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Athena\rechanges\Rechanges\Rechange CCP-MECA-FAB\"/>
    </mc:Choice>
  </mc:AlternateContent>
  <bookViews>
    <workbookView xWindow="0" yWindow="0" windowWidth="2160" windowHeight="0"/>
  </bookViews>
  <sheets>
    <sheet name="RECHANGES" sheetId="1" r:id="rId1"/>
    <sheet name="Confiés" sheetId="2" r:id="rId2"/>
    <sheet name="OTD 2022" sheetId="8" r:id="rId3"/>
    <sheet name="OTD 2021" sheetId="7" r:id="rId4"/>
    <sheet name="OTD 2020" sheetId="3" r:id="rId5"/>
    <sheet name="PO VOLUME" sheetId="4" r:id="rId6"/>
    <sheet name="Database" sheetId="5" r:id="rId7"/>
    <sheet name="Settings" sheetId="6" r:id="rId8"/>
  </sheets>
  <externalReferences>
    <externalReference r:id="rId9"/>
    <externalReference r:id="rId10"/>
    <externalReference r:id="rId11"/>
  </externalReferences>
  <definedNames>
    <definedName name="_xlnm._FilterDatabase" localSheetId="6" hidden="1">Database!$A$1:$U$407</definedName>
    <definedName name="_xlnm._FilterDatabase" localSheetId="4" hidden="1">'OTD 2020'!$A$1:$M$13</definedName>
    <definedName name="_xlnm._FilterDatabase" localSheetId="3" hidden="1">'OTD 2021'!$A$1:$M$13</definedName>
    <definedName name="_xlnm._FilterDatabase" localSheetId="2" hidden="1">'OTD 2022'!$A$1:$M$13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313" i="1" l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A2497" i="1" l="1"/>
  <c r="AE2497" i="1" s="1"/>
  <c r="C2497" i="1"/>
  <c r="D2497" i="1"/>
  <c r="E2497" i="1"/>
  <c r="L2497" i="1"/>
  <c r="AD2497" i="1"/>
  <c r="AG2497" i="1"/>
  <c r="AH2497" i="1"/>
  <c r="BB2497" i="1" s="1"/>
  <c r="AS2497" i="1"/>
  <c r="AY2497" i="1"/>
  <c r="AZ2497" i="1"/>
  <c r="BA2497" i="1"/>
  <c r="BD2497" i="1"/>
  <c r="BE2497" i="1"/>
  <c r="BF2497" i="1"/>
  <c r="BJ2497" i="1" s="1"/>
  <c r="BH2497" i="1"/>
  <c r="A2496" i="1"/>
  <c r="AE2496" i="1" s="1"/>
  <c r="C2496" i="1"/>
  <c r="D2496" i="1"/>
  <c r="E2496" i="1"/>
  <c r="L2496" i="1"/>
  <c r="AD2496" i="1"/>
  <c r="AG2496" i="1"/>
  <c r="AH2496" i="1"/>
  <c r="BC2496" i="1" s="1"/>
  <c r="AS2496" i="1"/>
  <c r="AY2496" i="1"/>
  <c r="AZ2496" i="1"/>
  <c r="BA2496" i="1"/>
  <c r="BD2496" i="1"/>
  <c r="BE2496" i="1"/>
  <c r="BI2496" i="1" s="1"/>
  <c r="BF2496" i="1"/>
  <c r="BJ2496" i="1" s="1"/>
  <c r="BH2496" i="1"/>
  <c r="Q2496" i="1" l="1"/>
  <c r="T2496" i="1" s="1"/>
  <c r="M2496" i="1"/>
  <c r="S2497" i="1"/>
  <c r="M2497" i="1"/>
  <c r="O2497" i="1"/>
  <c r="BB2496" i="1"/>
  <c r="R2497" i="1"/>
  <c r="O2496" i="1"/>
  <c r="BC2497" i="1"/>
  <c r="S2496" i="1"/>
  <c r="R2496" i="1"/>
  <c r="Q2497" i="1"/>
  <c r="T2497" i="1" s="1"/>
  <c r="U2497" i="1" s="1"/>
  <c r="BG2497" i="1"/>
  <c r="U2496" i="1"/>
  <c r="BG2496" i="1"/>
  <c r="BI2497" i="1"/>
  <c r="AJ2497" i="1"/>
  <c r="AF2497" i="1"/>
  <c r="X2497" i="1"/>
  <c r="Y2497" i="1" s="1"/>
  <c r="G2497" i="1"/>
  <c r="AI2497" i="1"/>
  <c r="G2496" i="1"/>
  <c r="AJ2496" i="1"/>
  <c r="AF2496" i="1"/>
  <c r="X2496" i="1"/>
  <c r="Y2496" i="1" s="1"/>
  <c r="AI2496" i="1"/>
  <c r="AT2496" i="1" s="1"/>
  <c r="A2198" i="1"/>
  <c r="AW2496" i="1" l="1"/>
  <c r="AT2497" i="1"/>
  <c r="AX2497" i="1"/>
  <c r="AU2497" i="1"/>
  <c r="AW2497" i="1"/>
  <c r="AV2497" i="1"/>
  <c r="AX2496" i="1"/>
  <c r="AU2496" i="1"/>
  <c r="AV2496" i="1"/>
  <c r="A2495" i="1"/>
  <c r="AE2495" i="1" s="1"/>
  <c r="C2495" i="1"/>
  <c r="D2495" i="1"/>
  <c r="E2495" i="1"/>
  <c r="L2495" i="1"/>
  <c r="AD2495" i="1"/>
  <c r="AG2495" i="1"/>
  <c r="AH2495" i="1"/>
  <c r="BB2495" i="1" s="1"/>
  <c r="AS2495" i="1"/>
  <c r="AY2495" i="1"/>
  <c r="AZ2495" i="1"/>
  <c r="BD2495" i="1"/>
  <c r="BE2495" i="1"/>
  <c r="BF2495" i="1"/>
  <c r="BJ2495" i="1" s="1"/>
  <c r="BH2495" i="1"/>
  <c r="R2495" i="1" l="1"/>
  <c r="M2495" i="1"/>
  <c r="Q2495" i="1"/>
  <c r="T2495" i="1" s="1"/>
  <c r="O2495" i="1"/>
  <c r="S2495" i="1"/>
  <c r="BA2495" i="1"/>
  <c r="BC2495" i="1"/>
  <c r="BG2495" i="1"/>
  <c r="BI2495" i="1"/>
  <c r="G2495" i="1"/>
  <c r="AJ2495" i="1"/>
  <c r="AF2495" i="1"/>
  <c r="X2495" i="1"/>
  <c r="Y2495" i="1" s="1"/>
  <c r="AI2495" i="1"/>
  <c r="A2494" i="1"/>
  <c r="AE2494" i="1" s="1"/>
  <c r="C2494" i="1"/>
  <c r="D2494" i="1"/>
  <c r="E2494" i="1"/>
  <c r="L2494" i="1"/>
  <c r="O2494" i="1"/>
  <c r="AD2494" i="1"/>
  <c r="AG2494" i="1"/>
  <c r="AH2494" i="1"/>
  <c r="BA2494" i="1" s="1"/>
  <c r="AS2494" i="1"/>
  <c r="AY2494" i="1"/>
  <c r="AZ2494" i="1"/>
  <c r="BD2494" i="1"/>
  <c r="BE2494" i="1"/>
  <c r="BI2494" i="1" s="1"/>
  <c r="BF2494" i="1"/>
  <c r="BJ2494" i="1" s="1"/>
  <c r="BH2494" i="1"/>
  <c r="S2494" i="1" l="1"/>
  <c r="M2494" i="1"/>
  <c r="U2495" i="1"/>
  <c r="AX2495" i="1"/>
  <c r="AU2495" i="1"/>
  <c r="AV2495" i="1"/>
  <c r="AW2495" i="1"/>
  <c r="AT2495" i="1"/>
  <c r="G2494" i="1"/>
  <c r="BC2494" i="1"/>
  <c r="AJ2494" i="1"/>
  <c r="AF2494" i="1"/>
  <c r="X2494" i="1"/>
  <c r="Y2494" i="1" s="1"/>
  <c r="AI2494" i="1"/>
  <c r="AT2494" i="1" s="1"/>
  <c r="R2494" i="1"/>
  <c r="Q2494" i="1"/>
  <c r="T2494" i="1" s="1"/>
  <c r="U2494" i="1" s="1"/>
  <c r="BB2494" i="1"/>
  <c r="BG2494" i="1"/>
  <c r="A2187" i="1"/>
  <c r="X2187" i="1" s="1"/>
  <c r="Y2187" i="1" s="1"/>
  <c r="C2187" i="1"/>
  <c r="D2187" i="1"/>
  <c r="E2187" i="1"/>
  <c r="L2187" i="1"/>
  <c r="AD2187" i="1"/>
  <c r="AG2187" i="1"/>
  <c r="AH2187" i="1"/>
  <c r="BC2187" i="1" s="1"/>
  <c r="AS2187" i="1"/>
  <c r="AY2187" i="1"/>
  <c r="AZ2187" i="1"/>
  <c r="BA2187" i="1"/>
  <c r="BD2187" i="1"/>
  <c r="BE2187" i="1"/>
  <c r="BF2187" i="1"/>
  <c r="BJ2187" i="1" s="1"/>
  <c r="BH2187" i="1"/>
  <c r="Q2187" i="1" l="1"/>
  <c r="T2187" i="1" s="1"/>
  <c r="M2187" i="1"/>
  <c r="AV2494" i="1"/>
  <c r="AW2494" i="1"/>
  <c r="AX2494" i="1"/>
  <c r="AU2494" i="1"/>
  <c r="R2187" i="1"/>
  <c r="S2187" i="1"/>
  <c r="U2187" i="1" s="1"/>
  <c r="BB2187" i="1"/>
  <c r="O2187" i="1"/>
  <c r="BG2187" i="1"/>
  <c r="BI2187" i="1"/>
  <c r="AI2187" i="1"/>
  <c r="AT2187" i="1" s="1"/>
  <c r="AE2187" i="1"/>
  <c r="G2187" i="1"/>
  <c r="AJ2187" i="1"/>
  <c r="AF2187" i="1"/>
  <c r="AU2187" i="1" l="1"/>
  <c r="AV2187" i="1"/>
  <c r="AW2187" i="1"/>
  <c r="AX2187" i="1"/>
  <c r="A2186" i="1" l="1"/>
  <c r="AI2186" i="1" s="1"/>
  <c r="A2310" i="1"/>
  <c r="AE2310" i="1" s="1"/>
  <c r="C2186" i="1"/>
  <c r="C2310" i="1"/>
  <c r="D2186" i="1"/>
  <c r="D2310" i="1"/>
  <c r="E2186" i="1"/>
  <c r="E2310" i="1"/>
  <c r="L2186" i="1"/>
  <c r="L2310" i="1"/>
  <c r="AD2186" i="1"/>
  <c r="AD2310" i="1"/>
  <c r="AG2186" i="1"/>
  <c r="AG2310" i="1"/>
  <c r="AH2186" i="1"/>
  <c r="BC2186" i="1" s="1"/>
  <c r="AH2310" i="1"/>
  <c r="BB2310" i="1" s="1"/>
  <c r="AS2186" i="1"/>
  <c r="AS2310" i="1"/>
  <c r="AY2186" i="1"/>
  <c r="AY2310" i="1"/>
  <c r="AZ2186" i="1"/>
  <c r="AZ2310" i="1"/>
  <c r="BA2186" i="1"/>
  <c r="BD2186" i="1"/>
  <c r="BD2310" i="1"/>
  <c r="BE2186" i="1"/>
  <c r="BI2186" i="1" s="1"/>
  <c r="BE2310" i="1"/>
  <c r="BI2310" i="1" s="1"/>
  <c r="BF2186" i="1"/>
  <c r="BF2310" i="1"/>
  <c r="BJ2310" i="1" s="1"/>
  <c r="BH2186" i="1"/>
  <c r="BH2310" i="1"/>
  <c r="O2310" i="1" l="1"/>
  <c r="M2310" i="1"/>
  <c r="O2186" i="1"/>
  <c r="M2186" i="1"/>
  <c r="Q2186" i="1"/>
  <c r="T2186" i="1" s="1"/>
  <c r="G2186" i="1"/>
  <c r="BA2310" i="1"/>
  <c r="BB2186" i="1"/>
  <c r="BC2310" i="1"/>
  <c r="BG2186" i="1"/>
  <c r="S2310" i="1"/>
  <c r="Q2310" i="1"/>
  <c r="BG2310" i="1"/>
  <c r="S2186" i="1"/>
  <c r="BJ2186" i="1"/>
  <c r="R2186" i="1"/>
  <c r="AJ2310" i="1"/>
  <c r="G2310" i="1"/>
  <c r="AF2310" i="1"/>
  <c r="AW2186" i="1"/>
  <c r="AX2186" i="1"/>
  <c r="AT2186" i="1"/>
  <c r="AU2186" i="1"/>
  <c r="AV2186" i="1"/>
  <c r="AF2186" i="1"/>
  <c r="AE2186" i="1"/>
  <c r="AJ2186" i="1"/>
  <c r="AI2310" i="1"/>
  <c r="AU2310" i="1" s="1"/>
  <c r="T2310" i="1"/>
  <c r="R2310" i="1"/>
  <c r="A2193" i="1"/>
  <c r="AE2193" i="1" s="1"/>
  <c r="C2193" i="1"/>
  <c r="M2193" i="1" s="1"/>
  <c r="D2193" i="1"/>
  <c r="E2193" i="1"/>
  <c r="L2193" i="1"/>
  <c r="AD2193" i="1"/>
  <c r="AG2193" i="1"/>
  <c r="AH2193" i="1"/>
  <c r="BB2193" i="1" s="1"/>
  <c r="AS2193" i="1"/>
  <c r="AY2193" i="1"/>
  <c r="AZ2193" i="1"/>
  <c r="BD2193" i="1"/>
  <c r="BE2193" i="1"/>
  <c r="BI2193" i="1" s="1"/>
  <c r="BF2193" i="1"/>
  <c r="BJ2193" i="1" s="1"/>
  <c r="BH2193" i="1"/>
  <c r="U2186" i="1" l="1"/>
  <c r="U2310" i="1"/>
  <c r="AF2193" i="1"/>
  <c r="AT2310" i="1"/>
  <c r="AV2310" i="1"/>
  <c r="AX2310" i="1"/>
  <c r="AW2310" i="1"/>
  <c r="BA2193" i="1"/>
  <c r="BC2193" i="1"/>
  <c r="O2193" i="1"/>
  <c r="S2193" i="1"/>
  <c r="R2193" i="1"/>
  <c r="Q2193" i="1"/>
  <c r="T2193" i="1" s="1"/>
  <c r="BG2193" i="1"/>
  <c r="A2493" i="1"/>
  <c r="AF2493" i="1" s="1"/>
  <c r="C2493" i="1"/>
  <c r="M2493" i="1" s="1"/>
  <c r="D2493" i="1"/>
  <c r="E2493" i="1"/>
  <c r="L2493" i="1"/>
  <c r="AD2493" i="1"/>
  <c r="AG2493" i="1"/>
  <c r="AH2493" i="1"/>
  <c r="AS2493" i="1"/>
  <c r="AY2493" i="1"/>
  <c r="AZ2493" i="1"/>
  <c r="BD2493" i="1"/>
  <c r="BE2493" i="1"/>
  <c r="BF2493" i="1"/>
  <c r="BJ2493" i="1" s="1"/>
  <c r="BH2493" i="1"/>
  <c r="A2492" i="1"/>
  <c r="AE2492" i="1" s="1"/>
  <c r="C2492" i="1"/>
  <c r="D2492" i="1"/>
  <c r="E2492" i="1"/>
  <c r="L2492" i="1"/>
  <c r="AD2492" i="1"/>
  <c r="AG2492" i="1"/>
  <c r="AH2492" i="1"/>
  <c r="BB2492" i="1" s="1"/>
  <c r="AS2492" i="1"/>
  <c r="AY2492" i="1"/>
  <c r="AZ2492" i="1"/>
  <c r="BD2492" i="1"/>
  <c r="BE2492" i="1"/>
  <c r="BF2492" i="1"/>
  <c r="BJ2492" i="1" s="1"/>
  <c r="BH2492" i="1"/>
  <c r="A2491" i="1"/>
  <c r="AF2491" i="1" s="1"/>
  <c r="C2491" i="1"/>
  <c r="D2491" i="1"/>
  <c r="E2491" i="1"/>
  <c r="L2491" i="1"/>
  <c r="AD2491" i="1"/>
  <c r="AG2491" i="1"/>
  <c r="AH2491" i="1"/>
  <c r="BA2491" i="1" s="1"/>
  <c r="AS2491" i="1"/>
  <c r="AY2491" i="1"/>
  <c r="AZ2491" i="1"/>
  <c r="BD2491" i="1"/>
  <c r="BE2491" i="1"/>
  <c r="BI2491" i="1" s="1"/>
  <c r="BF2491" i="1"/>
  <c r="BJ2491" i="1" s="1"/>
  <c r="BH2491" i="1"/>
  <c r="O2492" i="1" l="1"/>
  <c r="M2492" i="1"/>
  <c r="O2491" i="1"/>
  <c r="M2491" i="1"/>
  <c r="BC2492" i="1"/>
  <c r="BC2491" i="1"/>
  <c r="AE2493" i="1"/>
  <c r="U2193" i="1"/>
  <c r="R2493" i="1"/>
  <c r="S2493" i="1"/>
  <c r="O2493" i="1"/>
  <c r="AF2492" i="1"/>
  <c r="AE2491" i="1"/>
  <c r="BB2491" i="1"/>
  <c r="BA2493" i="1"/>
  <c r="BA2492" i="1"/>
  <c r="BC2493" i="1"/>
  <c r="BB2493" i="1"/>
  <c r="BG2493" i="1"/>
  <c r="Q2493" i="1"/>
  <c r="BI2493" i="1"/>
  <c r="T2493" i="1"/>
  <c r="R2492" i="1"/>
  <c r="BG2492" i="1"/>
  <c r="Q2492" i="1"/>
  <c r="Q2491" i="1"/>
  <c r="BI2492" i="1"/>
  <c r="T2492" i="1"/>
  <c r="R2491" i="1"/>
  <c r="S2492" i="1"/>
  <c r="T2491" i="1"/>
  <c r="BG2491" i="1"/>
  <c r="S2491" i="1"/>
  <c r="A2490" i="1"/>
  <c r="C2490" i="1"/>
  <c r="D2490" i="1"/>
  <c r="E2490" i="1"/>
  <c r="L2490" i="1"/>
  <c r="AD2490" i="1"/>
  <c r="AG2490" i="1"/>
  <c r="AH2490" i="1"/>
  <c r="BB2490" i="1" s="1"/>
  <c r="AS2490" i="1"/>
  <c r="AY2490" i="1"/>
  <c r="AZ2490" i="1"/>
  <c r="BD2490" i="1"/>
  <c r="BE2490" i="1"/>
  <c r="BF2490" i="1"/>
  <c r="BJ2490" i="1" s="1"/>
  <c r="BH2490" i="1"/>
  <c r="Q2490" i="1" l="1"/>
  <c r="M2490" i="1"/>
  <c r="U2492" i="1"/>
  <c r="U2493" i="1"/>
  <c r="U2491" i="1"/>
  <c r="BC2490" i="1"/>
  <c r="AF2490" i="1"/>
  <c r="AE2490" i="1"/>
  <c r="T2490" i="1"/>
  <c r="R2490" i="1"/>
  <c r="S2490" i="1"/>
  <c r="BG2490" i="1"/>
  <c r="BA2490" i="1"/>
  <c r="BI2490" i="1"/>
  <c r="U2490" i="1" l="1"/>
  <c r="A2185" i="1" l="1"/>
  <c r="C2185" i="1"/>
  <c r="D2185" i="1"/>
  <c r="E2185" i="1"/>
  <c r="L2185" i="1"/>
  <c r="AD2185" i="1"/>
  <c r="AG2185" i="1"/>
  <c r="AH2185" i="1"/>
  <c r="BB2185" i="1" s="1"/>
  <c r="AS2185" i="1"/>
  <c r="AY2185" i="1"/>
  <c r="AZ2185" i="1"/>
  <c r="BD2185" i="1"/>
  <c r="BE2185" i="1"/>
  <c r="BF2185" i="1"/>
  <c r="BH2185" i="1"/>
  <c r="A2184" i="1"/>
  <c r="AE2184" i="1" s="1"/>
  <c r="C2184" i="1"/>
  <c r="D2184" i="1"/>
  <c r="E2184" i="1"/>
  <c r="L2184" i="1"/>
  <c r="AD2184" i="1"/>
  <c r="AG2184" i="1"/>
  <c r="AH2184" i="1"/>
  <c r="BC2184" i="1" s="1"/>
  <c r="AS2184" i="1"/>
  <c r="AY2184" i="1"/>
  <c r="AZ2184" i="1"/>
  <c r="BD2184" i="1"/>
  <c r="BE2184" i="1"/>
  <c r="BF2184" i="1"/>
  <c r="BH2184" i="1"/>
  <c r="O2185" i="1" l="1"/>
  <c r="M2185" i="1"/>
  <c r="R2184" i="1"/>
  <c r="M2184" i="1"/>
  <c r="BA2185" i="1"/>
  <c r="BA2184" i="1"/>
  <c r="BG2185" i="1"/>
  <c r="Q2184" i="1"/>
  <c r="BG2184" i="1"/>
  <c r="BC2185" i="1"/>
  <c r="Q2185" i="1"/>
  <c r="R2185" i="1"/>
  <c r="BB2184" i="1"/>
  <c r="T2185" i="1"/>
  <c r="S2185" i="1"/>
  <c r="AE2185" i="1"/>
  <c r="AF2185" i="1"/>
  <c r="T2184" i="1"/>
  <c r="O2184" i="1"/>
  <c r="S2184" i="1"/>
  <c r="AF2184" i="1"/>
  <c r="U2184" i="1" l="1"/>
  <c r="U2185" i="1"/>
  <c r="AF2313" i="1" l="1"/>
  <c r="AF2314" i="1"/>
  <c r="AF2315" i="1"/>
  <c r="AF2316" i="1"/>
  <c r="AF2317" i="1"/>
  <c r="AF2318" i="1"/>
  <c r="AF2319" i="1"/>
  <c r="AF2320" i="1"/>
  <c r="AF2321" i="1"/>
  <c r="AF2322" i="1"/>
  <c r="AF2323" i="1"/>
  <c r="AF2324" i="1"/>
  <c r="AF2325" i="1"/>
  <c r="AF2326" i="1"/>
  <c r="AF2327" i="1"/>
  <c r="AF2328" i="1"/>
  <c r="AF2329" i="1"/>
  <c r="AF2330" i="1"/>
  <c r="AF2331" i="1"/>
  <c r="AF2332" i="1"/>
  <c r="AF2333" i="1"/>
  <c r="AF2334" i="1"/>
  <c r="AF2335" i="1"/>
  <c r="AF2336" i="1"/>
  <c r="AF2337" i="1"/>
  <c r="AF2338" i="1"/>
  <c r="AF2339" i="1"/>
  <c r="AF2340" i="1"/>
  <c r="AF2341" i="1"/>
  <c r="AF2342" i="1"/>
  <c r="AF2343" i="1"/>
  <c r="AF2344" i="1"/>
  <c r="AF2345" i="1"/>
  <c r="AF2346" i="1"/>
  <c r="AF2347" i="1"/>
  <c r="AF2348" i="1"/>
  <c r="AF2349" i="1"/>
  <c r="AF2350" i="1"/>
  <c r="AF2351" i="1"/>
  <c r="AF2352" i="1"/>
  <c r="AF2353" i="1"/>
  <c r="AF2354" i="1"/>
  <c r="AF2355" i="1"/>
  <c r="AF2356" i="1"/>
  <c r="AF2357" i="1"/>
  <c r="AF2358" i="1"/>
  <c r="AF2359" i="1"/>
  <c r="AF2360" i="1"/>
  <c r="AF2361" i="1"/>
  <c r="AF2362" i="1"/>
  <c r="AF2363" i="1"/>
  <c r="AF2364" i="1"/>
  <c r="AF2365" i="1"/>
  <c r="AF2366" i="1"/>
  <c r="AF2367" i="1"/>
  <c r="AF2368" i="1"/>
  <c r="AF2369" i="1"/>
  <c r="AF2370" i="1"/>
  <c r="AF2371" i="1"/>
  <c r="AE2313" i="1"/>
  <c r="AE2314" i="1"/>
  <c r="AE2315" i="1"/>
  <c r="AE2316" i="1"/>
  <c r="AE2317" i="1"/>
  <c r="AE2318" i="1"/>
  <c r="AE2319" i="1"/>
  <c r="AE2320" i="1"/>
  <c r="AE2321" i="1"/>
  <c r="AE2322" i="1"/>
  <c r="AE2323" i="1"/>
  <c r="AE2324" i="1"/>
  <c r="AE2325" i="1"/>
  <c r="AE2326" i="1"/>
  <c r="AE2327" i="1"/>
  <c r="AE2328" i="1"/>
  <c r="AE2329" i="1"/>
  <c r="AE2330" i="1"/>
  <c r="AE2331" i="1"/>
  <c r="AE2332" i="1"/>
  <c r="AE2333" i="1"/>
  <c r="AE2334" i="1"/>
  <c r="AE2335" i="1"/>
  <c r="AE2336" i="1"/>
  <c r="AE2337" i="1"/>
  <c r="AE2338" i="1"/>
  <c r="AE2339" i="1"/>
  <c r="AE2340" i="1"/>
  <c r="AE2341" i="1"/>
  <c r="AE2342" i="1"/>
  <c r="AE2343" i="1"/>
  <c r="AE2344" i="1"/>
  <c r="AE2345" i="1"/>
  <c r="AE2346" i="1"/>
  <c r="AE2347" i="1"/>
  <c r="AE2348" i="1"/>
  <c r="AE2349" i="1"/>
  <c r="AE2350" i="1"/>
  <c r="AE2351" i="1"/>
  <c r="AE2352" i="1"/>
  <c r="AE2353" i="1"/>
  <c r="AE2354" i="1"/>
  <c r="AE2355" i="1"/>
  <c r="AE2356" i="1"/>
  <c r="AE2357" i="1"/>
  <c r="AE2358" i="1"/>
  <c r="AE2359" i="1"/>
  <c r="AE2360" i="1"/>
  <c r="AE2361" i="1"/>
  <c r="AE2362" i="1"/>
  <c r="AE2363" i="1"/>
  <c r="AE2364" i="1"/>
  <c r="AE2365" i="1"/>
  <c r="AE2366" i="1"/>
  <c r="AE2367" i="1"/>
  <c r="AE2368" i="1"/>
  <c r="AE2369" i="1"/>
  <c r="AE2370" i="1"/>
  <c r="AE2371" i="1"/>
  <c r="AE2" i="2" l="1"/>
  <c r="AE3" i="2"/>
  <c r="AE4" i="2"/>
  <c r="AE5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E92" i="2"/>
  <c r="AE93" i="2"/>
  <c r="AE94" i="2"/>
  <c r="AE95" i="2"/>
  <c r="AE96" i="2"/>
  <c r="AE97" i="2"/>
  <c r="AE98" i="2"/>
  <c r="AE99" i="2"/>
  <c r="AE100" i="2"/>
  <c r="AE101" i="2"/>
  <c r="AE102" i="2"/>
  <c r="AE103" i="2"/>
  <c r="AE104" i="2"/>
  <c r="AE105" i="2"/>
  <c r="AE106" i="2"/>
  <c r="AE107" i="2"/>
  <c r="AE108" i="2"/>
  <c r="AE109" i="2"/>
  <c r="AE110" i="2"/>
  <c r="AE111" i="2"/>
  <c r="AE112" i="2"/>
  <c r="AE113" i="2"/>
  <c r="AE114" i="2"/>
  <c r="AE115" i="2"/>
  <c r="AE116" i="2"/>
  <c r="AE117" i="2"/>
  <c r="AE118" i="2"/>
  <c r="AE119" i="2"/>
  <c r="AE120" i="2"/>
  <c r="AE121" i="2"/>
  <c r="AE122" i="2"/>
  <c r="AE123" i="2"/>
  <c r="AE124" i="2"/>
  <c r="AE125" i="2"/>
  <c r="AE126" i="2"/>
  <c r="AE127" i="2"/>
  <c r="AE128" i="2"/>
  <c r="AE129" i="2"/>
  <c r="AE130" i="2"/>
  <c r="AE131" i="2"/>
  <c r="AE132" i="2"/>
  <c r="AE133" i="2"/>
  <c r="AE134" i="2"/>
  <c r="AE135" i="2"/>
  <c r="AE136" i="2"/>
  <c r="AE137" i="2"/>
  <c r="AE138" i="2"/>
  <c r="AE139" i="2"/>
  <c r="AE140" i="2"/>
  <c r="AE141" i="2"/>
  <c r="AE142" i="2"/>
  <c r="AE143" i="2"/>
  <c r="AE144" i="2"/>
  <c r="AE145" i="2"/>
  <c r="AE146" i="2"/>
  <c r="AE147" i="2"/>
  <c r="AE148" i="2"/>
  <c r="AE149" i="2"/>
  <c r="AE150" i="2"/>
  <c r="AE151" i="2"/>
  <c r="AE152" i="2"/>
  <c r="AE153" i="2"/>
  <c r="AE154" i="2"/>
  <c r="AE155" i="2"/>
  <c r="AE156" i="2"/>
  <c r="AE157" i="2"/>
  <c r="AE158" i="2"/>
  <c r="AE159" i="2"/>
  <c r="AE160" i="2"/>
  <c r="AE161" i="2"/>
  <c r="AE162" i="2"/>
  <c r="AE163" i="2"/>
  <c r="AE164" i="2"/>
  <c r="AE165" i="2"/>
  <c r="AE166" i="2"/>
  <c r="AE167" i="2"/>
  <c r="AE168" i="2"/>
  <c r="AE169" i="2"/>
  <c r="AE170" i="2"/>
  <c r="AE171" i="2"/>
  <c r="AE172" i="2"/>
  <c r="AE173" i="2"/>
  <c r="AE174" i="2"/>
  <c r="AE175" i="2"/>
  <c r="AE176" i="2"/>
  <c r="AE177" i="2"/>
  <c r="AE178" i="2"/>
  <c r="AE179" i="2"/>
  <c r="AE180" i="2"/>
  <c r="AE181" i="2"/>
  <c r="AE182" i="2"/>
  <c r="AE183" i="2"/>
  <c r="AE184" i="2"/>
  <c r="AE185" i="2"/>
  <c r="AE186" i="2"/>
  <c r="AE187" i="2"/>
  <c r="AE188" i="2"/>
  <c r="AE189" i="2"/>
  <c r="AE190" i="2"/>
  <c r="AE191" i="2"/>
  <c r="AE192" i="2"/>
  <c r="AE193" i="2"/>
  <c r="AE194" i="2"/>
  <c r="AE195" i="2"/>
  <c r="AE196" i="2"/>
  <c r="AE197" i="2"/>
  <c r="AE198" i="2"/>
  <c r="AE199" i="2"/>
  <c r="AE200" i="2"/>
  <c r="AE201" i="2"/>
  <c r="AE202" i="2"/>
  <c r="AE203" i="2"/>
  <c r="AE204" i="2"/>
  <c r="AE205" i="2"/>
  <c r="AE206" i="2"/>
  <c r="AE207" i="2"/>
  <c r="AE208" i="2"/>
  <c r="AE209" i="2"/>
  <c r="AE210" i="2"/>
  <c r="AE211" i="2"/>
  <c r="AE212" i="2"/>
  <c r="AE213" i="2"/>
  <c r="AE214" i="2"/>
  <c r="AE215" i="2"/>
  <c r="AE216" i="2"/>
  <c r="AE217" i="2"/>
  <c r="AE218" i="2"/>
  <c r="AE219" i="2"/>
  <c r="AE220" i="2"/>
  <c r="AE221" i="2"/>
  <c r="AE222" i="2"/>
  <c r="AE223" i="2"/>
  <c r="AE224" i="2"/>
  <c r="AE225" i="2"/>
  <c r="AE226" i="2"/>
  <c r="AE227" i="2"/>
  <c r="AE228" i="2"/>
  <c r="AE229" i="2"/>
  <c r="AE233" i="2"/>
  <c r="AE237" i="2"/>
  <c r="AE239" i="2"/>
  <c r="AE241" i="2"/>
  <c r="AE242" i="2"/>
  <c r="AE243" i="2"/>
  <c r="AE244" i="2"/>
  <c r="AE245" i="2"/>
  <c r="AE246" i="2"/>
  <c r="AE247" i="2"/>
  <c r="AE248" i="2"/>
  <c r="AE249" i="2"/>
  <c r="AE250" i="2"/>
  <c r="AE251" i="2"/>
  <c r="AE252" i="2"/>
  <c r="AE253" i="2"/>
  <c r="AE254" i="2"/>
  <c r="AE255" i="2"/>
  <c r="AE256" i="2"/>
  <c r="AE257" i="2"/>
  <c r="AE258" i="2"/>
  <c r="AE259" i="2"/>
  <c r="AE260" i="2"/>
  <c r="AE261" i="2"/>
  <c r="AE262" i="2"/>
  <c r="AE263" i="2"/>
  <c r="AE264" i="2"/>
  <c r="AE265" i="2"/>
  <c r="AE266" i="2"/>
  <c r="AE267" i="2"/>
  <c r="AE268" i="2"/>
  <c r="AE269" i="2"/>
  <c r="AE270" i="2"/>
  <c r="AE271" i="2"/>
  <c r="AE272" i="2"/>
  <c r="AE273" i="2"/>
  <c r="AE275" i="2"/>
  <c r="AE276" i="2"/>
  <c r="AE277" i="2"/>
  <c r="AE278" i="2"/>
  <c r="AE280" i="2"/>
  <c r="AE281" i="2"/>
  <c r="AE282" i="2"/>
  <c r="AE283" i="2"/>
  <c r="AE284" i="2"/>
  <c r="AE285" i="2"/>
  <c r="AE286" i="2"/>
  <c r="AE287" i="2"/>
  <c r="AE290" i="2"/>
  <c r="AE291" i="2"/>
  <c r="AE292" i="2"/>
  <c r="AE293" i="2"/>
  <c r="AE294" i="2"/>
  <c r="AE295" i="2"/>
  <c r="AE296" i="2"/>
  <c r="AE297" i="2"/>
  <c r="AE298" i="2"/>
  <c r="AE299" i="2"/>
  <c r="AE300" i="2"/>
  <c r="AE301" i="2"/>
  <c r="AE302" i="2"/>
  <c r="AE303" i="2"/>
  <c r="AE304" i="2"/>
  <c r="AE305" i="2"/>
  <c r="AE306" i="2"/>
  <c r="AE307" i="2"/>
  <c r="AE308" i="2"/>
  <c r="AE309" i="2"/>
  <c r="AE310" i="2"/>
  <c r="AE311" i="2"/>
  <c r="AE312" i="2"/>
  <c r="A2311" i="1" l="1"/>
  <c r="C2311" i="1"/>
  <c r="D2311" i="1"/>
  <c r="E2311" i="1"/>
  <c r="L2311" i="1"/>
  <c r="AD2311" i="1"/>
  <c r="AG2311" i="1"/>
  <c r="AH2311" i="1"/>
  <c r="BC2311" i="1" s="1"/>
  <c r="AS2311" i="1"/>
  <c r="AY2311" i="1"/>
  <c r="AZ2311" i="1"/>
  <c r="BD2311" i="1"/>
  <c r="BE2311" i="1"/>
  <c r="BF2311" i="1"/>
  <c r="BH2311" i="1"/>
  <c r="A2307" i="1"/>
  <c r="C2307" i="1"/>
  <c r="D2307" i="1"/>
  <c r="E2307" i="1"/>
  <c r="L2307" i="1"/>
  <c r="AD2307" i="1"/>
  <c r="AG2307" i="1"/>
  <c r="AH2307" i="1"/>
  <c r="BB2307" i="1" s="1"/>
  <c r="AS2307" i="1"/>
  <c r="AY2307" i="1"/>
  <c r="AZ2307" i="1"/>
  <c r="BD2307" i="1"/>
  <c r="BE2307" i="1"/>
  <c r="BF2307" i="1"/>
  <c r="BH2307" i="1"/>
  <c r="O2307" i="1" l="1"/>
  <c r="M2307" i="1"/>
  <c r="Q2311" i="1"/>
  <c r="M2311" i="1"/>
  <c r="AF2307" i="1"/>
  <c r="AE2307" i="1"/>
  <c r="AF2311" i="1"/>
  <c r="AE2311" i="1"/>
  <c r="BA2311" i="1"/>
  <c r="O2311" i="1"/>
  <c r="BB2311" i="1"/>
  <c r="BA2307" i="1"/>
  <c r="T2311" i="1"/>
  <c r="BG2311" i="1"/>
  <c r="S2311" i="1"/>
  <c r="R2307" i="1"/>
  <c r="R2311" i="1"/>
  <c r="Q2307" i="1"/>
  <c r="BC2307" i="1"/>
  <c r="BG2307" i="1"/>
  <c r="T2307" i="1"/>
  <c r="S2307" i="1"/>
  <c r="A2481" i="1"/>
  <c r="A2482" i="1"/>
  <c r="A2483" i="1"/>
  <c r="A2484" i="1"/>
  <c r="A2485" i="1"/>
  <c r="A2486" i="1"/>
  <c r="A2487" i="1"/>
  <c r="A2488" i="1"/>
  <c r="A2489" i="1"/>
  <c r="C2481" i="1"/>
  <c r="M2481" i="1" s="1"/>
  <c r="C2482" i="1"/>
  <c r="M2482" i="1" s="1"/>
  <c r="C2483" i="1"/>
  <c r="C2484" i="1"/>
  <c r="C2485" i="1"/>
  <c r="C2486" i="1"/>
  <c r="C2487" i="1"/>
  <c r="C2488" i="1"/>
  <c r="C2489" i="1"/>
  <c r="M2489" i="1" s="1"/>
  <c r="D2481" i="1"/>
  <c r="D2482" i="1"/>
  <c r="D2483" i="1"/>
  <c r="D2484" i="1"/>
  <c r="D2485" i="1"/>
  <c r="D2486" i="1"/>
  <c r="D2487" i="1"/>
  <c r="D2488" i="1"/>
  <c r="D2489" i="1"/>
  <c r="E2481" i="1"/>
  <c r="E2482" i="1"/>
  <c r="E2483" i="1"/>
  <c r="E2484" i="1"/>
  <c r="E2485" i="1"/>
  <c r="E2486" i="1"/>
  <c r="E2487" i="1"/>
  <c r="E2488" i="1"/>
  <c r="E2489" i="1"/>
  <c r="L2481" i="1"/>
  <c r="L2482" i="1"/>
  <c r="L2483" i="1"/>
  <c r="L2484" i="1"/>
  <c r="L2485" i="1"/>
  <c r="L2486" i="1"/>
  <c r="L2487" i="1"/>
  <c r="L2488" i="1"/>
  <c r="L2489" i="1"/>
  <c r="O2481" i="1"/>
  <c r="AD2481" i="1"/>
  <c r="AD2482" i="1"/>
  <c r="AD2483" i="1"/>
  <c r="AD2484" i="1"/>
  <c r="AD2485" i="1"/>
  <c r="AD2486" i="1"/>
  <c r="AD2487" i="1"/>
  <c r="AD2488" i="1"/>
  <c r="AD2489" i="1"/>
  <c r="AG2481" i="1"/>
  <c r="AG2482" i="1"/>
  <c r="AG2483" i="1"/>
  <c r="AG2484" i="1"/>
  <c r="AG2485" i="1"/>
  <c r="AG2486" i="1"/>
  <c r="AG2487" i="1"/>
  <c r="AG2488" i="1"/>
  <c r="AG2489" i="1"/>
  <c r="AH2481" i="1"/>
  <c r="BC2481" i="1" s="1"/>
  <c r="AH2482" i="1"/>
  <c r="BB2482" i="1" s="1"/>
  <c r="AH2483" i="1"/>
  <c r="BB2483" i="1" s="1"/>
  <c r="AH2484" i="1"/>
  <c r="BA2484" i="1" s="1"/>
  <c r="AH2485" i="1"/>
  <c r="BC2485" i="1" s="1"/>
  <c r="AH2486" i="1"/>
  <c r="BC2486" i="1" s="1"/>
  <c r="AH2487" i="1"/>
  <c r="BA2487" i="1" s="1"/>
  <c r="AH2488" i="1"/>
  <c r="BB2488" i="1" s="1"/>
  <c r="AH2489" i="1"/>
  <c r="BC2489" i="1" s="1"/>
  <c r="AS2481" i="1"/>
  <c r="AS2482" i="1"/>
  <c r="AS2483" i="1"/>
  <c r="AS2484" i="1"/>
  <c r="AS2485" i="1"/>
  <c r="AS2486" i="1"/>
  <c r="AS2487" i="1"/>
  <c r="AS2488" i="1"/>
  <c r="AS2489" i="1"/>
  <c r="AY2481" i="1"/>
  <c r="AY2482" i="1"/>
  <c r="AY2483" i="1"/>
  <c r="AY2484" i="1"/>
  <c r="AY2485" i="1"/>
  <c r="AY2486" i="1"/>
  <c r="AY2487" i="1"/>
  <c r="AY2488" i="1"/>
  <c r="AY2489" i="1"/>
  <c r="AZ2481" i="1"/>
  <c r="AZ2482" i="1"/>
  <c r="AZ2483" i="1"/>
  <c r="AZ2484" i="1"/>
  <c r="AZ2485" i="1"/>
  <c r="AZ2486" i="1"/>
  <c r="AZ2487" i="1"/>
  <c r="AZ2488" i="1"/>
  <c r="AZ2489" i="1"/>
  <c r="BD2481" i="1"/>
  <c r="BD2482" i="1"/>
  <c r="BD2483" i="1"/>
  <c r="BD2484" i="1"/>
  <c r="BD2485" i="1"/>
  <c r="BD2486" i="1"/>
  <c r="BD2487" i="1"/>
  <c r="BD2488" i="1"/>
  <c r="BD2489" i="1"/>
  <c r="BE2481" i="1"/>
  <c r="BE2482" i="1"/>
  <c r="BE2483" i="1"/>
  <c r="BE2484" i="1"/>
  <c r="BE2485" i="1"/>
  <c r="BE2486" i="1"/>
  <c r="BE2487" i="1"/>
  <c r="BE2488" i="1"/>
  <c r="BE2489" i="1"/>
  <c r="BF2481" i="1"/>
  <c r="BF2482" i="1"/>
  <c r="BF2483" i="1"/>
  <c r="BF2484" i="1"/>
  <c r="BF2485" i="1"/>
  <c r="BF2486" i="1"/>
  <c r="BF2487" i="1"/>
  <c r="BF2488" i="1"/>
  <c r="BF2489" i="1"/>
  <c r="BH2481" i="1"/>
  <c r="BH2482" i="1"/>
  <c r="BH2483" i="1"/>
  <c r="BH2484" i="1"/>
  <c r="BH2485" i="1"/>
  <c r="BH2486" i="1"/>
  <c r="BH2487" i="1"/>
  <c r="BH2488" i="1"/>
  <c r="BH2489" i="1"/>
  <c r="O2488" i="1" l="1"/>
  <c r="M2488" i="1"/>
  <c r="O2487" i="1"/>
  <c r="M2487" i="1"/>
  <c r="O2486" i="1"/>
  <c r="M2486" i="1"/>
  <c r="Q2485" i="1"/>
  <c r="M2485" i="1"/>
  <c r="S2484" i="1"/>
  <c r="M2484" i="1"/>
  <c r="O2483" i="1"/>
  <c r="M2483" i="1"/>
  <c r="S2481" i="1"/>
  <c r="Q2489" i="1"/>
  <c r="T2489" i="1" s="1"/>
  <c r="S2489" i="1"/>
  <c r="R2485" i="1"/>
  <c r="Q2481" i="1"/>
  <c r="T2481" i="1" s="1"/>
  <c r="O2489" i="1"/>
  <c r="S2485" i="1"/>
  <c r="R2481" i="1"/>
  <c r="O2485" i="1"/>
  <c r="T2485" i="1"/>
  <c r="R2489" i="1"/>
  <c r="AF2488" i="1"/>
  <c r="AE2488" i="1"/>
  <c r="AF2484" i="1"/>
  <c r="AE2484" i="1"/>
  <c r="AF2487" i="1"/>
  <c r="AE2487" i="1"/>
  <c r="AF2483" i="1"/>
  <c r="AE2483" i="1"/>
  <c r="AF2486" i="1"/>
  <c r="AE2486" i="1"/>
  <c r="AF2482" i="1"/>
  <c r="AE2482" i="1"/>
  <c r="AF2489" i="1"/>
  <c r="AE2489" i="1"/>
  <c r="AF2485" i="1"/>
  <c r="AE2485" i="1"/>
  <c r="AF2481" i="1"/>
  <c r="AE2481" i="1"/>
  <c r="R2484" i="1"/>
  <c r="BB2484" i="1"/>
  <c r="BA2488" i="1"/>
  <c r="BC2488" i="1"/>
  <c r="BC2484" i="1"/>
  <c r="S2488" i="1"/>
  <c r="Q2484" i="1"/>
  <c r="T2484" i="1" s="1"/>
  <c r="U2484" i="1" s="1"/>
  <c r="R2488" i="1"/>
  <c r="O2484" i="1"/>
  <c r="Q2488" i="1"/>
  <c r="T2488" i="1" s="1"/>
  <c r="U2311" i="1"/>
  <c r="U2307" i="1"/>
  <c r="BA2483" i="1"/>
  <c r="BC2487" i="1"/>
  <c r="BB2487" i="1"/>
  <c r="BG2483" i="1"/>
  <c r="BC2483" i="1"/>
  <c r="BA2482" i="1"/>
  <c r="BC2482" i="1"/>
  <c r="BB2486" i="1"/>
  <c r="BA2486" i="1"/>
  <c r="BB2489" i="1"/>
  <c r="BB2485" i="1"/>
  <c r="BB2481" i="1"/>
  <c r="BG2484" i="1"/>
  <c r="BG2488" i="1"/>
  <c r="BG2487" i="1"/>
  <c r="Q2482" i="1"/>
  <c r="T2482" i="1" s="1"/>
  <c r="Q2486" i="1"/>
  <c r="BG2482" i="1"/>
  <c r="S2487" i="1"/>
  <c r="S2483" i="1"/>
  <c r="BG2489" i="1"/>
  <c r="S2486" i="1"/>
  <c r="S2482" i="1"/>
  <c r="R2487" i="1"/>
  <c r="R2483" i="1"/>
  <c r="O2482" i="1"/>
  <c r="BG2486" i="1"/>
  <c r="BG2485" i="1"/>
  <c r="BG2481" i="1"/>
  <c r="T2486" i="1"/>
  <c r="R2486" i="1"/>
  <c r="R2482" i="1"/>
  <c r="Q2487" i="1"/>
  <c r="Q2483" i="1"/>
  <c r="BA2489" i="1"/>
  <c r="BA2485" i="1"/>
  <c r="T2487" i="1"/>
  <c r="T2483" i="1"/>
  <c r="BA2481" i="1"/>
  <c r="U2482" i="1" l="1"/>
  <c r="U2481" i="1"/>
  <c r="U2489" i="1"/>
  <c r="U2488" i="1"/>
  <c r="U2485" i="1"/>
  <c r="U2487" i="1"/>
  <c r="U2483" i="1"/>
  <c r="U2486" i="1"/>
  <c r="A465" i="2"/>
  <c r="A2480" i="1"/>
  <c r="C2480" i="1"/>
  <c r="D2480" i="1"/>
  <c r="E2480" i="1"/>
  <c r="L2480" i="1"/>
  <c r="AG2480" i="1"/>
  <c r="AH2480" i="1"/>
  <c r="BB2480" i="1" s="1"/>
  <c r="AS2480" i="1"/>
  <c r="AY2480" i="1"/>
  <c r="AZ2480" i="1"/>
  <c r="BE2480" i="1"/>
  <c r="BH2480" i="1"/>
  <c r="Q2480" i="1" l="1"/>
  <c r="M2480" i="1"/>
  <c r="AF2480" i="1"/>
  <c r="AE2480" i="1"/>
  <c r="R2480" i="1"/>
  <c r="BA2480" i="1"/>
  <c r="T2480" i="1"/>
  <c r="S2480" i="1"/>
  <c r="BC2480" i="1"/>
  <c r="U2480" i="1" l="1"/>
  <c r="A2139" i="1" l="1"/>
  <c r="C2139" i="1"/>
  <c r="D2139" i="1"/>
  <c r="E2139" i="1"/>
  <c r="L2139" i="1"/>
  <c r="AG2139" i="1"/>
  <c r="AH2139" i="1"/>
  <c r="BB2139" i="1" s="1"/>
  <c r="AS2139" i="1"/>
  <c r="AY2139" i="1"/>
  <c r="AZ2139" i="1"/>
  <c r="BE2139" i="1"/>
  <c r="BH2139" i="1"/>
  <c r="R2139" i="1" l="1"/>
  <c r="M2139" i="1"/>
  <c r="AF2139" i="1"/>
  <c r="AE2139" i="1"/>
  <c r="BA2139" i="1"/>
  <c r="O2139" i="1"/>
  <c r="Q2139" i="1"/>
  <c r="T2139" i="1" s="1"/>
  <c r="S2139" i="1"/>
  <c r="BC2139" i="1"/>
  <c r="A2131" i="1"/>
  <c r="C2131" i="1"/>
  <c r="D2131" i="1"/>
  <c r="E2131" i="1"/>
  <c r="L2131" i="1"/>
  <c r="AG2131" i="1"/>
  <c r="AH2131" i="1"/>
  <c r="BC2131" i="1" s="1"/>
  <c r="AS2131" i="1"/>
  <c r="AY2131" i="1"/>
  <c r="AZ2131" i="1"/>
  <c r="BE2131" i="1"/>
  <c r="BH2131" i="1"/>
  <c r="R2131" i="1" l="1"/>
  <c r="M2131" i="1"/>
  <c r="AF2131" i="1"/>
  <c r="AE2131" i="1"/>
  <c r="BB2131" i="1"/>
  <c r="U2139" i="1"/>
  <c r="AW2139" i="1"/>
  <c r="AV2139" i="1"/>
  <c r="AX2139" i="1"/>
  <c r="O2131" i="1"/>
  <c r="Q2131" i="1"/>
  <c r="T2131" i="1" s="1"/>
  <c r="S2131" i="1"/>
  <c r="BA2131" i="1"/>
  <c r="A463" i="2"/>
  <c r="A464" i="2"/>
  <c r="A2478" i="1"/>
  <c r="A2479" i="1"/>
  <c r="C2478" i="1"/>
  <c r="C2479" i="1"/>
  <c r="M2479" i="1" s="1"/>
  <c r="D2478" i="1"/>
  <c r="D2479" i="1"/>
  <c r="E2478" i="1"/>
  <c r="E2479" i="1"/>
  <c r="L2478" i="1"/>
  <c r="L2479" i="1"/>
  <c r="AG2478" i="1"/>
  <c r="AG2479" i="1"/>
  <c r="AH2478" i="1"/>
  <c r="BA2478" i="1" s="1"/>
  <c r="AH2479" i="1"/>
  <c r="BB2479" i="1" s="1"/>
  <c r="AS2478" i="1"/>
  <c r="AS2479" i="1"/>
  <c r="AY2478" i="1"/>
  <c r="AY2479" i="1"/>
  <c r="AZ2478" i="1"/>
  <c r="AZ2479" i="1"/>
  <c r="BE2478" i="1"/>
  <c r="BE2479" i="1"/>
  <c r="BH2478" i="1"/>
  <c r="BH2479" i="1"/>
  <c r="A462" i="2"/>
  <c r="A461" i="2"/>
  <c r="O2478" i="1" l="1"/>
  <c r="M2478" i="1"/>
  <c r="AF2479" i="1"/>
  <c r="AE2479" i="1"/>
  <c r="AF2478" i="1"/>
  <c r="AE2478" i="1"/>
  <c r="U2131" i="1"/>
  <c r="AW2131" i="1"/>
  <c r="AX2131" i="1"/>
  <c r="AV2131" i="1"/>
  <c r="Q2478" i="1"/>
  <c r="T2478" i="1" s="1"/>
  <c r="BB2478" i="1"/>
  <c r="Q2479" i="1"/>
  <c r="T2479" i="1" s="1"/>
  <c r="O2479" i="1"/>
  <c r="BC2478" i="1"/>
  <c r="BC2479" i="1"/>
  <c r="BA2479" i="1"/>
  <c r="S2479" i="1"/>
  <c r="R2479" i="1"/>
  <c r="S2478" i="1"/>
  <c r="R2478" i="1"/>
  <c r="U2478" i="1" l="1"/>
  <c r="U2479" i="1"/>
  <c r="A2477" i="1" l="1"/>
  <c r="C2477" i="1"/>
  <c r="D2477" i="1"/>
  <c r="E2477" i="1"/>
  <c r="L2477" i="1"/>
  <c r="AG2477" i="1"/>
  <c r="AH2477" i="1"/>
  <c r="BA2477" i="1" s="1"/>
  <c r="AS2477" i="1"/>
  <c r="AY2477" i="1"/>
  <c r="AZ2477" i="1"/>
  <c r="BE2477" i="1"/>
  <c r="BH2477" i="1"/>
  <c r="A457" i="2"/>
  <c r="A458" i="2"/>
  <c r="A459" i="2"/>
  <c r="A460" i="2"/>
  <c r="S2477" i="1" l="1"/>
  <c r="M2477" i="1"/>
  <c r="BC2477" i="1"/>
  <c r="AF2477" i="1"/>
  <c r="AE2477" i="1"/>
  <c r="R2477" i="1"/>
  <c r="Q2477" i="1"/>
  <c r="T2477" i="1" s="1"/>
  <c r="U2477" i="1" s="1"/>
  <c r="BB2477" i="1"/>
  <c r="A2475" i="1"/>
  <c r="C2475" i="1"/>
  <c r="M2475" i="1" s="1"/>
  <c r="D2475" i="1"/>
  <c r="E2475" i="1"/>
  <c r="L2475" i="1"/>
  <c r="AG2475" i="1"/>
  <c r="AH2475" i="1"/>
  <c r="BA2475" i="1" s="1"/>
  <c r="AS2475" i="1"/>
  <c r="AY2475" i="1"/>
  <c r="AZ2475" i="1"/>
  <c r="BD2475" i="1"/>
  <c r="BE2475" i="1"/>
  <c r="BF2475" i="1"/>
  <c r="BH2475" i="1"/>
  <c r="AF2475" i="1" l="1"/>
  <c r="AE2475" i="1"/>
  <c r="O2475" i="1"/>
  <c r="T2475" i="1"/>
  <c r="R2475" i="1"/>
  <c r="Q2475" i="1"/>
  <c r="BC2475" i="1"/>
  <c r="BB2475" i="1"/>
  <c r="BG2475" i="1"/>
  <c r="S2475" i="1"/>
  <c r="E2171" i="1"/>
  <c r="U2475" i="1" l="1"/>
  <c r="A2410" i="1"/>
  <c r="A2411" i="1"/>
  <c r="A2412" i="1"/>
  <c r="C2410" i="1"/>
  <c r="C2411" i="1"/>
  <c r="C2412" i="1"/>
  <c r="D2410" i="1"/>
  <c r="D2411" i="1"/>
  <c r="D2412" i="1"/>
  <c r="E2410" i="1"/>
  <c r="E2411" i="1"/>
  <c r="E2412" i="1"/>
  <c r="L2410" i="1"/>
  <c r="L2411" i="1"/>
  <c r="L2412" i="1"/>
  <c r="AG2410" i="1"/>
  <c r="AG2411" i="1"/>
  <c r="AG2412" i="1"/>
  <c r="AH2410" i="1"/>
  <c r="BC2410" i="1" s="1"/>
  <c r="AH2411" i="1"/>
  <c r="BB2411" i="1" s="1"/>
  <c r="AH2412" i="1"/>
  <c r="BA2412" i="1" s="1"/>
  <c r="AS2410" i="1"/>
  <c r="AS2411" i="1"/>
  <c r="AS2412" i="1"/>
  <c r="AY2410" i="1"/>
  <c r="AY2411" i="1"/>
  <c r="AY2412" i="1"/>
  <c r="AZ2410" i="1"/>
  <c r="AZ2411" i="1"/>
  <c r="AZ2412" i="1"/>
  <c r="BD2410" i="1"/>
  <c r="BD2411" i="1"/>
  <c r="BD2412" i="1"/>
  <c r="BE2410" i="1"/>
  <c r="BE2411" i="1"/>
  <c r="BE2412" i="1"/>
  <c r="BF2410" i="1"/>
  <c r="BF2411" i="1"/>
  <c r="BF2412" i="1"/>
  <c r="BH2410" i="1"/>
  <c r="BH2411" i="1"/>
  <c r="BH2412" i="1"/>
  <c r="T2412" i="1" l="1"/>
  <c r="M2412" i="1"/>
  <c r="O2411" i="1"/>
  <c r="M2411" i="1"/>
  <c r="O2410" i="1"/>
  <c r="M2410" i="1"/>
  <c r="AF2412" i="1"/>
  <c r="AE2412" i="1"/>
  <c r="AF2411" i="1"/>
  <c r="AE2411" i="1"/>
  <c r="AF2410" i="1"/>
  <c r="AE2410" i="1"/>
  <c r="Q2411" i="1"/>
  <c r="S2411" i="1"/>
  <c r="R2411" i="1"/>
  <c r="Q2412" i="1"/>
  <c r="T2411" i="1"/>
  <c r="S2412" i="1"/>
  <c r="U2412" i="1" s="1"/>
  <c r="R2412" i="1"/>
  <c r="O2412" i="1"/>
  <c r="BG2410" i="1"/>
  <c r="BC2412" i="1"/>
  <c r="BB2412" i="1"/>
  <c r="R2410" i="1"/>
  <c r="BA2410" i="1"/>
  <c r="BC2411" i="1"/>
  <c r="BA2411" i="1"/>
  <c r="S2410" i="1"/>
  <c r="BG2411" i="1"/>
  <c r="T2410" i="1"/>
  <c r="Q2410" i="1"/>
  <c r="BB2410" i="1"/>
  <c r="BG2412" i="1"/>
  <c r="U2411" i="1" l="1"/>
  <c r="U2410" i="1"/>
  <c r="A2166" i="1"/>
  <c r="C2166" i="1"/>
  <c r="M2166" i="1" s="1"/>
  <c r="D2166" i="1"/>
  <c r="E2166" i="1"/>
  <c r="L2166" i="1"/>
  <c r="AG2166" i="1"/>
  <c r="AH2166" i="1"/>
  <c r="BA2166" i="1" s="1"/>
  <c r="AS2166" i="1"/>
  <c r="AY2166" i="1"/>
  <c r="AZ2166" i="1"/>
  <c r="BD2166" i="1"/>
  <c r="BE2166" i="1"/>
  <c r="BF2166" i="1"/>
  <c r="BH2166" i="1"/>
  <c r="AF2166" i="1" l="1"/>
  <c r="AE2166" i="1"/>
  <c r="BB2166" i="1"/>
  <c r="BC2166" i="1"/>
  <c r="BG2166" i="1"/>
  <c r="S2166" i="1"/>
  <c r="O2166" i="1"/>
  <c r="T2166" i="1"/>
  <c r="U2166" i="1" l="1"/>
  <c r="A2150" i="1" l="1"/>
  <c r="C2150" i="1"/>
  <c r="M2150" i="1" s="1"/>
  <c r="D2150" i="1"/>
  <c r="E2150" i="1"/>
  <c r="L2150" i="1"/>
  <c r="AG2150" i="1"/>
  <c r="AH2150" i="1"/>
  <c r="BC2150" i="1" s="1"/>
  <c r="AS2150" i="1"/>
  <c r="AY2150" i="1"/>
  <c r="AZ2150" i="1"/>
  <c r="BD2150" i="1"/>
  <c r="BE2150" i="1"/>
  <c r="BF2150" i="1"/>
  <c r="BH2150" i="1"/>
  <c r="AF2150" i="1" l="1"/>
  <c r="AE2150" i="1"/>
  <c r="AW2150" i="1"/>
  <c r="T2150" i="1"/>
  <c r="O2150" i="1"/>
  <c r="BB2150" i="1"/>
  <c r="BA2150" i="1"/>
  <c r="BG2150" i="1"/>
  <c r="BI2150" i="1"/>
  <c r="S2150" i="1"/>
  <c r="BJ2150" i="1" l="1"/>
  <c r="AV2150" i="1"/>
  <c r="AX2150" i="1"/>
  <c r="AT2150" i="1"/>
  <c r="AU2150" i="1"/>
  <c r="U2150" i="1"/>
  <c r="A449" i="2"/>
  <c r="A450" i="2"/>
  <c r="A451" i="2"/>
  <c r="A452" i="2"/>
  <c r="A453" i="2"/>
  <c r="A454" i="2"/>
  <c r="A455" i="2"/>
  <c r="A456" i="2"/>
  <c r="A2464" i="1" l="1"/>
  <c r="C2464" i="1"/>
  <c r="M2464" i="1" s="1"/>
  <c r="D2464" i="1"/>
  <c r="E2464" i="1"/>
  <c r="L2464" i="1"/>
  <c r="AG2464" i="1"/>
  <c r="AH2464" i="1"/>
  <c r="BA2464" i="1" s="1"/>
  <c r="AS2464" i="1"/>
  <c r="AY2464" i="1"/>
  <c r="AZ2464" i="1"/>
  <c r="BD2464" i="1"/>
  <c r="BE2464" i="1"/>
  <c r="BF2464" i="1"/>
  <c r="BH2464" i="1"/>
  <c r="AF2464" i="1" l="1"/>
  <c r="AE2464" i="1"/>
  <c r="O2464" i="1"/>
  <c r="T2464" i="1"/>
  <c r="S2464" i="1"/>
  <c r="BG2464" i="1"/>
  <c r="Q2464" i="1"/>
  <c r="BC2464" i="1"/>
  <c r="BB2464" i="1"/>
  <c r="BI2464" i="1"/>
  <c r="BJ2464" i="1"/>
  <c r="R2464" i="1"/>
  <c r="U2464" i="1" l="1"/>
  <c r="AW2464" i="1" l="1"/>
  <c r="AV2464" i="1"/>
  <c r="AU2464" i="1"/>
  <c r="AX2464" i="1"/>
  <c r="AT2464" i="1"/>
  <c r="A2300" i="1"/>
  <c r="C2300" i="1"/>
  <c r="M2300" i="1" s="1"/>
  <c r="D2300" i="1"/>
  <c r="E2300" i="1"/>
  <c r="L2300" i="1"/>
  <c r="AG2300" i="1"/>
  <c r="AH2300" i="1"/>
  <c r="BA2300" i="1" s="1"/>
  <c r="AS2300" i="1"/>
  <c r="AY2300" i="1"/>
  <c r="AZ2300" i="1"/>
  <c r="BD2300" i="1"/>
  <c r="BE2300" i="1"/>
  <c r="BF2300" i="1"/>
  <c r="BH2300" i="1"/>
  <c r="A2299" i="1"/>
  <c r="C2299" i="1"/>
  <c r="D2299" i="1"/>
  <c r="E2299" i="1"/>
  <c r="L2299" i="1"/>
  <c r="AG2299" i="1"/>
  <c r="AH2299" i="1"/>
  <c r="BA2299" i="1" s="1"/>
  <c r="AS2299" i="1"/>
  <c r="AY2299" i="1"/>
  <c r="AZ2299" i="1"/>
  <c r="BD2299" i="1"/>
  <c r="BE2299" i="1"/>
  <c r="BF2299" i="1"/>
  <c r="BH2299" i="1"/>
  <c r="A2298" i="1"/>
  <c r="C2298" i="1"/>
  <c r="M2298" i="1" s="1"/>
  <c r="D2298" i="1"/>
  <c r="E2298" i="1"/>
  <c r="L2298" i="1"/>
  <c r="AG2298" i="1"/>
  <c r="AH2298" i="1"/>
  <c r="BA2298" i="1" s="1"/>
  <c r="AS2298" i="1"/>
  <c r="AY2298" i="1"/>
  <c r="AZ2298" i="1"/>
  <c r="BD2298" i="1"/>
  <c r="BE2298" i="1"/>
  <c r="BF2298" i="1"/>
  <c r="BH2298" i="1"/>
  <c r="A2297" i="1"/>
  <c r="C2297" i="1"/>
  <c r="D2297" i="1"/>
  <c r="E2297" i="1"/>
  <c r="L2297" i="1"/>
  <c r="AG2297" i="1"/>
  <c r="AH2297" i="1"/>
  <c r="BC2297" i="1" s="1"/>
  <c r="AS2297" i="1"/>
  <c r="AY2297" i="1"/>
  <c r="AZ2297" i="1"/>
  <c r="BD2297" i="1"/>
  <c r="BE2297" i="1"/>
  <c r="BF2297" i="1"/>
  <c r="BH2297" i="1"/>
  <c r="A2296" i="1"/>
  <c r="C2296" i="1"/>
  <c r="M2296" i="1" s="1"/>
  <c r="D2296" i="1"/>
  <c r="E2296" i="1"/>
  <c r="L2296" i="1"/>
  <c r="AG2296" i="1"/>
  <c r="AH2296" i="1"/>
  <c r="BA2296" i="1" s="1"/>
  <c r="AS2296" i="1"/>
  <c r="AY2296" i="1"/>
  <c r="AZ2296" i="1"/>
  <c r="BD2296" i="1"/>
  <c r="BE2296" i="1"/>
  <c r="BF2296" i="1"/>
  <c r="BH2296" i="1"/>
  <c r="A2295" i="1"/>
  <c r="C2295" i="1"/>
  <c r="D2295" i="1"/>
  <c r="E2295" i="1"/>
  <c r="L2295" i="1"/>
  <c r="AG2295" i="1"/>
  <c r="AH2295" i="1"/>
  <c r="BA2295" i="1" s="1"/>
  <c r="AS2295" i="1"/>
  <c r="AY2295" i="1"/>
  <c r="AZ2295" i="1"/>
  <c r="BD2295" i="1"/>
  <c r="BE2295" i="1"/>
  <c r="BF2295" i="1"/>
  <c r="BH2295" i="1"/>
  <c r="A2294" i="1"/>
  <c r="C2294" i="1"/>
  <c r="M2294" i="1" s="1"/>
  <c r="D2294" i="1"/>
  <c r="E2294" i="1"/>
  <c r="L2294" i="1"/>
  <c r="AG2294" i="1"/>
  <c r="AH2294" i="1"/>
  <c r="BA2294" i="1" s="1"/>
  <c r="AS2294" i="1"/>
  <c r="AY2294" i="1"/>
  <c r="AZ2294" i="1"/>
  <c r="BD2294" i="1"/>
  <c r="BE2294" i="1"/>
  <c r="BF2294" i="1"/>
  <c r="BH2294" i="1"/>
  <c r="A2293" i="1"/>
  <c r="C2293" i="1"/>
  <c r="D2293" i="1"/>
  <c r="E2293" i="1"/>
  <c r="L2293" i="1"/>
  <c r="AG2293" i="1"/>
  <c r="AH2293" i="1"/>
  <c r="BA2293" i="1" s="1"/>
  <c r="AS2293" i="1"/>
  <c r="AY2293" i="1"/>
  <c r="AZ2293" i="1"/>
  <c r="BD2293" i="1"/>
  <c r="BE2293" i="1"/>
  <c r="BF2293" i="1"/>
  <c r="BH2293" i="1"/>
  <c r="A2292" i="1"/>
  <c r="C2292" i="1"/>
  <c r="M2292" i="1" s="1"/>
  <c r="D2292" i="1"/>
  <c r="E2292" i="1"/>
  <c r="L2292" i="1"/>
  <c r="AG2292" i="1"/>
  <c r="AH2292" i="1"/>
  <c r="AS2292" i="1"/>
  <c r="AY2292" i="1"/>
  <c r="AZ2292" i="1"/>
  <c r="BD2292" i="1"/>
  <c r="BE2292" i="1"/>
  <c r="BF2292" i="1"/>
  <c r="BH2292" i="1"/>
  <c r="A2291" i="1"/>
  <c r="C2291" i="1"/>
  <c r="D2291" i="1"/>
  <c r="E2291" i="1"/>
  <c r="L2291" i="1"/>
  <c r="AG2291" i="1"/>
  <c r="AH2291" i="1"/>
  <c r="BA2291" i="1" s="1"/>
  <c r="AS2291" i="1"/>
  <c r="AY2291" i="1"/>
  <c r="AZ2291" i="1"/>
  <c r="BD2291" i="1"/>
  <c r="BE2291" i="1"/>
  <c r="BF2291" i="1"/>
  <c r="BH2291" i="1"/>
  <c r="A2290" i="1"/>
  <c r="C2290" i="1"/>
  <c r="M2290" i="1" s="1"/>
  <c r="D2290" i="1"/>
  <c r="E2290" i="1"/>
  <c r="L2290" i="1"/>
  <c r="AG2290" i="1"/>
  <c r="AH2290" i="1"/>
  <c r="BA2290" i="1" s="1"/>
  <c r="AS2290" i="1"/>
  <c r="AY2290" i="1"/>
  <c r="AZ2290" i="1"/>
  <c r="BD2290" i="1"/>
  <c r="BE2290" i="1"/>
  <c r="BF2290" i="1"/>
  <c r="BH2290" i="1"/>
  <c r="A2289" i="1"/>
  <c r="C2289" i="1"/>
  <c r="D2289" i="1"/>
  <c r="E2289" i="1"/>
  <c r="L2289" i="1"/>
  <c r="AG2289" i="1"/>
  <c r="AH2289" i="1"/>
  <c r="BA2289" i="1" s="1"/>
  <c r="AS2289" i="1"/>
  <c r="AY2289" i="1"/>
  <c r="AZ2289" i="1"/>
  <c r="BD2289" i="1"/>
  <c r="BE2289" i="1"/>
  <c r="BF2289" i="1"/>
  <c r="BH2289" i="1"/>
  <c r="A2288" i="1"/>
  <c r="C2288" i="1"/>
  <c r="M2288" i="1" s="1"/>
  <c r="D2288" i="1"/>
  <c r="E2288" i="1"/>
  <c r="L2288" i="1"/>
  <c r="AG2288" i="1"/>
  <c r="AH2288" i="1"/>
  <c r="BA2288" i="1" s="1"/>
  <c r="AS2288" i="1"/>
  <c r="AY2288" i="1"/>
  <c r="AZ2288" i="1"/>
  <c r="BD2288" i="1"/>
  <c r="BE2288" i="1"/>
  <c r="BF2288" i="1"/>
  <c r="BH2288" i="1"/>
  <c r="A2287" i="1"/>
  <c r="C2287" i="1"/>
  <c r="D2287" i="1"/>
  <c r="E2287" i="1"/>
  <c r="L2287" i="1"/>
  <c r="AG2287" i="1"/>
  <c r="AH2287" i="1"/>
  <c r="BA2287" i="1" s="1"/>
  <c r="AS2287" i="1"/>
  <c r="AY2287" i="1"/>
  <c r="AZ2287" i="1"/>
  <c r="BD2287" i="1"/>
  <c r="BE2287" i="1"/>
  <c r="BF2287" i="1"/>
  <c r="BH2287" i="1"/>
  <c r="A2286" i="1"/>
  <c r="C2286" i="1"/>
  <c r="M2286" i="1" s="1"/>
  <c r="D2286" i="1"/>
  <c r="E2286" i="1"/>
  <c r="L2286" i="1"/>
  <c r="AG2286" i="1"/>
  <c r="AH2286" i="1"/>
  <c r="BB2286" i="1" s="1"/>
  <c r="AS2286" i="1"/>
  <c r="AY2286" i="1"/>
  <c r="AZ2286" i="1"/>
  <c r="BD2286" i="1"/>
  <c r="BE2286" i="1"/>
  <c r="BF2286" i="1"/>
  <c r="BH2286" i="1"/>
  <c r="A2308" i="1"/>
  <c r="C2308" i="1"/>
  <c r="M2308" i="1" s="1"/>
  <c r="D2308" i="1"/>
  <c r="E2308" i="1"/>
  <c r="L2308" i="1"/>
  <c r="AG2308" i="1"/>
  <c r="AH2308" i="1"/>
  <c r="BA2308" i="1" s="1"/>
  <c r="AS2308" i="1"/>
  <c r="AY2308" i="1"/>
  <c r="AZ2308" i="1"/>
  <c r="BD2308" i="1"/>
  <c r="BE2308" i="1"/>
  <c r="BF2308" i="1"/>
  <c r="BH2308" i="1"/>
  <c r="A2232" i="1"/>
  <c r="C2232" i="1"/>
  <c r="M2232" i="1" s="1"/>
  <c r="D2232" i="1"/>
  <c r="E2232" i="1"/>
  <c r="L2232" i="1"/>
  <c r="AG2232" i="1"/>
  <c r="AH2232" i="1"/>
  <c r="BA2232" i="1" s="1"/>
  <c r="AS2232" i="1"/>
  <c r="AY2232" i="1"/>
  <c r="AZ2232" i="1"/>
  <c r="BD2232" i="1"/>
  <c r="BE2232" i="1"/>
  <c r="BF2232" i="1"/>
  <c r="BH2232" i="1"/>
  <c r="M2287" i="1" l="1"/>
  <c r="M2289" i="1"/>
  <c r="M2291" i="1"/>
  <c r="M2293" i="1"/>
  <c r="M2295" i="1"/>
  <c r="M2297" i="1"/>
  <c r="M2299" i="1"/>
  <c r="AF2286" i="1"/>
  <c r="AE2286" i="1"/>
  <c r="AF2288" i="1"/>
  <c r="AE2288" i="1"/>
  <c r="AF2290" i="1"/>
  <c r="AE2290" i="1"/>
  <c r="AF2292" i="1"/>
  <c r="AE2292" i="1"/>
  <c r="AF2294" i="1"/>
  <c r="AE2294" i="1"/>
  <c r="AF2296" i="1"/>
  <c r="AE2296" i="1"/>
  <c r="AF2232" i="1"/>
  <c r="AE2232" i="1"/>
  <c r="AF2298" i="1"/>
  <c r="AE2298" i="1"/>
  <c r="AF2308" i="1"/>
  <c r="AE2308" i="1"/>
  <c r="AF2287" i="1"/>
  <c r="AE2287" i="1"/>
  <c r="AF2289" i="1"/>
  <c r="AE2289" i="1"/>
  <c r="AF2291" i="1"/>
  <c r="AE2291" i="1"/>
  <c r="AF2293" i="1"/>
  <c r="AE2293" i="1"/>
  <c r="AF2295" i="1"/>
  <c r="AE2295" i="1"/>
  <c r="AF2300" i="1"/>
  <c r="AE2300" i="1"/>
  <c r="AF2297" i="1"/>
  <c r="AE2297" i="1"/>
  <c r="AF2299" i="1"/>
  <c r="AE2299" i="1"/>
  <c r="Q2292" i="1"/>
  <c r="T2292" i="1" s="1"/>
  <c r="Q2296" i="1"/>
  <c r="T2296" i="1" s="1"/>
  <c r="Q2297" i="1"/>
  <c r="T2297" i="1" s="1"/>
  <c r="O2300" i="1"/>
  <c r="Q2289" i="1"/>
  <c r="T2289" i="1" s="1"/>
  <c r="BC2295" i="1"/>
  <c r="BB2291" i="1"/>
  <c r="R2300" i="1"/>
  <c r="BA2297" i="1"/>
  <c r="S2300" i="1"/>
  <c r="BB2287" i="1"/>
  <c r="Q2300" i="1"/>
  <c r="T2300" i="1" s="1"/>
  <c r="BB2300" i="1"/>
  <c r="BG2295" i="1"/>
  <c r="BG2298" i="1"/>
  <c r="BC2300" i="1"/>
  <c r="BC2294" i="1"/>
  <c r="BG2300" i="1"/>
  <c r="S2299" i="1"/>
  <c r="Q2299" i="1"/>
  <c r="T2299" i="1" s="1"/>
  <c r="BG2294" i="1"/>
  <c r="BB2295" i="1"/>
  <c r="BG2299" i="1"/>
  <c r="BC2299" i="1"/>
  <c r="O2299" i="1"/>
  <c r="BB2297" i="1"/>
  <c r="BB2299" i="1"/>
  <c r="R2299" i="1"/>
  <c r="Q2298" i="1"/>
  <c r="T2298" i="1" s="1"/>
  <c r="S2298" i="1"/>
  <c r="BG2297" i="1"/>
  <c r="BC2298" i="1"/>
  <c r="O2298" i="1"/>
  <c r="BB2298" i="1"/>
  <c r="R2298" i="1"/>
  <c r="S2297" i="1"/>
  <c r="BG2296" i="1"/>
  <c r="O2297" i="1"/>
  <c r="R2297" i="1"/>
  <c r="S2296" i="1"/>
  <c r="BC2296" i="1"/>
  <c r="O2296" i="1"/>
  <c r="BB2296" i="1"/>
  <c r="R2296" i="1"/>
  <c r="Q2294" i="1"/>
  <c r="T2294" i="1" s="1"/>
  <c r="Q2295" i="1"/>
  <c r="T2295" i="1" s="1"/>
  <c r="BG2293" i="1"/>
  <c r="BB2294" i="1"/>
  <c r="S2294" i="1"/>
  <c r="S2295" i="1"/>
  <c r="BG2289" i="1"/>
  <c r="BG2290" i="1"/>
  <c r="O2294" i="1"/>
  <c r="O2295" i="1"/>
  <c r="R2294" i="1"/>
  <c r="R2295" i="1"/>
  <c r="Q2293" i="1"/>
  <c r="T2293" i="1" s="1"/>
  <c r="BG2292" i="1"/>
  <c r="S2293" i="1"/>
  <c r="BC2291" i="1"/>
  <c r="BC2293" i="1"/>
  <c r="O2293" i="1"/>
  <c r="BG2291" i="1"/>
  <c r="BA2292" i="1"/>
  <c r="BB2293" i="1"/>
  <c r="R2293" i="1"/>
  <c r="S2292" i="1"/>
  <c r="BB2308" i="1"/>
  <c r="BA2286" i="1"/>
  <c r="BB2290" i="1"/>
  <c r="BC2292" i="1"/>
  <c r="O2292" i="1"/>
  <c r="BB2292" i="1"/>
  <c r="R2292" i="1"/>
  <c r="Q2291" i="1"/>
  <c r="T2291" i="1" s="1"/>
  <c r="R2291" i="1"/>
  <c r="BC2289" i="1"/>
  <c r="BC2290" i="1"/>
  <c r="O2291" i="1"/>
  <c r="BB2289" i="1"/>
  <c r="S2289" i="1"/>
  <c r="S2290" i="1"/>
  <c r="Q2290" i="1"/>
  <c r="T2290" i="1" s="1"/>
  <c r="BG2287" i="1"/>
  <c r="O2289" i="1"/>
  <c r="O2290" i="1"/>
  <c r="BG2286" i="1"/>
  <c r="R2289" i="1"/>
  <c r="R2290" i="1"/>
  <c r="S2291" i="1"/>
  <c r="Q2288" i="1"/>
  <c r="T2288" i="1" s="1"/>
  <c r="S2288" i="1"/>
  <c r="BG2288" i="1"/>
  <c r="BC2288" i="1"/>
  <c r="O2288" i="1"/>
  <c r="BB2288" i="1"/>
  <c r="R2288" i="1"/>
  <c r="S2287" i="1"/>
  <c r="T2232" i="1"/>
  <c r="BC2308" i="1"/>
  <c r="BC2286" i="1"/>
  <c r="O2287" i="1"/>
  <c r="Q2287" i="1"/>
  <c r="T2287" i="1" s="1"/>
  <c r="R2308" i="1"/>
  <c r="BC2287" i="1"/>
  <c r="R2287" i="1"/>
  <c r="S2286" i="1"/>
  <c r="Q2286" i="1"/>
  <c r="T2286" i="1" s="1"/>
  <c r="BG2308" i="1"/>
  <c r="O2286" i="1"/>
  <c r="R2286" i="1"/>
  <c r="Q2308" i="1"/>
  <c r="Q2232" i="1"/>
  <c r="T2308" i="1"/>
  <c r="O2308" i="1"/>
  <c r="BC2232" i="1"/>
  <c r="S2232" i="1"/>
  <c r="O2232" i="1"/>
  <c r="BB2232" i="1"/>
  <c r="BG2232" i="1"/>
  <c r="R2232" i="1"/>
  <c r="S2308" i="1"/>
  <c r="L2435" i="1"/>
  <c r="U2296" i="1" l="1"/>
  <c r="U2297" i="1"/>
  <c r="U2292" i="1"/>
  <c r="U2289" i="1"/>
  <c r="U2300" i="1"/>
  <c r="U2232" i="1"/>
  <c r="U2299" i="1"/>
  <c r="U2298" i="1"/>
  <c r="U2293" i="1"/>
  <c r="U2294" i="1"/>
  <c r="U2295" i="1"/>
  <c r="U2291" i="1"/>
  <c r="U2290" i="1"/>
  <c r="U2288" i="1"/>
  <c r="U2287" i="1"/>
  <c r="U2286" i="1"/>
  <c r="U2308" i="1"/>
  <c r="A2303" i="1"/>
  <c r="C2303" i="1"/>
  <c r="M2303" i="1" s="1"/>
  <c r="D2303" i="1"/>
  <c r="E2303" i="1"/>
  <c r="L2303" i="1"/>
  <c r="AG2303" i="1"/>
  <c r="AH2303" i="1"/>
  <c r="BA2303" i="1" s="1"/>
  <c r="AS2303" i="1"/>
  <c r="AY2303" i="1"/>
  <c r="AZ2303" i="1"/>
  <c r="BE2303" i="1"/>
  <c r="BH2303" i="1"/>
  <c r="AF2303" i="1" l="1"/>
  <c r="AE2303" i="1"/>
  <c r="Q2303" i="1"/>
  <c r="T2303" i="1" s="1"/>
  <c r="R2303" i="1"/>
  <c r="BC2303" i="1"/>
  <c r="BB2303" i="1"/>
  <c r="S2303" i="1"/>
  <c r="A2403" i="1"/>
  <c r="A2404" i="1"/>
  <c r="C2403" i="1"/>
  <c r="M2403" i="1" s="1"/>
  <c r="C2404" i="1"/>
  <c r="M2404" i="1" s="1"/>
  <c r="D2403" i="1"/>
  <c r="D2404" i="1"/>
  <c r="E2403" i="1"/>
  <c r="E2404" i="1"/>
  <c r="L2403" i="1"/>
  <c r="L2404" i="1"/>
  <c r="AG2403" i="1"/>
  <c r="AG2404" i="1"/>
  <c r="AH2403" i="1"/>
  <c r="BA2403" i="1" s="1"/>
  <c r="AH2404" i="1"/>
  <c r="BA2404" i="1" s="1"/>
  <c r="AS2403" i="1"/>
  <c r="AS2404" i="1"/>
  <c r="AY2403" i="1"/>
  <c r="AY2404" i="1"/>
  <c r="AZ2403" i="1"/>
  <c r="AZ2404" i="1"/>
  <c r="BD2403" i="1"/>
  <c r="BD2404" i="1"/>
  <c r="BE2403" i="1"/>
  <c r="BE2404" i="1"/>
  <c r="BF2403" i="1"/>
  <c r="BF2404" i="1"/>
  <c r="BH2403" i="1"/>
  <c r="BH2404" i="1"/>
  <c r="AF2404" i="1" l="1"/>
  <c r="AE2404" i="1"/>
  <c r="AF2403" i="1"/>
  <c r="AE2403" i="1"/>
  <c r="U2303" i="1"/>
  <c r="R2403" i="1"/>
  <c r="T2404" i="1"/>
  <c r="BG2403" i="1"/>
  <c r="T2403" i="1"/>
  <c r="BC2404" i="1"/>
  <c r="BB2404" i="1"/>
  <c r="BB2403" i="1"/>
  <c r="BC2403" i="1"/>
  <c r="Q2404" i="1"/>
  <c r="BG2404" i="1"/>
  <c r="O2404" i="1"/>
  <c r="S2403" i="1"/>
  <c r="O2403" i="1"/>
  <c r="Q2403" i="1"/>
  <c r="BI2404" i="1"/>
  <c r="S2404" i="1"/>
  <c r="R2404" i="1"/>
  <c r="BJ2404" i="1"/>
  <c r="BI2403" i="1"/>
  <c r="BJ2403" i="1"/>
  <c r="A2224" i="1"/>
  <c r="C2224" i="1"/>
  <c r="M2224" i="1" s="1"/>
  <c r="D2224" i="1"/>
  <c r="E2224" i="1"/>
  <c r="L2224" i="1"/>
  <c r="AG2224" i="1"/>
  <c r="AH2224" i="1"/>
  <c r="BA2224" i="1" s="1"/>
  <c r="AS2224" i="1"/>
  <c r="AY2224" i="1"/>
  <c r="AZ2224" i="1"/>
  <c r="BD2224" i="1"/>
  <c r="BE2224" i="1"/>
  <c r="BF2224" i="1"/>
  <c r="BH2224" i="1"/>
  <c r="A2225" i="1"/>
  <c r="C2225" i="1"/>
  <c r="D2225" i="1"/>
  <c r="E2225" i="1"/>
  <c r="L2225" i="1"/>
  <c r="AG2225" i="1"/>
  <c r="AH2225" i="1"/>
  <c r="BA2225" i="1" s="1"/>
  <c r="AS2225" i="1"/>
  <c r="AY2225" i="1"/>
  <c r="AZ2225" i="1"/>
  <c r="BD2225" i="1"/>
  <c r="BE2225" i="1"/>
  <c r="BF2225" i="1"/>
  <c r="BH2225" i="1"/>
  <c r="A2226" i="1"/>
  <c r="C2226" i="1"/>
  <c r="M2226" i="1" s="1"/>
  <c r="D2226" i="1"/>
  <c r="E2226" i="1"/>
  <c r="L2226" i="1"/>
  <c r="AG2226" i="1"/>
  <c r="AH2226" i="1"/>
  <c r="BA2226" i="1" s="1"/>
  <c r="AS2226" i="1"/>
  <c r="AY2226" i="1"/>
  <c r="AZ2226" i="1"/>
  <c r="BD2226" i="1"/>
  <c r="BE2226" i="1"/>
  <c r="BF2226" i="1"/>
  <c r="BH2226" i="1"/>
  <c r="A2227" i="1"/>
  <c r="C2227" i="1"/>
  <c r="D2227" i="1"/>
  <c r="E2227" i="1"/>
  <c r="L2227" i="1"/>
  <c r="AG2227" i="1"/>
  <c r="AH2227" i="1"/>
  <c r="BA2227" i="1" s="1"/>
  <c r="AS2227" i="1"/>
  <c r="AY2227" i="1"/>
  <c r="AZ2227" i="1"/>
  <c r="BD2227" i="1"/>
  <c r="BE2227" i="1"/>
  <c r="BF2227" i="1"/>
  <c r="BH2227" i="1"/>
  <c r="A2178" i="1"/>
  <c r="C2178" i="1"/>
  <c r="D2178" i="1"/>
  <c r="E2178" i="1"/>
  <c r="L2178" i="1"/>
  <c r="AG2178" i="1"/>
  <c r="AH2178" i="1"/>
  <c r="BA2178" i="1" s="1"/>
  <c r="AS2178" i="1"/>
  <c r="AY2178" i="1"/>
  <c r="AZ2178" i="1"/>
  <c r="BD2178" i="1"/>
  <c r="BE2178" i="1"/>
  <c r="BF2178" i="1"/>
  <c r="BH2178" i="1"/>
  <c r="M2178" i="1" l="1"/>
  <c r="M2227" i="1"/>
  <c r="M2225" i="1"/>
  <c r="AF2226" i="1"/>
  <c r="AE2226" i="1"/>
  <c r="AF2224" i="1"/>
  <c r="AE2224" i="1"/>
  <c r="AF2178" i="1"/>
  <c r="AE2178" i="1"/>
  <c r="AF2227" i="1"/>
  <c r="AE2227" i="1"/>
  <c r="AF2225" i="1"/>
  <c r="AE2225" i="1"/>
  <c r="Q2225" i="1"/>
  <c r="T2225" i="1" s="1"/>
  <c r="T2178" i="1"/>
  <c r="Q2227" i="1"/>
  <c r="T2227" i="1" s="1"/>
  <c r="R2224" i="1"/>
  <c r="BB2178" i="1"/>
  <c r="U2404" i="1"/>
  <c r="U2403" i="1"/>
  <c r="Q2224" i="1"/>
  <c r="T2224" i="1" s="1"/>
  <c r="BC2226" i="1"/>
  <c r="BB2225" i="1"/>
  <c r="BG2226" i="1"/>
  <c r="BC2227" i="1"/>
  <c r="BC2225" i="1"/>
  <c r="O2224" i="1"/>
  <c r="BG2224" i="1"/>
  <c r="BG2225" i="1"/>
  <c r="S2224" i="1"/>
  <c r="BC2224" i="1"/>
  <c r="BB2224" i="1"/>
  <c r="BG2227" i="1"/>
  <c r="O2225" i="1"/>
  <c r="S2225" i="1"/>
  <c r="Q2226" i="1"/>
  <c r="T2226" i="1" s="1"/>
  <c r="R2225" i="1"/>
  <c r="BB2226" i="1"/>
  <c r="S2226" i="1"/>
  <c r="O2226" i="1"/>
  <c r="R2226" i="1"/>
  <c r="S2227" i="1"/>
  <c r="O2227" i="1"/>
  <c r="BB2227" i="1"/>
  <c r="R2227" i="1"/>
  <c r="O2178" i="1"/>
  <c r="BG2178" i="1"/>
  <c r="BC2178" i="1"/>
  <c r="BJ2178" i="1"/>
  <c r="S2178" i="1"/>
  <c r="U2178" i="1" l="1"/>
  <c r="U2225" i="1"/>
  <c r="U2224" i="1"/>
  <c r="U2227" i="1"/>
  <c r="U2226" i="1"/>
  <c r="AD2178" i="1"/>
  <c r="BI2178" i="1"/>
  <c r="A448" i="2" l="1"/>
  <c r="A2190" i="1"/>
  <c r="A2476" i="1"/>
  <c r="C2190" i="1"/>
  <c r="M2190" i="1" s="1"/>
  <c r="C2476" i="1"/>
  <c r="M2476" i="1" s="1"/>
  <c r="D2190" i="1"/>
  <c r="D2476" i="1"/>
  <c r="E2190" i="1"/>
  <c r="E2476" i="1"/>
  <c r="L2190" i="1"/>
  <c r="L2476" i="1"/>
  <c r="AG2190" i="1"/>
  <c r="AG2476" i="1"/>
  <c r="AH2190" i="1"/>
  <c r="BC2190" i="1" s="1"/>
  <c r="AH2476" i="1"/>
  <c r="BA2476" i="1" s="1"/>
  <c r="AS2190" i="1"/>
  <c r="AS2476" i="1"/>
  <c r="AY2190" i="1"/>
  <c r="AY2476" i="1"/>
  <c r="AZ2190" i="1"/>
  <c r="AZ2476" i="1"/>
  <c r="BD2190" i="1"/>
  <c r="BE2190" i="1"/>
  <c r="BE2476" i="1"/>
  <c r="BF2190" i="1"/>
  <c r="BH2190" i="1"/>
  <c r="BH2476" i="1"/>
  <c r="A2304" i="1"/>
  <c r="A2305" i="1"/>
  <c r="A2306" i="1"/>
  <c r="C2304" i="1"/>
  <c r="M2304" i="1" s="1"/>
  <c r="C2305" i="1"/>
  <c r="M2305" i="1" s="1"/>
  <c r="C2306" i="1"/>
  <c r="M2306" i="1" s="1"/>
  <c r="D2304" i="1"/>
  <c r="D2305" i="1"/>
  <c r="D2306" i="1"/>
  <c r="E2304" i="1"/>
  <c r="E2305" i="1"/>
  <c r="E2306" i="1"/>
  <c r="L2304" i="1"/>
  <c r="L2305" i="1"/>
  <c r="L2306" i="1"/>
  <c r="AG2304" i="1"/>
  <c r="AG2305" i="1"/>
  <c r="AG2306" i="1"/>
  <c r="AH2304" i="1"/>
  <c r="BA2304" i="1" s="1"/>
  <c r="AH2305" i="1"/>
  <c r="BA2305" i="1" s="1"/>
  <c r="AH2306" i="1"/>
  <c r="BA2306" i="1" s="1"/>
  <c r="AS2304" i="1"/>
  <c r="AS2305" i="1"/>
  <c r="AS2306" i="1"/>
  <c r="AY2304" i="1"/>
  <c r="AY2305" i="1"/>
  <c r="AY2306" i="1"/>
  <c r="AZ2304" i="1"/>
  <c r="AZ2305" i="1"/>
  <c r="AZ2306" i="1"/>
  <c r="BD2304" i="1"/>
  <c r="BD2305" i="1"/>
  <c r="BD2306" i="1"/>
  <c r="BE2304" i="1"/>
  <c r="BE2305" i="1"/>
  <c r="BE2306" i="1"/>
  <c r="BF2304" i="1"/>
  <c r="BF2305" i="1"/>
  <c r="BF2306" i="1"/>
  <c r="BH2304" i="1"/>
  <c r="BH2305" i="1"/>
  <c r="BH2306" i="1"/>
  <c r="A2407" i="1"/>
  <c r="A2408" i="1"/>
  <c r="A2228" i="1"/>
  <c r="C2407" i="1"/>
  <c r="M2407" i="1" s="1"/>
  <c r="C2408" i="1"/>
  <c r="M2408" i="1" s="1"/>
  <c r="C2228" i="1"/>
  <c r="D2407" i="1"/>
  <c r="D2408" i="1"/>
  <c r="D2228" i="1"/>
  <c r="E2407" i="1"/>
  <c r="E2408" i="1"/>
  <c r="E2228" i="1"/>
  <c r="L2407" i="1"/>
  <c r="L2408" i="1"/>
  <c r="L2228" i="1"/>
  <c r="AG2407" i="1"/>
  <c r="AG2408" i="1"/>
  <c r="AG2228" i="1"/>
  <c r="AH2407" i="1"/>
  <c r="BA2407" i="1" s="1"/>
  <c r="AH2408" i="1"/>
  <c r="BA2408" i="1" s="1"/>
  <c r="AH2228" i="1"/>
  <c r="BB2228" i="1" s="1"/>
  <c r="AS2407" i="1"/>
  <c r="AS2408" i="1"/>
  <c r="AS2228" i="1"/>
  <c r="AY2407" i="1"/>
  <c r="AY2408" i="1"/>
  <c r="AY2228" i="1"/>
  <c r="AZ2407" i="1"/>
  <c r="AZ2408" i="1"/>
  <c r="AZ2228" i="1"/>
  <c r="BD2407" i="1"/>
  <c r="BD2408" i="1"/>
  <c r="BD2228" i="1"/>
  <c r="BE2407" i="1"/>
  <c r="BE2408" i="1"/>
  <c r="BE2228" i="1"/>
  <c r="BF2407" i="1"/>
  <c r="BF2408" i="1"/>
  <c r="BF2228" i="1"/>
  <c r="BH2407" i="1"/>
  <c r="BH2408" i="1"/>
  <c r="BH2228" i="1"/>
  <c r="A2406" i="1"/>
  <c r="C2406" i="1"/>
  <c r="M2406" i="1" s="1"/>
  <c r="D2406" i="1"/>
  <c r="E2406" i="1"/>
  <c r="L2406" i="1"/>
  <c r="AG2406" i="1"/>
  <c r="AH2406" i="1"/>
  <c r="BC2406" i="1" s="1"/>
  <c r="AS2406" i="1"/>
  <c r="AY2406" i="1"/>
  <c r="AZ2406" i="1"/>
  <c r="BD2406" i="1"/>
  <c r="BE2406" i="1"/>
  <c r="BF2406" i="1"/>
  <c r="BH2406" i="1"/>
  <c r="A2165" i="1"/>
  <c r="A2179" i="1"/>
  <c r="C2165" i="1"/>
  <c r="M2165" i="1" s="1"/>
  <c r="C2179" i="1"/>
  <c r="D2165" i="1"/>
  <c r="D2179" i="1"/>
  <c r="E2165" i="1"/>
  <c r="E2179" i="1"/>
  <c r="L2165" i="1"/>
  <c r="L2179" i="1"/>
  <c r="AG2165" i="1"/>
  <c r="AG2179" i="1"/>
  <c r="AH2165" i="1"/>
  <c r="BC2165" i="1" s="1"/>
  <c r="AH2179" i="1"/>
  <c r="BA2179" i="1" s="1"/>
  <c r="AS2165" i="1"/>
  <c r="AS2179" i="1"/>
  <c r="AY2165" i="1"/>
  <c r="AY2179" i="1"/>
  <c r="AZ2165" i="1"/>
  <c r="AZ2179" i="1"/>
  <c r="BD2165" i="1"/>
  <c r="BD2179" i="1"/>
  <c r="BE2165" i="1"/>
  <c r="BE2179" i="1"/>
  <c r="BF2165" i="1"/>
  <c r="BF2179" i="1"/>
  <c r="BH2165" i="1"/>
  <c r="BH2179" i="1"/>
  <c r="A2153" i="1"/>
  <c r="C2153" i="1"/>
  <c r="M2153" i="1" s="1"/>
  <c r="D2153" i="1"/>
  <c r="E2153" i="1"/>
  <c r="L2153" i="1"/>
  <c r="AG2153" i="1"/>
  <c r="AH2153" i="1"/>
  <c r="BC2153" i="1" s="1"/>
  <c r="AS2153" i="1"/>
  <c r="AY2153" i="1"/>
  <c r="AZ2153" i="1"/>
  <c r="BD2153" i="1"/>
  <c r="BE2153" i="1"/>
  <c r="BF2153" i="1"/>
  <c r="BH2153" i="1"/>
  <c r="A2135" i="1"/>
  <c r="C2135" i="1"/>
  <c r="M2135" i="1" s="1"/>
  <c r="D2135" i="1"/>
  <c r="E2135" i="1"/>
  <c r="L2135" i="1"/>
  <c r="AG2135" i="1"/>
  <c r="AH2135" i="1"/>
  <c r="BA2135" i="1" s="1"/>
  <c r="AS2135" i="1"/>
  <c r="AY2135" i="1"/>
  <c r="AZ2135" i="1"/>
  <c r="BD2135" i="1"/>
  <c r="BE2135" i="1"/>
  <c r="BF2135" i="1"/>
  <c r="BH2135" i="1"/>
  <c r="M2228" i="1" l="1"/>
  <c r="M2179" i="1"/>
  <c r="AF2406" i="1"/>
  <c r="AE2406" i="1"/>
  <c r="AF2228" i="1"/>
  <c r="AE2228" i="1"/>
  <c r="AF2304" i="1"/>
  <c r="AE2304" i="1"/>
  <c r="AF2135" i="1"/>
  <c r="AE2135" i="1"/>
  <c r="AF2179" i="1"/>
  <c r="AE2179" i="1"/>
  <c r="AF2408" i="1"/>
  <c r="AE2408" i="1"/>
  <c r="AF2476" i="1"/>
  <c r="AE2476" i="1"/>
  <c r="AF2165" i="1"/>
  <c r="AE2165" i="1"/>
  <c r="AF2407" i="1"/>
  <c r="AE2407" i="1"/>
  <c r="AF2306" i="1"/>
  <c r="AE2306" i="1"/>
  <c r="AF2190" i="1"/>
  <c r="AE2190" i="1"/>
  <c r="AF2153" i="1"/>
  <c r="AE2153" i="1"/>
  <c r="AF2305" i="1"/>
  <c r="AE2305" i="1"/>
  <c r="O2153" i="1"/>
  <c r="O2179" i="1"/>
  <c r="Q2407" i="1"/>
  <c r="T2407" i="1" s="1"/>
  <c r="R2305" i="1"/>
  <c r="S2165" i="1"/>
  <c r="Q2406" i="1"/>
  <c r="T2406" i="1" s="1"/>
  <c r="Q2304" i="1"/>
  <c r="T2304" i="1" s="1"/>
  <c r="Q2228" i="1"/>
  <c r="T2228" i="1" s="1"/>
  <c r="Q2306" i="1"/>
  <c r="Q2476" i="1"/>
  <c r="T2476" i="1" s="1"/>
  <c r="S2190" i="1"/>
  <c r="Q2190" i="1"/>
  <c r="T2190" i="1" s="1"/>
  <c r="BB2305" i="1"/>
  <c r="R2190" i="1"/>
  <c r="BA2228" i="1"/>
  <c r="BB2306" i="1"/>
  <c r="BB2476" i="1"/>
  <c r="BB2190" i="1"/>
  <c r="BA2190" i="1"/>
  <c r="BB2406" i="1"/>
  <c r="BC2306" i="1"/>
  <c r="BC2228" i="1"/>
  <c r="BG2190" i="1"/>
  <c r="BJ2190" i="1"/>
  <c r="O2190" i="1"/>
  <c r="S2305" i="1"/>
  <c r="Q2305" i="1"/>
  <c r="S2228" i="1"/>
  <c r="O2228" i="1"/>
  <c r="BG2305" i="1"/>
  <c r="O2305" i="1"/>
  <c r="BI2190" i="1"/>
  <c r="BJ2407" i="1"/>
  <c r="BJ2408" i="1"/>
  <c r="O2408" i="1"/>
  <c r="BB2304" i="1"/>
  <c r="Q2165" i="1"/>
  <c r="T2165" i="1" s="1"/>
  <c r="BB2408" i="1"/>
  <c r="O2306" i="1"/>
  <c r="BC2476" i="1"/>
  <c r="S2476" i="1"/>
  <c r="R2476" i="1"/>
  <c r="BB2165" i="1"/>
  <c r="BG2408" i="1"/>
  <c r="S2306" i="1"/>
  <c r="T2306" i="1"/>
  <c r="R2306" i="1"/>
  <c r="BB2407" i="1"/>
  <c r="BI2165" i="1"/>
  <c r="T2179" i="1"/>
  <c r="BI2407" i="1"/>
  <c r="S2408" i="1"/>
  <c r="Q2408" i="1"/>
  <c r="BG2304" i="1"/>
  <c r="BC2305" i="1"/>
  <c r="T2305" i="1"/>
  <c r="BG2306" i="1"/>
  <c r="R2228" i="1"/>
  <c r="BC2304" i="1"/>
  <c r="R2304" i="1"/>
  <c r="O2165" i="1"/>
  <c r="BG2153" i="1"/>
  <c r="BG2165" i="1"/>
  <c r="R2165" i="1"/>
  <c r="BI2406" i="1"/>
  <c r="BG2407" i="1"/>
  <c r="BC2408" i="1"/>
  <c r="T2408" i="1"/>
  <c r="R2408" i="1"/>
  <c r="O2304" i="1"/>
  <c r="Q2153" i="1"/>
  <c r="T2153" i="1" s="1"/>
  <c r="BB2179" i="1"/>
  <c r="BG2228" i="1"/>
  <c r="S2304" i="1"/>
  <c r="S2406" i="1"/>
  <c r="R2407" i="1"/>
  <c r="BG2406" i="1"/>
  <c r="BA2406" i="1"/>
  <c r="BC2407" i="1"/>
  <c r="O2406" i="1"/>
  <c r="BI2408" i="1"/>
  <c r="O2407" i="1"/>
  <c r="BG2179" i="1"/>
  <c r="BJ2179" i="1"/>
  <c r="R2406" i="1"/>
  <c r="S2407" i="1"/>
  <c r="BA2165" i="1"/>
  <c r="BB2153" i="1"/>
  <c r="S2153" i="1"/>
  <c r="BJ2165" i="1"/>
  <c r="BI2179" i="1"/>
  <c r="BJ2406" i="1"/>
  <c r="BA2153" i="1"/>
  <c r="BI2153" i="1"/>
  <c r="R2153" i="1"/>
  <c r="BC2179" i="1"/>
  <c r="S2179" i="1"/>
  <c r="BJ2153" i="1"/>
  <c r="O2135" i="1"/>
  <c r="BG2135" i="1"/>
  <c r="R2135" i="1"/>
  <c r="Q2135" i="1"/>
  <c r="T2135" i="1" s="1"/>
  <c r="BC2135" i="1"/>
  <c r="BB2135" i="1"/>
  <c r="BI2135" i="1"/>
  <c r="S2135" i="1"/>
  <c r="AD2135" i="1"/>
  <c r="BJ2135" i="1"/>
  <c r="U2304" i="1" l="1"/>
  <c r="U2407" i="1"/>
  <c r="U2165" i="1"/>
  <c r="U2406" i="1"/>
  <c r="U2135" i="1"/>
  <c r="U2190" i="1"/>
  <c r="U2228" i="1"/>
  <c r="U2305" i="1"/>
  <c r="U2408" i="1"/>
  <c r="U2153" i="1"/>
  <c r="U2476" i="1"/>
  <c r="U2179" i="1"/>
  <c r="U2306" i="1"/>
  <c r="AD2179" i="1"/>
  <c r="AD2153" i="1"/>
  <c r="A2302" i="1" l="1"/>
  <c r="C2302" i="1"/>
  <c r="M2302" i="1" s="1"/>
  <c r="D2302" i="1"/>
  <c r="E2302" i="1"/>
  <c r="L2302" i="1"/>
  <c r="AG2302" i="1"/>
  <c r="AH2302" i="1"/>
  <c r="BB2302" i="1" s="1"/>
  <c r="AS2302" i="1"/>
  <c r="AY2302" i="1"/>
  <c r="AZ2302" i="1"/>
  <c r="BE2302" i="1"/>
  <c r="BH2302" i="1"/>
  <c r="A2405" i="1"/>
  <c r="C2405" i="1"/>
  <c r="M2405" i="1" s="1"/>
  <c r="D2405" i="1"/>
  <c r="E2405" i="1"/>
  <c r="L2405" i="1"/>
  <c r="AG2405" i="1"/>
  <c r="AH2405" i="1"/>
  <c r="BC2405" i="1" s="1"/>
  <c r="AS2405" i="1"/>
  <c r="AY2405" i="1"/>
  <c r="AZ2405" i="1"/>
  <c r="BD2405" i="1"/>
  <c r="BE2405" i="1"/>
  <c r="BF2405" i="1"/>
  <c r="BH2405" i="1"/>
  <c r="A2301" i="1"/>
  <c r="A2312" i="1"/>
  <c r="A2400" i="1"/>
  <c r="A2401" i="1"/>
  <c r="C2301" i="1"/>
  <c r="M2301" i="1" s="1"/>
  <c r="C2312" i="1"/>
  <c r="M2312" i="1" s="1"/>
  <c r="C2400" i="1"/>
  <c r="M2400" i="1" s="1"/>
  <c r="C2401" i="1"/>
  <c r="M2401" i="1" s="1"/>
  <c r="D2301" i="1"/>
  <c r="D2312" i="1"/>
  <c r="D2400" i="1"/>
  <c r="D2401" i="1"/>
  <c r="E2301" i="1"/>
  <c r="E2312" i="1"/>
  <c r="E2400" i="1"/>
  <c r="E2401" i="1"/>
  <c r="L2301" i="1"/>
  <c r="L2312" i="1"/>
  <c r="L2400" i="1"/>
  <c r="L2401" i="1"/>
  <c r="AG2301" i="1"/>
  <c r="AG2312" i="1"/>
  <c r="AG2400" i="1"/>
  <c r="AG2401" i="1"/>
  <c r="AH2301" i="1"/>
  <c r="AH2312" i="1"/>
  <c r="BA2312" i="1" s="1"/>
  <c r="AH2400" i="1"/>
  <c r="BB2400" i="1" s="1"/>
  <c r="AH2401" i="1"/>
  <c r="BA2401" i="1" s="1"/>
  <c r="AS2301" i="1"/>
  <c r="AS2312" i="1"/>
  <c r="AS2400" i="1"/>
  <c r="AS2401" i="1"/>
  <c r="AY2301" i="1"/>
  <c r="AY2312" i="1"/>
  <c r="AY2400" i="1"/>
  <c r="AY2401" i="1"/>
  <c r="AZ2301" i="1"/>
  <c r="AZ2312" i="1"/>
  <c r="AZ2400" i="1"/>
  <c r="AZ2401" i="1"/>
  <c r="BD2312" i="1"/>
  <c r="BD2400" i="1"/>
  <c r="BD2401" i="1"/>
  <c r="BE2301" i="1"/>
  <c r="BE2312" i="1"/>
  <c r="BE2400" i="1"/>
  <c r="BE2401" i="1"/>
  <c r="BF2312" i="1"/>
  <c r="BF2400" i="1"/>
  <c r="BF2401" i="1"/>
  <c r="BH2301" i="1"/>
  <c r="BH2312" i="1"/>
  <c r="BH2400" i="1"/>
  <c r="BH2401" i="1"/>
  <c r="AF2312" i="1" l="1"/>
  <c r="AE2312" i="1"/>
  <c r="AF2301" i="1"/>
  <c r="AE2301" i="1"/>
  <c r="AF2401" i="1"/>
  <c r="AE2401" i="1"/>
  <c r="AF2400" i="1"/>
  <c r="AE2400" i="1"/>
  <c r="AF2405" i="1"/>
  <c r="AE2405" i="1"/>
  <c r="AF2302" i="1"/>
  <c r="AE2302" i="1"/>
  <c r="O2401" i="1"/>
  <c r="Q2302" i="1"/>
  <c r="T2302" i="1" s="1"/>
  <c r="R2400" i="1"/>
  <c r="Q2405" i="1"/>
  <c r="Q2400" i="1"/>
  <c r="BG2312" i="1"/>
  <c r="BG2401" i="1"/>
  <c r="BA2302" i="1"/>
  <c r="T2400" i="1"/>
  <c r="S2400" i="1"/>
  <c r="O2400" i="1"/>
  <c r="S2312" i="1"/>
  <c r="Q2312" i="1"/>
  <c r="O2312" i="1"/>
  <c r="T2312" i="1"/>
  <c r="R2312" i="1"/>
  <c r="BC2400" i="1"/>
  <c r="BB2312" i="1"/>
  <c r="S2302" i="1"/>
  <c r="BA2400" i="1"/>
  <c r="T2401" i="1"/>
  <c r="S2401" i="1"/>
  <c r="R2401" i="1"/>
  <c r="Q2401" i="1"/>
  <c r="S2301" i="1"/>
  <c r="R2301" i="1"/>
  <c r="Q2301" i="1"/>
  <c r="T2301" i="1" s="1"/>
  <c r="R2302" i="1"/>
  <c r="BC2302" i="1"/>
  <c r="S2405" i="1"/>
  <c r="BB2405" i="1"/>
  <c r="O2405" i="1"/>
  <c r="BA2405" i="1"/>
  <c r="BC2312" i="1"/>
  <c r="R2405" i="1"/>
  <c r="BG2400" i="1"/>
  <c r="BG2405" i="1"/>
  <c r="T2405" i="1"/>
  <c r="BJ2405" i="1"/>
  <c r="BC2301" i="1"/>
  <c r="BB2301" i="1"/>
  <c r="BA2301" i="1"/>
  <c r="BC2401" i="1"/>
  <c r="BB2401" i="1"/>
  <c r="BI2405" i="1"/>
  <c r="A2309" i="1"/>
  <c r="C2309" i="1"/>
  <c r="M2309" i="1" s="1"/>
  <c r="D2309" i="1"/>
  <c r="E2309" i="1"/>
  <c r="L2309" i="1"/>
  <c r="AG2309" i="1"/>
  <c r="AH2309" i="1"/>
  <c r="BA2309" i="1" s="1"/>
  <c r="AS2309" i="1"/>
  <c r="AY2309" i="1"/>
  <c r="AZ2309" i="1"/>
  <c r="BE2309" i="1"/>
  <c r="BH2309" i="1"/>
  <c r="A2203" i="1"/>
  <c r="C2203" i="1"/>
  <c r="M2203" i="1" s="1"/>
  <c r="D2203" i="1"/>
  <c r="E2203" i="1"/>
  <c r="L2203" i="1"/>
  <c r="AG2203" i="1"/>
  <c r="AH2203" i="1"/>
  <c r="BB2203" i="1" s="1"/>
  <c r="AS2203" i="1"/>
  <c r="AY2203" i="1"/>
  <c r="AZ2203" i="1"/>
  <c r="BD2203" i="1"/>
  <c r="BE2203" i="1"/>
  <c r="BF2203" i="1"/>
  <c r="BH2203" i="1"/>
  <c r="A2231" i="1"/>
  <c r="C2231" i="1"/>
  <c r="M2231" i="1" s="1"/>
  <c r="D2231" i="1"/>
  <c r="E2231" i="1"/>
  <c r="L2231" i="1"/>
  <c r="AG2231" i="1"/>
  <c r="AH2231" i="1"/>
  <c r="BB2231" i="1" s="1"/>
  <c r="AS2231" i="1"/>
  <c r="AY2231" i="1"/>
  <c r="AZ2231" i="1"/>
  <c r="BD2231" i="1"/>
  <c r="BE2231" i="1"/>
  <c r="BF2231" i="1"/>
  <c r="BH2231" i="1"/>
  <c r="AF2231" i="1" l="1"/>
  <c r="AE2231" i="1"/>
  <c r="AF2203" i="1"/>
  <c r="AE2203" i="1"/>
  <c r="AF2309" i="1"/>
  <c r="AE2309" i="1"/>
  <c r="Q2203" i="1"/>
  <c r="T2203" i="1" s="1"/>
  <c r="Q2231" i="1"/>
  <c r="BA2203" i="1"/>
  <c r="U2400" i="1"/>
  <c r="U2312" i="1"/>
  <c r="U2302" i="1"/>
  <c r="U2301" i="1"/>
  <c r="U2401" i="1"/>
  <c r="U2405" i="1"/>
  <c r="O2203" i="1"/>
  <c r="R2309" i="1"/>
  <c r="Q2309" i="1"/>
  <c r="T2309" i="1" s="1"/>
  <c r="BA2231" i="1"/>
  <c r="O2231" i="1"/>
  <c r="BC2309" i="1"/>
  <c r="BB2309" i="1"/>
  <c r="S2309" i="1"/>
  <c r="BC2203" i="1"/>
  <c r="R2203" i="1"/>
  <c r="S2203" i="1"/>
  <c r="BG2203" i="1"/>
  <c r="BC2231" i="1"/>
  <c r="R2231" i="1"/>
  <c r="S2231" i="1"/>
  <c r="T2231" i="1"/>
  <c r="BG2231" i="1"/>
  <c r="A2474" i="1"/>
  <c r="C2474" i="1"/>
  <c r="M2474" i="1" s="1"/>
  <c r="D2474" i="1"/>
  <c r="E2474" i="1"/>
  <c r="L2474" i="1"/>
  <c r="AG2474" i="1"/>
  <c r="AH2474" i="1"/>
  <c r="BA2474" i="1" s="1"/>
  <c r="AS2474" i="1"/>
  <c r="AY2474" i="1"/>
  <c r="AZ2474" i="1"/>
  <c r="BE2474" i="1"/>
  <c r="BH2474" i="1"/>
  <c r="A2473" i="1"/>
  <c r="C2473" i="1"/>
  <c r="D2473" i="1"/>
  <c r="E2473" i="1"/>
  <c r="L2473" i="1"/>
  <c r="AG2473" i="1"/>
  <c r="AH2473" i="1"/>
  <c r="BC2473" i="1" s="1"/>
  <c r="AS2473" i="1"/>
  <c r="AY2473" i="1"/>
  <c r="AZ2473" i="1"/>
  <c r="BE2473" i="1"/>
  <c r="BH2473" i="1"/>
  <c r="A2472" i="1"/>
  <c r="C2472" i="1"/>
  <c r="D2472" i="1"/>
  <c r="E2472" i="1"/>
  <c r="L2472" i="1"/>
  <c r="AG2472" i="1"/>
  <c r="AH2472" i="1"/>
  <c r="BB2472" i="1" s="1"/>
  <c r="AS2472" i="1"/>
  <c r="AY2472" i="1"/>
  <c r="AZ2472" i="1"/>
  <c r="BE2472" i="1"/>
  <c r="BH2472" i="1"/>
  <c r="A2471" i="1"/>
  <c r="C2471" i="1"/>
  <c r="D2471" i="1"/>
  <c r="E2471" i="1"/>
  <c r="L2471" i="1"/>
  <c r="AG2471" i="1"/>
  <c r="AH2471" i="1"/>
  <c r="AS2471" i="1"/>
  <c r="AY2471" i="1"/>
  <c r="AZ2471" i="1"/>
  <c r="BA2471" i="1"/>
  <c r="BE2471" i="1"/>
  <c r="BH2471" i="1"/>
  <c r="A2470" i="1"/>
  <c r="C2470" i="1"/>
  <c r="M2470" i="1" s="1"/>
  <c r="D2470" i="1"/>
  <c r="E2470" i="1"/>
  <c r="L2470" i="1"/>
  <c r="AG2470" i="1"/>
  <c r="AH2470" i="1"/>
  <c r="BA2470" i="1" s="1"/>
  <c r="AS2470" i="1"/>
  <c r="AY2470" i="1"/>
  <c r="AZ2470" i="1"/>
  <c r="BE2470" i="1"/>
  <c r="BH2470" i="1"/>
  <c r="A2469" i="1"/>
  <c r="C2469" i="1"/>
  <c r="M2469" i="1" s="1"/>
  <c r="D2469" i="1"/>
  <c r="E2469" i="1"/>
  <c r="L2469" i="1"/>
  <c r="AG2469" i="1"/>
  <c r="AH2469" i="1"/>
  <c r="BA2469" i="1" s="1"/>
  <c r="AS2469" i="1"/>
  <c r="AY2469" i="1"/>
  <c r="AZ2469" i="1"/>
  <c r="BD2469" i="1"/>
  <c r="BE2469" i="1"/>
  <c r="BF2469" i="1"/>
  <c r="BH2469" i="1"/>
  <c r="A2468" i="1"/>
  <c r="C2468" i="1"/>
  <c r="D2468" i="1"/>
  <c r="E2468" i="1"/>
  <c r="L2468" i="1"/>
  <c r="AG2468" i="1"/>
  <c r="AH2468" i="1"/>
  <c r="BA2468" i="1" s="1"/>
  <c r="AS2468" i="1"/>
  <c r="AY2468" i="1"/>
  <c r="AZ2468" i="1"/>
  <c r="BD2468" i="1"/>
  <c r="BE2468" i="1"/>
  <c r="BF2468" i="1"/>
  <c r="BH2468" i="1"/>
  <c r="A2467" i="1"/>
  <c r="C2467" i="1"/>
  <c r="M2467" i="1" s="1"/>
  <c r="D2467" i="1"/>
  <c r="E2467" i="1"/>
  <c r="L2467" i="1"/>
  <c r="AG2467" i="1"/>
  <c r="AH2467" i="1"/>
  <c r="BB2467" i="1" s="1"/>
  <c r="AS2467" i="1"/>
  <c r="AY2467" i="1"/>
  <c r="AZ2467" i="1"/>
  <c r="BD2467" i="1"/>
  <c r="BE2467" i="1"/>
  <c r="BF2467" i="1"/>
  <c r="BH2467" i="1"/>
  <c r="A2466" i="1"/>
  <c r="C2466" i="1"/>
  <c r="D2466" i="1"/>
  <c r="E2466" i="1"/>
  <c r="L2466" i="1"/>
  <c r="AG2466" i="1"/>
  <c r="AH2466" i="1"/>
  <c r="BB2466" i="1" s="1"/>
  <c r="AS2466" i="1"/>
  <c r="AY2466" i="1"/>
  <c r="AZ2466" i="1"/>
  <c r="BD2466" i="1"/>
  <c r="BE2466" i="1"/>
  <c r="BF2466" i="1"/>
  <c r="BH2466" i="1"/>
  <c r="A2465" i="1"/>
  <c r="C2465" i="1"/>
  <c r="M2465" i="1" s="1"/>
  <c r="D2465" i="1"/>
  <c r="E2465" i="1"/>
  <c r="L2465" i="1"/>
  <c r="AG2465" i="1"/>
  <c r="AH2465" i="1"/>
  <c r="BC2465" i="1" s="1"/>
  <c r="AS2465" i="1"/>
  <c r="AY2465" i="1"/>
  <c r="AZ2465" i="1"/>
  <c r="BD2465" i="1"/>
  <c r="BE2465" i="1"/>
  <c r="BF2465" i="1"/>
  <c r="BH2465" i="1"/>
  <c r="M2471" i="1" l="1"/>
  <c r="M2472" i="1"/>
  <c r="M2473" i="1"/>
  <c r="M2466" i="1"/>
  <c r="M2468" i="1"/>
  <c r="AT2131" i="1"/>
  <c r="AU2131" i="1"/>
  <c r="AT2139" i="1"/>
  <c r="AU2139" i="1"/>
  <c r="AF2471" i="1"/>
  <c r="AE2471" i="1"/>
  <c r="AF2472" i="1"/>
  <c r="AE2472" i="1"/>
  <c r="AF2473" i="1"/>
  <c r="AE2473" i="1"/>
  <c r="AF2474" i="1"/>
  <c r="AE2474" i="1"/>
  <c r="AF2466" i="1"/>
  <c r="AE2466" i="1"/>
  <c r="AF2468" i="1"/>
  <c r="AE2468" i="1"/>
  <c r="AF2465" i="1"/>
  <c r="AE2465" i="1"/>
  <c r="AF2467" i="1"/>
  <c r="AE2467" i="1"/>
  <c r="AF2469" i="1"/>
  <c r="AE2469" i="1"/>
  <c r="AF2470" i="1"/>
  <c r="AE2470" i="1"/>
  <c r="BA2472" i="1"/>
  <c r="BC2469" i="1"/>
  <c r="S2466" i="1"/>
  <c r="Q2473" i="1"/>
  <c r="T2473" i="1" s="1"/>
  <c r="Q2470" i="1"/>
  <c r="T2470" i="1" s="1"/>
  <c r="Q2471" i="1"/>
  <c r="T2471" i="1" s="1"/>
  <c r="Q2465" i="1"/>
  <c r="T2465" i="1" s="1"/>
  <c r="Q2468" i="1"/>
  <c r="T2468" i="1" s="1"/>
  <c r="Q2467" i="1"/>
  <c r="T2467" i="1" s="1"/>
  <c r="Q2474" i="1"/>
  <c r="T2474" i="1" s="1"/>
  <c r="BB2473" i="1"/>
  <c r="BA2466" i="1"/>
  <c r="U2309" i="1"/>
  <c r="U2203" i="1"/>
  <c r="U2231" i="1"/>
  <c r="S2474" i="1"/>
  <c r="R2474" i="1"/>
  <c r="R2472" i="1"/>
  <c r="BC2472" i="1"/>
  <c r="Q2472" i="1"/>
  <c r="T2472" i="1" s="1"/>
  <c r="S2472" i="1"/>
  <c r="R2470" i="1"/>
  <c r="BC2474" i="1"/>
  <c r="BB2474" i="1"/>
  <c r="BA2473" i="1"/>
  <c r="S2473" i="1"/>
  <c r="R2473" i="1"/>
  <c r="BC2470" i="1"/>
  <c r="S2471" i="1"/>
  <c r="BB2470" i="1"/>
  <c r="BC2471" i="1"/>
  <c r="BB2471" i="1"/>
  <c r="R2471" i="1"/>
  <c r="S2470" i="1"/>
  <c r="BG2468" i="1"/>
  <c r="BG2467" i="1"/>
  <c r="R2469" i="1"/>
  <c r="BB2469" i="1"/>
  <c r="Q2469" i="1"/>
  <c r="T2469" i="1" s="1"/>
  <c r="BC2467" i="1"/>
  <c r="BA2467" i="1"/>
  <c r="BG2469" i="1"/>
  <c r="S2469" i="1"/>
  <c r="S2468" i="1"/>
  <c r="BC2468" i="1"/>
  <c r="BB2468" i="1"/>
  <c r="R2468" i="1"/>
  <c r="S2467" i="1"/>
  <c r="BG2466" i="1"/>
  <c r="BB2465" i="1"/>
  <c r="Q2466" i="1"/>
  <c r="T2466" i="1" s="1"/>
  <c r="R2467" i="1"/>
  <c r="BC2466" i="1"/>
  <c r="R2466" i="1"/>
  <c r="S2465" i="1"/>
  <c r="BG2465" i="1"/>
  <c r="BA2465" i="1"/>
  <c r="R2465" i="1"/>
  <c r="U2465" i="1" l="1"/>
  <c r="U2473" i="1"/>
  <c r="U2466" i="1"/>
  <c r="U2474" i="1"/>
  <c r="U2472" i="1"/>
  <c r="U2471" i="1"/>
  <c r="U2470" i="1"/>
  <c r="U2468" i="1"/>
  <c r="U2467" i="1"/>
  <c r="U2469" i="1"/>
  <c r="A2463" i="1" l="1"/>
  <c r="C2463" i="1"/>
  <c r="M2463" i="1" s="1"/>
  <c r="D2463" i="1"/>
  <c r="E2463" i="1"/>
  <c r="L2463" i="1"/>
  <c r="AG2463" i="1"/>
  <c r="AH2463" i="1"/>
  <c r="BB2463" i="1" s="1"/>
  <c r="AS2463" i="1"/>
  <c r="AY2463" i="1"/>
  <c r="AZ2463" i="1"/>
  <c r="BD2463" i="1"/>
  <c r="BE2463" i="1"/>
  <c r="BF2463" i="1"/>
  <c r="BH2463" i="1"/>
  <c r="AF2463" i="1" l="1"/>
  <c r="AE2463" i="1"/>
  <c r="S2463" i="1"/>
  <c r="Q2463" i="1"/>
  <c r="T2463" i="1" s="1"/>
  <c r="R2463" i="1"/>
  <c r="BC2463" i="1"/>
  <c r="BA2463" i="1"/>
  <c r="BG2463" i="1"/>
  <c r="S394" i="5"/>
  <c r="U2463" i="1" l="1"/>
  <c r="A2132" i="1" l="1"/>
  <c r="C2132" i="1"/>
  <c r="M2132" i="1" s="1"/>
  <c r="D2132" i="1"/>
  <c r="E2132" i="1"/>
  <c r="L2132" i="1"/>
  <c r="AG2132" i="1"/>
  <c r="AH2132" i="1"/>
  <c r="BA2132" i="1" s="1"/>
  <c r="AS2132" i="1"/>
  <c r="AY2132" i="1"/>
  <c r="AZ2132" i="1"/>
  <c r="BD2132" i="1"/>
  <c r="BE2132" i="1"/>
  <c r="BF2132" i="1"/>
  <c r="BH2132" i="1"/>
  <c r="AF2132" i="1" l="1"/>
  <c r="AE2132" i="1"/>
  <c r="BI2132" i="1"/>
  <c r="BB2132" i="1"/>
  <c r="BC2132" i="1"/>
  <c r="T2132" i="1"/>
  <c r="BG2132" i="1"/>
  <c r="S2132" i="1"/>
  <c r="A444" i="2"/>
  <c r="A445" i="2"/>
  <c r="A446" i="2"/>
  <c r="A447" i="2"/>
  <c r="AD2132" i="1" l="1"/>
  <c r="U2132" i="1"/>
  <c r="BJ2132" i="1"/>
  <c r="A2462" i="1"/>
  <c r="C2462" i="1"/>
  <c r="M2462" i="1" s="1"/>
  <c r="D2462" i="1"/>
  <c r="E2462" i="1"/>
  <c r="L2462" i="1"/>
  <c r="AG2462" i="1"/>
  <c r="AH2462" i="1"/>
  <c r="BB2462" i="1" s="1"/>
  <c r="AS2462" i="1"/>
  <c r="AY2462" i="1"/>
  <c r="AZ2462" i="1"/>
  <c r="BD2462" i="1"/>
  <c r="BE2462" i="1"/>
  <c r="BF2462" i="1"/>
  <c r="BH2462" i="1"/>
  <c r="AF2462" i="1" l="1"/>
  <c r="AE2462" i="1"/>
  <c r="BA2462" i="1"/>
  <c r="BC2462" i="1"/>
  <c r="BG2462" i="1"/>
  <c r="R2462" i="1"/>
  <c r="Q2462" i="1"/>
  <c r="T2462" i="1" s="1"/>
  <c r="S2462" i="1"/>
  <c r="U2462" i="1" l="1"/>
  <c r="A2245" i="1" l="1"/>
  <c r="C2245" i="1"/>
  <c r="M2245" i="1" s="1"/>
  <c r="D2245" i="1"/>
  <c r="E2245" i="1"/>
  <c r="L2245" i="1"/>
  <c r="AG2245" i="1"/>
  <c r="AH2245" i="1"/>
  <c r="BA2245" i="1" s="1"/>
  <c r="AS2245" i="1"/>
  <c r="AY2245" i="1"/>
  <c r="AZ2245" i="1"/>
  <c r="BD2245" i="1"/>
  <c r="BE2245" i="1"/>
  <c r="BF2245" i="1"/>
  <c r="BH2245" i="1"/>
  <c r="A2246" i="1"/>
  <c r="C2246" i="1"/>
  <c r="D2246" i="1"/>
  <c r="E2246" i="1"/>
  <c r="L2246" i="1"/>
  <c r="AG2246" i="1"/>
  <c r="AH2246" i="1"/>
  <c r="BA2246" i="1" s="1"/>
  <c r="AS2246" i="1"/>
  <c r="AY2246" i="1"/>
  <c r="AZ2246" i="1"/>
  <c r="BD2246" i="1"/>
  <c r="BE2246" i="1"/>
  <c r="BF2246" i="1"/>
  <c r="BH2246" i="1"/>
  <c r="A2247" i="1"/>
  <c r="C2247" i="1"/>
  <c r="M2247" i="1" s="1"/>
  <c r="D2247" i="1"/>
  <c r="E2247" i="1"/>
  <c r="L2247" i="1"/>
  <c r="AG2247" i="1"/>
  <c r="AH2247" i="1"/>
  <c r="BA2247" i="1" s="1"/>
  <c r="AS2247" i="1"/>
  <c r="AY2247" i="1"/>
  <c r="AZ2247" i="1"/>
  <c r="BD2247" i="1"/>
  <c r="BE2247" i="1"/>
  <c r="BF2247" i="1"/>
  <c r="BH2247" i="1"/>
  <c r="A2248" i="1"/>
  <c r="C2248" i="1"/>
  <c r="M2248" i="1" s="1"/>
  <c r="D2248" i="1"/>
  <c r="E2248" i="1"/>
  <c r="L2248" i="1"/>
  <c r="AG2248" i="1"/>
  <c r="AH2248" i="1"/>
  <c r="BA2248" i="1" s="1"/>
  <c r="AS2248" i="1"/>
  <c r="AY2248" i="1"/>
  <c r="AZ2248" i="1"/>
  <c r="BD2248" i="1"/>
  <c r="BE2248" i="1"/>
  <c r="BF2248" i="1"/>
  <c r="BH2248" i="1"/>
  <c r="A2249" i="1"/>
  <c r="C2249" i="1"/>
  <c r="M2249" i="1" s="1"/>
  <c r="D2249" i="1"/>
  <c r="E2249" i="1"/>
  <c r="L2249" i="1"/>
  <c r="AG2249" i="1"/>
  <c r="AH2249" i="1"/>
  <c r="BC2249" i="1" s="1"/>
  <c r="AS2249" i="1"/>
  <c r="AY2249" i="1"/>
  <c r="AZ2249" i="1"/>
  <c r="BD2249" i="1"/>
  <c r="BE2249" i="1"/>
  <c r="BF2249" i="1"/>
  <c r="BH2249" i="1"/>
  <c r="A2250" i="1"/>
  <c r="C2250" i="1"/>
  <c r="M2250" i="1" s="1"/>
  <c r="D2250" i="1"/>
  <c r="E2250" i="1"/>
  <c r="L2250" i="1"/>
  <c r="AG2250" i="1"/>
  <c r="AH2250" i="1"/>
  <c r="BC2250" i="1" s="1"/>
  <c r="AS2250" i="1"/>
  <c r="AY2250" i="1"/>
  <c r="AZ2250" i="1"/>
  <c r="BD2250" i="1"/>
  <c r="BE2250" i="1"/>
  <c r="BF2250" i="1"/>
  <c r="BH2250" i="1"/>
  <c r="A2251" i="1"/>
  <c r="C2251" i="1"/>
  <c r="M2251" i="1" s="1"/>
  <c r="D2251" i="1"/>
  <c r="E2251" i="1"/>
  <c r="L2251" i="1"/>
  <c r="AG2251" i="1"/>
  <c r="AH2251" i="1"/>
  <c r="BB2251" i="1" s="1"/>
  <c r="AS2251" i="1"/>
  <c r="AY2251" i="1"/>
  <c r="AZ2251" i="1"/>
  <c r="BD2251" i="1"/>
  <c r="BE2251" i="1"/>
  <c r="BF2251" i="1"/>
  <c r="BH2251" i="1"/>
  <c r="A2252" i="1"/>
  <c r="C2252" i="1"/>
  <c r="M2252" i="1" s="1"/>
  <c r="D2252" i="1"/>
  <c r="E2252" i="1"/>
  <c r="L2252" i="1"/>
  <c r="AG2252" i="1"/>
  <c r="AH2252" i="1"/>
  <c r="BA2252" i="1" s="1"/>
  <c r="AS2252" i="1"/>
  <c r="AY2252" i="1"/>
  <c r="AZ2252" i="1"/>
  <c r="BD2252" i="1"/>
  <c r="BE2252" i="1"/>
  <c r="BF2252" i="1"/>
  <c r="BH2252" i="1"/>
  <c r="A2458" i="1"/>
  <c r="A2459" i="1"/>
  <c r="A2460" i="1"/>
  <c r="A2461" i="1"/>
  <c r="C2458" i="1"/>
  <c r="M2458" i="1" s="1"/>
  <c r="C2459" i="1"/>
  <c r="M2459" i="1" s="1"/>
  <c r="C2460" i="1"/>
  <c r="M2460" i="1" s="1"/>
  <c r="C2461" i="1"/>
  <c r="M2461" i="1" s="1"/>
  <c r="D2458" i="1"/>
  <c r="D2459" i="1"/>
  <c r="D2460" i="1"/>
  <c r="D2461" i="1"/>
  <c r="E2458" i="1"/>
  <c r="E2459" i="1"/>
  <c r="E2460" i="1"/>
  <c r="E2461" i="1"/>
  <c r="L2458" i="1"/>
  <c r="L2459" i="1"/>
  <c r="L2460" i="1"/>
  <c r="L2461" i="1"/>
  <c r="AG2458" i="1"/>
  <c r="AG2459" i="1"/>
  <c r="AG2460" i="1"/>
  <c r="AG2461" i="1"/>
  <c r="AH2458" i="1"/>
  <c r="BA2458" i="1" s="1"/>
  <c r="AH2459" i="1"/>
  <c r="BB2459" i="1" s="1"/>
  <c r="AH2460" i="1"/>
  <c r="BA2460" i="1" s="1"/>
  <c r="AH2461" i="1"/>
  <c r="BB2461" i="1" s="1"/>
  <c r="AS2458" i="1"/>
  <c r="AS2459" i="1"/>
  <c r="AS2460" i="1"/>
  <c r="AS2461" i="1"/>
  <c r="AY2458" i="1"/>
  <c r="AY2459" i="1"/>
  <c r="AY2460" i="1"/>
  <c r="AY2461" i="1"/>
  <c r="AZ2458" i="1"/>
  <c r="AZ2459" i="1"/>
  <c r="AZ2460" i="1"/>
  <c r="AZ2461" i="1"/>
  <c r="BE2458" i="1"/>
  <c r="BE2459" i="1"/>
  <c r="BE2460" i="1"/>
  <c r="BE2461" i="1"/>
  <c r="BH2458" i="1"/>
  <c r="BH2459" i="1"/>
  <c r="BH2460" i="1"/>
  <c r="BH2461" i="1"/>
  <c r="A440" i="2"/>
  <c r="A441" i="2"/>
  <c r="A442" i="2"/>
  <c r="A443" i="2"/>
  <c r="A439" i="2"/>
  <c r="A2457" i="1"/>
  <c r="C2457" i="1"/>
  <c r="D2457" i="1"/>
  <c r="E2457" i="1"/>
  <c r="L2457" i="1"/>
  <c r="AG2457" i="1"/>
  <c r="AH2457" i="1"/>
  <c r="BA2457" i="1" s="1"/>
  <c r="AS2457" i="1"/>
  <c r="AY2457" i="1"/>
  <c r="AZ2457" i="1"/>
  <c r="BE2457" i="1"/>
  <c r="BH2457" i="1"/>
  <c r="A2456" i="1"/>
  <c r="C2456" i="1"/>
  <c r="D2456" i="1"/>
  <c r="E2456" i="1"/>
  <c r="L2456" i="1"/>
  <c r="AG2456" i="1"/>
  <c r="AH2456" i="1"/>
  <c r="BC2456" i="1" s="1"/>
  <c r="AS2456" i="1"/>
  <c r="AY2456" i="1"/>
  <c r="AZ2456" i="1"/>
  <c r="BE2456" i="1"/>
  <c r="BH2456" i="1"/>
  <c r="A2455" i="1"/>
  <c r="C2455" i="1"/>
  <c r="D2455" i="1"/>
  <c r="E2455" i="1"/>
  <c r="L2455" i="1"/>
  <c r="AG2455" i="1"/>
  <c r="AH2455" i="1"/>
  <c r="BA2455" i="1" s="1"/>
  <c r="AS2455" i="1"/>
  <c r="AY2455" i="1"/>
  <c r="AZ2455" i="1"/>
  <c r="BE2455" i="1"/>
  <c r="BH2455" i="1"/>
  <c r="A2454" i="1"/>
  <c r="C2454" i="1"/>
  <c r="D2454" i="1"/>
  <c r="E2454" i="1"/>
  <c r="L2454" i="1"/>
  <c r="AG2454" i="1"/>
  <c r="AH2454" i="1"/>
  <c r="BA2454" i="1" s="1"/>
  <c r="AS2454" i="1"/>
  <c r="AY2454" i="1"/>
  <c r="AZ2454" i="1"/>
  <c r="BE2454" i="1"/>
  <c r="BH2454" i="1"/>
  <c r="M2454" i="1" l="1"/>
  <c r="M2455" i="1"/>
  <c r="M2456" i="1"/>
  <c r="M2457" i="1"/>
  <c r="O2246" i="1"/>
  <c r="M2246" i="1"/>
  <c r="AF2461" i="1"/>
  <c r="AE2461" i="1"/>
  <c r="AF2460" i="1"/>
  <c r="AE2460" i="1"/>
  <c r="AF2252" i="1"/>
  <c r="AE2252" i="1"/>
  <c r="AF2250" i="1"/>
  <c r="AE2250" i="1"/>
  <c r="AF2248" i="1"/>
  <c r="AE2248" i="1"/>
  <c r="AF2246" i="1"/>
  <c r="AE2246" i="1"/>
  <c r="AF2454" i="1"/>
  <c r="AE2454" i="1"/>
  <c r="AF2455" i="1"/>
  <c r="AE2455" i="1"/>
  <c r="AF2456" i="1"/>
  <c r="AE2456" i="1"/>
  <c r="AF2457" i="1"/>
  <c r="AE2457" i="1"/>
  <c r="AF2459" i="1"/>
  <c r="AE2459" i="1"/>
  <c r="AF2458" i="1"/>
  <c r="AE2458" i="1"/>
  <c r="AF2251" i="1"/>
  <c r="AE2251" i="1"/>
  <c r="AF2249" i="1"/>
  <c r="AE2249" i="1"/>
  <c r="AF2247" i="1"/>
  <c r="AE2247" i="1"/>
  <c r="AF2245" i="1"/>
  <c r="AE2245" i="1"/>
  <c r="Q2461" i="1"/>
  <c r="T2461" i="1" s="1"/>
  <c r="S2251" i="1"/>
  <c r="Q2247" i="1"/>
  <c r="T2247" i="1" s="1"/>
  <c r="R2457" i="1"/>
  <c r="Q2252" i="1"/>
  <c r="T2252" i="1" s="1"/>
  <c r="Q2456" i="1"/>
  <c r="T2456" i="1" s="1"/>
  <c r="Q2459" i="1"/>
  <c r="T2459" i="1" s="1"/>
  <c r="Q2249" i="1"/>
  <c r="T2249" i="1" s="1"/>
  <c r="Q2250" i="1"/>
  <c r="T2250" i="1" s="1"/>
  <c r="Q2246" i="1"/>
  <c r="T2246" i="1" s="1"/>
  <c r="BA2456" i="1"/>
  <c r="BB2250" i="1"/>
  <c r="BA2249" i="1"/>
  <c r="O2245" i="1"/>
  <c r="BC2252" i="1"/>
  <c r="BC2245" i="1"/>
  <c r="R2245" i="1"/>
  <c r="Q2245" i="1"/>
  <c r="T2245" i="1" s="1"/>
  <c r="BG2246" i="1"/>
  <c r="BC2455" i="1"/>
  <c r="S2458" i="1"/>
  <c r="BG2245" i="1"/>
  <c r="Q2458" i="1"/>
  <c r="T2458" i="1" s="1"/>
  <c r="O2251" i="1"/>
  <c r="BB2245" i="1"/>
  <c r="S2245" i="1"/>
  <c r="BG2248" i="1"/>
  <c r="BG2247" i="1"/>
  <c r="Q2251" i="1"/>
  <c r="T2251" i="1" s="1"/>
  <c r="BG2249" i="1"/>
  <c r="BC2246" i="1"/>
  <c r="S2246" i="1"/>
  <c r="BA2251" i="1"/>
  <c r="BB2246" i="1"/>
  <c r="R2246" i="1"/>
  <c r="S2247" i="1"/>
  <c r="BG2252" i="1"/>
  <c r="BC2247" i="1"/>
  <c r="O2247" i="1"/>
  <c r="BB2247" i="1"/>
  <c r="R2247" i="1"/>
  <c r="R2459" i="1"/>
  <c r="S2248" i="1"/>
  <c r="Q2248" i="1"/>
  <c r="T2248" i="1" s="1"/>
  <c r="R2458" i="1"/>
  <c r="BC2251" i="1"/>
  <c r="R2251" i="1"/>
  <c r="BC2248" i="1"/>
  <c r="O2248" i="1"/>
  <c r="BB2248" i="1"/>
  <c r="R2248" i="1"/>
  <c r="BG2251" i="1"/>
  <c r="S2249" i="1"/>
  <c r="BC2454" i="1"/>
  <c r="S2459" i="1"/>
  <c r="BG2250" i="1"/>
  <c r="BB2249" i="1"/>
  <c r="O2249" i="1"/>
  <c r="R2249" i="1"/>
  <c r="BA2250" i="1"/>
  <c r="S2250" i="1"/>
  <c r="S2461" i="1"/>
  <c r="R2461" i="1"/>
  <c r="S2460" i="1"/>
  <c r="R2460" i="1"/>
  <c r="Q2460" i="1"/>
  <c r="T2460" i="1" s="1"/>
  <c r="O2250" i="1"/>
  <c r="R2250" i="1"/>
  <c r="Q2455" i="1"/>
  <c r="T2455" i="1" s="1"/>
  <c r="S2252" i="1"/>
  <c r="BB2252" i="1"/>
  <c r="O2252" i="1"/>
  <c r="R2252" i="1"/>
  <c r="BA2461" i="1"/>
  <c r="BC2461" i="1"/>
  <c r="BB2460" i="1"/>
  <c r="BC2460" i="1"/>
  <c r="BC2459" i="1"/>
  <c r="BA2459" i="1"/>
  <c r="BC2458" i="1"/>
  <c r="BB2458" i="1"/>
  <c r="BC2457" i="1"/>
  <c r="BB2457" i="1"/>
  <c r="Q2457" i="1"/>
  <c r="T2457" i="1" s="1"/>
  <c r="BB2456" i="1"/>
  <c r="S2456" i="1"/>
  <c r="R2456" i="1"/>
  <c r="S2457" i="1"/>
  <c r="Q2454" i="1"/>
  <c r="T2454" i="1" s="1"/>
  <c r="BB2455" i="1"/>
  <c r="S2455" i="1"/>
  <c r="R2455" i="1"/>
  <c r="BB2454" i="1"/>
  <c r="S2454" i="1"/>
  <c r="R2454" i="1"/>
  <c r="BE2259" i="1"/>
  <c r="A2269" i="1"/>
  <c r="C2269" i="1"/>
  <c r="M2269" i="1" s="1"/>
  <c r="D2269" i="1"/>
  <c r="E2269" i="1"/>
  <c r="L2269" i="1"/>
  <c r="AG2269" i="1"/>
  <c r="AH2269" i="1"/>
  <c r="BA2269" i="1" s="1"/>
  <c r="AS2269" i="1"/>
  <c r="AY2269" i="1"/>
  <c r="AZ2269" i="1"/>
  <c r="BD2269" i="1"/>
  <c r="BE2269" i="1"/>
  <c r="BF2269" i="1"/>
  <c r="BH2269" i="1"/>
  <c r="A2270" i="1"/>
  <c r="C2270" i="1"/>
  <c r="M2270" i="1" s="1"/>
  <c r="D2270" i="1"/>
  <c r="E2270" i="1"/>
  <c r="L2270" i="1"/>
  <c r="AG2270" i="1"/>
  <c r="AH2270" i="1"/>
  <c r="BC2270" i="1" s="1"/>
  <c r="AS2270" i="1"/>
  <c r="AY2270" i="1"/>
  <c r="AZ2270" i="1"/>
  <c r="BD2270" i="1"/>
  <c r="BE2270" i="1"/>
  <c r="BF2270" i="1"/>
  <c r="BH2270" i="1"/>
  <c r="A2271" i="1"/>
  <c r="C2271" i="1"/>
  <c r="M2271" i="1" s="1"/>
  <c r="D2271" i="1"/>
  <c r="E2271" i="1"/>
  <c r="L2271" i="1"/>
  <c r="AG2271" i="1"/>
  <c r="AH2271" i="1"/>
  <c r="BA2271" i="1" s="1"/>
  <c r="AS2271" i="1"/>
  <c r="AY2271" i="1"/>
  <c r="AZ2271" i="1"/>
  <c r="BD2271" i="1"/>
  <c r="BE2271" i="1"/>
  <c r="BF2271" i="1"/>
  <c r="BH2271" i="1"/>
  <c r="A2272" i="1"/>
  <c r="C2272" i="1"/>
  <c r="D2272" i="1"/>
  <c r="E2272" i="1"/>
  <c r="L2272" i="1"/>
  <c r="AG2272" i="1"/>
  <c r="AH2272" i="1"/>
  <c r="BA2272" i="1" s="1"/>
  <c r="AS2272" i="1"/>
  <c r="AY2272" i="1"/>
  <c r="AZ2272" i="1"/>
  <c r="BD2272" i="1"/>
  <c r="BE2272" i="1"/>
  <c r="BF2272" i="1"/>
  <c r="BH2272" i="1"/>
  <c r="A2273" i="1"/>
  <c r="C2273" i="1"/>
  <c r="M2273" i="1" s="1"/>
  <c r="D2273" i="1"/>
  <c r="E2273" i="1"/>
  <c r="L2273" i="1"/>
  <c r="AG2273" i="1"/>
  <c r="AH2273" i="1"/>
  <c r="BA2273" i="1" s="1"/>
  <c r="AS2273" i="1"/>
  <c r="AY2273" i="1"/>
  <c r="AZ2273" i="1"/>
  <c r="BD2273" i="1"/>
  <c r="BE2273" i="1"/>
  <c r="BF2273" i="1"/>
  <c r="BH2273" i="1"/>
  <c r="A2274" i="1"/>
  <c r="C2274" i="1"/>
  <c r="D2274" i="1"/>
  <c r="E2274" i="1"/>
  <c r="L2274" i="1"/>
  <c r="AG2274" i="1"/>
  <c r="AH2274" i="1"/>
  <c r="BC2274" i="1" s="1"/>
  <c r="AS2274" i="1"/>
  <c r="AY2274" i="1"/>
  <c r="AZ2274" i="1"/>
  <c r="BD2274" i="1"/>
  <c r="BE2274" i="1"/>
  <c r="BF2274" i="1"/>
  <c r="BH2274" i="1"/>
  <c r="A2275" i="1"/>
  <c r="C2275" i="1"/>
  <c r="M2275" i="1" s="1"/>
  <c r="D2275" i="1"/>
  <c r="E2275" i="1"/>
  <c r="L2275" i="1"/>
  <c r="AG2275" i="1"/>
  <c r="AH2275" i="1"/>
  <c r="BC2275" i="1" s="1"/>
  <c r="AS2275" i="1"/>
  <c r="AY2275" i="1"/>
  <c r="AZ2275" i="1"/>
  <c r="BD2275" i="1"/>
  <c r="BE2275" i="1"/>
  <c r="BF2275" i="1"/>
  <c r="BH2275" i="1"/>
  <c r="A2276" i="1"/>
  <c r="C2276" i="1"/>
  <c r="D2276" i="1"/>
  <c r="E2276" i="1"/>
  <c r="L2276" i="1"/>
  <c r="AG2276" i="1"/>
  <c r="AH2276" i="1"/>
  <c r="BC2276" i="1" s="1"/>
  <c r="AS2276" i="1"/>
  <c r="AY2276" i="1"/>
  <c r="AZ2276" i="1"/>
  <c r="BD2276" i="1"/>
  <c r="BE2276" i="1"/>
  <c r="BF2276" i="1"/>
  <c r="BH2276" i="1"/>
  <c r="A2278" i="1"/>
  <c r="C2278" i="1"/>
  <c r="M2278" i="1" s="1"/>
  <c r="D2278" i="1"/>
  <c r="E2278" i="1"/>
  <c r="L2278" i="1"/>
  <c r="AG2278" i="1"/>
  <c r="AH2278" i="1"/>
  <c r="BA2278" i="1" s="1"/>
  <c r="AS2278" i="1"/>
  <c r="AY2278" i="1"/>
  <c r="AZ2278" i="1"/>
  <c r="BE2278" i="1"/>
  <c r="BF2278" i="1"/>
  <c r="BH2278" i="1"/>
  <c r="A2279" i="1"/>
  <c r="C2279" i="1"/>
  <c r="D2279" i="1"/>
  <c r="E2279" i="1"/>
  <c r="L2279" i="1"/>
  <c r="AG2279" i="1"/>
  <c r="AH2279" i="1"/>
  <c r="BA2279" i="1" s="1"/>
  <c r="AS2279" i="1"/>
  <c r="AY2279" i="1"/>
  <c r="AZ2279" i="1"/>
  <c r="BE2279" i="1"/>
  <c r="BF2279" i="1"/>
  <c r="BH2279" i="1"/>
  <c r="A2280" i="1"/>
  <c r="C2280" i="1"/>
  <c r="D2280" i="1"/>
  <c r="E2280" i="1"/>
  <c r="L2280" i="1"/>
  <c r="AG2280" i="1"/>
  <c r="AH2280" i="1"/>
  <c r="BA2280" i="1" s="1"/>
  <c r="AS2280" i="1"/>
  <c r="AY2280" i="1"/>
  <c r="AZ2280" i="1"/>
  <c r="BE2280" i="1"/>
  <c r="BF2280" i="1"/>
  <c r="BH2280" i="1"/>
  <c r="A2281" i="1"/>
  <c r="C2281" i="1"/>
  <c r="D2281" i="1"/>
  <c r="E2281" i="1"/>
  <c r="L2281" i="1"/>
  <c r="AG2281" i="1"/>
  <c r="AH2281" i="1"/>
  <c r="BA2281" i="1" s="1"/>
  <c r="AS2281" i="1"/>
  <c r="AY2281" i="1"/>
  <c r="AZ2281" i="1"/>
  <c r="BE2281" i="1"/>
  <c r="BF2281" i="1"/>
  <c r="BH2281" i="1"/>
  <c r="A2282" i="1"/>
  <c r="C2282" i="1"/>
  <c r="M2282" i="1" s="1"/>
  <c r="D2282" i="1"/>
  <c r="E2282" i="1"/>
  <c r="L2282" i="1"/>
  <c r="AG2282" i="1"/>
  <c r="AH2282" i="1"/>
  <c r="BA2282" i="1" s="1"/>
  <c r="AS2282" i="1"/>
  <c r="AY2282" i="1"/>
  <c r="AZ2282" i="1"/>
  <c r="BE2282" i="1"/>
  <c r="BF2282" i="1"/>
  <c r="BH2282" i="1"/>
  <c r="A2283" i="1"/>
  <c r="C2283" i="1"/>
  <c r="D2283" i="1"/>
  <c r="E2283" i="1"/>
  <c r="L2283" i="1"/>
  <c r="AG2283" i="1"/>
  <c r="AH2283" i="1"/>
  <c r="BA2283" i="1" s="1"/>
  <c r="AS2283" i="1"/>
  <c r="AY2283" i="1"/>
  <c r="AZ2283" i="1"/>
  <c r="BE2283" i="1"/>
  <c r="BF2283" i="1"/>
  <c r="BH2283" i="1"/>
  <c r="A2284" i="1"/>
  <c r="C2284" i="1"/>
  <c r="D2284" i="1"/>
  <c r="E2284" i="1"/>
  <c r="L2284" i="1"/>
  <c r="AG2284" i="1"/>
  <c r="AH2284" i="1"/>
  <c r="BA2284" i="1" s="1"/>
  <c r="AS2284" i="1"/>
  <c r="AY2284" i="1"/>
  <c r="AZ2284" i="1"/>
  <c r="BE2284" i="1"/>
  <c r="BF2284" i="1"/>
  <c r="BH2284" i="1"/>
  <c r="A2285" i="1"/>
  <c r="C2285" i="1"/>
  <c r="D2285" i="1"/>
  <c r="E2285" i="1"/>
  <c r="L2285" i="1"/>
  <c r="AG2285" i="1"/>
  <c r="AH2285" i="1"/>
  <c r="BA2285" i="1" s="1"/>
  <c r="AS2285" i="1"/>
  <c r="AY2285" i="1"/>
  <c r="AZ2285" i="1"/>
  <c r="BE2285" i="1"/>
  <c r="BF2285" i="1"/>
  <c r="BH2285" i="1"/>
  <c r="A2261" i="1"/>
  <c r="C2261" i="1"/>
  <c r="M2261" i="1" s="1"/>
  <c r="D2261" i="1"/>
  <c r="E2261" i="1"/>
  <c r="L2261" i="1"/>
  <c r="AG2261" i="1"/>
  <c r="AH2261" i="1"/>
  <c r="BA2261" i="1" s="1"/>
  <c r="AS2261" i="1"/>
  <c r="AY2261" i="1"/>
  <c r="AZ2261" i="1"/>
  <c r="BD2261" i="1"/>
  <c r="BE2261" i="1"/>
  <c r="BF2261" i="1"/>
  <c r="BH2261" i="1"/>
  <c r="A2262" i="1"/>
  <c r="C2262" i="1"/>
  <c r="D2262" i="1"/>
  <c r="E2262" i="1"/>
  <c r="L2262" i="1"/>
  <c r="AG2262" i="1"/>
  <c r="AH2262" i="1"/>
  <c r="BA2262" i="1" s="1"/>
  <c r="AS2262" i="1"/>
  <c r="AY2262" i="1"/>
  <c r="AZ2262" i="1"/>
  <c r="BD2262" i="1"/>
  <c r="BE2262" i="1"/>
  <c r="BF2262" i="1"/>
  <c r="BH2262" i="1"/>
  <c r="A2263" i="1"/>
  <c r="C2263" i="1"/>
  <c r="M2263" i="1" s="1"/>
  <c r="D2263" i="1"/>
  <c r="E2263" i="1"/>
  <c r="L2263" i="1"/>
  <c r="AG2263" i="1"/>
  <c r="AH2263" i="1"/>
  <c r="BA2263" i="1" s="1"/>
  <c r="AS2263" i="1"/>
  <c r="AY2263" i="1"/>
  <c r="AZ2263" i="1"/>
  <c r="BD2263" i="1"/>
  <c r="BE2263" i="1"/>
  <c r="BF2263" i="1"/>
  <c r="BH2263" i="1"/>
  <c r="A2264" i="1"/>
  <c r="C2264" i="1"/>
  <c r="D2264" i="1"/>
  <c r="E2264" i="1"/>
  <c r="L2264" i="1"/>
  <c r="AG2264" i="1"/>
  <c r="AH2264" i="1"/>
  <c r="BC2264" i="1" s="1"/>
  <c r="AS2264" i="1"/>
  <c r="AY2264" i="1"/>
  <c r="AZ2264" i="1"/>
  <c r="BD2264" i="1"/>
  <c r="BE2264" i="1"/>
  <c r="BF2264" i="1"/>
  <c r="BH2264" i="1"/>
  <c r="A2260" i="1"/>
  <c r="C2260" i="1"/>
  <c r="M2260" i="1" s="1"/>
  <c r="D2260" i="1"/>
  <c r="E2260" i="1"/>
  <c r="L2260" i="1"/>
  <c r="AG2260" i="1"/>
  <c r="AH2260" i="1"/>
  <c r="BA2260" i="1" s="1"/>
  <c r="AS2260" i="1"/>
  <c r="AY2260" i="1"/>
  <c r="AZ2260" i="1"/>
  <c r="BD2260" i="1"/>
  <c r="BE2260" i="1"/>
  <c r="BF2260" i="1"/>
  <c r="BH2260" i="1"/>
  <c r="A2265" i="1"/>
  <c r="C2265" i="1"/>
  <c r="D2265" i="1"/>
  <c r="E2265" i="1"/>
  <c r="L2265" i="1"/>
  <c r="AG2265" i="1"/>
  <c r="AH2265" i="1"/>
  <c r="AS2265" i="1"/>
  <c r="AY2265" i="1"/>
  <c r="AZ2265" i="1"/>
  <c r="BD2265" i="1"/>
  <c r="BE2265" i="1"/>
  <c r="BF2265" i="1"/>
  <c r="BH2265" i="1"/>
  <c r="A2266" i="1"/>
  <c r="C2266" i="1"/>
  <c r="M2266" i="1" s="1"/>
  <c r="D2266" i="1"/>
  <c r="E2266" i="1"/>
  <c r="L2266" i="1"/>
  <c r="AG2266" i="1"/>
  <c r="AH2266" i="1"/>
  <c r="BA2266" i="1" s="1"/>
  <c r="AS2266" i="1"/>
  <c r="AY2266" i="1"/>
  <c r="AZ2266" i="1"/>
  <c r="BD2266" i="1"/>
  <c r="BE2266" i="1"/>
  <c r="BF2266" i="1"/>
  <c r="BH2266" i="1"/>
  <c r="A2267" i="1"/>
  <c r="C2267" i="1"/>
  <c r="D2267" i="1"/>
  <c r="E2267" i="1"/>
  <c r="L2267" i="1"/>
  <c r="AG2267" i="1"/>
  <c r="AH2267" i="1"/>
  <c r="AS2267" i="1"/>
  <c r="AY2267" i="1"/>
  <c r="AZ2267" i="1"/>
  <c r="BD2267" i="1"/>
  <c r="BE2267" i="1"/>
  <c r="BF2267" i="1"/>
  <c r="BH2267" i="1"/>
  <c r="A2259" i="1"/>
  <c r="A2268" i="1"/>
  <c r="A2277" i="1"/>
  <c r="A2122" i="1"/>
  <c r="C2259" i="1"/>
  <c r="M2259" i="1" s="1"/>
  <c r="C2268" i="1"/>
  <c r="M2268" i="1" s="1"/>
  <c r="C2277" i="1"/>
  <c r="M2277" i="1" s="1"/>
  <c r="C2122" i="1"/>
  <c r="M2122" i="1" s="1"/>
  <c r="D2259" i="1"/>
  <c r="D2268" i="1"/>
  <c r="D2277" i="1"/>
  <c r="D2122" i="1"/>
  <c r="E2259" i="1"/>
  <c r="E2268" i="1"/>
  <c r="E2277" i="1"/>
  <c r="E2122" i="1"/>
  <c r="L2259" i="1"/>
  <c r="L2268" i="1"/>
  <c r="L2277" i="1"/>
  <c r="L2122" i="1"/>
  <c r="AG2259" i="1"/>
  <c r="AG2268" i="1"/>
  <c r="AG2277" i="1"/>
  <c r="AG2122" i="1"/>
  <c r="AH2259" i="1"/>
  <c r="BB2259" i="1" s="1"/>
  <c r="AH2268" i="1"/>
  <c r="BC2268" i="1" s="1"/>
  <c r="AH2277" i="1"/>
  <c r="BC2277" i="1" s="1"/>
  <c r="AH2122" i="1"/>
  <c r="BA2122" i="1" s="1"/>
  <c r="AS2259" i="1"/>
  <c r="AS2268" i="1"/>
  <c r="AS2277" i="1"/>
  <c r="AS2122" i="1"/>
  <c r="AY2259" i="1"/>
  <c r="AY2268" i="1"/>
  <c r="AY2277" i="1"/>
  <c r="AY2122" i="1"/>
  <c r="AZ2259" i="1"/>
  <c r="AZ2268" i="1"/>
  <c r="AZ2277" i="1"/>
  <c r="AZ2122" i="1"/>
  <c r="BD2259" i="1"/>
  <c r="BD2268" i="1"/>
  <c r="BD2122" i="1"/>
  <c r="BE2268" i="1"/>
  <c r="BE2277" i="1"/>
  <c r="BE2122" i="1"/>
  <c r="BF2259" i="1"/>
  <c r="BF2268" i="1"/>
  <c r="BF2277" i="1"/>
  <c r="BF2122" i="1"/>
  <c r="BH2259" i="1"/>
  <c r="BH2268" i="1"/>
  <c r="BH2277" i="1"/>
  <c r="BH2122" i="1"/>
  <c r="M2267" i="1" l="1"/>
  <c r="M2265" i="1"/>
  <c r="M2264" i="1"/>
  <c r="M2262" i="1"/>
  <c r="M2284" i="1"/>
  <c r="M2280" i="1"/>
  <c r="M2276" i="1"/>
  <c r="M2274" i="1"/>
  <c r="M2272" i="1"/>
  <c r="M2285" i="1"/>
  <c r="M2281" i="1"/>
  <c r="M2283" i="1"/>
  <c r="M2279" i="1"/>
  <c r="AF2122" i="1"/>
  <c r="AE2122" i="1"/>
  <c r="AF2285" i="1"/>
  <c r="AE2285" i="1"/>
  <c r="AF2281" i="1"/>
  <c r="AE2281" i="1"/>
  <c r="AF2277" i="1"/>
  <c r="AE2277" i="1"/>
  <c r="AF2267" i="1"/>
  <c r="AE2267" i="1"/>
  <c r="AF2265" i="1"/>
  <c r="AE2265" i="1"/>
  <c r="AF2264" i="1"/>
  <c r="AE2264" i="1"/>
  <c r="AF2262" i="1"/>
  <c r="AE2262" i="1"/>
  <c r="AF2284" i="1"/>
  <c r="AE2284" i="1"/>
  <c r="AF2280" i="1"/>
  <c r="AE2280" i="1"/>
  <c r="AF2276" i="1"/>
  <c r="AE2276" i="1"/>
  <c r="AF2274" i="1"/>
  <c r="AE2274" i="1"/>
  <c r="AF2272" i="1"/>
  <c r="AE2272" i="1"/>
  <c r="AF2270" i="1"/>
  <c r="AE2270" i="1"/>
  <c r="AF2268" i="1"/>
  <c r="AE2268" i="1"/>
  <c r="AF2283" i="1"/>
  <c r="AE2283" i="1"/>
  <c r="AF2279" i="1"/>
  <c r="AE2279" i="1"/>
  <c r="AF2259" i="1"/>
  <c r="AE2259" i="1"/>
  <c r="AF2266" i="1"/>
  <c r="AE2266" i="1"/>
  <c r="AF2260" i="1"/>
  <c r="AE2260" i="1"/>
  <c r="AF2263" i="1"/>
  <c r="AE2263" i="1"/>
  <c r="AF2261" i="1"/>
  <c r="AE2261" i="1"/>
  <c r="AF2282" i="1"/>
  <c r="AE2282" i="1"/>
  <c r="AF2278" i="1"/>
  <c r="AE2278" i="1"/>
  <c r="AF2275" i="1"/>
  <c r="AE2275" i="1"/>
  <c r="AF2273" i="1"/>
  <c r="AE2273" i="1"/>
  <c r="AF2271" i="1"/>
  <c r="AE2271" i="1"/>
  <c r="AF2269" i="1"/>
  <c r="AE2269" i="1"/>
  <c r="U2252" i="1"/>
  <c r="U2247" i="1"/>
  <c r="U2249" i="1"/>
  <c r="U2251" i="1"/>
  <c r="U2250" i="1"/>
  <c r="U2459" i="1"/>
  <c r="Q2263" i="1"/>
  <c r="T2263" i="1" s="1"/>
  <c r="Q2267" i="1"/>
  <c r="T2267" i="1" s="1"/>
  <c r="Q2264" i="1"/>
  <c r="T2264" i="1" s="1"/>
  <c r="R2260" i="1"/>
  <c r="R2261" i="1"/>
  <c r="Q2282" i="1"/>
  <c r="T2282" i="1" s="1"/>
  <c r="O2278" i="1"/>
  <c r="Q2269" i="1"/>
  <c r="T2269" i="1" s="1"/>
  <c r="S2259" i="1"/>
  <c r="R2265" i="1"/>
  <c r="R2262" i="1"/>
  <c r="Q2283" i="1"/>
  <c r="T2283" i="1" s="1"/>
  <c r="Q2274" i="1"/>
  <c r="T2274" i="1" s="1"/>
  <c r="Q2270" i="1"/>
  <c r="T2270" i="1" s="1"/>
  <c r="Q2284" i="1"/>
  <c r="T2284" i="1" s="1"/>
  <c r="Q2280" i="1"/>
  <c r="T2280" i="1" s="1"/>
  <c r="O2275" i="1"/>
  <c r="Q2271" i="1"/>
  <c r="T2271" i="1" s="1"/>
  <c r="Q2285" i="1"/>
  <c r="T2285" i="1" s="1"/>
  <c r="Q2281" i="1"/>
  <c r="T2281" i="1" s="1"/>
  <c r="Q2272" i="1"/>
  <c r="T2272" i="1" s="1"/>
  <c r="BA2270" i="1"/>
  <c r="O2269" i="1"/>
  <c r="U2246" i="1"/>
  <c r="BG2259" i="1"/>
  <c r="U2245" i="1"/>
  <c r="U2458" i="1"/>
  <c r="BA2264" i="1"/>
  <c r="U2460" i="1"/>
  <c r="U2461" i="1"/>
  <c r="U2248" i="1"/>
  <c r="U2455" i="1"/>
  <c r="U2457" i="1"/>
  <c r="BB2276" i="1"/>
  <c r="BB2274" i="1"/>
  <c r="BB2272" i="1"/>
  <c r="BB2278" i="1"/>
  <c r="BA2275" i="1"/>
  <c r="U2456" i="1"/>
  <c r="U2454" i="1"/>
  <c r="R2269" i="1"/>
  <c r="BB2263" i="1"/>
  <c r="BG2272" i="1"/>
  <c r="BG2271" i="1"/>
  <c r="BB2270" i="1"/>
  <c r="BB2260" i="1"/>
  <c r="S2269" i="1"/>
  <c r="BG2275" i="1"/>
  <c r="BG2269" i="1"/>
  <c r="S2278" i="1"/>
  <c r="BC2272" i="1"/>
  <c r="BB2269" i="1"/>
  <c r="BC2269" i="1"/>
  <c r="R2278" i="1"/>
  <c r="Q2278" i="1"/>
  <c r="T2278" i="1" s="1"/>
  <c r="S2270" i="1"/>
  <c r="R2275" i="1"/>
  <c r="BG2270" i="1"/>
  <c r="O2270" i="1"/>
  <c r="R2270" i="1"/>
  <c r="Q2275" i="1"/>
  <c r="T2275" i="1" s="1"/>
  <c r="S2271" i="1"/>
  <c r="S2275" i="1"/>
  <c r="BC2271" i="1"/>
  <c r="O2271" i="1"/>
  <c r="S2273" i="1"/>
  <c r="BB2271" i="1"/>
  <c r="R2271" i="1"/>
  <c r="BG2273" i="1"/>
  <c r="S2272" i="1"/>
  <c r="BG2279" i="1"/>
  <c r="Q2273" i="1"/>
  <c r="T2273" i="1" s="1"/>
  <c r="O2272" i="1"/>
  <c r="BG2278" i="1"/>
  <c r="R2272" i="1"/>
  <c r="BC2278" i="1"/>
  <c r="BG2276" i="1"/>
  <c r="BB2275" i="1"/>
  <c r="BG2274" i="1"/>
  <c r="BC2273" i="1"/>
  <c r="O2273" i="1"/>
  <c r="BB2273" i="1"/>
  <c r="R2273" i="1"/>
  <c r="BA2276" i="1"/>
  <c r="S2276" i="1"/>
  <c r="BA2274" i="1"/>
  <c r="S2274" i="1"/>
  <c r="Q2276" i="1"/>
  <c r="T2276" i="1" s="1"/>
  <c r="O2276" i="1"/>
  <c r="O2274" i="1"/>
  <c r="Q2279" i="1"/>
  <c r="T2279" i="1" s="1"/>
  <c r="R2276" i="1"/>
  <c r="R2274" i="1"/>
  <c r="BG2280" i="1"/>
  <c r="S2279" i="1"/>
  <c r="BC2279" i="1"/>
  <c r="O2279" i="1"/>
  <c r="BB2279" i="1"/>
  <c r="R2279" i="1"/>
  <c r="BG2281" i="1"/>
  <c r="S2280" i="1"/>
  <c r="BC2280" i="1"/>
  <c r="O2280" i="1"/>
  <c r="BB2280" i="1"/>
  <c r="R2280" i="1"/>
  <c r="BG2282" i="1"/>
  <c r="S2281" i="1"/>
  <c r="BC2281" i="1"/>
  <c r="O2281" i="1"/>
  <c r="BB2281" i="1"/>
  <c r="R2281" i="1"/>
  <c r="BG2283" i="1"/>
  <c r="S2282" i="1"/>
  <c r="BC2282" i="1"/>
  <c r="O2282" i="1"/>
  <c r="BB2282" i="1"/>
  <c r="R2282" i="1"/>
  <c r="BG2284" i="1"/>
  <c r="S2283" i="1"/>
  <c r="BC2283" i="1"/>
  <c r="O2283" i="1"/>
  <c r="BB2283" i="1"/>
  <c r="R2283" i="1"/>
  <c r="BG2285" i="1"/>
  <c r="S2284" i="1"/>
  <c r="BC2284" i="1"/>
  <c r="O2284" i="1"/>
  <c r="BB2284" i="1"/>
  <c r="R2284" i="1"/>
  <c r="R2259" i="1"/>
  <c r="S2285" i="1"/>
  <c r="O2277" i="1"/>
  <c r="BC2285" i="1"/>
  <c r="O2285" i="1"/>
  <c r="BB2285" i="1"/>
  <c r="R2285" i="1"/>
  <c r="BG2263" i="1"/>
  <c r="Q2261" i="1"/>
  <c r="T2261" i="1" s="1"/>
  <c r="BG2264" i="1"/>
  <c r="O2261" i="1"/>
  <c r="Q2259" i="1"/>
  <c r="T2259" i="1" s="1"/>
  <c r="O2259" i="1"/>
  <c r="BC2263" i="1"/>
  <c r="BC2262" i="1"/>
  <c r="BB2262" i="1"/>
  <c r="BC2261" i="1"/>
  <c r="BB2261" i="1"/>
  <c r="BG2262" i="1"/>
  <c r="BG2261" i="1"/>
  <c r="S2261" i="1"/>
  <c r="O2262" i="1"/>
  <c r="Q2262" i="1"/>
  <c r="T2262" i="1" s="1"/>
  <c r="O2263" i="1"/>
  <c r="S2263" i="1"/>
  <c r="BC2260" i="1"/>
  <c r="R2263" i="1"/>
  <c r="S2262" i="1"/>
  <c r="BG2260" i="1"/>
  <c r="S2264" i="1"/>
  <c r="BB2264" i="1"/>
  <c r="O2264" i="1"/>
  <c r="BG2266" i="1"/>
  <c r="R2264" i="1"/>
  <c r="O2260" i="1"/>
  <c r="Q2260" i="1"/>
  <c r="T2260" i="1" s="1"/>
  <c r="BC2265" i="1"/>
  <c r="S2277" i="1"/>
  <c r="Q2277" i="1"/>
  <c r="T2277" i="1" s="1"/>
  <c r="BB2265" i="1"/>
  <c r="S2265" i="1"/>
  <c r="Q2122" i="1"/>
  <c r="Q2265" i="1"/>
  <c r="T2265" i="1" s="1"/>
  <c r="BG2265" i="1"/>
  <c r="BA2265" i="1"/>
  <c r="O2265" i="1"/>
  <c r="S2260" i="1"/>
  <c r="BC2266" i="1"/>
  <c r="S2266" i="1"/>
  <c r="Q2266" i="1"/>
  <c r="T2266" i="1" s="1"/>
  <c r="BG2267" i="1"/>
  <c r="BB2266" i="1"/>
  <c r="O2266" i="1"/>
  <c r="R2266" i="1"/>
  <c r="R2122" i="1"/>
  <c r="BC2267" i="1"/>
  <c r="S2267" i="1"/>
  <c r="S2122" i="1"/>
  <c r="R2277" i="1"/>
  <c r="O2122" i="1"/>
  <c r="BB2267" i="1"/>
  <c r="O2267" i="1"/>
  <c r="BA2277" i="1"/>
  <c r="T2122" i="1"/>
  <c r="BA2267" i="1"/>
  <c r="R2267" i="1"/>
  <c r="S2268" i="1"/>
  <c r="R2268" i="1"/>
  <c r="Q2268" i="1"/>
  <c r="T2268" i="1" s="1"/>
  <c r="O2268" i="1"/>
  <c r="BA2268" i="1"/>
  <c r="BG2277" i="1"/>
  <c r="BG2268" i="1"/>
  <c r="BG2122" i="1"/>
  <c r="BA2259" i="1"/>
  <c r="BC2259" i="1"/>
  <c r="BB2277" i="1"/>
  <c r="BB2268" i="1"/>
  <c r="BI2122" i="1"/>
  <c r="BC2122" i="1"/>
  <c r="BB2122" i="1"/>
  <c r="U2282" i="1" l="1"/>
  <c r="U2259" i="1"/>
  <c r="U2263" i="1"/>
  <c r="U2283" i="1"/>
  <c r="U2281" i="1"/>
  <c r="U2280" i="1"/>
  <c r="U2284" i="1"/>
  <c r="U2272" i="1"/>
  <c r="U2285" i="1"/>
  <c r="U2274" i="1"/>
  <c r="U2269" i="1"/>
  <c r="U2271" i="1"/>
  <c r="U2278" i="1"/>
  <c r="U2270" i="1"/>
  <c r="U2273" i="1"/>
  <c r="U2275" i="1"/>
  <c r="U2279" i="1"/>
  <c r="U2276" i="1"/>
  <c r="U2261" i="1"/>
  <c r="U2264" i="1"/>
  <c r="U2262" i="1"/>
  <c r="U2267" i="1"/>
  <c r="U2260" i="1"/>
  <c r="U2122" i="1"/>
  <c r="U2277" i="1"/>
  <c r="U2265" i="1"/>
  <c r="U2266" i="1"/>
  <c r="U2268" i="1"/>
  <c r="AD2122" i="1"/>
  <c r="BJ2122" i="1"/>
  <c r="A2143" i="1" l="1"/>
  <c r="C2143" i="1"/>
  <c r="M2143" i="1" s="1"/>
  <c r="D2143" i="1"/>
  <c r="E2143" i="1"/>
  <c r="AG2143" i="1"/>
  <c r="AH2143" i="1"/>
  <c r="BB2143" i="1" s="1"/>
  <c r="AS2143" i="1"/>
  <c r="AY2143" i="1"/>
  <c r="AZ2143" i="1"/>
  <c r="BD2143" i="1"/>
  <c r="BE2143" i="1"/>
  <c r="BF2143" i="1"/>
  <c r="BH2143" i="1"/>
  <c r="AF2143" i="1" l="1"/>
  <c r="AE2143" i="1"/>
  <c r="O2143" i="1"/>
  <c r="BA2143" i="1"/>
  <c r="T2143" i="1"/>
  <c r="S2143" i="1"/>
  <c r="BC2143" i="1"/>
  <c r="BG2143" i="1"/>
  <c r="U2143" i="1" l="1"/>
  <c r="A2453" i="1" l="1"/>
  <c r="C2453" i="1"/>
  <c r="M2453" i="1" s="1"/>
  <c r="D2453" i="1"/>
  <c r="E2453" i="1"/>
  <c r="L2453" i="1"/>
  <c r="AG2453" i="1"/>
  <c r="AH2453" i="1"/>
  <c r="BC2453" i="1" s="1"/>
  <c r="AS2453" i="1"/>
  <c r="AY2453" i="1"/>
  <c r="AZ2453" i="1"/>
  <c r="BD2453" i="1"/>
  <c r="BE2453" i="1"/>
  <c r="BF2453" i="1"/>
  <c r="BH2453" i="1"/>
  <c r="A2452" i="1"/>
  <c r="C2452" i="1"/>
  <c r="M2452" i="1" s="1"/>
  <c r="D2452" i="1"/>
  <c r="E2452" i="1"/>
  <c r="L2452" i="1"/>
  <c r="AG2452" i="1"/>
  <c r="AH2452" i="1"/>
  <c r="BA2452" i="1" s="1"/>
  <c r="AS2452" i="1"/>
  <c r="AY2452" i="1"/>
  <c r="AZ2452" i="1"/>
  <c r="BD2452" i="1"/>
  <c r="BE2452" i="1"/>
  <c r="BF2452" i="1"/>
  <c r="BH2452" i="1"/>
  <c r="A2451" i="1"/>
  <c r="C2451" i="1"/>
  <c r="M2451" i="1" s="1"/>
  <c r="D2451" i="1"/>
  <c r="E2451" i="1"/>
  <c r="L2451" i="1"/>
  <c r="AG2451" i="1"/>
  <c r="AH2451" i="1"/>
  <c r="BC2451" i="1" s="1"/>
  <c r="AS2451" i="1"/>
  <c r="AY2451" i="1"/>
  <c r="AZ2451" i="1"/>
  <c r="BD2451" i="1"/>
  <c r="BE2451" i="1"/>
  <c r="BF2451" i="1"/>
  <c r="BH2451" i="1"/>
  <c r="A2450" i="1"/>
  <c r="C2450" i="1"/>
  <c r="M2450" i="1" s="1"/>
  <c r="D2450" i="1"/>
  <c r="E2450" i="1"/>
  <c r="L2450" i="1"/>
  <c r="AG2450" i="1"/>
  <c r="AH2450" i="1"/>
  <c r="BC2450" i="1" s="1"/>
  <c r="AS2450" i="1"/>
  <c r="AY2450" i="1"/>
  <c r="AZ2450" i="1"/>
  <c r="BD2450" i="1"/>
  <c r="BE2450" i="1"/>
  <c r="BF2450" i="1"/>
  <c r="BH2450" i="1"/>
  <c r="A2446" i="1"/>
  <c r="C2446" i="1"/>
  <c r="M2446" i="1" s="1"/>
  <c r="D2446" i="1"/>
  <c r="E2446" i="1"/>
  <c r="L2446" i="1"/>
  <c r="AG2446" i="1"/>
  <c r="AH2446" i="1"/>
  <c r="BB2446" i="1" s="1"/>
  <c r="AS2446" i="1"/>
  <c r="AY2446" i="1"/>
  <c r="AZ2446" i="1"/>
  <c r="BD2446" i="1"/>
  <c r="BE2446" i="1"/>
  <c r="BF2446" i="1"/>
  <c r="BH2446" i="1"/>
  <c r="A2447" i="1"/>
  <c r="C2447" i="1"/>
  <c r="M2447" i="1" s="1"/>
  <c r="D2447" i="1"/>
  <c r="E2447" i="1"/>
  <c r="L2447" i="1"/>
  <c r="AG2447" i="1"/>
  <c r="AH2447" i="1"/>
  <c r="BC2447" i="1" s="1"/>
  <c r="AS2447" i="1"/>
  <c r="AY2447" i="1"/>
  <c r="AZ2447" i="1"/>
  <c r="BD2447" i="1"/>
  <c r="BE2447" i="1"/>
  <c r="BF2447" i="1"/>
  <c r="BH2447" i="1"/>
  <c r="A2445" i="1"/>
  <c r="C2445" i="1"/>
  <c r="M2445" i="1" s="1"/>
  <c r="D2445" i="1"/>
  <c r="E2445" i="1"/>
  <c r="L2445" i="1"/>
  <c r="AG2445" i="1"/>
  <c r="AH2445" i="1"/>
  <c r="BA2445" i="1" s="1"/>
  <c r="AS2445" i="1"/>
  <c r="AY2445" i="1"/>
  <c r="AZ2445" i="1"/>
  <c r="BD2445" i="1"/>
  <c r="BE2445" i="1"/>
  <c r="BF2445" i="1"/>
  <c r="BH2445" i="1"/>
  <c r="A2448" i="1"/>
  <c r="C2448" i="1"/>
  <c r="M2448" i="1" s="1"/>
  <c r="D2448" i="1"/>
  <c r="E2448" i="1"/>
  <c r="L2448" i="1"/>
  <c r="AG2448" i="1"/>
  <c r="AH2448" i="1"/>
  <c r="BB2448" i="1" s="1"/>
  <c r="AS2448" i="1"/>
  <c r="AY2448" i="1"/>
  <c r="AZ2448" i="1"/>
  <c r="BD2448" i="1"/>
  <c r="BE2448" i="1"/>
  <c r="BF2448" i="1"/>
  <c r="BH2448" i="1"/>
  <c r="A2449" i="1"/>
  <c r="C2449" i="1"/>
  <c r="M2449" i="1" s="1"/>
  <c r="D2449" i="1"/>
  <c r="E2449" i="1"/>
  <c r="L2449" i="1"/>
  <c r="AG2449" i="1"/>
  <c r="AH2449" i="1"/>
  <c r="BB2449" i="1" s="1"/>
  <c r="AS2449" i="1"/>
  <c r="AY2449" i="1"/>
  <c r="AZ2449" i="1"/>
  <c r="BD2449" i="1"/>
  <c r="BE2449" i="1"/>
  <c r="BF2449" i="1"/>
  <c r="BH2449" i="1"/>
  <c r="A2444" i="1"/>
  <c r="C2444" i="1"/>
  <c r="M2444" i="1" s="1"/>
  <c r="D2444" i="1"/>
  <c r="E2444" i="1"/>
  <c r="L2444" i="1"/>
  <c r="AG2444" i="1"/>
  <c r="AH2444" i="1"/>
  <c r="AS2444" i="1"/>
  <c r="AY2444" i="1"/>
  <c r="AZ2444" i="1"/>
  <c r="BD2444" i="1"/>
  <c r="BE2444" i="1"/>
  <c r="BF2444" i="1"/>
  <c r="BH2444" i="1"/>
  <c r="BB2444" i="1" l="1"/>
  <c r="BA2444" i="1"/>
  <c r="AF2448" i="1"/>
  <c r="AE2448" i="1"/>
  <c r="AF2447" i="1"/>
  <c r="AE2447" i="1"/>
  <c r="AF2450" i="1"/>
  <c r="AE2450" i="1"/>
  <c r="AF2452" i="1"/>
  <c r="AE2452" i="1"/>
  <c r="AF2444" i="1"/>
  <c r="AE2444" i="1"/>
  <c r="AF2449" i="1"/>
  <c r="AE2449" i="1"/>
  <c r="AF2445" i="1"/>
  <c r="AE2445" i="1"/>
  <c r="AF2446" i="1"/>
  <c r="AE2446" i="1"/>
  <c r="AF2451" i="1"/>
  <c r="AE2451" i="1"/>
  <c r="AF2453" i="1"/>
  <c r="AE2453" i="1"/>
  <c r="BA2446" i="1"/>
  <c r="Q2448" i="1"/>
  <c r="T2448" i="1" s="1"/>
  <c r="S2451" i="1"/>
  <c r="Q2449" i="1"/>
  <c r="T2449" i="1" s="1"/>
  <c r="Q2450" i="1"/>
  <c r="T2450" i="1" s="1"/>
  <c r="Q2447" i="1"/>
  <c r="T2447" i="1" s="1"/>
  <c r="Q2446" i="1"/>
  <c r="T2446" i="1" s="1"/>
  <c r="Q2452" i="1"/>
  <c r="T2452" i="1" s="1"/>
  <c r="BA2447" i="1"/>
  <c r="BB2453" i="1"/>
  <c r="BB2452" i="1"/>
  <c r="BA2449" i="1"/>
  <c r="BA2451" i="1"/>
  <c r="BB2450" i="1"/>
  <c r="BC2448" i="1"/>
  <c r="BG2450" i="1"/>
  <c r="R2447" i="1"/>
  <c r="Q2451" i="1"/>
  <c r="T2451" i="1" s="1"/>
  <c r="Q2453" i="1"/>
  <c r="T2453" i="1" s="1"/>
  <c r="BG2453" i="1"/>
  <c r="BC2452" i="1"/>
  <c r="BG2451" i="1"/>
  <c r="BA2453" i="1"/>
  <c r="S2453" i="1"/>
  <c r="BG2452" i="1"/>
  <c r="BB2451" i="1"/>
  <c r="R2453" i="1"/>
  <c r="S2452" i="1"/>
  <c r="S2446" i="1"/>
  <c r="R2452" i="1"/>
  <c r="S2447" i="1"/>
  <c r="BA2450" i="1"/>
  <c r="BG2446" i="1"/>
  <c r="R2451" i="1"/>
  <c r="S2450" i="1"/>
  <c r="R2450" i="1"/>
  <c r="Q2445" i="1"/>
  <c r="T2445" i="1" s="1"/>
  <c r="BG2448" i="1"/>
  <c r="BG2445" i="1"/>
  <c r="BB2447" i="1"/>
  <c r="R2446" i="1"/>
  <c r="BC2446" i="1"/>
  <c r="BG2447" i="1"/>
  <c r="S2445" i="1"/>
  <c r="BC2445" i="1"/>
  <c r="BB2445" i="1"/>
  <c r="R2445" i="1"/>
  <c r="S2448" i="1"/>
  <c r="BA2448" i="1"/>
  <c r="R2448" i="1"/>
  <c r="BC2449" i="1"/>
  <c r="BC2444" i="1"/>
  <c r="S2449" i="1"/>
  <c r="BG2444" i="1"/>
  <c r="Q2444" i="1"/>
  <c r="T2444" i="1" s="1"/>
  <c r="BG2449" i="1"/>
  <c r="R2449" i="1"/>
  <c r="S2444" i="1"/>
  <c r="R2444" i="1"/>
  <c r="A2213" i="1"/>
  <c r="C2213" i="1"/>
  <c r="M2213" i="1" s="1"/>
  <c r="D2213" i="1"/>
  <c r="E2213" i="1"/>
  <c r="L2213" i="1"/>
  <c r="AG2213" i="1"/>
  <c r="AH2213" i="1"/>
  <c r="BA2213" i="1" s="1"/>
  <c r="AS2213" i="1"/>
  <c r="AY2213" i="1"/>
  <c r="AZ2213" i="1"/>
  <c r="BE2213" i="1"/>
  <c r="BH2213" i="1"/>
  <c r="A2212" i="1"/>
  <c r="C2212" i="1"/>
  <c r="M2212" i="1" s="1"/>
  <c r="D2212" i="1"/>
  <c r="E2212" i="1"/>
  <c r="L2212" i="1"/>
  <c r="AG2212" i="1"/>
  <c r="AH2212" i="1"/>
  <c r="BB2212" i="1" s="1"/>
  <c r="AS2212" i="1"/>
  <c r="AY2212" i="1"/>
  <c r="AZ2212" i="1"/>
  <c r="BE2212" i="1"/>
  <c r="BH2212" i="1"/>
  <c r="U2450" i="1" l="1"/>
  <c r="AF2212" i="1"/>
  <c r="AE2212" i="1"/>
  <c r="AF2213" i="1"/>
  <c r="AE2213" i="1"/>
  <c r="U2452" i="1"/>
  <c r="U2448" i="1"/>
  <c r="Q2212" i="1"/>
  <c r="T2212" i="1" s="1"/>
  <c r="Q2213" i="1"/>
  <c r="T2213" i="1" s="1"/>
  <c r="U2451" i="1"/>
  <c r="BA2212" i="1"/>
  <c r="U2446" i="1"/>
  <c r="U2453" i="1"/>
  <c r="U2447" i="1"/>
  <c r="U2445" i="1"/>
  <c r="U2449" i="1"/>
  <c r="U2444" i="1"/>
  <c r="R2213" i="1"/>
  <c r="S2213" i="1"/>
  <c r="BC2212" i="1"/>
  <c r="BC2213" i="1"/>
  <c r="BB2213" i="1"/>
  <c r="S2212" i="1"/>
  <c r="R2212" i="1"/>
  <c r="BI2213" i="1"/>
  <c r="BI2212" i="1"/>
  <c r="U2212" i="1" l="1"/>
  <c r="U2213" i="1"/>
  <c r="AD2213" i="1"/>
  <c r="AD2212" i="1"/>
  <c r="A2236" i="1"/>
  <c r="C2236" i="1"/>
  <c r="M2236" i="1" s="1"/>
  <c r="D2236" i="1"/>
  <c r="E2236" i="1"/>
  <c r="L2236" i="1"/>
  <c r="AG2236" i="1"/>
  <c r="AH2236" i="1"/>
  <c r="BA2236" i="1" s="1"/>
  <c r="AS2236" i="1"/>
  <c r="AY2236" i="1"/>
  <c r="AZ2236" i="1"/>
  <c r="BD2236" i="1"/>
  <c r="BE2236" i="1"/>
  <c r="BF2236" i="1"/>
  <c r="BH2236" i="1"/>
  <c r="A2237" i="1"/>
  <c r="C2237" i="1"/>
  <c r="M2237" i="1" s="1"/>
  <c r="D2237" i="1"/>
  <c r="E2237" i="1"/>
  <c r="L2237" i="1"/>
  <c r="AG2237" i="1"/>
  <c r="AH2237" i="1"/>
  <c r="BC2237" i="1" s="1"/>
  <c r="AS2237" i="1"/>
  <c r="AY2237" i="1"/>
  <c r="AZ2237" i="1"/>
  <c r="BD2237" i="1"/>
  <c r="BE2237" i="1"/>
  <c r="BF2237" i="1"/>
  <c r="BH2237" i="1"/>
  <c r="A2238" i="1"/>
  <c r="C2238" i="1"/>
  <c r="M2238" i="1" s="1"/>
  <c r="D2238" i="1"/>
  <c r="E2238" i="1"/>
  <c r="L2238" i="1"/>
  <c r="AG2238" i="1"/>
  <c r="AH2238" i="1"/>
  <c r="BA2238" i="1" s="1"/>
  <c r="AS2238" i="1"/>
  <c r="AY2238" i="1"/>
  <c r="AZ2238" i="1"/>
  <c r="BD2238" i="1"/>
  <c r="BE2238" i="1"/>
  <c r="BF2238" i="1"/>
  <c r="BH2238" i="1"/>
  <c r="A2239" i="1"/>
  <c r="C2239" i="1"/>
  <c r="M2239" i="1" s="1"/>
  <c r="D2239" i="1"/>
  <c r="E2239" i="1"/>
  <c r="L2239" i="1"/>
  <c r="AG2239" i="1"/>
  <c r="AH2239" i="1"/>
  <c r="BC2239" i="1" s="1"/>
  <c r="AS2239" i="1"/>
  <c r="AY2239" i="1"/>
  <c r="AZ2239" i="1"/>
  <c r="BD2239" i="1"/>
  <c r="BE2239" i="1"/>
  <c r="BF2239" i="1"/>
  <c r="BH2239" i="1"/>
  <c r="A2240" i="1"/>
  <c r="C2240" i="1"/>
  <c r="M2240" i="1" s="1"/>
  <c r="D2240" i="1"/>
  <c r="E2240" i="1"/>
  <c r="L2240" i="1"/>
  <c r="AG2240" i="1"/>
  <c r="AH2240" i="1"/>
  <c r="BA2240" i="1" s="1"/>
  <c r="AS2240" i="1"/>
  <c r="AY2240" i="1"/>
  <c r="AZ2240" i="1"/>
  <c r="BD2240" i="1"/>
  <c r="BE2240" i="1"/>
  <c r="BF2240" i="1"/>
  <c r="BH2240" i="1"/>
  <c r="A2241" i="1"/>
  <c r="C2241" i="1"/>
  <c r="M2241" i="1" s="1"/>
  <c r="D2241" i="1"/>
  <c r="E2241" i="1"/>
  <c r="L2241" i="1"/>
  <c r="AG2241" i="1"/>
  <c r="AH2241" i="1"/>
  <c r="BC2241" i="1" s="1"/>
  <c r="AS2241" i="1"/>
  <c r="AY2241" i="1"/>
  <c r="AZ2241" i="1"/>
  <c r="BD2241" i="1"/>
  <c r="BE2241" i="1"/>
  <c r="BF2241" i="1"/>
  <c r="BH2241" i="1"/>
  <c r="A2242" i="1"/>
  <c r="C2242" i="1"/>
  <c r="D2242" i="1"/>
  <c r="E2242" i="1"/>
  <c r="L2242" i="1"/>
  <c r="AG2242" i="1"/>
  <c r="AH2242" i="1"/>
  <c r="BA2242" i="1" s="1"/>
  <c r="AS2242" i="1"/>
  <c r="AY2242" i="1"/>
  <c r="AZ2242" i="1"/>
  <c r="BD2242" i="1"/>
  <c r="BE2242" i="1"/>
  <c r="BF2242" i="1"/>
  <c r="BH2242" i="1"/>
  <c r="A2243" i="1"/>
  <c r="C2243" i="1"/>
  <c r="M2243" i="1" s="1"/>
  <c r="D2243" i="1"/>
  <c r="E2243" i="1"/>
  <c r="L2243" i="1"/>
  <c r="AG2243" i="1"/>
  <c r="AH2243" i="1"/>
  <c r="BC2243" i="1" s="1"/>
  <c r="AS2243" i="1"/>
  <c r="AY2243" i="1"/>
  <c r="AZ2243" i="1"/>
  <c r="BD2243" i="1"/>
  <c r="BE2243" i="1"/>
  <c r="BF2243" i="1"/>
  <c r="BH2243" i="1"/>
  <c r="A2254" i="1"/>
  <c r="C2254" i="1"/>
  <c r="D2254" i="1"/>
  <c r="E2254" i="1"/>
  <c r="L2254" i="1"/>
  <c r="AG2254" i="1"/>
  <c r="AH2254" i="1"/>
  <c r="BA2254" i="1" s="1"/>
  <c r="AS2254" i="1"/>
  <c r="AY2254" i="1"/>
  <c r="AZ2254" i="1"/>
  <c r="BH2254" i="1"/>
  <c r="A2255" i="1"/>
  <c r="C2255" i="1"/>
  <c r="D2255" i="1"/>
  <c r="E2255" i="1"/>
  <c r="L2255" i="1"/>
  <c r="AG2255" i="1"/>
  <c r="AH2255" i="1"/>
  <c r="BC2255" i="1" s="1"/>
  <c r="AS2255" i="1"/>
  <c r="AY2255" i="1"/>
  <c r="AZ2255" i="1"/>
  <c r="BH2255" i="1"/>
  <c r="A2256" i="1"/>
  <c r="C2256" i="1"/>
  <c r="M2256" i="1" s="1"/>
  <c r="D2256" i="1"/>
  <c r="E2256" i="1"/>
  <c r="L2256" i="1"/>
  <c r="AG2256" i="1"/>
  <c r="AH2256" i="1"/>
  <c r="BA2256" i="1" s="1"/>
  <c r="AS2256" i="1"/>
  <c r="AY2256" i="1"/>
  <c r="AZ2256" i="1"/>
  <c r="BH2256" i="1"/>
  <c r="A2257" i="1"/>
  <c r="C2257" i="1"/>
  <c r="D2257" i="1"/>
  <c r="E2257" i="1"/>
  <c r="L2257" i="1"/>
  <c r="AG2257" i="1"/>
  <c r="AH2257" i="1"/>
  <c r="BC2257" i="1" s="1"/>
  <c r="AS2257" i="1"/>
  <c r="AY2257" i="1"/>
  <c r="AZ2257" i="1"/>
  <c r="BH2257" i="1"/>
  <c r="A2258" i="1"/>
  <c r="C2258" i="1"/>
  <c r="D2258" i="1"/>
  <c r="E2258" i="1"/>
  <c r="L2258" i="1"/>
  <c r="AG2258" i="1"/>
  <c r="AH2258" i="1"/>
  <c r="BA2258" i="1" s="1"/>
  <c r="AS2258" i="1"/>
  <c r="AY2258" i="1"/>
  <c r="AZ2258" i="1"/>
  <c r="BH2258" i="1"/>
  <c r="M2255" i="1" l="1"/>
  <c r="M2257" i="1"/>
  <c r="M2258" i="1"/>
  <c r="M2254" i="1"/>
  <c r="M2242" i="1"/>
  <c r="AF2256" i="1"/>
  <c r="AE2256" i="1"/>
  <c r="AF2255" i="1"/>
  <c r="AE2255" i="1"/>
  <c r="AF2241" i="1"/>
  <c r="AE2241" i="1"/>
  <c r="AF2239" i="1"/>
  <c r="AE2239" i="1"/>
  <c r="AF2237" i="1"/>
  <c r="AE2237" i="1"/>
  <c r="AF2243" i="1"/>
  <c r="AE2243" i="1"/>
  <c r="AF2257" i="1"/>
  <c r="AE2257" i="1"/>
  <c r="AF2258" i="1"/>
  <c r="AE2258" i="1"/>
  <c r="AF2254" i="1"/>
  <c r="AE2254" i="1"/>
  <c r="AF2242" i="1"/>
  <c r="AE2242" i="1"/>
  <c r="AF2240" i="1"/>
  <c r="AE2240" i="1"/>
  <c r="AF2238" i="1"/>
  <c r="AE2238" i="1"/>
  <c r="AF2236" i="1"/>
  <c r="AE2236" i="1"/>
  <c r="Q2257" i="1"/>
  <c r="T2257" i="1" s="1"/>
  <c r="Q2241" i="1"/>
  <c r="T2241" i="1" s="1"/>
  <c r="Q2237" i="1"/>
  <c r="T2237" i="1" s="1"/>
  <c r="O2256" i="1"/>
  <c r="Q2254" i="1"/>
  <c r="T2254" i="1" s="1"/>
  <c r="O2238" i="1"/>
  <c r="Q2258" i="1"/>
  <c r="T2258" i="1" s="1"/>
  <c r="Q2255" i="1"/>
  <c r="T2255" i="1" s="1"/>
  <c r="Q2239" i="1"/>
  <c r="T2239" i="1" s="1"/>
  <c r="Q2236" i="1"/>
  <c r="T2236" i="1" s="1"/>
  <c r="BB2237" i="1"/>
  <c r="BB2241" i="1"/>
  <c r="BB2243" i="1"/>
  <c r="BB2239" i="1"/>
  <c r="BB2257" i="1"/>
  <c r="BC2254" i="1"/>
  <c r="BG2242" i="1"/>
  <c r="BB2255" i="1"/>
  <c r="BB2240" i="1"/>
  <c r="R2238" i="1"/>
  <c r="BB2258" i="1"/>
  <c r="O2254" i="1"/>
  <c r="BG2238" i="1"/>
  <c r="S2254" i="1"/>
  <c r="BG2236" i="1"/>
  <c r="R2236" i="1"/>
  <c r="BB2236" i="1"/>
  <c r="S2236" i="1"/>
  <c r="O2236" i="1"/>
  <c r="R2254" i="1"/>
  <c r="BG2240" i="1"/>
  <c r="BG2239" i="1"/>
  <c r="BG2237" i="1"/>
  <c r="Q2243" i="1"/>
  <c r="T2243" i="1" s="1"/>
  <c r="BC2240" i="1"/>
  <c r="BC2238" i="1"/>
  <c r="BC2236" i="1"/>
  <c r="BC2242" i="1"/>
  <c r="BB2242" i="1"/>
  <c r="BB2238" i="1"/>
  <c r="BG2243" i="1"/>
  <c r="Q2242" i="1"/>
  <c r="T2242" i="1" s="1"/>
  <c r="R2242" i="1"/>
  <c r="O2242" i="1"/>
  <c r="BG2241" i="1"/>
  <c r="Q2240" i="1"/>
  <c r="T2240" i="1" s="1"/>
  <c r="O2240" i="1"/>
  <c r="R2240" i="1"/>
  <c r="S2240" i="1"/>
  <c r="Q2238" i="1"/>
  <c r="T2238" i="1" s="1"/>
  <c r="S2238" i="1"/>
  <c r="BB2254" i="1"/>
  <c r="BA2241" i="1"/>
  <c r="S2241" i="1"/>
  <c r="BA2239" i="1"/>
  <c r="S2239" i="1"/>
  <c r="BA2237" i="1"/>
  <c r="S2237" i="1"/>
  <c r="BA2243" i="1"/>
  <c r="S2243" i="1"/>
  <c r="O2243" i="1"/>
  <c r="O2241" i="1"/>
  <c r="O2239" i="1"/>
  <c r="O2237" i="1"/>
  <c r="R2256" i="1"/>
  <c r="R2243" i="1"/>
  <c r="S2242" i="1"/>
  <c r="R2241" i="1"/>
  <c r="R2239" i="1"/>
  <c r="R2237" i="1"/>
  <c r="R2258" i="1"/>
  <c r="O2258" i="1"/>
  <c r="Q2256" i="1"/>
  <c r="T2256" i="1" s="1"/>
  <c r="S2256" i="1"/>
  <c r="BC2258" i="1"/>
  <c r="BC2256" i="1"/>
  <c r="BB2256" i="1"/>
  <c r="BA2257" i="1"/>
  <c r="S2257" i="1"/>
  <c r="BA2255" i="1"/>
  <c r="S2255" i="1"/>
  <c r="O2257" i="1"/>
  <c r="O2255" i="1"/>
  <c r="S2258" i="1"/>
  <c r="R2257" i="1"/>
  <c r="R2255" i="1"/>
  <c r="U2257" i="1" l="1"/>
  <c r="U2254" i="1"/>
  <c r="U2236" i="1"/>
  <c r="U2239" i="1"/>
  <c r="U2255" i="1"/>
  <c r="U2237" i="1"/>
  <c r="U2243" i="1"/>
  <c r="U2242" i="1"/>
  <c r="U2241" i="1"/>
  <c r="U2240" i="1"/>
  <c r="U2238" i="1"/>
  <c r="U2256" i="1"/>
  <c r="U2258" i="1"/>
  <c r="A2399" i="1" l="1"/>
  <c r="C2399" i="1"/>
  <c r="M2399" i="1" s="1"/>
  <c r="D2399" i="1"/>
  <c r="E2399" i="1"/>
  <c r="L2399" i="1"/>
  <c r="AG2399" i="1"/>
  <c r="AH2399" i="1"/>
  <c r="BC2399" i="1" s="1"/>
  <c r="AS2399" i="1"/>
  <c r="AY2399" i="1"/>
  <c r="AZ2399" i="1"/>
  <c r="BE2399" i="1"/>
  <c r="BH2399" i="1"/>
  <c r="A2235" i="1"/>
  <c r="C2235" i="1"/>
  <c r="M2235" i="1" s="1"/>
  <c r="D2235" i="1"/>
  <c r="E2235" i="1"/>
  <c r="L2235" i="1"/>
  <c r="AG2235" i="1"/>
  <c r="AH2235" i="1"/>
  <c r="BA2235" i="1" s="1"/>
  <c r="AS2235" i="1"/>
  <c r="AY2235" i="1"/>
  <c r="AZ2235" i="1"/>
  <c r="BD2235" i="1"/>
  <c r="BE2235" i="1"/>
  <c r="BF2235" i="1"/>
  <c r="BH2235" i="1"/>
  <c r="A2443" i="1"/>
  <c r="C2443" i="1"/>
  <c r="M2443" i="1" s="1"/>
  <c r="D2443" i="1"/>
  <c r="E2443" i="1"/>
  <c r="L2443" i="1"/>
  <c r="AG2443" i="1"/>
  <c r="AH2443" i="1"/>
  <c r="BA2443" i="1" s="1"/>
  <c r="AS2443" i="1"/>
  <c r="AY2443" i="1"/>
  <c r="AZ2443" i="1"/>
  <c r="BE2443" i="1"/>
  <c r="BH2443" i="1"/>
  <c r="A2253" i="1"/>
  <c r="C2253" i="1"/>
  <c r="M2253" i="1" s="1"/>
  <c r="D2253" i="1"/>
  <c r="E2253" i="1"/>
  <c r="L2253" i="1"/>
  <c r="AG2253" i="1"/>
  <c r="AH2253" i="1"/>
  <c r="BA2253" i="1" s="1"/>
  <c r="AS2253" i="1"/>
  <c r="AY2253" i="1"/>
  <c r="AZ2253" i="1"/>
  <c r="BH2253" i="1"/>
  <c r="AF2253" i="1" l="1"/>
  <c r="AE2253" i="1"/>
  <c r="AF2443" i="1"/>
  <c r="AE2443" i="1"/>
  <c r="AF2235" i="1"/>
  <c r="AE2235" i="1"/>
  <c r="AF2399" i="1"/>
  <c r="AE2399" i="1"/>
  <c r="Q2253" i="1"/>
  <c r="T2253" i="1" s="1"/>
  <c r="BB2443" i="1"/>
  <c r="BA2399" i="1"/>
  <c r="BI2399" i="1"/>
  <c r="BC2443" i="1"/>
  <c r="BB2399" i="1"/>
  <c r="R2399" i="1"/>
  <c r="BC2235" i="1"/>
  <c r="BB2235" i="1"/>
  <c r="Q2399" i="1"/>
  <c r="T2399" i="1" s="1"/>
  <c r="Q2235" i="1"/>
  <c r="T2235" i="1" s="1"/>
  <c r="S2399" i="1"/>
  <c r="S2235" i="1"/>
  <c r="R2443" i="1"/>
  <c r="BG2235" i="1"/>
  <c r="O2235" i="1"/>
  <c r="Q2443" i="1"/>
  <c r="T2443" i="1" s="1"/>
  <c r="R2235" i="1"/>
  <c r="BC2253" i="1"/>
  <c r="S2443" i="1"/>
  <c r="BB2253" i="1"/>
  <c r="S2253" i="1"/>
  <c r="O2253" i="1"/>
  <c r="R2253" i="1"/>
  <c r="A2217" i="1"/>
  <c r="C2217" i="1"/>
  <c r="M2217" i="1" s="1"/>
  <c r="D2217" i="1"/>
  <c r="E2217" i="1"/>
  <c r="L2217" i="1"/>
  <c r="AG2217" i="1"/>
  <c r="AH2217" i="1"/>
  <c r="BA2217" i="1" s="1"/>
  <c r="AS2217" i="1"/>
  <c r="AY2217" i="1"/>
  <c r="AZ2217" i="1"/>
  <c r="BD2217" i="1"/>
  <c r="BE2217" i="1"/>
  <c r="BF2217" i="1"/>
  <c r="BH2217" i="1"/>
  <c r="A2211" i="1"/>
  <c r="C2211" i="1"/>
  <c r="M2211" i="1" s="1"/>
  <c r="D2211" i="1"/>
  <c r="E2211" i="1"/>
  <c r="L2211" i="1"/>
  <c r="AG2211" i="1"/>
  <c r="AH2211" i="1"/>
  <c r="BA2211" i="1" s="1"/>
  <c r="AS2211" i="1"/>
  <c r="AY2211" i="1"/>
  <c r="AZ2211" i="1"/>
  <c r="BD2211" i="1"/>
  <c r="BE2211" i="1"/>
  <c r="BF2211" i="1"/>
  <c r="BH2211" i="1"/>
  <c r="A2204" i="1"/>
  <c r="C2204" i="1"/>
  <c r="M2204" i="1" s="1"/>
  <c r="D2204" i="1"/>
  <c r="E2204" i="1"/>
  <c r="L2204" i="1"/>
  <c r="AG2204" i="1"/>
  <c r="AH2204" i="1"/>
  <c r="BC2204" i="1" s="1"/>
  <c r="AS2204" i="1"/>
  <c r="AY2204" i="1"/>
  <c r="AZ2204" i="1"/>
  <c r="BD2204" i="1"/>
  <c r="BE2204" i="1"/>
  <c r="BF2204" i="1"/>
  <c r="BH2204" i="1"/>
  <c r="A2195" i="1"/>
  <c r="C2195" i="1"/>
  <c r="D2195" i="1"/>
  <c r="E2195" i="1"/>
  <c r="L2195" i="1"/>
  <c r="AG2195" i="1"/>
  <c r="AH2195" i="1"/>
  <c r="BB2195" i="1" s="1"/>
  <c r="AS2195" i="1"/>
  <c r="AY2195" i="1"/>
  <c r="AZ2195" i="1"/>
  <c r="BD2195" i="1"/>
  <c r="BE2195" i="1"/>
  <c r="BF2195" i="1"/>
  <c r="BH2195" i="1"/>
  <c r="A2199" i="1"/>
  <c r="C2199" i="1"/>
  <c r="M2199" i="1" s="1"/>
  <c r="D2199" i="1"/>
  <c r="E2199" i="1"/>
  <c r="L2199" i="1"/>
  <c r="AG2199" i="1"/>
  <c r="AH2199" i="1"/>
  <c r="BA2199" i="1" s="1"/>
  <c r="AS2199" i="1"/>
  <c r="AY2199" i="1"/>
  <c r="AZ2199" i="1"/>
  <c r="BD2199" i="1"/>
  <c r="BE2199" i="1"/>
  <c r="BF2199" i="1"/>
  <c r="BH2199" i="1"/>
  <c r="A2200" i="1"/>
  <c r="C2200" i="1"/>
  <c r="D2200" i="1"/>
  <c r="E2200" i="1"/>
  <c r="L2200" i="1"/>
  <c r="AG2200" i="1"/>
  <c r="AH2200" i="1"/>
  <c r="BA2200" i="1" s="1"/>
  <c r="AS2200" i="1"/>
  <c r="AY2200" i="1"/>
  <c r="AZ2200" i="1"/>
  <c r="BD2200" i="1"/>
  <c r="BE2200" i="1"/>
  <c r="BF2200" i="1"/>
  <c r="BH2200" i="1"/>
  <c r="A2205" i="1"/>
  <c r="C2205" i="1"/>
  <c r="D2205" i="1"/>
  <c r="E2205" i="1"/>
  <c r="L2205" i="1"/>
  <c r="AG2205" i="1"/>
  <c r="AH2205" i="1"/>
  <c r="BC2205" i="1" s="1"/>
  <c r="AS2205" i="1"/>
  <c r="AY2205" i="1"/>
  <c r="AZ2205" i="1"/>
  <c r="BD2205" i="1"/>
  <c r="BE2205" i="1"/>
  <c r="BF2205" i="1"/>
  <c r="BH2205" i="1"/>
  <c r="A2208" i="1"/>
  <c r="C2208" i="1"/>
  <c r="D2208" i="1"/>
  <c r="E2208" i="1"/>
  <c r="L2208" i="1"/>
  <c r="AG2208" i="1"/>
  <c r="AH2208" i="1"/>
  <c r="BC2208" i="1" s="1"/>
  <c r="AS2208" i="1"/>
  <c r="AY2208" i="1"/>
  <c r="AZ2208" i="1"/>
  <c r="BD2208" i="1"/>
  <c r="BE2208" i="1"/>
  <c r="BF2208" i="1"/>
  <c r="BH2208" i="1"/>
  <c r="A2233" i="1"/>
  <c r="C2233" i="1"/>
  <c r="M2233" i="1" s="1"/>
  <c r="D2233" i="1"/>
  <c r="E2233" i="1"/>
  <c r="L2233" i="1"/>
  <c r="AG2233" i="1"/>
  <c r="AH2233" i="1"/>
  <c r="BB2233" i="1" s="1"/>
  <c r="AS2233" i="1"/>
  <c r="AY2233" i="1"/>
  <c r="AZ2233" i="1"/>
  <c r="BD2233" i="1"/>
  <c r="BE2233" i="1"/>
  <c r="BF2233" i="1"/>
  <c r="BH2233" i="1"/>
  <c r="A2234" i="1"/>
  <c r="C2234" i="1"/>
  <c r="D2234" i="1"/>
  <c r="E2234" i="1"/>
  <c r="L2234" i="1"/>
  <c r="AG2234" i="1"/>
  <c r="AH2234" i="1"/>
  <c r="BA2234" i="1" s="1"/>
  <c r="AS2234" i="1"/>
  <c r="AY2234" i="1"/>
  <c r="AZ2234" i="1"/>
  <c r="BD2234" i="1"/>
  <c r="BE2234" i="1"/>
  <c r="BF2234" i="1"/>
  <c r="BH2234" i="1"/>
  <c r="A2442" i="1"/>
  <c r="C2442" i="1"/>
  <c r="M2442" i="1" s="1"/>
  <c r="D2442" i="1"/>
  <c r="E2442" i="1"/>
  <c r="L2442" i="1"/>
  <c r="AG2442" i="1"/>
  <c r="AH2442" i="1"/>
  <c r="BC2442" i="1" s="1"/>
  <c r="AS2442" i="1"/>
  <c r="AY2442" i="1"/>
  <c r="AZ2442" i="1"/>
  <c r="BE2442" i="1"/>
  <c r="BH2442" i="1"/>
  <c r="A2201" i="1"/>
  <c r="C2201" i="1"/>
  <c r="M2201" i="1" s="1"/>
  <c r="D2201" i="1"/>
  <c r="E2201" i="1"/>
  <c r="L2201" i="1"/>
  <c r="AG2201" i="1"/>
  <c r="AH2201" i="1"/>
  <c r="AS2201" i="1"/>
  <c r="AY2201" i="1"/>
  <c r="AZ2201" i="1"/>
  <c r="BD2201" i="1"/>
  <c r="BE2201" i="1"/>
  <c r="BF2201" i="1"/>
  <c r="BH2201" i="1"/>
  <c r="A2441" i="1"/>
  <c r="A2194" i="1"/>
  <c r="C2441" i="1"/>
  <c r="C2194" i="1"/>
  <c r="D2441" i="1"/>
  <c r="D2194" i="1"/>
  <c r="E2441" i="1"/>
  <c r="E2194" i="1"/>
  <c r="L2441" i="1"/>
  <c r="L2194" i="1"/>
  <c r="AG2441" i="1"/>
  <c r="AG2194" i="1"/>
  <c r="AH2441" i="1"/>
  <c r="BA2441" i="1" s="1"/>
  <c r="AH2194" i="1"/>
  <c r="BA2194" i="1" s="1"/>
  <c r="AS2441" i="1"/>
  <c r="AS2194" i="1"/>
  <c r="AY2441" i="1"/>
  <c r="AY2194" i="1"/>
  <c r="AZ2441" i="1"/>
  <c r="AZ2194" i="1"/>
  <c r="BD2194" i="1"/>
  <c r="BE2441" i="1"/>
  <c r="BE2194" i="1"/>
  <c r="BF2194" i="1"/>
  <c r="BH2441" i="1"/>
  <c r="BH2194" i="1"/>
  <c r="M2234" i="1" l="1"/>
  <c r="M2208" i="1"/>
  <c r="M2200" i="1"/>
  <c r="M2195" i="1"/>
  <c r="M2194" i="1"/>
  <c r="M2205" i="1"/>
  <c r="M2441" i="1"/>
  <c r="AF2194" i="1"/>
  <c r="AE2194" i="1"/>
  <c r="AF2201" i="1"/>
  <c r="AE2201" i="1"/>
  <c r="AF2442" i="1"/>
  <c r="AE2442" i="1"/>
  <c r="AF2233" i="1"/>
  <c r="AE2233" i="1"/>
  <c r="AF2205" i="1"/>
  <c r="AE2205" i="1"/>
  <c r="AF2199" i="1"/>
  <c r="AE2199" i="1"/>
  <c r="AF2204" i="1"/>
  <c r="AE2204" i="1"/>
  <c r="AF2217" i="1"/>
  <c r="AE2217" i="1"/>
  <c r="AF2441" i="1"/>
  <c r="AE2441" i="1"/>
  <c r="AF2234" i="1"/>
  <c r="AE2234" i="1"/>
  <c r="AF2208" i="1"/>
  <c r="AE2208" i="1"/>
  <c r="AF2200" i="1"/>
  <c r="AE2200" i="1"/>
  <c r="AF2195" i="1"/>
  <c r="AE2195" i="1"/>
  <c r="AF2211" i="1"/>
  <c r="AE2211" i="1"/>
  <c r="BC2195" i="1"/>
  <c r="R2442" i="1"/>
  <c r="O2208" i="1"/>
  <c r="T2204" i="1"/>
  <c r="O2194" i="1"/>
  <c r="O2199" i="1"/>
  <c r="T2195" i="1"/>
  <c r="O2233" i="1"/>
  <c r="Q2233" i="1"/>
  <c r="T2233" i="1" s="1"/>
  <c r="BA2233" i="1"/>
  <c r="U2399" i="1"/>
  <c r="AD2399" i="1"/>
  <c r="BB2441" i="1"/>
  <c r="U2253" i="1"/>
  <c r="U2235" i="1"/>
  <c r="U2443" i="1"/>
  <c r="BA2204" i="1"/>
  <c r="T2217" i="1"/>
  <c r="BB2194" i="1"/>
  <c r="O2217" i="1"/>
  <c r="BG2217" i="1"/>
  <c r="Q2442" i="1"/>
  <c r="T2442" i="1" s="1"/>
  <c r="S2233" i="1"/>
  <c r="BG2200" i="1"/>
  <c r="BG2199" i="1"/>
  <c r="R2233" i="1"/>
  <c r="BB2204" i="1"/>
  <c r="BC2217" i="1"/>
  <c r="BB2217" i="1"/>
  <c r="S2217" i="1"/>
  <c r="BG2211" i="1"/>
  <c r="T2211" i="1"/>
  <c r="BG2195" i="1"/>
  <c r="BG2205" i="1"/>
  <c r="BG2204" i="1"/>
  <c r="BC2211" i="1"/>
  <c r="O2211" i="1"/>
  <c r="S2211" i="1"/>
  <c r="BB2211" i="1"/>
  <c r="R2234" i="1"/>
  <c r="S2204" i="1"/>
  <c r="BG2234" i="1"/>
  <c r="Q2234" i="1"/>
  <c r="T2234" i="1" s="1"/>
  <c r="BB2205" i="1"/>
  <c r="BC2200" i="1"/>
  <c r="BC2199" i="1"/>
  <c r="T2199" i="1"/>
  <c r="BA2195" i="1"/>
  <c r="O2204" i="1"/>
  <c r="O2234" i="1"/>
  <c r="BB2200" i="1"/>
  <c r="BB2199" i="1"/>
  <c r="BB2208" i="1"/>
  <c r="BC2234" i="1"/>
  <c r="BA2208" i="1"/>
  <c r="S2208" i="1"/>
  <c r="O2195" i="1"/>
  <c r="T2194" i="1"/>
  <c r="T2208" i="1"/>
  <c r="S2195" i="1"/>
  <c r="T2201" i="1"/>
  <c r="O2205" i="1"/>
  <c r="S2205" i="1"/>
  <c r="O2200" i="1"/>
  <c r="S2200" i="1"/>
  <c r="BB2201" i="1"/>
  <c r="BA2201" i="1"/>
  <c r="S2201" i="1"/>
  <c r="BA2442" i="1"/>
  <c r="BB2442" i="1"/>
  <c r="S2442" i="1"/>
  <c r="BB2234" i="1"/>
  <c r="BG2233" i="1"/>
  <c r="BG2208" i="1"/>
  <c r="O2201" i="1"/>
  <c r="BC2233" i="1"/>
  <c r="T2205" i="1"/>
  <c r="T2200" i="1"/>
  <c r="BG2194" i="1"/>
  <c r="BA2205" i="1"/>
  <c r="S2199" i="1"/>
  <c r="S2234" i="1"/>
  <c r="BC2201" i="1"/>
  <c r="BG2201" i="1"/>
  <c r="Q2441" i="1"/>
  <c r="T2441" i="1" s="1"/>
  <c r="BC2194" i="1"/>
  <c r="S2194" i="1"/>
  <c r="BC2441" i="1"/>
  <c r="S2441" i="1"/>
  <c r="R2441" i="1"/>
  <c r="A2144" i="1"/>
  <c r="C2144" i="1"/>
  <c r="M2144" i="1" s="1"/>
  <c r="D2144" i="1"/>
  <c r="E2144" i="1"/>
  <c r="L2144" i="1"/>
  <c r="AG2144" i="1"/>
  <c r="AH2144" i="1"/>
  <c r="BB2144" i="1" s="1"/>
  <c r="AS2144" i="1"/>
  <c r="AY2144" i="1"/>
  <c r="AZ2144" i="1"/>
  <c r="BD2144" i="1"/>
  <c r="BE2144" i="1"/>
  <c r="BF2144" i="1"/>
  <c r="BH2144" i="1"/>
  <c r="A2163" i="1"/>
  <c r="C2163" i="1"/>
  <c r="M2163" i="1" s="1"/>
  <c r="D2163" i="1"/>
  <c r="E2163" i="1"/>
  <c r="L2163" i="1"/>
  <c r="AG2163" i="1"/>
  <c r="AH2163" i="1"/>
  <c r="BB2163" i="1" s="1"/>
  <c r="AS2163" i="1"/>
  <c r="AY2163" i="1"/>
  <c r="AZ2163" i="1"/>
  <c r="BD2163" i="1"/>
  <c r="BE2163" i="1"/>
  <c r="BF2163" i="1"/>
  <c r="BH2163" i="1"/>
  <c r="AF2144" i="1" l="1"/>
  <c r="AE2144" i="1"/>
  <c r="AF2163" i="1"/>
  <c r="AE2163" i="1"/>
  <c r="U2195" i="1"/>
  <c r="U2204" i="1"/>
  <c r="S2163" i="1"/>
  <c r="U2233" i="1"/>
  <c r="U2217" i="1"/>
  <c r="U2211" i="1"/>
  <c r="U2234" i="1"/>
  <c r="U2442" i="1"/>
  <c r="U2199" i="1"/>
  <c r="U2208" i="1"/>
  <c r="U2201" i="1"/>
  <c r="U2200" i="1"/>
  <c r="U2205" i="1"/>
  <c r="BJ2144" i="1"/>
  <c r="U2194" i="1"/>
  <c r="U2441" i="1"/>
  <c r="O2144" i="1"/>
  <c r="BJ2163" i="1"/>
  <c r="BI2144" i="1"/>
  <c r="O2163" i="1"/>
  <c r="BC2163" i="1"/>
  <c r="BI2163" i="1"/>
  <c r="BA2163" i="1"/>
  <c r="BA2144" i="1"/>
  <c r="T2144" i="1"/>
  <c r="S2144" i="1"/>
  <c r="BG2163" i="1"/>
  <c r="Q2163" i="1"/>
  <c r="T2163" i="1" s="1"/>
  <c r="BC2144" i="1"/>
  <c r="BG2144" i="1"/>
  <c r="R2163" i="1"/>
  <c r="A2189" i="1"/>
  <c r="C2189" i="1"/>
  <c r="M2189" i="1" s="1"/>
  <c r="D2189" i="1"/>
  <c r="E2189" i="1"/>
  <c r="L2189" i="1"/>
  <c r="AG2189" i="1"/>
  <c r="AH2189" i="1"/>
  <c r="BC2189" i="1" s="1"/>
  <c r="AS2189" i="1"/>
  <c r="AY2189" i="1"/>
  <c r="AZ2189" i="1"/>
  <c r="BE2189" i="1"/>
  <c r="BH2189" i="1"/>
  <c r="A2191" i="1"/>
  <c r="C2191" i="1"/>
  <c r="M2191" i="1" s="1"/>
  <c r="D2191" i="1"/>
  <c r="E2191" i="1"/>
  <c r="L2191" i="1"/>
  <c r="AG2191" i="1"/>
  <c r="AH2191" i="1"/>
  <c r="BC2191" i="1" s="1"/>
  <c r="AS2191" i="1"/>
  <c r="AY2191" i="1"/>
  <c r="AZ2191" i="1"/>
  <c r="BE2191" i="1"/>
  <c r="BH2191" i="1"/>
  <c r="C2198" i="1"/>
  <c r="M2198" i="1" s="1"/>
  <c r="D2198" i="1"/>
  <c r="E2198" i="1"/>
  <c r="L2198" i="1"/>
  <c r="AG2198" i="1"/>
  <c r="AH2198" i="1"/>
  <c r="BA2198" i="1" s="1"/>
  <c r="AS2198" i="1"/>
  <c r="AY2198" i="1"/>
  <c r="AZ2198" i="1"/>
  <c r="BE2198" i="1"/>
  <c r="BH2198" i="1"/>
  <c r="A2160" i="1"/>
  <c r="A2161" i="1"/>
  <c r="C2160" i="1"/>
  <c r="M2160" i="1" s="1"/>
  <c r="C2161" i="1"/>
  <c r="M2161" i="1" s="1"/>
  <c r="D2160" i="1"/>
  <c r="D2161" i="1"/>
  <c r="E2160" i="1"/>
  <c r="E2161" i="1"/>
  <c r="L2160" i="1"/>
  <c r="L2161" i="1"/>
  <c r="AG2160" i="1"/>
  <c r="AG2161" i="1"/>
  <c r="AH2160" i="1"/>
  <c r="BB2160" i="1" s="1"/>
  <c r="AH2161" i="1"/>
  <c r="BB2161" i="1" s="1"/>
  <c r="AS2160" i="1"/>
  <c r="AS2161" i="1"/>
  <c r="AY2160" i="1"/>
  <c r="AY2161" i="1"/>
  <c r="AZ2160" i="1"/>
  <c r="AZ2161" i="1"/>
  <c r="BD2160" i="1"/>
  <c r="BD2161" i="1"/>
  <c r="BE2160" i="1"/>
  <c r="BE2161" i="1"/>
  <c r="BF2160" i="1"/>
  <c r="BF2161" i="1"/>
  <c r="BH2160" i="1"/>
  <c r="BH2161" i="1"/>
  <c r="A2137" i="1"/>
  <c r="A2133" i="1"/>
  <c r="A2171" i="1"/>
  <c r="C2137" i="1"/>
  <c r="M2137" i="1" s="1"/>
  <c r="C2133" i="1"/>
  <c r="M2133" i="1" s="1"/>
  <c r="C2171" i="1"/>
  <c r="D2137" i="1"/>
  <c r="D2133" i="1"/>
  <c r="D2171" i="1"/>
  <c r="E2137" i="1"/>
  <c r="E2133" i="1"/>
  <c r="L2137" i="1"/>
  <c r="L2133" i="1"/>
  <c r="L2171" i="1"/>
  <c r="AG2137" i="1"/>
  <c r="AG2133" i="1"/>
  <c r="AG2171" i="1"/>
  <c r="AH2137" i="1"/>
  <c r="BA2137" i="1" s="1"/>
  <c r="AH2133" i="1"/>
  <c r="BC2133" i="1" s="1"/>
  <c r="AH2171" i="1"/>
  <c r="BC2171" i="1" s="1"/>
  <c r="AS2137" i="1"/>
  <c r="AS2133" i="1"/>
  <c r="AS2171" i="1"/>
  <c r="AY2137" i="1"/>
  <c r="AY2133" i="1"/>
  <c r="AY2171" i="1"/>
  <c r="AZ2137" i="1"/>
  <c r="AZ2133" i="1"/>
  <c r="AZ2171" i="1"/>
  <c r="BD2137" i="1"/>
  <c r="BD2133" i="1"/>
  <c r="BE2137" i="1"/>
  <c r="BE2133" i="1"/>
  <c r="BE2171" i="1"/>
  <c r="BF2137" i="1"/>
  <c r="BF2133" i="1"/>
  <c r="BH2137" i="1"/>
  <c r="BH2133" i="1"/>
  <c r="BH2171" i="1"/>
  <c r="M2171" i="1" l="1"/>
  <c r="AF2137" i="1"/>
  <c r="AE2137" i="1"/>
  <c r="AF2160" i="1"/>
  <c r="AE2160" i="1"/>
  <c r="AF2191" i="1"/>
  <c r="AE2191" i="1"/>
  <c r="AF2189" i="1"/>
  <c r="AE2189" i="1"/>
  <c r="AF2171" i="1"/>
  <c r="AE2171" i="1"/>
  <c r="AF2198" i="1"/>
  <c r="AE2198" i="1"/>
  <c r="AF2133" i="1"/>
  <c r="AE2133" i="1"/>
  <c r="AF2161" i="1"/>
  <c r="AE2161" i="1"/>
  <c r="U2163" i="1"/>
  <c r="T2198" i="1"/>
  <c r="Q2137" i="1"/>
  <c r="BA2191" i="1"/>
  <c r="AD2144" i="1"/>
  <c r="AD2163" i="1"/>
  <c r="U2144" i="1"/>
  <c r="S2189" i="1"/>
  <c r="BJ2137" i="1"/>
  <c r="BC2198" i="1"/>
  <c r="BJ2133" i="1"/>
  <c r="S2133" i="1"/>
  <c r="R2133" i="1"/>
  <c r="T2191" i="1"/>
  <c r="BB2189" i="1"/>
  <c r="BB2191" i="1"/>
  <c r="S2191" i="1"/>
  <c r="BA2189" i="1"/>
  <c r="T2189" i="1"/>
  <c r="S2198" i="1"/>
  <c r="BB2198" i="1"/>
  <c r="BI2137" i="1"/>
  <c r="BG2161" i="1"/>
  <c r="BJ2160" i="1"/>
  <c r="BB2133" i="1"/>
  <c r="T2161" i="1"/>
  <c r="Q2161" i="1"/>
  <c r="BG2133" i="1"/>
  <c r="T2160" i="1"/>
  <c r="Q2160" i="1"/>
  <c r="BB2137" i="1"/>
  <c r="BA2161" i="1"/>
  <c r="BA2160" i="1"/>
  <c r="T2137" i="1"/>
  <c r="O2161" i="1"/>
  <c r="O2160" i="1"/>
  <c r="S2161" i="1"/>
  <c r="R2161" i="1"/>
  <c r="BG2160" i="1"/>
  <c r="S2160" i="1"/>
  <c r="R2160" i="1"/>
  <c r="T2171" i="1"/>
  <c r="Q2133" i="1"/>
  <c r="T2133" i="1" s="1"/>
  <c r="O2133" i="1"/>
  <c r="BG2137" i="1"/>
  <c r="BC2160" i="1"/>
  <c r="BA2133" i="1"/>
  <c r="BB2171" i="1"/>
  <c r="BC2161" i="1"/>
  <c r="S2171" i="1"/>
  <c r="BI2160" i="1"/>
  <c r="BI2161" i="1"/>
  <c r="BA2171" i="1"/>
  <c r="BJ2161" i="1"/>
  <c r="R2137" i="1"/>
  <c r="BI2133" i="1"/>
  <c r="O2137" i="1"/>
  <c r="BC2137" i="1"/>
  <c r="S2137" i="1"/>
  <c r="U2198" i="1" l="1"/>
  <c r="U2189" i="1"/>
  <c r="AD2133" i="1"/>
  <c r="U2161" i="1"/>
  <c r="AD2137" i="1"/>
  <c r="U2137" i="1"/>
  <c r="U2191" i="1"/>
  <c r="U2133" i="1"/>
  <c r="U2160" i="1"/>
  <c r="U2171" i="1"/>
  <c r="AD2161" i="1"/>
  <c r="AD2160" i="1"/>
  <c r="A2123" i="1" l="1"/>
  <c r="A2124" i="1"/>
  <c r="A2134" i="1"/>
  <c r="C2123" i="1"/>
  <c r="M2123" i="1" s="1"/>
  <c r="C2124" i="1"/>
  <c r="M2124" i="1" s="1"/>
  <c r="C2134" i="1"/>
  <c r="M2134" i="1" s="1"/>
  <c r="D2123" i="1"/>
  <c r="D2124" i="1"/>
  <c r="D2134" i="1"/>
  <c r="E2123" i="1"/>
  <c r="E2124" i="1"/>
  <c r="E2134" i="1"/>
  <c r="L2123" i="1"/>
  <c r="L2124" i="1"/>
  <c r="L2134" i="1"/>
  <c r="AG2123" i="1"/>
  <c r="AG2124" i="1"/>
  <c r="AG2134" i="1"/>
  <c r="AH2123" i="1"/>
  <c r="BA2123" i="1" s="1"/>
  <c r="AH2124" i="1"/>
  <c r="BA2124" i="1" s="1"/>
  <c r="AH2134" i="1"/>
  <c r="BC2134" i="1" s="1"/>
  <c r="AS2123" i="1"/>
  <c r="AS2124" i="1"/>
  <c r="AS2134" i="1"/>
  <c r="AY2123" i="1"/>
  <c r="AY2124" i="1"/>
  <c r="AY2134" i="1"/>
  <c r="AZ2123" i="1"/>
  <c r="AZ2124" i="1"/>
  <c r="AZ2134" i="1"/>
  <c r="BD2123" i="1"/>
  <c r="BD2124" i="1"/>
  <c r="BD2134" i="1"/>
  <c r="BE2123" i="1"/>
  <c r="BE2124" i="1"/>
  <c r="BE2134" i="1"/>
  <c r="BF2123" i="1"/>
  <c r="BF2124" i="1"/>
  <c r="BF2134" i="1"/>
  <c r="BH2123" i="1"/>
  <c r="BH2124" i="1"/>
  <c r="BH2134" i="1"/>
  <c r="AF2134" i="1" l="1"/>
  <c r="AE2134" i="1"/>
  <c r="AF2124" i="1"/>
  <c r="AE2124" i="1"/>
  <c r="AF2123" i="1"/>
  <c r="AE2123" i="1"/>
  <c r="Q2134" i="1"/>
  <c r="T2134" i="1"/>
  <c r="BJ2124" i="1"/>
  <c r="S2124" i="1"/>
  <c r="R2134" i="1"/>
  <c r="S2134" i="1"/>
  <c r="O2134" i="1"/>
  <c r="BB2124" i="1"/>
  <c r="BB2134" i="1"/>
  <c r="Q2123" i="1"/>
  <c r="BG2124" i="1"/>
  <c r="BC2124" i="1"/>
  <c r="BA2134" i="1"/>
  <c r="BB2123" i="1"/>
  <c r="BG2134" i="1"/>
  <c r="Q2124" i="1"/>
  <c r="O2124" i="1"/>
  <c r="R2124" i="1"/>
  <c r="T2124" i="1"/>
  <c r="BJ2123" i="1"/>
  <c r="T2123" i="1"/>
  <c r="BG2123" i="1"/>
  <c r="BJ2134" i="1"/>
  <c r="BI2123" i="1"/>
  <c r="BC2123" i="1"/>
  <c r="R2123" i="1"/>
  <c r="O2123" i="1"/>
  <c r="BI2134" i="1"/>
  <c r="S2123" i="1"/>
  <c r="U2134" i="1" l="1"/>
  <c r="AD2124" i="1"/>
  <c r="BI2124" i="1"/>
  <c r="U2124" i="1"/>
  <c r="U2123" i="1"/>
  <c r="AD2123" i="1"/>
  <c r="AD2134" i="1"/>
  <c r="A2440" i="1" l="1"/>
  <c r="C2440" i="1"/>
  <c r="M2440" i="1" s="1"/>
  <c r="D2440" i="1"/>
  <c r="E2440" i="1"/>
  <c r="L2440" i="1"/>
  <c r="AG2440" i="1"/>
  <c r="AH2440" i="1"/>
  <c r="BB2440" i="1" s="1"/>
  <c r="AS2440" i="1"/>
  <c r="AY2440" i="1"/>
  <c r="AZ2440" i="1"/>
  <c r="BD2440" i="1"/>
  <c r="BE2440" i="1"/>
  <c r="BF2440" i="1"/>
  <c r="BH2440" i="1"/>
  <c r="AF2440" i="1" l="1"/>
  <c r="AE2440" i="1"/>
  <c r="BA2440" i="1"/>
  <c r="R2440" i="1"/>
  <c r="Q2440" i="1"/>
  <c r="T2440" i="1" s="1"/>
  <c r="BG2440" i="1"/>
  <c r="BC2440" i="1"/>
  <c r="S2440" i="1"/>
  <c r="U2440" i="1" l="1"/>
  <c r="A438" i="2" l="1"/>
  <c r="A2439" i="1"/>
  <c r="C2439" i="1"/>
  <c r="M2439" i="1" s="1"/>
  <c r="D2439" i="1"/>
  <c r="E2439" i="1"/>
  <c r="L2439" i="1"/>
  <c r="AG2439" i="1"/>
  <c r="AH2439" i="1"/>
  <c r="BB2439" i="1" s="1"/>
  <c r="AS2439" i="1"/>
  <c r="AY2439" i="1"/>
  <c r="AZ2439" i="1"/>
  <c r="BE2439" i="1"/>
  <c r="BH2439" i="1"/>
  <c r="AF2439" i="1" l="1"/>
  <c r="AE2439" i="1"/>
  <c r="Q2439" i="1"/>
  <c r="T2439" i="1" s="1"/>
  <c r="BA2439" i="1"/>
  <c r="R2439" i="1"/>
  <c r="S2439" i="1"/>
  <c r="O2439" i="1"/>
  <c r="BC2439" i="1"/>
  <c r="U2439" i="1" l="1"/>
  <c r="L2423" i="1"/>
  <c r="A2229" i="1" l="1"/>
  <c r="C2229" i="1"/>
  <c r="M2229" i="1" s="1"/>
  <c r="D2229" i="1"/>
  <c r="E2229" i="1"/>
  <c r="L2229" i="1"/>
  <c r="AG2229" i="1"/>
  <c r="AH2229" i="1"/>
  <c r="BB2229" i="1" s="1"/>
  <c r="AS2229" i="1"/>
  <c r="AY2229" i="1"/>
  <c r="AZ2229" i="1"/>
  <c r="BD2229" i="1"/>
  <c r="BE2229" i="1"/>
  <c r="BF2229" i="1"/>
  <c r="BH2229" i="1"/>
  <c r="AF2229" i="1" l="1"/>
  <c r="AE2229" i="1"/>
  <c r="T2229" i="1"/>
  <c r="BA2229" i="1"/>
  <c r="R2229" i="1"/>
  <c r="BC2229" i="1"/>
  <c r="O2229" i="1"/>
  <c r="Q2229" i="1"/>
  <c r="BG2229" i="1"/>
  <c r="S2229" i="1"/>
  <c r="A2119" i="1"/>
  <c r="C2119" i="1"/>
  <c r="M2119" i="1" s="1"/>
  <c r="D2119" i="1"/>
  <c r="E2119" i="1"/>
  <c r="L2119" i="1"/>
  <c r="AG2119" i="1"/>
  <c r="AH2119" i="1"/>
  <c r="BC2119" i="1" s="1"/>
  <c r="AS2119" i="1"/>
  <c r="AY2119" i="1"/>
  <c r="AZ2119" i="1"/>
  <c r="BD2119" i="1"/>
  <c r="BE2119" i="1"/>
  <c r="BF2119" i="1"/>
  <c r="BH2119" i="1"/>
  <c r="AF2119" i="1" l="1"/>
  <c r="AE2119" i="1"/>
  <c r="BI2119" i="1"/>
  <c r="BJ2119" i="1"/>
  <c r="Q2119" i="1"/>
  <c r="U2229" i="1"/>
  <c r="R2119" i="1"/>
  <c r="O2119" i="1"/>
  <c r="S2119" i="1"/>
  <c r="T2119" i="1"/>
  <c r="BA2119" i="1"/>
  <c r="BB2119" i="1"/>
  <c r="BG2119" i="1"/>
  <c r="A2409" i="1"/>
  <c r="C2409" i="1"/>
  <c r="D2409" i="1"/>
  <c r="E2409" i="1"/>
  <c r="L2409" i="1"/>
  <c r="AG2409" i="1"/>
  <c r="AH2409" i="1"/>
  <c r="BB2409" i="1" s="1"/>
  <c r="AS2409" i="1"/>
  <c r="AY2409" i="1"/>
  <c r="AZ2409" i="1"/>
  <c r="BE2409" i="1"/>
  <c r="BH2409" i="1"/>
  <c r="A2402" i="1"/>
  <c r="C2402" i="1"/>
  <c r="D2402" i="1"/>
  <c r="E2402" i="1"/>
  <c r="L2402" i="1"/>
  <c r="AG2402" i="1"/>
  <c r="AH2402" i="1"/>
  <c r="BA2402" i="1" s="1"/>
  <c r="AS2402" i="1"/>
  <c r="AY2402" i="1"/>
  <c r="AZ2402" i="1"/>
  <c r="BE2402" i="1"/>
  <c r="BH2402" i="1"/>
  <c r="M2402" i="1" l="1"/>
  <c r="M2409" i="1"/>
  <c r="AF2402" i="1"/>
  <c r="AE2402" i="1"/>
  <c r="AF2409" i="1"/>
  <c r="AE2409" i="1"/>
  <c r="Q2409" i="1"/>
  <c r="T2409" i="1" s="1"/>
  <c r="U2119" i="1"/>
  <c r="AD2119" i="1"/>
  <c r="BA2409" i="1"/>
  <c r="BC2402" i="1"/>
  <c r="BC2409" i="1"/>
  <c r="BB2402" i="1"/>
  <c r="R2409" i="1"/>
  <c r="S2409" i="1"/>
  <c r="Q2402" i="1"/>
  <c r="T2402" i="1" s="1"/>
  <c r="R2402" i="1"/>
  <c r="S2402" i="1"/>
  <c r="A2244" i="1"/>
  <c r="C2244" i="1"/>
  <c r="M2244" i="1" s="1"/>
  <c r="D2244" i="1"/>
  <c r="E2244" i="1"/>
  <c r="L2244" i="1"/>
  <c r="AG2244" i="1"/>
  <c r="AH2244" i="1"/>
  <c r="BA2244" i="1" s="1"/>
  <c r="AS2244" i="1"/>
  <c r="AY2244" i="1"/>
  <c r="AZ2244" i="1"/>
  <c r="BD2244" i="1"/>
  <c r="BE2244" i="1"/>
  <c r="BF2244" i="1"/>
  <c r="BH2244" i="1"/>
  <c r="AF2244" i="1" l="1"/>
  <c r="AE2244" i="1"/>
  <c r="Q2244" i="1"/>
  <c r="T2244" i="1" s="1"/>
  <c r="U2409" i="1"/>
  <c r="O2244" i="1"/>
  <c r="U2402" i="1"/>
  <c r="BB2244" i="1"/>
  <c r="BG2244" i="1"/>
  <c r="BC2244" i="1"/>
  <c r="S2244" i="1"/>
  <c r="R2244" i="1"/>
  <c r="A2174" i="1"/>
  <c r="C2174" i="1"/>
  <c r="M2174" i="1" s="1"/>
  <c r="D2174" i="1"/>
  <c r="E2174" i="1"/>
  <c r="L2174" i="1"/>
  <c r="AG2174" i="1"/>
  <c r="AH2174" i="1"/>
  <c r="BC2174" i="1" s="1"/>
  <c r="AS2174" i="1"/>
  <c r="AY2174" i="1"/>
  <c r="AZ2174" i="1"/>
  <c r="BE2174" i="1"/>
  <c r="BH2174" i="1"/>
  <c r="AF2174" i="1" l="1"/>
  <c r="AE2174" i="1"/>
  <c r="U2244" i="1"/>
  <c r="O2174" i="1"/>
  <c r="BA2174" i="1"/>
  <c r="T2174" i="1"/>
  <c r="BB2174" i="1"/>
  <c r="S2174" i="1"/>
  <c r="A2130" i="1"/>
  <c r="C2130" i="1"/>
  <c r="M2130" i="1" s="1"/>
  <c r="D2130" i="1"/>
  <c r="E2130" i="1"/>
  <c r="L2130" i="1"/>
  <c r="AG2130" i="1"/>
  <c r="AH2130" i="1"/>
  <c r="BB2130" i="1" s="1"/>
  <c r="AS2130" i="1"/>
  <c r="AY2130" i="1"/>
  <c r="AZ2130" i="1"/>
  <c r="BD2130" i="1"/>
  <c r="BE2130" i="1"/>
  <c r="BF2130" i="1"/>
  <c r="BH2130" i="1"/>
  <c r="AF2130" i="1" l="1"/>
  <c r="AE2130" i="1"/>
  <c r="BI2130" i="1"/>
  <c r="BJ2130" i="1"/>
  <c r="Q2130" i="1"/>
  <c r="U2174" i="1"/>
  <c r="O2130" i="1"/>
  <c r="BA2130" i="1"/>
  <c r="R2130" i="1"/>
  <c r="S2130" i="1"/>
  <c r="T2130" i="1"/>
  <c r="BC2130" i="1"/>
  <c r="BG2130" i="1"/>
  <c r="A437" i="2"/>
  <c r="A2438" i="1"/>
  <c r="C2438" i="1"/>
  <c r="M2438" i="1" s="1"/>
  <c r="D2438" i="1"/>
  <c r="E2438" i="1"/>
  <c r="L2438" i="1"/>
  <c r="AG2438" i="1"/>
  <c r="AH2438" i="1"/>
  <c r="BA2438" i="1" s="1"/>
  <c r="AS2438" i="1"/>
  <c r="AY2438" i="1"/>
  <c r="AZ2438" i="1"/>
  <c r="BE2438" i="1"/>
  <c r="BH2438" i="1"/>
  <c r="AF2438" i="1" l="1"/>
  <c r="AE2438" i="1"/>
  <c r="R2438" i="1"/>
  <c r="U2130" i="1"/>
  <c r="Q2438" i="1"/>
  <c r="T2438" i="1" s="1"/>
  <c r="S2438" i="1"/>
  <c r="AD2130" i="1"/>
  <c r="BB2438" i="1"/>
  <c r="BC2438" i="1"/>
  <c r="U2438" i="1" l="1"/>
  <c r="A436" i="2" l="1"/>
  <c r="A2216" i="1" l="1"/>
  <c r="C2216" i="1"/>
  <c r="M2216" i="1" s="1"/>
  <c r="D2216" i="1"/>
  <c r="E2216" i="1"/>
  <c r="L2216" i="1"/>
  <c r="AG2216" i="1"/>
  <c r="AH2216" i="1"/>
  <c r="BC2216" i="1" s="1"/>
  <c r="AS2216" i="1"/>
  <c r="AY2216" i="1"/>
  <c r="AZ2216" i="1"/>
  <c r="BE2216" i="1"/>
  <c r="BH2216" i="1"/>
  <c r="A2215" i="1"/>
  <c r="C2215" i="1"/>
  <c r="M2215" i="1" s="1"/>
  <c r="D2215" i="1"/>
  <c r="E2215" i="1"/>
  <c r="L2215" i="1"/>
  <c r="AG2215" i="1"/>
  <c r="AH2215" i="1"/>
  <c r="BA2215" i="1" s="1"/>
  <c r="AS2215" i="1"/>
  <c r="AY2215" i="1"/>
  <c r="AZ2215" i="1"/>
  <c r="BE2215" i="1"/>
  <c r="BH2215" i="1"/>
  <c r="A2214" i="1"/>
  <c r="C2214" i="1"/>
  <c r="M2214" i="1" s="1"/>
  <c r="D2214" i="1"/>
  <c r="E2214" i="1"/>
  <c r="L2214" i="1"/>
  <c r="AG2214" i="1"/>
  <c r="AH2214" i="1"/>
  <c r="BA2214" i="1" s="1"/>
  <c r="AS2214" i="1"/>
  <c r="AY2214" i="1"/>
  <c r="AZ2214" i="1"/>
  <c r="BE2214" i="1"/>
  <c r="BH2214" i="1"/>
  <c r="A2173" i="1"/>
  <c r="C2173" i="1"/>
  <c r="M2173" i="1" s="1"/>
  <c r="D2173" i="1"/>
  <c r="E2173" i="1"/>
  <c r="L2173" i="1"/>
  <c r="AG2173" i="1"/>
  <c r="AH2173" i="1"/>
  <c r="BA2173" i="1" s="1"/>
  <c r="AS2173" i="1"/>
  <c r="AY2173" i="1"/>
  <c r="AZ2173" i="1"/>
  <c r="BE2173" i="1"/>
  <c r="BH2173" i="1"/>
  <c r="A2172" i="1"/>
  <c r="C2172" i="1"/>
  <c r="M2172" i="1" s="1"/>
  <c r="D2172" i="1"/>
  <c r="E2172" i="1"/>
  <c r="L2172" i="1"/>
  <c r="AG2172" i="1"/>
  <c r="AH2172" i="1"/>
  <c r="BC2172" i="1" s="1"/>
  <c r="AS2172" i="1"/>
  <c r="AY2172" i="1"/>
  <c r="AZ2172" i="1"/>
  <c r="BE2172" i="1"/>
  <c r="BH2172" i="1"/>
  <c r="A2398" i="1"/>
  <c r="C2398" i="1"/>
  <c r="M2398" i="1" s="1"/>
  <c r="D2398" i="1"/>
  <c r="E2398" i="1"/>
  <c r="L2398" i="1"/>
  <c r="AG2398" i="1"/>
  <c r="AH2398" i="1"/>
  <c r="BA2398" i="1" s="1"/>
  <c r="AS2398" i="1"/>
  <c r="AY2398" i="1"/>
  <c r="AZ2398" i="1"/>
  <c r="BD2398" i="1"/>
  <c r="BE2398" i="1"/>
  <c r="BF2398" i="1"/>
  <c r="BH2398" i="1"/>
  <c r="AF2398" i="1" l="1"/>
  <c r="AE2398" i="1"/>
  <c r="AF2172" i="1"/>
  <c r="AE2172" i="1"/>
  <c r="AF2173" i="1"/>
  <c r="AE2173" i="1"/>
  <c r="AF2214" i="1"/>
  <c r="AE2214" i="1"/>
  <c r="AF2215" i="1"/>
  <c r="AE2215" i="1"/>
  <c r="AF2216" i="1"/>
  <c r="AE2216" i="1"/>
  <c r="BI2398" i="1"/>
  <c r="BJ2398" i="1"/>
  <c r="BI2215" i="1"/>
  <c r="BI2214" i="1"/>
  <c r="BI2216" i="1"/>
  <c r="T2172" i="1"/>
  <c r="O2398" i="1"/>
  <c r="Q2216" i="1"/>
  <c r="T2216" i="1" s="1"/>
  <c r="BA2216" i="1"/>
  <c r="BB2214" i="1"/>
  <c r="BC2173" i="1"/>
  <c r="S2216" i="1"/>
  <c r="R2216" i="1"/>
  <c r="R2215" i="1"/>
  <c r="Q2215" i="1"/>
  <c r="T2215" i="1" s="1"/>
  <c r="BB2216" i="1"/>
  <c r="BC2214" i="1"/>
  <c r="BC2215" i="1"/>
  <c r="BB2215" i="1"/>
  <c r="BA2172" i="1"/>
  <c r="S2215" i="1"/>
  <c r="Q2214" i="1"/>
  <c r="T2214" i="1" s="1"/>
  <c r="BB2172" i="1"/>
  <c r="S2214" i="1"/>
  <c r="T2173" i="1"/>
  <c r="R2214" i="1"/>
  <c r="BB2173" i="1"/>
  <c r="S2173" i="1"/>
  <c r="S2172" i="1"/>
  <c r="BG2398" i="1"/>
  <c r="BB2398" i="1"/>
  <c r="S2398" i="1"/>
  <c r="R2398" i="1"/>
  <c r="Q2398" i="1"/>
  <c r="T2398" i="1" s="1"/>
  <c r="BC2398" i="1"/>
  <c r="A2230" i="1"/>
  <c r="C2230" i="1"/>
  <c r="M2230" i="1" s="1"/>
  <c r="D2230" i="1"/>
  <c r="E2230" i="1"/>
  <c r="L2230" i="1"/>
  <c r="AG2230" i="1"/>
  <c r="AH2230" i="1"/>
  <c r="BA2230" i="1" s="1"/>
  <c r="AS2230" i="1"/>
  <c r="AY2230" i="1"/>
  <c r="AZ2230" i="1"/>
  <c r="BD2230" i="1"/>
  <c r="BE2230" i="1"/>
  <c r="BF2230" i="1"/>
  <c r="BH2230" i="1"/>
  <c r="AF2230" i="1" l="1"/>
  <c r="AE2230" i="1"/>
  <c r="U2215" i="1"/>
  <c r="U2216" i="1"/>
  <c r="AD2215" i="1"/>
  <c r="U2214" i="1"/>
  <c r="U2172" i="1"/>
  <c r="AD2216" i="1"/>
  <c r="AD2214" i="1"/>
  <c r="U2173" i="1"/>
  <c r="AD2398" i="1"/>
  <c r="U2398" i="1"/>
  <c r="T2230" i="1"/>
  <c r="O2230" i="1"/>
  <c r="R2230" i="1"/>
  <c r="Q2230" i="1"/>
  <c r="BG2230" i="1"/>
  <c r="S2230" i="1"/>
  <c r="BB2230" i="1"/>
  <c r="BC2230" i="1"/>
  <c r="U2230" i="1" l="1"/>
  <c r="A2397" i="1" l="1"/>
  <c r="C2397" i="1"/>
  <c r="M2397" i="1" s="1"/>
  <c r="D2397" i="1"/>
  <c r="E2397" i="1"/>
  <c r="L2397" i="1"/>
  <c r="AG2397" i="1"/>
  <c r="AH2397" i="1"/>
  <c r="BB2397" i="1" s="1"/>
  <c r="AS2397" i="1"/>
  <c r="AY2397" i="1"/>
  <c r="AZ2397" i="1"/>
  <c r="BD2397" i="1"/>
  <c r="BE2397" i="1"/>
  <c r="BF2397" i="1"/>
  <c r="BH2397" i="1"/>
  <c r="AF2397" i="1" l="1"/>
  <c r="AE2397" i="1"/>
  <c r="BI2397" i="1"/>
  <c r="BJ2397" i="1"/>
  <c r="Q2397" i="1"/>
  <c r="BA2397" i="1"/>
  <c r="R2397" i="1"/>
  <c r="T2397" i="1"/>
  <c r="O2397" i="1"/>
  <c r="S2397" i="1"/>
  <c r="BC2397" i="1"/>
  <c r="BG2397" i="1"/>
  <c r="AW2397" i="1"/>
  <c r="A2162" i="1"/>
  <c r="C2162" i="1"/>
  <c r="D2162" i="1"/>
  <c r="E2162" i="1"/>
  <c r="L2162" i="1"/>
  <c r="AG2162" i="1"/>
  <c r="AH2162" i="1"/>
  <c r="BC2162" i="1" s="1"/>
  <c r="AS2162" i="1"/>
  <c r="AY2162" i="1"/>
  <c r="AZ2162" i="1"/>
  <c r="BE2162" i="1"/>
  <c r="BH2162" i="1"/>
  <c r="A2158" i="1"/>
  <c r="A2159" i="1"/>
  <c r="C2158" i="1"/>
  <c r="C2159" i="1"/>
  <c r="M2159" i="1" s="1"/>
  <c r="D2158" i="1"/>
  <c r="D2159" i="1"/>
  <c r="E2158" i="1"/>
  <c r="E2159" i="1"/>
  <c r="L2158" i="1"/>
  <c r="L2159" i="1"/>
  <c r="AG2158" i="1"/>
  <c r="AG2159" i="1"/>
  <c r="AH2158" i="1"/>
  <c r="BA2158" i="1" s="1"/>
  <c r="AH2159" i="1"/>
  <c r="BA2159" i="1" s="1"/>
  <c r="AS2158" i="1"/>
  <c r="AS2159" i="1"/>
  <c r="AY2158" i="1"/>
  <c r="AY2159" i="1"/>
  <c r="AZ2158" i="1"/>
  <c r="AZ2159" i="1"/>
  <c r="BE2158" i="1"/>
  <c r="BE2159" i="1"/>
  <c r="BH2158" i="1"/>
  <c r="BH2159" i="1"/>
  <c r="A2156" i="1"/>
  <c r="A2157" i="1"/>
  <c r="C2156" i="1"/>
  <c r="C2157" i="1"/>
  <c r="M2157" i="1" s="1"/>
  <c r="D2156" i="1"/>
  <c r="D2157" i="1"/>
  <c r="E2156" i="1"/>
  <c r="E2157" i="1"/>
  <c r="L2156" i="1"/>
  <c r="L2157" i="1"/>
  <c r="AG2156" i="1"/>
  <c r="AG2157" i="1"/>
  <c r="AH2156" i="1"/>
  <c r="BC2156" i="1" s="1"/>
  <c r="AH2157" i="1"/>
  <c r="BA2157" i="1" s="1"/>
  <c r="AS2156" i="1"/>
  <c r="AS2157" i="1"/>
  <c r="AY2156" i="1"/>
  <c r="AY2157" i="1"/>
  <c r="AZ2156" i="1"/>
  <c r="AZ2157" i="1"/>
  <c r="BE2156" i="1"/>
  <c r="BE2157" i="1"/>
  <c r="BH2156" i="1"/>
  <c r="BH2157" i="1"/>
  <c r="M2156" i="1" l="1"/>
  <c r="M2158" i="1"/>
  <c r="M2162" i="1"/>
  <c r="AF2156" i="1"/>
  <c r="AE2156" i="1"/>
  <c r="AF2158" i="1"/>
  <c r="AE2158" i="1"/>
  <c r="AF2162" i="1"/>
  <c r="AE2162" i="1"/>
  <c r="AF2157" i="1"/>
  <c r="AE2157" i="1"/>
  <c r="AF2159" i="1"/>
  <c r="AE2159" i="1"/>
  <c r="BI2157" i="1"/>
  <c r="BI2156" i="1"/>
  <c r="BI2159" i="1"/>
  <c r="BI2162" i="1"/>
  <c r="T2162" i="1"/>
  <c r="BA2162" i="1"/>
  <c r="S2162" i="1"/>
  <c r="U2397" i="1"/>
  <c r="BB2156" i="1"/>
  <c r="T2159" i="1"/>
  <c r="AX2397" i="1"/>
  <c r="AU2397" i="1"/>
  <c r="AV2397" i="1"/>
  <c r="AT2397" i="1"/>
  <c r="AD2397" i="1"/>
  <c r="BB2159" i="1"/>
  <c r="BB2162" i="1"/>
  <c r="BC2158" i="1"/>
  <c r="BB2158" i="1"/>
  <c r="BA2156" i="1"/>
  <c r="BB2157" i="1"/>
  <c r="T2158" i="1"/>
  <c r="S2158" i="1"/>
  <c r="S2156" i="1"/>
  <c r="T2156" i="1"/>
  <c r="T2157" i="1"/>
  <c r="BC2159" i="1"/>
  <c r="S2159" i="1"/>
  <c r="BC2157" i="1"/>
  <c r="S2157" i="1"/>
  <c r="U2162" i="1" l="1"/>
  <c r="U2159" i="1"/>
  <c r="BI2158" i="1"/>
  <c r="U2157" i="1"/>
  <c r="U2156" i="1"/>
  <c r="U2158" i="1"/>
  <c r="A2182" i="1" l="1"/>
  <c r="C2182" i="1"/>
  <c r="M2182" i="1" s="1"/>
  <c r="D2182" i="1"/>
  <c r="E2182" i="1"/>
  <c r="L2182" i="1"/>
  <c r="AG2182" i="1"/>
  <c r="AH2182" i="1"/>
  <c r="BB2182" i="1" s="1"/>
  <c r="AS2182" i="1"/>
  <c r="AY2182" i="1"/>
  <c r="AZ2182" i="1"/>
  <c r="BE2182" i="1"/>
  <c r="BH2182" i="1"/>
  <c r="A2183" i="1"/>
  <c r="C2183" i="1"/>
  <c r="M2183" i="1" s="1"/>
  <c r="D2183" i="1"/>
  <c r="E2183" i="1"/>
  <c r="L2183" i="1"/>
  <c r="AG2183" i="1"/>
  <c r="AH2183" i="1"/>
  <c r="BC2183" i="1" s="1"/>
  <c r="AS2183" i="1"/>
  <c r="AY2183" i="1"/>
  <c r="AZ2183" i="1"/>
  <c r="BE2183" i="1"/>
  <c r="BH2183" i="1"/>
  <c r="A2180" i="1"/>
  <c r="C2180" i="1"/>
  <c r="M2180" i="1" s="1"/>
  <c r="D2180" i="1"/>
  <c r="E2180" i="1"/>
  <c r="L2180" i="1"/>
  <c r="AG2180" i="1"/>
  <c r="AH2180" i="1"/>
  <c r="BA2180" i="1" s="1"/>
  <c r="AS2180" i="1"/>
  <c r="AY2180" i="1"/>
  <c r="AZ2180" i="1"/>
  <c r="BE2180" i="1"/>
  <c r="BH2180" i="1"/>
  <c r="AF2180" i="1" l="1"/>
  <c r="AE2180" i="1"/>
  <c r="AF2183" i="1"/>
  <c r="AE2183" i="1"/>
  <c r="AF2182" i="1"/>
  <c r="AE2182" i="1"/>
  <c r="T2180" i="1"/>
  <c r="T2183" i="1"/>
  <c r="BB2183" i="1"/>
  <c r="BA2182" i="1"/>
  <c r="T2182" i="1"/>
  <c r="BC2182" i="1"/>
  <c r="S2180" i="1"/>
  <c r="BB2180" i="1"/>
  <c r="S2182" i="1"/>
  <c r="BA2183" i="1"/>
  <c r="BC2180" i="1"/>
  <c r="S2183" i="1"/>
  <c r="U2180" i="1" l="1"/>
  <c r="U2183" i="1"/>
  <c r="U2182" i="1"/>
  <c r="A2136" i="1"/>
  <c r="C2136" i="1"/>
  <c r="M2136" i="1" s="1"/>
  <c r="D2136" i="1"/>
  <c r="E2136" i="1"/>
  <c r="L2136" i="1"/>
  <c r="AG2136" i="1"/>
  <c r="AH2136" i="1"/>
  <c r="BC2136" i="1" s="1"/>
  <c r="AS2136" i="1"/>
  <c r="AY2136" i="1"/>
  <c r="AZ2136" i="1"/>
  <c r="BD2136" i="1"/>
  <c r="BE2136" i="1"/>
  <c r="BF2136" i="1"/>
  <c r="BH2136" i="1"/>
  <c r="AF2136" i="1" l="1"/>
  <c r="AE2136" i="1"/>
  <c r="BI2136" i="1"/>
  <c r="BJ2136" i="1"/>
  <c r="Q2136" i="1"/>
  <c r="T2136" i="1" s="1"/>
  <c r="BG2136" i="1"/>
  <c r="O2136" i="1"/>
  <c r="R2136" i="1"/>
  <c r="S2136" i="1"/>
  <c r="BB2136" i="1"/>
  <c r="BA2136" i="1"/>
  <c r="U2136" i="1" l="1"/>
  <c r="AD2136" i="1"/>
  <c r="A2167" i="1"/>
  <c r="C2167" i="1"/>
  <c r="M2167" i="1" s="1"/>
  <c r="D2167" i="1"/>
  <c r="E2167" i="1"/>
  <c r="L2167" i="1"/>
  <c r="AG2167" i="1"/>
  <c r="AH2167" i="1"/>
  <c r="BB2167" i="1" s="1"/>
  <c r="AS2167" i="1"/>
  <c r="AY2167" i="1"/>
  <c r="AZ2167" i="1"/>
  <c r="BE2167" i="1"/>
  <c r="BH2167" i="1"/>
  <c r="A2168" i="1"/>
  <c r="C2168" i="1"/>
  <c r="M2168" i="1" s="1"/>
  <c r="D2168" i="1"/>
  <c r="E2168" i="1"/>
  <c r="L2168" i="1"/>
  <c r="AG2168" i="1"/>
  <c r="AH2168" i="1"/>
  <c r="BA2168" i="1" s="1"/>
  <c r="AS2168" i="1"/>
  <c r="AY2168" i="1"/>
  <c r="AZ2168" i="1"/>
  <c r="BE2168" i="1"/>
  <c r="BH2168" i="1"/>
  <c r="AF2168" i="1" l="1"/>
  <c r="AE2168" i="1"/>
  <c r="AF2167" i="1"/>
  <c r="AE2167" i="1"/>
  <c r="O2168" i="1"/>
  <c r="T2167" i="1"/>
  <c r="BA2167" i="1"/>
  <c r="BC2167" i="1"/>
  <c r="BC2168" i="1"/>
  <c r="S2167" i="1"/>
  <c r="O2167" i="1"/>
  <c r="T2168" i="1"/>
  <c r="BB2168" i="1"/>
  <c r="S2168" i="1"/>
  <c r="U2167" i="1" l="1"/>
  <c r="U2168" i="1"/>
  <c r="A2437" i="1" l="1"/>
  <c r="C2437" i="1"/>
  <c r="M2437" i="1" s="1"/>
  <c r="D2437" i="1"/>
  <c r="E2437" i="1"/>
  <c r="L2437" i="1"/>
  <c r="AG2437" i="1"/>
  <c r="AH2437" i="1"/>
  <c r="BA2437" i="1" s="1"/>
  <c r="AS2437" i="1"/>
  <c r="AY2437" i="1"/>
  <c r="AZ2437" i="1"/>
  <c r="BE2437" i="1"/>
  <c r="BH2437" i="1"/>
  <c r="A2436" i="1"/>
  <c r="A2129" i="1"/>
  <c r="C2436" i="1"/>
  <c r="M2436" i="1" s="1"/>
  <c r="C2129" i="1"/>
  <c r="M2129" i="1" s="1"/>
  <c r="D2436" i="1"/>
  <c r="D2129" i="1"/>
  <c r="E2436" i="1"/>
  <c r="E2129" i="1"/>
  <c r="L2436" i="1"/>
  <c r="L2129" i="1"/>
  <c r="AG2436" i="1"/>
  <c r="AG2129" i="1"/>
  <c r="AH2436" i="1"/>
  <c r="BB2436" i="1" s="1"/>
  <c r="AH2129" i="1"/>
  <c r="BA2129" i="1" s="1"/>
  <c r="AS2436" i="1"/>
  <c r="AS2129" i="1"/>
  <c r="AY2436" i="1"/>
  <c r="AY2129" i="1"/>
  <c r="AZ2436" i="1"/>
  <c r="AZ2129" i="1"/>
  <c r="BD2129" i="1"/>
  <c r="BE2436" i="1"/>
  <c r="BE2129" i="1"/>
  <c r="BF2129" i="1"/>
  <c r="BH2436" i="1"/>
  <c r="BH2129" i="1"/>
  <c r="AF2129" i="1" l="1"/>
  <c r="AE2129" i="1"/>
  <c r="AF2436" i="1"/>
  <c r="AE2436" i="1"/>
  <c r="AF2437" i="1"/>
  <c r="AE2437" i="1"/>
  <c r="BI2129" i="1"/>
  <c r="BJ2129" i="1"/>
  <c r="Q2436" i="1"/>
  <c r="T2436" i="1" s="1"/>
  <c r="BC2437" i="1"/>
  <c r="S2437" i="1"/>
  <c r="R2436" i="1"/>
  <c r="S2436" i="1"/>
  <c r="BC2129" i="1"/>
  <c r="BB2129" i="1"/>
  <c r="BB2437" i="1"/>
  <c r="Q2437" i="1"/>
  <c r="T2437" i="1" s="1"/>
  <c r="R2437" i="1"/>
  <c r="T2129" i="1"/>
  <c r="O2129" i="1"/>
  <c r="Q2129" i="1"/>
  <c r="BC2436" i="1"/>
  <c r="BA2436" i="1"/>
  <c r="BG2129" i="1"/>
  <c r="S2129" i="1"/>
  <c r="R2129" i="1"/>
  <c r="U2436" i="1" l="1"/>
  <c r="U2437" i="1"/>
  <c r="U2129" i="1"/>
  <c r="AD2129" i="1"/>
  <c r="A2128" i="1" l="1"/>
  <c r="C2128" i="1"/>
  <c r="M2128" i="1" s="1"/>
  <c r="D2128" i="1"/>
  <c r="E2128" i="1"/>
  <c r="L2128" i="1"/>
  <c r="AG2128" i="1"/>
  <c r="AH2128" i="1"/>
  <c r="BC2128" i="1" s="1"/>
  <c r="AS2128" i="1"/>
  <c r="AY2128" i="1"/>
  <c r="AZ2128" i="1"/>
  <c r="BD2128" i="1"/>
  <c r="BE2128" i="1"/>
  <c r="BF2128" i="1"/>
  <c r="BH2128" i="1"/>
  <c r="AF2128" i="1" l="1"/>
  <c r="AE2128" i="1"/>
  <c r="BI2128" i="1"/>
  <c r="BJ2128" i="1"/>
  <c r="T2128" i="1"/>
  <c r="BA2128" i="1"/>
  <c r="S2128" i="1"/>
  <c r="BB2128" i="1"/>
  <c r="BG2128" i="1"/>
  <c r="U2128" i="1" l="1"/>
  <c r="AD2128" i="1"/>
  <c r="A2209" i="1"/>
  <c r="C2209" i="1"/>
  <c r="M2209" i="1" s="1"/>
  <c r="D2209" i="1"/>
  <c r="E2209" i="1"/>
  <c r="L2209" i="1"/>
  <c r="AG2209" i="1"/>
  <c r="AH2209" i="1"/>
  <c r="AS2209" i="1"/>
  <c r="AY2209" i="1"/>
  <c r="AZ2209" i="1"/>
  <c r="BE2209" i="1"/>
  <c r="BH2209" i="1"/>
  <c r="AF2209" i="1" l="1"/>
  <c r="AE2209" i="1"/>
  <c r="BI2209" i="1"/>
  <c r="Q2209" i="1"/>
  <c r="T2209" i="1" s="1"/>
  <c r="S2209" i="1"/>
  <c r="O2209" i="1"/>
  <c r="R2209" i="1"/>
  <c r="BC2209" i="1"/>
  <c r="BB2209" i="1"/>
  <c r="BA2209" i="1"/>
  <c r="U2209" i="1" l="1"/>
  <c r="AD2209" i="1"/>
  <c r="A2206" i="1"/>
  <c r="C2206" i="1"/>
  <c r="M2206" i="1" s="1"/>
  <c r="D2206" i="1"/>
  <c r="E2206" i="1"/>
  <c r="L2206" i="1"/>
  <c r="AG2206" i="1"/>
  <c r="AH2206" i="1"/>
  <c r="BA2206" i="1" s="1"/>
  <c r="AS2206" i="1"/>
  <c r="AY2206" i="1"/>
  <c r="AZ2206" i="1"/>
  <c r="BD2206" i="1"/>
  <c r="BE2206" i="1"/>
  <c r="BF2206" i="1"/>
  <c r="BH2206" i="1"/>
  <c r="AF2206" i="1" l="1"/>
  <c r="AE2206" i="1"/>
  <c r="BI2206" i="1"/>
  <c r="BJ2206" i="1"/>
  <c r="Q2206" i="1"/>
  <c r="S2206" i="1"/>
  <c r="O2206" i="1"/>
  <c r="R2206" i="1"/>
  <c r="BC2206" i="1"/>
  <c r="BB2206" i="1"/>
  <c r="BG2206" i="1"/>
  <c r="T2206" i="1"/>
  <c r="A435" i="2"/>
  <c r="A428" i="2"/>
  <c r="A429" i="2"/>
  <c r="A430" i="2"/>
  <c r="A431" i="2"/>
  <c r="A432" i="2"/>
  <c r="A433" i="2"/>
  <c r="A434" i="2"/>
  <c r="U2206" i="1" l="1"/>
  <c r="AD2206" i="1"/>
  <c r="A2218" i="1" l="1"/>
  <c r="C2218" i="1"/>
  <c r="M2218" i="1" s="1"/>
  <c r="D2218" i="1"/>
  <c r="E2218" i="1"/>
  <c r="L2218" i="1"/>
  <c r="AG2218" i="1"/>
  <c r="AH2218" i="1"/>
  <c r="BA2218" i="1" s="1"/>
  <c r="AS2218" i="1"/>
  <c r="AY2218" i="1"/>
  <c r="AZ2218" i="1"/>
  <c r="BD2218" i="1"/>
  <c r="BE2218" i="1"/>
  <c r="BF2218" i="1"/>
  <c r="BH2218" i="1"/>
  <c r="A2432" i="1"/>
  <c r="A2433" i="1"/>
  <c r="A2434" i="1"/>
  <c r="A2435" i="1"/>
  <c r="C2432" i="1"/>
  <c r="M2432" i="1" s="1"/>
  <c r="C2433" i="1"/>
  <c r="M2433" i="1" s="1"/>
  <c r="C2434" i="1"/>
  <c r="M2434" i="1" s="1"/>
  <c r="C2435" i="1"/>
  <c r="M2435" i="1" s="1"/>
  <c r="D2432" i="1"/>
  <c r="D2433" i="1"/>
  <c r="D2434" i="1"/>
  <c r="D2435" i="1"/>
  <c r="E2432" i="1"/>
  <c r="E2433" i="1"/>
  <c r="E2434" i="1"/>
  <c r="E2435" i="1"/>
  <c r="L2432" i="1"/>
  <c r="L2433" i="1"/>
  <c r="L2434" i="1"/>
  <c r="AG2432" i="1"/>
  <c r="AG2433" i="1"/>
  <c r="AG2434" i="1"/>
  <c r="AG2435" i="1"/>
  <c r="AH2432" i="1"/>
  <c r="BA2432" i="1" s="1"/>
  <c r="AH2433" i="1"/>
  <c r="BC2433" i="1" s="1"/>
  <c r="AH2434" i="1"/>
  <c r="BC2434" i="1" s="1"/>
  <c r="AH2435" i="1"/>
  <c r="BA2435" i="1" s="1"/>
  <c r="AS2432" i="1"/>
  <c r="AS2433" i="1"/>
  <c r="AS2434" i="1"/>
  <c r="AS2435" i="1"/>
  <c r="AY2432" i="1"/>
  <c r="AY2433" i="1"/>
  <c r="AY2434" i="1"/>
  <c r="AY2435" i="1"/>
  <c r="AZ2432" i="1"/>
  <c r="AZ2433" i="1"/>
  <c r="AZ2434" i="1"/>
  <c r="AZ2435" i="1"/>
  <c r="BE2432" i="1"/>
  <c r="BE2433" i="1"/>
  <c r="BE2434" i="1"/>
  <c r="BE2435" i="1"/>
  <c r="BH2432" i="1"/>
  <c r="BH2433" i="1"/>
  <c r="BH2434" i="1"/>
  <c r="BH2435" i="1"/>
  <c r="A2431" i="1"/>
  <c r="C2431" i="1"/>
  <c r="M2431" i="1" s="1"/>
  <c r="D2431" i="1"/>
  <c r="E2431" i="1"/>
  <c r="L2431" i="1"/>
  <c r="AG2431" i="1"/>
  <c r="AH2431" i="1"/>
  <c r="BB2431" i="1" s="1"/>
  <c r="AS2431" i="1"/>
  <c r="AY2431" i="1"/>
  <c r="AZ2431" i="1"/>
  <c r="BE2431" i="1"/>
  <c r="BH2431" i="1"/>
  <c r="A2430" i="1"/>
  <c r="C2430" i="1"/>
  <c r="M2430" i="1" s="1"/>
  <c r="D2430" i="1"/>
  <c r="E2430" i="1"/>
  <c r="L2430" i="1"/>
  <c r="AG2430" i="1"/>
  <c r="AH2430" i="1"/>
  <c r="BA2430" i="1" s="1"/>
  <c r="AS2430" i="1"/>
  <c r="AY2430" i="1"/>
  <c r="AZ2430" i="1"/>
  <c r="BE2430" i="1"/>
  <c r="BH2430" i="1"/>
  <c r="A2429" i="1"/>
  <c r="C2429" i="1"/>
  <c r="M2429" i="1" s="1"/>
  <c r="D2429" i="1"/>
  <c r="E2429" i="1"/>
  <c r="L2429" i="1"/>
  <c r="AG2429" i="1"/>
  <c r="AH2429" i="1"/>
  <c r="BA2429" i="1" s="1"/>
  <c r="AS2429" i="1"/>
  <c r="AY2429" i="1"/>
  <c r="AZ2429" i="1"/>
  <c r="BE2429" i="1"/>
  <c r="BH2429" i="1"/>
  <c r="A2428" i="1"/>
  <c r="C2428" i="1"/>
  <c r="M2428" i="1" s="1"/>
  <c r="D2428" i="1"/>
  <c r="E2428" i="1"/>
  <c r="L2428" i="1"/>
  <c r="AG2428" i="1"/>
  <c r="AH2428" i="1"/>
  <c r="BA2428" i="1" s="1"/>
  <c r="AS2428" i="1"/>
  <c r="AY2428" i="1"/>
  <c r="AZ2428" i="1"/>
  <c r="BE2428" i="1"/>
  <c r="BH2428" i="1"/>
  <c r="AF2434" i="1" l="1"/>
  <c r="AE2434" i="1"/>
  <c r="AF2218" i="1"/>
  <c r="AE2218" i="1"/>
  <c r="AF2433" i="1"/>
  <c r="AE2433" i="1"/>
  <c r="AF2432" i="1"/>
  <c r="AE2432" i="1"/>
  <c r="AF2428" i="1"/>
  <c r="AE2428" i="1"/>
  <c r="AF2429" i="1"/>
  <c r="AE2429" i="1"/>
  <c r="AF2430" i="1"/>
  <c r="AE2430" i="1"/>
  <c r="AF2431" i="1"/>
  <c r="AE2431" i="1"/>
  <c r="AF2435" i="1"/>
  <c r="AE2435" i="1"/>
  <c r="O2429" i="1"/>
  <c r="O2430" i="1"/>
  <c r="Q2218" i="1"/>
  <c r="Q2431" i="1"/>
  <c r="T2431" i="1" s="1"/>
  <c r="R2428" i="1"/>
  <c r="R2433" i="1"/>
  <c r="S2433" i="1"/>
  <c r="O2433" i="1"/>
  <c r="Q2433" i="1"/>
  <c r="T2433" i="1" s="1"/>
  <c r="Q2434" i="1"/>
  <c r="T2434" i="1" s="1"/>
  <c r="Q2435" i="1"/>
  <c r="T2435" i="1" s="1"/>
  <c r="R2435" i="1"/>
  <c r="S2435" i="1"/>
  <c r="R2434" i="1"/>
  <c r="O2435" i="1"/>
  <c r="S2434" i="1"/>
  <c r="O2434" i="1"/>
  <c r="S2432" i="1"/>
  <c r="R2432" i="1"/>
  <c r="Q2432" i="1"/>
  <c r="T2432" i="1" s="1"/>
  <c r="O2432" i="1"/>
  <c r="BA2434" i="1"/>
  <c r="O2431" i="1"/>
  <c r="BB2433" i="1"/>
  <c r="BA2433" i="1"/>
  <c r="BC2218" i="1"/>
  <c r="BB2218" i="1"/>
  <c r="R2218" i="1"/>
  <c r="S2218" i="1"/>
  <c r="O2218" i="1"/>
  <c r="T2218" i="1"/>
  <c r="O2428" i="1"/>
  <c r="BG2218" i="1"/>
  <c r="S2431" i="1"/>
  <c r="BB2434" i="1"/>
  <c r="BB2435" i="1"/>
  <c r="R2431" i="1"/>
  <c r="BC2435" i="1"/>
  <c r="BC2432" i="1"/>
  <c r="BB2432" i="1"/>
  <c r="BA2431" i="1"/>
  <c r="BC2429" i="1"/>
  <c r="R2429" i="1"/>
  <c r="BC2430" i="1"/>
  <c r="R2430" i="1"/>
  <c r="Q2428" i="1"/>
  <c r="T2428" i="1" s="1"/>
  <c r="BB2429" i="1"/>
  <c r="BB2430" i="1"/>
  <c r="BC2431" i="1"/>
  <c r="Q2430" i="1"/>
  <c r="T2430" i="1" s="1"/>
  <c r="BC2428" i="1"/>
  <c r="S2430" i="1"/>
  <c r="Q2429" i="1"/>
  <c r="T2429" i="1" s="1"/>
  <c r="S2428" i="1"/>
  <c r="S2429" i="1"/>
  <c r="BB2428" i="1"/>
  <c r="U2434" i="1" l="1"/>
  <c r="U2431" i="1"/>
  <c r="U2218" i="1"/>
  <c r="U2433" i="1"/>
  <c r="U2435" i="1"/>
  <c r="U2432" i="1"/>
  <c r="U2428" i="1"/>
  <c r="U2430" i="1"/>
  <c r="U2429" i="1"/>
  <c r="A2207" i="1" l="1"/>
  <c r="C2207" i="1"/>
  <c r="M2207" i="1" s="1"/>
  <c r="D2207" i="1"/>
  <c r="E2207" i="1"/>
  <c r="L2207" i="1"/>
  <c r="AG2207" i="1"/>
  <c r="AH2207" i="1"/>
  <c r="BA2207" i="1" s="1"/>
  <c r="AS2207" i="1"/>
  <c r="AY2207" i="1"/>
  <c r="AZ2207" i="1"/>
  <c r="BD2207" i="1"/>
  <c r="BE2207" i="1"/>
  <c r="BF2207" i="1"/>
  <c r="BH2207" i="1"/>
  <c r="A2154" i="1"/>
  <c r="A2155" i="1"/>
  <c r="C2154" i="1"/>
  <c r="M2154" i="1" s="1"/>
  <c r="C2155" i="1"/>
  <c r="M2155" i="1" s="1"/>
  <c r="D2154" i="1"/>
  <c r="D2155" i="1"/>
  <c r="E2154" i="1"/>
  <c r="E2155" i="1"/>
  <c r="L2154" i="1"/>
  <c r="L2155" i="1"/>
  <c r="AG2154" i="1"/>
  <c r="AG2155" i="1"/>
  <c r="AH2154" i="1"/>
  <c r="BA2154" i="1" s="1"/>
  <c r="AH2155" i="1"/>
  <c r="BA2155" i="1" s="1"/>
  <c r="AS2154" i="1"/>
  <c r="AS2155" i="1"/>
  <c r="AY2154" i="1"/>
  <c r="AY2155" i="1"/>
  <c r="AZ2154" i="1"/>
  <c r="AZ2155" i="1"/>
  <c r="BD2154" i="1"/>
  <c r="BD2155" i="1"/>
  <c r="BE2154" i="1"/>
  <c r="BE2155" i="1"/>
  <c r="BF2154" i="1"/>
  <c r="BF2155" i="1"/>
  <c r="BH2154" i="1"/>
  <c r="BH2155" i="1"/>
  <c r="AF2155" i="1" l="1"/>
  <c r="AE2155" i="1"/>
  <c r="AF2154" i="1"/>
  <c r="AE2154" i="1"/>
  <c r="AF2207" i="1"/>
  <c r="AE2207" i="1"/>
  <c r="BI2155" i="1"/>
  <c r="BJ2155" i="1"/>
  <c r="BI2154" i="1"/>
  <c r="BJ2154" i="1"/>
  <c r="BI2207" i="1"/>
  <c r="BJ2207" i="1"/>
  <c r="O2155" i="1"/>
  <c r="R2154" i="1"/>
  <c r="O2207" i="1"/>
  <c r="O2154" i="1"/>
  <c r="BG2207" i="1"/>
  <c r="BB2207" i="1"/>
  <c r="BB2155" i="1"/>
  <c r="Q2154" i="1"/>
  <c r="T2154" i="1" s="1"/>
  <c r="BC2207" i="1"/>
  <c r="BB2154" i="1"/>
  <c r="S2155" i="1"/>
  <c r="R2155" i="1"/>
  <c r="S2207" i="1"/>
  <c r="R2207" i="1"/>
  <c r="BG2155" i="1"/>
  <c r="S2154" i="1"/>
  <c r="BC2155" i="1"/>
  <c r="Q2207" i="1"/>
  <c r="T2207" i="1" s="1"/>
  <c r="BG2154" i="1"/>
  <c r="BC2154" i="1"/>
  <c r="Q2155" i="1"/>
  <c r="T2155" i="1" s="1"/>
  <c r="L2127" i="1"/>
  <c r="L2181" i="1"/>
  <c r="D2177" i="1"/>
  <c r="L2384" i="1"/>
  <c r="L2427" i="1"/>
  <c r="A2396" i="1"/>
  <c r="C2396" i="1"/>
  <c r="M2396" i="1" s="1"/>
  <c r="D2396" i="1"/>
  <c r="E2396" i="1"/>
  <c r="L2396" i="1"/>
  <c r="AG2396" i="1"/>
  <c r="AH2396" i="1"/>
  <c r="BB2396" i="1" s="1"/>
  <c r="AS2396" i="1"/>
  <c r="AY2396" i="1"/>
  <c r="AZ2396" i="1"/>
  <c r="BD2396" i="1"/>
  <c r="BE2396" i="1"/>
  <c r="BF2396" i="1"/>
  <c r="BH2396" i="1"/>
  <c r="A2393" i="1"/>
  <c r="A2394" i="1"/>
  <c r="A2395" i="1"/>
  <c r="C2393" i="1"/>
  <c r="M2393" i="1" s="1"/>
  <c r="C2394" i="1"/>
  <c r="C2395" i="1"/>
  <c r="M2395" i="1" s="1"/>
  <c r="D2393" i="1"/>
  <c r="D2394" i="1"/>
  <c r="D2395" i="1"/>
  <c r="E2393" i="1"/>
  <c r="E2394" i="1"/>
  <c r="E2395" i="1"/>
  <c r="L2393" i="1"/>
  <c r="L2394" i="1"/>
  <c r="L2395" i="1"/>
  <c r="AG2393" i="1"/>
  <c r="AG2394" i="1"/>
  <c r="AG2395" i="1"/>
  <c r="AH2393" i="1"/>
  <c r="BC2393" i="1" s="1"/>
  <c r="AH2394" i="1"/>
  <c r="BA2394" i="1" s="1"/>
  <c r="AH2395" i="1"/>
  <c r="BA2395" i="1" s="1"/>
  <c r="AS2393" i="1"/>
  <c r="AS2394" i="1"/>
  <c r="AS2395" i="1"/>
  <c r="AY2393" i="1"/>
  <c r="AY2394" i="1"/>
  <c r="AY2395" i="1"/>
  <c r="AZ2393" i="1"/>
  <c r="AZ2394" i="1"/>
  <c r="AZ2395" i="1"/>
  <c r="BD2393" i="1"/>
  <c r="BD2394" i="1"/>
  <c r="BD2395" i="1"/>
  <c r="BE2393" i="1"/>
  <c r="BE2394" i="1"/>
  <c r="BE2395" i="1"/>
  <c r="BF2393" i="1"/>
  <c r="BF2394" i="1"/>
  <c r="BF2395" i="1"/>
  <c r="BH2393" i="1"/>
  <c r="BH2394" i="1"/>
  <c r="BH2395" i="1"/>
  <c r="A2391" i="1"/>
  <c r="A2392" i="1"/>
  <c r="C2391" i="1"/>
  <c r="C2392" i="1"/>
  <c r="M2392" i="1" s="1"/>
  <c r="D2391" i="1"/>
  <c r="D2392" i="1"/>
  <c r="E2391" i="1"/>
  <c r="E2392" i="1"/>
  <c r="L2391" i="1"/>
  <c r="L2392" i="1"/>
  <c r="AG2391" i="1"/>
  <c r="AG2392" i="1"/>
  <c r="AH2391" i="1"/>
  <c r="BB2391" i="1" s="1"/>
  <c r="AH2392" i="1"/>
  <c r="BB2392" i="1" s="1"/>
  <c r="AS2391" i="1"/>
  <c r="AS2392" i="1"/>
  <c r="AY2391" i="1"/>
  <c r="AY2392" i="1"/>
  <c r="AZ2391" i="1"/>
  <c r="AZ2392" i="1"/>
  <c r="BD2391" i="1"/>
  <c r="BD2392" i="1"/>
  <c r="BE2391" i="1"/>
  <c r="BE2392" i="1"/>
  <c r="BF2391" i="1"/>
  <c r="BF2392" i="1"/>
  <c r="BH2391" i="1"/>
  <c r="BH2392" i="1"/>
  <c r="A2387" i="1"/>
  <c r="A2388" i="1"/>
  <c r="A2389" i="1"/>
  <c r="A2390" i="1"/>
  <c r="C2387" i="1"/>
  <c r="M2387" i="1" s="1"/>
  <c r="C2388" i="1"/>
  <c r="M2388" i="1" s="1"/>
  <c r="C2389" i="1"/>
  <c r="M2389" i="1" s="1"/>
  <c r="C2390" i="1"/>
  <c r="M2390" i="1" s="1"/>
  <c r="D2387" i="1"/>
  <c r="D2388" i="1"/>
  <c r="D2389" i="1"/>
  <c r="D2390" i="1"/>
  <c r="E2387" i="1"/>
  <c r="E2388" i="1"/>
  <c r="E2389" i="1"/>
  <c r="E2390" i="1"/>
  <c r="L2387" i="1"/>
  <c r="L2388" i="1"/>
  <c r="L2389" i="1"/>
  <c r="L2390" i="1"/>
  <c r="AG2387" i="1"/>
  <c r="AG2388" i="1"/>
  <c r="AG2389" i="1"/>
  <c r="AG2390" i="1"/>
  <c r="AH2387" i="1"/>
  <c r="AH2388" i="1"/>
  <c r="BB2388" i="1" s="1"/>
  <c r="AH2389" i="1"/>
  <c r="BB2389" i="1" s="1"/>
  <c r="AH2390" i="1"/>
  <c r="BC2390" i="1" s="1"/>
  <c r="AS2387" i="1"/>
  <c r="AS2388" i="1"/>
  <c r="AS2389" i="1"/>
  <c r="AS2390" i="1"/>
  <c r="AY2387" i="1"/>
  <c r="AY2388" i="1"/>
  <c r="AY2389" i="1"/>
  <c r="AY2390" i="1"/>
  <c r="AZ2387" i="1"/>
  <c r="AZ2388" i="1"/>
  <c r="AZ2389" i="1"/>
  <c r="AZ2390" i="1"/>
  <c r="BD2387" i="1"/>
  <c r="BD2388" i="1"/>
  <c r="BD2389" i="1"/>
  <c r="BD2390" i="1"/>
  <c r="BE2387" i="1"/>
  <c r="BE2388" i="1"/>
  <c r="BE2389" i="1"/>
  <c r="BE2390" i="1"/>
  <c r="BF2387" i="1"/>
  <c r="BF2388" i="1"/>
  <c r="BF2389" i="1"/>
  <c r="BF2390" i="1"/>
  <c r="BH2387" i="1"/>
  <c r="BH2388" i="1"/>
  <c r="BH2389" i="1"/>
  <c r="BH2390" i="1"/>
  <c r="A2384" i="1"/>
  <c r="A2385" i="1"/>
  <c r="A2386" i="1"/>
  <c r="C2384" i="1"/>
  <c r="M2384" i="1" s="1"/>
  <c r="C2385" i="1"/>
  <c r="M2385" i="1" s="1"/>
  <c r="C2386" i="1"/>
  <c r="D2384" i="1"/>
  <c r="D2385" i="1"/>
  <c r="D2386" i="1"/>
  <c r="E2384" i="1"/>
  <c r="E2385" i="1"/>
  <c r="E2386" i="1"/>
  <c r="L2385" i="1"/>
  <c r="L2386" i="1"/>
  <c r="AG2384" i="1"/>
  <c r="AG2385" i="1"/>
  <c r="AG2386" i="1"/>
  <c r="AH2384" i="1"/>
  <c r="BA2384" i="1" s="1"/>
  <c r="AH2385" i="1"/>
  <c r="BC2385" i="1" s="1"/>
  <c r="AH2386" i="1"/>
  <c r="BC2386" i="1" s="1"/>
  <c r="AS2384" i="1"/>
  <c r="AS2385" i="1"/>
  <c r="AS2386" i="1"/>
  <c r="AY2384" i="1"/>
  <c r="AY2385" i="1"/>
  <c r="AY2386" i="1"/>
  <c r="AZ2384" i="1"/>
  <c r="AZ2385" i="1"/>
  <c r="AZ2386" i="1"/>
  <c r="BD2384" i="1"/>
  <c r="BD2385" i="1"/>
  <c r="BD2386" i="1"/>
  <c r="BE2384" i="1"/>
  <c r="BE2385" i="1"/>
  <c r="BE2386" i="1"/>
  <c r="BF2384" i="1"/>
  <c r="BF2385" i="1"/>
  <c r="BF2386" i="1"/>
  <c r="BH2384" i="1"/>
  <c r="BH2385" i="1"/>
  <c r="BH2386" i="1"/>
  <c r="M2386" i="1" l="1"/>
  <c r="M2391" i="1"/>
  <c r="M2394" i="1"/>
  <c r="AF2390" i="1"/>
  <c r="AE2390" i="1"/>
  <c r="AF2384" i="1"/>
  <c r="AE2384" i="1"/>
  <c r="AF2387" i="1"/>
  <c r="AE2387" i="1"/>
  <c r="AF2391" i="1"/>
  <c r="AE2391" i="1"/>
  <c r="AF2395" i="1"/>
  <c r="AE2395" i="1"/>
  <c r="AF2386" i="1"/>
  <c r="AE2386" i="1"/>
  <c r="AF2389" i="1"/>
  <c r="AE2389" i="1"/>
  <c r="AF2393" i="1"/>
  <c r="AE2393" i="1"/>
  <c r="AF2396" i="1"/>
  <c r="AE2396" i="1"/>
  <c r="AF2394" i="1"/>
  <c r="AE2394" i="1"/>
  <c r="AF2385" i="1"/>
  <c r="AE2385" i="1"/>
  <c r="AE2388" i="1"/>
  <c r="AF2388" i="1"/>
  <c r="AF2392" i="1"/>
  <c r="AE2392" i="1"/>
  <c r="BI2386" i="1"/>
  <c r="BJ2386" i="1"/>
  <c r="BI2390" i="1"/>
  <c r="BJ2390" i="1"/>
  <c r="BI2392" i="1"/>
  <c r="BJ2392" i="1"/>
  <c r="BI2395" i="1"/>
  <c r="BJ2395" i="1"/>
  <c r="BI2396" i="1"/>
  <c r="BJ2396" i="1"/>
  <c r="BI2389" i="1"/>
  <c r="BJ2389" i="1"/>
  <c r="BI2391" i="1"/>
  <c r="BJ2391" i="1"/>
  <c r="BI2394" i="1"/>
  <c r="BJ2394" i="1"/>
  <c r="BI2385" i="1"/>
  <c r="BJ2385" i="1"/>
  <c r="BI2388" i="1"/>
  <c r="BI2393" i="1"/>
  <c r="BJ2393" i="1"/>
  <c r="BI2384" i="1"/>
  <c r="BJ2384" i="1"/>
  <c r="BJ2387" i="1"/>
  <c r="BC2384" i="1"/>
  <c r="R2385" i="1"/>
  <c r="Q2391" i="1"/>
  <c r="T2391" i="1" s="1"/>
  <c r="Q2393" i="1"/>
  <c r="T2393" i="1" s="1"/>
  <c r="Q2384" i="1"/>
  <c r="T2384" i="1" s="1"/>
  <c r="O2396" i="1"/>
  <c r="R2395" i="1"/>
  <c r="O2386" i="1"/>
  <c r="R2392" i="1"/>
  <c r="O2394" i="1"/>
  <c r="AD2154" i="1"/>
  <c r="U2154" i="1"/>
  <c r="U2155" i="1"/>
  <c r="U2207" i="1"/>
  <c r="AD2207" i="1"/>
  <c r="AD2155" i="1"/>
  <c r="R2393" i="1"/>
  <c r="S2390" i="1"/>
  <c r="Q2390" i="1"/>
  <c r="T2390" i="1" s="1"/>
  <c r="S2387" i="1"/>
  <c r="O2390" i="1"/>
  <c r="Q2387" i="1"/>
  <c r="T2387" i="1" s="1"/>
  <c r="R2388" i="1"/>
  <c r="R2387" i="1"/>
  <c r="O2387" i="1"/>
  <c r="S2388" i="1"/>
  <c r="O2388" i="1"/>
  <c r="R2390" i="1"/>
  <c r="Q2388" i="1"/>
  <c r="T2388" i="1" s="1"/>
  <c r="S2389" i="1"/>
  <c r="R2389" i="1"/>
  <c r="Q2389" i="1"/>
  <c r="T2389" i="1" s="1"/>
  <c r="O2389" i="1"/>
  <c r="BA2396" i="1"/>
  <c r="O2391" i="1"/>
  <c r="S2391" i="1"/>
  <c r="O2392" i="1"/>
  <c r="BG2396" i="1"/>
  <c r="BG2390" i="1"/>
  <c r="BC2396" i="1"/>
  <c r="BB2394" i="1"/>
  <c r="BA2393" i="1"/>
  <c r="BB2386" i="1"/>
  <c r="BB2385" i="1"/>
  <c r="BG2389" i="1"/>
  <c r="S2385" i="1"/>
  <c r="O2385" i="1"/>
  <c r="BG2391" i="1"/>
  <c r="Q2392" i="1"/>
  <c r="T2392" i="1" s="1"/>
  <c r="BA2390" i="1"/>
  <c r="BG2393" i="1"/>
  <c r="BC2395" i="1"/>
  <c r="Q2386" i="1"/>
  <c r="T2386" i="1" s="1"/>
  <c r="R2391" i="1"/>
  <c r="BB2393" i="1"/>
  <c r="Q2396" i="1"/>
  <c r="T2396" i="1" s="1"/>
  <c r="BC2389" i="1"/>
  <c r="BA2389" i="1"/>
  <c r="BC2392" i="1"/>
  <c r="BG2394" i="1"/>
  <c r="BC2388" i="1"/>
  <c r="BA2388" i="1"/>
  <c r="BA2392" i="1"/>
  <c r="S2392" i="1"/>
  <c r="BB2395" i="1"/>
  <c r="R2394" i="1"/>
  <c r="S2396" i="1"/>
  <c r="R2396" i="1"/>
  <c r="BG2384" i="1"/>
  <c r="BG2395" i="1"/>
  <c r="S2395" i="1"/>
  <c r="Q2395" i="1"/>
  <c r="T2395" i="1" s="1"/>
  <c r="O2395" i="1"/>
  <c r="BC2394" i="1"/>
  <c r="BB2390" i="1"/>
  <c r="BB2384" i="1"/>
  <c r="S2386" i="1"/>
  <c r="S2394" i="1"/>
  <c r="Q2394" i="1"/>
  <c r="T2394" i="1" s="1"/>
  <c r="BG2385" i="1"/>
  <c r="Q2385" i="1"/>
  <c r="T2385" i="1" s="1"/>
  <c r="BG2388" i="1"/>
  <c r="BC2387" i="1"/>
  <c r="BB2387" i="1"/>
  <c r="BA2387" i="1"/>
  <c r="BC2391" i="1"/>
  <c r="BA2391" i="1"/>
  <c r="O2393" i="1"/>
  <c r="BA2386" i="1"/>
  <c r="BG2392" i="1"/>
  <c r="S2393" i="1"/>
  <c r="BG2387" i="1"/>
  <c r="BG2386" i="1"/>
  <c r="BA2385" i="1"/>
  <c r="R2386" i="1"/>
  <c r="R2384" i="1"/>
  <c r="O2384" i="1"/>
  <c r="S2384" i="1"/>
  <c r="A2427" i="1"/>
  <c r="C2427" i="1"/>
  <c r="M2427" i="1" s="1"/>
  <c r="D2427" i="1"/>
  <c r="E2427" i="1"/>
  <c r="AG2427" i="1"/>
  <c r="AH2427" i="1"/>
  <c r="BA2427" i="1" s="1"/>
  <c r="AS2427" i="1"/>
  <c r="AY2427" i="1"/>
  <c r="AZ2427" i="1"/>
  <c r="BE2427" i="1"/>
  <c r="BH2427" i="1"/>
  <c r="AF2427" i="1" l="1"/>
  <c r="AE2427" i="1"/>
  <c r="Q2427" i="1"/>
  <c r="T2427" i="1" s="1"/>
  <c r="U2390" i="1"/>
  <c r="U2389" i="1"/>
  <c r="U2387" i="1"/>
  <c r="U2388" i="1"/>
  <c r="U2392" i="1"/>
  <c r="AD2387" i="1"/>
  <c r="U2386" i="1"/>
  <c r="U2391" i="1"/>
  <c r="AD2392" i="1"/>
  <c r="BI2387" i="1"/>
  <c r="U2385" i="1"/>
  <c r="AD2393" i="1"/>
  <c r="AD2391" i="1"/>
  <c r="U2396" i="1"/>
  <c r="AD2388" i="1"/>
  <c r="AD2394" i="1"/>
  <c r="AD2396" i="1"/>
  <c r="U2393" i="1"/>
  <c r="U2394" i="1"/>
  <c r="AD2389" i="1"/>
  <c r="U2395" i="1"/>
  <c r="AD2395" i="1"/>
  <c r="BJ2388" i="1"/>
  <c r="AD2385" i="1"/>
  <c r="AD2390" i="1"/>
  <c r="AD2386" i="1"/>
  <c r="AD2384" i="1"/>
  <c r="U2384" i="1"/>
  <c r="R2427" i="1"/>
  <c r="BC2427" i="1"/>
  <c r="BB2427" i="1"/>
  <c r="S2427" i="1"/>
  <c r="U2427" i="1" l="1"/>
  <c r="A2426" i="1"/>
  <c r="C2426" i="1"/>
  <c r="M2426" i="1" s="1"/>
  <c r="D2426" i="1"/>
  <c r="E2426" i="1"/>
  <c r="L2426" i="1"/>
  <c r="AG2426" i="1"/>
  <c r="AH2426" i="1"/>
  <c r="BA2426" i="1" s="1"/>
  <c r="AS2426" i="1"/>
  <c r="AY2426" i="1"/>
  <c r="AZ2426" i="1"/>
  <c r="BE2426" i="1"/>
  <c r="BH2426" i="1"/>
  <c r="AF2426" i="1" l="1"/>
  <c r="AE2426" i="1"/>
  <c r="Q2426" i="1"/>
  <c r="T2426" i="1" s="1"/>
  <c r="BB2426" i="1"/>
  <c r="BC2426" i="1"/>
  <c r="S2426" i="1"/>
  <c r="R2426" i="1"/>
  <c r="A2145" i="1"/>
  <c r="A2146" i="1"/>
  <c r="C2145" i="1"/>
  <c r="M2145" i="1" s="1"/>
  <c r="C2146" i="1"/>
  <c r="M2146" i="1" s="1"/>
  <c r="D2145" i="1"/>
  <c r="D2146" i="1"/>
  <c r="E2145" i="1"/>
  <c r="E2146" i="1"/>
  <c r="L2145" i="1"/>
  <c r="L2146" i="1"/>
  <c r="AG2145" i="1"/>
  <c r="AG2146" i="1"/>
  <c r="AH2145" i="1"/>
  <c r="BA2145" i="1" s="1"/>
  <c r="AH2146" i="1"/>
  <c r="BB2146" i="1" s="1"/>
  <c r="AS2145" i="1"/>
  <c r="AS2146" i="1"/>
  <c r="AY2145" i="1"/>
  <c r="AY2146" i="1"/>
  <c r="AZ2145" i="1"/>
  <c r="AZ2146" i="1"/>
  <c r="BD2145" i="1"/>
  <c r="BD2146" i="1"/>
  <c r="BE2145" i="1"/>
  <c r="BE2146" i="1"/>
  <c r="BF2145" i="1"/>
  <c r="BF2146" i="1"/>
  <c r="BH2145" i="1"/>
  <c r="BH2146" i="1"/>
  <c r="AF2146" i="1" l="1"/>
  <c r="AE2146" i="1"/>
  <c r="AF2145" i="1"/>
  <c r="AE2145" i="1"/>
  <c r="BI2146" i="1"/>
  <c r="BJ2146" i="1"/>
  <c r="BI2145" i="1"/>
  <c r="BJ2145" i="1"/>
  <c r="O2146" i="1"/>
  <c r="Q2145" i="1"/>
  <c r="U2426" i="1"/>
  <c r="S2146" i="1"/>
  <c r="BC2145" i="1"/>
  <c r="BG2145" i="1"/>
  <c r="T2146" i="1"/>
  <c r="Q2146" i="1"/>
  <c r="O2145" i="1"/>
  <c r="T2145" i="1"/>
  <c r="BB2145" i="1"/>
  <c r="BC2146" i="1"/>
  <c r="BA2146" i="1"/>
  <c r="BG2146" i="1"/>
  <c r="R2146" i="1"/>
  <c r="S2145" i="1"/>
  <c r="R2145" i="1"/>
  <c r="AS2313" i="1"/>
  <c r="AS2314" i="1"/>
  <c r="AS2315" i="1"/>
  <c r="AS2316" i="1"/>
  <c r="AS2317" i="1"/>
  <c r="AS2318" i="1"/>
  <c r="AS2319" i="1"/>
  <c r="AS2320" i="1"/>
  <c r="AS2321" i="1"/>
  <c r="AS2322" i="1"/>
  <c r="AS2323" i="1"/>
  <c r="AS2324" i="1"/>
  <c r="AS2325" i="1"/>
  <c r="AS2326" i="1"/>
  <c r="AS2327" i="1"/>
  <c r="AS2328" i="1"/>
  <c r="AS2329" i="1"/>
  <c r="AS2330" i="1"/>
  <c r="AS2331" i="1"/>
  <c r="AS2332" i="1"/>
  <c r="AS2333" i="1"/>
  <c r="AS2334" i="1"/>
  <c r="AS2335" i="1"/>
  <c r="AS2336" i="1"/>
  <c r="AS2337" i="1"/>
  <c r="AS2338" i="1"/>
  <c r="AS2339" i="1"/>
  <c r="AS2340" i="1"/>
  <c r="AS2341" i="1"/>
  <c r="AS2342" i="1"/>
  <c r="AS2343" i="1"/>
  <c r="AS2344" i="1"/>
  <c r="AS2345" i="1"/>
  <c r="AS2346" i="1"/>
  <c r="AS2347" i="1"/>
  <c r="AS2348" i="1"/>
  <c r="AS2349" i="1"/>
  <c r="AS2350" i="1"/>
  <c r="AS2351" i="1"/>
  <c r="AS2352" i="1"/>
  <c r="AS2353" i="1"/>
  <c r="AS2354" i="1"/>
  <c r="AS2355" i="1"/>
  <c r="AS2356" i="1"/>
  <c r="AS2357" i="1"/>
  <c r="AS2358" i="1"/>
  <c r="AS2359" i="1"/>
  <c r="AS2360" i="1"/>
  <c r="AS2361" i="1"/>
  <c r="AS2362" i="1"/>
  <c r="AS2363" i="1"/>
  <c r="AS2364" i="1"/>
  <c r="AS2365" i="1"/>
  <c r="AS2366" i="1"/>
  <c r="AS2367" i="1"/>
  <c r="AS2368" i="1"/>
  <c r="AS2369" i="1"/>
  <c r="AS2370" i="1"/>
  <c r="AS2371" i="1"/>
  <c r="AS2127" i="1"/>
  <c r="AS2164" i="1"/>
  <c r="AS2372" i="1"/>
  <c r="AS2373" i="1"/>
  <c r="AS2152" i="1"/>
  <c r="AS2219" i="1"/>
  <c r="AS2181" i="1"/>
  <c r="AS2374" i="1"/>
  <c r="AS2375" i="1"/>
  <c r="AS2376" i="1"/>
  <c r="AS2377" i="1"/>
  <c r="AS2125" i="1"/>
  <c r="AS2126" i="1"/>
  <c r="AS2121" i="1"/>
  <c r="AS2169" i="1"/>
  <c r="AS2120" i="1"/>
  <c r="AS2116" i="1"/>
  <c r="AS2117" i="1"/>
  <c r="AS2118" i="1"/>
  <c r="AS2141" i="1"/>
  <c r="AS2142" i="1"/>
  <c r="AS2192" i="1"/>
  <c r="AS2147" i="1"/>
  <c r="AS2148" i="1"/>
  <c r="AS2149" i="1"/>
  <c r="AS2151" i="1"/>
  <c r="AS2170" i="1"/>
  <c r="AS2175" i="1"/>
  <c r="AS2176" i="1"/>
  <c r="AS2177" i="1"/>
  <c r="AS2378" i="1"/>
  <c r="AS2413" i="1"/>
  <c r="AS2379" i="1"/>
  <c r="AS2380" i="1"/>
  <c r="AS2414" i="1"/>
  <c r="AS2415" i="1"/>
  <c r="AS2197" i="1"/>
  <c r="AS2416" i="1"/>
  <c r="AS2417" i="1"/>
  <c r="AS2418" i="1"/>
  <c r="AS2381" i="1"/>
  <c r="AS2382" i="1"/>
  <c r="AS2202" i="1"/>
  <c r="AS2220" i="1"/>
  <c r="AS2221" i="1"/>
  <c r="AS2222" i="1"/>
  <c r="AS2188" i="1"/>
  <c r="AS2419" i="1"/>
  <c r="AS2420" i="1"/>
  <c r="AS2421" i="1"/>
  <c r="AS2422" i="1"/>
  <c r="AS2423" i="1"/>
  <c r="AS2424" i="1"/>
  <c r="AS2196" i="1"/>
  <c r="AS2383" i="1"/>
  <c r="AS2210" i="1"/>
  <c r="AS2138" i="1"/>
  <c r="AS2140" i="1"/>
  <c r="AS2425" i="1"/>
  <c r="AS2223" i="1"/>
  <c r="AD2146" i="1" l="1"/>
  <c r="U2145" i="1"/>
  <c r="U2146" i="1"/>
  <c r="AD2145" i="1"/>
  <c r="A2192" i="1" l="1"/>
  <c r="C2192" i="1"/>
  <c r="M2192" i="1" s="1"/>
  <c r="D2192" i="1"/>
  <c r="E2192" i="1"/>
  <c r="L2192" i="1"/>
  <c r="AG2192" i="1"/>
  <c r="AH2192" i="1"/>
  <c r="BA2192" i="1" s="1"/>
  <c r="AY2192" i="1"/>
  <c r="AZ2192" i="1"/>
  <c r="BE2192" i="1"/>
  <c r="BH2192" i="1"/>
  <c r="A2142" i="1"/>
  <c r="C2142" i="1"/>
  <c r="M2142" i="1" s="1"/>
  <c r="D2142" i="1"/>
  <c r="E2142" i="1"/>
  <c r="L2142" i="1"/>
  <c r="AG2142" i="1"/>
  <c r="AH2142" i="1"/>
  <c r="BB2142" i="1" s="1"/>
  <c r="AY2142" i="1"/>
  <c r="AZ2142" i="1"/>
  <c r="BE2142" i="1"/>
  <c r="BH2142" i="1"/>
  <c r="AF2142" i="1" l="1"/>
  <c r="AE2142" i="1"/>
  <c r="AF2192" i="1"/>
  <c r="AE2192" i="1"/>
  <c r="BI2142" i="1"/>
  <c r="T2192" i="1"/>
  <c r="BA2142" i="1"/>
  <c r="BB2192" i="1"/>
  <c r="S2192" i="1"/>
  <c r="BC2192" i="1"/>
  <c r="T2142" i="1"/>
  <c r="BC2142" i="1"/>
  <c r="S2142" i="1"/>
  <c r="A2141" i="1"/>
  <c r="C2141" i="1"/>
  <c r="D2141" i="1"/>
  <c r="E2141" i="1"/>
  <c r="L2141" i="1"/>
  <c r="AG2141" i="1"/>
  <c r="AH2141" i="1"/>
  <c r="BB2141" i="1" s="1"/>
  <c r="AY2141" i="1"/>
  <c r="AZ2141" i="1"/>
  <c r="BE2141" i="1"/>
  <c r="BH2141" i="1"/>
  <c r="M2141" i="1" l="1"/>
  <c r="AF2141" i="1"/>
  <c r="AE2141" i="1"/>
  <c r="BI2141" i="1"/>
  <c r="U2192" i="1"/>
  <c r="BA2141" i="1"/>
  <c r="U2142" i="1"/>
  <c r="BI2192" i="1"/>
  <c r="AD2142" i="1"/>
  <c r="T2141" i="1"/>
  <c r="BC2141" i="1"/>
  <c r="S2141" i="1"/>
  <c r="U2141" i="1" l="1"/>
  <c r="AD2141" i="1"/>
  <c r="A2176" i="1"/>
  <c r="A2148" i="1"/>
  <c r="A2149" i="1"/>
  <c r="A2177" i="1"/>
  <c r="A2170" i="1"/>
  <c r="C2176" i="1"/>
  <c r="M2176" i="1" s="1"/>
  <c r="C2148" i="1"/>
  <c r="M2148" i="1" s="1"/>
  <c r="C2149" i="1"/>
  <c r="M2149" i="1" s="1"/>
  <c r="C2177" i="1"/>
  <c r="M2177" i="1" s="1"/>
  <c r="C2170" i="1"/>
  <c r="M2170" i="1" s="1"/>
  <c r="D2176" i="1"/>
  <c r="D2148" i="1"/>
  <c r="D2149" i="1"/>
  <c r="D2170" i="1"/>
  <c r="E2176" i="1"/>
  <c r="E2148" i="1"/>
  <c r="E2149" i="1"/>
  <c r="E2177" i="1"/>
  <c r="E2170" i="1"/>
  <c r="L2176" i="1"/>
  <c r="L2148" i="1"/>
  <c r="L2149" i="1"/>
  <c r="L2177" i="1"/>
  <c r="L2170" i="1"/>
  <c r="AG2176" i="1"/>
  <c r="AG2148" i="1"/>
  <c r="AG2149" i="1"/>
  <c r="AG2177" i="1"/>
  <c r="AG2170" i="1"/>
  <c r="AH2176" i="1"/>
  <c r="BC2176" i="1" s="1"/>
  <c r="AH2148" i="1"/>
  <c r="BA2148" i="1" s="1"/>
  <c r="AH2149" i="1"/>
  <c r="BB2149" i="1" s="1"/>
  <c r="AH2177" i="1"/>
  <c r="BB2177" i="1" s="1"/>
  <c r="AH2170" i="1"/>
  <c r="BC2170" i="1" s="1"/>
  <c r="AY2176" i="1"/>
  <c r="AY2148" i="1"/>
  <c r="AY2149" i="1"/>
  <c r="AY2177" i="1"/>
  <c r="AY2170" i="1"/>
  <c r="AZ2176" i="1"/>
  <c r="AZ2148" i="1"/>
  <c r="AZ2149" i="1"/>
  <c r="AZ2177" i="1"/>
  <c r="AZ2170" i="1"/>
  <c r="BD2176" i="1"/>
  <c r="BD2148" i="1"/>
  <c r="BD2149" i="1"/>
  <c r="BD2177" i="1"/>
  <c r="BE2176" i="1"/>
  <c r="BE2148" i="1"/>
  <c r="BE2149" i="1"/>
  <c r="BE2177" i="1"/>
  <c r="BE2170" i="1"/>
  <c r="BF2176" i="1"/>
  <c r="BF2148" i="1"/>
  <c r="BF2149" i="1"/>
  <c r="BF2177" i="1"/>
  <c r="BH2176" i="1"/>
  <c r="BH2148" i="1"/>
  <c r="BH2149" i="1"/>
  <c r="BH2177" i="1"/>
  <c r="BH2170" i="1"/>
  <c r="AF2148" i="1" l="1"/>
  <c r="AE2148" i="1"/>
  <c r="AF2170" i="1"/>
  <c r="AE2170" i="1"/>
  <c r="AF2176" i="1"/>
  <c r="AE2176" i="1"/>
  <c r="AF2177" i="1"/>
  <c r="AE2177" i="1"/>
  <c r="AF2149" i="1"/>
  <c r="AE2149" i="1"/>
  <c r="BJ2148" i="1"/>
  <c r="BI2176" i="1"/>
  <c r="BJ2176" i="1"/>
  <c r="BI2149" i="1"/>
  <c r="BJ2149" i="1"/>
  <c r="T2170" i="1"/>
  <c r="BA2176" i="1"/>
  <c r="R2177" i="1"/>
  <c r="O2177" i="1"/>
  <c r="Q2177" i="1"/>
  <c r="T2177" i="1" s="1"/>
  <c r="S2177" i="1"/>
  <c r="S2170" i="1"/>
  <c r="Q2176" i="1"/>
  <c r="T2176" i="1" s="1"/>
  <c r="S2176" i="1"/>
  <c r="R2176" i="1"/>
  <c r="O2176" i="1"/>
  <c r="BC2177" i="1"/>
  <c r="S2148" i="1"/>
  <c r="O2148" i="1"/>
  <c r="BA2177" i="1"/>
  <c r="T2148" i="1"/>
  <c r="R2148" i="1"/>
  <c r="Q2148" i="1"/>
  <c r="BB2176" i="1"/>
  <c r="BC2149" i="1"/>
  <c r="BC2148" i="1"/>
  <c r="BB2170" i="1"/>
  <c r="BA2170" i="1"/>
  <c r="BG2148" i="1"/>
  <c r="BG2149" i="1"/>
  <c r="BG2177" i="1"/>
  <c r="Q2149" i="1"/>
  <c r="T2149" i="1" s="1"/>
  <c r="BG2176" i="1"/>
  <c r="BB2148" i="1"/>
  <c r="S2149" i="1"/>
  <c r="BA2149" i="1"/>
  <c r="O2149" i="1"/>
  <c r="R2149" i="1"/>
  <c r="A427" i="2"/>
  <c r="U2170" i="1" l="1"/>
  <c r="U2176" i="1"/>
  <c r="U2177" i="1"/>
  <c r="AD2148" i="1"/>
  <c r="BI2148" i="1"/>
  <c r="U2148" i="1"/>
  <c r="U2149" i="1"/>
  <c r="AD2149" i="1"/>
  <c r="A2223" i="1"/>
  <c r="C2223" i="1"/>
  <c r="M2223" i="1" s="1"/>
  <c r="D2223" i="1"/>
  <c r="E2223" i="1"/>
  <c r="L2223" i="1"/>
  <c r="AG2223" i="1"/>
  <c r="AH2223" i="1"/>
  <c r="BB2223" i="1" s="1"/>
  <c r="AY2223" i="1"/>
  <c r="AZ2223" i="1"/>
  <c r="BE2223" i="1"/>
  <c r="BH2223" i="1"/>
  <c r="AF2223" i="1" l="1"/>
  <c r="AE2223" i="1"/>
  <c r="BA2223" i="1"/>
  <c r="T2223" i="1"/>
  <c r="S2223" i="1"/>
  <c r="BC2223" i="1"/>
  <c r="A424" i="2"/>
  <c r="A425" i="2"/>
  <c r="A426" i="2"/>
  <c r="U2223" i="1" l="1"/>
  <c r="A2116" i="1"/>
  <c r="A2117" i="1"/>
  <c r="A2118" i="1"/>
  <c r="A2147" i="1"/>
  <c r="A2175" i="1"/>
  <c r="C2116" i="1"/>
  <c r="M2116" i="1" s="1"/>
  <c r="C2117" i="1"/>
  <c r="M2117" i="1" s="1"/>
  <c r="C2118" i="1"/>
  <c r="M2118" i="1" s="1"/>
  <c r="C2147" i="1"/>
  <c r="M2147" i="1" s="1"/>
  <c r="C2175" i="1"/>
  <c r="M2175" i="1" s="1"/>
  <c r="D2116" i="1"/>
  <c r="D2117" i="1"/>
  <c r="D2118" i="1"/>
  <c r="D2147" i="1"/>
  <c r="D2175" i="1"/>
  <c r="E2116" i="1"/>
  <c r="E2117" i="1"/>
  <c r="E2118" i="1"/>
  <c r="E2147" i="1"/>
  <c r="E2175" i="1"/>
  <c r="L2116" i="1"/>
  <c r="L2117" i="1"/>
  <c r="L2118" i="1"/>
  <c r="L2147" i="1"/>
  <c r="L2175" i="1"/>
  <c r="AG2116" i="1"/>
  <c r="AG2117" i="1"/>
  <c r="AG2118" i="1"/>
  <c r="AG2147" i="1"/>
  <c r="AG2175" i="1"/>
  <c r="AH2116" i="1"/>
  <c r="BB2116" i="1" s="1"/>
  <c r="AH2117" i="1"/>
  <c r="BB2117" i="1" s="1"/>
  <c r="AH2118" i="1"/>
  <c r="BB2118" i="1" s="1"/>
  <c r="AH2147" i="1"/>
  <c r="BA2147" i="1" s="1"/>
  <c r="AH2175" i="1"/>
  <c r="BA2175" i="1" s="1"/>
  <c r="AY2116" i="1"/>
  <c r="AY2117" i="1"/>
  <c r="AY2118" i="1"/>
  <c r="AY2147" i="1"/>
  <c r="AY2175" i="1"/>
  <c r="AZ2116" i="1"/>
  <c r="AZ2117" i="1"/>
  <c r="AZ2118" i="1"/>
  <c r="AZ2147" i="1"/>
  <c r="AZ2175" i="1"/>
  <c r="BD2116" i="1"/>
  <c r="BD2117" i="1"/>
  <c r="BD2118" i="1"/>
  <c r="BD2147" i="1"/>
  <c r="BD2175" i="1"/>
  <c r="BE2116" i="1"/>
  <c r="BE2117" i="1"/>
  <c r="BE2118" i="1"/>
  <c r="BE2147" i="1"/>
  <c r="BE2175" i="1"/>
  <c r="BF2116" i="1"/>
  <c r="BF2117" i="1"/>
  <c r="BF2118" i="1"/>
  <c r="BF2147" i="1"/>
  <c r="BF2175" i="1"/>
  <c r="BH2116" i="1"/>
  <c r="BH2117" i="1"/>
  <c r="BH2118" i="1"/>
  <c r="BH2147" i="1"/>
  <c r="BH2175" i="1"/>
  <c r="AF2118" i="1" l="1"/>
  <c r="AE2118" i="1"/>
  <c r="AF2117" i="1"/>
  <c r="AE2117" i="1"/>
  <c r="AF2175" i="1"/>
  <c r="AE2175" i="1"/>
  <c r="AF2116" i="1"/>
  <c r="AE2116" i="1"/>
  <c r="AF2147" i="1"/>
  <c r="AE2147" i="1"/>
  <c r="BI2147" i="1"/>
  <c r="BJ2147" i="1"/>
  <c r="BI2118" i="1"/>
  <c r="BJ2118" i="1"/>
  <c r="BI2117" i="1"/>
  <c r="BJ2117" i="1"/>
  <c r="BI2116" i="1"/>
  <c r="BJ2116" i="1"/>
  <c r="Q2116" i="1"/>
  <c r="T2116" i="1" s="1"/>
  <c r="S2175" i="1"/>
  <c r="O2175" i="1"/>
  <c r="Q2175" i="1"/>
  <c r="T2175" i="1" s="1"/>
  <c r="S2116" i="1"/>
  <c r="O2116" i="1"/>
  <c r="R2175" i="1"/>
  <c r="R2116" i="1"/>
  <c r="O2118" i="1"/>
  <c r="BC2147" i="1"/>
  <c r="BG2116" i="1"/>
  <c r="BG2118" i="1"/>
  <c r="BB2147" i="1"/>
  <c r="T2118" i="1"/>
  <c r="S2118" i="1"/>
  <c r="Q2118" i="1"/>
  <c r="Q2147" i="1"/>
  <c r="T2147" i="1" s="1"/>
  <c r="S2147" i="1"/>
  <c r="R2147" i="1"/>
  <c r="O2147" i="1"/>
  <c r="BC2118" i="1"/>
  <c r="R2118" i="1"/>
  <c r="BG2117" i="1"/>
  <c r="BG2147" i="1"/>
  <c r="O2117" i="1"/>
  <c r="Q2117" i="1"/>
  <c r="T2117" i="1" s="1"/>
  <c r="BG2175" i="1"/>
  <c r="S2117" i="1"/>
  <c r="R2117" i="1"/>
  <c r="BA2118" i="1"/>
  <c r="BB2175" i="1"/>
  <c r="BC2117" i="1"/>
  <c r="BA2117" i="1"/>
  <c r="BC2175" i="1"/>
  <c r="BC2116" i="1"/>
  <c r="BA2116" i="1"/>
  <c r="A2120" i="1"/>
  <c r="C2120" i="1"/>
  <c r="M2120" i="1" s="1"/>
  <c r="D2120" i="1"/>
  <c r="E2120" i="1"/>
  <c r="L2120" i="1"/>
  <c r="AG2120" i="1"/>
  <c r="AH2120" i="1"/>
  <c r="BB2120" i="1" s="1"/>
  <c r="AY2120" i="1"/>
  <c r="AZ2120" i="1"/>
  <c r="BE2120" i="1"/>
  <c r="BH2120" i="1"/>
  <c r="AF2120" i="1" l="1"/>
  <c r="AE2120" i="1"/>
  <c r="BI2120" i="1"/>
  <c r="Q2120" i="1"/>
  <c r="T2120" i="1" s="1"/>
  <c r="U2116" i="1"/>
  <c r="U2175" i="1"/>
  <c r="AD2116" i="1"/>
  <c r="U2118" i="1"/>
  <c r="U2147" i="1"/>
  <c r="AD2117" i="1"/>
  <c r="AD2147" i="1"/>
  <c r="AD2118" i="1"/>
  <c r="U2117" i="1"/>
  <c r="O2120" i="1"/>
  <c r="S2120" i="1"/>
  <c r="R2120" i="1"/>
  <c r="BA2120" i="1"/>
  <c r="BC2120" i="1"/>
  <c r="A2151" i="1"/>
  <c r="C2151" i="1"/>
  <c r="M2151" i="1" s="1"/>
  <c r="D2151" i="1"/>
  <c r="E2151" i="1"/>
  <c r="L2151" i="1"/>
  <c r="AG2151" i="1"/>
  <c r="AH2151" i="1"/>
  <c r="BC2151" i="1" s="1"/>
  <c r="AY2151" i="1"/>
  <c r="AZ2151" i="1"/>
  <c r="BD2151" i="1"/>
  <c r="BE2151" i="1"/>
  <c r="BF2151" i="1"/>
  <c r="BH2151" i="1"/>
  <c r="AF2151" i="1" l="1"/>
  <c r="AE2151" i="1"/>
  <c r="BI2151" i="1"/>
  <c r="BJ2151" i="1"/>
  <c r="T2151" i="1"/>
  <c r="O2151" i="1"/>
  <c r="U2120" i="1"/>
  <c r="AD2120" i="1"/>
  <c r="S2151" i="1"/>
  <c r="BB2151" i="1"/>
  <c r="BA2151" i="1"/>
  <c r="BG2151" i="1"/>
  <c r="A423" i="2"/>
  <c r="E2425" i="1"/>
  <c r="U2151" i="1" l="1"/>
  <c r="A2425" i="1"/>
  <c r="C2425" i="1"/>
  <c r="M2425" i="1" s="1"/>
  <c r="D2425" i="1"/>
  <c r="L2425" i="1"/>
  <c r="AG2425" i="1"/>
  <c r="AH2425" i="1"/>
  <c r="BC2425" i="1" s="1"/>
  <c r="AY2425" i="1"/>
  <c r="AZ2425" i="1"/>
  <c r="BD2425" i="1"/>
  <c r="BE2425" i="1"/>
  <c r="BF2425" i="1"/>
  <c r="BH2425" i="1"/>
  <c r="AF2425" i="1" l="1"/>
  <c r="AE2425" i="1"/>
  <c r="BB2425" i="1"/>
  <c r="BA2425" i="1"/>
  <c r="T2425" i="1"/>
  <c r="BG2425" i="1"/>
  <c r="S2425" i="1"/>
  <c r="U2425" i="1" l="1"/>
  <c r="A422" i="2" l="1"/>
  <c r="A421" i="2"/>
  <c r="A2169" i="1" l="1"/>
  <c r="C2169" i="1"/>
  <c r="M2169" i="1" s="1"/>
  <c r="D2169" i="1"/>
  <c r="E2169" i="1"/>
  <c r="L2169" i="1"/>
  <c r="AG2169" i="1"/>
  <c r="AH2169" i="1"/>
  <c r="BB2169" i="1" s="1"/>
  <c r="AY2169" i="1"/>
  <c r="AZ2169" i="1"/>
  <c r="BE2169" i="1"/>
  <c r="BH2169" i="1"/>
  <c r="AF2169" i="1" l="1"/>
  <c r="AE2169" i="1"/>
  <c r="T2169" i="1"/>
  <c r="S2169" i="1"/>
  <c r="O2169" i="1"/>
  <c r="BA2169" i="1"/>
  <c r="BC2169" i="1"/>
  <c r="AH2219" i="1"/>
  <c r="U2169" i="1" l="1"/>
  <c r="A420" i="2" l="1"/>
  <c r="A2140" i="1" l="1"/>
  <c r="C2140" i="1"/>
  <c r="M2140" i="1" s="1"/>
  <c r="D2140" i="1"/>
  <c r="E2140" i="1"/>
  <c r="L2140" i="1"/>
  <c r="AG2140" i="1"/>
  <c r="AH2140" i="1"/>
  <c r="BC2140" i="1" s="1"/>
  <c r="AY2140" i="1"/>
  <c r="AZ2140" i="1"/>
  <c r="BE2140" i="1"/>
  <c r="BH2140" i="1"/>
  <c r="A2138" i="1"/>
  <c r="C2138" i="1"/>
  <c r="M2138" i="1" s="1"/>
  <c r="D2138" i="1"/>
  <c r="E2138" i="1"/>
  <c r="L2138" i="1"/>
  <c r="AG2138" i="1"/>
  <c r="AH2138" i="1"/>
  <c r="BA2138" i="1" s="1"/>
  <c r="AY2138" i="1"/>
  <c r="AZ2138" i="1"/>
  <c r="BE2138" i="1"/>
  <c r="BH2138" i="1"/>
  <c r="AF2138" i="1" l="1"/>
  <c r="AE2138" i="1"/>
  <c r="AF2140" i="1"/>
  <c r="AE2140" i="1"/>
  <c r="BI2138" i="1"/>
  <c r="BI2140" i="1"/>
  <c r="BA2140" i="1"/>
  <c r="T2140" i="1"/>
  <c r="BC2138" i="1"/>
  <c r="BB2140" i="1"/>
  <c r="BB2138" i="1"/>
  <c r="S2140" i="1"/>
  <c r="T2138" i="1"/>
  <c r="S2138" i="1"/>
  <c r="AD2140" i="1" l="1"/>
  <c r="U2140" i="1"/>
  <c r="AD2138" i="1"/>
  <c r="U2138" i="1"/>
  <c r="A419" i="2"/>
  <c r="A418" i="2" l="1"/>
  <c r="A2210" i="1" l="1"/>
  <c r="C2210" i="1"/>
  <c r="M2210" i="1" s="1"/>
  <c r="D2210" i="1"/>
  <c r="E2210" i="1"/>
  <c r="L2210" i="1"/>
  <c r="AG2210" i="1"/>
  <c r="AH2210" i="1"/>
  <c r="BA2210" i="1" s="1"/>
  <c r="AY2210" i="1"/>
  <c r="AZ2210" i="1"/>
  <c r="BE2210" i="1"/>
  <c r="BH2210" i="1"/>
  <c r="A2383" i="1"/>
  <c r="C2383" i="1"/>
  <c r="M2383" i="1" s="1"/>
  <c r="D2383" i="1"/>
  <c r="E2383" i="1"/>
  <c r="AG2383" i="1"/>
  <c r="AH2383" i="1"/>
  <c r="BA2383" i="1" s="1"/>
  <c r="AY2383" i="1"/>
  <c r="AZ2383" i="1"/>
  <c r="BE2383" i="1"/>
  <c r="BH2383" i="1"/>
  <c r="A417" i="2"/>
  <c r="AF2383" i="1" l="1"/>
  <c r="AE2383" i="1"/>
  <c r="AF2210" i="1"/>
  <c r="AE2210" i="1"/>
  <c r="BI2383" i="1"/>
  <c r="BB2210" i="1"/>
  <c r="Q2383" i="1"/>
  <c r="T2383" i="1" s="1"/>
  <c r="R2210" i="1"/>
  <c r="Q2210" i="1"/>
  <c r="T2210" i="1" s="1"/>
  <c r="BC2210" i="1"/>
  <c r="S2210" i="1"/>
  <c r="BB2383" i="1"/>
  <c r="BC2383" i="1"/>
  <c r="R2383" i="1"/>
  <c r="S2383" i="1"/>
  <c r="U2383" i="1" l="1"/>
  <c r="U2210" i="1"/>
  <c r="AD2383" i="1"/>
  <c r="A2196" i="1" l="1"/>
  <c r="C2196" i="1"/>
  <c r="M2196" i="1" s="1"/>
  <c r="D2196" i="1"/>
  <c r="E2196" i="1"/>
  <c r="L2196" i="1"/>
  <c r="AG2196" i="1"/>
  <c r="AH2196" i="1"/>
  <c r="BA2196" i="1" s="1"/>
  <c r="AY2196" i="1"/>
  <c r="AZ2196" i="1"/>
  <c r="BD2196" i="1"/>
  <c r="BE2196" i="1"/>
  <c r="BF2196" i="1"/>
  <c r="BH2196" i="1"/>
  <c r="AF2196" i="1" l="1"/>
  <c r="AE2196" i="1"/>
  <c r="BC2196" i="1"/>
  <c r="T2196" i="1"/>
  <c r="BB2196" i="1"/>
  <c r="BG2196" i="1"/>
  <c r="S2196" i="1"/>
  <c r="U2196" i="1" l="1"/>
  <c r="A416" i="2" l="1"/>
  <c r="A415" i="2"/>
  <c r="A414" i="2"/>
  <c r="A409" i="2"/>
  <c r="A410" i="2"/>
  <c r="A411" i="2"/>
  <c r="A412" i="2"/>
  <c r="A413" i="2"/>
  <c r="A408" i="2"/>
  <c r="A407" i="2"/>
  <c r="A406" i="2"/>
  <c r="A405" i="2"/>
  <c r="A404" i="2"/>
  <c r="A2164" i="1" l="1"/>
  <c r="C2164" i="1"/>
  <c r="M2164" i="1" s="1"/>
  <c r="D2164" i="1"/>
  <c r="E2164" i="1"/>
  <c r="L2164" i="1"/>
  <c r="AG2164" i="1"/>
  <c r="AH2164" i="1"/>
  <c r="BA2164" i="1" s="1"/>
  <c r="AY2164" i="1"/>
  <c r="AZ2164" i="1"/>
  <c r="BE2164" i="1"/>
  <c r="BH2164" i="1"/>
  <c r="A2127" i="1"/>
  <c r="C2127" i="1"/>
  <c r="M2127" i="1" s="1"/>
  <c r="D2127" i="1"/>
  <c r="E2127" i="1"/>
  <c r="AG2127" i="1"/>
  <c r="AH2127" i="1"/>
  <c r="AY2127" i="1"/>
  <c r="AZ2127" i="1"/>
  <c r="BE2127" i="1"/>
  <c r="BH2127" i="1"/>
  <c r="AF2127" i="1" l="1"/>
  <c r="AE2127" i="1"/>
  <c r="AF2164" i="1"/>
  <c r="AE2164" i="1"/>
  <c r="T2164" i="1"/>
  <c r="S2164" i="1"/>
  <c r="BB2127" i="1"/>
  <c r="BC2164" i="1"/>
  <c r="BB2164" i="1"/>
  <c r="BC2127" i="1"/>
  <c r="T2127" i="1"/>
  <c r="S2127" i="1"/>
  <c r="BA2127" i="1"/>
  <c r="A2424" i="1"/>
  <c r="C2424" i="1"/>
  <c r="M2424" i="1" s="1"/>
  <c r="D2424" i="1"/>
  <c r="E2424" i="1"/>
  <c r="L2424" i="1"/>
  <c r="AG2424" i="1"/>
  <c r="AH2424" i="1"/>
  <c r="BA2424" i="1" s="1"/>
  <c r="AY2424" i="1"/>
  <c r="AZ2424" i="1"/>
  <c r="BE2424" i="1"/>
  <c r="BH2424" i="1"/>
  <c r="A2423" i="1"/>
  <c r="C2423" i="1"/>
  <c r="M2423" i="1" s="1"/>
  <c r="D2423" i="1"/>
  <c r="E2423" i="1"/>
  <c r="AG2423" i="1"/>
  <c r="AH2423" i="1"/>
  <c r="BC2423" i="1" s="1"/>
  <c r="AY2423" i="1"/>
  <c r="AZ2423" i="1"/>
  <c r="BE2423" i="1"/>
  <c r="BH2423" i="1"/>
  <c r="A2422" i="1"/>
  <c r="C2422" i="1"/>
  <c r="D2422" i="1"/>
  <c r="E2422" i="1"/>
  <c r="L2422" i="1"/>
  <c r="AG2422" i="1"/>
  <c r="AH2422" i="1"/>
  <c r="BA2422" i="1" s="1"/>
  <c r="AY2422" i="1"/>
  <c r="AZ2422" i="1"/>
  <c r="BE2422" i="1"/>
  <c r="BH2422" i="1"/>
  <c r="A2420" i="1"/>
  <c r="C2420" i="1"/>
  <c r="M2420" i="1" s="1"/>
  <c r="D2420" i="1"/>
  <c r="E2420" i="1"/>
  <c r="L2420" i="1"/>
  <c r="AG2420" i="1"/>
  <c r="AH2420" i="1"/>
  <c r="BB2420" i="1" s="1"/>
  <c r="AY2420" i="1"/>
  <c r="AZ2420" i="1"/>
  <c r="BE2420" i="1"/>
  <c r="BH2420" i="1"/>
  <c r="A2421" i="1"/>
  <c r="C2421" i="1"/>
  <c r="M2421" i="1" s="1"/>
  <c r="D2421" i="1"/>
  <c r="E2421" i="1"/>
  <c r="L2421" i="1"/>
  <c r="AG2421" i="1"/>
  <c r="AH2421" i="1"/>
  <c r="BA2421" i="1" s="1"/>
  <c r="AY2421" i="1"/>
  <c r="AZ2421" i="1"/>
  <c r="BE2421" i="1"/>
  <c r="BH2421" i="1"/>
  <c r="A2419" i="1"/>
  <c r="C2419" i="1"/>
  <c r="D2419" i="1"/>
  <c r="E2419" i="1"/>
  <c r="L2419" i="1"/>
  <c r="AG2419" i="1"/>
  <c r="AH2419" i="1"/>
  <c r="BC2419" i="1" s="1"/>
  <c r="AY2419" i="1"/>
  <c r="AZ2419" i="1"/>
  <c r="BE2419" i="1"/>
  <c r="BH2419" i="1"/>
  <c r="M2422" i="1" l="1"/>
  <c r="M2419" i="1"/>
  <c r="AF2420" i="1"/>
  <c r="AE2420" i="1"/>
  <c r="AF2424" i="1"/>
  <c r="AE2424" i="1"/>
  <c r="AF2421" i="1"/>
  <c r="AE2421" i="1"/>
  <c r="AF2423" i="1"/>
  <c r="AE2423" i="1"/>
  <c r="AF2419" i="1"/>
  <c r="AE2419" i="1"/>
  <c r="AF2422" i="1"/>
  <c r="AE2422" i="1"/>
  <c r="Q2424" i="1"/>
  <c r="T2424" i="1" s="1"/>
  <c r="BC2421" i="1"/>
  <c r="U2164" i="1"/>
  <c r="U2127" i="1"/>
  <c r="Q2422" i="1"/>
  <c r="T2422" i="1" s="1"/>
  <c r="Q2423" i="1"/>
  <c r="T2423" i="1" s="1"/>
  <c r="R2424" i="1"/>
  <c r="BC2424" i="1"/>
  <c r="S2424" i="1"/>
  <c r="BB2424" i="1"/>
  <c r="BB2423" i="1"/>
  <c r="BC2422" i="1"/>
  <c r="BC2420" i="1"/>
  <c r="BA2419" i="1"/>
  <c r="BA2423" i="1"/>
  <c r="S2423" i="1"/>
  <c r="R2423" i="1"/>
  <c r="BB2422" i="1"/>
  <c r="S2422" i="1"/>
  <c r="Q2420" i="1"/>
  <c r="T2420" i="1" s="1"/>
  <c r="R2422" i="1"/>
  <c r="BB2419" i="1"/>
  <c r="BA2420" i="1"/>
  <c r="S2420" i="1"/>
  <c r="Q2421" i="1"/>
  <c r="T2421" i="1" s="1"/>
  <c r="R2420" i="1"/>
  <c r="BB2421" i="1"/>
  <c r="S2421" i="1"/>
  <c r="R2419" i="1"/>
  <c r="R2421" i="1"/>
  <c r="Q2419" i="1"/>
  <c r="T2419" i="1" s="1"/>
  <c r="S2419" i="1"/>
  <c r="U2424" i="1" l="1"/>
  <c r="U2423" i="1"/>
  <c r="U2422" i="1"/>
  <c r="U2420" i="1"/>
  <c r="U2421" i="1"/>
  <c r="U2419" i="1"/>
  <c r="A2188" i="1" l="1"/>
  <c r="C2188" i="1"/>
  <c r="M2188" i="1" s="1"/>
  <c r="D2188" i="1"/>
  <c r="E2188" i="1"/>
  <c r="L2188" i="1"/>
  <c r="AG2188" i="1"/>
  <c r="AH2188" i="1"/>
  <c r="BC2188" i="1" s="1"/>
  <c r="AY2188" i="1"/>
  <c r="AZ2188" i="1"/>
  <c r="BD2188" i="1"/>
  <c r="BE2188" i="1"/>
  <c r="BF2188" i="1"/>
  <c r="BH2188" i="1"/>
  <c r="AF2188" i="1" l="1"/>
  <c r="AE2188" i="1"/>
  <c r="BA2188" i="1"/>
  <c r="R2188" i="1"/>
  <c r="Q2188" i="1"/>
  <c r="T2188" i="1" s="1"/>
  <c r="BB2188" i="1"/>
  <c r="S2188" i="1"/>
  <c r="BG2188" i="1"/>
  <c r="U2188" i="1" l="1"/>
  <c r="A2222" i="1" l="1"/>
  <c r="C2222" i="1"/>
  <c r="M2222" i="1" s="1"/>
  <c r="D2222" i="1"/>
  <c r="E2222" i="1"/>
  <c r="L2222" i="1"/>
  <c r="AG2222" i="1"/>
  <c r="AH2222" i="1"/>
  <c r="BC2222" i="1" s="1"/>
  <c r="AY2222" i="1"/>
  <c r="AZ2222" i="1"/>
  <c r="BE2222" i="1"/>
  <c r="BH2222" i="1"/>
  <c r="A2221" i="1"/>
  <c r="C2221" i="1"/>
  <c r="M2221" i="1" s="1"/>
  <c r="D2221" i="1"/>
  <c r="E2221" i="1"/>
  <c r="L2221" i="1"/>
  <c r="AG2221" i="1"/>
  <c r="AH2221" i="1"/>
  <c r="BA2221" i="1" s="1"/>
  <c r="AY2221" i="1"/>
  <c r="AZ2221" i="1"/>
  <c r="BE2221" i="1"/>
  <c r="BH2221" i="1"/>
  <c r="A2220" i="1"/>
  <c r="C2220" i="1"/>
  <c r="D2220" i="1"/>
  <c r="E2220" i="1"/>
  <c r="L2220" i="1"/>
  <c r="AG2220" i="1"/>
  <c r="AH2220" i="1"/>
  <c r="BB2220" i="1" s="1"/>
  <c r="AY2220" i="1"/>
  <c r="AZ2220" i="1"/>
  <c r="BE2220" i="1"/>
  <c r="BH2220" i="1"/>
  <c r="M2220" i="1" l="1"/>
  <c r="AF2221" i="1"/>
  <c r="AE2221" i="1"/>
  <c r="AF2220" i="1"/>
  <c r="AE2220" i="1"/>
  <c r="AF2222" i="1"/>
  <c r="AE2222" i="1"/>
  <c r="BA2222" i="1"/>
  <c r="S2222" i="1"/>
  <c r="T2222" i="1"/>
  <c r="T2221" i="1"/>
  <c r="BB2222" i="1"/>
  <c r="BC2221" i="1"/>
  <c r="BC2220" i="1"/>
  <c r="BB2221" i="1"/>
  <c r="S2221" i="1"/>
  <c r="T2220" i="1"/>
  <c r="BA2220" i="1"/>
  <c r="S2220" i="1"/>
  <c r="U2222" i="1" l="1"/>
  <c r="U2221" i="1"/>
  <c r="U2220" i="1"/>
  <c r="A2202" i="1" l="1"/>
  <c r="C2202" i="1"/>
  <c r="M2202" i="1" s="1"/>
  <c r="D2202" i="1"/>
  <c r="E2202" i="1"/>
  <c r="L2202" i="1"/>
  <c r="AG2202" i="1"/>
  <c r="AH2202" i="1"/>
  <c r="BB2202" i="1" s="1"/>
  <c r="AY2202" i="1"/>
  <c r="AZ2202" i="1"/>
  <c r="BD2202" i="1"/>
  <c r="BE2202" i="1"/>
  <c r="BF2202" i="1"/>
  <c r="BH2202" i="1"/>
  <c r="AF2202" i="1" l="1"/>
  <c r="AE2202" i="1"/>
  <c r="BG2202" i="1"/>
  <c r="R2202" i="1"/>
  <c r="Q2202" i="1"/>
  <c r="T2202" i="1" s="1"/>
  <c r="BA2202" i="1"/>
  <c r="BC2202" i="1"/>
  <c r="S2202" i="1"/>
  <c r="U2202" i="1" l="1"/>
  <c r="A2374" i="1" l="1"/>
  <c r="C2374" i="1"/>
  <c r="M2374" i="1" s="1"/>
  <c r="D2374" i="1"/>
  <c r="E2374" i="1"/>
  <c r="L2374" i="1"/>
  <c r="AG2374" i="1"/>
  <c r="AH2374" i="1"/>
  <c r="BB2374" i="1" s="1"/>
  <c r="AY2374" i="1"/>
  <c r="AZ2374" i="1"/>
  <c r="BE2374" i="1"/>
  <c r="BH2374" i="1"/>
  <c r="A2126" i="1"/>
  <c r="C2126" i="1"/>
  <c r="M2126" i="1" s="1"/>
  <c r="D2126" i="1"/>
  <c r="E2126" i="1"/>
  <c r="L2126" i="1"/>
  <c r="AG2126" i="1"/>
  <c r="AH2126" i="1"/>
  <c r="BC2126" i="1" s="1"/>
  <c r="AY2126" i="1"/>
  <c r="AZ2126" i="1"/>
  <c r="BE2126" i="1"/>
  <c r="BH2126" i="1"/>
  <c r="A2125" i="1"/>
  <c r="C2125" i="1"/>
  <c r="D2125" i="1"/>
  <c r="E2125" i="1"/>
  <c r="L2125" i="1"/>
  <c r="AG2125" i="1"/>
  <c r="AH2125" i="1"/>
  <c r="BA2125" i="1" s="1"/>
  <c r="AY2125" i="1"/>
  <c r="AZ2125" i="1"/>
  <c r="BE2125" i="1"/>
  <c r="BH2125" i="1"/>
  <c r="E2382" i="1"/>
  <c r="M2125" i="1" l="1"/>
  <c r="AF2125" i="1"/>
  <c r="AE2125" i="1"/>
  <c r="AF2126" i="1"/>
  <c r="AE2126" i="1"/>
  <c r="AF2374" i="1"/>
  <c r="AE2374" i="1"/>
  <c r="BI2125" i="1"/>
  <c r="BI2126" i="1"/>
  <c r="BI2374" i="1"/>
  <c r="T2125" i="1"/>
  <c r="T2126" i="1"/>
  <c r="BA2374" i="1"/>
  <c r="BC2374" i="1"/>
  <c r="O2374" i="1"/>
  <c r="R2374" i="1"/>
  <c r="Q2374" i="1"/>
  <c r="T2374" i="1" s="1"/>
  <c r="S2374" i="1"/>
  <c r="BB2126" i="1"/>
  <c r="BB2125" i="1"/>
  <c r="BA2126" i="1"/>
  <c r="S2126" i="1"/>
  <c r="BC2125" i="1"/>
  <c r="S2125" i="1"/>
  <c r="E2381" i="1"/>
  <c r="A2382" i="1"/>
  <c r="C2382" i="1"/>
  <c r="M2382" i="1" s="1"/>
  <c r="D2382" i="1"/>
  <c r="L2382" i="1"/>
  <c r="AG2382" i="1"/>
  <c r="AH2382" i="1"/>
  <c r="BA2382" i="1" s="1"/>
  <c r="AY2382" i="1"/>
  <c r="AZ2382" i="1"/>
  <c r="BD2382" i="1"/>
  <c r="BE2382" i="1"/>
  <c r="BF2382" i="1"/>
  <c r="BH2382" i="1"/>
  <c r="A2381" i="1"/>
  <c r="C2381" i="1"/>
  <c r="M2381" i="1" s="1"/>
  <c r="D2381" i="1"/>
  <c r="L2381" i="1"/>
  <c r="AG2381" i="1"/>
  <c r="AH2381" i="1"/>
  <c r="BC2381" i="1" s="1"/>
  <c r="AY2381" i="1"/>
  <c r="AZ2381" i="1"/>
  <c r="BD2381" i="1"/>
  <c r="BE2381" i="1"/>
  <c r="BF2381" i="1"/>
  <c r="BH2381" i="1"/>
  <c r="AF2382" i="1" l="1"/>
  <c r="AE2382" i="1"/>
  <c r="AF2381" i="1"/>
  <c r="AE2381" i="1"/>
  <c r="BI2381" i="1"/>
  <c r="BJ2381" i="1"/>
  <c r="BI2382" i="1"/>
  <c r="BJ2382" i="1"/>
  <c r="BA2381" i="1"/>
  <c r="O2382" i="1"/>
  <c r="R2381" i="1"/>
  <c r="U2374" i="1"/>
  <c r="U2125" i="1"/>
  <c r="AD2374" i="1"/>
  <c r="U2126" i="1"/>
  <c r="AD2125" i="1"/>
  <c r="AD2126" i="1"/>
  <c r="BG2382" i="1"/>
  <c r="T2381" i="1"/>
  <c r="R2382" i="1"/>
  <c r="Q2381" i="1"/>
  <c r="S2382" i="1"/>
  <c r="T2382" i="1"/>
  <c r="Q2382" i="1"/>
  <c r="BB2382" i="1"/>
  <c r="BB2381" i="1"/>
  <c r="BC2382" i="1"/>
  <c r="S2381" i="1"/>
  <c r="BG2381" i="1"/>
  <c r="O2381" i="1"/>
  <c r="AD2381" i="1" l="1"/>
  <c r="U2382" i="1"/>
  <c r="U2381" i="1"/>
  <c r="AD2382" i="1"/>
  <c r="A403" i="2" l="1"/>
  <c r="A402" i="2"/>
  <c r="A2418" i="1" l="1"/>
  <c r="C2418" i="1"/>
  <c r="M2418" i="1" s="1"/>
  <c r="D2418" i="1"/>
  <c r="E2418" i="1"/>
  <c r="L2418" i="1"/>
  <c r="AG2418" i="1"/>
  <c r="AH2418" i="1"/>
  <c r="BA2418" i="1" s="1"/>
  <c r="AY2418" i="1"/>
  <c r="AZ2418" i="1"/>
  <c r="BE2418" i="1"/>
  <c r="BH2418" i="1"/>
  <c r="AF2418" i="1" l="1"/>
  <c r="AE2418" i="1"/>
  <c r="BB2418" i="1"/>
  <c r="R2418" i="1"/>
  <c r="Q2418" i="1"/>
  <c r="T2418" i="1" s="1"/>
  <c r="BC2418" i="1"/>
  <c r="S2418" i="1"/>
  <c r="U2418" i="1" l="1"/>
  <c r="A401" i="2" l="1"/>
  <c r="A400" i="2" l="1"/>
  <c r="A399" i="2" l="1"/>
  <c r="AE399" i="2" s="1"/>
  <c r="A398" i="2" l="1"/>
  <c r="AE398" i="2" s="1"/>
  <c r="A2121" i="1" l="1"/>
  <c r="C2121" i="1"/>
  <c r="M2121" i="1" s="1"/>
  <c r="D2121" i="1"/>
  <c r="E2121" i="1"/>
  <c r="L2121" i="1"/>
  <c r="AG2121" i="1"/>
  <c r="AH2121" i="1"/>
  <c r="BB2121" i="1" s="1"/>
  <c r="AY2121" i="1"/>
  <c r="AZ2121" i="1"/>
  <c r="BD2121" i="1"/>
  <c r="BE2121" i="1"/>
  <c r="BF2121" i="1"/>
  <c r="BH2121" i="1"/>
  <c r="AF2121" i="1" l="1"/>
  <c r="AE2121" i="1"/>
  <c r="BI2121" i="1"/>
  <c r="BJ2121" i="1"/>
  <c r="O2121" i="1"/>
  <c r="BA2121" i="1"/>
  <c r="T2121" i="1"/>
  <c r="R2121" i="1"/>
  <c r="Q2121" i="1"/>
  <c r="BG2121" i="1"/>
  <c r="S2121" i="1"/>
  <c r="BC2121" i="1"/>
  <c r="A397" i="2"/>
  <c r="U2121" i="1" l="1"/>
  <c r="AD2121" i="1"/>
  <c r="A2417" i="1" l="1"/>
  <c r="C2417" i="1"/>
  <c r="D2417" i="1"/>
  <c r="E2417" i="1"/>
  <c r="L2417" i="1"/>
  <c r="AG2417" i="1"/>
  <c r="AH2417" i="1"/>
  <c r="BB2417" i="1" s="1"/>
  <c r="AY2417" i="1"/>
  <c r="AZ2417" i="1"/>
  <c r="BE2417" i="1"/>
  <c r="BH2417" i="1"/>
  <c r="A2416" i="1"/>
  <c r="C2416" i="1"/>
  <c r="M2416" i="1" s="1"/>
  <c r="D2416" i="1"/>
  <c r="E2416" i="1"/>
  <c r="L2416" i="1"/>
  <c r="AG2416" i="1"/>
  <c r="AH2416" i="1"/>
  <c r="BB2416" i="1" s="1"/>
  <c r="AY2416" i="1"/>
  <c r="AZ2416" i="1"/>
  <c r="BE2416" i="1"/>
  <c r="BH2416" i="1"/>
  <c r="M2417" i="1" l="1"/>
  <c r="AF2417" i="1"/>
  <c r="AE2417" i="1"/>
  <c r="AF2416" i="1"/>
  <c r="AE2416" i="1"/>
  <c r="R2417" i="1"/>
  <c r="Q2417" i="1"/>
  <c r="T2417" i="1" s="1"/>
  <c r="S2417" i="1"/>
  <c r="BA2417" i="1"/>
  <c r="Q2416" i="1"/>
  <c r="T2416" i="1" s="1"/>
  <c r="R2416" i="1"/>
  <c r="BC2417" i="1"/>
  <c r="BA2416" i="1"/>
  <c r="BC2416" i="1"/>
  <c r="S2416" i="1"/>
  <c r="A396" i="2"/>
  <c r="U2417" i="1" l="1"/>
  <c r="U2416" i="1"/>
  <c r="A393" i="2" l="1"/>
  <c r="AE393" i="2" s="1"/>
  <c r="A394" i="2"/>
  <c r="A395" i="2"/>
  <c r="A2197" i="1" l="1"/>
  <c r="C2197" i="1"/>
  <c r="M2197" i="1" s="1"/>
  <c r="D2197" i="1"/>
  <c r="E2197" i="1"/>
  <c r="L2197" i="1"/>
  <c r="AG2197" i="1"/>
  <c r="AH2197" i="1"/>
  <c r="BC2197" i="1" s="1"/>
  <c r="AY2197" i="1"/>
  <c r="AZ2197" i="1"/>
  <c r="BE2197" i="1"/>
  <c r="BH2197" i="1"/>
  <c r="A2378" i="1"/>
  <c r="C2378" i="1"/>
  <c r="M2378" i="1" s="1"/>
  <c r="D2378" i="1"/>
  <c r="E2378" i="1"/>
  <c r="L2378" i="1"/>
  <c r="AG2378" i="1"/>
  <c r="AH2378" i="1"/>
  <c r="BC2378" i="1" s="1"/>
  <c r="AY2378" i="1"/>
  <c r="AZ2378" i="1"/>
  <c r="BE2378" i="1"/>
  <c r="BH2378" i="1"/>
  <c r="AF2378" i="1" l="1"/>
  <c r="AE2378" i="1"/>
  <c r="AF2197" i="1"/>
  <c r="AE2197" i="1"/>
  <c r="BI2378" i="1"/>
  <c r="BA2197" i="1"/>
  <c r="T2197" i="1"/>
  <c r="BB2197" i="1"/>
  <c r="S2197" i="1"/>
  <c r="BB2378" i="1"/>
  <c r="BA2378" i="1"/>
  <c r="R2378" i="1"/>
  <c r="Q2378" i="1"/>
  <c r="T2378" i="1" s="1"/>
  <c r="S2378" i="1"/>
  <c r="U2197" i="1" l="1"/>
  <c r="AD2378" i="1"/>
  <c r="U2378" i="1"/>
  <c r="E2373" i="1" l="1"/>
  <c r="A2372" i="1" l="1"/>
  <c r="C2372" i="1"/>
  <c r="M2372" i="1" s="1"/>
  <c r="D2372" i="1"/>
  <c r="E2372" i="1"/>
  <c r="L2372" i="1"/>
  <c r="AG2372" i="1"/>
  <c r="AH2372" i="1"/>
  <c r="AY2372" i="1"/>
  <c r="AZ2372" i="1"/>
  <c r="BE2372" i="1"/>
  <c r="BH2372" i="1"/>
  <c r="A2373" i="1"/>
  <c r="C2373" i="1"/>
  <c r="M2373" i="1" s="1"/>
  <c r="D2373" i="1"/>
  <c r="L2373" i="1"/>
  <c r="AG2373" i="1"/>
  <c r="AH2373" i="1"/>
  <c r="BC2373" i="1" s="1"/>
  <c r="AY2373" i="1"/>
  <c r="AZ2373" i="1"/>
  <c r="BE2373" i="1"/>
  <c r="BH2373" i="1"/>
  <c r="AF2373" i="1" l="1"/>
  <c r="AE2373" i="1"/>
  <c r="AE2372" i="1"/>
  <c r="AF2372" i="1"/>
  <c r="BI2373" i="1"/>
  <c r="BI2372" i="1"/>
  <c r="Q2372" i="1"/>
  <c r="T2372" i="1" s="1"/>
  <c r="BB2372" i="1"/>
  <c r="Q2373" i="1"/>
  <c r="T2373" i="1" s="1"/>
  <c r="BB2373" i="1"/>
  <c r="R2373" i="1"/>
  <c r="BC2372" i="1"/>
  <c r="BA2372" i="1"/>
  <c r="O2373" i="1"/>
  <c r="O2372" i="1"/>
  <c r="S2373" i="1"/>
  <c r="R2372" i="1"/>
  <c r="BA2373" i="1"/>
  <c r="S2372" i="1"/>
  <c r="A392" i="2"/>
  <c r="AE392" i="2" s="1"/>
  <c r="U2373" i="1" l="1"/>
  <c r="AD2372" i="1"/>
  <c r="U2372" i="1"/>
  <c r="AD2373" i="1"/>
  <c r="S386" i="5" l="1"/>
  <c r="M386" i="5"/>
  <c r="S372" i="5"/>
  <c r="P372" i="5"/>
  <c r="M372" i="5"/>
  <c r="S363" i="5"/>
  <c r="P363" i="5"/>
  <c r="M363" i="5"/>
  <c r="M362" i="5"/>
  <c r="S361" i="5"/>
  <c r="S360" i="5"/>
  <c r="P360" i="5"/>
  <c r="S358" i="5"/>
  <c r="P358" i="5"/>
  <c r="M358" i="5"/>
  <c r="S357" i="5"/>
  <c r="P357" i="5"/>
  <c r="M357" i="5"/>
  <c r="M354" i="5"/>
  <c r="S352" i="5"/>
  <c r="P352" i="5"/>
  <c r="M352" i="5"/>
  <c r="S351" i="5"/>
  <c r="M351" i="5"/>
  <c r="S350" i="5"/>
  <c r="M350" i="5"/>
  <c r="S349" i="5"/>
  <c r="P349" i="5"/>
  <c r="M349" i="5"/>
  <c r="S348" i="5"/>
  <c r="P348" i="5"/>
  <c r="M348" i="5"/>
  <c r="J348" i="5"/>
  <c r="S347" i="5"/>
  <c r="P347" i="5"/>
  <c r="M347" i="5"/>
  <c r="J347" i="5"/>
  <c r="S346" i="5"/>
  <c r="P346" i="5"/>
  <c r="M346" i="5"/>
  <c r="J346" i="5"/>
  <c r="S345" i="5"/>
  <c r="P345" i="5"/>
  <c r="M345" i="5"/>
  <c r="J345" i="5"/>
  <c r="S344" i="5"/>
  <c r="P344" i="5"/>
  <c r="M344" i="5"/>
  <c r="J344" i="5"/>
  <c r="S343" i="5"/>
  <c r="M343" i="5"/>
  <c r="S342" i="5"/>
  <c r="M342" i="5"/>
  <c r="S341" i="5"/>
  <c r="M341" i="5"/>
  <c r="S340" i="5"/>
  <c r="M340" i="5"/>
  <c r="S339" i="5"/>
  <c r="M339" i="5"/>
  <c r="S338" i="5"/>
  <c r="M338" i="5"/>
  <c r="S337" i="5"/>
  <c r="M337" i="5"/>
  <c r="S336" i="5"/>
  <c r="M336" i="5"/>
  <c r="S335" i="5"/>
  <c r="M335" i="5"/>
  <c r="S334" i="5"/>
  <c r="M334" i="5"/>
  <c r="S333" i="5"/>
  <c r="M333" i="5"/>
  <c r="S332" i="5"/>
  <c r="M332" i="5"/>
  <c r="S331" i="5"/>
  <c r="M331" i="5"/>
  <c r="S330" i="5"/>
  <c r="M330" i="5"/>
  <c r="S329" i="5"/>
  <c r="M329" i="5"/>
  <c r="S328" i="5"/>
  <c r="M328" i="5"/>
  <c r="S327" i="5"/>
  <c r="M327" i="5"/>
  <c r="S326" i="5"/>
  <c r="M326" i="5"/>
  <c r="S325" i="5"/>
  <c r="M325" i="5"/>
  <c r="S324" i="5"/>
  <c r="M324" i="5"/>
  <c r="S323" i="5"/>
  <c r="M323" i="5"/>
  <c r="S322" i="5"/>
  <c r="M322" i="5"/>
  <c r="S321" i="5"/>
  <c r="M321" i="5"/>
  <c r="S320" i="5"/>
  <c r="BF2376" i="1" s="1"/>
  <c r="M320" i="5"/>
  <c r="S319" i="5"/>
  <c r="M319" i="5"/>
  <c r="S318" i="5"/>
  <c r="M318" i="5"/>
  <c r="S317" i="5"/>
  <c r="M317" i="5"/>
  <c r="S316" i="5"/>
  <c r="BF2439" i="1" s="1"/>
  <c r="M316" i="5"/>
  <c r="BD2439" i="1" s="1"/>
  <c r="S315" i="5"/>
  <c r="M315" i="5"/>
  <c r="S314" i="5"/>
  <c r="M314" i="5"/>
  <c r="S313" i="5"/>
  <c r="M313" i="5"/>
  <c r="S312" i="5"/>
  <c r="M312" i="5"/>
  <c r="S311" i="5"/>
  <c r="M311" i="5"/>
  <c r="S310" i="5"/>
  <c r="M310" i="5"/>
  <c r="S309" i="5"/>
  <c r="M309" i="5"/>
  <c r="S308" i="5"/>
  <c r="M308" i="5"/>
  <c r="S307" i="5"/>
  <c r="M307" i="5"/>
  <c r="S306" i="5"/>
  <c r="M306" i="5"/>
  <c r="S305" i="5"/>
  <c r="M305" i="5"/>
  <c r="S304" i="5"/>
  <c r="M304" i="5"/>
  <c r="S303" i="5"/>
  <c r="M303" i="5"/>
  <c r="S302" i="5"/>
  <c r="M302" i="5"/>
  <c r="S301" i="5"/>
  <c r="M301" i="5"/>
  <c r="S300" i="5"/>
  <c r="M300" i="5"/>
  <c r="S299" i="5"/>
  <c r="M299" i="5"/>
  <c r="S298" i="5"/>
  <c r="M298" i="5"/>
  <c r="S297" i="5"/>
  <c r="M297" i="5"/>
  <c r="S296" i="5"/>
  <c r="M296" i="5"/>
  <c r="S295" i="5"/>
  <c r="M295" i="5"/>
  <c r="S294" i="5"/>
  <c r="M294" i="5"/>
  <c r="S293" i="5"/>
  <c r="M293" i="5"/>
  <c r="S292" i="5"/>
  <c r="M292" i="5"/>
  <c r="S291" i="5"/>
  <c r="M291" i="5"/>
  <c r="S290" i="5"/>
  <c r="M290" i="5"/>
  <c r="S289" i="5"/>
  <c r="M289" i="5"/>
  <c r="S288" i="5"/>
  <c r="M288" i="5"/>
  <c r="S287" i="5"/>
  <c r="M287" i="5"/>
  <c r="S286" i="5"/>
  <c r="M286" i="5"/>
  <c r="S285" i="5"/>
  <c r="M285" i="5"/>
  <c r="S284" i="5"/>
  <c r="M284" i="5"/>
  <c r="S283" i="5"/>
  <c r="M283" i="5"/>
  <c r="S282" i="5"/>
  <c r="M282" i="5"/>
  <c r="S281" i="5"/>
  <c r="M281" i="5"/>
  <c r="S280" i="5"/>
  <c r="M280" i="5"/>
  <c r="S279" i="5"/>
  <c r="M279" i="5"/>
  <c r="S278" i="5"/>
  <c r="M278" i="5"/>
  <c r="S277" i="5"/>
  <c r="M277" i="5"/>
  <c r="S276" i="5"/>
  <c r="M276" i="5"/>
  <c r="S275" i="5"/>
  <c r="M275" i="5"/>
  <c r="S274" i="5"/>
  <c r="BF2174" i="1" s="1"/>
  <c r="M274" i="5"/>
  <c r="BD2174" i="1" s="1"/>
  <c r="S273" i="5"/>
  <c r="M273" i="5"/>
  <c r="S272" i="5"/>
  <c r="M272" i="5"/>
  <c r="S271" i="5"/>
  <c r="M271" i="5"/>
  <c r="S270" i="5"/>
  <c r="BF2170" i="1" s="1"/>
  <c r="M270" i="5"/>
  <c r="BD2170" i="1" s="1"/>
  <c r="M269" i="5"/>
  <c r="S268" i="5"/>
  <c r="M268" i="5"/>
  <c r="S267" i="5"/>
  <c r="M267" i="5"/>
  <c r="S266" i="5"/>
  <c r="M266" i="5"/>
  <c r="S265" i="5"/>
  <c r="M265" i="5"/>
  <c r="S264" i="5"/>
  <c r="M264" i="5"/>
  <c r="S263" i="5"/>
  <c r="M263" i="5"/>
  <c r="S262" i="5"/>
  <c r="M262" i="5"/>
  <c r="S261" i="5"/>
  <c r="M261" i="5"/>
  <c r="S260" i="5"/>
  <c r="M260" i="5"/>
  <c r="S259" i="5"/>
  <c r="M259" i="5"/>
  <c r="S258" i="5"/>
  <c r="M258" i="5"/>
  <c r="S257" i="5"/>
  <c r="M257" i="5"/>
  <c r="S256" i="5"/>
  <c r="M256" i="5"/>
  <c r="S255" i="5"/>
  <c r="M255" i="5"/>
  <c r="S254" i="5"/>
  <c r="M254" i="5"/>
  <c r="S253" i="5"/>
  <c r="M253" i="5"/>
  <c r="S252" i="5"/>
  <c r="M252" i="5"/>
  <c r="S251" i="5"/>
  <c r="M251" i="5"/>
  <c r="S250" i="5"/>
  <c r="M250" i="5"/>
  <c r="S249" i="5"/>
  <c r="M249" i="5"/>
  <c r="S248" i="5"/>
  <c r="M248" i="5"/>
  <c r="S247" i="5"/>
  <c r="BF2443" i="1" s="1"/>
  <c r="M247" i="5"/>
  <c r="BD2443" i="1" s="1"/>
  <c r="S246" i="5"/>
  <c r="M246" i="5"/>
  <c r="S245" i="5"/>
  <c r="M245" i="5"/>
  <c r="S244" i="5"/>
  <c r="M244" i="5"/>
  <c r="S243" i="5"/>
  <c r="M243" i="5"/>
  <c r="S242" i="5"/>
  <c r="M242" i="5"/>
  <c r="S241" i="5"/>
  <c r="M241" i="5"/>
  <c r="S240" i="5"/>
  <c r="M240" i="5"/>
  <c r="S239" i="5"/>
  <c r="M239" i="5"/>
  <c r="S238" i="5"/>
  <c r="M238" i="5"/>
  <c r="S237" i="5"/>
  <c r="M237" i="5"/>
  <c r="S236" i="5"/>
  <c r="M236" i="5"/>
  <c r="S235" i="5"/>
  <c r="M235" i="5"/>
  <c r="S234" i="5"/>
  <c r="M234" i="5"/>
  <c r="S233" i="5"/>
  <c r="M233" i="5"/>
  <c r="S232" i="5"/>
  <c r="M232" i="5"/>
  <c r="S231" i="5"/>
  <c r="M231" i="5"/>
  <c r="S230" i="5"/>
  <c r="M230" i="5"/>
  <c r="S229" i="5"/>
  <c r="M229" i="5"/>
  <c r="S228" i="5"/>
  <c r="M228" i="5"/>
  <c r="S227" i="5"/>
  <c r="M227" i="5"/>
  <c r="S226" i="5"/>
  <c r="M226" i="5"/>
  <c r="S225" i="5"/>
  <c r="M225" i="5"/>
  <c r="S224" i="5"/>
  <c r="M224" i="5"/>
  <c r="S223" i="5"/>
  <c r="M223" i="5"/>
  <c r="S222" i="5"/>
  <c r="M222" i="5"/>
  <c r="S221" i="5"/>
  <c r="M221" i="5"/>
  <c r="S220" i="5"/>
  <c r="M220" i="5"/>
  <c r="S219" i="5"/>
  <c r="M219" i="5"/>
  <c r="S218" i="5"/>
  <c r="M218" i="5"/>
  <c r="S217" i="5"/>
  <c r="M217" i="5"/>
  <c r="S216" i="5"/>
  <c r="M216" i="5"/>
  <c r="S215" i="5"/>
  <c r="M215" i="5"/>
  <c r="S214" i="5"/>
  <c r="M214" i="5"/>
  <c r="S213" i="5"/>
  <c r="M213" i="5"/>
  <c r="S212" i="5"/>
  <c r="M212" i="5"/>
  <c r="S211" i="5"/>
  <c r="M211" i="5"/>
  <c r="S210" i="5"/>
  <c r="M210" i="5"/>
  <c r="S209" i="5"/>
  <c r="M209" i="5"/>
  <c r="S208" i="5"/>
  <c r="M208" i="5"/>
  <c r="S207" i="5"/>
  <c r="M207" i="5"/>
  <c r="S206" i="5"/>
  <c r="M206" i="5"/>
  <c r="S205" i="5"/>
  <c r="M205" i="5"/>
  <c r="S204" i="5"/>
  <c r="M204" i="5"/>
  <c r="S203" i="5"/>
  <c r="M203" i="5"/>
  <c r="S202" i="5"/>
  <c r="M202" i="5"/>
  <c r="S201" i="5"/>
  <c r="M201" i="5"/>
  <c r="S200" i="5"/>
  <c r="M200" i="5"/>
  <c r="S199" i="5"/>
  <c r="M199" i="5"/>
  <c r="S198" i="5"/>
  <c r="M198" i="5"/>
  <c r="S197" i="5"/>
  <c r="M197" i="5"/>
  <c r="S196" i="5"/>
  <c r="M196" i="5"/>
  <c r="S195" i="5"/>
  <c r="M195" i="5"/>
  <c r="S194" i="5"/>
  <c r="M194" i="5"/>
  <c r="S193" i="5"/>
  <c r="M193" i="5"/>
  <c r="S192" i="5"/>
  <c r="M192" i="5"/>
  <c r="S191" i="5"/>
  <c r="M191" i="5"/>
  <c r="S190" i="5"/>
  <c r="M190" i="5"/>
  <c r="S189" i="5"/>
  <c r="M189" i="5"/>
  <c r="S188" i="5"/>
  <c r="M188" i="5"/>
  <c r="S187" i="5"/>
  <c r="M187" i="5"/>
  <c r="S186" i="5"/>
  <c r="M186" i="5"/>
  <c r="S185" i="5"/>
  <c r="M185" i="5"/>
  <c r="S184" i="5"/>
  <c r="M184" i="5"/>
  <c r="S183" i="5"/>
  <c r="M183" i="5"/>
  <c r="S182" i="5"/>
  <c r="M182" i="5"/>
  <c r="S181" i="5"/>
  <c r="M181" i="5"/>
  <c r="S180" i="5"/>
  <c r="M180" i="5"/>
  <c r="S179" i="5"/>
  <c r="M179" i="5"/>
  <c r="S178" i="5"/>
  <c r="M178" i="5"/>
  <c r="S177" i="5"/>
  <c r="M177" i="5"/>
  <c r="S176" i="5"/>
  <c r="M176" i="5"/>
  <c r="S175" i="5"/>
  <c r="M175" i="5"/>
  <c r="S174" i="5"/>
  <c r="M174" i="5"/>
  <c r="S173" i="5"/>
  <c r="M173" i="5"/>
  <c r="S172" i="5"/>
  <c r="M172" i="5"/>
  <c r="S171" i="5"/>
  <c r="M171" i="5"/>
  <c r="S170" i="5"/>
  <c r="M170" i="5"/>
  <c r="S169" i="5"/>
  <c r="M169" i="5"/>
  <c r="S168" i="5"/>
  <c r="M168" i="5"/>
  <c r="S167" i="5"/>
  <c r="M167" i="5"/>
  <c r="S166" i="5"/>
  <c r="M166" i="5"/>
  <c r="S165" i="5"/>
  <c r="M165" i="5"/>
  <c r="S164" i="5"/>
  <c r="M164" i="5"/>
  <c r="M163" i="5"/>
  <c r="S162" i="5"/>
  <c r="M162" i="5"/>
  <c r="S161" i="5"/>
  <c r="M161" i="5"/>
  <c r="S160" i="5"/>
  <c r="M160" i="5"/>
  <c r="S159" i="5"/>
  <c r="M159" i="5"/>
  <c r="S158" i="5"/>
  <c r="M158" i="5"/>
  <c r="S157" i="5"/>
  <c r="M157" i="5"/>
  <c r="S156" i="5"/>
  <c r="M156" i="5"/>
  <c r="S155" i="5"/>
  <c r="M155" i="5"/>
  <c r="S154" i="5"/>
  <c r="M154" i="5"/>
  <c r="S153" i="5"/>
  <c r="M153" i="5"/>
  <c r="S152" i="5"/>
  <c r="M152" i="5"/>
  <c r="S151" i="5"/>
  <c r="M151" i="5"/>
  <c r="S150" i="5"/>
  <c r="M150" i="5"/>
  <c r="S149" i="5"/>
  <c r="M149" i="5"/>
  <c r="S148" i="5"/>
  <c r="M148" i="5"/>
  <c r="S147" i="5"/>
  <c r="M147" i="5"/>
  <c r="S146" i="5"/>
  <c r="M146" i="5"/>
  <c r="S145" i="5"/>
  <c r="M145" i="5"/>
  <c r="S144" i="5"/>
  <c r="M144" i="5"/>
  <c r="S143" i="5"/>
  <c r="M143" i="5"/>
  <c r="S142" i="5"/>
  <c r="M142" i="5"/>
  <c r="S141" i="5"/>
  <c r="M141" i="5"/>
  <c r="S140" i="5"/>
  <c r="M140" i="5"/>
  <c r="S139" i="5"/>
  <c r="M139" i="5"/>
  <c r="S138" i="5"/>
  <c r="M138" i="5"/>
  <c r="S137" i="5"/>
  <c r="M137" i="5"/>
  <c r="S136" i="5"/>
  <c r="M136" i="5"/>
  <c r="S135" i="5"/>
  <c r="M135" i="5"/>
  <c r="S134" i="5"/>
  <c r="M134" i="5"/>
  <c r="S133" i="5"/>
  <c r="M133" i="5"/>
  <c r="S132" i="5"/>
  <c r="M132" i="5"/>
  <c r="S131" i="5"/>
  <c r="M131" i="5"/>
  <c r="S130" i="5"/>
  <c r="M130" i="5"/>
  <c r="S129" i="5"/>
  <c r="M129" i="5"/>
  <c r="S128" i="5"/>
  <c r="M128" i="5"/>
  <c r="S127" i="5"/>
  <c r="M127" i="5"/>
  <c r="S126" i="5"/>
  <c r="M126" i="5"/>
  <c r="S125" i="5"/>
  <c r="M125" i="5"/>
  <c r="S124" i="5"/>
  <c r="M124" i="5"/>
  <c r="S123" i="5"/>
  <c r="M123" i="5"/>
  <c r="S122" i="5"/>
  <c r="M122" i="5"/>
  <c r="S121" i="5"/>
  <c r="M121" i="5"/>
  <c r="S120" i="5"/>
  <c r="M120" i="5"/>
  <c r="S119" i="5"/>
  <c r="M119" i="5"/>
  <c r="S118" i="5"/>
  <c r="M118" i="5"/>
  <c r="S117" i="5"/>
  <c r="M117" i="5"/>
  <c r="S116" i="5"/>
  <c r="M116" i="5"/>
  <c r="S115" i="5"/>
  <c r="M115" i="5"/>
  <c r="S114" i="5"/>
  <c r="M114" i="5"/>
  <c r="S113" i="5"/>
  <c r="M113" i="5"/>
  <c r="S112" i="5"/>
  <c r="M112" i="5"/>
  <c r="S111" i="5"/>
  <c r="M111" i="5"/>
  <c r="S110" i="5"/>
  <c r="M110" i="5"/>
  <c r="S109" i="5"/>
  <c r="M109" i="5"/>
  <c r="S108" i="5"/>
  <c r="M108" i="5"/>
  <c r="S107" i="5"/>
  <c r="M107" i="5"/>
  <c r="S106" i="5"/>
  <c r="M106" i="5"/>
  <c r="S105" i="5"/>
  <c r="M105" i="5"/>
  <c r="S104" i="5"/>
  <c r="M104" i="5"/>
  <c r="S103" i="5"/>
  <c r="M103" i="5"/>
  <c r="S102" i="5"/>
  <c r="M102" i="5"/>
  <c r="S101" i="5"/>
  <c r="M101" i="5"/>
  <c r="S100" i="5"/>
  <c r="M100" i="5"/>
  <c r="S99" i="5"/>
  <c r="M99" i="5"/>
  <c r="S98" i="5"/>
  <c r="M98" i="5"/>
  <c r="S97" i="5"/>
  <c r="M97" i="5"/>
  <c r="S96" i="5"/>
  <c r="M96" i="5"/>
  <c r="S95" i="5"/>
  <c r="M95" i="5"/>
  <c r="S94" i="5"/>
  <c r="M94" i="5"/>
  <c r="S93" i="5"/>
  <c r="M93" i="5"/>
  <c r="S92" i="5"/>
  <c r="M92" i="5"/>
  <c r="S91" i="5"/>
  <c r="M91" i="5"/>
  <c r="S90" i="5"/>
  <c r="M90" i="5"/>
  <c r="S89" i="5"/>
  <c r="M89" i="5"/>
  <c r="S88" i="5"/>
  <c r="M88" i="5"/>
  <c r="S87" i="5"/>
  <c r="M87" i="5"/>
  <c r="S86" i="5"/>
  <c r="M86" i="5"/>
  <c r="S85" i="5"/>
  <c r="M85" i="5"/>
  <c r="S84" i="5"/>
  <c r="M84" i="5"/>
  <c r="S83" i="5"/>
  <c r="M83" i="5"/>
  <c r="S82" i="5"/>
  <c r="M82" i="5"/>
  <c r="S81" i="5"/>
  <c r="M81" i="5"/>
  <c r="S80" i="5"/>
  <c r="M80" i="5"/>
  <c r="S79" i="5"/>
  <c r="M79" i="5"/>
  <c r="S78" i="5"/>
  <c r="M78" i="5"/>
  <c r="S77" i="5"/>
  <c r="M77" i="5"/>
  <c r="S76" i="5"/>
  <c r="M76" i="5"/>
  <c r="S75" i="5"/>
  <c r="M75" i="5"/>
  <c r="S74" i="5"/>
  <c r="M74" i="5"/>
  <c r="S73" i="5"/>
  <c r="M73" i="5"/>
  <c r="S72" i="5"/>
  <c r="M72" i="5"/>
  <c r="S71" i="5"/>
  <c r="M71" i="5"/>
  <c r="S70" i="5"/>
  <c r="M70" i="5"/>
  <c r="S69" i="5"/>
  <c r="M69" i="5"/>
  <c r="S68" i="5"/>
  <c r="M68" i="5"/>
  <c r="S67" i="5"/>
  <c r="BF2303" i="1" s="1"/>
  <c r="M67" i="5"/>
  <c r="BD2303" i="1" s="1"/>
  <c r="S66" i="5"/>
  <c r="M66" i="5"/>
  <c r="S65" i="5"/>
  <c r="M65" i="5"/>
  <c r="S64" i="5"/>
  <c r="M64" i="5"/>
  <c r="S63" i="5"/>
  <c r="M63" i="5"/>
  <c r="S62" i="5"/>
  <c r="M62" i="5"/>
  <c r="S61" i="5"/>
  <c r="M61" i="5"/>
  <c r="S60" i="5"/>
  <c r="M60" i="5"/>
  <c r="S59" i="5"/>
  <c r="M59" i="5"/>
  <c r="S58" i="5"/>
  <c r="M58" i="5"/>
  <c r="S57" i="5"/>
  <c r="M57" i="5"/>
  <c r="S56" i="5"/>
  <c r="M56" i="5"/>
  <c r="S55" i="5"/>
  <c r="M55" i="5"/>
  <c r="S54" i="5"/>
  <c r="M54" i="5"/>
  <c r="S53" i="5"/>
  <c r="M53" i="5"/>
  <c r="S52" i="5"/>
  <c r="M52" i="5"/>
  <c r="S51" i="5"/>
  <c r="M51" i="5"/>
  <c r="S50" i="5"/>
  <c r="M50" i="5"/>
  <c r="S49" i="5"/>
  <c r="M49" i="5"/>
  <c r="S48" i="5"/>
  <c r="M48" i="5"/>
  <c r="S47" i="5"/>
  <c r="M47" i="5"/>
  <c r="S46" i="5"/>
  <c r="M46" i="5"/>
  <c r="S45" i="5"/>
  <c r="M45" i="5"/>
  <c r="S44" i="5"/>
  <c r="M44" i="5"/>
  <c r="S43" i="5"/>
  <c r="M43" i="5"/>
  <c r="S42" i="5"/>
  <c r="M42" i="5"/>
  <c r="S41" i="5"/>
  <c r="M41" i="5"/>
  <c r="S40" i="5"/>
  <c r="M40" i="5"/>
  <c r="S39" i="5"/>
  <c r="M39" i="5"/>
  <c r="S38" i="5"/>
  <c r="M38" i="5"/>
  <c r="S37" i="5"/>
  <c r="M37" i="5"/>
  <c r="S36" i="5"/>
  <c r="M36" i="5"/>
  <c r="S35" i="5"/>
  <c r="M35" i="5"/>
  <c r="S34" i="5"/>
  <c r="M34" i="5"/>
  <c r="S33" i="5"/>
  <c r="M33" i="5"/>
  <c r="S32" i="5"/>
  <c r="M32" i="5"/>
  <c r="S31" i="5"/>
  <c r="M31" i="5"/>
  <c r="S30" i="5"/>
  <c r="M30" i="5"/>
  <c r="S29" i="5"/>
  <c r="M29" i="5"/>
  <c r="S28" i="5"/>
  <c r="M28" i="5"/>
  <c r="S27" i="5"/>
  <c r="M27" i="5"/>
  <c r="S26" i="5"/>
  <c r="M26" i="5"/>
  <c r="S25" i="5"/>
  <c r="M25" i="5"/>
  <c r="S24" i="5"/>
  <c r="M24" i="5"/>
  <c r="S23" i="5"/>
  <c r="M23" i="5"/>
  <c r="S22" i="5"/>
  <c r="M22" i="5"/>
  <c r="S21" i="5"/>
  <c r="M21" i="5"/>
  <c r="S20" i="5"/>
  <c r="M20" i="5"/>
  <c r="S19" i="5"/>
  <c r="M19" i="5"/>
  <c r="S18" i="5"/>
  <c r="M18" i="5"/>
  <c r="S17" i="5"/>
  <c r="M17" i="5"/>
  <c r="S16" i="5"/>
  <c r="M16" i="5"/>
  <c r="S15" i="5"/>
  <c r="M15" i="5"/>
  <c r="S14" i="5"/>
  <c r="M14" i="5"/>
  <c r="S13" i="5"/>
  <c r="M13" i="5"/>
  <c r="S12" i="5"/>
  <c r="M12" i="5"/>
  <c r="S11" i="5"/>
  <c r="M11" i="5"/>
  <c r="S10" i="5"/>
  <c r="M10" i="5"/>
  <c r="S9" i="5"/>
  <c r="M9" i="5"/>
  <c r="S8" i="5"/>
  <c r="M8" i="5"/>
  <c r="S7" i="5"/>
  <c r="M7" i="5"/>
  <c r="S6" i="5"/>
  <c r="M6" i="5"/>
  <c r="S5" i="5"/>
  <c r="M5" i="5"/>
  <c r="S4" i="5"/>
  <c r="M4" i="5"/>
  <c r="S3" i="5"/>
  <c r="M3" i="5"/>
  <c r="S2" i="5"/>
  <c r="M2" i="5"/>
  <c r="A391" i="2"/>
  <c r="A390" i="2"/>
  <c r="A389" i="2"/>
  <c r="AE389" i="2" s="1"/>
  <c r="A388" i="2"/>
  <c r="AE388" i="2" s="1"/>
  <c r="A387" i="2"/>
  <c r="AE387" i="2" s="1"/>
  <c r="A386" i="2"/>
  <c r="A385" i="2"/>
  <c r="AE385" i="2" s="1"/>
  <c r="A384" i="2"/>
  <c r="AE384" i="2" s="1"/>
  <c r="A383" i="2"/>
  <c r="AE383" i="2" s="1"/>
  <c r="A382" i="2"/>
  <c r="AE382" i="2" s="1"/>
  <c r="A381" i="2"/>
  <c r="AE381" i="2" s="1"/>
  <c r="A380" i="2"/>
  <c r="A379" i="2"/>
  <c r="AE379" i="2" s="1"/>
  <c r="A378" i="2"/>
  <c r="AE378" i="2" s="1"/>
  <c r="A377" i="2"/>
  <c r="AE377" i="2" s="1"/>
  <c r="A376" i="2"/>
  <c r="AE376" i="2" s="1"/>
  <c r="A375" i="2"/>
  <c r="A374" i="2"/>
  <c r="AE374" i="2" s="1"/>
  <c r="A373" i="2"/>
  <c r="AE373" i="2" s="1"/>
  <c r="A372" i="2"/>
  <c r="AE372" i="2" s="1"/>
  <c r="A371" i="2"/>
  <c r="AE371" i="2" s="1"/>
  <c r="A370" i="2"/>
  <c r="AE370" i="2" s="1"/>
  <c r="A369" i="2"/>
  <c r="AE369" i="2" s="1"/>
  <c r="A368" i="2"/>
  <c r="AE368" i="2" s="1"/>
  <c r="A367" i="2"/>
  <c r="A366" i="2"/>
  <c r="A365" i="2"/>
  <c r="AE365" i="2" s="1"/>
  <c r="A364" i="2"/>
  <c r="A363" i="2"/>
  <c r="A362" i="2"/>
  <c r="A361" i="2"/>
  <c r="A360" i="2"/>
  <c r="A359" i="2"/>
  <c r="A358" i="2"/>
  <c r="AE358" i="2" s="1"/>
  <c r="A357" i="2"/>
  <c r="AE357" i="2" s="1"/>
  <c r="A356" i="2"/>
  <c r="AE356" i="2" s="1"/>
  <c r="A355" i="2"/>
  <c r="A354" i="2"/>
  <c r="AE354" i="2" s="1"/>
  <c r="A353" i="2"/>
  <c r="AE353" i="2" s="1"/>
  <c r="A352" i="2"/>
  <c r="AE352" i="2" s="1"/>
  <c r="A351" i="2"/>
  <c r="AE351" i="2" s="1"/>
  <c r="A350" i="2"/>
  <c r="AE350" i="2" s="1"/>
  <c r="A349" i="2"/>
  <c r="AE349" i="2" s="1"/>
  <c r="A348" i="2"/>
  <c r="AE348" i="2" s="1"/>
  <c r="A347" i="2"/>
  <c r="A346" i="2"/>
  <c r="A345" i="2"/>
  <c r="AE345" i="2" s="1"/>
  <c r="A344" i="2"/>
  <c r="AE344" i="2" s="1"/>
  <c r="A343" i="2"/>
  <c r="AE343" i="2" s="1"/>
  <c r="A342" i="2"/>
  <c r="AE342" i="2" s="1"/>
  <c r="A341" i="2"/>
  <c r="AE341" i="2" s="1"/>
  <c r="A340" i="2"/>
  <c r="AE340" i="2" s="1"/>
  <c r="A339" i="2"/>
  <c r="A338" i="2"/>
  <c r="AE338" i="2" s="1"/>
  <c r="A337" i="2"/>
  <c r="AE337" i="2" s="1"/>
  <c r="A336" i="2"/>
  <c r="AE336" i="2" s="1"/>
  <c r="A335" i="2"/>
  <c r="AE335" i="2" s="1"/>
  <c r="A334" i="2"/>
  <c r="AE334" i="2" s="1"/>
  <c r="A333" i="2"/>
  <c r="AE333" i="2" s="1"/>
  <c r="A332" i="2"/>
  <c r="A331" i="2"/>
  <c r="A330" i="2"/>
  <c r="A329" i="2"/>
  <c r="AE329" i="2" s="1"/>
  <c r="A328" i="2"/>
  <c r="AE328" i="2" s="1"/>
  <c r="A327" i="2"/>
  <c r="AE327" i="2" s="1"/>
  <c r="A326" i="2"/>
  <c r="AE326" i="2" s="1"/>
  <c r="A325" i="2"/>
  <c r="AE325" i="2" s="1"/>
  <c r="A324" i="2"/>
  <c r="A323" i="2"/>
  <c r="A322" i="2"/>
  <c r="AE322" i="2" s="1"/>
  <c r="A321" i="2"/>
  <c r="AE321" i="2" s="1"/>
  <c r="A320" i="2"/>
  <c r="AE320" i="2" s="1"/>
  <c r="A319" i="2"/>
  <c r="AE319" i="2" s="1"/>
  <c r="A318" i="2"/>
  <c r="AE318" i="2" s="1"/>
  <c r="A317" i="2"/>
  <c r="AE317" i="2" s="1"/>
  <c r="A316" i="2"/>
  <c r="A315" i="2"/>
  <c r="A314" i="2"/>
  <c r="BH2377" i="1"/>
  <c r="BE2377" i="1"/>
  <c r="BD2377" i="1"/>
  <c r="AZ2377" i="1"/>
  <c r="AY2377" i="1"/>
  <c r="AH2377" i="1"/>
  <c r="AG2377" i="1"/>
  <c r="L2377" i="1"/>
  <c r="E2377" i="1"/>
  <c r="D2377" i="1"/>
  <c r="C2377" i="1"/>
  <c r="M2377" i="1" s="1"/>
  <c r="A2377" i="1"/>
  <c r="BH2415" i="1"/>
  <c r="BE2415" i="1"/>
  <c r="BD2415" i="1"/>
  <c r="AZ2415" i="1"/>
  <c r="AY2415" i="1"/>
  <c r="AH2415" i="1"/>
  <c r="AG2415" i="1"/>
  <c r="L2415" i="1"/>
  <c r="E2415" i="1"/>
  <c r="D2415" i="1"/>
  <c r="C2415" i="1"/>
  <c r="M2415" i="1" s="1"/>
  <c r="A2415" i="1"/>
  <c r="BH2376" i="1"/>
  <c r="BE2376" i="1"/>
  <c r="BD2376" i="1"/>
  <c r="AZ2376" i="1"/>
  <c r="AY2376" i="1"/>
  <c r="AH2376" i="1"/>
  <c r="AG2376" i="1"/>
  <c r="L2376" i="1"/>
  <c r="E2376" i="1"/>
  <c r="D2376" i="1"/>
  <c r="C2376" i="1"/>
  <c r="M2376" i="1" s="1"/>
  <c r="A2376" i="1"/>
  <c r="BH2375" i="1"/>
  <c r="BF2375" i="1"/>
  <c r="BE2375" i="1"/>
  <c r="AZ2375" i="1"/>
  <c r="AY2375" i="1"/>
  <c r="AH2375" i="1"/>
  <c r="BC2375" i="1" s="1"/>
  <c r="AG2375" i="1"/>
  <c r="L2375" i="1"/>
  <c r="E2375" i="1"/>
  <c r="D2375" i="1"/>
  <c r="C2375" i="1"/>
  <c r="M2375" i="1" s="1"/>
  <c r="A2375" i="1"/>
  <c r="BH2414" i="1"/>
  <c r="BF2414" i="1"/>
  <c r="BE2414" i="1"/>
  <c r="BD2414" i="1"/>
  <c r="AZ2414" i="1"/>
  <c r="AY2414" i="1"/>
  <c r="AH2414" i="1"/>
  <c r="AG2414" i="1"/>
  <c r="L2414" i="1"/>
  <c r="E2414" i="1"/>
  <c r="D2414" i="1"/>
  <c r="C2414" i="1"/>
  <c r="M2414" i="1" s="1"/>
  <c r="A2414" i="1"/>
  <c r="BH2219" i="1"/>
  <c r="BF2219" i="1"/>
  <c r="BE2219" i="1"/>
  <c r="BD2219" i="1"/>
  <c r="AZ2219" i="1"/>
  <c r="AY2219" i="1"/>
  <c r="BC2219" i="1"/>
  <c r="AG2219" i="1"/>
  <c r="L2219" i="1"/>
  <c r="E2219" i="1"/>
  <c r="D2219" i="1"/>
  <c r="C2219" i="1"/>
  <c r="A2219" i="1"/>
  <c r="BH2152" i="1"/>
  <c r="BF2152" i="1"/>
  <c r="BE2152" i="1"/>
  <c r="BD2152" i="1"/>
  <c r="AZ2152" i="1"/>
  <c r="AY2152" i="1"/>
  <c r="AH2152" i="1"/>
  <c r="BA2152" i="1" s="1"/>
  <c r="AG2152" i="1"/>
  <c r="L2152" i="1"/>
  <c r="E2152" i="1"/>
  <c r="D2152" i="1"/>
  <c r="C2152" i="1"/>
  <c r="A2152" i="1"/>
  <c r="BH2380" i="1"/>
  <c r="BF2380" i="1"/>
  <c r="BE2380" i="1"/>
  <c r="AZ2380" i="1"/>
  <c r="AY2380" i="1"/>
  <c r="AH2380" i="1"/>
  <c r="AG2380" i="1"/>
  <c r="L2380" i="1"/>
  <c r="E2380" i="1"/>
  <c r="D2380" i="1"/>
  <c r="C2380" i="1"/>
  <c r="A2380" i="1"/>
  <c r="BH2379" i="1"/>
  <c r="BF2379" i="1"/>
  <c r="BE2379" i="1"/>
  <c r="AZ2379" i="1"/>
  <c r="AY2379" i="1"/>
  <c r="AH2379" i="1"/>
  <c r="AG2379" i="1"/>
  <c r="L2379" i="1"/>
  <c r="E2379" i="1"/>
  <c r="D2379" i="1"/>
  <c r="C2379" i="1"/>
  <c r="A2379" i="1"/>
  <c r="BH2413" i="1"/>
  <c r="BF2413" i="1"/>
  <c r="BE2413" i="1"/>
  <c r="AZ2413" i="1"/>
  <c r="AY2413" i="1"/>
  <c r="AH2413" i="1"/>
  <c r="AG2413" i="1"/>
  <c r="L2413" i="1"/>
  <c r="E2413" i="1"/>
  <c r="D2413" i="1"/>
  <c r="C2413" i="1"/>
  <c r="A2413" i="1"/>
  <c r="BH2181" i="1"/>
  <c r="BF2181" i="1"/>
  <c r="BE2181" i="1"/>
  <c r="BD2181" i="1"/>
  <c r="AZ2181" i="1"/>
  <c r="AY2181" i="1"/>
  <c r="AH2181" i="1"/>
  <c r="BA2181" i="1" s="1"/>
  <c r="AG2181" i="1"/>
  <c r="E2181" i="1"/>
  <c r="D2181" i="1"/>
  <c r="C2181" i="1"/>
  <c r="A2181" i="1"/>
  <c r="M2379" i="1" l="1"/>
  <c r="M2152" i="1"/>
  <c r="M2181" i="1"/>
  <c r="M2219" i="1"/>
  <c r="M2413" i="1"/>
  <c r="M2380" i="1"/>
  <c r="AE402" i="2"/>
  <c r="X2310" i="1"/>
  <c r="Y2310" i="1" s="1"/>
  <c r="X2186" i="1"/>
  <c r="Y2186" i="1" s="1"/>
  <c r="AE314" i="2"/>
  <c r="X2193" i="1"/>
  <c r="Y2193" i="1" s="1"/>
  <c r="X2493" i="1"/>
  <c r="Y2493" i="1" s="1"/>
  <c r="X2492" i="1"/>
  <c r="Y2492" i="1" s="1"/>
  <c r="X2491" i="1"/>
  <c r="Y2491" i="1" s="1"/>
  <c r="X2490" i="1"/>
  <c r="Y2490" i="1" s="1"/>
  <c r="X2185" i="1"/>
  <c r="Y2185" i="1" s="1"/>
  <c r="X2184" i="1"/>
  <c r="Y2184" i="1" s="1"/>
  <c r="AF2181" i="1"/>
  <c r="AE2181" i="1"/>
  <c r="AF2414" i="1"/>
  <c r="AE2414" i="1"/>
  <c r="AF2375" i="1"/>
  <c r="AE2375" i="1"/>
  <c r="AF2376" i="1"/>
  <c r="AE2376" i="1"/>
  <c r="AF2415" i="1"/>
  <c r="AE2415" i="1"/>
  <c r="AF2377" i="1"/>
  <c r="AE2377" i="1"/>
  <c r="AF2413" i="1"/>
  <c r="AE2413" i="1"/>
  <c r="AF2379" i="1"/>
  <c r="AE2379" i="1"/>
  <c r="AE2380" i="1"/>
  <c r="AF2380" i="1"/>
  <c r="AF2152" i="1"/>
  <c r="AE2152" i="1"/>
  <c r="AF2219" i="1"/>
  <c r="AE2219" i="1"/>
  <c r="AE346" i="2"/>
  <c r="AE375" i="2"/>
  <c r="AE416" i="2"/>
  <c r="AE396" i="2"/>
  <c r="AE401" i="2"/>
  <c r="AE419" i="2"/>
  <c r="AE436" i="2"/>
  <c r="AE380" i="2"/>
  <c r="AE414" i="2"/>
  <c r="AE397" i="2"/>
  <c r="AE424" i="2"/>
  <c r="AE347" i="2"/>
  <c r="AE425" i="2"/>
  <c r="AE426" i="2"/>
  <c r="AE439" i="2"/>
  <c r="AE415" i="2"/>
  <c r="AE289" i="2"/>
  <c r="AE459" i="2"/>
  <c r="AE458" i="2"/>
  <c r="AE417" i="2"/>
  <c r="AE465" i="2"/>
  <c r="AE231" i="2"/>
  <c r="AE403" i="2"/>
  <c r="AE456" i="2"/>
  <c r="AE435" i="2"/>
  <c r="AE410" i="2"/>
  <c r="AE429" i="2"/>
  <c r="AE236" i="2"/>
  <c r="AE339" i="2"/>
  <c r="AE461" i="2"/>
  <c r="AE360" i="2"/>
  <c r="AE445" i="2"/>
  <c r="AE367" i="2"/>
  <c r="AE408" i="2"/>
  <c r="AE234" i="2"/>
  <c r="AE400" i="2"/>
  <c r="AE407" i="2"/>
  <c r="AE386" i="2"/>
  <c r="AE440" i="2"/>
  <c r="AE409" i="2"/>
  <c r="AE460" i="2"/>
  <c r="AE279" i="2"/>
  <c r="AE437" i="2"/>
  <c r="AE288" i="2"/>
  <c r="AE323" i="2"/>
  <c r="AE394" i="2"/>
  <c r="AE452" i="2"/>
  <c r="AE447" i="2"/>
  <c r="AE430" i="2"/>
  <c r="AE412" i="2"/>
  <c r="AE448" i="2"/>
  <c r="AE418" i="2"/>
  <c r="AE313" i="2"/>
  <c r="AE463" i="2"/>
  <c r="AE446" i="2"/>
  <c r="AE405" i="2"/>
  <c r="AE232" i="2"/>
  <c r="AE316" i="2"/>
  <c r="AE438" i="2"/>
  <c r="AE413" i="2"/>
  <c r="AE453" i="2"/>
  <c r="AE462" i="2"/>
  <c r="AE421" i="2"/>
  <c r="AE362" i="2"/>
  <c r="AE420" i="2"/>
  <c r="AE431" i="2"/>
  <c r="AE406" i="2"/>
  <c r="AE464" i="2"/>
  <c r="AE455" i="2"/>
  <c r="AE235" i="2"/>
  <c r="AE449" i="2"/>
  <c r="AE332" i="2"/>
  <c r="AE355" i="2"/>
  <c r="AE230" i="2"/>
  <c r="AE457" i="2"/>
  <c r="AE331" i="2"/>
  <c r="AE238" i="2"/>
  <c r="AE404" i="2"/>
  <c r="AE391" i="2"/>
  <c r="AE330" i="2"/>
  <c r="AE363" i="2"/>
  <c r="AE366" i="2"/>
  <c r="AE428" i="2"/>
  <c r="AE411" i="2"/>
  <c r="AE390" i="2"/>
  <c r="AE454" i="2"/>
  <c r="AE433" i="2"/>
  <c r="AE240" i="2"/>
  <c r="AE315" i="2"/>
  <c r="AE441" i="2"/>
  <c r="AE364" i="2"/>
  <c r="AE427" i="2"/>
  <c r="AE422" i="2"/>
  <c r="AE444" i="2"/>
  <c r="AE451" i="2"/>
  <c r="AE434" i="2"/>
  <c r="AE423" i="2"/>
  <c r="AE443" i="2"/>
  <c r="AE442" i="2"/>
  <c r="AE361" i="2"/>
  <c r="AE432" i="2"/>
  <c r="AE450" i="2"/>
  <c r="AE359" i="2"/>
  <c r="AE324" i="2"/>
  <c r="AE274" i="2"/>
  <c r="AE395" i="2"/>
  <c r="X2307" i="1"/>
  <c r="Y2307" i="1" s="1"/>
  <c r="X2311" i="1"/>
  <c r="Y2311" i="1" s="1"/>
  <c r="BG2303" i="1"/>
  <c r="BD2477" i="1"/>
  <c r="BD2476" i="1"/>
  <c r="BD2479" i="1"/>
  <c r="BD2478" i="1"/>
  <c r="BF2477" i="1"/>
  <c r="BF2476" i="1"/>
  <c r="BF2479" i="1"/>
  <c r="BF2478" i="1"/>
  <c r="BD2139" i="1"/>
  <c r="BD2131" i="1"/>
  <c r="BD2399" i="1"/>
  <c r="BD2480" i="1"/>
  <c r="BD2301" i="1"/>
  <c r="BD2302" i="1"/>
  <c r="BD2309" i="1"/>
  <c r="BD2458" i="1"/>
  <c r="BD2457" i="1"/>
  <c r="BD2459" i="1"/>
  <c r="BD2456" i="1"/>
  <c r="BD2454" i="1"/>
  <c r="BD2460" i="1"/>
  <c r="BD2461" i="1"/>
  <c r="BD2455" i="1"/>
  <c r="BD2278" i="1"/>
  <c r="BD2280" i="1"/>
  <c r="BD2282" i="1"/>
  <c r="BD2284" i="1"/>
  <c r="BD2277" i="1"/>
  <c r="BD2279" i="1"/>
  <c r="BD2281" i="1"/>
  <c r="BD2283" i="1"/>
  <c r="BD2285" i="1"/>
  <c r="BD2470" i="1"/>
  <c r="BD2473" i="1"/>
  <c r="BD2474" i="1"/>
  <c r="BD2471" i="1"/>
  <c r="BD2472" i="1"/>
  <c r="BF2139" i="1"/>
  <c r="BF2131" i="1"/>
  <c r="BF2399" i="1"/>
  <c r="BG2399" i="1" s="1"/>
  <c r="BF2480" i="1"/>
  <c r="BF2302" i="1"/>
  <c r="BF2301" i="1"/>
  <c r="BF2309" i="1"/>
  <c r="BF2458" i="1"/>
  <c r="BF2461" i="1"/>
  <c r="BF2454" i="1"/>
  <c r="BF2459" i="1"/>
  <c r="BF2457" i="1"/>
  <c r="BF2455" i="1"/>
  <c r="BF2456" i="1"/>
  <c r="BF2460" i="1"/>
  <c r="BF2471" i="1"/>
  <c r="BF2474" i="1"/>
  <c r="BF2472" i="1"/>
  <c r="BF2470" i="1"/>
  <c r="BF2473" i="1"/>
  <c r="X2482" i="1"/>
  <c r="Y2482" i="1" s="1"/>
  <c r="X2486" i="1"/>
  <c r="Y2486" i="1" s="1"/>
  <c r="X2485" i="1"/>
  <c r="Y2485" i="1" s="1"/>
  <c r="X2481" i="1"/>
  <c r="Y2481" i="1" s="1"/>
  <c r="X2489" i="1"/>
  <c r="Y2489" i="1" s="1"/>
  <c r="X2483" i="1"/>
  <c r="Y2483" i="1" s="1"/>
  <c r="X2488" i="1"/>
  <c r="Y2488" i="1" s="1"/>
  <c r="X2487" i="1"/>
  <c r="Y2487" i="1" s="1"/>
  <c r="X2484" i="1"/>
  <c r="Y2484" i="1" s="1"/>
  <c r="D465" i="2"/>
  <c r="X2480" i="1"/>
  <c r="Y2480" i="1" s="1"/>
  <c r="X2139" i="1"/>
  <c r="Y2139" i="1" s="1"/>
  <c r="X2131" i="1"/>
  <c r="Y2131" i="1" s="1"/>
  <c r="D464" i="2"/>
  <c r="D463" i="2"/>
  <c r="X2477" i="1"/>
  <c r="Y2477" i="1" s="1"/>
  <c r="X2478" i="1"/>
  <c r="Y2478" i="1" s="1"/>
  <c r="X2479" i="1"/>
  <c r="Y2479" i="1" s="1"/>
  <c r="D462" i="2"/>
  <c r="D461" i="2"/>
  <c r="D460" i="2"/>
  <c r="D458" i="2"/>
  <c r="D457" i="2"/>
  <c r="D459" i="2"/>
  <c r="X2475" i="1"/>
  <c r="Y2475" i="1" s="1"/>
  <c r="X2410" i="1"/>
  <c r="Y2410" i="1" s="1"/>
  <c r="X2412" i="1"/>
  <c r="Y2412" i="1" s="1"/>
  <c r="X2411" i="1"/>
  <c r="Y2411" i="1" s="1"/>
  <c r="X2166" i="1"/>
  <c r="Y2166" i="1" s="1"/>
  <c r="X2150" i="1"/>
  <c r="Y2150" i="1" s="1"/>
  <c r="D155" i="2"/>
  <c r="D3" i="2"/>
  <c r="D7" i="2"/>
  <c r="D11" i="2"/>
  <c r="D15" i="2"/>
  <c r="D22" i="2"/>
  <c r="D29" i="2"/>
  <c r="D34" i="2"/>
  <c r="D38" i="2"/>
  <c r="D42" i="2"/>
  <c r="D46" i="2"/>
  <c r="D50" i="2"/>
  <c r="D54" i="2"/>
  <c r="D58" i="2"/>
  <c r="D62" i="2"/>
  <c r="D67" i="2"/>
  <c r="D72" i="2"/>
  <c r="D88" i="2"/>
  <c r="D92" i="2"/>
  <c r="D102" i="2"/>
  <c r="D106" i="2"/>
  <c r="D111" i="2"/>
  <c r="D118" i="2"/>
  <c r="D139" i="2"/>
  <c r="D4" i="2"/>
  <c r="D8" i="2"/>
  <c r="D12" i="2"/>
  <c r="D19" i="2"/>
  <c r="D23" i="2"/>
  <c r="D31" i="2"/>
  <c r="D35" i="2"/>
  <c r="D39" i="2"/>
  <c r="D43" i="2"/>
  <c r="D47" i="2"/>
  <c r="D51" i="2"/>
  <c r="D55" i="2"/>
  <c r="D59" i="2"/>
  <c r="D63" i="2"/>
  <c r="D68" i="2"/>
  <c r="D73" i="2"/>
  <c r="D89" i="2"/>
  <c r="D93" i="2"/>
  <c r="D103" i="2"/>
  <c r="D107" i="2"/>
  <c r="D112" i="2"/>
  <c r="D119" i="2"/>
  <c r="D140" i="2"/>
  <c r="D5" i="2"/>
  <c r="D9" i="2"/>
  <c r="D13" i="2"/>
  <c r="D20" i="2"/>
  <c r="D24" i="2"/>
  <c r="D32" i="2"/>
  <c r="D36" i="2"/>
  <c r="D40" i="2"/>
  <c r="D44" i="2"/>
  <c r="D48" i="2"/>
  <c r="D52" i="2"/>
  <c r="D56" i="2"/>
  <c r="D60" i="2"/>
  <c r="D64" i="2"/>
  <c r="D70" i="2"/>
  <c r="D74" i="2"/>
  <c r="D90" i="2"/>
  <c r="D95" i="2"/>
  <c r="D104" i="2"/>
  <c r="D109" i="2"/>
  <c r="D113" i="2"/>
  <c r="D122" i="2"/>
  <c r="D2" i="2"/>
  <c r="D6" i="2"/>
  <c r="D10" i="2"/>
  <c r="D14" i="2"/>
  <c r="D21" i="2"/>
  <c r="D27" i="2"/>
  <c r="D33" i="2"/>
  <c r="D37" i="2"/>
  <c r="D41" i="2"/>
  <c r="D45" i="2"/>
  <c r="D49" i="2"/>
  <c r="D53" i="2"/>
  <c r="D57" i="2"/>
  <c r="D61" i="2"/>
  <c r="D65" i="2"/>
  <c r="D71" i="2"/>
  <c r="D75" i="2"/>
  <c r="D91" i="2"/>
  <c r="D96" i="2"/>
  <c r="D105" i="2"/>
  <c r="D110" i="2"/>
  <c r="D117" i="2"/>
  <c r="D138" i="2"/>
  <c r="D449" i="2"/>
  <c r="D453" i="2"/>
  <c r="D450" i="2"/>
  <c r="D454" i="2"/>
  <c r="D452" i="2"/>
  <c r="D455" i="2"/>
  <c r="D456" i="2"/>
  <c r="D451" i="2"/>
  <c r="X2464" i="1"/>
  <c r="Y2464" i="1" s="1"/>
  <c r="X2289" i="1"/>
  <c r="Y2289" i="1" s="1"/>
  <c r="X2290" i="1"/>
  <c r="Y2290" i="1" s="1"/>
  <c r="X2295" i="1"/>
  <c r="Y2295" i="1" s="1"/>
  <c r="X2300" i="1"/>
  <c r="Y2300" i="1" s="1"/>
  <c r="X2232" i="1"/>
  <c r="Y2232" i="1" s="1"/>
  <c r="X2287" i="1"/>
  <c r="Y2287" i="1" s="1"/>
  <c r="X2299" i="1"/>
  <c r="Y2299" i="1" s="1"/>
  <c r="X2297" i="1"/>
  <c r="Y2297" i="1" s="1"/>
  <c r="X2286" i="1"/>
  <c r="Y2286" i="1" s="1"/>
  <c r="X2298" i="1"/>
  <c r="Y2298" i="1" s="1"/>
  <c r="X2288" i="1"/>
  <c r="Y2288" i="1" s="1"/>
  <c r="X2293" i="1"/>
  <c r="Y2293" i="1" s="1"/>
  <c r="X2291" i="1"/>
  <c r="Y2291" i="1" s="1"/>
  <c r="X2294" i="1"/>
  <c r="Y2294" i="1" s="1"/>
  <c r="X2296" i="1"/>
  <c r="Y2296" i="1" s="1"/>
  <c r="X2292" i="1"/>
  <c r="Y2292" i="1" s="1"/>
  <c r="X2308" i="1"/>
  <c r="Y2308" i="1" s="1"/>
  <c r="X2303" i="1"/>
  <c r="Y2303" i="1" s="1"/>
  <c r="X2404" i="1"/>
  <c r="Y2404" i="1" s="1"/>
  <c r="X2403" i="1"/>
  <c r="Y2403" i="1" s="1"/>
  <c r="X2224" i="1"/>
  <c r="Y2224" i="1" s="1"/>
  <c r="X2226" i="1"/>
  <c r="Y2226" i="1" s="1"/>
  <c r="X2227" i="1"/>
  <c r="Y2227" i="1" s="1"/>
  <c r="X2225" i="1"/>
  <c r="Y2225" i="1" s="1"/>
  <c r="X2178" i="1"/>
  <c r="Y2178" i="1" s="1"/>
  <c r="D448" i="2"/>
  <c r="X2190" i="1"/>
  <c r="Y2190" i="1" s="1"/>
  <c r="X2407" i="1"/>
  <c r="Y2407" i="1" s="1"/>
  <c r="X2406" i="1"/>
  <c r="Y2406" i="1" s="1"/>
  <c r="X2408" i="1"/>
  <c r="Y2408" i="1" s="1"/>
  <c r="X2179" i="1"/>
  <c r="Y2179" i="1" s="1"/>
  <c r="X2135" i="1"/>
  <c r="Y2135" i="1" s="1"/>
  <c r="X2304" i="1"/>
  <c r="Y2304" i="1" s="1"/>
  <c r="X2305" i="1"/>
  <c r="Y2305" i="1" s="1"/>
  <c r="X2476" i="1"/>
  <c r="Y2476" i="1" s="1"/>
  <c r="X2228" i="1"/>
  <c r="Y2228" i="1" s="1"/>
  <c r="X2306" i="1"/>
  <c r="Y2306" i="1" s="1"/>
  <c r="X2165" i="1"/>
  <c r="Y2165" i="1" s="1"/>
  <c r="X2153" i="1"/>
  <c r="Y2153" i="1" s="1"/>
  <c r="X2312" i="1"/>
  <c r="Y2312" i="1" s="1"/>
  <c r="X2302" i="1"/>
  <c r="Y2302" i="1" s="1"/>
  <c r="X2401" i="1"/>
  <c r="Y2401" i="1" s="1"/>
  <c r="X2405" i="1"/>
  <c r="Y2405" i="1" s="1"/>
  <c r="X2400" i="1"/>
  <c r="Y2400" i="1" s="1"/>
  <c r="X2301" i="1"/>
  <c r="Y2301" i="1" s="1"/>
  <c r="X2231" i="1"/>
  <c r="Y2231" i="1" s="1"/>
  <c r="X2203" i="1"/>
  <c r="Y2203" i="1" s="1"/>
  <c r="X2309" i="1"/>
  <c r="Y2309" i="1" s="1"/>
  <c r="X2473" i="1"/>
  <c r="Y2473" i="1" s="1"/>
  <c r="X2474" i="1"/>
  <c r="Y2474" i="1" s="1"/>
  <c r="X2465" i="1"/>
  <c r="Y2465" i="1" s="1"/>
  <c r="X2468" i="1"/>
  <c r="Y2468" i="1" s="1"/>
  <c r="X2471" i="1"/>
  <c r="Y2471" i="1" s="1"/>
  <c r="X2469" i="1"/>
  <c r="Y2469" i="1" s="1"/>
  <c r="X2472" i="1"/>
  <c r="Y2472" i="1" s="1"/>
  <c r="X2467" i="1"/>
  <c r="Y2467" i="1" s="1"/>
  <c r="X2466" i="1"/>
  <c r="Y2466" i="1" s="1"/>
  <c r="X2470" i="1"/>
  <c r="Y2470" i="1" s="1"/>
  <c r="X2463" i="1"/>
  <c r="Y2463" i="1" s="1"/>
  <c r="X2132" i="1"/>
  <c r="Y2132" i="1" s="1"/>
  <c r="D444" i="2"/>
  <c r="D446" i="2"/>
  <c r="D445" i="2"/>
  <c r="D447" i="2"/>
  <c r="X2462" i="1"/>
  <c r="Y2462" i="1" s="1"/>
  <c r="X2247" i="1"/>
  <c r="Y2247" i="1" s="1"/>
  <c r="X2250" i="1"/>
  <c r="Y2250" i="1" s="1"/>
  <c r="X2460" i="1"/>
  <c r="Y2460" i="1" s="1"/>
  <c r="X2248" i="1"/>
  <c r="Y2248" i="1" s="1"/>
  <c r="X2251" i="1"/>
  <c r="Y2251" i="1" s="1"/>
  <c r="X2249" i="1"/>
  <c r="Y2249" i="1" s="1"/>
  <c r="X2252" i="1"/>
  <c r="Y2252" i="1" s="1"/>
  <c r="X2458" i="1"/>
  <c r="Y2458" i="1" s="1"/>
  <c r="X2246" i="1"/>
  <c r="Y2246" i="1" s="1"/>
  <c r="X2459" i="1"/>
  <c r="Y2459" i="1" s="1"/>
  <c r="X2461" i="1"/>
  <c r="Y2461" i="1" s="1"/>
  <c r="X2245" i="1"/>
  <c r="Y2245" i="1" s="1"/>
  <c r="D441" i="2"/>
  <c r="D443" i="2"/>
  <c r="D439" i="2"/>
  <c r="D442" i="2"/>
  <c r="D440" i="2"/>
  <c r="X2456" i="1"/>
  <c r="Y2456" i="1" s="1"/>
  <c r="X2455" i="1"/>
  <c r="Y2455" i="1" s="1"/>
  <c r="X2454" i="1"/>
  <c r="Y2454" i="1" s="1"/>
  <c r="X2457" i="1"/>
  <c r="Y2457" i="1" s="1"/>
  <c r="X2285" i="1"/>
  <c r="Y2285" i="1" s="1"/>
  <c r="X2272" i="1"/>
  <c r="Y2272" i="1" s="1"/>
  <c r="X2282" i="1"/>
  <c r="Y2282" i="1" s="1"/>
  <c r="X2260" i="1"/>
  <c r="Y2260" i="1" s="1"/>
  <c r="X2122" i="1"/>
  <c r="Y2122" i="1" s="1"/>
  <c r="X2271" i="1"/>
  <c r="Y2271" i="1" s="1"/>
  <c r="X2269" i="1"/>
  <c r="Y2269" i="1" s="1"/>
  <c r="X2278" i="1"/>
  <c r="Y2278" i="1" s="1"/>
  <c r="X2264" i="1"/>
  <c r="Y2264" i="1" s="1"/>
  <c r="X2266" i="1"/>
  <c r="Y2266" i="1" s="1"/>
  <c r="X2261" i="1"/>
  <c r="Y2261" i="1" s="1"/>
  <c r="X2262" i="1"/>
  <c r="Y2262" i="1" s="1"/>
  <c r="X2259" i="1"/>
  <c r="Y2259" i="1" s="1"/>
  <c r="X2283" i="1"/>
  <c r="Y2283" i="1" s="1"/>
  <c r="X2280" i="1"/>
  <c r="Y2280" i="1" s="1"/>
  <c r="X2277" i="1"/>
  <c r="Y2277" i="1" s="1"/>
  <c r="X2281" i="1"/>
  <c r="Y2281" i="1" s="1"/>
  <c r="X2267" i="1"/>
  <c r="Y2267" i="1" s="1"/>
  <c r="X2273" i="1"/>
  <c r="Y2273" i="1" s="1"/>
  <c r="X2270" i="1"/>
  <c r="Y2270" i="1" s="1"/>
  <c r="X2275" i="1"/>
  <c r="Y2275" i="1" s="1"/>
  <c r="X2276" i="1"/>
  <c r="Y2276" i="1" s="1"/>
  <c r="X2274" i="1"/>
  <c r="Y2274" i="1" s="1"/>
  <c r="X2263" i="1"/>
  <c r="Y2263" i="1" s="1"/>
  <c r="X2279" i="1"/>
  <c r="Y2279" i="1" s="1"/>
  <c r="X2284" i="1"/>
  <c r="Y2284" i="1" s="1"/>
  <c r="X2265" i="1"/>
  <c r="Y2265" i="1" s="1"/>
  <c r="X2268" i="1"/>
  <c r="Y2268" i="1" s="1"/>
  <c r="X2143" i="1"/>
  <c r="Y2143" i="1" s="1"/>
  <c r="X2450" i="1"/>
  <c r="Y2450" i="1" s="1"/>
  <c r="X2453" i="1"/>
  <c r="Y2453" i="1" s="1"/>
  <c r="X2448" i="1"/>
  <c r="Y2448" i="1" s="1"/>
  <c r="X2451" i="1"/>
  <c r="Y2451" i="1" s="1"/>
  <c r="X2449" i="1"/>
  <c r="Y2449" i="1" s="1"/>
  <c r="X2445" i="1"/>
  <c r="Y2445" i="1" s="1"/>
  <c r="X2444" i="1"/>
  <c r="Y2444" i="1" s="1"/>
  <c r="X2446" i="1"/>
  <c r="Y2446" i="1" s="1"/>
  <c r="X2452" i="1"/>
  <c r="Y2452" i="1" s="1"/>
  <c r="X2447" i="1"/>
  <c r="Y2447" i="1" s="1"/>
  <c r="X2212" i="1"/>
  <c r="Y2212" i="1" s="1"/>
  <c r="X2213" i="1"/>
  <c r="Y2213" i="1" s="1"/>
  <c r="X2240" i="1"/>
  <c r="Y2240" i="1" s="1"/>
  <c r="X2241" i="1"/>
  <c r="Y2241" i="1" s="1"/>
  <c r="X2256" i="1"/>
  <c r="Y2256" i="1" s="1"/>
  <c r="X2254" i="1"/>
  <c r="Y2254" i="1" s="1"/>
  <c r="X2238" i="1"/>
  <c r="Y2238" i="1" s="1"/>
  <c r="X2242" i="1"/>
  <c r="Y2242" i="1" s="1"/>
  <c r="X2239" i="1"/>
  <c r="Y2239" i="1" s="1"/>
  <c r="X2258" i="1"/>
  <c r="Y2258" i="1" s="1"/>
  <c r="X2255" i="1"/>
  <c r="Y2255" i="1" s="1"/>
  <c r="X2236" i="1"/>
  <c r="Y2236" i="1" s="1"/>
  <c r="X2237" i="1"/>
  <c r="Y2237" i="1" s="1"/>
  <c r="X2257" i="1"/>
  <c r="Y2257" i="1" s="1"/>
  <c r="X2243" i="1"/>
  <c r="Y2243" i="1" s="1"/>
  <c r="X2235" i="1"/>
  <c r="Y2235" i="1" s="1"/>
  <c r="X2443" i="1"/>
  <c r="Y2443" i="1" s="1"/>
  <c r="X2253" i="1"/>
  <c r="Y2253" i="1" s="1"/>
  <c r="X2399" i="1"/>
  <c r="Y2399" i="1" s="1"/>
  <c r="X2205" i="1"/>
  <c r="Y2205" i="1" s="1"/>
  <c r="X2199" i="1"/>
  <c r="Y2199" i="1" s="1"/>
  <c r="X2233" i="1"/>
  <c r="Y2233" i="1" s="1"/>
  <c r="X2200" i="1"/>
  <c r="Y2200" i="1" s="1"/>
  <c r="X2208" i="1"/>
  <c r="Y2208" i="1" s="1"/>
  <c r="X2204" i="1"/>
  <c r="Y2204" i="1" s="1"/>
  <c r="X2201" i="1"/>
  <c r="Y2201" i="1" s="1"/>
  <c r="X2442" i="1"/>
  <c r="Y2442" i="1" s="1"/>
  <c r="X2217" i="1"/>
  <c r="Y2217" i="1" s="1"/>
  <c r="X2211" i="1"/>
  <c r="Y2211" i="1" s="1"/>
  <c r="X2195" i="1"/>
  <c r="Y2195" i="1" s="1"/>
  <c r="X2441" i="1"/>
  <c r="Y2441" i="1" s="1"/>
  <c r="X2234" i="1"/>
  <c r="Y2234" i="1" s="1"/>
  <c r="X2194" i="1"/>
  <c r="Y2194" i="1" s="1"/>
  <c r="X2163" i="1"/>
  <c r="Y2163" i="1" s="1"/>
  <c r="X2144" i="1"/>
  <c r="Y2144" i="1" s="1"/>
  <c r="X2137" i="1"/>
  <c r="Y2137" i="1" s="1"/>
  <c r="X2160" i="1"/>
  <c r="Y2160" i="1" s="1"/>
  <c r="X2161" i="1"/>
  <c r="Y2161" i="1" s="1"/>
  <c r="X2198" i="1"/>
  <c r="Y2198" i="1" s="1"/>
  <c r="X2189" i="1"/>
  <c r="Y2189" i="1" s="1"/>
  <c r="X2171" i="1"/>
  <c r="Y2171" i="1" s="1"/>
  <c r="X2191" i="1"/>
  <c r="Y2191" i="1" s="1"/>
  <c r="X2133" i="1"/>
  <c r="Y2133" i="1" s="1"/>
  <c r="BD2256" i="1"/>
  <c r="BD2255" i="1"/>
  <c r="BD2254" i="1"/>
  <c r="BD2257" i="1"/>
  <c r="BD2258" i="1"/>
  <c r="BD2253" i="1"/>
  <c r="BF2441" i="1"/>
  <c r="BF2442" i="1"/>
  <c r="BE2257" i="1"/>
  <c r="BE2256" i="1"/>
  <c r="BE2255" i="1"/>
  <c r="BE2254" i="1"/>
  <c r="BE2258" i="1"/>
  <c r="BE2253" i="1"/>
  <c r="BF2254" i="1"/>
  <c r="BF2258" i="1"/>
  <c r="BF2257" i="1"/>
  <c r="BF2255" i="1"/>
  <c r="BF2256" i="1"/>
  <c r="BF2253" i="1"/>
  <c r="BF2213" i="1"/>
  <c r="BF2212" i="1"/>
  <c r="BD2441" i="1"/>
  <c r="BD2442" i="1"/>
  <c r="BD2213" i="1"/>
  <c r="BD2212" i="1"/>
  <c r="BG2443" i="1"/>
  <c r="BF2162" i="1"/>
  <c r="BF2158" i="1"/>
  <c r="BF2159" i="1"/>
  <c r="BF2156" i="1"/>
  <c r="BF2157" i="1"/>
  <c r="BF2215" i="1"/>
  <c r="BF2216" i="1"/>
  <c r="BF2172" i="1"/>
  <c r="BF2173" i="1"/>
  <c r="BF2214" i="1"/>
  <c r="BF2183" i="1"/>
  <c r="BF2180" i="1"/>
  <c r="BF2182" i="1"/>
  <c r="BF2191" i="1"/>
  <c r="BF2189" i="1"/>
  <c r="BF2171" i="1"/>
  <c r="BG2174" i="1"/>
  <c r="BG2439" i="1"/>
  <c r="BF2223" i="1"/>
  <c r="BG2223" i="1" s="1"/>
  <c r="BF2438" i="1"/>
  <c r="BD2409" i="1"/>
  <c r="BD2402" i="1"/>
  <c r="BD2198" i="1"/>
  <c r="BF2402" i="1"/>
  <c r="BF2409" i="1"/>
  <c r="BF2198" i="1"/>
  <c r="BD2158" i="1"/>
  <c r="BD2159" i="1"/>
  <c r="BD2162" i="1"/>
  <c r="BD2156" i="1"/>
  <c r="BD2157" i="1"/>
  <c r="BD2173" i="1"/>
  <c r="BD2214" i="1"/>
  <c r="BD2215" i="1"/>
  <c r="BD2216" i="1"/>
  <c r="BD2172" i="1"/>
  <c r="BD2180" i="1"/>
  <c r="BD2183" i="1"/>
  <c r="BD2182" i="1"/>
  <c r="BD2191" i="1"/>
  <c r="BD2171" i="1"/>
  <c r="BD2189" i="1"/>
  <c r="BD2223" i="1"/>
  <c r="BD2438" i="1"/>
  <c r="X2134" i="1"/>
  <c r="Y2134" i="1" s="1"/>
  <c r="X2124" i="1"/>
  <c r="Y2124" i="1" s="1"/>
  <c r="X2123" i="1"/>
  <c r="Y2123" i="1" s="1"/>
  <c r="X2440" i="1"/>
  <c r="Y2440" i="1" s="1"/>
  <c r="BJ2181" i="1"/>
  <c r="BI2379" i="1"/>
  <c r="BJ2379" i="1"/>
  <c r="D438" i="2"/>
  <c r="X2439" i="1"/>
  <c r="Y2439" i="1" s="1"/>
  <c r="X2229" i="1"/>
  <c r="Y2229" i="1" s="1"/>
  <c r="X2119" i="1"/>
  <c r="Y2119" i="1" s="1"/>
  <c r="X2409" i="1"/>
  <c r="Y2409" i="1" s="1"/>
  <c r="X2402" i="1"/>
  <c r="Y2402" i="1" s="1"/>
  <c r="X2244" i="1"/>
  <c r="Y2244" i="1" s="1"/>
  <c r="X2174" i="1"/>
  <c r="Y2174" i="1" s="1"/>
  <c r="X2130" i="1"/>
  <c r="Y2130" i="1" s="1"/>
  <c r="D437" i="2"/>
  <c r="X2438" i="1"/>
  <c r="Y2438" i="1" s="1"/>
  <c r="D436" i="2"/>
  <c r="X2216" i="1"/>
  <c r="Y2216" i="1" s="1"/>
  <c r="X2173" i="1"/>
  <c r="Y2173" i="1" s="1"/>
  <c r="X2215" i="1"/>
  <c r="Y2215" i="1" s="1"/>
  <c r="X2398" i="1"/>
  <c r="Y2398" i="1" s="1"/>
  <c r="X2214" i="1"/>
  <c r="Y2214" i="1" s="1"/>
  <c r="X2172" i="1"/>
  <c r="Y2172" i="1" s="1"/>
  <c r="X2230" i="1"/>
  <c r="Y2230" i="1" s="1"/>
  <c r="X2397" i="1"/>
  <c r="Y2397" i="1" s="1"/>
  <c r="X2159" i="1"/>
  <c r="Y2159" i="1" s="1"/>
  <c r="X2162" i="1"/>
  <c r="Y2162" i="1" s="1"/>
  <c r="X2157" i="1"/>
  <c r="Y2157" i="1" s="1"/>
  <c r="X2156" i="1"/>
  <c r="Y2156" i="1" s="1"/>
  <c r="X2158" i="1"/>
  <c r="Y2158" i="1" s="1"/>
  <c r="X2182" i="1"/>
  <c r="Y2182" i="1" s="1"/>
  <c r="X2183" i="1"/>
  <c r="Y2183" i="1" s="1"/>
  <c r="X2180" i="1"/>
  <c r="Y2180" i="1" s="1"/>
  <c r="X2136" i="1"/>
  <c r="Y2136" i="1" s="1"/>
  <c r="BD2437" i="1"/>
  <c r="BD2436" i="1"/>
  <c r="BD2434" i="1"/>
  <c r="BD2430" i="1"/>
  <c r="BD2435" i="1"/>
  <c r="BD2431" i="1"/>
  <c r="BD2432" i="1"/>
  <c r="BD2428" i="1"/>
  <c r="BD2433" i="1"/>
  <c r="BD2429" i="1"/>
  <c r="BF2209" i="1"/>
  <c r="BF2120" i="1"/>
  <c r="BJ2120" i="1" s="1"/>
  <c r="BF2168" i="1"/>
  <c r="BF2167" i="1"/>
  <c r="BF2437" i="1"/>
  <c r="BF2436" i="1"/>
  <c r="BF2434" i="1"/>
  <c r="BF2435" i="1"/>
  <c r="BF2429" i="1"/>
  <c r="BF2428" i="1"/>
  <c r="BF2432" i="1"/>
  <c r="BF2430" i="1"/>
  <c r="BF2433" i="1"/>
  <c r="BF2431" i="1"/>
  <c r="BD2209" i="1"/>
  <c r="BD2120" i="1"/>
  <c r="BD2167" i="1"/>
  <c r="BD2168" i="1"/>
  <c r="X2168" i="1"/>
  <c r="Y2168" i="1" s="1"/>
  <c r="X2167" i="1"/>
  <c r="Y2167" i="1" s="1"/>
  <c r="X2436" i="1"/>
  <c r="Y2436" i="1" s="1"/>
  <c r="X2129" i="1"/>
  <c r="Y2129" i="1" s="1"/>
  <c r="X2437" i="1"/>
  <c r="Y2437" i="1" s="1"/>
  <c r="X2128" i="1"/>
  <c r="Y2128" i="1" s="1"/>
  <c r="X2209" i="1"/>
  <c r="Y2209" i="1" s="1"/>
  <c r="X2206" i="1"/>
  <c r="Y2206" i="1" s="1"/>
  <c r="D433" i="2"/>
  <c r="D434" i="2"/>
  <c r="D428" i="2"/>
  <c r="D429" i="2"/>
  <c r="D432" i="2"/>
  <c r="D430" i="2"/>
  <c r="D431" i="2"/>
  <c r="D435" i="2"/>
  <c r="X2433" i="1"/>
  <c r="Y2433" i="1" s="1"/>
  <c r="X2434" i="1"/>
  <c r="Y2434" i="1" s="1"/>
  <c r="X2218" i="1"/>
  <c r="Y2218" i="1" s="1"/>
  <c r="X2435" i="1"/>
  <c r="Y2435" i="1" s="1"/>
  <c r="X2432" i="1"/>
  <c r="Y2432" i="1" s="1"/>
  <c r="X2431" i="1"/>
  <c r="Y2431" i="1" s="1"/>
  <c r="X2429" i="1"/>
  <c r="Y2429" i="1" s="1"/>
  <c r="X2428" i="1"/>
  <c r="Y2428" i="1" s="1"/>
  <c r="X2430" i="1"/>
  <c r="Y2430" i="1" s="1"/>
  <c r="X2207" i="1"/>
  <c r="Y2207" i="1" s="1"/>
  <c r="X2155" i="1"/>
  <c r="Y2155" i="1" s="1"/>
  <c r="X2154" i="1"/>
  <c r="Y2154" i="1" s="1"/>
  <c r="X2384" i="1"/>
  <c r="Y2384" i="1" s="1"/>
  <c r="X2394" i="1"/>
  <c r="Y2394" i="1" s="1"/>
  <c r="X2391" i="1"/>
  <c r="Y2391" i="1" s="1"/>
  <c r="X2396" i="1"/>
  <c r="Y2396" i="1" s="1"/>
  <c r="X2393" i="1"/>
  <c r="Y2393" i="1" s="1"/>
  <c r="X2386" i="1"/>
  <c r="Y2386" i="1" s="1"/>
  <c r="X2387" i="1"/>
  <c r="Y2387" i="1" s="1"/>
  <c r="X2385" i="1"/>
  <c r="Y2385" i="1" s="1"/>
  <c r="X2388" i="1"/>
  <c r="Y2388" i="1" s="1"/>
  <c r="X2390" i="1"/>
  <c r="Y2390" i="1" s="1"/>
  <c r="X2389" i="1"/>
  <c r="Y2389" i="1" s="1"/>
  <c r="X2392" i="1"/>
  <c r="Y2392" i="1" s="1"/>
  <c r="X2395" i="1"/>
  <c r="Y2395" i="1" s="1"/>
  <c r="X2427" i="1"/>
  <c r="Y2427" i="1" s="1"/>
  <c r="BF2426" i="1"/>
  <c r="BG2426" i="1" s="1"/>
  <c r="BF2427" i="1"/>
  <c r="BD2426" i="1"/>
  <c r="BD2427" i="1"/>
  <c r="X2426" i="1"/>
  <c r="Y2426" i="1" s="1"/>
  <c r="X2146" i="1"/>
  <c r="Y2146" i="1" s="1"/>
  <c r="X2145" i="1"/>
  <c r="Y2145" i="1" s="1"/>
  <c r="BD2192" i="1"/>
  <c r="BD2142" i="1"/>
  <c r="BD2141" i="1"/>
  <c r="BF2142" i="1"/>
  <c r="BF2192" i="1"/>
  <c r="BF2141" i="1"/>
  <c r="E50" i="4"/>
  <c r="E56" i="4"/>
  <c r="E57" i="4"/>
  <c r="E60" i="4"/>
  <c r="E59" i="4"/>
  <c r="E58" i="4"/>
  <c r="E55" i="4"/>
  <c r="E61" i="4"/>
  <c r="E54" i="4"/>
  <c r="E52" i="4"/>
  <c r="E51" i="4"/>
  <c r="E53" i="4"/>
  <c r="X2192" i="1"/>
  <c r="X2142" i="1"/>
  <c r="X2141" i="1"/>
  <c r="X2148" i="1"/>
  <c r="Y2148" i="1" s="1"/>
  <c r="X2170" i="1"/>
  <c r="Y2170" i="1" s="1"/>
  <c r="X2149" i="1"/>
  <c r="Y2149" i="1" s="1"/>
  <c r="X2176" i="1"/>
  <c r="Y2176" i="1" s="1"/>
  <c r="X2177" i="1"/>
  <c r="Y2177" i="1" s="1"/>
  <c r="BG2170" i="1"/>
  <c r="D427" i="2"/>
  <c r="X2223" i="1"/>
  <c r="Y2223" i="1" s="1"/>
  <c r="D424" i="2"/>
  <c r="D425" i="2"/>
  <c r="D426" i="2"/>
  <c r="X2118" i="1"/>
  <c r="Y2118" i="1" s="1"/>
  <c r="X2117" i="1"/>
  <c r="Y2117" i="1" s="1"/>
  <c r="X2116" i="1"/>
  <c r="Y2116" i="1" s="1"/>
  <c r="X2175" i="1"/>
  <c r="Y2175" i="1" s="1"/>
  <c r="X2147" i="1"/>
  <c r="Y2147" i="1" s="1"/>
  <c r="X2120" i="1"/>
  <c r="Y2120" i="1" s="1"/>
  <c r="X2151" i="1"/>
  <c r="Y2151" i="1" s="1"/>
  <c r="D423" i="2"/>
  <c r="X2425" i="1"/>
  <c r="Y2425" i="1" s="1"/>
  <c r="D422" i="2"/>
  <c r="D421" i="2"/>
  <c r="X2169" i="1"/>
  <c r="Y2169" i="1" s="1"/>
  <c r="BF2378" i="1"/>
  <c r="BG2378" i="1" s="1"/>
  <c r="BD2138" i="1"/>
  <c r="BD2140" i="1"/>
  <c r="BF2138" i="1"/>
  <c r="BF2140" i="1"/>
  <c r="BD2413" i="1"/>
  <c r="BD2383" i="1"/>
  <c r="BF2383" i="1"/>
  <c r="BJ2383" i="1" s="1"/>
  <c r="BD2169" i="1"/>
  <c r="BF2169" i="1"/>
  <c r="X2140" i="1"/>
  <c r="Y2140" i="1" s="1"/>
  <c r="X2138" i="1"/>
  <c r="Y2138" i="1" s="1"/>
  <c r="D420" i="2"/>
  <c r="D419" i="2"/>
  <c r="D418" i="2"/>
  <c r="X2210" i="1"/>
  <c r="Y2210" i="1" s="1"/>
  <c r="BD2210" i="1"/>
  <c r="BF2210" i="1"/>
  <c r="X2196" i="1"/>
  <c r="Y2196" i="1" s="1"/>
  <c r="X2383" i="1"/>
  <c r="Y2383" i="1" s="1"/>
  <c r="D417" i="2"/>
  <c r="BF2164" i="1"/>
  <c r="BF2127" i="1"/>
  <c r="BD2374" i="1"/>
  <c r="BD2422" i="1"/>
  <c r="BD2419" i="1"/>
  <c r="BD2420" i="1"/>
  <c r="BD2421" i="1"/>
  <c r="BD2424" i="1"/>
  <c r="BD2423" i="1"/>
  <c r="BD2375" i="1"/>
  <c r="BD2127" i="1"/>
  <c r="BD2164" i="1"/>
  <c r="BF2374" i="1"/>
  <c r="BJ2374" i="1" s="1"/>
  <c r="BF2420" i="1"/>
  <c r="BF2421" i="1"/>
  <c r="BF2419" i="1"/>
  <c r="BF2424" i="1"/>
  <c r="BF2423" i="1"/>
  <c r="BF2422" i="1"/>
  <c r="D409" i="2"/>
  <c r="D407" i="2"/>
  <c r="D412" i="2"/>
  <c r="D416" i="2"/>
  <c r="D405" i="2"/>
  <c r="D411" i="2"/>
  <c r="D404" i="2"/>
  <c r="D406" i="2"/>
  <c r="D415" i="2"/>
  <c r="D408" i="2"/>
  <c r="D414" i="2"/>
  <c r="D413" i="2"/>
  <c r="D410" i="2"/>
  <c r="X2164" i="1"/>
  <c r="X2127" i="1"/>
  <c r="Y2127" i="1" s="1"/>
  <c r="X2423" i="1"/>
  <c r="Y2423" i="1" s="1"/>
  <c r="X2421" i="1"/>
  <c r="Y2421" i="1" s="1"/>
  <c r="X2419" i="1"/>
  <c r="Y2419" i="1" s="1"/>
  <c r="X2424" i="1"/>
  <c r="Y2424" i="1" s="1"/>
  <c r="X2420" i="1"/>
  <c r="Y2420" i="1" s="1"/>
  <c r="X2422" i="1"/>
  <c r="Y2422" i="1" s="1"/>
  <c r="X2188" i="1"/>
  <c r="Y2188" i="1" s="1"/>
  <c r="X2220" i="1"/>
  <c r="Y2220" i="1" s="1"/>
  <c r="X2222" i="1"/>
  <c r="Y2222" i="1" s="1"/>
  <c r="X2221" i="1"/>
  <c r="Y2221" i="1" s="1"/>
  <c r="BD2418" i="1"/>
  <c r="BD2221" i="1"/>
  <c r="BD2220" i="1"/>
  <c r="BD2222" i="1"/>
  <c r="BF2220" i="1"/>
  <c r="BF2221" i="1"/>
  <c r="BF2222" i="1"/>
  <c r="Q2380" i="1"/>
  <c r="T2380" i="1" s="1"/>
  <c r="S2414" i="1"/>
  <c r="R2375" i="1"/>
  <c r="S2377" i="1"/>
  <c r="S2413" i="1"/>
  <c r="S2379" i="1"/>
  <c r="R2415" i="1"/>
  <c r="X2202" i="1"/>
  <c r="Y2202" i="1" s="1"/>
  <c r="BD2126" i="1"/>
  <c r="BD2125" i="1"/>
  <c r="BF2126" i="1"/>
  <c r="BF2125" i="1"/>
  <c r="X2374" i="1"/>
  <c r="Y2374" i="1" s="1"/>
  <c r="X2382" i="1"/>
  <c r="Y2382" i="1" s="1"/>
  <c r="X2381" i="1"/>
  <c r="Y2381" i="1" s="1"/>
  <c r="X2126" i="1"/>
  <c r="Y2126" i="1" s="1"/>
  <c r="X2125" i="1"/>
  <c r="Y2125" i="1" s="1"/>
  <c r="BF2377" i="1"/>
  <c r="BG2377" i="1" s="1"/>
  <c r="BF2418" i="1"/>
  <c r="D403" i="2"/>
  <c r="D402" i="2"/>
  <c r="X2418" i="1"/>
  <c r="Y2418" i="1" s="1"/>
  <c r="J349" i="5"/>
  <c r="D401" i="2"/>
  <c r="J358" i="5"/>
  <c r="D400" i="2"/>
  <c r="D399" i="2"/>
  <c r="D398" i="2"/>
  <c r="X2121" i="1"/>
  <c r="Y2121" i="1" s="1"/>
  <c r="BD2417" i="1"/>
  <c r="BD2416" i="1"/>
  <c r="BD2197" i="1"/>
  <c r="BF2416" i="1"/>
  <c r="BF2417" i="1"/>
  <c r="BF2197" i="1"/>
  <c r="BF2415" i="1"/>
  <c r="BG2415" i="1" s="1"/>
  <c r="D397" i="2"/>
  <c r="X2416" i="1"/>
  <c r="Y2416" i="1" s="1"/>
  <c r="X2417" i="1"/>
  <c r="Y2417" i="1" s="1"/>
  <c r="D396" i="2"/>
  <c r="X2197" i="1"/>
  <c r="Y2197" i="1" s="1"/>
  <c r="X2378" i="1"/>
  <c r="Y2378" i="1" s="1"/>
  <c r="BD2378" i="1"/>
  <c r="J357" i="5"/>
  <c r="BD2373" i="1"/>
  <c r="BD2372" i="1"/>
  <c r="BF2372" i="1"/>
  <c r="BF2373" i="1"/>
  <c r="X2373" i="1"/>
  <c r="Y2373" i="1" s="1"/>
  <c r="X2372" i="1"/>
  <c r="Y2372" i="1" s="1"/>
  <c r="D392" i="2"/>
  <c r="X2375" i="1"/>
  <c r="Y2375" i="1" s="1"/>
  <c r="BD2379" i="1"/>
  <c r="BD2380" i="1"/>
  <c r="X2413" i="1"/>
  <c r="Y2413" i="1" s="1"/>
  <c r="X2376" i="1"/>
  <c r="Y2376" i="1" s="1"/>
  <c r="BG2380" i="1"/>
  <c r="BB2379" i="1"/>
  <c r="BA2379" i="1"/>
  <c r="BG2413" i="1"/>
  <c r="BG2379" i="1"/>
  <c r="BG2414" i="1"/>
  <c r="Q2375" i="1"/>
  <c r="T2375" i="1" s="1"/>
  <c r="BB2219" i="1"/>
  <c r="X2414" i="1"/>
  <c r="Y2414" i="1" s="1"/>
  <c r="Q2377" i="1"/>
  <c r="T2377" i="1" s="1"/>
  <c r="BG2376" i="1"/>
  <c r="X2379" i="1"/>
  <c r="Y2379" i="1" s="1"/>
  <c r="X2219" i="1"/>
  <c r="Y2219" i="1" s="1"/>
  <c r="BB2414" i="1"/>
  <c r="BJ2375" i="1"/>
  <c r="BC2414" i="1"/>
  <c r="BG2375" i="1"/>
  <c r="BC2379" i="1"/>
  <c r="BI2380" i="1"/>
  <c r="S2380" i="1"/>
  <c r="BG2152" i="1"/>
  <c r="BA2414" i="1"/>
  <c r="BI2375" i="1"/>
  <c r="BB2375" i="1"/>
  <c r="E47" i="4"/>
  <c r="E43" i="4"/>
  <c r="E39" i="4"/>
  <c r="D35" i="4"/>
  <c r="D31" i="4"/>
  <c r="D27" i="4"/>
  <c r="C23" i="4"/>
  <c r="C19" i="4"/>
  <c r="C15" i="4"/>
  <c r="B11" i="4"/>
  <c r="B7" i="4"/>
  <c r="B3" i="4"/>
  <c r="E46" i="4"/>
  <c r="E42" i="4"/>
  <c r="E38" i="4"/>
  <c r="D34" i="4"/>
  <c r="D30" i="4"/>
  <c r="D26" i="4"/>
  <c r="C22" i="4"/>
  <c r="C18" i="4"/>
  <c r="C14" i="4"/>
  <c r="B10" i="4"/>
  <c r="B6" i="4"/>
  <c r="B2" i="4"/>
  <c r="E49" i="4"/>
  <c r="E45" i="4"/>
  <c r="E41" i="4"/>
  <c r="D37" i="4"/>
  <c r="D33" i="4"/>
  <c r="D29" i="4"/>
  <c r="C25" i="4"/>
  <c r="C21" i="4"/>
  <c r="C17" i="4"/>
  <c r="B13" i="4"/>
  <c r="B9" i="4"/>
  <c r="B5" i="4"/>
  <c r="E48" i="4"/>
  <c r="E44" i="4"/>
  <c r="E40" i="4"/>
  <c r="D28" i="4"/>
  <c r="B12" i="4"/>
  <c r="C24" i="4"/>
  <c r="B8" i="4"/>
  <c r="D36" i="4"/>
  <c r="C20" i="4"/>
  <c r="B4" i="4"/>
  <c r="D32" i="4"/>
  <c r="C16" i="4"/>
  <c r="D311" i="2"/>
  <c r="D307" i="2"/>
  <c r="D303" i="2"/>
  <c r="D299" i="2"/>
  <c r="D295" i="2"/>
  <c r="D291" i="2"/>
  <c r="D287" i="2"/>
  <c r="D283" i="2"/>
  <c r="D279" i="2"/>
  <c r="D275" i="2"/>
  <c r="D271" i="2"/>
  <c r="D267" i="2"/>
  <c r="D263" i="2"/>
  <c r="D259" i="2"/>
  <c r="D255" i="2"/>
  <c r="D251" i="2"/>
  <c r="D247" i="2"/>
  <c r="D243" i="2"/>
  <c r="D240" i="2"/>
  <c r="D236" i="2"/>
  <c r="D232" i="2"/>
  <c r="D226" i="2"/>
  <c r="D310" i="2"/>
  <c r="D306" i="2"/>
  <c r="D302" i="2"/>
  <c r="D298" i="2"/>
  <c r="D294" i="2"/>
  <c r="D290" i="2"/>
  <c r="D286" i="2"/>
  <c r="D282" i="2"/>
  <c r="D278" i="2"/>
  <c r="D274" i="2"/>
  <c r="D270" i="2"/>
  <c r="D266" i="2"/>
  <c r="D262" i="2"/>
  <c r="D258" i="2"/>
  <c r="D254" i="2"/>
  <c r="D250" i="2"/>
  <c r="D246" i="2"/>
  <c r="D239" i="2"/>
  <c r="D235" i="2"/>
  <c r="D231" i="2"/>
  <c r="D229" i="2"/>
  <c r="D313" i="2"/>
  <c r="D309" i="2"/>
  <c r="D305" i="2"/>
  <c r="D301" i="2"/>
  <c r="D297" i="2"/>
  <c r="D293" i="2"/>
  <c r="D289" i="2"/>
  <c r="D285" i="2"/>
  <c r="D281" i="2"/>
  <c r="D277" i="2"/>
  <c r="D273" i="2"/>
  <c r="D269" i="2"/>
  <c r="D265" i="2"/>
  <c r="D261" i="2"/>
  <c r="D257" i="2"/>
  <c r="D253" i="2"/>
  <c r="D249" i="2"/>
  <c r="D245" i="2"/>
  <c r="D242" i="2"/>
  <c r="D238" i="2"/>
  <c r="D234" i="2"/>
  <c r="D389" i="2"/>
  <c r="D381" i="2"/>
  <c r="D373" i="2"/>
  <c r="D365" i="2"/>
  <c r="D358" i="2"/>
  <c r="D353" i="2"/>
  <c r="D351" i="2"/>
  <c r="D349" i="2"/>
  <c r="D312" i="2"/>
  <c r="D308" i="2"/>
  <c r="D304" i="2"/>
  <c r="D300" i="2"/>
  <c r="D296" i="2"/>
  <c r="D292" i="2"/>
  <c r="D288" i="2"/>
  <c r="D284" i="2"/>
  <c r="D280" i="2"/>
  <c r="D276" i="2"/>
  <c r="D272" i="2"/>
  <c r="D268" i="2"/>
  <c r="D264" i="2"/>
  <c r="D260" i="2"/>
  <c r="D256" i="2"/>
  <c r="D252" i="2"/>
  <c r="D248" i="2"/>
  <c r="D244" i="2"/>
  <c r="D233" i="2"/>
  <c r="D227" i="2"/>
  <c r="D221" i="2"/>
  <c r="D215" i="2"/>
  <c r="D211" i="2"/>
  <c r="D208" i="2"/>
  <c r="D205" i="2"/>
  <c r="D201" i="2"/>
  <c r="D197" i="2"/>
  <c r="D193" i="2"/>
  <c r="D189" i="2"/>
  <c r="D186" i="2"/>
  <c r="D180" i="2"/>
  <c r="D176" i="2"/>
  <c r="D174" i="2"/>
  <c r="D168" i="2"/>
  <c r="D164" i="2"/>
  <c r="D160" i="2"/>
  <c r="D157" i="2"/>
  <c r="D154" i="2"/>
  <c r="D150" i="2"/>
  <c r="D147" i="2"/>
  <c r="D143" i="2"/>
  <c r="D136" i="2"/>
  <c r="D130" i="2"/>
  <c r="D126" i="2"/>
  <c r="D123" i="2"/>
  <c r="D121" i="2"/>
  <c r="D115" i="2"/>
  <c r="D98" i="2"/>
  <c r="D86" i="2"/>
  <c r="D82" i="2"/>
  <c r="D78" i="2"/>
  <c r="D66" i="2"/>
  <c r="D28" i="2"/>
  <c r="D25" i="2"/>
  <c r="D225" i="2"/>
  <c r="D220" i="2"/>
  <c r="D213" i="2"/>
  <c r="D210" i="2"/>
  <c r="D209" i="2"/>
  <c r="D204" i="2"/>
  <c r="D200" i="2"/>
  <c r="D196" i="2"/>
  <c r="D192" i="2"/>
  <c r="D188" i="2"/>
  <c r="D185" i="2"/>
  <c r="D182" i="2"/>
  <c r="D179" i="2"/>
  <c r="D175" i="2"/>
  <c r="D173" i="2"/>
  <c r="D170" i="2"/>
  <c r="D167" i="2"/>
  <c r="D163" i="2"/>
  <c r="D156" i="2"/>
  <c r="D153" i="2"/>
  <c r="D149" i="2"/>
  <c r="D146" i="2"/>
  <c r="D142" i="2"/>
  <c r="D135" i="2"/>
  <c r="D129" i="2"/>
  <c r="D125" i="2"/>
  <c r="D120" i="2"/>
  <c r="D114" i="2"/>
  <c r="D108" i="2"/>
  <c r="D101" i="2"/>
  <c r="D97" i="2"/>
  <c r="D94" i="2"/>
  <c r="D85" i="2"/>
  <c r="D81" i="2"/>
  <c r="D77" i="2"/>
  <c r="D69" i="2"/>
  <c r="D17" i="2"/>
  <c r="D241" i="2"/>
  <c r="D224" i="2"/>
  <c r="D222" i="2"/>
  <c r="D219" i="2"/>
  <c r="D217" i="2"/>
  <c r="D214" i="2"/>
  <c r="D207" i="2"/>
  <c r="D203" i="2"/>
  <c r="D199" i="2"/>
  <c r="D195" i="2"/>
  <c r="D191" i="2"/>
  <c r="D187" i="2"/>
  <c r="D184" i="2"/>
  <c r="D181" i="2"/>
  <c r="D178" i="2"/>
  <c r="D172" i="2"/>
  <c r="D169" i="2"/>
  <c r="D166" i="2"/>
  <c r="D162" i="2"/>
  <c r="D159" i="2"/>
  <c r="D152" i="2"/>
  <c r="D145" i="2"/>
  <c r="D134" i="2"/>
  <c r="D132" i="2"/>
  <c r="D128" i="2"/>
  <c r="D116" i="2"/>
  <c r="D100" i="2"/>
  <c r="D84" i="2"/>
  <c r="D80" i="2"/>
  <c r="D76" i="2"/>
  <c r="D30" i="2"/>
  <c r="D16" i="2"/>
  <c r="D237" i="2"/>
  <c r="D230" i="2"/>
  <c r="D228" i="2"/>
  <c r="D223" i="2"/>
  <c r="D218" i="2"/>
  <c r="D216" i="2"/>
  <c r="D212" i="2"/>
  <c r="D206" i="2"/>
  <c r="D202" i="2"/>
  <c r="D198" i="2"/>
  <c r="D194" i="2"/>
  <c r="D190" i="2"/>
  <c r="D183" i="2"/>
  <c r="D177" i="2"/>
  <c r="D171" i="2"/>
  <c r="D165" i="2"/>
  <c r="D161" i="2"/>
  <c r="D158" i="2"/>
  <c r="D151" i="2"/>
  <c r="D148" i="2"/>
  <c r="D144" i="2"/>
  <c r="D141" i="2"/>
  <c r="D137" i="2"/>
  <c r="D133" i="2"/>
  <c r="D131" i="2"/>
  <c r="D127" i="2"/>
  <c r="D124" i="2"/>
  <c r="D99" i="2"/>
  <c r="D87" i="2"/>
  <c r="D83" i="2"/>
  <c r="D79" i="2"/>
  <c r="D26" i="2"/>
  <c r="D18" i="2"/>
  <c r="BC2415" i="1"/>
  <c r="BB2415" i="1"/>
  <c r="BA2415" i="1"/>
  <c r="BI2181" i="1"/>
  <c r="X2152" i="1"/>
  <c r="Y2152" i="1" s="1"/>
  <c r="X2415" i="1"/>
  <c r="Y2415" i="1" s="1"/>
  <c r="X2181" i="1"/>
  <c r="Y2181" i="1" s="1"/>
  <c r="BC2181" i="1"/>
  <c r="BB2181" i="1"/>
  <c r="BB2376" i="1"/>
  <c r="BC2376" i="1"/>
  <c r="BA2376" i="1"/>
  <c r="S2181" i="1"/>
  <c r="X2380" i="1"/>
  <c r="Y2380" i="1" s="1"/>
  <c r="S2152" i="1"/>
  <c r="BJ2152" i="1"/>
  <c r="BI2152" i="1"/>
  <c r="BC2152" i="1"/>
  <c r="BB2152" i="1"/>
  <c r="Q2414" i="1"/>
  <c r="T2414" i="1" s="1"/>
  <c r="R2414" i="1"/>
  <c r="BJ2376" i="1"/>
  <c r="BI2376" i="1"/>
  <c r="Q2376" i="1"/>
  <c r="T2376" i="1" s="1"/>
  <c r="S2376" i="1"/>
  <c r="X2377" i="1"/>
  <c r="Y2377" i="1" s="1"/>
  <c r="BB2380" i="1"/>
  <c r="BA2380" i="1"/>
  <c r="BC2380" i="1"/>
  <c r="R2376" i="1"/>
  <c r="T2181" i="1"/>
  <c r="BG2181" i="1"/>
  <c r="R2413" i="1"/>
  <c r="Q2413" i="1"/>
  <c r="T2413" i="1" s="1"/>
  <c r="BB2413" i="1"/>
  <c r="BA2413" i="1"/>
  <c r="BC2413" i="1"/>
  <c r="T2152" i="1"/>
  <c r="S2219" i="1"/>
  <c r="T2219" i="1"/>
  <c r="S2415" i="1"/>
  <c r="Q2379" i="1"/>
  <c r="T2379" i="1" s="1"/>
  <c r="R2380" i="1"/>
  <c r="BG2219" i="1"/>
  <c r="BA2375" i="1"/>
  <c r="R2379" i="1"/>
  <c r="BA2219" i="1"/>
  <c r="S2375" i="1"/>
  <c r="Q2415" i="1"/>
  <c r="T2415" i="1" s="1"/>
  <c r="BC2377" i="1"/>
  <c r="BB2377" i="1"/>
  <c r="BA2377" i="1"/>
  <c r="R2377" i="1"/>
  <c r="BI2377" i="1"/>
  <c r="D315" i="2"/>
  <c r="D319" i="2"/>
  <c r="D323" i="2"/>
  <c r="D327" i="2"/>
  <c r="D331" i="2"/>
  <c r="D335" i="2"/>
  <c r="D339" i="2"/>
  <c r="D343" i="2"/>
  <c r="D316" i="2"/>
  <c r="D320" i="2"/>
  <c r="D324" i="2"/>
  <c r="D328" i="2"/>
  <c r="D332" i="2"/>
  <c r="D336" i="2"/>
  <c r="D340" i="2"/>
  <c r="D344" i="2"/>
  <c r="D348" i="2"/>
  <c r="D352" i="2"/>
  <c r="D356" i="2"/>
  <c r="D360" i="2"/>
  <c r="D367" i="2"/>
  <c r="D371" i="2"/>
  <c r="D375" i="2"/>
  <c r="D379" i="2"/>
  <c r="D383" i="2"/>
  <c r="D387" i="2"/>
  <c r="D391" i="2"/>
  <c r="D317" i="2"/>
  <c r="D321" i="2"/>
  <c r="D325" i="2"/>
  <c r="D329" i="2"/>
  <c r="D333" i="2"/>
  <c r="D337" i="2"/>
  <c r="D341" i="2"/>
  <c r="D345" i="2"/>
  <c r="D314" i="2"/>
  <c r="D318" i="2"/>
  <c r="D322" i="2"/>
  <c r="D326" i="2"/>
  <c r="D330" i="2"/>
  <c r="D334" i="2"/>
  <c r="D338" i="2"/>
  <c r="D342" i="2"/>
  <c r="D346" i="2"/>
  <c r="D350" i="2"/>
  <c r="D354" i="2"/>
  <c r="D362" i="2"/>
  <c r="D369" i="2"/>
  <c r="D377" i="2"/>
  <c r="D385" i="2"/>
  <c r="D361" i="2"/>
  <c r="D368" i="2"/>
  <c r="D376" i="2"/>
  <c r="D384" i="2"/>
  <c r="D359" i="2"/>
  <c r="D366" i="2"/>
  <c r="D374" i="2"/>
  <c r="D382" i="2"/>
  <c r="D390" i="2"/>
  <c r="D357" i="2"/>
  <c r="D364" i="2"/>
  <c r="D372" i="2"/>
  <c r="D380" i="2"/>
  <c r="D388" i="2"/>
  <c r="D355" i="2"/>
  <c r="D363" i="2"/>
  <c r="D370" i="2"/>
  <c r="D378" i="2"/>
  <c r="D386" i="2"/>
  <c r="BJ2399" i="1" l="1"/>
  <c r="BG2474" i="1"/>
  <c r="BG2455" i="1"/>
  <c r="BG2461" i="1"/>
  <c r="BG2302" i="1"/>
  <c r="BG2139" i="1"/>
  <c r="BG2476" i="1"/>
  <c r="BG2473" i="1"/>
  <c r="BG2471" i="1"/>
  <c r="BG2457" i="1"/>
  <c r="BG2458" i="1"/>
  <c r="BG2480" i="1"/>
  <c r="BG2477" i="1"/>
  <c r="BG2470" i="1"/>
  <c r="BG2460" i="1"/>
  <c r="BG2459" i="1"/>
  <c r="BG2309" i="1"/>
  <c r="BG2478" i="1"/>
  <c r="BG2472" i="1"/>
  <c r="BG2456" i="1"/>
  <c r="BG2454" i="1"/>
  <c r="BG2301" i="1"/>
  <c r="BG2131" i="1"/>
  <c r="BG2479" i="1"/>
  <c r="BJ2378" i="1"/>
  <c r="BG2212" i="1"/>
  <c r="BJ2212" i="1"/>
  <c r="BG2213" i="1"/>
  <c r="BJ2213" i="1"/>
  <c r="BG2253" i="1"/>
  <c r="BG2258" i="1"/>
  <c r="BG2254" i="1"/>
  <c r="BG2255" i="1"/>
  <c r="BG2256" i="1"/>
  <c r="BG2257" i="1"/>
  <c r="BG2442" i="1"/>
  <c r="BG2441" i="1"/>
  <c r="BG2120" i="1"/>
  <c r="BG2409" i="1"/>
  <c r="BG2191" i="1"/>
  <c r="BG2214" i="1"/>
  <c r="BJ2214" i="1"/>
  <c r="BG2215" i="1"/>
  <c r="BJ2215" i="1"/>
  <c r="BG2158" i="1"/>
  <c r="BJ2158" i="1"/>
  <c r="BG2402" i="1"/>
  <c r="BG2438" i="1"/>
  <c r="BG2182" i="1"/>
  <c r="BG2173" i="1"/>
  <c r="BG2157" i="1"/>
  <c r="BJ2157" i="1"/>
  <c r="BG2162" i="1"/>
  <c r="BJ2162" i="1"/>
  <c r="BG2171" i="1"/>
  <c r="BG2180" i="1"/>
  <c r="BG2172" i="1"/>
  <c r="BG2156" i="1"/>
  <c r="BJ2156" i="1"/>
  <c r="BG2198" i="1"/>
  <c r="BG2189" i="1"/>
  <c r="BG2183" i="1"/>
  <c r="BG2216" i="1"/>
  <c r="BJ2216" i="1"/>
  <c r="BG2159" i="1"/>
  <c r="BJ2159" i="1"/>
  <c r="BG2383" i="1"/>
  <c r="U2413" i="1"/>
  <c r="BG2431" i="1"/>
  <c r="BG2433" i="1"/>
  <c r="BG2430" i="1"/>
  <c r="BG2432" i="1"/>
  <c r="BG2428" i="1"/>
  <c r="BG2429" i="1"/>
  <c r="BG2435" i="1"/>
  <c r="BG2434" i="1"/>
  <c r="BG2436" i="1"/>
  <c r="BG2437" i="1"/>
  <c r="BG2167" i="1"/>
  <c r="BG2168" i="1"/>
  <c r="BG2209" i="1"/>
  <c r="BJ2209" i="1"/>
  <c r="BG2427" i="1"/>
  <c r="BG2192" i="1"/>
  <c r="BJ2192" i="1"/>
  <c r="BG2142" i="1"/>
  <c r="BJ2142" i="1"/>
  <c r="BG2141" i="1"/>
  <c r="BJ2141" i="1"/>
  <c r="BJ2377" i="1"/>
  <c r="U2414" i="1"/>
  <c r="BG2140" i="1"/>
  <c r="BJ2140" i="1"/>
  <c r="BG2138" i="1"/>
  <c r="BJ2138" i="1"/>
  <c r="BG2169" i="1"/>
  <c r="U2380" i="1"/>
  <c r="U2379" i="1"/>
  <c r="BG2374" i="1"/>
  <c r="U2377" i="1"/>
  <c r="BG2210" i="1"/>
  <c r="BG2424" i="1"/>
  <c r="BG2127" i="1"/>
  <c r="BG2419" i="1"/>
  <c r="BG2164" i="1"/>
  <c r="BG2422" i="1"/>
  <c r="BG2421" i="1"/>
  <c r="BG2423" i="1"/>
  <c r="BG2420" i="1"/>
  <c r="BG2222" i="1"/>
  <c r="BG2221" i="1"/>
  <c r="BG2220" i="1"/>
  <c r="BG2125" i="1"/>
  <c r="BJ2125" i="1"/>
  <c r="BG2126" i="1"/>
  <c r="BJ2126" i="1"/>
  <c r="BG2418" i="1"/>
  <c r="BG2197" i="1"/>
  <c r="BG2416" i="1"/>
  <c r="BG2417" i="1"/>
  <c r="AD2380" i="1"/>
  <c r="AD2375" i="1"/>
  <c r="BG2373" i="1"/>
  <c r="BJ2373" i="1"/>
  <c r="BG2372" i="1"/>
  <c r="BJ2372" i="1"/>
  <c r="AD2379" i="1"/>
  <c r="BJ2380" i="1"/>
  <c r="U2375" i="1"/>
  <c r="U2376" i="1"/>
  <c r="U2219" i="1"/>
  <c r="U2415" i="1"/>
  <c r="AD2376" i="1"/>
  <c r="U2181" i="1"/>
  <c r="AD2377" i="1"/>
  <c r="U2152" i="1"/>
  <c r="AV2381" i="1" l="1"/>
  <c r="AX2381" i="1"/>
  <c r="AU2381" i="1"/>
  <c r="AT2381" i="1"/>
  <c r="AW2381" i="1"/>
  <c r="AT2382" i="1"/>
  <c r="AV2382" i="1"/>
  <c r="AX2382" i="1"/>
  <c r="AW2382" i="1"/>
  <c r="AU2382" i="1"/>
  <c r="AW2207" i="1" l="1"/>
  <c r="AX2207" i="1"/>
  <c r="AT2207" i="1"/>
  <c r="AU2207" i="1"/>
  <c r="AV2207" i="1"/>
  <c r="AV2155" i="1"/>
  <c r="AW2155" i="1"/>
  <c r="AU2155" i="1"/>
  <c r="AT2155" i="1"/>
  <c r="AX2155" i="1"/>
  <c r="AT2154" i="1"/>
  <c r="AX2154" i="1"/>
  <c r="AV2154" i="1"/>
  <c r="AU2154" i="1"/>
  <c r="AW2154" i="1"/>
  <c r="AT2206" i="1"/>
  <c r="AW2206" i="1"/>
  <c r="AV2206" i="1"/>
  <c r="AU2206" i="1"/>
  <c r="AX2206" i="1"/>
  <c r="AX2125" i="1" l="1"/>
  <c r="AV2125" i="1"/>
  <c r="AW2125" i="1"/>
  <c r="AT2125" i="1"/>
  <c r="AU2125" i="1"/>
  <c r="AT2126" i="1"/>
  <c r="AX2126" i="1"/>
  <c r="AW2126" i="1"/>
  <c r="AU2126" i="1"/>
  <c r="AV2126" i="1"/>
  <c r="AX2121" i="1"/>
  <c r="AW2121" i="1"/>
  <c r="AV2121" i="1"/>
  <c r="AT2121" i="1"/>
  <c r="AU2121" i="1"/>
  <c r="AX2119" i="1"/>
  <c r="AT2119" i="1"/>
  <c r="AU2119" i="1"/>
  <c r="AW2119" i="1"/>
  <c r="AV2119" i="1"/>
  <c r="AX2130" i="1" l="1"/>
  <c r="AW2130" i="1"/>
  <c r="AV2130" i="1"/>
  <c r="AT2130" i="1"/>
  <c r="AU2130" i="1"/>
  <c r="AW2128" i="1"/>
  <c r="AX2128" i="1"/>
  <c r="AU2128" i="1"/>
  <c r="AT2128" i="1"/>
  <c r="AV2128" i="1"/>
  <c r="AT2134" i="1"/>
  <c r="AW2134" i="1"/>
  <c r="AV2134" i="1"/>
  <c r="AU2134" i="1"/>
  <c r="AX2134" i="1"/>
  <c r="AU2153" i="1" l="1"/>
  <c r="AT2153" i="1"/>
  <c r="AW2153" i="1"/>
  <c r="AV2153" i="1"/>
  <c r="AX2153" i="1"/>
  <c r="AW2135" i="1"/>
  <c r="AX2135" i="1"/>
  <c r="AV2135" i="1"/>
  <c r="AT2135" i="1"/>
  <c r="AU2135" i="1"/>
  <c r="AX2179" i="1"/>
  <c r="AT2179" i="1"/>
  <c r="AV2179" i="1"/>
  <c r="AW2179" i="1"/>
  <c r="AU2179" i="1"/>
  <c r="AW2190" i="1"/>
  <c r="AV2190" i="1"/>
  <c r="AT2190" i="1"/>
  <c r="AU2190" i="1"/>
  <c r="AX2190" i="1"/>
  <c r="AT2178" i="1"/>
  <c r="AW2178" i="1"/>
  <c r="AV2178" i="1"/>
  <c r="AX2178" i="1"/>
  <c r="AU2178" i="1"/>
  <c r="AU2165" i="1"/>
  <c r="AV2165" i="1"/>
  <c r="AX2165" i="1"/>
  <c r="AW2165" i="1"/>
  <c r="AT2165" i="1"/>
  <c r="AW2157" i="1"/>
  <c r="AT2157" i="1"/>
  <c r="AU2157" i="1"/>
  <c r="AX2157" i="1"/>
  <c r="AV2157" i="1"/>
  <c r="AW2143" i="1"/>
  <c r="AV2143" i="1"/>
  <c r="AU2143" i="1"/>
  <c r="AX2143" i="1"/>
  <c r="AT2143" i="1"/>
  <c r="AV2182" i="1"/>
  <c r="AT2182" i="1"/>
  <c r="AW2182" i="1"/>
  <c r="AX2182" i="1"/>
  <c r="AU2182" i="1"/>
  <c r="AX2183" i="1"/>
  <c r="AV2183" i="1"/>
  <c r="AW2183" i="1"/>
  <c r="AT2183" i="1"/>
  <c r="AU2183" i="1"/>
  <c r="AX2159" i="1"/>
  <c r="AU2159" i="1"/>
  <c r="AW2159" i="1"/>
  <c r="AV2159" i="1"/>
  <c r="AT2159" i="1"/>
  <c r="AX2158" i="1"/>
  <c r="AV2158" i="1"/>
  <c r="AU2158" i="1"/>
  <c r="AW2158" i="1"/>
  <c r="AT2158" i="1"/>
  <c r="AU2162" i="1"/>
  <c r="AW2162" i="1"/>
  <c r="AV2162" i="1"/>
  <c r="AT2162" i="1"/>
  <c r="AX2162" i="1"/>
  <c r="AW2160" i="1"/>
  <c r="AX2160" i="1"/>
  <c r="AU2160" i="1"/>
  <c r="AV2160" i="1"/>
  <c r="AT2160" i="1"/>
  <c r="AU2176" i="1"/>
  <c r="AW2176" i="1"/>
  <c r="AV2176" i="1"/>
  <c r="AT2176" i="1"/>
  <c r="AX2176" i="1"/>
  <c r="AU2148" i="1"/>
  <c r="AX2148" i="1"/>
  <c r="AV2148" i="1"/>
  <c r="AT2148" i="1"/>
  <c r="AW2148" i="1"/>
  <c r="AT2132" i="1"/>
  <c r="AW2132" i="1"/>
  <c r="AV2132" i="1"/>
  <c r="AX2132" i="1"/>
  <c r="AU2132" i="1"/>
  <c r="AT2151" i="1"/>
  <c r="AX2151" i="1"/>
  <c r="AW2151" i="1"/>
  <c r="AU2151" i="1"/>
  <c r="AV2151" i="1"/>
  <c r="AV2141" i="1"/>
  <c r="AU2141" i="1"/>
  <c r="AT2141" i="1"/>
  <c r="AW2141" i="1"/>
  <c r="AX2141" i="1"/>
  <c r="AT2137" i="1"/>
  <c r="AU2137" i="1"/>
  <c r="AX2137" i="1"/>
  <c r="AV2137" i="1"/>
  <c r="AW2137" i="1"/>
  <c r="AT2152" i="1"/>
  <c r="AX2152" i="1"/>
  <c r="AU2152" i="1"/>
  <c r="AV2152" i="1"/>
  <c r="AW2152" i="1"/>
  <c r="AX2149" i="1"/>
  <c r="AT2149" i="1"/>
  <c r="AU2149" i="1"/>
  <c r="AW2149" i="1"/>
  <c r="AV2149" i="1"/>
  <c r="AT2163" i="1"/>
  <c r="AU2163" i="1"/>
  <c r="AX2163" i="1"/>
  <c r="AV2163" i="1"/>
  <c r="AW2163" i="1"/>
  <c r="AW2144" i="1"/>
  <c r="AV2144" i="1"/>
  <c r="AX2144" i="1"/>
  <c r="AU2144" i="1"/>
  <c r="AT2144" i="1"/>
  <c r="AT2147" i="1"/>
  <c r="AW2147" i="1"/>
  <c r="AX2147" i="1"/>
  <c r="AU2147" i="1"/>
  <c r="AV2147" i="1"/>
  <c r="AV2180" i="1"/>
  <c r="AW2180" i="1"/>
  <c r="AX2180" i="1"/>
  <c r="AT2180" i="1"/>
  <c r="AU2180" i="1"/>
  <c r="AW2161" i="1"/>
  <c r="AU2161" i="1"/>
  <c r="AV2161" i="1"/>
  <c r="AT2161" i="1"/>
  <c r="AX2161" i="1"/>
  <c r="AT2181" i="1"/>
  <c r="AV2181" i="1"/>
  <c r="AU2181" i="1"/>
  <c r="AW2181" i="1"/>
  <c r="AX2181" i="1"/>
  <c r="AT2156" i="1"/>
  <c r="AX2156" i="1"/>
  <c r="AU2156" i="1"/>
  <c r="AV2156" i="1"/>
  <c r="AW2156" i="1"/>
  <c r="AT2123" i="1"/>
  <c r="AX2123" i="1"/>
  <c r="AU2123" i="1"/>
  <c r="AW2123" i="1"/>
  <c r="AV2123" i="1"/>
  <c r="AW2133" i="1"/>
  <c r="AU2133" i="1"/>
  <c r="AT2133" i="1"/>
  <c r="AX2133" i="1"/>
  <c r="AV2133" i="1"/>
  <c r="AU2124" i="1"/>
  <c r="AW2124" i="1"/>
  <c r="AX2124" i="1"/>
  <c r="AT2124" i="1"/>
  <c r="AV2124" i="1"/>
  <c r="G2403" i="1" l="1"/>
  <c r="AJ2403" i="1"/>
  <c r="G2268" i="1"/>
  <c r="G2405" i="1"/>
  <c r="G2141" i="1"/>
  <c r="AI2212" i="1"/>
  <c r="AJ2458" i="1"/>
  <c r="AJ2201" i="1"/>
  <c r="AI2203" i="1"/>
  <c r="G2220" i="1"/>
  <c r="AJ2223" i="1"/>
  <c r="G2155" i="1"/>
  <c r="G2367" i="1"/>
  <c r="G2130" i="1"/>
  <c r="AJ2194" i="1"/>
  <c r="AI2374" i="1"/>
  <c r="G2368" i="1"/>
  <c r="G2152" i="1"/>
  <c r="AJ2218" i="1"/>
  <c r="G2380" i="1"/>
  <c r="AJ2393" i="1"/>
  <c r="G2156" i="1"/>
  <c r="G2413" i="1"/>
  <c r="AI2235" i="1"/>
  <c r="AI2253" i="1"/>
  <c r="G2443" i="1"/>
  <c r="G2194" i="1"/>
  <c r="G2309" i="1"/>
  <c r="AJ2425" i="1"/>
  <c r="G2198" i="1"/>
  <c r="G2377" i="1"/>
  <c r="G2393" i="1"/>
  <c r="AJ2367" i="1"/>
  <c r="G2144" i="1"/>
  <c r="AI2360" i="1"/>
  <c r="AT2360" i="1" s="1"/>
  <c r="AJ2364" i="1"/>
  <c r="AJ2309" i="1"/>
  <c r="AI2384" i="1"/>
  <c r="G2121" i="1"/>
  <c r="G2161" i="1"/>
  <c r="AI2404" i="1"/>
  <c r="AI2403" i="1"/>
  <c r="G2223" i="1"/>
  <c r="AI2230" i="1"/>
  <c r="AI2402" i="1"/>
  <c r="AI2362" i="1"/>
  <c r="AT2362" i="1" s="1"/>
  <c r="G2392" i="1"/>
  <c r="AJ2122" i="1"/>
  <c r="G2146" i="1"/>
  <c r="G2148" i="1"/>
  <c r="G2383" i="1"/>
  <c r="G2440" i="1"/>
  <c r="G2301" i="1"/>
  <c r="G2151" i="1"/>
  <c r="G2132" i="1"/>
  <c r="AJ2312" i="1"/>
  <c r="G2169" i="1"/>
  <c r="AJ2220" i="1"/>
  <c r="AI2462" i="1"/>
  <c r="G2390" i="1"/>
  <c r="AI2231" i="1"/>
  <c r="G2438" i="1"/>
  <c r="G2230" i="1"/>
  <c r="G2364" i="1"/>
  <c r="G2415" i="1"/>
  <c r="AJ2221" i="1"/>
  <c r="G2123" i="1"/>
  <c r="G2402" i="1"/>
  <c r="G2374" i="1"/>
  <c r="G2212" i="1"/>
  <c r="AI2387" i="1"/>
  <c r="AI2419" i="1"/>
  <c r="G2404" i="1"/>
  <c r="AI2201" i="1"/>
  <c r="AI2312" i="1"/>
  <c r="AJ2172" i="1"/>
  <c r="G2397" i="1"/>
  <c r="G2384" i="1"/>
  <c r="G2454" i="1"/>
  <c r="G2370" i="1"/>
  <c r="G2400" i="1"/>
  <c r="G2259" i="1"/>
  <c r="G2395" i="1"/>
  <c r="AI2443" i="1"/>
  <c r="AJ2440" i="1"/>
  <c r="G2229" i="1"/>
  <c r="AJ2209" i="1"/>
  <c r="G2202" i="1"/>
  <c r="AJ2441" i="1"/>
  <c r="AJ2164" i="1"/>
  <c r="AI2170" i="1"/>
  <c r="AI2375" i="1"/>
  <c r="AI2405" i="1"/>
  <c r="G2177" i="1"/>
  <c r="AJ2235" i="1"/>
  <c r="G2419" i="1"/>
  <c r="AI2301" i="1"/>
  <c r="G2127" i="1"/>
  <c r="AJ2268" i="1"/>
  <c r="G2401" i="1"/>
  <c r="AJ2462" i="1"/>
  <c r="AJ2416" i="1"/>
  <c r="AI2120" i="1"/>
  <c r="AJ2188" i="1"/>
  <c r="AJ2428" i="1"/>
  <c r="AI2401" i="1"/>
  <c r="AJ2244" i="1"/>
  <c r="AI2454" i="1"/>
  <c r="G2119" i="1"/>
  <c r="AI2136" i="1"/>
  <c r="G2381" i="1"/>
  <c r="G2120" i="1"/>
  <c r="G2206" i="1"/>
  <c r="AJ2404" i="1"/>
  <c r="G2231" i="1"/>
  <c r="AJ2402" i="1"/>
  <c r="G2253" i="1"/>
  <c r="G2174" i="1"/>
  <c r="AJ2231" i="1"/>
  <c r="AJ2212" i="1"/>
  <c r="G2122" i="1"/>
  <c r="G2209" i="1"/>
  <c r="AI2259" i="1"/>
  <c r="G2117" i="1"/>
  <c r="AJ2386" i="1"/>
  <c r="G2426" i="1"/>
  <c r="AI2458" i="1"/>
  <c r="AJ2454" i="1"/>
  <c r="G2129" i="1"/>
  <c r="G2360" i="1"/>
  <c r="G2170" i="1"/>
  <c r="AJ2203" i="1"/>
  <c r="AI2229" i="1"/>
  <c r="AI2171" i="1"/>
  <c r="AJ2385" i="1"/>
  <c r="AJ2169" i="1"/>
  <c r="G2235" i="1"/>
  <c r="AI2441" i="1"/>
  <c r="AI2378" i="1"/>
  <c r="G2387" i="1"/>
  <c r="G2396" i="1"/>
  <c r="G2196" i="1"/>
  <c r="AI2389" i="1"/>
  <c r="AJ2120" i="1"/>
  <c r="AI2439" i="1"/>
  <c r="AI2221" i="1"/>
  <c r="AI2364" i="1"/>
  <c r="AT2364" i="1" s="1"/>
  <c r="AJ2438" i="1"/>
  <c r="AI2196" i="1"/>
  <c r="AJ2413" i="1"/>
  <c r="G2379" i="1"/>
  <c r="AI2172" i="1"/>
  <c r="G2133" i="1"/>
  <c r="G2201" i="1"/>
  <c r="AJ2405" i="1"/>
  <c r="AJ2259" i="1"/>
  <c r="G2203" i="1"/>
  <c r="G2462" i="1"/>
  <c r="G2376" i="1"/>
  <c r="G2176" i="1"/>
  <c r="G2277" i="1"/>
  <c r="AJ2222" i="1"/>
  <c r="AI2118" i="1"/>
  <c r="AJ2253" i="1"/>
  <c r="AI2117" i="1"/>
  <c r="G2197" i="1"/>
  <c r="AI2386" i="1"/>
  <c r="AI2440" i="1"/>
  <c r="G2171" i="1"/>
  <c r="AI2414" i="1"/>
  <c r="G2128" i="1"/>
  <c r="G2417" i="1"/>
  <c r="G2441" i="1"/>
  <c r="AI2309" i="1"/>
  <c r="G2385" i="1"/>
  <c r="AJ2360" i="1"/>
  <c r="AI2198" i="1"/>
  <c r="G2389" i="1"/>
  <c r="G2371" i="1"/>
  <c r="AJ2392" i="1"/>
  <c r="AJ2417" i="1"/>
  <c r="G2388" i="1"/>
  <c r="AI2428" i="1"/>
  <c r="G2386" i="1"/>
  <c r="AJ2370" i="1"/>
  <c r="G2456" i="1"/>
  <c r="G2425" i="1"/>
  <c r="AI2395" i="1"/>
  <c r="AI2277" i="1"/>
  <c r="AI2391" i="1"/>
  <c r="AJ2170" i="1"/>
  <c r="G2172" i="1"/>
  <c r="AI2218" i="1"/>
  <c r="AJ2198" i="1"/>
  <c r="AI2209" i="1"/>
  <c r="AJ2301" i="1"/>
  <c r="AJ2394" i="1"/>
  <c r="AI2438" i="1"/>
  <c r="AI2393" i="1"/>
  <c r="G2458" i="1"/>
  <c r="G2373" i="1"/>
  <c r="G2218" i="1"/>
  <c r="G2221" i="1"/>
  <c r="AJ2415" i="1"/>
  <c r="G2391" i="1"/>
  <c r="G2145" i="1"/>
  <c r="G2142" i="1"/>
  <c r="AJ2142" i="1"/>
  <c r="AI2426" i="1"/>
  <c r="AJ2219" i="1"/>
  <c r="AJ2129" i="1"/>
  <c r="AJ2210" i="1"/>
  <c r="G2181" i="1"/>
  <c r="G2124" i="1"/>
  <c r="G2369" i="1"/>
  <c r="AI2379" i="1"/>
  <c r="G2147" i="1"/>
  <c r="AI2370" i="1"/>
  <c r="AT2370" i="1" s="1"/>
  <c r="AI2169" i="1"/>
  <c r="G2394" i="1"/>
  <c r="AJ2383" i="1"/>
  <c r="AI2129" i="1"/>
  <c r="G2222" i="1"/>
  <c r="AJ2389" i="1"/>
  <c r="AI2413" i="1"/>
  <c r="AI2210" i="1"/>
  <c r="G2175" i="1"/>
  <c r="G2375" i="1"/>
  <c r="G2312" i="1"/>
  <c r="AI2455" i="1"/>
  <c r="AI2396" i="1"/>
  <c r="AI2202" i="1"/>
  <c r="AI2425" i="1"/>
  <c r="AI2145" i="1"/>
  <c r="G2455" i="1"/>
  <c r="G2362" i="1"/>
  <c r="AI2244" i="1"/>
  <c r="AI2197" i="1"/>
  <c r="G2116" i="1"/>
  <c r="AJ2146" i="1"/>
  <c r="AI2122" i="1"/>
  <c r="AI2142" i="1"/>
  <c r="G2361" i="1"/>
  <c r="AJ2197" i="1"/>
  <c r="AJ2229" i="1"/>
  <c r="AJ2202" i="1"/>
  <c r="AJ2388" i="1"/>
  <c r="AJ2230" i="1"/>
  <c r="AI2164" i="1"/>
  <c r="G2439" i="1"/>
  <c r="AI2390" i="1"/>
  <c r="G2414" i="1"/>
  <c r="AJ2171" i="1"/>
  <c r="AI2416" i="1"/>
  <c r="AJ2277" i="1"/>
  <c r="G2244" i="1"/>
  <c r="G2137" i="1"/>
  <c r="G2160" i="1"/>
  <c r="G2149" i="1"/>
  <c r="AJ2384" i="1"/>
  <c r="G2154" i="1"/>
  <c r="AJ2145" i="1"/>
  <c r="AJ2376" i="1"/>
  <c r="AI2461" i="1"/>
  <c r="AI2385" i="1"/>
  <c r="G2188" i="1"/>
  <c r="AJ2136" i="1"/>
  <c r="AI2219" i="1"/>
  <c r="AJ2375" i="1"/>
  <c r="AJ2426" i="1"/>
  <c r="AJ2387" i="1"/>
  <c r="G2459" i="1"/>
  <c r="G2372" i="1"/>
  <c r="G2164" i="1"/>
  <c r="AJ2377" i="1"/>
  <c r="AI2383" i="1"/>
  <c r="AJ2118" i="1"/>
  <c r="AJ2439" i="1"/>
  <c r="AI2460" i="1"/>
  <c r="G2118" i="1"/>
  <c r="AI2368" i="1"/>
  <c r="AT2368" i="1" s="1"/>
  <c r="AJ2379" i="1"/>
  <c r="AJ2401" i="1"/>
  <c r="AJ2361" i="1"/>
  <c r="AI2376" i="1"/>
  <c r="G2442" i="1"/>
  <c r="AJ2459" i="1"/>
  <c r="AJ2400" i="1"/>
  <c r="AJ2369" i="1"/>
  <c r="AI2369" i="1"/>
  <c r="AT2369" i="1" s="1"/>
  <c r="G2416" i="1"/>
  <c r="AJ2196" i="1"/>
  <c r="AJ2419" i="1"/>
  <c r="AI2222" i="1"/>
  <c r="AI2361" i="1"/>
  <c r="AT2361" i="1" s="1"/>
  <c r="AJ2443" i="1"/>
  <c r="AI2268" i="1"/>
  <c r="G2378" i="1"/>
  <c r="AI2380" i="1"/>
  <c r="AI2194" i="1"/>
  <c r="AI2223" i="1"/>
  <c r="G2210" i="1"/>
  <c r="G2382" i="1"/>
  <c r="AJ2391" i="1"/>
  <c r="AI2459" i="1"/>
  <c r="AI2415" i="1"/>
  <c r="AJ2442" i="1"/>
  <c r="AI2457" i="1"/>
  <c r="AI2373" i="1"/>
  <c r="G2180" i="1"/>
  <c r="AI2400" i="1"/>
  <c r="G2428" i="1"/>
  <c r="G2134" i="1"/>
  <c r="AJ2455" i="1"/>
  <c r="AI2417" i="1"/>
  <c r="AI2442" i="1"/>
  <c r="G2461" i="1"/>
  <c r="AJ2368" i="1"/>
  <c r="AJ2457" i="1"/>
  <c r="G2460" i="1"/>
  <c r="AI2388" i="1"/>
  <c r="G2163" i="1"/>
  <c r="AJ2374" i="1"/>
  <c r="AI2116" i="1"/>
  <c r="AI2377" i="1"/>
  <c r="AJ2362" i="1"/>
  <c r="AI2392" i="1"/>
  <c r="AI2220" i="1"/>
  <c r="AI2372" i="1"/>
  <c r="AJ2378" i="1"/>
  <c r="AI2188" i="1"/>
  <c r="AJ2390" i="1"/>
  <c r="G2457" i="1"/>
  <c r="AJ2461" i="1"/>
  <c r="AJ2395" i="1"/>
  <c r="AJ2372" i="1"/>
  <c r="G2421" i="1"/>
  <c r="G2434" i="1"/>
  <c r="AJ2414" i="1"/>
  <c r="AJ2380" i="1"/>
  <c r="G2207" i="1"/>
  <c r="G2427" i="1"/>
  <c r="AI2367" i="1"/>
  <c r="AT2367" i="1" s="1"/>
  <c r="AJ2456" i="1"/>
  <c r="AJ2371" i="1"/>
  <c r="G2136" i="1"/>
  <c r="AJ2117" i="1"/>
  <c r="AI2456" i="1"/>
  <c r="AJ2116" i="1"/>
  <c r="AJ2434" i="1"/>
  <c r="AI2394" i="1"/>
  <c r="AI2435" i="1"/>
  <c r="AJ2373" i="1"/>
  <c r="AI2371" i="1"/>
  <c r="AT2371" i="1" s="1"/>
  <c r="AJ2460" i="1"/>
  <c r="AI2427" i="1"/>
  <c r="G2219" i="1"/>
  <c r="AJ2435" i="1"/>
  <c r="G2436" i="1"/>
  <c r="AI2422" i="1"/>
  <c r="G2422" i="1"/>
  <c r="AI2146" i="1"/>
  <c r="AJ2437" i="1"/>
  <c r="AI2436" i="1"/>
  <c r="AJ2424" i="1"/>
  <c r="G2435" i="1"/>
  <c r="AI2421" i="1"/>
  <c r="G2423" i="1"/>
  <c r="AI2434" i="1"/>
  <c r="G2476" i="1"/>
  <c r="G2153" i="1"/>
  <c r="G2190" i="1"/>
  <c r="AI2306" i="1"/>
  <c r="AI2423" i="1"/>
  <c r="G2135" i="1"/>
  <c r="AJ2305" i="1"/>
  <c r="AJ2422" i="1"/>
  <c r="AI2224" i="1"/>
  <c r="AI2476" i="1"/>
  <c r="G2306" i="1"/>
  <c r="AI2424" i="1"/>
  <c r="G2424" i="1"/>
  <c r="G2437" i="1"/>
  <c r="G2408" i="1"/>
  <c r="AI2406" i="1"/>
  <c r="G2304" i="1"/>
  <c r="AJ2476" i="1"/>
  <c r="AJ2406" i="1"/>
  <c r="AJ2304" i="1"/>
  <c r="AI2305" i="1"/>
  <c r="AI2408" i="1"/>
  <c r="AJ2423" i="1"/>
  <c r="G2305" i="1"/>
  <c r="G2178" i="1"/>
  <c r="AJ2407" i="1"/>
  <c r="AI2437" i="1"/>
  <c r="G2224" i="1"/>
  <c r="AJ2436" i="1"/>
  <c r="G2165" i="1"/>
  <c r="AJ2421" i="1"/>
  <c r="G2407" i="1"/>
  <c r="AJ2396" i="1"/>
  <c r="AI2304" i="1"/>
  <c r="AJ2306" i="1"/>
  <c r="AI2407" i="1"/>
  <c r="G2406" i="1"/>
  <c r="AJ2427" i="1"/>
  <c r="AJ2224" i="1"/>
  <c r="AJ2408" i="1"/>
  <c r="G2478" i="1"/>
  <c r="AI2478" i="1"/>
  <c r="G2479" i="1"/>
  <c r="AI2479" i="1"/>
  <c r="AJ2478" i="1"/>
  <c r="AJ2479" i="1"/>
  <c r="AI2477" i="1"/>
  <c r="AJ2477" i="1"/>
  <c r="G2477" i="1"/>
  <c r="AI2475" i="1"/>
  <c r="AJ2475" i="1"/>
  <c r="G2475" i="1"/>
  <c r="AJ2410" i="1"/>
  <c r="G2411" i="1"/>
  <c r="AI2412" i="1"/>
  <c r="AI2410" i="1"/>
  <c r="G2410" i="1"/>
  <c r="G2412" i="1"/>
  <c r="AJ2412" i="1"/>
  <c r="AJ2411" i="1"/>
  <c r="AI2411" i="1"/>
  <c r="G2166" i="1"/>
  <c r="G2150" i="1"/>
  <c r="G2464" i="1"/>
  <c r="AJ2308" i="1"/>
  <c r="G2308" i="1"/>
  <c r="AI2308" i="1"/>
  <c r="AJ2232" i="1"/>
  <c r="G2232" i="1"/>
  <c r="AI2232" i="1"/>
  <c r="G2303" i="1"/>
  <c r="AI2303" i="1"/>
  <c r="AJ2303" i="1"/>
  <c r="AX2407" i="1" l="1"/>
  <c r="AU2407" i="1"/>
  <c r="AW2407" i="1"/>
  <c r="AV2407" i="1"/>
  <c r="AT2407" i="1"/>
  <c r="AX2304" i="1"/>
  <c r="AT2304" i="1"/>
  <c r="AW2304" i="1"/>
  <c r="AV2304" i="1"/>
  <c r="AU2304" i="1"/>
  <c r="AU2437" i="1"/>
  <c r="AW2437" i="1"/>
  <c r="AV2437" i="1"/>
  <c r="AT2437" i="1"/>
  <c r="AX2437" i="1"/>
  <c r="AX2408" i="1"/>
  <c r="AU2408" i="1"/>
  <c r="AV2408" i="1"/>
  <c r="AW2408" i="1"/>
  <c r="AT2408" i="1"/>
  <c r="AU2305" i="1"/>
  <c r="AT2305" i="1"/>
  <c r="AW2305" i="1"/>
  <c r="AV2305" i="1"/>
  <c r="AX2305" i="1"/>
  <c r="AW2406" i="1"/>
  <c r="AX2406" i="1"/>
  <c r="AU2406" i="1"/>
  <c r="AV2406" i="1"/>
  <c r="AT2406" i="1"/>
  <c r="AU2424" i="1"/>
  <c r="AV2424" i="1"/>
  <c r="AW2424" i="1"/>
  <c r="AX2424" i="1"/>
  <c r="AT2424" i="1"/>
  <c r="AT2476" i="1"/>
  <c r="AX2476" i="1"/>
  <c r="AV2476" i="1"/>
  <c r="AU2476" i="1"/>
  <c r="AW2476" i="1"/>
  <c r="AX2224" i="1"/>
  <c r="AV2224" i="1"/>
  <c r="AU2224" i="1"/>
  <c r="AT2224" i="1"/>
  <c r="AW2224" i="1"/>
  <c r="AV2423" i="1"/>
  <c r="AX2423" i="1"/>
  <c r="AU2423" i="1"/>
  <c r="AT2423" i="1"/>
  <c r="AW2423" i="1"/>
  <c r="AT2306" i="1"/>
  <c r="AV2306" i="1"/>
  <c r="AW2306" i="1"/>
  <c r="AU2306" i="1"/>
  <c r="AX2306" i="1"/>
  <c r="AU2434" i="1"/>
  <c r="AV2434" i="1"/>
  <c r="AX2434" i="1"/>
  <c r="AW2434" i="1"/>
  <c r="AT2434" i="1"/>
  <c r="AU2421" i="1"/>
  <c r="AV2421" i="1"/>
  <c r="AX2421" i="1"/>
  <c r="AW2421" i="1"/>
  <c r="AT2421" i="1"/>
  <c r="AV2436" i="1"/>
  <c r="AW2436" i="1"/>
  <c r="AT2436" i="1"/>
  <c r="AX2436" i="1"/>
  <c r="AU2436" i="1"/>
  <c r="AX2146" i="1"/>
  <c r="AU2146" i="1"/>
  <c r="AT2146" i="1"/>
  <c r="AW2146" i="1"/>
  <c r="AV2146" i="1"/>
  <c r="AT2422" i="1"/>
  <c r="AW2422" i="1"/>
  <c r="AX2422" i="1"/>
  <c r="AV2422" i="1"/>
  <c r="AU2422" i="1"/>
  <c r="AT2427" i="1"/>
  <c r="AU2427" i="1"/>
  <c r="AX2427" i="1"/>
  <c r="AW2427" i="1"/>
  <c r="AV2427" i="1"/>
  <c r="AX2435" i="1"/>
  <c r="AU2435" i="1"/>
  <c r="AT2435" i="1"/>
  <c r="AV2435" i="1"/>
  <c r="AW2435" i="1"/>
  <c r="AU2394" i="1"/>
  <c r="AV2394" i="1"/>
  <c r="AT2394" i="1"/>
  <c r="AW2394" i="1"/>
  <c r="AX2394" i="1"/>
  <c r="AX2456" i="1"/>
  <c r="AT2456" i="1"/>
  <c r="AU2456" i="1"/>
  <c r="AV2456" i="1"/>
  <c r="AW2456" i="1"/>
  <c r="AV2188" i="1"/>
  <c r="AT2188" i="1"/>
  <c r="AU2188" i="1"/>
  <c r="AX2188" i="1"/>
  <c r="AW2188" i="1"/>
  <c r="AV2372" i="1"/>
  <c r="AW2372" i="1"/>
  <c r="AU2372" i="1"/>
  <c r="AT2372" i="1"/>
  <c r="AX2372" i="1"/>
  <c r="AW2220" i="1"/>
  <c r="AX2220" i="1"/>
  <c r="AU2220" i="1"/>
  <c r="AT2220" i="1"/>
  <c r="AV2220" i="1"/>
  <c r="AT2392" i="1"/>
  <c r="AV2392" i="1"/>
  <c r="AX2392" i="1"/>
  <c r="AU2392" i="1"/>
  <c r="AW2392" i="1"/>
  <c r="AU2377" i="1"/>
  <c r="AW2377" i="1"/>
  <c r="AX2377" i="1"/>
  <c r="AV2377" i="1"/>
  <c r="AT2377" i="1"/>
  <c r="AX2116" i="1"/>
  <c r="AW2116" i="1"/>
  <c r="AU2116" i="1"/>
  <c r="AT2116" i="1"/>
  <c r="AV2116" i="1"/>
  <c r="AU2388" i="1"/>
  <c r="AT2388" i="1"/>
  <c r="AW2388" i="1"/>
  <c r="AX2388" i="1"/>
  <c r="AV2388" i="1"/>
  <c r="AU2442" i="1"/>
  <c r="AV2442" i="1"/>
  <c r="AW2442" i="1"/>
  <c r="AT2442" i="1"/>
  <c r="AX2442" i="1"/>
  <c r="AX2417" i="1"/>
  <c r="AT2417" i="1"/>
  <c r="AW2417" i="1"/>
  <c r="AV2417" i="1"/>
  <c r="AU2417" i="1"/>
  <c r="AX2400" i="1"/>
  <c r="AW2400" i="1"/>
  <c r="AT2400" i="1"/>
  <c r="AV2400" i="1"/>
  <c r="AU2400" i="1"/>
  <c r="AW2373" i="1"/>
  <c r="AV2373" i="1"/>
  <c r="AX2373" i="1"/>
  <c r="AU2373" i="1"/>
  <c r="AT2373" i="1"/>
  <c r="AU2457" i="1"/>
  <c r="AX2457" i="1"/>
  <c r="AW2457" i="1"/>
  <c r="AV2457" i="1"/>
  <c r="AT2457" i="1"/>
  <c r="AV2415" i="1"/>
  <c r="AT2415" i="1"/>
  <c r="AX2415" i="1"/>
  <c r="AU2415" i="1"/>
  <c r="AW2415" i="1"/>
  <c r="AW2459" i="1"/>
  <c r="AX2459" i="1"/>
  <c r="AT2459" i="1"/>
  <c r="AV2459" i="1"/>
  <c r="AU2459" i="1"/>
  <c r="AW2223" i="1"/>
  <c r="AV2223" i="1"/>
  <c r="AT2223" i="1"/>
  <c r="AX2223" i="1"/>
  <c r="AU2223" i="1"/>
  <c r="AV2194" i="1"/>
  <c r="AW2194" i="1"/>
  <c r="AU2194" i="1"/>
  <c r="AX2194" i="1"/>
  <c r="AT2194" i="1"/>
  <c r="AT2380" i="1"/>
  <c r="AX2380" i="1"/>
  <c r="AW2380" i="1"/>
  <c r="AV2380" i="1"/>
  <c r="AU2380" i="1"/>
  <c r="AT2268" i="1"/>
  <c r="AU2268" i="1"/>
  <c r="AW2268" i="1"/>
  <c r="AX2268" i="1"/>
  <c r="AV2268" i="1"/>
  <c r="AU2222" i="1"/>
  <c r="AV2222" i="1"/>
  <c r="AX2222" i="1"/>
  <c r="AW2222" i="1"/>
  <c r="AT2222" i="1"/>
  <c r="AV2376" i="1"/>
  <c r="AX2376" i="1"/>
  <c r="AU2376" i="1"/>
  <c r="AW2376" i="1"/>
  <c r="AT2376" i="1"/>
  <c r="AX2460" i="1"/>
  <c r="AU2460" i="1"/>
  <c r="AW2460" i="1"/>
  <c r="AT2460" i="1"/>
  <c r="AV2460" i="1"/>
  <c r="AX2383" i="1"/>
  <c r="AU2383" i="1"/>
  <c r="AW2383" i="1"/>
  <c r="AT2383" i="1"/>
  <c r="AV2383" i="1"/>
  <c r="AW2219" i="1"/>
  <c r="AT2219" i="1"/>
  <c r="AU2219" i="1"/>
  <c r="AV2219" i="1"/>
  <c r="AX2219" i="1"/>
  <c r="AT2385" i="1"/>
  <c r="AV2385" i="1"/>
  <c r="AU2385" i="1"/>
  <c r="AW2385" i="1"/>
  <c r="AX2385" i="1"/>
  <c r="AV2461" i="1"/>
  <c r="AT2461" i="1"/>
  <c r="AX2461" i="1"/>
  <c r="AW2461" i="1"/>
  <c r="AU2461" i="1"/>
  <c r="AV2416" i="1"/>
  <c r="AW2416" i="1"/>
  <c r="AX2416" i="1"/>
  <c r="AU2416" i="1"/>
  <c r="AT2416" i="1"/>
  <c r="AT2390" i="1"/>
  <c r="AW2390" i="1"/>
  <c r="AX2390" i="1"/>
  <c r="AU2390" i="1"/>
  <c r="AV2390" i="1"/>
  <c r="AW2164" i="1"/>
  <c r="AV2164" i="1"/>
  <c r="AU2164" i="1"/>
  <c r="AT2164" i="1"/>
  <c r="AX2164" i="1"/>
  <c r="AV2142" i="1"/>
  <c r="AU2142" i="1"/>
  <c r="AX2142" i="1"/>
  <c r="AT2142" i="1"/>
  <c r="AW2142" i="1"/>
  <c r="AU2122" i="1"/>
  <c r="AV2122" i="1"/>
  <c r="AW2122" i="1"/>
  <c r="AX2122" i="1"/>
  <c r="AT2122" i="1"/>
  <c r="AU2197" i="1"/>
  <c r="AV2197" i="1"/>
  <c r="AT2197" i="1"/>
  <c r="AW2197" i="1"/>
  <c r="AX2197" i="1"/>
  <c r="AW2244" i="1"/>
  <c r="AU2244" i="1"/>
  <c r="AX2244" i="1"/>
  <c r="AT2244" i="1"/>
  <c r="AV2244" i="1"/>
  <c r="AT2145" i="1"/>
  <c r="AV2145" i="1"/>
  <c r="AW2145" i="1"/>
  <c r="AU2145" i="1"/>
  <c r="AX2145" i="1"/>
  <c r="AW2425" i="1"/>
  <c r="AT2425" i="1"/>
  <c r="AX2425" i="1"/>
  <c r="AV2425" i="1"/>
  <c r="AU2425" i="1"/>
  <c r="AX2202" i="1"/>
  <c r="AW2202" i="1"/>
  <c r="AT2202" i="1"/>
  <c r="AV2202" i="1"/>
  <c r="AU2202" i="1"/>
  <c r="AT2396" i="1"/>
  <c r="AW2396" i="1"/>
  <c r="AV2396" i="1"/>
  <c r="AU2396" i="1"/>
  <c r="AX2396" i="1"/>
  <c r="AW2455" i="1"/>
  <c r="AV2455" i="1"/>
  <c r="AT2455" i="1"/>
  <c r="AX2455" i="1"/>
  <c r="AU2455" i="1"/>
  <c r="AX2127" i="1"/>
  <c r="AW2127" i="1"/>
  <c r="AT2127" i="1"/>
  <c r="AU2127" i="1"/>
  <c r="AV2127" i="1"/>
  <c r="AT2210" i="1"/>
  <c r="AW2210" i="1"/>
  <c r="AV2210" i="1"/>
  <c r="AU2210" i="1"/>
  <c r="AX2210" i="1"/>
  <c r="AU2413" i="1"/>
  <c r="AW2413" i="1"/>
  <c r="AX2413" i="1"/>
  <c r="AT2413" i="1"/>
  <c r="AV2413" i="1"/>
  <c r="AU2129" i="1"/>
  <c r="AW2129" i="1"/>
  <c r="AT2129" i="1"/>
  <c r="AX2129" i="1"/>
  <c r="AV2129" i="1"/>
  <c r="AV2169" i="1"/>
  <c r="AU2169" i="1"/>
  <c r="AX2169" i="1"/>
  <c r="AW2169" i="1"/>
  <c r="AT2169" i="1"/>
  <c r="AW2379" i="1"/>
  <c r="AV2379" i="1"/>
  <c r="AT2379" i="1"/>
  <c r="AU2379" i="1"/>
  <c r="AX2379" i="1"/>
  <c r="AW2426" i="1"/>
  <c r="AT2426" i="1"/>
  <c r="AX2426" i="1"/>
  <c r="AV2426" i="1"/>
  <c r="AU2426" i="1"/>
  <c r="AU2393" i="1"/>
  <c r="AX2393" i="1"/>
  <c r="AW2393" i="1"/>
  <c r="AT2393" i="1"/>
  <c r="AV2393" i="1"/>
  <c r="AX2438" i="1"/>
  <c r="AV2438" i="1"/>
  <c r="AU2438" i="1"/>
  <c r="AT2438" i="1"/>
  <c r="AW2438" i="1"/>
  <c r="AT2209" i="1"/>
  <c r="AX2209" i="1"/>
  <c r="AW2209" i="1"/>
  <c r="AV2209" i="1"/>
  <c r="AU2209" i="1"/>
  <c r="AU2218" i="1"/>
  <c r="AW2218" i="1"/>
  <c r="AX2218" i="1"/>
  <c r="AT2218" i="1"/>
  <c r="AV2218" i="1"/>
  <c r="AX2391" i="1"/>
  <c r="AV2391" i="1"/>
  <c r="AT2391" i="1"/>
  <c r="AW2391" i="1"/>
  <c r="AU2391" i="1"/>
  <c r="AV2277" i="1"/>
  <c r="AX2277" i="1"/>
  <c r="AU2277" i="1"/>
  <c r="AT2277" i="1"/>
  <c r="AW2277" i="1"/>
  <c r="AW2395" i="1"/>
  <c r="AT2395" i="1"/>
  <c r="AX2395" i="1"/>
  <c r="AV2395" i="1"/>
  <c r="AU2395" i="1"/>
  <c r="AW2428" i="1"/>
  <c r="AT2428" i="1"/>
  <c r="AV2428" i="1"/>
  <c r="AX2428" i="1"/>
  <c r="AU2428" i="1"/>
  <c r="AU2198" i="1"/>
  <c r="AX2198" i="1"/>
  <c r="AV2198" i="1"/>
  <c r="AT2198" i="1"/>
  <c r="AW2198" i="1"/>
  <c r="AT2309" i="1"/>
  <c r="AW2309" i="1"/>
  <c r="AV2309" i="1"/>
  <c r="AX2309" i="1"/>
  <c r="AU2309" i="1"/>
  <c r="AU2414" i="1"/>
  <c r="AV2414" i="1"/>
  <c r="AT2414" i="1"/>
  <c r="AW2414" i="1"/>
  <c r="AX2414" i="1"/>
  <c r="AT2440" i="1"/>
  <c r="AV2440" i="1"/>
  <c r="AX2440" i="1"/>
  <c r="AW2440" i="1"/>
  <c r="AU2440" i="1"/>
  <c r="AX2386" i="1"/>
  <c r="AV2386" i="1"/>
  <c r="AT2386" i="1"/>
  <c r="AU2386" i="1"/>
  <c r="AW2386" i="1"/>
  <c r="AT2174" i="1"/>
  <c r="AU2174" i="1"/>
  <c r="AW2174" i="1"/>
  <c r="AV2174" i="1"/>
  <c r="AX2174" i="1"/>
  <c r="AV2117" i="1"/>
  <c r="AW2117" i="1"/>
  <c r="AX2117" i="1"/>
  <c r="AU2117" i="1"/>
  <c r="AT2117" i="1"/>
  <c r="AX2118" i="1"/>
  <c r="AW2118" i="1"/>
  <c r="AT2118" i="1"/>
  <c r="AV2118" i="1"/>
  <c r="AU2118" i="1"/>
  <c r="AX2172" i="1"/>
  <c r="AT2172" i="1"/>
  <c r="AW2172" i="1"/>
  <c r="AV2172" i="1"/>
  <c r="AU2172" i="1"/>
  <c r="AW2196" i="1"/>
  <c r="AU2196" i="1"/>
  <c r="AX2196" i="1"/>
  <c r="AT2196" i="1"/>
  <c r="AV2196" i="1"/>
  <c r="AX2221" i="1"/>
  <c r="AT2221" i="1"/>
  <c r="AW2221" i="1"/>
  <c r="AV2221" i="1"/>
  <c r="AU2221" i="1"/>
  <c r="AX2439" i="1"/>
  <c r="AU2439" i="1"/>
  <c r="AT2439" i="1"/>
  <c r="AV2439" i="1"/>
  <c r="AW2439" i="1"/>
  <c r="AX2389" i="1"/>
  <c r="AV2389" i="1"/>
  <c r="AT2389" i="1"/>
  <c r="AW2389" i="1"/>
  <c r="AU2389" i="1"/>
  <c r="AV2378" i="1"/>
  <c r="AU2378" i="1"/>
  <c r="AT2378" i="1"/>
  <c r="AW2378" i="1"/>
  <c r="AX2378" i="1"/>
  <c r="AW2441" i="1"/>
  <c r="AT2441" i="1"/>
  <c r="AX2441" i="1"/>
  <c r="AU2441" i="1"/>
  <c r="AV2441" i="1"/>
  <c r="AT2171" i="1"/>
  <c r="AV2171" i="1"/>
  <c r="AX2171" i="1"/>
  <c r="AW2171" i="1"/>
  <c r="AU2171" i="1"/>
  <c r="AX2229" i="1"/>
  <c r="AT2229" i="1"/>
  <c r="AW2229" i="1"/>
  <c r="AV2229" i="1"/>
  <c r="AU2229" i="1"/>
  <c r="AU2458" i="1"/>
  <c r="AV2458" i="1"/>
  <c r="AW2458" i="1"/>
  <c r="AT2458" i="1"/>
  <c r="AX2458" i="1"/>
  <c r="AX2259" i="1"/>
  <c r="AU2259" i="1"/>
  <c r="AT2259" i="1"/>
  <c r="AW2259" i="1"/>
  <c r="AV2259" i="1"/>
  <c r="AW2136" i="1"/>
  <c r="AT2136" i="1"/>
  <c r="AU2136" i="1"/>
  <c r="AV2136" i="1"/>
  <c r="AX2136" i="1"/>
  <c r="AV2454" i="1"/>
  <c r="AX2454" i="1"/>
  <c r="AU2454" i="1"/>
  <c r="AT2454" i="1"/>
  <c r="AW2454" i="1"/>
  <c r="AW2401" i="1"/>
  <c r="AV2401" i="1"/>
  <c r="AX2401" i="1"/>
  <c r="AU2401" i="1"/>
  <c r="AT2401" i="1"/>
  <c r="AU2120" i="1"/>
  <c r="AX2120" i="1"/>
  <c r="AT2120" i="1"/>
  <c r="AW2120" i="1"/>
  <c r="AV2120" i="1"/>
  <c r="AU2301" i="1"/>
  <c r="AX2301" i="1"/>
  <c r="AW2301" i="1"/>
  <c r="AV2301" i="1"/>
  <c r="AT2301" i="1"/>
  <c r="AU2405" i="1"/>
  <c r="AX2405" i="1"/>
  <c r="AT2405" i="1"/>
  <c r="AW2405" i="1"/>
  <c r="AV2405" i="1"/>
  <c r="AW2375" i="1"/>
  <c r="AV2375" i="1"/>
  <c r="AT2375" i="1"/>
  <c r="AX2375" i="1"/>
  <c r="AU2375" i="1"/>
  <c r="AV2170" i="1"/>
  <c r="AU2170" i="1"/>
  <c r="AX2170" i="1"/>
  <c r="AW2170" i="1"/>
  <c r="AT2170" i="1"/>
  <c r="AU2443" i="1"/>
  <c r="AT2443" i="1"/>
  <c r="AW2443" i="1"/>
  <c r="AX2443" i="1"/>
  <c r="AV2443" i="1"/>
  <c r="AW2312" i="1"/>
  <c r="AT2312" i="1"/>
  <c r="AX2312" i="1"/>
  <c r="AU2312" i="1"/>
  <c r="AV2312" i="1"/>
  <c r="AV2201" i="1"/>
  <c r="AX2201" i="1"/>
  <c r="AU2201" i="1"/>
  <c r="AT2201" i="1"/>
  <c r="AW2201" i="1"/>
  <c r="AT2419" i="1"/>
  <c r="AW2419" i="1"/>
  <c r="AX2419" i="1"/>
  <c r="AU2419" i="1"/>
  <c r="AV2419" i="1"/>
  <c r="AT2387" i="1"/>
  <c r="AV2387" i="1"/>
  <c r="AW2387" i="1"/>
  <c r="AU2387" i="1"/>
  <c r="AX2387" i="1"/>
  <c r="AX2231" i="1"/>
  <c r="AT2231" i="1"/>
  <c r="AW2231" i="1"/>
  <c r="AU2231" i="1"/>
  <c r="AV2231" i="1"/>
  <c r="AU2462" i="1"/>
  <c r="AX2462" i="1"/>
  <c r="AV2462" i="1"/>
  <c r="AW2462" i="1"/>
  <c r="AT2462" i="1"/>
  <c r="AV2402" i="1"/>
  <c r="AU2402" i="1"/>
  <c r="AX2402" i="1"/>
  <c r="AT2402" i="1"/>
  <c r="AW2402" i="1"/>
  <c r="AT2230" i="1"/>
  <c r="AW2230" i="1"/>
  <c r="AX2230" i="1"/>
  <c r="AV2230" i="1"/>
  <c r="AU2230" i="1"/>
  <c r="AV2403" i="1"/>
  <c r="AT2403" i="1"/>
  <c r="AU2403" i="1"/>
  <c r="AW2403" i="1"/>
  <c r="AX2403" i="1"/>
  <c r="AW2404" i="1"/>
  <c r="AV2404" i="1"/>
  <c r="AT2404" i="1"/>
  <c r="AX2404" i="1"/>
  <c r="AU2404" i="1"/>
  <c r="AU2384" i="1"/>
  <c r="AX2384" i="1"/>
  <c r="AV2384" i="1"/>
  <c r="AT2384" i="1"/>
  <c r="AW2384" i="1"/>
  <c r="AW2253" i="1"/>
  <c r="AU2253" i="1"/>
  <c r="AV2253" i="1"/>
  <c r="AX2253" i="1"/>
  <c r="AT2253" i="1"/>
  <c r="AU2235" i="1"/>
  <c r="AW2235" i="1"/>
  <c r="AV2235" i="1"/>
  <c r="AT2235" i="1"/>
  <c r="AX2235" i="1"/>
  <c r="AV2374" i="1"/>
  <c r="AU2374" i="1"/>
  <c r="AW2374" i="1"/>
  <c r="AT2374" i="1"/>
  <c r="AX2374" i="1"/>
  <c r="AW2175" i="1"/>
  <c r="AV2175" i="1"/>
  <c r="AT2175" i="1"/>
  <c r="AX2175" i="1"/>
  <c r="AU2175" i="1"/>
  <c r="AU2203" i="1"/>
  <c r="AT2203" i="1"/>
  <c r="AX2203" i="1"/>
  <c r="AW2203" i="1"/>
  <c r="AV2203" i="1"/>
  <c r="AV2177" i="1"/>
  <c r="AW2177" i="1"/>
  <c r="AU2177" i="1"/>
  <c r="AT2177" i="1"/>
  <c r="AX2177" i="1"/>
  <c r="AX2212" i="1"/>
  <c r="AV2212" i="1"/>
  <c r="AT2212" i="1"/>
  <c r="AW2212" i="1"/>
  <c r="AU2212" i="1"/>
  <c r="AW2303" i="1"/>
  <c r="AT2303" i="1"/>
  <c r="AX2303" i="1"/>
  <c r="AV2303" i="1"/>
  <c r="AU2303" i="1"/>
  <c r="AW2232" i="1"/>
  <c r="AT2232" i="1"/>
  <c r="AV2232" i="1"/>
  <c r="AX2232" i="1"/>
  <c r="AU2232" i="1"/>
  <c r="AW2308" i="1"/>
  <c r="AT2308" i="1"/>
  <c r="AX2308" i="1"/>
  <c r="AV2308" i="1"/>
  <c r="AU2308" i="1"/>
  <c r="AW2166" i="1"/>
  <c r="AV2166" i="1"/>
  <c r="AT2166" i="1"/>
  <c r="AX2166" i="1"/>
  <c r="AU2166" i="1"/>
  <c r="AU2411" i="1"/>
  <c r="AW2411" i="1"/>
  <c r="AT2411" i="1"/>
  <c r="AV2411" i="1"/>
  <c r="AX2411" i="1"/>
  <c r="AT2410" i="1"/>
  <c r="AW2410" i="1"/>
  <c r="AU2410" i="1"/>
  <c r="AX2410" i="1"/>
  <c r="AV2410" i="1"/>
  <c r="AW2412" i="1"/>
  <c r="AX2412" i="1"/>
  <c r="AV2412" i="1"/>
  <c r="AU2412" i="1"/>
  <c r="AT2412" i="1"/>
  <c r="AT2475" i="1"/>
  <c r="AU2475" i="1"/>
  <c r="AV2475" i="1"/>
  <c r="AX2475" i="1"/>
  <c r="AW2475" i="1"/>
  <c r="AT2477" i="1"/>
  <c r="AW2477" i="1"/>
  <c r="AV2477" i="1"/>
  <c r="AU2477" i="1"/>
  <c r="AX2477" i="1"/>
  <c r="AT2479" i="1"/>
  <c r="AV2479" i="1"/>
  <c r="AU2479" i="1"/>
  <c r="AX2479" i="1"/>
  <c r="AW2479" i="1"/>
  <c r="AT2478" i="1"/>
  <c r="AW2478" i="1"/>
  <c r="AX2478" i="1"/>
  <c r="AV2478" i="1"/>
  <c r="AU2478" i="1"/>
  <c r="AI2351" i="1" l="1"/>
  <c r="AT2351" i="1" s="1"/>
  <c r="AJ2225" i="1"/>
  <c r="AI2366" i="1"/>
  <c r="AT2366" i="1" s="1"/>
  <c r="AI2334" i="1"/>
  <c r="AT2334" i="1" s="1"/>
  <c r="AI2226" i="1"/>
  <c r="AJ2431" i="1"/>
  <c r="AI2346" i="1"/>
  <c r="AT2346" i="1" s="1"/>
  <c r="AI2365" i="1"/>
  <c r="AT2365" i="1" s="1"/>
  <c r="AI2320" i="1"/>
  <c r="AT2320" i="1" s="1"/>
  <c r="AI2335" i="1"/>
  <c r="AT2335" i="1" s="1"/>
  <c r="AJ2429" i="1"/>
  <c r="AJ2355" i="1"/>
  <c r="G2225" i="1"/>
  <c r="AI2332" i="1"/>
  <c r="AT2332" i="1" s="1"/>
  <c r="G2322" i="1"/>
  <c r="G2320" i="1"/>
  <c r="AI2347" i="1"/>
  <c r="AT2347" i="1" s="1"/>
  <c r="G2354" i="1"/>
  <c r="AI2323" i="1"/>
  <c r="AT2323" i="1" s="1"/>
  <c r="AJ2264" i="1"/>
  <c r="AJ2420" i="1"/>
  <c r="G2192" i="1"/>
  <c r="AJ2339" i="1"/>
  <c r="AI2316" i="1"/>
  <c r="AT2316" i="1" s="1"/>
  <c r="G2337" i="1"/>
  <c r="AI2327" i="1"/>
  <c r="AT2327" i="1" s="1"/>
  <c r="AI2344" i="1"/>
  <c r="AT2344" i="1" s="1"/>
  <c r="AJ2192" i="1"/>
  <c r="AI2325" i="1"/>
  <c r="AT2325" i="1" s="1"/>
  <c r="AJ2322" i="1"/>
  <c r="AJ2342" i="1"/>
  <c r="AJ2418" i="1"/>
  <c r="AI2168" i="1"/>
  <c r="AJ2340" i="1"/>
  <c r="AI2339" i="1"/>
  <c r="AT2339" i="1" s="1"/>
  <c r="AI2140" i="1"/>
  <c r="AJ2333" i="1"/>
  <c r="AI2345" i="1"/>
  <c r="AT2345" i="1" s="1"/>
  <c r="AI2359" i="1"/>
  <c r="AT2359" i="1" s="1"/>
  <c r="AJ2313" i="1"/>
  <c r="AI2341" i="1"/>
  <c r="AT2341" i="1" s="1"/>
  <c r="AI2352" i="1"/>
  <c r="AT2352" i="1" s="1"/>
  <c r="G2328" i="1"/>
  <c r="G2227" i="1"/>
  <c r="AI2330" i="1"/>
  <c r="AT2330" i="1" s="1"/>
  <c r="AI2355" i="1"/>
  <c r="AT2355" i="1" s="1"/>
  <c r="G2329" i="1"/>
  <c r="AI2167" i="1"/>
  <c r="AI2228" i="1"/>
  <c r="AJ2167" i="1"/>
  <c r="AI2357" i="1"/>
  <c r="AT2357" i="1" s="1"/>
  <c r="AJ2138" i="1"/>
  <c r="AJ2366" i="1"/>
  <c r="AJ2318" i="1"/>
  <c r="AJ2331" i="1"/>
  <c r="AI2418" i="1"/>
  <c r="G2420" i="1"/>
  <c r="AJ2228" i="1"/>
  <c r="AJ2359" i="1"/>
  <c r="AI2349" i="1"/>
  <c r="AT2349" i="1" s="1"/>
  <c r="AJ2226" i="1"/>
  <c r="G2418" i="1"/>
  <c r="AI2227" i="1"/>
  <c r="AI2333" i="1"/>
  <c r="AT2333" i="1" s="1"/>
  <c r="AJ2227" i="1"/>
  <c r="G2324" i="1"/>
  <c r="AJ2317" i="1"/>
  <c r="AJ2353" i="1"/>
  <c r="AJ2346" i="1"/>
  <c r="AI2313" i="1"/>
  <c r="AT2313" i="1" s="1"/>
  <c r="AI2356" i="1"/>
  <c r="AT2356" i="1" s="1"/>
  <c r="AJ2168" i="1"/>
  <c r="G2344" i="1"/>
  <c r="AJ2354" i="1"/>
  <c r="AI2321" i="1"/>
  <c r="AT2321" i="1" s="1"/>
  <c r="AI2420" i="1"/>
  <c r="AI2363" i="1"/>
  <c r="AT2363" i="1" s="1"/>
  <c r="AI2138" i="1"/>
  <c r="AI2336" i="1"/>
  <c r="AT2336" i="1" s="1"/>
  <c r="G2228" i="1"/>
  <c r="AJ2323" i="1"/>
  <c r="AJ2351" i="1"/>
  <c r="G2350" i="1"/>
  <c r="G2167" i="1"/>
  <c r="G2226" i="1"/>
  <c r="AJ2338" i="1"/>
  <c r="G2193" i="1"/>
  <c r="AJ2493" i="1"/>
  <c r="AI2491" i="1"/>
  <c r="G2490" i="1"/>
  <c r="G2184" i="1"/>
  <c r="AJ2184" i="1"/>
  <c r="AJ2311" i="1"/>
  <c r="G2487" i="1"/>
  <c r="AI2487" i="1"/>
  <c r="AI2481" i="1"/>
  <c r="AI2296" i="1"/>
  <c r="AI2299" i="1"/>
  <c r="AJ2300" i="1"/>
  <c r="AI2290" i="1"/>
  <c r="AI2292" i="1"/>
  <c r="G2294" i="1"/>
  <c r="G2311" i="1"/>
  <c r="G2307" i="1"/>
  <c r="AI2489" i="1"/>
  <c r="AI2484" i="1"/>
  <c r="G2139" i="1"/>
  <c r="G2297" i="1"/>
  <c r="AI2295" i="1"/>
  <c r="AJ2291" i="1"/>
  <c r="G2179" i="1"/>
  <c r="AI2350" i="1"/>
  <c r="AT2350" i="1" s="1"/>
  <c r="AJ2327" i="1"/>
  <c r="G2330" i="1"/>
  <c r="AI2315" i="1"/>
  <c r="AT2315" i="1" s="1"/>
  <c r="AJ2363" i="1"/>
  <c r="AJ2193" i="1"/>
  <c r="G2492" i="1"/>
  <c r="AJ2491" i="1"/>
  <c r="AJ2490" i="1"/>
  <c r="AI2184" i="1"/>
  <c r="G2168" i="1"/>
  <c r="AJ2349" i="1"/>
  <c r="AJ2140" i="1"/>
  <c r="AI2326" i="1"/>
  <c r="AT2326" i="1" s="1"/>
  <c r="AI2314" i="1"/>
  <c r="AT2314" i="1" s="1"/>
  <c r="AI2225" i="1"/>
  <c r="G2493" i="1"/>
  <c r="AJ2492" i="1"/>
  <c r="AI2492" i="1"/>
  <c r="AI2185" i="1"/>
  <c r="AJ2185" i="1"/>
  <c r="AI2307" i="1"/>
  <c r="G2484" i="1"/>
  <c r="G2483" i="1"/>
  <c r="G2489" i="1"/>
  <c r="AJ2488" i="1"/>
  <c r="AI2486" i="1"/>
  <c r="AJ2483" i="1"/>
  <c r="AJ2484" i="1"/>
  <c r="AI2480" i="1"/>
  <c r="G2289" i="1"/>
  <c r="AI2297" i="1"/>
  <c r="AJ2292" i="1"/>
  <c r="G2296" i="1"/>
  <c r="AI2289" i="1"/>
  <c r="AJ2289" i="1"/>
  <c r="AJ2299" i="1"/>
  <c r="AJ2293" i="1"/>
  <c r="G2298" i="1"/>
  <c r="AJ2288" i="1"/>
  <c r="G2299" i="1"/>
  <c r="G2481" i="1"/>
  <c r="AJ2482" i="1"/>
  <c r="AJ2485" i="1"/>
  <c r="AI2482" i="1"/>
  <c r="AJ2480" i="1"/>
  <c r="G2292" i="1"/>
  <c r="AI2287" i="1"/>
  <c r="G2288" i="1"/>
  <c r="AI2288" i="1"/>
  <c r="G2287" i="1"/>
  <c r="AI2286" i="1"/>
  <c r="G2482" i="1"/>
  <c r="G2488" i="1"/>
  <c r="AJ2489" i="1"/>
  <c r="AI2485" i="1"/>
  <c r="AJ2481" i="1"/>
  <c r="AI2298" i="1"/>
  <c r="G2291" i="1"/>
  <c r="G2286" i="1"/>
  <c r="AJ2296" i="1"/>
  <c r="AI2193" i="1"/>
  <c r="G2185" i="1"/>
  <c r="G2485" i="1"/>
  <c r="AI2483" i="1"/>
  <c r="AJ2297" i="1"/>
  <c r="G2290" i="1"/>
  <c r="AI2291" i="1"/>
  <c r="AJ2287" i="1"/>
  <c r="AJ2286" i="1"/>
  <c r="AJ2295" i="1"/>
  <c r="G2491" i="1"/>
  <c r="AI2311" i="1"/>
  <c r="AJ2487" i="1"/>
  <c r="G2480" i="1"/>
  <c r="G2300" i="1"/>
  <c r="AI2294" i="1"/>
  <c r="AI2300" i="1"/>
  <c r="G2293" i="1"/>
  <c r="AI2490" i="1"/>
  <c r="AJ2486" i="1"/>
  <c r="AJ2298" i="1"/>
  <c r="AJ2358" i="1"/>
  <c r="G2357" i="1"/>
  <c r="AI2493" i="1"/>
  <c r="G2486" i="1"/>
  <c r="AI2488" i="1"/>
  <c r="G2131" i="1"/>
  <c r="AJ2290" i="1"/>
  <c r="AJ2294" i="1"/>
  <c r="G2295" i="1"/>
  <c r="AJ2307" i="1"/>
  <c r="AI2293" i="1"/>
  <c r="G2302" i="1"/>
  <c r="AI2449" i="1"/>
  <c r="G2449" i="1"/>
  <c r="AI2444" i="1"/>
  <c r="AJ2409" i="1"/>
  <c r="AJ2189" i="1"/>
  <c r="AJ2463" i="1"/>
  <c r="G2280" i="1"/>
  <c r="AI2214" i="1"/>
  <c r="G2262" i="1"/>
  <c r="AI2263" i="1"/>
  <c r="AI2285" i="1"/>
  <c r="AI2240" i="1"/>
  <c r="G2398" i="1"/>
  <c r="G2283" i="1"/>
  <c r="AJ2473" i="1"/>
  <c r="AJ2242" i="1"/>
  <c r="AI2205" i="1"/>
  <c r="AI2284" i="1"/>
  <c r="G2278" i="1"/>
  <c r="G2251" i="1"/>
  <c r="G2353" i="1"/>
  <c r="G2352" i="1"/>
  <c r="G2466" i="1"/>
  <c r="AI2251" i="1"/>
  <c r="G2257" i="1"/>
  <c r="AJ2468" i="1"/>
  <c r="G2285" i="1"/>
  <c r="AJ2246" i="1"/>
  <c r="G2279" i="1"/>
  <c r="G2249" i="1"/>
  <c r="AI2200" i="1"/>
  <c r="AI2213" i="1"/>
  <c r="AI2246" i="1"/>
  <c r="AI2399" i="1"/>
  <c r="AI2266" i="1"/>
  <c r="G2162" i="1"/>
  <c r="AJ2261" i="1"/>
  <c r="G2213" i="1"/>
  <c r="G2247" i="1"/>
  <c r="G2183" i="1"/>
  <c r="G2250" i="1"/>
  <c r="AI2217" i="1"/>
  <c r="AJ2474" i="1"/>
  <c r="G2273" i="1"/>
  <c r="G2446" i="1"/>
  <c r="AI2267" i="1"/>
  <c r="G2199" i="1"/>
  <c r="G2216" i="1"/>
  <c r="AJ2267" i="1"/>
  <c r="AJ2398" i="1"/>
  <c r="AJ2256" i="1"/>
  <c r="AI2247" i="1"/>
  <c r="AJ2302" i="1"/>
  <c r="AI2465" i="1"/>
  <c r="AI2471" i="1"/>
  <c r="AJ2278" i="1"/>
  <c r="AJ2469" i="1"/>
  <c r="AI2238" i="1"/>
  <c r="AI2470" i="1"/>
  <c r="G2463" i="1"/>
  <c r="AI2279" i="1"/>
  <c r="AJ2274" i="1"/>
  <c r="G2471" i="1"/>
  <c r="G2246" i="1"/>
  <c r="G2469" i="1"/>
  <c r="G2266" i="1"/>
  <c r="AJ2204" i="1"/>
  <c r="G2215" i="1"/>
  <c r="AI2272" i="1"/>
  <c r="AI2262" i="1"/>
  <c r="AJ2247" i="1"/>
  <c r="AI2215" i="1"/>
  <c r="G2281" i="1"/>
  <c r="AI2409" i="1"/>
  <c r="AJ2445" i="1"/>
  <c r="AJ2266" i="1"/>
  <c r="G2272" i="1"/>
  <c r="AI2204" i="1"/>
  <c r="G2217" i="1"/>
  <c r="AJ2450" i="1"/>
  <c r="AI2282" i="1"/>
  <c r="AJ2254" i="1"/>
  <c r="G2448" i="1"/>
  <c r="AJ2280" i="1"/>
  <c r="G2267" i="1"/>
  <c r="G2237" i="1"/>
  <c r="AJ2466" i="1"/>
  <c r="G2157" i="1"/>
  <c r="AI2216" i="1"/>
  <c r="AI2302" i="1"/>
  <c r="G2467" i="1"/>
  <c r="AI2236" i="1"/>
  <c r="AJ2245" i="1"/>
  <c r="AJ2283" i="1"/>
  <c r="AJ2265" i="1"/>
  <c r="G2236" i="1"/>
  <c r="AI2237" i="1"/>
  <c r="G2473" i="1"/>
  <c r="AJ2271" i="1"/>
  <c r="G2242" i="1"/>
  <c r="AJ2451" i="1"/>
  <c r="AI2250" i="1"/>
  <c r="AJ2446" i="1"/>
  <c r="G2252" i="1"/>
  <c r="G2468" i="1"/>
  <c r="G2263" i="1"/>
  <c r="G2275" i="1"/>
  <c r="G2254" i="1"/>
  <c r="G2173" i="1"/>
  <c r="AI2463" i="1"/>
  <c r="AJ2453" i="1"/>
  <c r="AJ2236" i="1"/>
  <c r="AJ2240" i="1"/>
  <c r="AI2260" i="1"/>
  <c r="AI2472" i="1"/>
  <c r="AI2474" i="1"/>
  <c r="G2335" i="1"/>
  <c r="AJ2213" i="1"/>
  <c r="AI2466" i="1"/>
  <c r="G2276" i="1"/>
  <c r="G2256" i="1"/>
  <c r="G2450" i="1"/>
  <c r="AJ2205" i="1"/>
  <c r="G2191" i="1"/>
  <c r="AJ2199" i="1"/>
  <c r="AJ2251" i="1"/>
  <c r="G2472" i="1"/>
  <c r="AJ2275" i="1"/>
  <c r="AJ2448" i="1"/>
  <c r="G2158" i="1"/>
  <c r="G2239" i="1"/>
  <c r="AJ2214" i="1"/>
  <c r="G2465" i="1"/>
  <c r="G2365" i="1"/>
  <c r="G2238" i="1"/>
  <c r="AI2249" i="1"/>
  <c r="G2241" i="1"/>
  <c r="AJ2234" i="1"/>
  <c r="G2211" i="1"/>
  <c r="G2261" i="1"/>
  <c r="AI2265" i="1"/>
  <c r="G2189" i="1"/>
  <c r="AJ2215" i="1"/>
  <c r="AJ2257" i="1"/>
  <c r="G2205" i="1"/>
  <c r="AI2245" i="1"/>
  <c r="AJ2270" i="1"/>
  <c r="G2234" i="1"/>
  <c r="AJ2467" i="1"/>
  <c r="G2274" i="1"/>
  <c r="G2208" i="1"/>
  <c r="AJ2173" i="1"/>
  <c r="AJ2200" i="1"/>
  <c r="G2453" i="1"/>
  <c r="AJ2233" i="1"/>
  <c r="AI2469" i="1"/>
  <c r="AI2258" i="1"/>
  <c r="AJ2191" i="1"/>
  <c r="G2159" i="1"/>
  <c r="AI2273" i="1"/>
  <c r="AI2233" i="1"/>
  <c r="G2248" i="1"/>
  <c r="G2182" i="1"/>
  <c r="AI2243" i="1"/>
  <c r="AI2255" i="1"/>
  <c r="AJ2260" i="1"/>
  <c r="G2356" i="1"/>
  <c r="G2470" i="1"/>
  <c r="G2245" i="1"/>
  <c r="AI2264" i="1"/>
  <c r="AJ2447" i="1"/>
  <c r="AI2261" i="1"/>
  <c r="AI2199" i="1"/>
  <c r="AI2211" i="1"/>
  <c r="AJ2238" i="1"/>
  <c r="AJ2252" i="1"/>
  <c r="AJ2399" i="1"/>
  <c r="G2264" i="1"/>
  <c r="AI2468" i="1"/>
  <c r="G2269" i="1"/>
  <c r="AI2467" i="1"/>
  <c r="G2204" i="1"/>
  <c r="AI2453" i="1"/>
  <c r="G2342" i="1"/>
  <c r="AJ2249" i="1"/>
  <c r="AJ2284" i="1"/>
  <c r="AI2257" i="1"/>
  <c r="G2399" i="1"/>
  <c r="G2339" i="1"/>
  <c r="G2343" i="1"/>
  <c r="G2314" i="1"/>
  <c r="AJ2243" i="1"/>
  <c r="AJ2449" i="1"/>
  <c r="AI2248" i="1"/>
  <c r="G2255" i="1"/>
  <c r="G2271" i="1"/>
  <c r="G2445" i="1"/>
  <c r="AI2280" i="1"/>
  <c r="G2333" i="1"/>
  <c r="AI2448" i="1"/>
  <c r="AJ2237" i="1"/>
  <c r="AJ2282" i="1"/>
  <c r="AI2447" i="1"/>
  <c r="AJ2258" i="1"/>
  <c r="G2214" i="1"/>
  <c r="G2358" i="1"/>
  <c r="AI2241" i="1"/>
  <c r="G2316" i="1"/>
  <c r="AJ2325" i="1"/>
  <c r="AI2270" i="1"/>
  <c r="AJ2195" i="1"/>
  <c r="G2195" i="1"/>
  <c r="G2265" i="1"/>
  <c r="G2334" i="1"/>
  <c r="AJ2285" i="1"/>
  <c r="AI2445" i="1"/>
  <c r="AJ2430" i="1"/>
  <c r="AI2432" i="1"/>
  <c r="G2451" i="1"/>
  <c r="G2260" i="1"/>
  <c r="AJ2143" i="1"/>
  <c r="G2341" i="1"/>
  <c r="AJ2433" i="1"/>
  <c r="AI2191" i="1"/>
  <c r="G2327" i="1"/>
  <c r="AJ2348" i="1"/>
  <c r="G2340" i="1"/>
  <c r="AI2430" i="1"/>
  <c r="G2284" i="1"/>
  <c r="AJ2250" i="1"/>
  <c r="AJ2248" i="1"/>
  <c r="AJ2452" i="1"/>
  <c r="G2363" i="1"/>
  <c r="AI2252" i="1"/>
  <c r="G2474" i="1"/>
  <c r="AI2446" i="1"/>
  <c r="AI2429" i="1"/>
  <c r="AJ2269" i="1"/>
  <c r="AI2274" i="1"/>
  <c r="AJ2281" i="1"/>
  <c r="AI2271" i="1"/>
  <c r="AJ2444" i="1"/>
  <c r="AI2433" i="1"/>
  <c r="AJ2241" i="1"/>
  <c r="AJ2239" i="1"/>
  <c r="AJ2465" i="1"/>
  <c r="G2200" i="1"/>
  <c r="G2444" i="1"/>
  <c r="G2431" i="1"/>
  <c r="AJ2279" i="1"/>
  <c r="AJ2472" i="1"/>
  <c r="AI2195" i="1"/>
  <c r="AJ2211" i="1"/>
  <c r="AI2242" i="1"/>
  <c r="G2143" i="1"/>
  <c r="G2240" i="1"/>
  <c r="G2319" i="1"/>
  <c r="AJ2352" i="1"/>
  <c r="G2140" i="1"/>
  <c r="G2331" i="1"/>
  <c r="AI2234" i="1"/>
  <c r="AJ2432" i="1"/>
  <c r="G2332" i="1"/>
  <c r="AJ2344" i="1"/>
  <c r="AJ2470" i="1"/>
  <c r="G2318" i="1"/>
  <c r="G2348" i="1"/>
  <c r="G2325" i="1"/>
  <c r="G2409" i="1"/>
  <c r="G2282" i="1"/>
  <c r="AI2281" i="1"/>
  <c r="G2138" i="1"/>
  <c r="G2323" i="1"/>
  <c r="AJ2262" i="1"/>
  <c r="G2321" i="1"/>
  <c r="G2125" i="1"/>
  <c r="G2336" i="1"/>
  <c r="AI2354" i="1"/>
  <c r="AT2354" i="1" s="1"/>
  <c r="AI2431" i="1"/>
  <c r="G2447" i="1"/>
  <c r="G2243" i="1"/>
  <c r="G2233" i="1"/>
  <c r="G2346" i="1"/>
  <c r="AI2239" i="1"/>
  <c r="AJ2216" i="1"/>
  <c r="G2258" i="1"/>
  <c r="AI2189" i="1"/>
  <c r="AI2254" i="1"/>
  <c r="AJ2217" i="1"/>
  <c r="AJ2329" i="1"/>
  <c r="AJ2471" i="1"/>
  <c r="G2351" i="1"/>
  <c r="G2429" i="1"/>
  <c r="G2349" i="1"/>
  <c r="G2315" i="1"/>
  <c r="AI2342" i="1"/>
  <c r="AT2342" i="1" s="1"/>
  <c r="AI2173" i="1"/>
  <c r="AJ2255" i="1"/>
  <c r="AI2278" i="1"/>
  <c r="G2432" i="1"/>
  <c r="AJ2272" i="1"/>
  <c r="G2126" i="1"/>
  <c r="AJ2276" i="1"/>
  <c r="AI2283" i="1"/>
  <c r="AJ2347" i="1"/>
  <c r="AI2348" i="1"/>
  <c r="AT2348" i="1" s="1"/>
  <c r="AJ2350" i="1"/>
  <c r="AI2451" i="1"/>
  <c r="AI2208" i="1"/>
  <c r="G2338" i="1"/>
  <c r="G2366" i="1"/>
  <c r="AJ2328" i="1"/>
  <c r="AI2452" i="1"/>
  <c r="G2359" i="1"/>
  <c r="G2313" i="1"/>
  <c r="AJ2356" i="1"/>
  <c r="AJ2314" i="1"/>
  <c r="AI2319" i="1"/>
  <c r="AT2319" i="1" s="1"/>
  <c r="AJ2315" i="1"/>
  <c r="AJ2335" i="1"/>
  <c r="AI2343" i="1"/>
  <c r="AT2343" i="1" s="1"/>
  <c r="AI2256" i="1"/>
  <c r="AJ2316" i="1"/>
  <c r="AJ2345" i="1"/>
  <c r="AI2322" i="1"/>
  <c r="AT2322" i="1" s="1"/>
  <c r="AI2324" i="1"/>
  <c r="AT2324" i="1" s="1"/>
  <c r="AJ2273" i="1"/>
  <c r="AI2450" i="1"/>
  <c r="G2347" i="1"/>
  <c r="AJ2357" i="1"/>
  <c r="AJ2336" i="1"/>
  <c r="AJ2319" i="1"/>
  <c r="G2452" i="1"/>
  <c r="G2326" i="1"/>
  <c r="G2430" i="1"/>
  <c r="AI2358" i="1"/>
  <c r="AT2358" i="1" s="1"/>
  <c r="AI2275" i="1"/>
  <c r="AJ2326" i="1"/>
  <c r="AI2328" i="1"/>
  <c r="AT2328" i="1" s="1"/>
  <c r="AI2329" i="1"/>
  <c r="AT2329" i="1" s="1"/>
  <c r="AI2338" i="1"/>
  <c r="AT2338" i="1" s="1"/>
  <c r="AJ2321" i="1"/>
  <c r="AI2473" i="1"/>
  <c r="G2433" i="1"/>
  <c r="AI2398" i="1"/>
  <c r="AJ2324" i="1"/>
  <c r="AI2318" i="1"/>
  <c r="AT2318" i="1" s="1"/>
  <c r="AJ2208" i="1"/>
  <c r="AI2269" i="1"/>
  <c r="AI2276" i="1"/>
  <c r="AJ2343" i="1"/>
  <c r="AJ2330" i="1"/>
  <c r="AI2337" i="1"/>
  <c r="AT2337" i="1" s="1"/>
  <c r="AJ2320" i="1"/>
  <c r="AI2317" i="1"/>
  <c r="AT2317" i="1" s="1"/>
  <c r="AI2192" i="1"/>
  <c r="AJ2365" i="1"/>
  <c r="G2355" i="1"/>
  <c r="G2345" i="1"/>
  <c r="AI2353" i="1"/>
  <c r="AT2353" i="1" s="1"/>
  <c r="AI2331" i="1"/>
  <c r="AT2331" i="1" s="1"/>
  <c r="G2270" i="1"/>
  <c r="G2317" i="1"/>
  <c r="AJ2332" i="1"/>
  <c r="AJ2334" i="1"/>
  <c r="AJ2337" i="1"/>
  <c r="AJ2263" i="1"/>
  <c r="AI2340" i="1"/>
  <c r="AT2340" i="1" s="1"/>
  <c r="AJ2341" i="1"/>
  <c r="AT2276" i="1" l="1"/>
  <c r="AX2276" i="1"/>
  <c r="AV2276" i="1"/>
  <c r="AU2276" i="1"/>
  <c r="AW2276" i="1"/>
  <c r="AX2269" i="1"/>
  <c r="AU2269" i="1"/>
  <c r="AT2269" i="1"/>
  <c r="AW2269" i="1"/>
  <c r="AV2269" i="1"/>
  <c r="AU2256" i="1"/>
  <c r="AT2256" i="1"/>
  <c r="AV2256" i="1"/>
  <c r="AW2256" i="1"/>
  <c r="AX2256" i="1"/>
  <c r="AU2283" i="1"/>
  <c r="AX2283" i="1"/>
  <c r="AW2283" i="1"/>
  <c r="AT2283" i="1"/>
  <c r="AV2283" i="1"/>
  <c r="AV2239" i="1"/>
  <c r="AW2239" i="1"/>
  <c r="AU2239" i="1"/>
  <c r="AX2239" i="1"/>
  <c r="AT2239" i="1"/>
  <c r="AU2195" i="1"/>
  <c r="AX2195" i="1"/>
  <c r="AV2195" i="1"/>
  <c r="AT2195" i="1"/>
  <c r="AW2195" i="1"/>
  <c r="AT2271" i="1"/>
  <c r="AU2271" i="1"/>
  <c r="AX2271" i="1"/>
  <c r="AW2271" i="1"/>
  <c r="AV2271" i="1"/>
  <c r="AU2191" i="1"/>
  <c r="AV2191" i="1"/>
  <c r="AT2191" i="1"/>
  <c r="AW2191" i="1"/>
  <c r="AX2191" i="1"/>
  <c r="AX2270" i="1"/>
  <c r="AT2270" i="1"/>
  <c r="AW2270" i="1"/>
  <c r="AV2270" i="1"/>
  <c r="AU2270" i="1"/>
  <c r="AW2241" i="1"/>
  <c r="AT2241" i="1"/>
  <c r="AV2241" i="1"/>
  <c r="AX2241" i="1"/>
  <c r="AU2241" i="1"/>
  <c r="AU2257" i="1"/>
  <c r="AT2257" i="1"/>
  <c r="AW2257" i="1"/>
  <c r="AV2257" i="1"/>
  <c r="AX2257" i="1"/>
  <c r="AV2199" i="1"/>
  <c r="AU2199" i="1"/>
  <c r="AW2199" i="1"/>
  <c r="AX2199" i="1"/>
  <c r="AT2199" i="1"/>
  <c r="AX2264" i="1"/>
  <c r="AU2264" i="1"/>
  <c r="AT2264" i="1"/>
  <c r="AV2264" i="1"/>
  <c r="AW2264" i="1"/>
  <c r="AX2243" i="1"/>
  <c r="AU2243" i="1"/>
  <c r="AW2243" i="1"/>
  <c r="AV2243" i="1"/>
  <c r="AT2243" i="1"/>
  <c r="AW2260" i="1"/>
  <c r="AU2260" i="1"/>
  <c r="AT2260" i="1"/>
  <c r="AV2260" i="1"/>
  <c r="AX2260" i="1"/>
  <c r="AU2237" i="1"/>
  <c r="AX2237" i="1"/>
  <c r="AT2237" i="1"/>
  <c r="AW2237" i="1"/>
  <c r="AV2237" i="1"/>
  <c r="AV2236" i="1"/>
  <c r="AW2236" i="1"/>
  <c r="AT2236" i="1"/>
  <c r="AU2236" i="1"/>
  <c r="AX2236" i="1"/>
  <c r="AW2282" i="1"/>
  <c r="AU2282" i="1"/>
  <c r="AX2282" i="1"/>
  <c r="AT2282" i="1"/>
  <c r="AV2282" i="1"/>
  <c r="AW2262" i="1"/>
  <c r="AU2262" i="1"/>
  <c r="AX2262" i="1"/>
  <c r="AV2262" i="1"/>
  <c r="AT2262" i="1"/>
  <c r="AU2471" i="1"/>
  <c r="AV2471" i="1"/>
  <c r="AW2471" i="1"/>
  <c r="AX2471" i="1"/>
  <c r="AT2471" i="1"/>
  <c r="AW2399" i="1"/>
  <c r="AU2399" i="1"/>
  <c r="AX2399" i="1"/>
  <c r="AV2399" i="1"/>
  <c r="AT2399" i="1"/>
  <c r="AX2213" i="1"/>
  <c r="AW2213" i="1"/>
  <c r="AU2213" i="1"/>
  <c r="AV2213" i="1"/>
  <c r="AT2213" i="1"/>
  <c r="AT2251" i="1"/>
  <c r="AX2251" i="1"/>
  <c r="AV2251" i="1"/>
  <c r="AW2251" i="1"/>
  <c r="AU2251" i="1"/>
  <c r="AT2263" i="1"/>
  <c r="AV2263" i="1"/>
  <c r="AW2263" i="1"/>
  <c r="AU2263" i="1"/>
  <c r="AX2263" i="1"/>
  <c r="AW2483" i="1"/>
  <c r="AV2483" i="1"/>
  <c r="AT2483" i="1"/>
  <c r="AX2483" i="1"/>
  <c r="AU2483" i="1"/>
  <c r="AT2482" i="1"/>
  <c r="AU2482" i="1"/>
  <c r="AX2482" i="1"/>
  <c r="AW2482" i="1"/>
  <c r="AV2482" i="1"/>
  <c r="AU2484" i="1"/>
  <c r="AT2484" i="1"/>
  <c r="AV2484" i="1"/>
  <c r="AW2484" i="1"/>
  <c r="AX2484" i="1"/>
  <c r="AV2299" i="1"/>
  <c r="AT2299" i="1"/>
  <c r="AW2299" i="1"/>
  <c r="AX2299" i="1"/>
  <c r="AU2299" i="1"/>
  <c r="AX2138" i="1"/>
  <c r="AU2138" i="1"/>
  <c r="AV2138" i="1"/>
  <c r="AT2138" i="1"/>
  <c r="AW2138" i="1"/>
  <c r="AT2192" i="1"/>
  <c r="AU2192" i="1"/>
  <c r="AX2192" i="1"/>
  <c r="AV2192" i="1"/>
  <c r="AW2192" i="1"/>
  <c r="AT2398" i="1"/>
  <c r="AV2398" i="1"/>
  <c r="AX2398" i="1"/>
  <c r="AW2398" i="1"/>
  <c r="AU2398" i="1"/>
  <c r="AV2473" i="1"/>
  <c r="AW2473" i="1"/>
  <c r="AU2473" i="1"/>
  <c r="AT2473" i="1"/>
  <c r="AX2473" i="1"/>
  <c r="AU2275" i="1"/>
  <c r="AW2275" i="1"/>
  <c r="AV2275" i="1"/>
  <c r="AX2275" i="1"/>
  <c r="AT2275" i="1"/>
  <c r="AX2173" i="1"/>
  <c r="AV2173" i="1"/>
  <c r="AU2173" i="1"/>
  <c r="AW2173" i="1"/>
  <c r="AT2173" i="1"/>
  <c r="AX2189" i="1"/>
  <c r="AT2189" i="1"/>
  <c r="AV2189" i="1"/>
  <c r="AU2189" i="1"/>
  <c r="AW2189" i="1"/>
  <c r="AW2234" i="1"/>
  <c r="AT2234" i="1"/>
  <c r="AU2234" i="1"/>
  <c r="AX2234" i="1"/>
  <c r="AV2234" i="1"/>
  <c r="AU2242" i="1"/>
  <c r="AV2242" i="1"/>
  <c r="AW2242" i="1"/>
  <c r="AX2242" i="1"/>
  <c r="AT2242" i="1"/>
  <c r="AU2432" i="1"/>
  <c r="AT2432" i="1"/>
  <c r="AX2432" i="1"/>
  <c r="AV2432" i="1"/>
  <c r="AW2432" i="1"/>
  <c r="AU2447" i="1"/>
  <c r="AV2447" i="1"/>
  <c r="AX2447" i="1"/>
  <c r="AT2447" i="1"/>
  <c r="AW2447" i="1"/>
  <c r="AW2233" i="1"/>
  <c r="AV2233" i="1"/>
  <c r="AT2233" i="1"/>
  <c r="AX2233" i="1"/>
  <c r="AU2233" i="1"/>
  <c r="AU2469" i="1"/>
  <c r="AV2469" i="1"/>
  <c r="AW2469" i="1"/>
  <c r="AX2469" i="1"/>
  <c r="AT2469" i="1"/>
  <c r="AX2472" i="1"/>
  <c r="AV2472" i="1"/>
  <c r="AW2472" i="1"/>
  <c r="AU2472" i="1"/>
  <c r="AT2472" i="1"/>
  <c r="AX2409" i="1"/>
  <c r="AW2409" i="1"/>
  <c r="AV2409" i="1"/>
  <c r="AU2409" i="1"/>
  <c r="AT2409" i="1"/>
  <c r="AW2215" i="1"/>
  <c r="AU2215" i="1"/>
  <c r="AV2215" i="1"/>
  <c r="AX2215" i="1"/>
  <c r="AT2215" i="1"/>
  <c r="AX2272" i="1"/>
  <c r="AW2272" i="1"/>
  <c r="AT2272" i="1"/>
  <c r="AU2272" i="1"/>
  <c r="AV2272" i="1"/>
  <c r="AU2279" i="1"/>
  <c r="AV2279" i="1"/>
  <c r="AW2279" i="1"/>
  <c r="AX2279" i="1"/>
  <c r="AT2279" i="1"/>
  <c r="AV2238" i="1"/>
  <c r="AX2238" i="1"/>
  <c r="AU2238" i="1"/>
  <c r="AT2238" i="1"/>
  <c r="AW2238" i="1"/>
  <c r="AW2217" i="1"/>
  <c r="AU2217" i="1"/>
  <c r="AT2217" i="1"/>
  <c r="AV2217" i="1"/>
  <c r="AX2217" i="1"/>
  <c r="AX2200" i="1"/>
  <c r="AW2200" i="1"/>
  <c r="AV2200" i="1"/>
  <c r="AT2200" i="1"/>
  <c r="AU2200" i="1"/>
  <c r="AU2284" i="1"/>
  <c r="AT2284" i="1"/>
  <c r="AX2284" i="1"/>
  <c r="AV2284" i="1"/>
  <c r="AW2284" i="1"/>
  <c r="AT2488" i="1"/>
  <c r="AX2488" i="1"/>
  <c r="AW2488" i="1"/>
  <c r="AV2488" i="1"/>
  <c r="AU2488" i="1"/>
  <c r="AT2300" i="1"/>
  <c r="AW2300" i="1"/>
  <c r="AU2300" i="1"/>
  <c r="AV2300" i="1"/>
  <c r="AX2300" i="1"/>
  <c r="AW2291" i="1"/>
  <c r="AU2291" i="1"/>
  <c r="AX2291" i="1"/>
  <c r="AT2291" i="1"/>
  <c r="AV2291" i="1"/>
  <c r="AW2485" i="1"/>
  <c r="AV2485" i="1"/>
  <c r="AU2485" i="1"/>
  <c r="AX2485" i="1"/>
  <c r="AT2485" i="1"/>
  <c r="AX2286" i="1"/>
  <c r="AW2286" i="1"/>
  <c r="AT2286" i="1"/>
  <c r="AV2286" i="1"/>
  <c r="AU2286" i="1"/>
  <c r="AT2287" i="1"/>
  <c r="AX2287" i="1"/>
  <c r="AV2287" i="1"/>
  <c r="AU2287" i="1"/>
  <c r="AW2287" i="1"/>
  <c r="AV2297" i="1"/>
  <c r="AX2297" i="1"/>
  <c r="AT2297" i="1"/>
  <c r="AU2297" i="1"/>
  <c r="AW2297" i="1"/>
  <c r="AU2185" i="1"/>
  <c r="AT2185" i="1"/>
  <c r="AX2185" i="1"/>
  <c r="AW2185" i="1"/>
  <c r="AV2185" i="1"/>
  <c r="AT2184" i="1"/>
  <c r="AW2184" i="1"/>
  <c r="AX2184" i="1"/>
  <c r="AU2184" i="1"/>
  <c r="AV2184" i="1"/>
  <c r="AX2295" i="1"/>
  <c r="AV2295" i="1"/>
  <c r="AT2295" i="1"/>
  <c r="AW2295" i="1"/>
  <c r="AU2295" i="1"/>
  <c r="AX2489" i="1"/>
  <c r="AU2489" i="1"/>
  <c r="AV2489" i="1"/>
  <c r="AW2489" i="1"/>
  <c r="AT2489" i="1"/>
  <c r="AX2292" i="1"/>
  <c r="AV2292" i="1"/>
  <c r="AT2292" i="1"/>
  <c r="AU2292" i="1"/>
  <c r="AW2292" i="1"/>
  <c r="AU2296" i="1"/>
  <c r="AX2296" i="1"/>
  <c r="AT2296" i="1"/>
  <c r="AV2296" i="1"/>
  <c r="AW2296" i="1"/>
  <c r="AU2491" i="1"/>
  <c r="AW2491" i="1"/>
  <c r="AV2491" i="1"/>
  <c r="AT2491" i="1"/>
  <c r="AX2491" i="1"/>
  <c r="AV2140" i="1"/>
  <c r="AU2140" i="1"/>
  <c r="AW2140" i="1"/>
  <c r="AT2140" i="1"/>
  <c r="AX2140" i="1"/>
  <c r="AW2226" i="1"/>
  <c r="AU2226" i="1"/>
  <c r="AT2226" i="1"/>
  <c r="AV2226" i="1"/>
  <c r="AX2226" i="1"/>
  <c r="AU2450" i="1"/>
  <c r="AW2450" i="1"/>
  <c r="AT2450" i="1"/>
  <c r="AX2450" i="1"/>
  <c r="AV2450" i="1"/>
  <c r="AV2208" i="1"/>
  <c r="AW2208" i="1"/>
  <c r="AX2208" i="1"/>
  <c r="AT2208" i="1"/>
  <c r="AU2208" i="1"/>
  <c r="AT2278" i="1"/>
  <c r="AV2278" i="1"/>
  <c r="AW2278" i="1"/>
  <c r="AX2278" i="1"/>
  <c r="AU2278" i="1"/>
  <c r="AT2431" i="1"/>
  <c r="AU2431" i="1"/>
  <c r="AX2431" i="1"/>
  <c r="AW2431" i="1"/>
  <c r="AV2431" i="1"/>
  <c r="AU2281" i="1"/>
  <c r="AT2281" i="1"/>
  <c r="AW2281" i="1"/>
  <c r="AV2281" i="1"/>
  <c r="AX2281" i="1"/>
  <c r="AV2433" i="1"/>
  <c r="AX2433" i="1"/>
  <c r="AW2433" i="1"/>
  <c r="AT2433" i="1"/>
  <c r="AU2433" i="1"/>
  <c r="AX2446" i="1"/>
  <c r="AW2446" i="1"/>
  <c r="AV2446" i="1"/>
  <c r="AT2446" i="1"/>
  <c r="AU2446" i="1"/>
  <c r="AU2252" i="1"/>
  <c r="AV2252" i="1"/>
  <c r="AX2252" i="1"/>
  <c r="AT2252" i="1"/>
  <c r="AW2252" i="1"/>
  <c r="AT2430" i="1"/>
  <c r="AW2430" i="1"/>
  <c r="AX2430" i="1"/>
  <c r="AV2430" i="1"/>
  <c r="AU2430" i="1"/>
  <c r="AX2445" i="1"/>
  <c r="AU2445" i="1"/>
  <c r="AW2445" i="1"/>
  <c r="AV2445" i="1"/>
  <c r="AT2445" i="1"/>
  <c r="AW2448" i="1"/>
  <c r="AT2448" i="1"/>
  <c r="AU2448" i="1"/>
  <c r="AX2448" i="1"/>
  <c r="AV2448" i="1"/>
  <c r="AT2453" i="1"/>
  <c r="AU2453" i="1"/>
  <c r="AX2453" i="1"/>
  <c r="AW2453" i="1"/>
  <c r="AV2453" i="1"/>
  <c r="AT2211" i="1"/>
  <c r="AX2211" i="1"/>
  <c r="AU2211" i="1"/>
  <c r="AW2211" i="1"/>
  <c r="AV2211" i="1"/>
  <c r="AX2273" i="1"/>
  <c r="AV2273" i="1"/>
  <c r="AW2273" i="1"/>
  <c r="AT2273" i="1"/>
  <c r="AU2273" i="1"/>
  <c r="AW2258" i="1"/>
  <c r="AU2258" i="1"/>
  <c r="AV2258" i="1"/>
  <c r="AT2258" i="1"/>
  <c r="AX2258" i="1"/>
  <c r="AT2245" i="1"/>
  <c r="AU2245" i="1"/>
  <c r="AX2245" i="1"/>
  <c r="AV2245" i="1"/>
  <c r="AW2245" i="1"/>
  <c r="AT2474" i="1"/>
  <c r="AV2474" i="1"/>
  <c r="AX2474" i="1"/>
  <c r="AW2474" i="1"/>
  <c r="AU2474" i="1"/>
  <c r="AT2463" i="1"/>
  <c r="AV2463" i="1"/>
  <c r="AW2463" i="1"/>
  <c r="AU2463" i="1"/>
  <c r="AX2463" i="1"/>
  <c r="AT2250" i="1"/>
  <c r="AV2250" i="1"/>
  <c r="AW2250" i="1"/>
  <c r="AU2250" i="1"/>
  <c r="AX2250" i="1"/>
  <c r="AV2302" i="1"/>
  <c r="AW2302" i="1"/>
  <c r="AT2302" i="1"/>
  <c r="AX2302" i="1"/>
  <c r="AU2302" i="1"/>
  <c r="AT2204" i="1"/>
  <c r="AV2204" i="1"/>
  <c r="AU2204" i="1"/>
  <c r="AW2204" i="1"/>
  <c r="AX2204" i="1"/>
  <c r="AT2465" i="1"/>
  <c r="AW2465" i="1"/>
  <c r="AV2465" i="1"/>
  <c r="AU2465" i="1"/>
  <c r="AX2465" i="1"/>
  <c r="AT2247" i="1"/>
  <c r="AW2247" i="1"/>
  <c r="AV2247" i="1"/>
  <c r="AU2247" i="1"/>
  <c r="AX2247" i="1"/>
  <c r="AU2266" i="1"/>
  <c r="AV2266" i="1"/>
  <c r="AT2266" i="1"/>
  <c r="AX2266" i="1"/>
  <c r="AW2266" i="1"/>
  <c r="AW2246" i="1"/>
  <c r="AT2246" i="1"/>
  <c r="AX2246" i="1"/>
  <c r="AU2246" i="1"/>
  <c r="AV2246" i="1"/>
  <c r="AU2205" i="1"/>
  <c r="AT2205" i="1"/>
  <c r="AW2205" i="1"/>
  <c r="AX2205" i="1"/>
  <c r="AV2205" i="1"/>
  <c r="AU2240" i="1"/>
  <c r="AX2240" i="1"/>
  <c r="AV2240" i="1"/>
  <c r="AW2240" i="1"/>
  <c r="AT2240" i="1"/>
  <c r="AV2214" i="1"/>
  <c r="AT2214" i="1"/>
  <c r="AX2214" i="1"/>
  <c r="AW2214" i="1"/>
  <c r="AU2214" i="1"/>
  <c r="AU2293" i="1"/>
  <c r="AV2293" i="1"/>
  <c r="AX2293" i="1"/>
  <c r="AT2293" i="1"/>
  <c r="AW2293" i="1"/>
  <c r="AT2294" i="1"/>
  <c r="AV2294" i="1"/>
  <c r="AX2294" i="1"/>
  <c r="AW2294" i="1"/>
  <c r="AU2294" i="1"/>
  <c r="AU2311" i="1"/>
  <c r="AW2311" i="1"/>
  <c r="AV2311" i="1"/>
  <c r="AT2311" i="1"/>
  <c r="AX2311" i="1"/>
  <c r="AV2289" i="1"/>
  <c r="AW2289" i="1"/>
  <c r="AT2289" i="1"/>
  <c r="AX2289" i="1"/>
  <c r="AU2289" i="1"/>
  <c r="AV2486" i="1"/>
  <c r="AU2486" i="1"/>
  <c r="AX2486" i="1"/>
  <c r="AW2486" i="1"/>
  <c r="AT2486" i="1"/>
  <c r="AX2492" i="1"/>
  <c r="AT2492" i="1"/>
  <c r="AU2492" i="1"/>
  <c r="AW2492" i="1"/>
  <c r="AV2492" i="1"/>
  <c r="AX2225" i="1"/>
  <c r="AT2225" i="1"/>
  <c r="AU2225" i="1"/>
  <c r="AW2225" i="1"/>
  <c r="AV2225" i="1"/>
  <c r="AW2290" i="1"/>
  <c r="AT2290" i="1"/>
  <c r="AX2290" i="1"/>
  <c r="AU2290" i="1"/>
  <c r="AV2290" i="1"/>
  <c r="AU2481" i="1"/>
  <c r="AT2481" i="1"/>
  <c r="AW2481" i="1"/>
  <c r="AX2481" i="1"/>
  <c r="AV2481" i="1"/>
  <c r="AU2420" i="1"/>
  <c r="AV2420" i="1"/>
  <c r="AW2420" i="1"/>
  <c r="AT2420" i="1"/>
  <c r="AX2420" i="1"/>
  <c r="AU2227" i="1"/>
  <c r="AW2227" i="1"/>
  <c r="AT2227" i="1"/>
  <c r="AX2227" i="1"/>
  <c r="AV2227" i="1"/>
  <c r="AU2418" i="1"/>
  <c r="AX2418" i="1"/>
  <c r="AT2418" i="1"/>
  <c r="AV2418" i="1"/>
  <c r="AW2418" i="1"/>
  <c r="AX2228" i="1"/>
  <c r="AU2228" i="1"/>
  <c r="AW2228" i="1"/>
  <c r="AT2228" i="1"/>
  <c r="AV2228" i="1"/>
  <c r="AV2452" i="1"/>
  <c r="AW2452" i="1"/>
  <c r="AU2452" i="1"/>
  <c r="AT2452" i="1"/>
  <c r="AX2452" i="1"/>
  <c r="AX2451" i="1"/>
  <c r="AV2451" i="1"/>
  <c r="AW2451" i="1"/>
  <c r="AT2451" i="1"/>
  <c r="AU2451" i="1"/>
  <c r="AW2254" i="1"/>
  <c r="AU2254" i="1"/>
  <c r="AT2254" i="1"/>
  <c r="AV2254" i="1"/>
  <c r="AX2254" i="1"/>
  <c r="AW2274" i="1"/>
  <c r="AV2274" i="1"/>
  <c r="AX2274" i="1"/>
  <c r="AU2274" i="1"/>
  <c r="AT2274" i="1"/>
  <c r="AT2429" i="1"/>
  <c r="AW2429" i="1"/>
  <c r="AU2429" i="1"/>
  <c r="AX2429" i="1"/>
  <c r="AV2429" i="1"/>
  <c r="AV2280" i="1"/>
  <c r="AT2280" i="1"/>
  <c r="AW2280" i="1"/>
  <c r="AX2280" i="1"/>
  <c r="AU2280" i="1"/>
  <c r="AT2248" i="1"/>
  <c r="AX2248" i="1"/>
  <c r="AW2248" i="1"/>
  <c r="AU2248" i="1"/>
  <c r="AV2248" i="1"/>
  <c r="AT2467" i="1"/>
  <c r="AV2467" i="1"/>
  <c r="AW2467" i="1"/>
  <c r="AX2467" i="1"/>
  <c r="AU2467" i="1"/>
  <c r="AX2468" i="1"/>
  <c r="AW2468" i="1"/>
  <c r="AT2468" i="1"/>
  <c r="AU2468" i="1"/>
  <c r="AV2468" i="1"/>
  <c r="AT2261" i="1"/>
  <c r="AV2261" i="1"/>
  <c r="AW2261" i="1"/>
  <c r="AU2261" i="1"/>
  <c r="AX2261" i="1"/>
  <c r="AW2255" i="1"/>
  <c r="AT2255" i="1"/>
  <c r="AU2255" i="1"/>
  <c r="AV2255" i="1"/>
  <c r="AX2255" i="1"/>
  <c r="AU2265" i="1"/>
  <c r="AV2265" i="1"/>
  <c r="AT2265" i="1"/>
  <c r="AX2265" i="1"/>
  <c r="AW2265" i="1"/>
  <c r="AX2249" i="1"/>
  <c r="AW2249" i="1"/>
  <c r="AV2249" i="1"/>
  <c r="AT2249" i="1"/>
  <c r="AU2249" i="1"/>
  <c r="AU2466" i="1"/>
  <c r="AW2466" i="1"/>
  <c r="AV2466" i="1"/>
  <c r="AX2466" i="1"/>
  <c r="AT2466" i="1"/>
  <c r="AX2216" i="1"/>
  <c r="AU2216" i="1"/>
  <c r="AW2216" i="1"/>
  <c r="AT2216" i="1"/>
  <c r="AV2216" i="1"/>
  <c r="AT2470" i="1"/>
  <c r="AW2470" i="1"/>
  <c r="AV2470" i="1"/>
  <c r="AX2470" i="1"/>
  <c r="AU2470" i="1"/>
  <c r="AX2267" i="1"/>
  <c r="AV2267" i="1"/>
  <c r="AT2267" i="1"/>
  <c r="AW2267" i="1"/>
  <c r="AU2267" i="1"/>
  <c r="AV2285" i="1"/>
  <c r="AW2285" i="1"/>
  <c r="AX2285" i="1"/>
  <c r="AU2285" i="1"/>
  <c r="AT2285" i="1"/>
  <c r="AT2444" i="1"/>
  <c r="AU2444" i="1"/>
  <c r="AW2444" i="1"/>
  <c r="AX2444" i="1"/>
  <c r="AV2444" i="1"/>
  <c r="AU2449" i="1"/>
  <c r="AW2449" i="1"/>
  <c r="AT2449" i="1"/>
  <c r="AV2449" i="1"/>
  <c r="AX2449" i="1"/>
  <c r="AV2493" i="1"/>
  <c r="AX2493" i="1"/>
  <c r="AU2493" i="1"/>
  <c r="AW2493" i="1"/>
  <c r="AT2493" i="1"/>
  <c r="AW2490" i="1"/>
  <c r="AX2490" i="1"/>
  <c r="AT2490" i="1"/>
  <c r="AU2490" i="1"/>
  <c r="AV2490" i="1"/>
  <c r="AW2193" i="1"/>
  <c r="AV2193" i="1"/>
  <c r="AT2193" i="1"/>
  <c r="AU2193" i="1"/>
  <c r="AX2193" i="1"/>
  <c r="AW2298" i="1"/>
  <c r="AT2298" i="1"/>
  <c r="AX2298" i="1"/>
  <c r="AU2298" i="1"/>
  <c r="AV2298" i="1"/>
  <c r="AU2288" i="1"/>
  <c r="AW2288" i="1"/>
  <c r="AT2288" i="1"/>
  <c r="AX2288" i="1"/>
  <c r="AV2288" i="1"/>
  <c r="AT2480" i="1"/>
  <c r="AX2480" i="1"/>
  <c r="AU2480" i="1"/>
  <c r="AV2480" i="1"/>
  <c r="AW2480" i="1"/>
  <c r="AX2307" i="1"/>
  <c r="AW2307" i="1"/>
  <c r="AT2307" i="1"/>
  <c r="AU2307" i="1"/>
  <c r="AV2307" i="1"/>
  <c r="AT2487" i="1"/>
  <c r="AW2487" i="1"/>
  <c r="AU2487" i="1"/>
  <c r="AV2487" i="1"/>
  <c r="AX2487" i="1"/>
  <c r="AT2167" i="1"/>
  <c r="AW2167" i="1"/>
  <c r="AX2167" i="1"/>
  <c r="AU2167" i="1"/>
  <c r="AV2167" i="1"/>
  <c r="AV2168" i="1"/>
  <c r="AW2168" i="1"/>
  <c r="AT2168" i="1"/>
  <c r="AU2168" i="1"/>
  <c r="AX2168" i="1"/>
  <c r="C6" i="3" l="1"/>
  <c r="C4" i="3"/>
  <c r="C4" i="8"/>
  <c r="C12" i="7"/>
  <c r="J2" i="3"/>
  <c r="B3" i="8"/>
  <c r="J9" i="3"/>
  <c r="G13" i="3"/>
  <c r="G6" i="3"/>
  <c r="F4" i="8"/>
  <c r="J13" i="7"/>
  <c r="K12" i="3"/>
  <c r="K11" i="8"/>
  <c r="B3" i="7"/>
  <c r="G6" i="8"/>
  <c r="F10" i="7"/>
  <c r="F3" i="3"/>
  <c r="F9" i="3"/>
  <c r="G3" i="3"/>
  <c r="G8" i="8"/>
  <c r="B4" i="8"/>
  <c r="B2" i="3"/>
  <c r="J2" i="8"/>
  <c r="B11" i="3"/>
  <c r="J7" i="7"/>
  <c r="F13" i="8"/>
  <c r="K8" i="7"/>
  <c r="B12" i="3"/>
  <c r="B4" i="3"/>
  <c r="J10" i="8"/>
  <c r="J13" i="8"/>
  <c r="K12" i="8"/>
  <c r="G3" i="8"/>
  <c r="J5" i="7"/>
  <c r="F11" i="3"/>
  <c r="F12" i="3"/>
  <c r="K7" i="7"/>
  <c r="J8" i="8"/>
  <c r="J12" i="7"/>
  <c r="G6" i="7"/>
  <c r="J6" i="3"/>
  <c r="B6" i="7"/>
  <c r="K13" i="3"/>
  <c r="G4" i="7"/>
  <c r="G2" i="8"/>
  <c r="B2" i="7"/>
  <c r="J10" i="7"/>
  <c r="F5" i="8"/>
  <c r="B7" i="8"/>
  <c r="G13" i="8"/>
  <c r="H13" i="8" s="1"/>
  <c r="F6" i="7"/>
  <c r="F10" i="8"/>
  <c r="J12" i="8"/>
  <c r="K8" i="8"/>
  <c r="L8" i="8" s="1"/>
  <c r="K2" i="8"/>
  <c r="L2" i="8" s="1"/>
  <c r="B10" i="7"/>
  <c r="F8" i="7"/>
  <c r="K7" i="3"/>
  <c r="J3" i="3"/>
  <c r="G5" i="3"/>
  <c r="F4" i="7"/>
  <c r="K4" i="8"/>
  <c r="J3" i="8"/>
  <c r="K3" i="3"/>
  <c r="G10" i="3"/>
  <c r="F12" i="8"/>
  <c r="J12" i="3"/>
  <c r="G4" i="8"/>
  <c r="G12" i="3"/>
  <c r="F2" i="3"/>
  <c r="J13" i="3"/>
  <c r="G13" i="7"/>
  <c r="B7" i="7"/>
  <c r="K11" i="3"/>
  <c r="G5" i="7"/>
  <c r="K6" i="8"/>
  <c r="J2" i="7"/>
  <c r="K5" i="7"/>
  <c r="L5" i="7" s="1"/>
  <c r="G9" i="3"/>
  <c r="G3" i="7"/>
  <c r="F10" i="3"/>
  <c r="F7" i="8"/>
  <c r="J7" i="3"/>
  <c r="G8" i="3"/>
  <c r="G12" i="7"/>
  <c r="K3" i="8"/>
  <c r="J5" i="8"/>
  <c r="G10" i="8"/>
  <c r="F6" i="3"/>
  <c r="K9" i="8"/>
  <c r="K2" i="7"/>
  <c r="K4" i="3"/>
  <c r="F3" i="8"/>
  <c r="B6" i="8"/>
  <c r="K8" i="3"/>
  <c r="K6" i="7"/>
  <c r="K13" i="7"/>
  <c r="K3" i="7"/>
  <c r="J11" i="7"/>
  <c r="G11" i="8"/>
  <c r="G7" i="3"/>
  <c r="F13" i="7"/>
  <c r="J4" i="7"/>
  <c r="G9" i="7"/>
  <c r="J9" i="8"/>
  <c r="B11" i="8"/>
  <c r="F11" i="8"/>
  <c r="B13" i="8"/>
  <c r="B5" i="8"/>
  <c r="K13" i="8"/>
  <c r="G11" i="7"/>
  <c r="J3" i="7"/>
  <c r="B5" i="3"/>
  <c r="K9" i="3"/>
  <c r="F13" i="3"/>
  <c r="G12" i="8"/>
  <c r="B3" i="3"/>
  <c r="F11" i="7"/>
  <c r="J4" i="8"/>
  <c r="F5" i="7"/>
  <c r="K10" i="8"/>
  <c r="K2" i="3"/>
  <c r="J7" i="8"/>
  <c r="F8" i="3"/>
  <c r="B10" i="8"/>
  <c r="F8" i="8"/>
  <c r="G9" i="8"/>
  <c r="F9" i="7"/>
  <c r="B6" i="3"/>
  <c r="D6" i="3" s="1"/>
  <c r="F7" i="3"/>
  <c r="F9" i="8"/>
  <c r="G7" i="8"/>
  <c r="G7" i="7"/>
  <c r="K5" i="3"/>
  <c r="K10" i="3"/>
  <c r="J5" i="3"/>
  <c r="B5" i="7"/>
  <c r="B9" i="8"/>
  <c r="F12" i="7"/>
  <c r="B12" i="8"/>
  <c r="K5" i="8"/>
  <c r="J10" i="3"/>
  <c r="J6" i="7"/>
  <c r="J8" i="3"/>
  <c r="J4" i="3"/>
  <c r="J6" i="8"/>
  <c r="G5" i="8"/>
  <c r="B12" i="7"/>
  <c r="J11" i="8"/>
  <c r="B4" i="7"/>
  <c r="K11" i="7"/>
  <c r="L11" i="7" s="1"/>
  <c r="B13" i="7"/>
  <c r="G2" i="7"/>
  <c r="F4" i="3"/>
  <c r="B13" i="3"/>
  <c r="J9" i="7"/>
  <c r="B2" i="8"/>
  <c r="B10" i="3"/>
  <c r="B9" i="7"/>
  <c r="K6" i="3"/>
  <c r="K7" i="8"/>
  <c r="K4" i="7"/>
  <c r="F7" i="7"/>
  <c r="B9" i="3"/>
  <c r="K9" i="7"/>
  <c r="B8" i="8"/>
  <c r="G11" i="3"/>
  <c r="H11" i="3" s="1"/>
  <c r="B8" i="7"/>
  <c r="K10" i="7"/>
  <c r="G10" i="7"/>
  <c r="J8" i="7"/>
  <c r="G8" i="7"/>
  <c r="B8" i="3"/>
  <c r="K12" i="7"/>
  <c r="F3" i="7"/>
  <c r="F2" i="8"/>
  <c r="G4" i="3"/>
  <c r="F2" i="7"/>
  <c r="B11" i="7"/>
  <c r="F5" i="3"/>
  <c r="G2" i="3"/>
  <c r="F6" i="8"/>
  <c r="B7" i="3"/>
  <c r="J11" i="3"/>
  <c r="C5" i="8"/>
  <c r="C11" i="7"/>
  <c r="C8" i="7"/>
  <c r="C10" i="3"/>
  <c r="C7" i="8"/>
  <c r="D7" i="8" s="1"/>
  <c r="C3" i="3"/>
  <c r="C13" i="3"/>
  <c r="C9" i="7"/>
  <c r="C2" i="7"/>
  <c r="C11" i="3"/>
  <c r="C10" i="8"/>
  <c r="C4" i="7"/>
  <c r="C7" i="3"/>
  <c r="C6" i="8"/>
  <c r="D6" i="8" s="1"/>
  <c r="C3" i="7"/>
  <c r="C13" i="7"/>
  <c r="D13" i="7" s="1"/>
  <c r="C12" i="3"/>
  <c r="C9" i="3"/>
  <c r="C2" i="8"/>
  <c r="C5" i="3"/>
  <c r="C8" i="3"/>
  <c r="D8" i="3" s="1"/>
  <c r="C10" i="7"/>
  <c r="C7" i="7"/>
  <c r="C6" i="7"/>
  <c r="C3" i="8"/>
  <c r="D3" i="8" s="1"/>
  <c r="C13" i="8"/>
  <c r="C12" i="8"/>
  <c r="C9" i="8"/>
  <c r="C2" i="3"/>
  <c r="D2" i="3" s="1"/>
  <c r="C5" i="7"/>
  <c r="C11" i="8"/>
  <c r="C8" i="8"/>
  <c r="L7" i="7" l="1"/>
  <c r="D13" i="3"/>
  <c r="D5" i="8"/>
  <c r="L10" i="7"/>
  <c r="H2" i="3"/>
  <c r="D6" i="7"/>
  <c r="D2" i="7"/>
  <c r="D9" i="7"/>
  <c r="D11" i="8"/>
  <c r="D4" i="3"/>
  <c r="H10" i="8"/>
  <c r="L12" i="7"/>
  <c r="L9" i="3"/>
  <c r="L13" i="8"/>
  <c r="L13" i="7"/>
  <c r="D4" i="8"/>
  <c r="D12" i="8"/>
  <c r="H5" i="8"/>
  <c r="D10" i="7"/>
  <c r="D9" i="3"/>
  <c r="D11" i="3"/>
  <c r="H10" i="7"/>
  <c r="D13" i="8"/>
  <c r="D12" i="3"/>
  <c r="H12" i="3"/>
  <c r="L4" i="7"/>
  <c r="L3" i="8"/>
  <c r="L7" i="8"/>
  <c r="L5" i="8"/>
  <c r="D11" i="7"/>
  <c r="D7" i="3"/>
  <c r="H11" i="8"/>
  <c r="L3" i="3"/>
  <c r="H4" i="3"/>
  <c r="L9" i="7"/>
  <c r="H2" i="7"/>
  <c r="H7" i="7"/>
  <c r="L10" i="8"/>
  <c r="H7" i="3"/>
  <c r="H12" i="7"/>
  <c r="H2" i="8"/>
  <c r="D8" i="8"/>
  <c r="D10" i="3"/>
  <c r="H7" i="8"/>
  <c r="H12" i="8"/>
  <c r="H4" i="8"/>
  <c r="D4" i="7"/>
  <c r="H9" i="3"/>
  <c r="H6" i="3"/>
  <c r="D5" i="3"/>
  <c r="H8" i="7"/>
  <c r="L6" i="3"/>
  <c r="H9" i="7"/>
  <c r="L6" i="7"/>
  <c r="L4" i="3"/>
  <c r="H8" i="3"/>
  <c r="H3" i="7"/>
  <c r="L6" i="8"/>
  <c r="H13" i="7"/>
  <c r="H5" i="3"/>
  <c r="H4" i="7"/>
  <c r="H6" i="7"/>
  <c r="L12" i="8"/>
  <c r="H8" i="8"/>
  <c r="L12" i="3"/>
  <c r="H13" i="3"/>
  <c r="D12" i="7"/>
  <c r="H3" i="8"/>
  <c r="L11" i="8"/>
  <c r="D7" i="7"/>
  <c r="D5" i="7"/>
  <c r="D2" i="8"/>
  <c r="D10" i="8"/>
  <c r="D8" i="7"/>
  <c r="L10" i="3"/>
  <c r="H9" i="8"/>
  <c r="H11" i="7"/>
  <c r="L8" i="3"/>
  <c r="L2" i="7"/>
  <c r="H5" i="7"/>
  <c r="L13" i="3"/>
  <c r="L8" i="7"/>
  <c r="H3" i="3"/>
  <c r="H6" i="8"/>
  <c r="H10" i="3"/>
  <c r="D3" i="3"/>
  <c r="D9" i="8"/>
  <c r="L5" i="3"/>
  <c r="L2" i="3"/>
  <c r="L3" i="7"/>
  <c r="L9" i="8"/>
  <c r="L11" i="3"/>
  <c r="L4" i="8"/>
  <c r="L7" i="3"/>
  <c r="D3" i="7"/>
</calcChain>
</file>

<file path=xl/comments1.xml><?xml version="1.0" encoding="utf-8"?>
<comments xmlns="http://schemas.openxmlformats.org/spreadsheetml/2006/main">
  <authors>
    <author>ZARCONE Anthony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ZARCONE Anthony:</t>
        </r>
        <r>
          <rPr>
            <sz val="9"/>
            <color indexed="81"/>
            <rFont val="Tahoma"/>
            <family val="2"/>
          </rPr>
          <t xml:space="preserve">
Basée sur dates collaborées</t>
        </r>
      </text>
    </comment>
    <comment ref="G1" authorId="0" shapeId="0">
      <text>
        <r>
          <rPr>
            <b/>
            <sz val="9"/>
            <color indexed="81"/>
            <rFont val="Tahoma"/>
            <family val="2"/>
          </rPr>
          <t>ZARCONE Anthony:</t>
        </r>
        <r>
          <rPr>
            <sz val="9"/>
            <color indexed="81"/>
            <rFont val="Tahoma"/>
            <family val="2"/>
          </rPr>
          <t xml:space="preserve">
Basée sur dates contactuelles initiales</t>
        </r>
      </text>
    </comment>
    <comment ref="K1" authorId="0" shapeId="0">
      <text>
        <r>
          <rPr>
            <b/>
            <sz val="9"/>
            <color indexed="81"/>
            <rFont val="Tahoma"/>
            <family val="2"/>
          </rPr>
          <t>ZARCONE Anthony:</t>
        </r>
        <r>
          <rPr>
            <sz val="9"/>
            <color indexed="81"/>
            <rFont val="Tahoma"/>
            <family val="2"/>
          </rPr>
          <t xml:space="preserve">
Basée sur dates d'expéditions</t>
        </r>
      </text>
    </comment>
  </commentList>
</comments>
</file>

<file path=xl/comments2.xml><?xml version="1.0" encoding="utf-8"?>
<comments xmlns="http://schemas.openxmlformats.org/spreadsheetml/2006/main">
  <authors>
    <author>ZARCONE Anthony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ZARCONE Anthony:</t>
        </r>
        <r>
          <rPr>
            <sz val="9"/>
            <color indexed="81"/>
            <rFont val="Tahoma"/>
            <family val="2"/>
          </rPr>
          <t xml:space="preserve">
Basée sur dates collaborées</t>
        </r>
      </text>
    </comment>
    <comment ref="G1" authorId="0" shapeId="0">
      <text>
        <r>
          <rPr>
            <b/>
            <sz val="9"/>
            <color indexed="81"/>
            <rFont val="Tahoma"/>
            <family val="2"/>
          </rPr>
          <t>ZARCONE Anthony:</t>
        </r>
        <r>
          <rPr>
            <sz val="9"/>
            <color indexed="81"/>
            <rFont val="Tahoma"/>
            <family val="2"/>
          </rPr>
          <t xml:space="preserve">
Basée sur dates contactuelles initiales</t>
        </r>
      </text>
    </comment>
    <comment ref="K1" authorId="0" shapeId="0">
      <text>
        <r>
          <rPr>
            <b/>
            <sz val="9"/>
            <color indexed="81"/>
            <rFont val="Tahoma"/>
            <family val="2"/>
          </rPr>
          <t>ZARCONE Anthony:</t>
        </r>
        <r>
          <rPr>
            <sz val="9"/>
            <color indexed="81"/>
            <rFont val="Tahoma"/>
            <family val="2"/>
          </rPr>
          <t xml:space="preserve">
Basée sur dates d'expéditions</t>
        </r>
      </text>
    </comment>
  </commentList>
</comments>
</file>

<file path=xl/comments3.xml><?xml version="1.0" encoding="utf-8"?>
<comments xmlns="http://schemas.openxmlformats.org/spreadsheetml/2006/main">
  <authors>
    <author>ZARCONE Anthony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ZARCONE Anthony:</t>
        </r>
        <r>
          <rPr>
            <sz val="9"/>
            <color indexed="81"/>
            <rFont val="Tahoma"/>
            <family val="2"/>
          </rPr>
          <t xml:space="preserve">
Basée sur dates collaborées</t>
        </r>
      </text>
    </comment>
    <comment ref="G1" authorId="0" shapeId="0">
      <text>
        <r>
          <rPr>
            <b/>
            <sz val="9"/>
            <color indexed="81"/>
            <rFont val="Tahoma"/>
            <family val="2"/>
          </rPr>
          <t>ZARCONE Anthony:</t>
        </r>
        <r>
          <rPr>
            <sz val="9"/>
            <color indexed="81"/>
            <rFont val="Tahoma"/>
            <family val="2"/>
          </rPr>
          <t xml:space="preserve">
Basée sur dates contactuelles initiales</t>
        </r>
      </text>
    </comment>
    <comment ref="K1" authorId="0" shapeId="0">
      <text>
        <r>
          <rPr>
            <b/>
            <sz val="9"/>
            <color indexed="81"/>
            <rFont val="Tahoma"/>
            <family val="2"/>
          </rPr>
          <t>ZARCONE Anthony:</t>
        </r>
        <r>
          <rPr>
            <sz val="9"/>
            <color indexed="81"/>
            <rFont val="Tahoma"/>
            <family val="2"/>
          </rPr>
          <t xml:space="preserve">
Basée sur dates d'expéditions</t>
        </r>
      </text>
    </comment>
  </commentList>
</comments>
</file>

<file path=xl/sharedStrings.xml><?xml version="1.0" encoding="utf-8"?>
<sst xmlns="http://schemas.openxmlformats.org/spreadsheetml/2006/main" count="72121" uniqueCount="5223">
  <si>
    <t>Q:AOAP1U:AO</t>
  </si>
  <si>
    <t>PROGRAMME</t>
  </si>
  <si>
    <t>INDUS</t>
  </si>
  <si>
    <t>PURCHASE ANALYSIS</t>
  </si>
  <si>
    <t>PRODUCT</t>
  </si>
  <si>
    <t>LDF creation</t>
  </si>
  <si>
    <t>GO/NOGO PURCHASING</t>
  </si>
  <si>
    <t>GO/NOGO PROD</t>
  </si>
  <si>
    <t>MANUF</t>
  </si>
  <si>
    <t>FAI</t>
  </si>
  <si>
    <t>EASA</t>
  </si>
  <si>
    <t>PROGRESS</t>
  </si>
  <si>
    <t>SHUTTLE COL</t>
  </si>
  <si>
    <t>BL</t>
  </si>
  <si>
    <t>CUSTOMER DELIVERY</t>
  </si>
  <si>
    <t>Commentaires Product Manager</t>
  </si>
  <si>
    <t>State</t>
  </si>
  <si>
    <t>OTD</t>
  </si>
  <si>
    <t>Volume</t>
  </si>
  <si>
    <t>CHARGE</t>
  </si>
  <si>
    <t>CONCAT</t>
  </si>
  <si>
    <t>ENTRY DATE</t>
  </si>
  <si>
    <t>PO TYPE</t>
  </si>
  <si>
    <t>CLIENT</t>
  </si>
  <si>
    <t>ITEM</t>
  </si>
  <si>
    <t>QTY</t>
  </si>
  <si>
    <t>N° DP/DA</t>
  </si>
  <si>
    <t>SN</t>
  </si>
  <si>
    <t>50%</t>
  </si>
  <si>
    <t>50%2</t>
  </si>
  <si>
    <t>INDUS PROGRESS</t>
  </si>
  <si>
    <t>Coverage date</t>
  </si>
  <si>
    <t>Coverage progress</t>
  </si>
  <si>
    <t>State of progress</t>
  </si>
  <si>
    <t>Requested shipment</t>
  </si>
  <si>
    <t>Reforecasted shipment</t>
  </si>
  <si>
    <t>Real shipment</t>
  </si>
  <si>
    <t>N°</t>
  </si>
  <si>
    <t>Requested delivery</t>
  </si>
  <si>
    <t>Delivery Reforecasted</t>
  </si>
  <si>
    <t>Real delivery</t>
  </si>
  <si>
    <t>Collaborated Oui = "OK"</t>
  </si>
  <si>
    <t>DELIVERY</t>
  </si>
  <si>
    <t>Comments PM</t>
  </si>
  <si>
    <t>Shipped="O"
Cancelled="C"</t>
  </si>
  <si>
    <t>Colonne1</t>
  </si>
  <si>
    <t>Délai expédition</t>
  </si>
  <si>
    <t>On Time (Forecasted)</t>
  </si>
  <si>
    <t>On Time (Contractual)</t>
  </si>
  <si>
    <t>On time (Production)</t>
  </si>
  <si>
    <t>Shipping month</t>
  </si>
  <si>
    <t>Shipping year</t>
  </si>
  <si>
    <t>Month entry date</t>
  </si>
  <si>
    <t>Year entry date</t>
  </si>
  <si>
    <t>Semaine</t>
  </si>
  <si>
    <t>Mois</t>
  </si>
  <si>
    <t>Année</t>
  </si>
  <si>
    <t>LUV</t>
  </si>
  <si>
    <t>CONTRÔLE/TEST</t>
  </si>
  <si>
    <t>TOTAL</t>
  </si>
  <si>
    <t>RAF MANUF</t>
  </si>
  <si>
    <t>CA</t>
  </si>
  <si>
    <t>510891750</t>
  </si>
  <si>
    <t>HA/REVENTE</t>
  </si>
  <si>
    <t>COVER ASSY</t>
  </si>
  <si>
    <t>5108917</t>
  </si>
  <si>
    <t>RTN</t>
  </si>
  <si>
    <t>A9252597000800</t>
  </si>
  <si>
    <t>NA</t>
  </si>
  <si>
    <t>Allemagne</t>
  </si>
  <si>
    <t>O</t>
  </si>
  <si>
    <t>513139920</t>
  </si>
  <si>
    <t>FRONT PLATE 110VU</t>
  </si>
  <si>
    <t>5131399</t>
  </si>
  <si>
    <t>D9251490100000</t>
  </si>
  <si>
    <t>510891710</t>
  </si>
  <si>
    <t>HOOK</t>
  </si>
  <si>
    <t>A9252236000000</t>
  </si>
  <si>
    <t>524408810</t>
  </si>
  <si>
    <t>SUPPORT</t>
  </si>
  <si>
    <t>5244088</t>
  </si>
  <si>
    <t>S9251594420000</t>
  </si>
  <si>
    <t>524483010</t>
  </si>
  <si>
    <t>S9251598400000</t>
  </si>
  <si>
    <t>524486610</t>
  </si>
  <si>
    <t>S9251598400100</t>
  </si>
  <si>
    <t>540869720</t>
  </si>
  <si>
    <t>SUPPORT EQUIPE 91VU</t>
  </si>
  <si>
    <t>S9252333600000</t>
  </si>
  <si>
    <t>540869710</t>
  </si>
  <si>
    <t>RAMPE 91VU</t>
  </si>
  <si>
    <t>S9252333700000</t>
  </si>
  <si>
    <t>549931610</t>
  </si>
  <si>
    <t xml:space="preserve">PLATINE HAUT-PARLEUR </t>
  </si>
  <si>
    <t>S2521656820000</t>
  </si>
  <si>
    <t>524387510</t>
  </si>
  <si>
    <t>PRISE SUP 82 VU</t>
  </si>
  <si>
    <t>5243875</t>
  </si>
  <si>
    <t>S9251596820000</t>
  </si>
  <si>
    <t>544228910</t>
  </si>
  <si>
    <t>513873310</t>
  </si>
  <si>
    <t>FRONT PLATE ASSY 426VU</t>
  </si>
  <si>
    <t>A92524705001D00</t>
  </si>
  <si>
    <t>540392910</t>
  </si>
  <si>
    <t>A9253115800000</t>
  </si>
  <si>
    <t>522203510</t>
  </si>
  <si>
    <t>548753110</t>
  </si>
  <si>
    <t>SUPPORT ASSY</t>
  </si>
  <si>
    <t>F9241259500000</t>
  </si>
  <si>
    <t>510891740</t>
  </si>
  <si>
    <t>A9252597000900</t>
  </si>
  <si>
    <t>565336110</t>
  </si>
  <si>
    <t/>
  </si>
  <si>
    <t>5653361</t>
  </si>
  <si>
    <t>A9253010627300</t>
  </si>
  <si>
    <t>548691610</t>
  </si>
  <si>
    <t>CAPOT</t>
  </si>
  <si>
    <t>S9251363300100</t>
  </si>
  <si>
    <t>543820610</t>
  </si>
  <si>
    <t>A9253229400100</t>
  </si>
  <si>
    <t>543820620</t>
  </si>
  <si>
    <t>A9253229400000</t>
  </si>
  <si>
    <t>550481710</t>
  </si>
  <si>
    <t>490002725510</t>
  </si>
  <si>
    <t>490002725520</t>
  </si>
  <si>
    <t>568955310</t>
  </si>
  <si>
    <t>566367710</t>
  </si>
  <si>
    <t>532548210</t>
  </si>
  <si>
    <t>490002725530</t>
  </si>
  <si>
    <t>PLAQUE</t>
  </si>
  <si>
    <t>S9251450300000</t>
  </si>
  <si>
    <t>490002748910</t>
  </si>
  <si>
    <t>PANNEAU DE FERMETURE ÉQUIPÉ</t>
  </si>
  <si>
    <t>S9251451700100</t>
  </si>
  <si>
    <t>490002731410</t>
  </si>
  <si>
    <t>591525810</t>
  </si>
  <si>
    <t>A9252250401500</t>
  </si>
  <si>
    <t>490002747020</t>
  </si>
  <si>
    <t>490002747010</t>
  </si>
  <si>
    <t>588733510</t>
  </si>
  <si>
    <t>PIECE COUDÉE</t>
  </si>
  <si>
    <t>F9251423500000</t>
  </si>
  <si>
    <t>588734410</t>
  </si>
  <si>
    <t>F9251423320000</t>
  </si>
  <si>
    <t>590509210</t>
  </si>
  <si>
    <t>ENS TOLE LATERALE INF G</t>
  </si>
  <si>
    <t>A9252882500400</t>
  </si>
  <si>
    <t>591097610</t>
  </si>
  <si>
    <t>590566210</t>
  </si>
  <si>
    <t>490002771610</t>
  </si>
  <si>
    <t>490002771620</t>
  </si>
  <si>
    <t>490002740710</t>
  </si>
  <si>
    <t>490002756510</t>
  </si>
  <si>
    <t>VIS 114VU</t>
  </si>
  <si>
    <t>S9251112620000</t>
  </si>
  <si>
    <t>60666812B</t>
  </si>
  <si>
    <t>FABRICATION</t>
  </si>
  <si>
    <t>PLATE</t>
  </si>
  <si>
    <t>2B</t>
  </si>
  <si>
    <t>EXP</t>
  </si>
  <si>
    <t>D9251719400095</t>
  </si>
  <si>
    <t>490002758610</t>
  </si>
  <si>
    <t>Colonette</t>
  </si>
  <si>
    <t>S9251130520900</t>
  </si>
  <si>
    <t>490002758620</t>
  </si>
  <si>
    <t>S9251130521300</t>
  </si>
  <si>
    <t>490002758630</t>
  </si>
  <si>
    <t>S9251130521400</t>
  </si>
  <si>
    <t>543615710</t>
  </si>
  <si>
    <t>490002766310</t>
  </si>
  <si>
    <t>PANNEAU DE FERMETURE 120VU</t>
  </si>
  <si>
    <t>S9251324700400</t>
  </si>
  <si>
    <t>609535710</t>
  </si>
  <si>
    <t>TUBE</t>
  </si>
  <si>
    <t>AOG</t>
  </si>
  <si>
    <t xml:space="preserve">F9251110720000 </t>
  </si>
  <si>
    <t>490002764310</t>
  </si>
  <si>
    <t>490002764320</t>
  </si>
  <si>
    <t>590582110</t>
  </si>
  <si>
    <t>557609710</t>
  </si>
  <si>
    <t>10</t>
  </si>
  <si>
    <t>TBD</t>
  </si>
  <si>
    <t>611981410</t>
  </si>
  <si>
    <t>A9550041272695</t>
  </si>
  <si>
    <t>LAB</t>
  </si>
  <si>
    <t>612066210</t>
  </si>
  <si>
    <t>1</t>
  </si>
  <si>
    <t>650014791810</t>
  </si>
  <si>
    <t>TÔLE EQUIPÉE APM</t>
  </si>
  <si>
    <t xml:space="preserve">F9252018800000 </t>
  </si>
  <si>
    <t>569920210</t>
  </si>
  <si>
    <t>566386610</t>
  </si>
  <si>
    <t>530947310</t>
  </si>
  <si>
    <t>575653810</t>
  </si>
  <si>
    <t>611229610</t>
  </si>
  <si>
    <t>ENS. TOLE 3MCU</t>
  </si>
  <si>
    <t>F9251367800000</t>
  </si>
  <si>
    <t>618091410</t>
  </si>
  <si>
    <t>581545810</t>
  </si>
  <si>
    <t>PLATINE 807VU</t>
  </si>
  <si>
    <t>F0041428900000</t>
  </si>
  <si>
    <t>55749382B</t>
  </si>
  <si>
    <t>A9550051000196</t>
  </si>
  <si>
    <t>COL</t>
  </si>
  <si>
    <t>5546416
620289510</t>
  </si>
  <si>
    <t>5546416
6202895</t>
  </si>
  <si>
    <t>5700157
620292310</t>
  </si>
  <si>
    <t>5700157
6202923</t>
  </si>
  <si>
    <t>490002831610</t>
  </si>
  <si>
    <t>BARRE</t>
  </si>
  <si>
    <t>S9251303120000</t>
  </si>
  <si>
    <t>569435510</t>
  </si>
  <si>
    <t>540393110</t>
  </si>
  <si>
    <t>611832710</t>
  </si>
  <si>
    <t>590936310</t>
  </si>
  <si>
    <t>4902138
620292910</t>
  </si>
  <si>
    <t>4902138
6202929</t>
  </si>
  <si>
    <t>A9550051000296</t>
  </si>
  <si>
    <t>570551410</t>
  </si>
  <si>
    <t>604447610</t>
  </si>
  <si>
    <t>5546441
620290410</t>
  </si>
  <si>
    <t>5546441
6202904</t>
  </si>
  <si>
    <t>563253510</t>
  </si>
  <si>
    <t>490002872110</t>
  </si>
  <si>
    <t>GOUJON</t>
  </si>
  <si>
    <t xml:space="preserve">S9251304020200 </t>
  </si>
  <si>
    <t>6138363180</t>
  </si>
  <si>
    <t>571339310</t>
  </si>
  <si>
    <t>6076347ABS0951B3LP029</t>
  </si>
  <si>
    <t>ABS0951B3LP029</t>
  </si>
  <si>
    <t>607634710</t>
  </si>
  <si>
    <t>607634770</t>
  </si>
  <si>
    <t>607634780</t>
  </si>
  <si>
    <t>607634790</t>
  </si>
  <si>
    <t>6076347110</t>
  </si>
  <si>
    <t>6076347120</t>
  </si>
  <si>
    <t>6076347140</t>
  </si>
  <si>
    <t>6076347150</t>
  </si>
  <si>
    <t>6076347160</t>
  </si>
  <si>
    <t>6076347170</t>
  </si>
  <si>
    <t>5940361190</t>
  </si>
  <si>
    <t>2704958710</t>
  </si>
  <si>
    <t>PLATE ASSY</t>
  </si>
  <si>
    <t>D9251101900000</t>
  </si>
  <si>
    <t>601008960</t>
  </si>
  <si>
    <t>6010113100</t>
  </si>
  <si>
    <t>6076347210</t>
  </si>
  <si>
    <t>6076347220</t>
  </si>
  <si>
    <t>607634750</t>
  </si>
  <si>
    <t>490002855610</t>
  </si>
  <si>
    <t>27094261230</t>
  </si>
  <si>
    <t>CRIT</t>
  </si>
  <si>
    <t>D9550010801295</t>
  </si>
  <si>
    <t>490002869710</t>
  </si>
  <si>
    <t xml:space="preserve">S9251363300100 </t>
  </si>
  <si>
    <t>2710536210</t>
  </si>
  <si>
    <t>6076347240</t>
  </si>
  <si>
    <t>607634720</t>
  </si>
  <si>
    <t>490003011410</t>
  </si>
  <si>
    <t>PLATINE AVANT 110VU</t>
  </si>
  <si>
    <t>S9251038100100</t>
  </si>
  <si>
    <t>490003001610</t>
  </si>
  <si>
    <t>DIAPHRAGME</t>
  </si>
  <si>
    <t>S9251019520700</t>
  </si>
  <si>
    <t>490003018510</t>
  </si>
  <si>
    <t>2704091910</t>
  </si>
  <si>
    <t>2704092010</t>
  </si>
  <si>
    <t>490003032610</t>
  </si>
  <si>
    <t>SUPPORT FIXE SUPERPOSE</t>
  </si>
  <si>
    <t>S0003027000000</t>
  </si>
  <si>
    <t>2709934910</t>
  </si>
  <si>
    <t>F9251110800500</t>
  </si>
  <si>
    <t>2709935110</t>
  </si>
  <si>
    <t>ANGLE</t>
  </si>
  <si>
    <t>F9251445920000</t>
  </si>
  <si>
    <t>605283630</t>
  </si>
  <si>
    <t>490003028810</t>
  </si>
  <si>
    <t>490003034310</t>
  </si>
  <si>
    <t>2712179210</t>
  </si>
  <si>
    <t>PLATE-BLANKING</t>
  </si>
  <si>
    <t>A9252842100000</t>
  </si>
  <si>
    <t>2709935710</t>
  </si>
  <si>
    <t>F9251485300000</t>
  </si>
  <si>
    <t>490003047810</t>
  </si>
  <si>
    <t>PLATINE AV 23VU</t>
  </si>
  <si>
    <t>S9251165200000</t>
  </si>
  <si>
    <t>2711973710</t>
  </si>
  <si>
    <t>F9251110800300</t>
  </si>
  <si>
    <t>490003018410</t>
  </si>
  <si>
    <t>490003050110</t>
  </si>
  <si>
    <t>STRUCTURE 27VU</t>
  </si>
  <si>
    <t xml:space="preserve">S9252347900000 </t>
  </si>
  <si>
    <t>490003045810</t>
  </si>
  <si>
    <t>2712098310</t>
  </si>
  <si>
    <t>2712098410</t>
  </si>
  <si>
    <t>2712098510</t>
  </si>
  <si>
    <t>490003050510</t>
  </si>
  <si>
    <t>490003026910</t>
  </si>
  <si>
    <t>490003019410</t>
  </si>
  <si>
    <t>RAMPE</t>
  </si>
  <si>
    <t>S9251107820000</t>
  </si>
  <si>
    <t>490003035210</t>
  </si>
  <si>
    <t>695630410</t>
  </si>
  <si>
    <t>PLATEAU ASPIRANT</t>
  </si>
  <si>
    <t>D9251041101400</t>
  </si>
  <si>
    <t>490003044310</t>
  </si>
  <si>
    <t>2716525010</t>
  </si>
  <si>
    <t xml:space="preserve">TUBE </t>
  </si>
  <si>
    <t>F9251110800600</t>
  </si>
  <si>
    <t>490003048110</t>
  </si>
  <si>
    <t>490003048240</t>
  </si>
  <si>
    <t>2718541910</t>
  </si>
  <si>
    <t>PANEL-ASSY</t>
  </si>
  <si>
    <t>D9251626900100</t>
  </si>
  <si>
    <t>490003023810</t>
  </si>
  <si>
    <t>ENS.MECANIQUE ECLAIRAGE</t>
  </si>
  <si>
    <t>S9241304100000</t>
  </si>
  <si>
    <t>2717619110</t>
  </si>
  <si>
    <t>2718189310</t>
  </si>
  <si>
    <t>V9251111522400</t>
  </si>
  <si>
    <t>2718190210</t>
  </si>
  <si>
    <t>V9251111521200</t>
  </si>
  <si>
    <t>490003062310</t>
  </si>
  <si>
    <t>PLATINE LISEUSE</t>
  </si>
  <si>
    <t>S9251306420100</t>
  </si>
  <si>
    <t>2718013110</t>
  </si>
  <si>
    <t>2718013210</t>
  </si>
  <si>
    <t>2718013310</t>
  </si>
  <si>
    <t>2721999010</t>
  </si>
  <si>
    <t>2718975010</t>
  </si>
  <si>
    <t>490003115510</t>
  </si>
  <si>
    <t>SUPPLATE FRONT 27VU</t>
  </si>
  <si>
    <t>S9251428800100</t>
  </si>
  <si>
    <t>490003108110</t>
  </si>
  <si>
    <t>490003116410</t>
  </si>
  <si>
    <t>PLATINE ARRIERE 112VU</t>
  </si>
  <si>
    <t>S9251380900000</t>
  </si>
  <si>
    <t>490003100910</t>
  </si>
  <si>
    <t>CARTER EQUIPE</t>
  </si>
  <si>
    <t>S9251020300100</t>
  </si>
  <si>
    <t>2715106410</t>
  </si>
  <si>
    <t>490003092210</t>
  </si>
  <si>
    <t>2716351110</t>
  </si>
  <si>
    <t>DS</t>
  </si>
  <si>
    <t>490003125610</t>
  </si>
  <si>
    <t xml:space="preserve">ENSEMBLE COMPAS </t>
  </si>
  <si>
    <t>S9251340100100</t>
  </si>
  <si>
    <t>2715995810</t>
  </si>
  <si>
    <t>FLANGE ASSY</t>
  </si>
  <si>
    <t>D9251127600000</t>
  </si>
  <si>
    <t>490003112410</t>
  </si>
  <si>
    <t>RONDELLE</t>
  </si>
  <si>
    <t>S0003012600000</t>
  </si>
  <si>
    <t>530948510</t>
  </si>
  <si>
    <t>2724715310</t>
  </si>
  <si>
    <t>V9251111520000</t>
  </si>
  <si>
    <t>490003147010</t>
  </si>
  <si>
    <t>PLATINE ÉQUIPÉE</t>
  </si>
  <si>
    <t>S9252318000000</t>
  </si>
  <si>
    <t>490003145510</t>
  </si>
  <si>
    <t>2723639510</t>
  </si>
  <si>
    <t>D9251551000100</t>
  </si>
  <si>
    <t>2724312210</t>
  </si>
  <si>
    <t>N</t>
  </si>
  <si>
    <t>2718673910</t>
  </si>
  <si>
    <t>2723539010</t>
  </si>
  <si>
    <t>2719210910</t>
  </si>
  <si>
    <t>490003185810</t>
  </si>
  <si>
    <t>2727321110</t>
  </si>
  <si>
    <t>2725294110</t>
  </si>
  <si>
    <t>2730085710</t>
  </si>
  <si>
    <t>490003155210</t>
  </si>
  <si>
    <t>2733880110</t>
  </si>
  <si>
    <t>FOAM SILICONE</t>
  </si>
  <si>
    <t>A9253172120000</t>
  </si>
  <si>
    <t>2726633010</t>
  </si>
  <si>
    <t>ENS PLATINE AR INF</t>
  </si>
  <si>
    <t>F9251216800200</t>
  </si>
  <si>
    <t>2724763910</t>
  </si>
  <si>
    <t>F9251339200000</t>
  </si>
  <si>
    <t>2732220110</t>
  </si>
  <si>
    <t>2710580610</t>
  </si>
  <si>
    <t>A9252882500700</t>
  </si>
  <si>
    <t>2739789410</t>
  </si>
  <si>
    <t>F9251110801200</t>
  </si>
  <si>
    <t>2738420310</t>
  </si>
  <si>
    <t>490003181710</t>
  </si>
  <si>
    <t>2729148410</t>
  </si>
  <si>
    <t>BRACKET</t>
  </si>
  <si>
    <t>A9242100020000</t>
  </si>
  <si>
    <t>27397188</t>
  </si>
  <si>
    <t>D9550011700295</t>
  </si>
  <si>
    <t>EFD990257</t>
  </si>
  <si>
    <t>2739718910</t>
  </si>
  <si>
    <t>EFD990258</t>
  </si>
  <si>
    <t>2739719010</t>
  </si>
  <si>
    <t>EFD990259</t>
  </si>
  <si>
    <t>490003235210</t>
  </si>
  <si>
    <t>2731544110</t>
  </si>
  <si>
    <t>2730803010</t>
  </si>
  <si>
    <t>2730907410</t>
  </si>
  <si>
    <t>2742397410</t>
  </si>
  <si>
    <t>490003248410</t>
  </si>
  <si>
    <t>ADAPTATEUR DME</t>
  </si>
  <si>
    <t>S9251179200000</t>
  </si>
  <si>
    <t>490003242810</t>
  </si>
  <si>
    <t>JOINT</t>
  </si>
  <si>
    <t>S9251054820000</t>
  </si>
  <si>
    <t>490003209610</t>
  </si>
  <si>
    <t>490003245910</t>
  </si>
  <si>
    <t>S9251083800000</t>
  </si>
  <si>
    <t>490003244910</t>
  </si>
  <si>
    <t>RAMPE 23VU</t>
  </si>
  <si>
    <t>S9251059700100</t>
  </si>
  <si>
    <t>490003247610</t>
  </si>
  <si>
    <t>S9251446520000</t>
  </si>
  <si>
    <t>490003249410</t>
  </si>
  <si>
    <t>2739924110</t>
  </si>
  <si>
    <t>F9251110800900</t>
  </si>
  <si>
    <t>2740755410</t>
  </si>
  <si>
    <t>2733300610</t>
  </si>
  <si>
    <t>2742367110</t>
  </si>
  <si>
    <t>2742367210</t>
  </si>
  <si>
    <t>2744276610</t>
  </si>
  <si>
    <t>2738724310</t>
  </si>
  <si>
    <t>D9251335500000</t>
  </si>
  <si>
    <t>490003270910</t>
  </si>
  <si>
    <t>490003244010</t>
  </si>
  <si>
    <t>COLONNETTE</t>
  </si>
  <si>
    <t>A9252250526300</t>
  </si>
  <si>
    <t>490003263310</t>
  </si>
  <si>
    <t>S9251022100000</t>
  </si>
  <si>
    <t>490003263320</t>
  </si>
  <si>
    <t>S9251022200000</t>
  </si>
  <si>
    <t>490003235710</t>
  </si>
  <si>
    <t>RAMPE 122VU</t>
  </si>
  <si>
    <t>S9251090300000</t>
  </si>
  <si>
    <t>490003284610</t>
  </si>
  <si>
    <t>S9251059700000</t>
  </si>
  <si>
    <t>490003284620</t>
  </si>
  <si>
    <t>S9251059600000</t>
  </si>
  <si>
    <t>2742366210</t>
  </si>
  <si>
    <t>LTE990033</t>
  </si>
  <si>
    <t>2742366310</t>
  </si>
  <si>
    <t>LTE990034</t>
  </si>
  <si>
    <t>2742366410</t>
  </si>
  <si>
    <t>LTE990035</t>
  </si>
  <si>
    <t>2742366510</t>
  </si>
  <si>
    <t>LTE990038</t>
  </si>
  <si>
    <t>2748253710</t>
  </si>
  <si>
    <t>2748253610</t>
  </si>
  <si>
    <t>2748341310</t>
  </si>
  <si>
    <t>2748882710</t>
  </si>
  <si>
    <t>2739923710</t>
  </si>
  <si>
    <t>F9251110800100</t>
  </si>
  <si>
    <t>490003283710</t>
  </si>
  <si>
    <t>PLATINE AVANT 23VU</t>
  </si>
  <si>
    <t>S9251165200200</t>
  </si>
  <si>
    <t>2739923910</t>
  </si>
  <si>
    <t>F9251110800400</t>
  </si>
  <si>
    <t>2748882810</t>
  </si>
  <si>
    <t>2748980310</t>
  </si>
  <si>
    <t>490003290210</t>
  </si>
  <si>
    <t>PLATINE ARRIERE 5VU</t>
  </si>
  <si>
    <t>S9251593120000</t>
  </si>
  <si>
    <t>490003290220</t>
  </si>
  <si>
    <t>S9251597520000</t>
  </si>
  <si>
    <t>490003290240</t>
  </si>
  <si>
    <t>490003290250</t>
  </si>
  <si>
    <t>PLATINE AVANT 112VU</t>
  </si>
  <si>
    <t>S9251372600000</t>
  </si>
  <si>
    <t>490003290260</t>
  </si>
  <si>
    <t>F0003057822800</t>
  </si>
  <si>
    <t>2750292810</t>
  </si>
  <si>
    <t>2749087810</t>
  </si>
  <si>
    <t>WF417AFACAAE</t>
  </si>
  <si>
    <t>EFD990002</t>
  </si>
  <si>
    <t>2744198710</t>
  </si>
  <si>
    <t>490003295610</t>
  </si>
  <si>
    <t>STRUCTURE 755 VU</t>
  </si>
  <si>
    <t>S2523044600000</t>
  </si>
  <si>
    <t>2740811710</t>
  </si>
  <si>
    <t>2749811610</t>
  </si>
  <si>
    <t>D9550011900195</t>
  </si>
  <si>
    <t>EFD990003</t>
  </si>
  <si>
    <t>490003290230</t>
  </si>
  <si>
    <t>490003315810</t>
  </si>
  <si>
    <t>S9251303020000</t>
  </si>
  <si>
    <t>490003285110</t>
  </si>
  <si>
    <t>2751094710</t>
  </si>
  <si>
    <t>TOLE FERMET. 1MCU EQ</t>
  </si>
  <si>
    <t>D9251863200000</t>
  </si>
  <si>
    <t>2746677610</t>
  </si>
  <si>
    <t>490003320510</t>
  </si>
  <si>
    <t>490003333210</t>
  </si>
  <si>
    <t>630014575910</t>
  </si>
  <si>
    <t>RAMP ASSY</t>
  </si>
  <si>
    <t>V9251014003600</t>
  </si>
  <si>
    <t>630014881310</t>
  </si>
  <si>
    <t>EQ. BRACKET</t>
  </si>
  <si>
    <t>V9251140400001</t>
  </si>
  <si>
    <t>630014881320</t>
  </si>
  <si>
    <t>BRACKET ASSY</t>
  </si>
  <si>
    <t>V9251140000001</t>
  </si>
  <si>
    <t>630015297510</t>
  </si>
  <si>
    <t>EQUIPED BRACKET</t>
  </si>
  <si>
    <t>V9251115700000</t>
  </si>
  <si>
    <t>630015297520</t>
  </si>
  <si>
    <t>V9251115500000</t>
  </si>
  <si>
    <t>630015297530</t>
  </si>
  <si>
    <t>V9251115600000</t>
  </si>
  <si>
    <t>630015297540</t>
  </si>
  <si>
    <t>FITTING</t>
  </si>
  <si>
    <t>V9251040720000</t>
  </si>
  <si>
    <t>630008946510</t>
  </si>
  <si>
    <t>FAISCEAU</t>
  </si>
  <si>
    <t>N/A</t>
  </si>
  <si>
    <t>S9110157200196</t>
  </si>
  <si>
    <t>W18729-1  =&gt;    W18729-3</t>
  </si>
  <si>
    <t>630016178810</t>
  </si>
  <si>
    <t>V9251115700001</t>
  </si>
  <si>
    <t>630016178820</t>
  </si>
  <si>
    <t>V9251115600001</t>
  </si>
  <si>
    <t>630016178830</t>
  </si>
  <si>
    <t>V9251115500001</t>
  </si>
  <si>
    <t>630016178840</t>
  </si>
  <si>
    <t>V9251040720201</t>
  </si>
  <si>
    <t>490003329710</t>
  </si>
  <si>
    <t>COLONNETTE POST</t>
  </si>
  <si>
    <t>F0003057820900</t>
  </si>
  <si>
    <t>490003329720</t>
  </si>
  <si>
    <t>F0003057822100</t>
  </si>
  <si>
    <t>2749646510</t>
  </si>
  <si>
    <t>2755267810</t>
  </si>
  <si>
    <t>490003304710</t>
  </si>
  <si>
    <t>2749486210</t>
  </si>
  <si>
    <t>SUPPLATE FRONT 500VU</t>
  </si>
  <si>
    <t>D9251794600000</t>
  </si>
  <si>
    <t>2749486310</t>
  </si>
  <si>
    <t>SUPPLATE FRONT 301VU</t>
  </si>
  <si>
    <t>D9251794200000</t>
  </si>
  <si>
    <t>2749533910</t>
  </si>
  <si>
    <t>2753580510</t>
  </si>
  <si>
    <t>2751171510</t>
  </si>
  <si>
    <t>490003355510</t>
  </si>
  <si>
    <t>CALE</t>
  </si>
  <si>
    <t>S9252335520000</t>
  </si>
  <si>
    <t>490003217610</t>
  </si>
  <si>
    <t>2752038810</t>
  </si>
  <si>
    <t>2752665110</t>
  </si>
  <si>
    <t>SEAL</t>
  </si>
  <si>
    <t>A9252483620000</t>
  </si>
  <si>
    <t>2760473610</t>
  </si>
  <si>
    <t>2742366010</t>
  </si>
  <si>
    <t>LTE990031</t>
  </si>
  <si>
    <t>2761097810</t>
  </si>
  <si>
    <t>D9550010802795</t>
  </si>
  <si>
    <t>EFD990001</t>
  </si>
  <si>
    <t>2753580410</t>
  </si>
  <si>
    <t>490003362910</t>
  </si>
  <si>
    <t>490003362920</t>
  </si>
  <si>
    <t>20</t>
  </si>
  <si>
    <t>490003369210</t>
  </si>
  <si>
    <t>2750716010</t>
  </si>
  <si>
    <t>L9251394100000</t>
  </si>
  <si>
    <t>2727129010</t>
  </si>
  <si>
    <t>2760603610</t>
  </si>
  <si>
    <t>L9251321500000</t>
  </si>
  <si>
    <t>2763499010</t>
  </si>
  <si>
    <t>POTENTIOMETRE</t>
  </si>
  <si>
    <t>ABS2208AP08S</t>
  </si>
  <si>
    <t>2756637610</t>
  </si>
  <si>
    <t>MOUNT</t>
  </si>
  <si>
    <t>F9251259220000</t>
  </si>
  <si>
    <t>2763331210</t>
  </si>
  <si>
    <t xml:space="preserve">SUPPORT ASSY </t>
  </si>
  <si>
    <t>F9251259500100</t>
  </si>
  <si>
    <t>2757163010</t>
  </si>
  <si>
    <t>2755347710</t>
  </si>
  <si>
    <t>D9551002201495</t>
  </si>
  <si>
    <t>2763373510</t>
  </si>
  <si>
    <t>A95500423000AA</t>
  </si>
  <si>
    <t>EFD990007</t>
  </si>
  <si>
    <t>2752567810</t>
  </si>
  <si>
    <t>A9251080821000</t>
  </si>
  <si>
    <t>2752566210</t>
  </si>
  <si>
    <t>A9251080820000</t>
  </si>
  <si>
    <t>2765451410</t>
  </si>
  <si>
    <t>V9251111520600</t>
  </si>
  <si>
    <t>2765451510</t>
  </si>
  <si>
    <t>V9251111522200</t>
  </si>
  <si>
    <t>490003375610</t>
  </si>
  <si>
    <t>2762594310</t>
  </si>
  <si>
    <t>490003409710</t>
  </si>
  <si>
    <t>2766120910</t>
  </si>
  <si>
    <t>A9550043077195</t>
  </si>
  <si>
    <t>LTE990001</t>
  </si>
  <si>
    <t>2752566310</t>
  </si>
  <si>
    <t>A9251080820200</t>
  </si>
  <si>
    <t>2752567610</t>
  </si>
  <si>
    <t>A9251080820800</t>
  </si>
  <si>
    <t>2752567910</t>
  </si>
  <si>
    <t>A9251080821200</t>
  </si>
  <si>
    <t>2762013310</t>
  </si>
  <si>
    <t>PLATE ASSY 52VU</t>
  </si>
  <si>
    <t>D9251655400000</t>
  </si>
  <si>
    <t>2763869310</t>
  </si>
  <si>
    <t>490003357910</t>
  </si>
  <si>
    <t>2762727810</t>
  </si>
  <si>
    <t>SUPPLATE ASSY 429VU</t>
  </si>
  <si>
    <t>A9251050600000</t>
  </si>
  <si>
    <t>2752650010</t>
  </si>
  <si>
    <t>D9551011600195</t>
  </si>
  <si>
    <t>LTE990001 =&gt; LTE990003</t>
  </si>
  <si>
    <t>2765332610</t>
  </si>
  <si>
    <t>PLACARD SET</t>
  </si>
  <si>
    <t>D9100095010195</t>
  </si>
  <si>
    <t>2756474910</t>
  </si>
  <si>
    <t>PLACARD SET 301VU</t>
  </si>
  <si>
    <t>D9251095400000</t>
  </si>
  <si>
    <t>2756475010</t>
  </si>
  <si>
    <t>PLACARD SET 500VU</t>
  </si>
  <si>
    <t>D9251095600000</t>
  </si>
  <si>
    <t>2759483810</t>
  </si>
  <si>
    <t>2761617210</t>
  </si>
  <si>
    <t>2761617310</t>
  </si>
  <si>
    <t>2761720010</t>
  </si>
  <si>
    <t>2709509610</t>
  </si>
  <si>
    <t>LTE990001 =&gt; LTE990008</t>
  </si>
  <si>
    <t>2740515910</t>
  </si>
  <si>
    <t>LTE990009</t>
  </si>
  <si>
    <t>2740525210</t>
  </si>
  <si>
    <t>LTE990010</t>
  </si>
  <si>
    <t>2740527810</t>
  </si>
  <si>
    <t>LTE990011</t>
  </si>
  <si>
    <t>630035585610</t>
  </si>
  <si>
    <t>CABLE COAXIAL</t>
  </si>
  <si>
    <t>S9110104500295</t>
  </si>
  <si>
    <t>2763331220</t>
  </si>
  <si>
    <t>2765796810</t>
  </si>
  <si>
    <t>2763528110</t>
  </si>
  <si>
    <t>WASHER</t>
  </si>
  <si>
    <t>L9251298020000</t>
  </si>
  <si>
    <t>2767370610</t>
  </si>
  <si>
    <t>2754716110</t>
  </si>
  <si>
    <t>2754715710</t>
  </si>
  <si>
    <t>2765293510</t>
  </si>
  <si>
    <t>2765293710</t>
  </si>
  <si>
    <t>2765295110</t>
  </si>
  <si>
    <t>2765295410</t>
  </si>
  <si>
    <t>2766568110</t>
  </si>
  <si>
    <t>WF406ABAAAAB</t>
  </si>
  <si>
    <t>2765719410</t>
  </si>
  <si>
    <t>2765625910</t>
  </si>
  <si>
    <t>E8789829L10</t>
  </si>
  <si>
    <t>E8789829L</t>
  </si>
  <si>
    <t>MB170ACAAAAA</t>
  </si>
  <si>
    <t>2765295310</t>
  </si>
  <si>
    <t>2765295210</t>
  </si>
  <si>
    <t>2765742910</t>
  </si>
  <si>
    <t>2753545310</t>
  </si>
  <si>
    <t>JACK ASSY</t>
  </si>
  <si>
    <t>F7161001100001</t>
  </si>
  <si>
    <t>2756919110</t>
  </si>
  <si>
    <t>2756919410</t>
  </si>
  <si>
    <t>27687280</t>
  </si>
  <si>
    <t>PROTECTION CAP</t>
  </si>
  <si>
    <t>F0003003000000</t>
  </si>
  <si>
    <t>Z55870-1 =&gt; Z55870-5</t>
  </si>
  <si>
    <t>2768048910</t>
  </si>
  <si>
    <t>D9551002700595</t>
  </si>
  <si>
    <t>LTE990001 =&gt; LTE990005</t>
  </si>
  <si>
    <t>2761382110</t>
  </si>
  <si>
    <t>2766427810</t>
  </si>
  <si>
    <t>27684576</t>
  </si>
  <si>
    <t>JACK</t>
  </si>
  <si>
    <t>A0041114100095</t>
  </si>
  <si>
    <t>2753604710</t>
  </si>
  <si>
    <t>2765743610</t>
  </si>
  <si>
    <t>D9551030100295</t>
  </si>
  <si>
    <t>2765743710</t>
  </si>
  <si>
    <t>D9551050000295</t>
  </si>
  <si>
    <t>2753545110</t>
  </si>
  <si>
    <t>490003435510</t>
  </si>
  <si>
    <t>490003435520</t>
  </si>
  <si>
    <t>490003435530</t>
  </si>
  <si>
    <t>30</t>
  </si>
  <si>
    <t>27571271</t>
  </si>
  <si>
    <t>2757129610</t>
  </si>
  <si>
    <t>2759524110</t>
  </si>
  <si>
    <t>LTE990003</t>
  </si>
  <si>
    <t>27503253</t>
  </si>
  <si>
    <t>2766227710</t>
  </si>
  <si>
    <t>LTE990008</t>
  </si>
  <si>
    <t>2763987410</t>
  </si>
  <si>
    <t>2761346210</t>
  </si>
  <si>
    <t>2767243910</t>
  </si>
  <si>
    <t>2767244010</t>
  </si>
  <si>
    <t>2763722210</t>
  </si>
  <si>
    <t>2763722410</t>
  </si>
  <si>
    <t>2763850810</t>
  </si>
  <si>
    <t>2763548510</t>
  </si>
  <si>
    <t xml:space="preserve"> EN2997SE61212BN</t>
  </si>
  <si>
    <t>2762685310</t>
  </si>
  <si>
    <t>490003410910</t>
  </si>
  <si>
    <t>2763437310</t>
  </si>
  <si>
    <t>D9550010802895</t>
  </si>
  <si>
    <t>E8791708L10</t>
  </si>
  <si>
    <t>E8791708L</t>
  </si>
  <si>
    <t>MB136ABAAAAC</t>
  </si>
  <si>
    <t>E9375445L10</t>
  </si>
  <si>
    <t>E9375445L</t>
  </si>
  <si>
    <t>MB043ABAAAAB</t>
  </si>
  <si>
    <t>490003341910</t>
  </si>
  <si>
    <t>ENS. EQUIPEMENT 61VU</t>
  </si>
  <si>
    <t>S9251585900000</t>
  </si>
  <si>
    <t>2769452510</t>
  </si>
  <si>
    <t>D9551002700495</t>
  </si>
  <si>
    <t>630051692510</t>
  </si>
  <si>
    <t>FAISCEAU GENERATION (ATR42)</t>
  </si>
  <si>
    <t>S9110125900195</t>
  </si>
  <si>
    <t>Z70052-1</t>
  </si>
  <si>
    <t>2763851010</t>
  </si>
  <si>
    <t>PRE_APPRO_FFK</t>
  </si>
  <si>
    <t>CÂBLE</t>
  </si>
  <si>
    <t>S9291306500000</t>
  </si>
  <si>
    <t>490003471420</t>
  </si>
  <si>
    <t>490003471450</t>
  </si>
  <si>
    <t>50</t>
  </si>
  <si>
    <t>2769105510</t>
  </si>
  <si>
    <t>HARNESS ASSY CABLE</t>
  </si>
  <si>
    <t>L9297725700000</t>
  </si>
  <si>
    <t>2770605310</t>
  </si>
  <si>
    <t>2762579610</t>
  </si>
  <si>
    <t>A9551046300196</t>
  </si>
  <si>
    <t>2766222410</t>
  </si>
  <si>
    <t>D9550005600295</t>
  </si>
  <si>
    <t>4900033419</t>
  </si>
  <si>
    <t>EFD990004 = &gt; EFD990009</t>
  </si>
  <si>
    <t>630046499810</t>
  </si>
  <si>
    <t>S9110104500195</t>
  </si>
  <si>
    <t>2764035310</t>
  </si>
  <si>
    <t>2754157410</t>
  </si>
  <si>
    <t>D9550040300395</t>
  </si>
  <si>
    <t>2757401710</t>
  </si>
  <si>
    <t>LTE990004</t>
  </si>
  <si>
    <t>27621833</t>
  </si>
  <si>
    <t>D9551004100195</t>
  </si>
  <si>
    <t>PRE_APPRO_FFK10</t>
  </si>
  <si>
    <t>490003483310</t>
  </si>
  <si>
    <t>27715466</t>
  </si>
  <si>
    <t>WF435ADAAAAC</t>
  </si>
  <si>
    <t>2772157710</t>
  </si>
  <si>
    <t>2761893910</t>
  </si>
  <si>
    <t>LTE990002</t>
  </si>
  <si>
    <t>2759972310</t>
  </si>
  <si>
    <t>5215
11483</t>
  </si>
  <si>
    <t>2766824210</t>
  </si>
  <si>
    <t>A9253116020000</t>
  </si>
  <si>
    <t>2770997710</t>
  </si>
  <si>
    <t>D9551002700695</t>
  </si>
  <si>
    <t>LTE990001 =&gt; LTE990011</t>
  </si>
  <si>
    <t>490003478310</t>
  </si>
  <si>
    <t>S9251279900057</t>
  </si>
  <si>
    <t>490003476110</t>
  </si>
  <si>
    <t>630040890910</t>
  </si>
  <si>
    <t>2770223610</t>
  </si>
  <si>
    <t>2752903910</t>
  </si>
  <si>
    <t>D9551002200895</t>
  </si>
  <si>
    <t>2763535910</t>
  </si>
  <si>
    <t xml:space="preserve"> EN2997SE01212AN</t>
  </si>
  <si>
    <t>2765668810</t>
  </si>
  <si>
    <t>2765669110</t>
  </si>
  <si>
    <t>2765669010</t>
  </si>
  <si>
    <t>2765386210</t>
  </si>
  <si>
    <t>2770261810</t>
  </si>
  <si>
    <t>27647806</t>
  </si>
  <si>
    <t>630035720130</t>
  </si>
  <si>
    <t>6300406059</t>
  </si>
  <si>
    <t>Z35551-1 =&gt; Z35551-7</t>
  </si>
  <si>
    <t>630056116110</t>
  </si>
  <si>
    <t>S9550061144495</t>
  </si>
  <si>
    <t>27709977</t>
  </si>
  <si>
    <t>2770262110</t>
  </si>
  <si>
    <t>490003472110</t>
  </si>
  <si>
    <t>27693188006</t>
  </si>
  <si>
    <t>006</t>
  </si>
  <si>
    <t>D9551030100296</t>
  </si>
  <si>
    <t>27693195</t>
  </si>
  <si>
    <t>D9551050000296</t>
  </si>
  <si>
    <t>2768732320</t>
  </si>
  <si>
    <t>2765944510</t>
  </si>
  <si>
    <t>2766824410</t>
  </si>
  <si>
    <t>HINGE</t>
  </si>
  <si>
    <t>A9253116220000</t>
  </si>
  <si>
    <t>630056116120</t>
  </si>
  <si>
    <t>2770262210</t>
  </si>
  <si>
    <t>2772073510</t>
  </si>
  <si>
    <t>630058633810</t>
  </si>
  <si>
    <t>27686986008</t>
  </si>
  <si>
    <t>HARNAIS 1 P2T2</t>
  </si>
  <si>
    <t>008</t>
  </si>
  <si>
    <t>F7161001200001</t>
  </si>
  <si>
    <t>2772355010</t>
  </si>
  <si>
    <t>27695127</t>
  </si>
  <si>
    <t>630048873310</t>
  </si>
  <si>
    <t>S9110169500395</t>
  </si>
  <si>
    <t>490003471410</t>
  </si>
  <si>
    <t>PLAQUE 5VU(MARRON)</t>
  </si>
  <si>
    <t>S9251353500100</t>
  </si>
  <si>
    <t>490003471430</t>
  </si>
  <si>
    <t>490003471440</t>
  </si>
  <si>
    <t>40</t>
  </si>
  <si>
    <t>2771722310</t>
  </si>
  <si>
    <t>F9251110800800</t>
  </si>
  <si>
    <t>2771872010</t>
  </si>
  <si>
    <t>2771872110</t>
  </si>
  <si>
    <t>27728167</t>
  </si>
  <si>
    <t>HARNAIS 2 P2T2</t>
  </si>
  <si>
    <t>F7161001300001</t>
  </si>
  <si>
    <t>004486 -1 =&gt; 004486-2</t>
  </si>
  <si>
    <t>4900034946</t>
  </si>
  <si>
    <t>S9251282200056</t>
  </si>
  <si>
    <t>490003509510</t>
  </si>
  <si>
    <t>S9251279900051</t>
  </si>
  <si>
    <t>2777423110</t>
  </si>
  <si>
    <t>490003492210</t>
  </si>
  <si>
    <t>S9251090300100</t>
  </si>
  <si>
    <t>2771731510</t>
  </si>
  <si>
    <t>27666566</t>
  </si>
  <si>
    <t>2769006810</t>
  </si>
  <si>
    <t>2769007010</t>
  </si>
  <si>
    <t>V9251111522600</t>
  </si>
  <si>
    <t>2769006910</t>
  </si>
  <si>
    <t>2777990010</t>
  </si>
  <si>
    <t>LTE990034
=&gt;
LTE990042</t>
  </si>
  <si>
    <t>2770605810</t>
  </si>
  <si>
    <t>F9252020200000</t>
  </si>
  <si>
    <t>2768878010</t>
  </si>
  <si>
    <t>2768877810</t>
  </si>
  <si>
    <t>2768877610</t>
  </si>
  <si>
    <t>2771722510</t>
  </si>
  <si>
    <t>2769111710</t>
  </si>
  <si>
    <t>2769111810</t>
  </si>
  <si>
    <t>2771725010</t>
  </si>
  <si>
    <t>PLATE ANGLE ASSY</t>
  </si>
  <si>
    <t>F9251485400000</t>
  </si>
  <si>
    <t>2771731310</t>
  </si>
  <si>
    <t>2771724910</t>
  </si>
  <si>
    <t>2778606610</t>
  </si>
  <si>
    <t>CONNECTEUR ARINC 600</t>
  </si>
  <si>
    <t>E0165D13A27X</t>
  </si>
  <si>
    <t>E8799209L3</t>
  </si>
  <si>
    <t>E8799209L</t>
  </si>
  <si>
    <t>3</t>
  </si>
  <si>
    <t>MB170ACAAAAB</t>
  </si>
  <si>
    <t>2777361710</t>
  </si>
  <si>
    <t>LTE990001
=&gt;
LTE990002</t>
  </si>
  <si>
    <t>4900035095</t>
  </si>
  <si>
    <t>S9251280100054</t>
  </si>
  <si>
    <t>S9251279800054</t>
  </si>
  <si>
    <t>S9251279700054</t>
  </si>
  <si>
    <t>S9251279600054</t>
  </si>
  <si>
    <t>S9251279400054</t>
  </si>
  <si>
    <t>S9251279500055</t>
  </si>
  <si>
    <t>DEPANNAGEN/A</t>
  </si>
  <si>
    <t>CONNECTEUR</t>
  </si>
  <si>
    <t>DEPANNAGE</t>
  </si>
  <si>
    <t>EN2997RS61415BN</t>
  </si>
  <si>
    <t>2778043810</t>
  </si>
  <si>
    <t>WIRE-BONDING</t>
  </si>
  <si>
    <t>F0003008100000</t>
  </si>
  <si>
    <t>2771721910</t>
  </si>
  <si>
    <t>E8799546L10</t>
  </si>
  <si>
    <t>E8799546L</t>
  </si>
  <si>
    <t>MB135ABAAAAC</t>
  </si>
  <si>
    <t>EN2997RS61415AN</t>
  </si>
  <si>
    <t>630058237810</t>
  </si>
  <si>
    <t>2765668910</t>
  </si>
  <si>
    <t>2768877710</t>
  </si>
  <si>
    <t>490003535310</t>
  </si>
  <si>
    <t>2770605910</t>
  </si>
  <si>
    <t>2771723810</t>
  </si>
  <si>
    <t>2769104610</t>
  </si>
  <si>
    <t>2775348310</t>
  </si>
  <si>
    <t>2771722110</t>
  </si>
  <si>
    <t>2778554710</t>
  </si>
  <si>
    <t>PLATE ASSY FRONT 500VU</t>
  </si>
  <si>
    <t>D9251805800000</t>
  </si>
  <si>
    <t>2778554910</t>
  </si>
  <si>
    <t>PLATE ASSY FRONT 301VU</t>
  </si>
  <si>
    <t>D9251805700000</t>
  </si>
  <si>
    <t>490003544310</t>
  </si>
  <si>
    <t>053399-1 =&gt;   053399-4</t>
  </si>
  <si>
    <t>2772519410</t>
  </si>
  <si>
    <t>27245656</t>
  </si>
  <si>
    <t>490003521410</t>
  </si>
  <si>
    <t>053182-1   =&gt;         053182-4</t>
  </si>
  <si>
    <t>2773815010</t>
  </si>
  <si>
    <t>4900035575590</t>
  </si>
  <si>
    <t>S9251279900052</t>
  </si>
  <si>
    <t>490003509210</t>
  </si>
  <si>
    <t>RAMPE H1</t>
  </si>
  <si>
    <t>S9251418100000</t>
  </si>
  <si>
    <t>2774562510</t>
  </si>
  <si>
    <t>2773815610</t>
  </si>
  <si>
    <t>2772518910</t>
  </si>
  <si>
    <t>2775362710</t>
  </si>
  <si>
    <t>CROSSBEAM ASSY</t>
  </si>
  <si>
    <t>L9251266800001</t>
  </si>
  <si>
    <t>2775362810</t>
  </si>
  <si>
    <t>CROSSBEAM</t>
  </si>
  <si>
    <t>L9251266920001</t>
  </si>
  <si>
    <t>2775362910</t>
  </si>
  <si>
    <t>L9251267020001</t>
  </si>
  <si>
    <t>2775363110</t>
  </si>
  <si>
    <t>L9251267120001</t>
  </si>
  <si>
    <t>2775363210</t>
  </si>
  <si>
    <t>L9251267220001</t>
  </si>
  <si>
    <t>2775363410</t>
  </si>
  <si>
    <t>L9251267320001</t>
  </si>
  <si>
    <t>2775363510</t>
  </si>
  <si>
    <t>L9251267420001</t>
  </si>
  <si>
    <t>4900035558</t>
  </si>
  <si>
    <t>490003555810</t>
  </si>
  <si>
    <t>4900035321</t>
  </si>
  <si>
    <t>055538-1   
 =&gt;       055538-3</t>
  </si>
  <si>
    <t>490003564010</t>
  </si>
  <si>
    <t>490003564020</t>
  </si>
  <si>
    <t>2781882310</t>
  </si>
  <si>
    <t>27803321</t>
  </si>
  <si>
    <t>055528-1 =&gt; 055528-15</t>
  </si>
  <si>
    <t>2783338310</t>
  </si>
  <si>
    <t>L9251230020100</t>
  </si>
  <si>
    <t>27699479</t>
  </si>
  <si>
    <t>Z72243-1 =&gt; Z72243-2</t>
  </si>
  <si>
    <t>2771724010</t>
  </si>
  <si>
    <t>2771725110</t>
  </si>
  <si>
    <t>2771731410</t>
  </si>
  <si>
    <t>2775605510</t>
  </si>
  <si>
    <t>ENS. TOLE APM</t>
  </si>
  <si>
    <t>L9251355400000</t>
  </si>
  <si>
    <t>27851540</t>
  </si>
  <si>
    <t>040471-1 =&gt; 040471-5</t>
  </si>
  <si>
    <t>490003559110</t>
  </si>
  <si>
    <t>S9251282200054</t>
  </si>
  <si>
    <t>4900035591</t>
  </si>
  <si>
    <t>S9251280200054</t>
  </si>
  <si>
    <t>4900035575</t>
  </si>
  <si>
    <t>S9251280000054</t>
  </si>
  <si>
    <t>S9252309900053</t>
  </si>
  <si>
    <t>2774933510</t>
  </si>
  <si>
    <t>6804360</t>
  </si>
  <si>
    <t>MB042ACABAAA</t>
  </si>
  <si>
    <t>27768839</t>
  </si>
  <si>
    <t>033841-1 =&gt; 033841-5</t>
  </si>
  <si>
    <t>2771724210</t>
  </si>
  <si>
    <t>27715611</t>
  </si>
  <si>
    <t>Z93524-1 =&gt; Z93524-2</t>
  </si>
  <si>
    <t>2771724410</t>
  </si>
  <si>
    <t>2770223710</t>
  </si>
  <si>
    <t>2775208410</t>
  </si>
  <si>
    <t>2778043910</t>
  </si>
  <si>
    <t>2777617910</t>
  </si>
  <si>
    <t>490003545610</t>
  </si>
  <si>
    <t>2779489910</t>
  </si>
  <si>
    <t>2767244110</t>
  </si>
  <si>
    <t>2767244210</t>
  </si>
  <si>
    <t>2768318810</t>
  </si>
  <si>
    <t>2769431910</t>
  </si>
  <si>
    <t>2777730310</t>
  </si>
  <si>
    <t>2779677710</t>
  </si>
  <si>
    <t>2779858810</t>
  </si>
  <si>
    <t>2780315710</t>
  </si>
  <si>
    <t>2779677720</t>
  </si>
  <si>
    <t>2782262210</t>
  </si>
  <si>
    <t>2782262310</t>
  </si>
  <si>
    <t>2785214510</t>
  </si>
  <si>
    <t>277578997</t>
  </si>
  <si>
    <t>490003537910</t>
  </si>
  <si>
    <t>2783858610</t>
  </si>
  <si>
    <t>2783858710</t>
  </si>
  <si>
    <t>2780577810</t>
  </si>
  <si>
    <t>2777730410</t>
  </si>
  <si>
    <t>2777886710</t>
  </si>
  <si>
    <t>490003561930</t>
  </si>
  <si>
    <t>27808864</t>
  </si>
  <si>
    <t>053722-1 =&gt; 053722-4</t>
  </si>
  <si>
    <t>27860234</t>
  </si>
  <si>
    <t>108049-1 =&gt; 108049-5</t>
  </si>
  <si>
    <t>2782205110</t>
  </si>
  <si>
    <t>2784568510</t>
  </si>
  <si>
    <t>2782367210</t>
  </si>
  <si>
    <t>2774933610</t>
  </si>
  <si>
    <t>2771722610</t>
  </si>
  <si>
    <t>4900035685</t>
  </si>
  <si>
    <t>077075-1 =&gt; 077075-5</t>
  </si>
  <si>
    <t>490003566910</t>
  </si>
  <si>
    <t>2781288210</t>
  </si>
  <si>
    <t>2781703510</t>
  </si>
  <si>
    <t>2775639910</t>
  </si>
  <si>
    <t>27901127</t>
  </si>
  <si>
    <t>D9551006000295</t>
  </si>
  <si>
    <t>LTE990001 
=&gt; 
LTE990005</t>
  </si>
  <si>
    <t>27901130</t>
  </si>
  <si>
    <t>D9551006100295</t>
  </si>
  <si>
    <t>27901134</t>
  </si>
  <si>
    <t>D9551006200295</t>
  </si>
  <si>
    <t>LTE990001
=&gt;
LTE990005</t>
  </si>
  <si>
    <t>HNC200023956318</t>
  </si>
  <si>
    <t>ARINC</t>
  </si>
  <si>
    <t>HNC2000239563</t>
  </si>
  <si>
    <t>18</t>
  </si>
  <si>
    <t>E0163D21-45X</t>
  </si>
  <si>
    <t>27826931</t>
  </si>
  <si>
    <t>2788705710</t>
  </si>
  <si>
    <t>490003573510</t>
  </si>
  <si>
    <t>2784263710</t>
  </si>
  <si>
    <t>279019558</t>
  </si>
  <si>
    <t>D9551002201695</t>
  </si>
  <si>
    <t>27909752</t>
  </si>
  <si>
    <t>490003587810</t>
  </si>
  <si>
    <t>2787301210</t>
  </si>
  <si>
    <t>D9550013000195</t>
  </si>
  <si>
    <t>2771795410</t>
  </si>
  <si>
    <t>A9252427220000</t>
  </si>
  <si>
    <t>2790681910</t>
  </si>
  <si>
    <t>124657-1</t>
  </si>
  <si>
    <t>2780527310</t>
  </si>
  <si>
    <t>108050-1
=&gt;
108050-5</t>
  </si>
  <si>
    <t>2784012210</t>
  </si>
  <si>
    <t>2784012110</t>
  </si>
  <si>
    <t>490003624110</t>
  </si>
  <si>
    <t>PLATINE AVANT 24VU</t>
  </si>
  <si>
    <t>S9251425000000</t>
  </si>
  <si>
    <t>2775362720</t>
  </si>
  <si>
    <t>2775362820</t>
  </si>
  <si>
    <t>2775362920</t>
  </si>
  <si>
    <t>2775363120</t>
  </si>
  <si>
    <t>2775363220</t>
  </si>
  <si>
    <t>2775363420</t>
  </si>
  <si>
    <t>2775363520</t>
  </si>
  <si>
    <t>2772277910</t>
  </si>
  <si>
    <t>D9551002201595</t>
  </si>
  <si>
    <t>2789025410</t>
  </si>
  <si>
    <t>2791127510</t>
  </si>
  <si>
    <t>2791672810</t>
  </si>
  <si>
    <t>138963-1
=&gt;
138963-20</t>
  </si>
  <si>
    <t>2784319110</t>
  </si>
  <si>
    <t>2784318810</t>
  </si>
  <si>
    <t>2784319710</t>
  </si>
  <si>
    <t>2784319910</t>
  </si>
  <si>
    <t>2784319510</t>
  </si>
  <si>
    <t>2784320310</t>
  </si>
  <si>
    <t>2753012810</t>
  </si>
  <si>
    <t>LTE990016</t>
  </si>
  <si>
    <t>2753000810</t>
  </si>
  <si>
    <t>LTE990046</t>
  </si>
  <si>
    <t>2753012610</t>
  </si>
  <si>
    <t>LTE990041</t>
  </si>
  <si>
    <t>2753000910</t>
  </si>
  <si>
    <t>LTE990057</t>
  </si>
  <si>
    <t>2753011010</t>
  </si>
  <si>
    <t>LTE990053</t>
  </si>
  <si>
    <t>2753012110</t>
  </si>
  <si>
    <t>2753011310</t>
  </si>
  <si>
    <t>LTE990058</t>
  </si>
  <si>
    <t>2753011610</t>
  </si>
  <si>
    <t>LTE990018</t>
  </si>
  <si>
    <t>2742366710</t>
  </si>
  <si>
    <t>EFD990279</t>
  </si>
  <si>
    <t>2753013810</t>
  </si>
  <si>
    <t>LTE990020</t>
  </si>
  <si>
    <t>2753011210</t>
  </si>
  <si>
    <t>LTE990021</t>
  </si>
  <si>
    <t>2761048510</t>
  </si>
  <si>
    <t>LTE990065</t>
  </si>
  <si>
    <t>2753011910</t>
  </si>
  <si>
    <t>LTE990024</t>
  </si>
  <si>
    <t>2753000710</t>
  </si>
  <si>
    <t>2753001610</t>
  </si>
  <si>
    <t>LTE990047</t>
  </si>
  <si>
    <t>2753009810</t>
  </si>
  <si>
    <t>LTE990027</t>
  </si>
  <si>
    <t>2753013010</t>
  </si>
  <si>
    <t>LTE990050</t>
  </si>
  <si>
    <t>2761048310</t>
  </si>
  <si>
    <t>LTE990029</t>
  </si>
  <si>
    <t>2753012510</t>
  </si>
  <si>
    <t>LTE990030</t>
  </si>
  <si>
    <t>2753013610</t>
  </si>
  <si>
    <t>LTE990040</t>
  </si>
  <si>
    <t>2753010310</t>
  </si>
  <si>
    <t>LTE990043</t>
  </si>
  <si>
    <t>2753013410</t>
  </si>
  <si>
    <t>LTE990037</t>
  </si>
  <si>
    <t>2753000610</t>
  </si>
  <si>
    <t>LTE990039</t>
  </si>
  <si>
    <t>2787896910</t>
  </si>
  <si>
    <t>138967-1
=&gt;
138967-10</t>
  </si>
  <si>
    <t>2775607010</t>
  </si>
  <si>
    <t>2775608510</t>
  </si>
  <si>
    <t>2775640610</t>
  </si>
  <si>
    <t>2788852410</t>
  </si>
  <si>
    <t>2791598810</t>
  </si>
  <si>
    <t>2791598910</t>
  </si>
  <si>
    <t>2777079910</t>
  </si>
  <si>
    <t>B2352101700200</t>
  </si>
  <si>
    <t>2786281010</t>
  </si>
  <si>
    <t>2785261910</t>
  </si>
  <si>
    <t>D9551030100195</t>
  </si>
  <si>
    <t>LTE990004
=&gt;
LTE990005</t>
  </si>
  <si>
    <t>2766302210</t>
  </si>
  <si>
    <t>LTE990001
=&gt;
LTE990006</t>
  </si>
  <si>
    <t>2793008110</t>
  </si>
  <si>
    <t>LTE990022
=&gt;
LTE990023</t>
  </si>
  <si>
    <t>630041196920</t>
  </si>
  <si>
    <t>S9550096235395</t>
  </si>
  <si>
    <t>2787305710</t>
  </si>
  <si>
    <t>490003629310</t>
  </si>
  <si>
    <t>RAMPE SOUDÉE</t>
  </si>
  <si>
    <t>S9251080800100</t>
  </si>
  <si>
    <t>490003629320</t>
  </si>
  <si>
    <t>S9251317700100</t>
  </si>
  <si>
    <t>2794113010</t>
  </si>
  <si>
    <t>D9100095600395</t>
  </si>
  <si>
    <t>168321-1
=&gt;
168321-34</t>
  </si>
  <si>
    <t>2785500210</t>
  </si>
  <si>
    <t>L9251391200000</t>
  </si>
  <si>
    <t>2785500310</t>
  </si>
  <si>
    <t>L9251391300000</t>
  </si>
  <si>
    <t>490003613830</t>
  </si>
  <si>
    <t>2783965710</t>
  </si>
  <si>
    <t>F9251176900000</t>
  </si>
  <si>
    <t>2787587510</t>
  </si>
  <si>
    <t>490003638910</t>
  </si>
  <si>
    <t>168256-1
168256-7</t>
  </si>
  <si>
    <t>2793053810</t>
  </si>
  <si>
    <t>27930538</t>
  </si>
  <si>
    <t>2785937610</t>
  </si>
  <si>
    <t>2791430210</t>
  </si>
  <si>
    <t>2793053910</t>
  </si>
  <si>
    <t>27930539</t>
  </si>
  <si>
    <t>2785262010</t>
  </si>
  <si>
    <t>D9551050000195</t>
  </si>
  <si>
    <t>2789500310</t>
  </si>
  <si>
    <t>BAR ASSY TORSION</t>
  </si>
  <si>
    <t>V9251155600000</t>
  </si>
  <si>
    <t>2789500410</t>
  </si>
  <si>
    <t>V9251157800000</t>
  </si>
  <si>
    <t>2789500610</t>
  </si>
  <si>
    <t>V9251156000000</t>
  </si>
  <si>
    <t>2789501210</t>
  </si>
  <si>
    <t>EQ. TORSION BAR</t>
  </si>
  <si>
    <t>V9251157500000</t>
  </si>
  <si>
    <t>2789501310</t>
  </si>
  <si>
    <t>V9251156900000</t>
  </si>
  <si>
    <t>2789502210</t>
  </si>
  <si>
    <t>V9251157300000</t>
  </si>
  <si>
    <t>2791341710</t>
  </si>
  <si>
    <t>2792194010</t>
  </si>
  <si>
    <t>2788228910</t>
  </si>
  <si>
    <t>LTE990052
à
LTE990054</t>
  </si>
  <si>
    <t>2788294510</t>
  </si>
  <si>
    <t>LTE990013
=&gt;
LTE990018</t>
  </si>
  <si>
    <t>2793387510</t>
  </si>
  <si>
    <t>164073-1</t>
  </si>
  <si>
    <t>2788187810</t>
  </si>
  <si>
    <t>2782692910</t>
  </si>
  <si>
    <t>075872-1
=&gt;
075872-8</t>
  </si>
  <si>
    <t>2775641110</t>
  </si>
  <si>
    <t>681137810</t>
  </si>
  <si>
    <t>MB041ACAAAAE</t>
  </si>
  <si>
    <t>2788631510</t>
  </si>
  <si>
    <t>LTE990019</t>
  </si>
  <si>
    <t>2793904610</t>
  </si>
  <si>
    <t>27939046</t>
  </si>
  <si>
    <t>2791426810</t>
  </si>
  <si>
    <t>LTE990006</t>
  </si>
  <si>
    <t>2791427010</t>
  </si>
  <si>
    <t>LTE990005</t>
  </si>
  <si>
    <t>2769947210</t>
  </si>
  <si>
    <t>Z72227-1
=&gt;
Z72227-2</t>
  </si>
  <si>
    <t>2769947510</t>
  </si>
  <si>
    <t>Z73695-1
=&gt;
Z73695-2</t>
  </si>
  <si>
    <t>2769947710</t>
  </si>
  <si>
    <t>Z73698-1
=&gt;
Z73698-2</t>
  </si>
  <si>
    <t>2778240610</t>
  </si>
  <si>
    <t>034708-1
=&gt;
034708-2</t>
  </si>
  <si>
    <t>2709509810</t>
  </si>
  <si>
    <t>EFD990243</t>
  </si>
  <si>
    <t>2708435310</t>
  </si>
  <si>
    <t>EFD990205</t>
  </si>
  <si>
    <t>2740510210</t>
  </si>
  <si>
    <t>EFD990244</t>
  </si>
  <si>
    <t>2742364210</t>
  </si>
  <si>
    <t>LTE990044</t>
  </si>
  <si>
    <t>2742364810</t>
  </si>
  <si>
    <t>LTE990049</t>
  </si>
  <si>
    <t>2742365910</t>
  </si>
  <si>
    <t>LTE990048</t>
  </si>
  <si>
    <t>2796774310</t>
  </si>
  <si>
    <t>HARNESS 5R-6R 1000VU</t>
  </si>
  <si>
    <t>V9251207600295</t>
  </si>
  <si>
    <t>186209-1</t>
  </si>
  <si>
    <t>2796778010</t>
  </si>
  <si>
    <t>186211-1</t>
  </si>
  <si>
    <t>490003618740</t>
  </si>
  <si>
    <t>490003671410</t>
  </si>
  <si>
    <t>2793828610</t>
  </si>
  <si>
    <t>27938286</t>
  </si>
  <si>
    <t>2</t>
  </si>
  <si>
    <t>V9251155800000</t>
  </si>
  <si>
    <t>2793829610</t>
  </si>
  <si>
    <t>ANGLE ASSY</t>
  </si>
  <si>
    <t>27938296</t>
  </si>
  <si>
    <t>V9251156200000</t>
  </si>
  <si>
    <t>2793832710</t>
  </si>
  <si>
    <t>27938327</t>
  </si>
  <si>
    <t>4</t>
  </si>
  <si>
    <t>V9251147720000</t>
  </si>
  <si>
    <t>2789500010</t>
  </si>
  <si>
    <t>2789440710</t>
  </si>
  <si>
    <t>2789440810</t>
  </si>
  <si>
    <t>2791439010</t>
  </si>
  <si>
    <t>D9551002200595</t>
  </si>
  <si>
    <t>490003656710</t>
  </si>
  <si>
    <t>490003662510</t>
  </si>
  <si>
    <t>EMBASE ÉQUIPÉE</t>
  </si>
  <si>
    <t>S9251450200000</t>
  </si>
  <si>
    <t>2742364410</t>
  </si>
  <si>
    <t>LTE990051</t>
  </si>
  <si>
    <t>2742364710</t>
  </si>
  <si>
    <t>LTE990054</t>
  </si>
  <si>
    <t>2742365610</t>
  </si>
  <si>
    <t>LTE990059</t>
  </si>
  <si>
    <t>2742366610</t>
  </si>
  <si>
    <t>LTE990056</t>
  </si>
  <si>
    <t>2761048910</t>
  </si>
  <si>
    <t>LTE990062</t>
  </si>
  <si>
    <t>2761049010</t>
  </si>
  <si>
    <t>LTE990061</t>
  </si>
  <si>
    <t>2778413910</t>
  </si>
  <si>
    <t>LTE990007</t>
  </si>
  <si>
    <t>2784880110</t>
  </si>
  <si>
    <t>27859375
2793994310</t>
  </si>
  <si>
    <t>27859375
27939943</t>
  </si>
  <si>
    <t>27879924
2794012010</t>
  </si>
  <si>
    <t>27879924
27940120</t>
  </si>
  <si>
    <t>27896375
2794012910</t>
  </si>
  <si>
    <t>27896375
27940129</t>
  </si>
  <si>
    <t>27905624
2794013020</t>
  </si>
  <si>
    <t>27905624
27940130</t>
  </si>
  <si>
    <t>2793832310</t>
  </si>
  <si>
    <t>27938323</t>
  </si>
  <si>
    <t>2793833010</t>
  </si>
  <si>
    <t>27938330</t>
  </si>
  <si>
    <t>2789500110</t>
  </si>
  <si>
    <t>2789501910</t>
  </si>
  <si>
    <t>490003645110</t>
  </si>
  <si>
    <t>S9550081192795</t>
  </si>
  <si>
    <t>LTE990001
=&gt; 
LTE990002</t>
  </si>
  <si>
    <t>2782278410</t>
  </si>
  <si>
    <t>2791299720</t>
  </si>
  <si>
    <t>2789440010</t>
  </si>
  <si>
    <t>2789440110</t>
  </si>
  <si>
    <t>2791555220</t>
  </si>
  <si>
    <t>2791555510</t>
  </si>
  <si>
    <t>2791557510</t>
  </si>
  <si>
    <t>2791557810</t>
  </si>
  <si>
    <t>2792607710</t>
  </si>
  <si>
    <t>2792607910</t>
  </si>
  <si>
    <t>2796239010</t>
  </si>
  <si>
    <t>OPTICAL FIBER</t>
  </si>
  <si>
    <t>D9000095029495</t>
  </si>
  <si>
    <t>185893-1</t>
  </si>
  <si>
    <t>2740519810</t>
  </si>
  <si>
    <t>EFD990246</t>
  </si>
  <si>
    <t>2740530310</t>
  </si>
  <si>
    <t>EFD990249</t>
  </si>
  <si>
    <t>2740532210</t>
  </si>
  <si>
    <t>EFD990250</t>
  </si>
  <si>
    <t>2740537610</t>
  </si>
  <si>
    <t>EFD990251</t>
  </si>
  <si>
    <t>2742366810</t>
  </si>
  <si>
    <t>EFD990280</t>
  </si>
  <si>
    <t>2761048610</t>
  </si>
  <si>
    <t>LTE990063</t>
  </si>
  <si>
    <t>27737148
2774173710</t>
  </si>
  <si>
    <t>27737148
27741737</t>
  </si>
  <si>
    <t>2795530610</t>
  </si>
  <si>
    <t xml:space="preserve">182820-1 =&gt;
182820-6 </t>
  </si>
  <si>
    <t>2793998710</t>
  </si>
  <si>
    <t>2793829810</t>
  </si>
  <si>
    <t>27938298</t>
  </si>
  <si>
    <t>2793829910</t>
  </si>
  <si>
    <t>27938299</t>
  </si>
  <si>
    <t>2793831510</t>
  </si>
  <si>
    <t>27938315</t>
  </si>
  <si>
    <t>2793832010</t>
  </si>
  <si>
    <t>27938320</t>
  </si>
  <si>
    <t>490003628110</t>
  </si>
  <si>
    <t>144544-1
=&gt;
144544-4</t>
  </si>
  <si>
    <t>2709509520</t>
  </si>
  <si>
    <t>2740539720</t>
  </si>
  <si>
    <t>2742364610</t>
  </si>
  <si>
    <t>2742365310</t>
  </si>
  <si>
    <t>LTE990025</t>
  </si>
  <si>
    <t>27405431150</t>
  </si>
  <si>
    <t>150</t>
  </si>
  <si>
    <t>2788294410</t>
  </si>
  <si>
    <t>2798763910</t>
  </si>
  <si>
    <t xml:space="preserve">D9550303100195 </t>
  </si>
  <si>
    <t>2775641610</t>
  </si>
  <si>
    <t>2791824010</t>
  </si>
  <si>
    <t>2791346710</t>
  </si>
  <si>
    <t>2791376210</t>
  </si>
  <si>
    <t>27988635
279990399</t>
  </si>
  <si>
    <t>27988635
27999039</t>
  </si>
  <si>
    <t>WF418AFACAAE</t>
  </si>
  <si>
    <t>490003686430</t>
  </si>
  <si>
    <t>2801284810</t>
  </si>
  <si>
    <t>DUCT ASSY</t>
  </si>
  <si>
    <t>A9252487900700</t>
  </si>
  <si>
    <t>2794465410</t>
  </si>
  <si>
    <t>27947803010</t>
  </si>
  <si>
    <t>010</t>
  </si>
  <si>
    <t>5</t>
  </si>
  <si>
    <t>D9551005600695</t>
  </si>
  <si>
    <t>2788228810</t>
  </si>
  <si>
    <t>LTE990013
=&gt;
LTE990014</t>
  </si>
  <si>
    <t>2798032510</t>
  </si>
  <si>
    <t>2742366110</t>
  </si>
  <si>
    <t>LTE990075</t>
  </si>
  <si>
    <t>2753012310</t>
  </si>
  <si>
    <t>LTE990076</t>
  </si>
  <si>
    <t>2742364310</t>
  </si>
  <si>
    <t>LTE990090</t>
  </si>
  <si>
    <t>2764897110</t>
  </si>
  <si>
    <t>2764899210</t>
  </si>
  <si>
    <t>2764899310</t>
  </si>
  <si>
    <t>2791555810</t>
  </si>
  <si>
    <t>2791558110</t>
  </si>
  <si>
    <t>2792608810</t>
  </si>
  <si>
    <t>D9551004000295</t>
  </si>
  <si>
    <t>V9251241700095</t>
  </si>
  <si>
    <t>185575-1
185575-2</t>
  </si>
  <si>
    <t>V9251243600095</t>
  </si>
  <si>
    <t>185577-1
185577-2</t>
  </si>
  <si>
    <t>185628-1
185628-2</t>
  </si>
  <si>
    <t>201514-1 =&gt;
201514-2</t>
  </si>
  <si>
    <t>LTE990055
à
LTE990058</t>
  </si>
  <si>
    <t>LTE990077</t>
  </si>
  <si>
    <t>LTE990074</t>
  </si>
  <si>
    <t>LTE99005</t>
  </si>
  <si>
    <t>133717-1 =&gt; 133717-2</t>
  </si>
  <si>
    <t>133608-1 
=&gt; 
133608-10</t>
  </si>
  <si>
    <t>D9551004500495</t>
  </si>
  <si>
    <t>LTE990001
LTE990002</t>
  </si>
  <si>
    <t>MB041ACAAAAB</t>
  </si>
  <si>
    <t>V9251137920000</t>
  </si>
  <si>
    <t>V9251128220000</t>
  </si>
  <si>
    <t>V9251155500000</t>
  </si>
  <si>
    <t>27938275</t>
  </si>
  <si>
    <t>27938318</t>
  </si>
  <si>
    <t>27938329</t>
  </si>
  <si>
    <t>27938319</t>
  </si>
  <si>
    <t>V9251156800000</t>
  </si>
  <si>
    <t>27938325</t>
  </si>
  <si>
    <t>V9251157220000</t>
  </si>
  <si>
    <t>27938328</t>
  </si>
  <si>
    <t>6</t>
  </si>
  <si>
    <t>V9251120300000</t>
  </si>
  <si>
    <t>27938326</t>
  </si>
  <si>
    <t>V9251157100000</t>
  </si>
  <si>
    <t>D5211034722800</t>
  </si>
  <si>
    <t>239241-1</t>
  </si>
  <si>
    <t>LTE990015</t>
  </si>
  <si>
    <t>227005-1
=&gt;
227005-5</t>
  </si>
  <si>
    <t>D5211034722900</t>
  </si>
  <si>
    <t>060510-1
=&gt;
060510-10</t>
  </si>
  <si>
    <t>222367-1
=&gt;
222367-6</t>
  </si>
  <si>
    <t>LTE990070</t>
  </si>
  <si>
    <t>LTE990082</t>
  </si>
  <si>
    <t>LTE990084</t>
  </si>
  <si>
    <t>LTE990085</t>
  </si>
  <si>
    <t>LTE990071</t>
  </si>
  <si>
    <t>HNC2000243120</t>
  </si>
  <si>
    <t>E0165D18A01X</t>
  </si>
  <si>
    <t>F9252008100000</t>
  </si>
  <si>
    <t>196920-1
=&gt; 
196920-8</t>
  </si>
  <si>
    <t>EFD990230 =&gt; EFD990242</t>
  </si>
  <si>
    <t>LTE990079</t>
  </si>
  <si>
    <t>LTE990086</t>
  </si>
  <si>
    <t>LTE990087</t>
  </si>
  <si>
    <t>LTE990073</t>
  </si>
  <si>
    <t>LTE990001
LTE990002
LTE990003</t>
  </si>
  <si>
    <t>LTE3625</t>
  </si>
  <si>
    <t>222700-1
=&gt;
222700-5</t>
  </si>
  <si>
    <t>F0003008100200</t>
  </si>
  <si>
    <t>252284-1</t>
  </si>
  <si>
    <t>F0003008100300</t>
  </si>
  <si>
    <t>252286-1</t>
  </si>
  <si>
    <t>040</t>
  </si>
  <si>
    <t>LTE990064</t>
  </si>
  <si>
    <t>LTE990080</t>
  </si>
  <si>
    <t>LTE990081</t>
  </si>
  <si>
    <t>LTE990023</t>
  </si>
  <si>
    <t>LTE990072</t>
  </si>
  <si>
    <t>LTE99006</t>
  </si>
  <si>
    <t>LTE3626</t>
  </si>
  <si>
    <t>LTE3627</t>
  </si>
  <si>
    <t>LTE3628</t>
  </si>
  <si>
    <t>LTE3629</t>
  </si>
  <si>
    <t>LTE3630</t>
  </si>
  <si>
    <t>LTE3631</t>
  </si>
  <si>
    <t>LTE990012</t>
  </si>
  <si>
    <t>LTE990013</t>
  </si>
  <si>
    <t>LTE990026</t>
  </si>
  <si>
    <t>LTE990028</t>
  </si>
  <si>
    <t>LTE990022</t>
  </si>
  <si>
    <t>LTE990066</t>
  </si>
  <si>
    <t>LTE990069</t>
  </si>
  <si>
    <t>LTE990067 =&gt; LTE990068</t>
  </si>
  <si>
    <t>D9551004000395</t>
  </si>
  <si>
    <t>D9000095029695</t>
  </si>
  <si>
    <t>263854-1</t>
  </si>
  <si>
    <t>223523-1</t>
  </si>
  <si>
    <t>27847916
27961836</t>
  </si>
  <si>
    <t>E0165D16A40X</t>
  </si>
  <si>
    <t>E0165D16A00X</t>
  </si>
  <si>
    <t>A9251000900000</t>
  </si>
  <si>
    <t>A9251152500000</t>
  </si>
  <si>
    <t>A9251151000000</t>
  </si>
  <si>
    <t>A9252235700000</t>
  </si>
  <si>
    <t>133555-1 =&gt; 133555-10</t>
  </si>
  <si>
    <t>LTE3696</t>
  </si>
  <si>
    <t>LTE3684 
-&gt; 
LTE3687</t>
  </si>
  <si>
    <t>LTE3688
-&gt; 
LTE3691</t>
  </si>
  <si>
    <t>LTE3697
-&gt; 
LTE3698</t>
  </si>
  <si>
    <t>LTE3692
-&gt; 
LTE3693</t>
  </si>
  <si>
    <t>LTE3694
-&gt; 
LTE3695</t>
  </si>
  <si>
    <t>LTE3699 
=&gt; 
LTE3700</t>
  </si>
  <si>
    <t>28036292</t>
  </si>
  <si>
    <t>226834-1
=&gt;
226834-4</t>
  </si>
  <si>
    <t>S9251458000000</t>
  </si>
  <si>
    <t>HNC2000245036</t>
  </si>
  <si>
    <t>12</t>
  </si>
  <si>
    <t>LTE990014</t>
  </si>
  <si>
    <t>241816-1
=&gt;
241816-2</t>
  </si>
  <si>
    <t>WF409ACABAAB</t>
  </si>
  <si>
    <t>LTE990006
=&gt;
LTE990009</t>
  </si>
  <si>
    <t>F9252030900000</t>
  </si>
  <si>
    <t>299165-1</t>
  </si>
  <si>
    <t>S9550006345795</t>
  </si>
  <si>
    <t>LTE990003  
=&gt;  
LTE990005</t>
  </si>
  <si>
    <t>D9551045300195</t>
  </si>
  <si>
    <t>241818-1
=&gt;
241818-8</t>
  </si>
  <si>
    <t>V9251243600096</t>
  </si>
  <si>
    <t>290124-1
290124-2</t>
  </si>
  <si>
    <t>302523-1
=&gt;
302523-2</t>
  </si>
  <si>
    <t>302525-1</t>
  </si>
  <si>
    <t>302528-1</t>
  </si>
  <si>
    <t>LTE990004 =&gt; LTE990005</t>
  </si>
  <si>
    <t>S9110302500195</t>
  </si>
  <si>
    <t>262431-1</t>
  </si>
  <si>
    <t>264177-1
=&gt;
264177-4</t>
  </si>
  <si>
    <t>263855-1
=&gt;
263855-6</t>
  </si>
  <si>
    <t>LTE990017</t>
  </si>
  <si>
    <t>A0001072600100</t>
  </si>
  <si>
    <t>WF413SBAAAAB</t>
  </si>
  <si>
    <t>LTE990009
 =&gt; 
LTE990010</t>
  </si>
  <si>
    <t>F9251109620000</t>
  </si>
  <si>
    <t>A9252602600000</t>
  </si>
  <si>
    <t>WF413SBAAAAA</t>
  </si>
  <si>
    <t>LTE990001
 =&gt; 
LTE990006</t>
  </si>
  <si>
    <t>LTE990006 =&gt; LTE990007</t>
  </si>
  <si>
    <t>D9551004000495</t>
  </si>
  <si>
    <t>A9251133500000</t>
  </si>
  <si>
    <t>S9251363300000</t>
  </si>
  <si>
    <t>A9550051000195</t>
  </si>
  <si>
    <t>LTE990001 
=&gt; 
LTE990002</t>
  </si>
  <si>
    <t>WF408ACABAAB</t>
  </si>
  <si>
    <t>D9000095493095</t>
  </si>
  <si>
    <t>307414-1
307418-1
307422-1
307426-1
307430-1
307434-1
307438-1
307442-1
307446-1</t>
  </si>
  <si>
    <t>A9253170100100</t>
  </si>
  <si>
    <t>A9253170100000</t>
  </si>
  <si>
    <t>A92529189000E00</t>
  </si>
  <si>
    <t>A92530435000D00</t>
  </si>
  <si>
    <t>A92529726000D00</t>
  </si>
  <si>
    <t>001</t>
  </si>
  <si>
    <t>LTE990101</t>
  </si>
  <si>
    <t>S9251038100000</t>
  </si>
  <si>
    <t>279876-1
=&gt;
279876-4</t>
  </si>
  <si>
    <t>LTE990059
à
LTE990061</t>
  </si>
  <si>
    <t>A9252793020200</t>
  </si>
  <si>
    <t>A9251079000000</t>
  </si>
  <si>
    <t>D9551002201195</t>
  </si>
  <si>
    <t>299144-1
=&gt;
299144-4</t>
  </si>
  <si>
    <t>S9251186120000</t>
  </si>
  <si>
    <t>D9000095477995</t>
  </si>
  <si>
    <t>325035-1</t>
  </si>
  <si>
    <t>28098884
28118025</t>
  </si>
  <si>
    <t>LTE990011
 =&gt; 
LTE990012</t>
  </si>
  <si>
    <t>F0003057821000</t>
  </si>
  <si>
    <t>283892-1
=&gt;
283892-35</t>
  </si>
  <si>
    <t>253995-1</t>
  </si>
  <si>
    <t>WF408AEAAAAC</t>
  </si>
  <si>
    <t>299159-1
=&gt;
299159-6</t>
  </si>
  <si>
    <t>307450-1
307454-1
307458-1
307462-1
307466-1
307470-1</t>
  </si>
  <si>
    <t>LTE990008 =&gt; LTE990009</t>
  </si>
  <si>
    <t>LTE990010
=&gt;
LTE990012</t>
  </si>
  <si>
    <t>S9251342320000</t>
  </si>
  <si>
    <t>LTE990122</t>
  </si>
  <si>
    <t>342281-1</t>
  </si>
  <si>
    <t>28052925
28118023</t>
  </si>
  <si>
    <t>307474-1
307478-1
307482-1
307486-1
307490-1
307494-1
307498-1</t>
  </si>
  <si>
    <t>340219-1
=&gt;
340219-5</t>
  </si>
  <si>
    <t>70</t>
  </si>
  <si>
    <t>LTE990103</t>
  </si>
  <si>
    <t>304849-1
=&gt;
304849-8</t>
  </si>
  <si>
    <t>D9550006300295</t>
  </si>
  <si>
    <t>F9251360500100</t>
  </si>
  <si>
    <t>D9551006000195</t>
  </si>
  <si>
    <t>Bloqué BE client</t>
  </si>
  <si>
    <t>D9551006100195</t>
  </si>
  <si>
    <t>LTE990022 
=&gt; 
LTE990027</t>
  </si>
  <si>
    <t>LTE990028
=&gt; 
LTE990029</t>
  </si>
  <si>
    <t>324922-1</t>
  </si>
  <si>
    <t>364204-1</t>
  </si>
  <si>
    <t>D9551006200195</t>
  </si>
  <si>
    <t>307502-1
307506-1
307510-1
307514-1
307518-1
307522-1
307526-1
307530-1</t>
  </si>
  <si>
    <t>386426-1
=&gt;
386426-3</t>
  </si>
  <si>
    <t>364206-1
364206-14</t>
  </si>
  <si>
    <t>F9000095447895</t>
  </si>
  <si>
    <t>384330-1</t>
  </si>
  <si>
    <t>133557-1 =&gt; 133557-7</t>
  </si>
  <si>
    <t>395731-1</t>
  </si>
  <si>
    <t>LTE990030
=&gt; 
LTE990031</t>
  </si>
  <si>
    <t>168314-1 =&gt;
168314-10</t>
  </si>
  <si>
    <t>F9000095448895</t>
  </si>
  <si>
    <t>384778-1</t>
  </si>
  <si>
    <t>S9110126000195</t>
  </si>
  <si>
    <t>364174-1</t>
  </si>
  <si>
    <t>D9251734300000</t>
  </si>
  <si>
    <t>LTE990104</t>
  </si>
  <si>
    <t>LTE990105</t>
  </si>
  <si>
    <t>LTE990106</t>
  </si>
  <si>
    <t>28218908
6301444944</t>
  </si>
  <si>
    <t>F9000095448795</t>
  </si>
  <si>
    <t>384603-1</t>
  </si>
  <si>
    <t>374768-1
=&gt; 
374768-6</t>
  </si>
  <si>
    <t>S9251302520000</t>
  </si>
  <si>
    <t>D9291011200095</t>
  </si>
  <si>
    <t>402133-1
=&gt;
402133-3</t>
  </si>
  <si>
    <t>F9249270400500</t>
  </si>
  <si>
    <t>F9251446020000</t>
  </si>
  <si>
    <t>LTE990032
=&gt; 
LTE990034</t>
  </si>
  <si>
    <t>386457-1
=&gt;
386457-7</t>
  </si>
  <si>
    <t>S9251026100700</t>
  </si>
  <si>
    <t>4886
26677</t>
  </si>
  <si>
    <t>S9242302300000</t>
  </si>
  <si>
    <t>387656-1</t>
  </si>
  <si>
    <t>A27912401007C11</t>
  </si>
  <si>
    <t>402840-1</t>
  </si>
  <si>
    <t>D9249183305000</t>
  </si>
  <si>
    <t>LTE990114</t>
  </si>
  <si>
    <t>402633-1</t>
  </si>
  <si>
    <t>387498-1
=&gt;
387498-5</t>
  </si>
  <si>
    <t>168315-1 =&gt; 168315-10</t>
  </si>
  <si>
    <t>F0003057820200</t>
  </si>
  <si>
    <t>D9251074200200</t>
  </si>
  <si>
    <t>420839-1</t>
  </si>
  <si>
    <t>LTE3659 
-&gt; 
LTE3683</t>
  </si>
  <si>
    <t>ABS2220SE0G04AT</t>
  </si>
  <si>
    <t>434654-1 
=&gt;
434654-3</t>
  </si>
  <si>
    <t>60</t>
  </si>
  <si>
    <t>LTE990107</t>
  </si>
  <si>
    <t>LTE990108</t>
  </si>
  <si>
    <t>LTE990110</t>
  </si>
  <si>
    <t>LTE990113</t>
  </si>
  <si>
    <t>WG281ABABAAE</t>
  </si>
  <si>
    <t>F9249260803400</t>
  </si>
  <si>
    <t>LTE990068</t>
  </si>
  <si>
    <t>LTE990010 =&gt; LTE990012</t>
  </si>
  <si>
    <t>LTE990111</t>
  </si>
  <si>
    <t>LTE990112</t>
  </si>
  <si>
    <t>LTE990115</t>
  </si>
  <si>
    <t>LTE990109</t>
  </si>
  <si>
    <t>420540-1
=&gt;
420540-3</t>
  </si>
  <si>
    <t>27908564
27961460</t>
  </si>
  <si>
    <t>D9550010800996</t>
  </si>
  <si>
    <t>EN3645M0HN54AA</t>
  </si>
  <si>
    <t>S9251481920000</t>
  </si>
  <si>
    <t>F9249262600800</t>
  </si>
  <si>
    <t>S9550003445795</t>
  </si>
  <si>
    <t>LTE990132</t>
  </si>
  <si>
    <t>LTE990123</t>
  </si>
  <si>
    <t>LTE990124</t>
  </si>
  <si>
    <t>Voir LSE pour justifier retard</t>
  </si>
  <si>
    <t>LTE990125</t>
  </si>
  <si>
    <t>LTE990126</t>
  </si>
  <si>
    <t>LTE990127</t>
  </si>
  <si>
    <t>LTE990128</t>
  </si>
  <si>
    <t>LTE990129</t>
  </si>
  <si>
    <t>LTE990130</t>
  </si>
  <si>
    <t>LTE990131</t>
  </si>
  <si>
    <t>LTE990133</t>
  </si>
  <si>
    <t>LTE990134</t>
  </si>
  <si>
    <t>27648
27646</t>
  </si>
  <si>
    <t>383221-1</t>
  </si>
  <si>
    <t>449288-1</t>
  </si>
  <si>
    <t>21</t>
  </si>
  <si>
    <t>449290-1</t>
  </si>
  <si>
    <t>22</t>
  </si>
  <si>
    <t>449292-1</t>
  </si>
  <si>
    <t>23</t>
  </si>
  <si>
    <t>449294-1</t>
  </si>
  <si>
    <t>24</t>
  </si>
  <si>
    <t>449296-1</t>
  </si>
  <si>
    <t>26</t>
  </si>
  <si>
    <t>27</t>
  </si>
  <si>
    <t>28</t>
  </si>
  <si>
    <t>464418-1</t>
  </si>
  <si>
    <t>11</t>
  </si>
  <si>
    <t>464420-1</t>
  </si>
  <si>
    <t>D9551002700195</t>
  </si>
  <si>
    <t>13</t>
  </si>
  <si>
    <t>14</t>
  </si>
  <si>
    <t>D9551011900195</t>
  </si>
  <si>
    <t>15</t>
  </si>
  <si>
    <t>F9249263300100</t>
  </si>
  <si>
    <t>WF407ABAAAAB</t>
  </si>
  <si>
    <t>A27912401006C11</t>
  </si>
  <si>
    <t>423706-1</t>
  </si>
  <si>
    <t>WF406ACAAAAB</t>
  </si>
  <si>
    <t>464430-1</t>
  </si>
  <si>
    <t>464432-1</t>
  </si>
  <si>
    <t>S9251302420100</t>
  </si>
  <si>
    <t>D9551004500595</t>
  </si>
  <si>
    <t>D9551002700795</t>
  </si>
  <si>
    <t>D9551011900295</t>
  </si>
  <si>
    <t>D9551005400195</t>
  </si>
  <si>
    <t>OK</t>
  </si>
  <si>
    <t>LTE990120</t>
  </si>
  <si>
    <t>Report non communiqué LAB</t>
  </si>
  <si>
    <t xml:space="preserve"> LTE990017</t>
  </si>
  <si>
    <t>S9550003494095</t>
  </si>
  <si>
    <t>19</t>
  </si>
  <si>
    <t>423372-1
=&gt;
423372-2</t>
  </si>
  <si>
    <t>423378-1</t>
  </si>
  <si>
    <t>496647-1</t>
  </si>
  <si>
    <t>496648-1</t>
  </si>
  <si>
    <t>484384-1
=&gt;
484384-3</t>
  </si>
  <si>
    <t>Retard non communiqué LAB</t>
  </si>
  <si>
    <t>LTE990139</t>
  </si>
  <si>
    <t>LTE990140</t>
  </si>
  <si>
    <t>LTE990141</t>
  </si>
  <si>
    <t>LTE990142</t>
  </si>
  <si>
    <t>LTE990143</t>
  </si>
  <si>
    <t>LTE990144</t>
  </si>
  <si>
    <t>16</t>
  </si>
  <si>
    <t>LTE990145</t>
  </si>
  <si>
    <t>17</t>
  </si>
  <si>
    <t>LTE990146</t>
  </si>
  <si>
    <t>V9253110000098</t>
  </si>
  <si>
    <t>496444-1</t>
  </si>
  <si>
    <t>V9253120000097</t>
  </si>
  <si>
    <t>28389503</t>
  </si>
  <si>
    <t>28408444</t>
  </si>
  <si>
    <t>ASNA267911</t>
  </si>
  <si>
    <t>N°420108</t>
  </si>
  <si>
    <t xml:space="preserve">N°420066 </t>
  </si>
  <si>
    <t>4900039924</t>
  </si>
  <si>
    <t>4900039922</t>
  </si>
  <si>
    <t>N°420074</t>
  </si>
  <si>
    <t>481813-1</t>
  </si>
  <si>
    <t>N°420299</t>
  </si>
  <si>
    <t>435479-1
=&gt;
435479-7</t>
  </si>
  <si>
    <t>Manque 1CON*01083</t>
  </si>
  <si>
    <t>D9551062000195</t>
  </si>
  <si>
    <t>D9551061900195</t>
  </si>
  <si>
    <t>491014-1</t>
  </si>
  <si>
    <t>491016-1</t>
  </si>
  <si>
    <t>491018-1</t>
  </si>
  <si>
    <t>491020-1</t>
  </si>
  <si>
    <t>491022-1</t>
  </si>
  <si>
    <t>491024-1</t>
  </si>
  <si>
    <t>491026-1</t>
  </si>
  <si>
    <t>491028-1</t>
  </si>
  <si>
    <t>N°420703</t>
  </si>
  <si>
    <t>500993-1</t>
  </si>
  <si>
    <t>500995-1</t>
  </si>
  <si>
    <t>LTE990036</t>
  </si>
  <si>
    <t>493826-1</t>
  </si>
  <si>
    <t>4900039993</t>
  </si>
  <si>
    <t>490769-1
=&gt;
490769-2</t>
  </si>
  <si>
    <t>N°421073</t>
  </si>
  <si>
    <t>D9551006000395</t>
  </si>
  <si>
    <t>Manquant 4STR*00879 (Réception le 02/03)</t>
  </si>
  <si>
    <t>D9551006100395</t>
  </si>
  <si>
    <t>Manquant 4STR*00880 (Réception le 02/03)</t>
  </si>
  <si>
    <t>D9551006200395</t>
  </si>
  <si>
    <t>Manquant 4STR*00881 (Réception le 02/03)</t>
  </si>
  <si>
    <t>28412727</t>
  </si>
  <si>
    <t>33158</t>
  </si>
  <si>
    <t>ACHF60240 - PO penalisée (livraison &gt; 5 jours)</t>
  </si>
  <si>
    <t>LTE990154</t>
  </si>
  <si>
    <t>434647-1
=&gt;
434647-2</t>
  </si>
  <si>
    <t>434649-1</t>
  </si>
  <si>
    <t>434651-1</t>
  </si>
  <si>
    <t>4900040490</t>
  </si>
  <si>
    <t>33188</t>
  </si>
  <si>
    <t>8003FA9E0/DA</t>
  </si>
  <si>
    <t>Rochefort</t>
  </si>
  <si>
    <t>S9251590500000</t>
  </si>
  <si>
    <t>OF002969</t>
  </si>
  <si>
    <t>340198-1
=&gt;
340198-15</t>
  </si>
  <si>
    <t>A95500419000AA</t>
  </si>
  <si>
    <t>Décalée du 27/03 au 31/03</t>
  </si>
  <si>
    <t>Au contrôle</t>
  </si>
  <si>
    <t>OF003616</t>
  </si>
  <si>
    <t>D9251746700000</t>
  </si>
  <si>
    <t>20031217</t>
  </si>
  <si>
    <t>V9253110000096</t>
  </si>
  <si>
    <t>517565-1</t>
  </si>
  <si>
    <t>517567-1</t>
  </si>
  <si>
    <t>517569-1</t>
  </si>
  <si>
    <t>517571-1</t>
  </si>
  <si>
    <t>517573-1</t>
  </si>
  <si>
    <t>V9253120000096</t>
  </si>
  <si>
    <t>517575-1</t>
  </si>
  <si>
    <t>517577-1</t>
  </si>
  <si>
    <t>517579-1</t>
  </si>
  <si>
    <t>517581-1</t>
  </si>
  <si>
    <t>517583-1</t>
  </si>
  <si>
    <t>28385954</t>
  </si>
  <si>
    <t>LTE990158</t>
  </si>
  <si>
    <t>499745-1</t>
  </si>
  <si>
    <t>499755-1</t>
  </si>
  <si>
    <t>Commande annulée</t>
  </si>
  <si>
    <t>C</t>
  </si>
  <si>
    <t>LTE990157</t>
  </si>
  <si>
    <t>LTE990155</t>
  </si>
  <si>
    <t>LTE990156</t>
  </si>
  <si>
    <t>491953-1
=&gt;
491953-60</t>
  </si>
  <si>
    <t>517174-1</t>
  </si>
  <si>
    <t>Manque EASA</t>
  </si>
  <si>
    <t>517176-1</t>
  </si>
  <si>
    <t>517178-1</t>
  </si>
  <si>
    <t>517180-1</t>
  </si>
  <si>
    <t>517182-1</t>
  </si>
  <si>
    <t>517184-1</t>
  </si>
  <si>
    <t>517186-1</t>
  </si>
  <si>
    <t>517188-1</t>
  </si>
  <si>
    <t>517190-1</t>
  </si>
  <si>
    <t>517192-1</t>
  </si>
  <si>
    <t>517194-1</t>
  </si>
  <si>
    <t>517196-1</t>
  </si>
  <si>
    <t>517198-1</t>
  </si>
  <si>
    <t>517200-1</t>
  </si>
  <si>
    <t>517202-1</t>
  </si>
  <si>
    <t>20033112</t>
  </si>
  <si>
    <t>28185034</t>
  </si>
  <si>
    <t>374771-1
=&gt; 
374771-15</t>
  </si>
  <si>
    <t>OF432768</t>
  </si>
  <si>
    <t>032807</t>
  </si>
  <si>
    <t>OF469803</t>
  </si>
  <si>
    <t>OF000754</t>
  </si>
  <si>
    <t>Pièces perdues</t>
  </si>
  <si>
    <t>28383477</t>
  </si>
  <si>
    <t>496646-1
=&gt;
496646-30</t>
  </si>
  <si>
    <t>Switch avec PO 28191383 - Manque 1CON*01083</t>
  </si>
  <si>
    <t>420539-1
=&gt;
420539-30</t>
  </si>
  <si>
    <t>248395</t>
  </si>
  <si>
    <t>518299-1</t>
  </si>
  <si>
    <t>518301-2</t>
  </si>
  <si>
    <t>D9000095029895</t>
  </si>
  <si>
    <t>518920-1</t>
  </si>
  <si>
    <t>518829-1</t>
  </si>
  <si>
    <t>E0070B023</t>
  </si>
  <si>
    <t>Stock cannibalisé par SAP =&gt; résa saisie et article reçu en attente reloc SILOG (Tanguy)</t>
  </si>
  <si>
    <t>A95500435000AA</t>
  </si>
  <si>
    <t>Questions techniques à valider entre David et Greg</t>
  </si>
  <si>
    <t>499802-1</t>
  </si>
  <si>
    <t>Prêt attente BE Étienne (dde le 30/05)</t>
  </si>
  <si>
    <t>504177-1 
=&gt; 
504177-11</t>
  </si>
  <si>
    <t>Manque 1ETI*00200 (AR 24/05/2020)</t>
  </si>
  <si>
    <t>28393341</t>
  </si>
  <si>
    <t xml:space="preserve">511162 (QTE 8)
465666 (QTE 2)
</t>
  </si>
  <si>
    <t>Retard FRS</t>
  </si>
  <si>
    <t>Pb carte capa LATE4000</t>
  </si>
  <si>
    <t>D9000095029295</t>
  </si>
  <si>
    <t>518513-1</t>
  </si>
  <si>
    <t>Manque 1CNT*00020 - Résa saisie</t>
  </si>
  <si>
    <t>518515-1</t>
  </si>
  <si>
    <t>518517-1</t>
  </si>
  <si>
    <t>518519-1</t>
  </si>
  <si>
    <t>518521-1</t>
  </si>
  <si>
    <t>518523-1</t>
  </si>
  <si>
    <t>518525-1</t>
  </si>
  <si>
    <t>518527-1</t>
  </si>
  <si>
    <t>518529-1</t>
  </si>
  <si>
    <t>518531-1</t>
  </si>
  <si>
    <t>D9551002200395</t>
  </si>
  <si>
    <t>Matière canibalisée par chantier 22VU</t>
  </si>
  <si>
    <t>PREV_KITS_PEGASUS</t>
  </si>
  <si>
    <t>A320EL050000-EPA</t>
  </si>
  <si>
    <t>Labège</t>
  </si>
  <si>
    <t>3VU expédiés le 18/06</t>
  </si>
  <si>
    <t>A9550042972695</t>
  </si>
  <si>
    <t>Attente envoi derog</t>
  </si>
  <si>
    <t>261769-2</t>
  </si>
  <si>
    <t>437392-1</t>
  </si>
  <si>
    <t>421049-1</t>
  </si>
  <si>
    <t>569860</t>
  </si>
  <si>
    <t>28191383</t>
  </si>
  <si>
    <t>388030-1
=&gt;
388030-40</t>
  </si>
  <si>
    <t>Switch avec PO 28383477</t>
  </si>
  <si>
    <t>D9551002201795</t>
  </si>
  <si>
    <t>518493-1</t>
  </si>
  <si>
    <t>518495-1</t>
  </si>
  <si>
    <t>518497-1</t>
  </si>
  <si>
    <t>518499-1</t>
  </si>
  <si>
    <t>518501-1</t>
  </si>
  <si>
    <t>518503-1</t>
  </si>
  <si>
    <t>518505-1</t>
  </si>
  <si>
    <t>518507-1</t>
  </si>
  <si>
    <t>518509-1</t>
  </si>
  <si>
    <t>518511-1</t>
  </si>
  <si>
    <t>LTE990042</t>
  </si>
  <si>
    <t>28433531</t>
  </si>
  <si>
    <t>STR reçue le 17/06</t>
  </si>
  <si>
    <t>80</t>
  </si>
  <si>
    <t>434653-1
=&gt;
434653-40</t>
  </si>
  <si>
    <t>L224907</t>
  </si>
  <si>
    <t>Blocage ERP côté LIS - Envoi partiel d'une pcs le 06/07/2020 - Réception qté 2 le 09/07</t>
  </si>
  <si>
    <t>D9551010800195</t>
  </si>
  <si>
    <t>519782-1</t>
  </si>
  <si>
    <t>423382-1
=&gt;
423382-50</t>
  </si>
  <si>
    <t>Attente AR MECAHERS</t>
  </si>
  <si>
    <t>S9251302220000</t>
  </si>
  <si>
    <t>E/G26-68614</t>
  </si>
  <si>
    <t>LTE990028=&gt;LTE990031</t>
  </si>
  <si>
    <t>504179-1
=&gt;
504179-10</t>
  </si>
  <si>
    <t>Manque 1COS*16104</t>
  </si>
  <si>
    <t>491962-1
=&gt;
491962-20</t>
  </si>
  <si>
    <t>504346-1</t>
  </si>
  <si>
    <t>Manque matière autosoudeur (réception 03/08)</t>
  </si>
  <si>
    <t>504287-1
=&gt;
504287-2</t>
  </si>
  <si>
    <t>F9251487400000</t>
  </si>
  <si>
    <t>P2836920</t>
  </si>
  <si>
    <t>519115-1 
=&gt;
519115-4</t>
  </si>
  <si>
    <t>F9252029300000</t>
  </si>
  <si>
    <t>518830-1
=&gt;
518830-5</t>
  </si>
  <si>
    <t>490989-1
=&gt;
490989-30</t>
  </si>
  <si>
    <t>529885</t>
  </si>
  <si>
    <t>V9253110000095B</t>
  </si>
  <si>
    <t>519801-1</t>
  </si>
  <si>
    <t>A9252282400400</t>
  </si>
  <si>
    <t>484394-1 = &gt; 484394-2</t>
  </si>
  <si>
    <t>Attente HA pince / LT 12W - Demande dep à AIB EC</t>
  </si>
  <si>
    <t>519802-1</t>
  </si>
  <si>
    <t>519803-1</t>
  </si>
  <si>
    <t>519804-1</t>
  </si>
  <si>
    <t>519805-1</t>
  </si>
  <si>
    <t>A95500441000AA</t>
  </si>
  <si>
    <t>Attente confié</t>
  </si>
  <si>
    <t>LTE990013
LTE990014
LTE990015</t>
  </si>
  <si>
    <t>A9551040900195</t>
  </si>
  <si>
    <t>Attente RFQ HA</t>
  </si>
  <si>
    <t>Impact T3S</t>
  </si>
  <si>
    <t>7</t>
  </si>
  <si>
    <t>MB037ADAAAAB</t>
  </si>
  <si>
    <t>8</t>
  </si>
  <si>
    <t>MB038ADAAAAB</t>
  </si>
  <si>
    <t>9</t>
  </si>
  <si>
    <t>MB040ADAAAAB</t>
  </si>
  <si>
    <t>MB041ADAAAAB</t>
  </si>
  <si>
    <t>MB137ADAAAAC</t>
  </si>
  <si>
    <t>MB036ACAAAAC</t>
  </si>
  <si>
    <t>MB136ABAAAAD</t>
  </si>
  <si>
    <t>MB035ACAAAAC</t>
  </si>
  <si>
    <t>475801-1
=&gt;
475801-40</t>
  </si>
  <si>
    <t>481798-1
=&gt;
481798-40</t>
  </si>
  <si>
    <t>490990-1
=&gt;
490990-20</t>
  </si>
  <si>
    <t>496645-1
=&gt;
496645-10</t>
  </si>
  <si>
    <t>28204782</t>
  </si>
  <si>
    <t>342258-1</t>
  </si>
  <si>
    <t>MB032ADAAAAB</t>
  </si>
  <si>
    <t>MB033ADACAAB</t>
  </si>
  <si>
    <t>MB034ACAEAAA</t>
  </si>
  <si>
    <t>MB031ADAEAAB</t>
  </si>
  <si>
    <t>320729-1
=&gt;
320729-8</t>
  </si>
  <si>
    <t>Attente envoi derog + Attente confié</t>
  </si>
  <si>
    <t>A95500426000AB</t>
  </si>
  <si>
    <t>Attente DP</t>
  </si>
  <si>
    <t>496777-1 =&gt; 496777-3</t>
  </si>
  <si>
    <t>A9253171800100</t>
  </si>
  <si>
    <t>Attente AR</t>
  </si>
  <si>
    <t>28148719</t>
  </si>
  <si>
    <t>MB039ACAAAAB</t>
  </si>
  <si>
    <t>S9242302600000</t>
  </si>
  <si>
    <t>S9242320300200</t>
  </si>
  <si>
    <t>MB032ACAAAAB</t>
  </si>
  <si>
    <t>A95500432000AB</t>
  </si>
  <si>
    <t>507390-1</t>
  </si>
  <si>
    <t>518638-1</t>
  </si>
  <si>
    <t>V9292604200095</t>
  </si>
  <si>
    <t>D9551003000195</t>
  </si>
  <si>
    <t>Sortir KLS en DS</t>
  </si>
  <si>
    <t>LTE990161</t>
  </si>
  <si>
    <t>LTE990159</t>
  </si>
  <si>
    <t>F9251338800000</t>
  </si>
  <si>
    <t>L9000095410095</t>
  </si>
  <si>
    <t>519051-1</t>
  </si>
  <si>
    <t>519054-1</t>
  </si>
  <si>
    <t>519057-1</t>
  </si>
  <si>
    <t>Pré-Appro STE</t>
  </si>
  <si>
    <t>D925R445000000</t>
  </si>
  <si>
    <t>P2846620</t>
  </si>
  <si>
    <t>MD501-211102-01A</t>
  </si>
  <si>
    <t>V9253120000095A</t>
  </si>
  <si>
    <t>V9253110000095A</t>
  </si>
  <si>
    <t>V9253100000095A</t>
  </si>
  <si>
    <t>A9252496620200</t>
  </si>
  <si>
    <t>PO number</t>
  </si>
  <si>
    <t>Item</t>
  </si>
  <si>
    <t>PN</t>
  </si>
  <si>
    <t>Qty 1</t>
  </si>
  <si>
    <t>CMS 1</t>
  </si>
  <si>
    <t>PN 1</t>
  </si>
  <si>
    <t>Qty 2</t>
  </si>
  <si>
    <t>CMS 2</t>
  </si>
  <si>
    <t>PN 2</t>
  </si>
  <si>
    <t>Qty 3</t>
  </si>
  <si>
    <t>CMS 3</t>
  </si>
  <si>
    <t>PN 3</t>
  </si>
  <si>
    <t>Qty 4</t>
  </si>
  <si>
    <t>CMS 4</t>
  </si>
  <si>
    <t>PN 4</t>
  </si>
  <si>
    <t>Qty 5</t>
  </si>
  <si>
    <t>CMS 5</t>
  </si>
  <si>
    <t>PN 5</t>
  </si>
  <si>
    <t>Qté 6</t>
  </si>
  <si>
    <t>CMS 6</t>
  </si>
  <si>
    <t>PN 6</t>
  </si>
  <si>
    <t>Qté 7</t>
  </si>
  <si>
    <t>CMS 7</t>
  </si>
  <si>
    <t>PN 7</t>
  </si>
  <si>
    <t>Comments</t>
  </si>
  <si>
    <t>État Confiés</t>
  </si>
  <si>
    <t>État Commandes</t>
  </si>
  <si>
    <t>058-001-00</t>
  </si>
  <si>
    <t>7530334</t>
  </si>
  <si>
    <t>6M90005100</t>
  </si>
  <si>
    <t>D11312633A00</t>
  </si>
  <si>
    <t>D11312851A00</t>
  </si>
  <si>
    <t>Sirio Panel</t>
  </si>
  <si>
    <t>530AL01CN</t>
  </si>
  <si>
    <t>C4FP5266A01</t>
  </si>
  <si>
    <t>Zodiac</t>
  </si>
  <si>
    <t>D33110232A00</t>
  </si>
  <si>
    <t>SC628ANPR</t>
  </si>
  <si>
    <t>A31112112B00</t>
  </si>
  <si>
    <t>Paulstra</t>
  </si>
  <si>
    <t>6M90080100</t>
  </si>
  <si>
    <t>6V01965900</t>
  </si>
  <si>
    <t>723-1331-04</t>
  </si>
  <si>
    <t>6V00205900</t>
  </si>
  <si>
    <t>723-5560-03</t>
  </si>
  <si>
    <t>6V90079000</t>
  </si>
  <si>
    <t>723-5558-02</t>
  </si>
  <si>
    <t>097-033-00</t>
  </si>
  <si>
    <t>IEC Electronique</t>
  </si>
  <si>
    <t>6M90080300</t>
  </si>
  <si>
    <t xml:space="preserve">6M90079500 </t>
  </si>
  <si>
    <t>DRT25LDC7AP68</t>
  </si>
  <si>
    <t>P11S2VBAPSYT503</t>
  </si>
  <si>
    <t>PA1RT25L150DB7</t>
  </si>
  <si>
    <t>P11S1VBAPSYT461</t>
  </si>
  <si>
    <t>C4FP5404A01</t>
  </si>
  <si>
    <t>C4E31832-01</t>
  </si>
  <si>
    <t>002045-01</t>
  </si>
  <si>
    <t>A31111938A00</t>
  </si>
  <si>
    <t>2740540910</t>
  </si>
  <si>
    <t>2740542010</t>
  </si>
  <si>
    <t>2740543410</t>
  </si>
  <si>
    <t>2742364910</t>
  </si>
  <si>
    <t>2742365010</t>
  </si>
  <si>
    <t>2742365510</t>
  </si>
  <si>
    <t>2742365710</t>
  </si>
  <si>
    <t>058-014-00</t>
  </si>
  <si>
    <t>2761048410</t>
  </si>
  <si>
    <t>2761048810</t>
  </si>
  <si>
    <t>723-1051-02</t>
  </si>
  <si>
    <t>2764899410</t>
  </si>
  <si>
    <t>2764899510</t>
  </si>
  <si>
    <t>2764899610</t>
  </si>
  <si>
    <t>2764899710</t>
  </si>
  <si>
    <t>2764899810</t>
  </si>
  <si>
    <t>2753000010</t>
  </si>
  <si>
    <t>2753000110</t>
  </si>
  <si>
    <t>2753000210</t>
  </si>
  <si>
    <t>2753000310</t>
  </si>
  <si>
    <t>2753000410</t>
  </si>
  <si>
    <t>2753000510</t>
  </si>
  <si>
    <t>2761048110</t>
  </si>
  <si>
    <t>6M90079100</t>
  </si>
  <si>
    <t>360-001</t>
  </si>
  <si>
    <t>6M90005200</t>
  </si>
  <si>
    <t>33-455</t>
  </si>
  <si>
    <t>6M90005300</t>
  </si>
  <si>
    <t>27-457</t>
  </si>
  <si>
    <t>6M90079400</t>
  </si>
  <si>
    <t>723-6212-01</t>
  </si>
  <si>
    <t xml:space="preserve">2136-315-8011 </t>
  </si>
  <si>
    <t>2770215110</t>
  </si>
  <si>
    <t>2782332710</t>
  </si>
  <si>
    <t>2782332810</t>
  </si>
  <si>
    <t>2782332910</t>
  </si>
  <si>
    <t>2782333010</t>
  </si>
  <si>
    <t>27847916
2796183610</t>
  </si>
  <si>
    <t>27908564
2796146010</t>
  </si>
  <si>
    <t>007164-01</t>
  </si>
  <si>
    <t>007165-01</t>
  </si>
  <si>
    <t>2791555910</t>
  </si>
  <si>
    <t>2791556010</t>
  </si>
  <si>
    <t>2791556210</t>
  </si>
  <si>
    <t xml:space="preserve"> 002077-01</t>
  </si>
  <si>
    <t>2791558510</t>
  </si>
  <si>
    <t>2791558710</t>
  </si>
  <si>
    <t>6M90080000</t>
  </si>
  <si>
    <t>2780860210</t>
  </si>
  <si>
    <t>2783049110</t>
  </si>
  <si>
    <t>2783049510</t>
  </si>
  <si>
    <t>2783049410</t>
  </si>
  <si>
    <t>2783049610</t>
  </si>
  <si>
    <t>2783049710</t>
  </si>
  <si>
    <t>2784044610</t>
  </si>
  <si>
    <t>2792616210</t>
  </si>
  <si>
    <t>2792616310</t>
  </si>
  <si>
    <t>2792616610</t>
  </si>
  <si>
    <t>2792617810</t>
  </si>
  <si>
    <t>2792618110</t>
  </si>
  <si>
    <t>2792618210</t>
  </si>
  <si>
    <t>2792618310</t>
  </si>
  <si>
    <t>2792618410</t>
  </si>
  <si>
    <t>2792609610</t>
  </si>
  <si>
    <t>2792612810</t>
  </si>
  <si>
    <t>2792613110</t>
  </si>
  <si>
    <t>2792613510</t>
  </si>
  <si>
    <t>2792613710</t>
  </si>
  <si>
    <t>2792613910</t>
  </si>
  <si>
    <t>2792614110</t>
  </si>
  <si>
    <t>2792614410</t>
  </si>
  <si>
    <t>2780554210</t>
  </si>
  <si>
    <t>2787246710</t>
  </si>
  <si>
    <t>2788187910</t>
  </si>
  <si>
    <t>2791299610</t>
  </si>
  <si>
    <t>2774443110</t>
  </si>
  <si>
    <t>2790954510</t>
  </si>
  <si>
    <t>2794403810</t>
  </si>
  <si>
    <t>2794720110</t>
  </si>
  <si>
    <t>2794720710</t>
  </si>
  <si>
    <t>2794720910</t>
  </si>
  <si>
    <t>2794721410</t>
  </si>
  <si>
    <t>2794709910</t>
  </si>
  <si>
    <t>2794710410</t>
  </si>
  <si>
    <t>2794710510</t>
  </si>
  <si>
    <t>2794710610</t>
  </si>
  <si>
    <t>2794710710</t>
  </si>
  <si>
    <t>2794741910</t>
  </si>
  <si>
    <t>2794742310</t>
  </si>
  <si>
    <t>2794742510</t>
  </si>
  <si>
    <t>2794743110</t>
  </si>
  <si>
    <t>2796145410</t>
  </si>
  <si>
    <t>2796145210</t>
  </si>
  <si>
    <t>2796144910</t>
  </si>
  <si>
    <t>2796145010</t>
  </si>
  <si>
    <t>2795065310</t>
  </si>
  <si>
    <t>6V01448300</t>
  </si>
  <si>
    <t>723-1337-03</t>
  </si>
  <si>
    <t>2802068510</t>
  </si>
  <si>
    <t>2803363210</t>
  </si>
  <si>
    <t>2803368010</t>
  </si>
  <si>
    <t>2804605010</t>
  </si>
  <si>
    <t>2804605610</t>
  </si>
  <si>
    <t>2804605510</t>
  </si>
  <si>
    <t>2804729810</t>
  </si>
  <si>
    <t>2804729910</t>
  </si>
  <si>
    <t>2805292510</t>
  </si>
  <si>
    <t>6V00588500</t>
  </si>
  <si>
    <t>2805778510</t>
  </si>
  <si>
    <t>2805553410</t>
  </si>
  <si>
    <t>6V90079500</t>
  </si>
  <si>
    <t>723-5561-02</t>
  </si>
  <si>
    <t>2806360410</t>
  </si>
  <si>
    <t>2806846710</t>
  </si>
  <si>
    <t>2806846610</t>
  </si>
  <si>
    <t>2809149110</t>
  </si>
  <si>
    <t>002078-01</t>
  </si>
  <si>
    <t>002079-01</t>
  </si>
  <si>
    <t>2809149510</t>
  </si>
  <si>
    <t>2809149810</t>
  </si>
  <si>
    <t>2809150110</t>
  </si>
  <si>
    <t>2809165510</t>
  </si>
  <si>
    <t>2809165710</t>
  </si>
  <si>
    <t>002077-01</t>
  </si>
  <si>
    <t>2809165910</t>
  </si>
  <si>
    <t>2809166210</t>
  </si>
  <si>
    <t>2809756810</t>
  </si>
  <si>
    <t>2809820410</t>
  </si>
  <si>
    <t>2810644910</t>
  </si>
  <si>
    <t>2810645110</t>
  </si>
  <si>
    <t>2810645210</t>
  </si>
  <si>
    <t>2810645310</t>
  </si>
  <si>
    <t>2812835610</t>
  </si>
  <si>
    <t>2815099710</t>
  </si>
  <si>
    <t>2814857410</t>
  </si>
  <si>
    <t>2815830810</t>
  </si>
  <si>
    <t>2816177410</t>
  </si>
  <si>
    <t>2820355610</t>
  </si>
  <si>
    <t>2822091010</t>
  </si>
  <si>
    <t>2822091110</t>
  </si>
  <si>
    <t>2822091120</t>
  </si>
  <si>
    <t>2796145220</t>
  </si>
  <si>
    <t>2822109610</t>
  </si>
  <si>
    <t>2822399110</t>
  </si>
  <si>
    <t>2821976310</t>
  </si>
  <si>
    <t>6V00514700</t>
  </si>
  <si>
    <t>2823282410</t>
  </si>
  <si>
    <t>2823263910</t>
  </si>
  <si>
    <t>2826774710</t>
  </si>
  <si>
    <t>2826776710</t>
  </si>
  <si>
    <t>2826832210</t>
  </si>
  <si>
    <t>2826837510</t>
  </si>
  <si>
    <t>2826839910</t>
  </si>
  <si>
    <t>2829496710</t>
  </si>
  <si>
    <t>2832391910</t>
  </si>
  <si>
    <t>2832347010</t>
  </si>
  <si>
    <t>6V90079100</t>
  </si>
  <si>
    <t>723-5559-02</t>
  </si>
  <si>
    <t>2834415310</t>
  </si>
  <si>
    <t>2836317910</t>
  </si>
  <si>
    <t>2836726510</t>
  </si>
  <si>
    <t>2832798410</t>
  </si>
  <si>
    <t>6M90110600</t>
  </si>
  <si>
    <t>6M00635400</t>
  </si>
  <si>
    <t>6M00660400</t>
  </si>
  <si>
    <t>444-00521-300</t>
  </si>
  <si>
    <t>444-00522-300</t>
  </si>
  <si>
    <t>A31111970A00</t>
  </si>
  <si>
    <t>2824111210</t>
  </si>
  <si>
    <t>C4E32166$A</t>
  </si>
  <si>
    <t>A300B09606027B</t>
  </si>
  <si>
    <t>A300B0961066</t>
  </si>
  <si>
    <t>C4FP5406A01</t>
  </si>
  <si>
    <t>2842136810</t>
  </si>
  <si>
    <t>2802674810</t>
  </si>
  <si>
    <t>PN 3 RECU</t>
  </si>
  <si>
    <t>682405910</t>
  </si>
  <si>
    <t>M8753611300000</t>
  </si>
  <si>
    <t>4STR*01151</t>
  </si>
  <si>
    <t>PN1/PN2/PN3/PN4/PN5 reçu</t>
  </si>
  <si>
    <t>2811409210</t>
  </si>
  <si>
    <t>2814871910</t>
  </si>
  <si>
    <t>2815217810</t>
  </si>
  <si>
    <t>A31111969A00</t>
  </si>
  <si>
    <t>2828658710</t>
  </si>
  <si>
    <t>recu: PN1, PN2, PN3</t>
  </si>
  <si>
    <t>2816808210</t>
  </si>
  <si>
    <t>82300A0101</t>
  </si>
  <si>
    <t>83002C0102</t>
  </si>
  <si>
    <t>C4E32024-01</t>
  </si>
  <si>
    <t>31588-00000</t>
  </si>
  <si>
    <t>2820491010</t>
  </si>
  <si>
    <t>2820520710</t>
  </si>
  <si>
    <t>2822209510</t>
  </si>
  <si>
    <t>PN3 RECU</t>
  </si>
  <si>
    <t>2822399010</t>
  </si>
  <si>
    <t>2826157310</t>
  </si>
  <si>
    <t>2815867830</t>
  </si>
  <si>
    <t>2820470040</t>
  </si>
  <si>
    <t>2815867860</t>
  </si>
  <si>
    <t>68397402</t>
  </si>
  <si>
    <t>4STR*01314</t>
  </si>
  <si>
    <t>68397403</t>
  </si>
  <si>
    <t>4STR*01310</t>
  </si>
  <si>
    <t>M8753613900000</t>
  </si>
  <si>
    <t>68397401</t>
  </si>
  <si>
    <t>6M90080200</t>
  </si>
  <si>
    <t>4STR*01388</t>
  </si>
  <si>
    <t>M8753613200000</t>
  </si>
  <si>
    <t>PN1/PN2 reçu</t>
  </si>
  <si>
    <t>68397404</t>
  </si>
  <si>
    <t>6M00402600</t>
  </si>
  <si>
    <t>6M00725800</t>
  </si>
  <si>
    <t>6M00726300</t>
  </si>
  <si>
    <t>4STR*01389</t>
  </si>
  <si>
    <t>M8753612600000</t>
  </si>
  <si>
    <t>PN1/PN2/PN3/PN4 reçu</t>
  </si>
  <si>
    <t>68397405</t>
  </si>
  <si>
    <t>6M90079300</t>
  </si>
  <si>
    <t>723-6209-01</t>
  </si>
  <si>
    <t>4STR*01390</t>
  </si>
  <si>
    <t>6M00238500</t>
  </si>
  <si>
    <t>PN1/PN2/PN3 reçu</t>
  </si>
  <si>
    <t>68397406</t>
  </si>
  <si>
    <t>6M00724800</t>
  </si>
  <si>
    <t>6M90079200</t>
  </si>
  <si>
    <t>4STR*01391</t>
  </si>
  <si>
    <t>6M90018800</t>
  </si>
  <si>
    <t>68397407</t>
  </si>
  <si>
    <t>6M90079600</t>
  </si>
  <si>
    <t>4STR*01392</t>
  </si>
  <si>
    <t>M8753614100000</t>
  </si>
  <si>
    <t>68397408</t>
  </si>
  <si>
    <t>6M90079900</t>
  </si>
  <si>
    <t>4STR*01393</t>
  </si>
  <si>
    <t>M8753614200000</t>
  </si>
  <si>
    <t>68397409</t>
  </si>
  <si>
    <t>6M90079700</t>
  </si>
  <si>
    <t>4STR*01394</t>
  </si>
  <si>
    <t>M8753615700000</t>
  </si>
  <si>
    <t>683974010</t>
  </si>
  <si>
    <t>4STR*01395</t>
  </si>
  <si>
    <t>M8753615800000</t>
  </si>
  <si>
    <t>PN1/PN2 recu</t>
  </si>
  <si>
    <t>683974011</t>
  </si>
  <si>
    <t>6M90080400</t>
  </si>
  <si>
    <t>4STR*01396</t>
  </si>
  <si>
    <t>M8753613700000</t>
  </si>
  <si>
    <t>2828532220</t>
  </si>
  <si>
    <t>2827634210</t>
  </si>
  <si>
    <t>Recu PN2 +  PN3 + PN4 + PN5</t>
  </si>
  <si>
    <t>68428491</t>
  </si>
  <si>
    <t>4STR*01397</t>
  </si>
  <si>
    <t>M8753611400000</t>
  </si>
  <si>
    <t>68428492</t>
  </si>
  <si>
    <t>6M00097600</t>
  </si>
  <si>
    <t>6M00122800</t>
  </si>
  <si>
    <t>6M90079800</t>
  </si>
  <si>
    <t>4STR*01399</t>
  </si>
  <si>
    <t>M8753616600000</t>
  </si>
  <si>
    <t>68428493</t>
  </si>
  <si>
    <t>4STR*01398</t>
  </si>
  <si>
    <t>M8753613400000</t>
  </si>
  <si>
    <t>2796891220</t>
  </si>
  <si>
    <t>2796891230</t>
  </si>
  <si>
    <t>2796891240</t>
  </si>
  <si>
    <t>2796891250</t>
  </si>
  <si>
    <t>2796891260</t>
  </si>
  <si>
    <t>2796891270</t>
  </si>
  <si>
    <t>2796891280</t>
  </si>
  <si>
    <t>2829473610</t>
  </si>
  <si>
    <t>Recu PN1 (À prélevé sur PO 27968912 /10) / Recu PN2</t>
  </si>
  <si>
    <t>2829473620</t>
  </si>
  <si>
    <t>Recu PN1 / Recu PN2</t>
  </si>
  <si>
    <t>2829473630</t>
  </si>
  <si>
    <t>2820478220</t>
  </si>
  <si>
    <t>2830266910</t>
  </si>
  <si>
    <t>68457941</t>
  </si>
  <si>
    <t>68428241</t>
  </si>
  <si>
    <t>2831808510</t>
  </si>
  <si>
    <t>2832798420</t>
  </si>
  <si>
    <t>68486991</t>
  </si>
  <si>
    <t>2833860110</t>
  </si>
  <si>
    <t>PN 1 et PN 2 OK</t>
  </si>
  <si>
    <t>2833860610</t>
  </si>
  <si>
    <t>PN 2 OK; PN 1 OK</t>
  </si>
  <si>
    <t>2833860710</t>
  </si>
  <si>
    <t>PN 2 OK; PN 3 OK; PN 1</t>
  </si>
  <si>
    <t>2834416910</t>
  </si>
  <si>
    <t>002045-02</t>
  </si>
  <si>
    <t>2837434910</t>
  </si>
  <si>
    <t>2838021110</t>
  </si>
  <si>
    <t>2838030810</t>
  </si>
  <si>
    <t>2838041110</t>
  </si>
  <si>
    <t>2837641010</t>
  </si>
  <si>
    <t>2837641110</t>
  </si>
  <si>
    <t>2838590910</t>
  </si>
  <si>
    <t>2LA455226-67</t>
  </si>
  <si>
    <t>2838591010</t>
  </si>
  <si>
    <t>2838591110</t>
  </si>
  <si>
    <t>2838591210</t>
  </si>
  <si>
    <t>2838591410</t>
  </si>
  <si>
    <t>2838591510</t>
  </si>
  <si>
    <t>2838591810</t>
  </si>
  <si>
    <t>2838591910</t>
  </si>
  <si>
    <t>2838592210</t>
  </si>
  <si>
    <t>2838592410</t>
  </si>
  <si>
    <t>2838592710</t>
  </si>
  <si>
    <t>2838593910</t>
  </si>
  <si>
    <t>2838594010</t>
  </si>
  <si>
    <t>2838594810</t>
  </si>
  <si>
    <t>2838594910</t>
  </si>
  <si>
    <t>2838595010</t>
  </si>
  <si>
    <t>2838595110</t>
  </si>
  <si>
    <t>2838595210</t>
  </si>
  <si>
    <t>2838595310</t>
  </si>
  <si>
    <t>2838595410</t>
  </si>
  <si>
    <t>2843353110</t>
  </si>
  <si>
    <t>Confié prélever sur une commande annulée</t>
  </si>
  <si>
    <t>2840771710</t>
  </si>
  <si>
    <t>2842466810</t>
  </si>
  <si>
    <t>2842869110</t>
  </si>
  <si>
    <t>058-003-00</t>
  </si>
  <si>
    <t>Period</t>
  </si>
  <si>
    <t>Delivery planned</t>
  </si>
  <si>
    <t>Delivery On Time</t>
  </si>
  <si>
    <t>Target</t>
  </si>
  <si>
    <t>Contractual Delivery</t>
  </si>
  <si>
    <t>Production delivery</t>
  </si>
  <si>
    <t>VU</t>
  </si>
  <si>
    <t>Confiés</t>
  </si>
  <si>
    <t>Qté confiés</t>
  </si>
  <si>
    <t>EASA FORM1</t>
  </si>
  <si>
    <t>USER</t>
  </si>
  <si>
    <t>TEST</t>
  </si>
  <si>
    <t>Temps alloués total (h)</t>
  </si>
  <si>
    <t>Temps TMS</t>
  </si>
  <si>
    <t>TEMPS LASER</t>
  </si>
  <si>
    <t>TMPS LUV</t>
  </si>
  <si>
    <t>TEMPS MECA</t>
  </si>
  <si>
    <t>TEMPS CABLAGE</t>
  </si>
  <si>
    <t>TEMPS PROD</t>
  </si>
  <si>
    <t>TEMPS CTRL</t>
  </si>
  <si>
    <t>TEMPS TEST</t>
  </si>
  <si>
    <t>LDF VALIDE</t>
  </si>
  <si>
    <t>S9252300600000</t>
  </si>
  <si>
    <t>NON</t>
  </si>
  <si>
    <t>0,00</t>
  </si>
  <si>
    <t>STELIA</t>
  </si>
  <si>
    <t>S9252301100000</t>
  </si>
  <si>
    <t>S9252310400000</t>
  </si>
  <si>
    <t>S9252310600000</t>
  </si>
  <si>
    <t>S9252301600000</t>
  </si>
  <si>
    <t>MB031ADAEAAC</t>
  </si>
  <si>
    <t>6M90110600
6M00635400
6M00660400</t>
  </si>
  <si>
    <t>Qté 1</t>
  </si>
  <si>
    <t>OUI</t>
  </si>
  <si>
    <t>SATAIR</t>
  </si>
  <si>
    <t>AD&amp;S</t>
  </si>
  <si>
    <t>6M90005200
6M90005100
6M90005300
6M90079400</t>
  </si>
  <si>
    <t>Qté 1
Qté 1
Qté 1
Qté 1</t>
  </si>
  <si>
    <t>MB2061D</t>
  </si>
  <si>
    <t>S9252501100251</t>
  </si>
  <si>
    <t>S9252501100252</t>
  </si>
  <si>
    <t>S9252303200051</t>
  </si>
  <si>
    <t>D9550001500195</t>
  </si>
  <si>
    <t>D9551001600196</t>
  </si>
  <si>
    <t>6925015800 6963400000 6963397500</t>
  </si>
  <si>
    <t>Qté 1 
Qté 1 
Qté 1</t>
  </si>
  <si>
    <t>NB01881P</t>
  </si>
  <si>
    <t>D9551001700195</t>
  </si>
  <si>
    <t>Qté 1
Qté 1
Qté 1</t>
  </si>
  <si>
    <t>D9251543900100</t>
  </si>
  <si>
    <t>NB05129P</t>
  </si>
  <si>
    <t>D9550002100195</t>
  </si>
  <si>
    <t>6939600100</t>
  </si>
  <si>
    <t>6939600100
6944100100</t>
  </si>
  <si>
    <t>Qté 1
Qté 1</t>
  </si>
  <si>
    <t>NB3762P</t>
  </si>
  <si>
    <t>D9551002201395</t>
  </si>
  <si>
    <t xml:space="preserve">6939600100
6944100100 </t>
  </si>
  <si>
    <t>D9551002200495</t>
  </si>
  <si>
    <t>NR6980P</t>
  </si>
  <si>
    <t>D9551002201095</t>
  </si>
  <si>
    <t>NB4371P</t>
  </si>
  <si>
    <t>S9251279400055</t>
  </si>
  <si>
    <t>6800800300
6808100400
6839605100
6827214800</t>
  </si>
  <si>
    <t>Qté 2
Qté 1
Qté 1
Qté 1</t>
  </si>
  <si>
    <t>NR1727P</t>
  </si>
  <si>
    <t>D9551002200295</t>
  </si>
  <si>
    <t>D9551002201295</t>
  </si>
  <si>
    <t>S9251279400051</t>
  </si>
  <si>
    <t>S9251279400052</t>
  </si>
  <si>
    <t>D9551002200995</t>
  </si>
  <si>
    <t>D9550002201695</t>
  </si>
  <si>
    <t>D9251110700000</t>
  </si>
  <si>
    <t>D9251527800000</t>
  </si>
  <si>
    <t>NB04007P</t>
  </si>
  <si>
    <t>NB02135P</t>
  </si>
  <si>
    <t>NB06482P</t>
  </si>
  <si>
    <t>S9251279500054</t>
  </si>
  <si>
    <t>6839605100</t>
  </si>
  <si>
    <t>S9251279500051</t>
  </si>
  <si>
    <t>S9251279500052</t>
  </si>
  <si>
    <t>S9251171600751</t>
  </si>
  <si>
    <t>D9251513300000</t>
  </si>
  <si>
    <t>S9251279600055</t>
  </si>
  <si>
    <t>S9251279600051</t>
  </si>
  <si>
    <t>S9251279600052</t>
  </si>
  <si>
    <t>D9251513500000</t>
  </si>
  <si>
    <t>S9251279700055</t>
  </si>
  <si>
    <t>S9251279700051</t>
  </si>
  <si>
    <t>S9251279700052</t>
  </si>
  <si>
    <t>D9251740300000</t>
  </si>
  <si>
    <t>S9251279800055</t>
  </si>
  <si>
    <t>S9251279800051</t>
  </si>
  <si>
    <t>S9251279800052</t>
  </si>
  <si>
    <t>6839605200</t>
  </si>
  <si>
    <t>D9550002700195</t>
  </si>
  <si>
    <t>S9251279900056</t>
  </si>
  <si>
    <t>S9251279900055</t>
  </si>
  <si>
    <t>S9251279900054</t>
  </si>
  <si>
    <t>D9550002700196</t>
  </si>
  <si>
    <t>D9551002700295</t>
  </si>
  <si>
    <t>D9551070000195</t>
  </si>
  <si>
    <t>D9251587700000</t>
  </si>
  <si>
    <t>NB03483P</t>
  </si>
  <si>
    <t>NB03010P</t>
  </si>
  <si>
    <t>S9251280000055</t>
  </si>
  <si>
    <t>S9550002847395</t>
  </si>
  <si>
    <t>S9251280000051</t>
  </si>
  <si>
    <t>S9251280000052</t>
  </si>
  <si>
    <t>S9251280100055</t>
  </si>
  <si>
    <t>S9251280100000</t>
  </si>
  <si>
    <t>S9251280100051</t>
  </si>
  <si>
    <t>S9251280100052</t>
  </si>
  <si>
    <t>D9251606900000</t>
  </si>
  <si>
    <t>S9251280200055</t>
  </si>
  <si>
    <t>S9251280200051</t>
  </si>
  <si>
    <t>S9251280200052</t>
  </si>
  <si>
    <t>RR0940C</t>
  </si>
  <si>
    <t>S9550003461595</t>
  </si>
  <si>
    <t>S9550003456395</t>
  </si>
  <si>
    <t>MB2030D</t>
  </si>
  <si>
    <t>D9251537400000</t>
  </si>
  <si>
    <t>MB2038D</t>
  </si>
  <si>
    <t>D9550004000195</t>
  </si>
  <si>
    <t>D9551004000195</t>
  </si>
  <si>
    <t>D9551004000196</t>
  </si>
  <si>
    <t>D9251519600000</t>
  </si>
  <si>
    <t>NB05834P</t>
  </si>
  <si>
    <t>NB06767P</t>
  </si>
  <si>
    <t>NB04112P</t>
  </si>
  <si>
    <t>NB07003P</t>
  </si>
  <si>
    <t>Qté 3</t>
  </si>
  <si>
    <t>NB05635P</t>
  </si>
  <si>
    <t>D9551004500395</t>
  </si>
  <si>
    <t>NB07663</t>
  </si>
  <si>
    <t>MB2052D</t>
  </si>
  <si>
    <t>D9251513900000</t>
  </si>
  <si>
    <t>MB2008D</t>
  </si>
  <si>
    <t>D9251514300000</t>
  </si>
  <si>
    <t>D9551005100295</t>
  </si>
  <si>
    <t>D9550005100395</t>
  </si>
  <si>
    <t>MB0080D</t>
  </si>
  <si>
    <t>D9551005100395</t>
  </si>
  <si>
    <t>NB07323P</t>
  </si>
  <si>
    <t>D9550005400195</t>
  </si>
  <si>
    <t>D9251514500000</t>
  </si>
  <si>
    <t>D9551005600195</t>
  </si>
  <si>
    <t>NB4871P</t>
  </si>
  <si>
    <t>D9551005600495</t>
  </si>
  <si>
    <t>NB02155</t>
  </si>
  <si>
    <t>D9550006000295</t>
  </si>
  <si>
    <t>6963455500
6963455400</t>
  </si>
  <si>
    <t>NB6251P</t>
  </si>
  <si>
    <t>6963402800
6963403000</t>
  </si>
  <si>
    <t>NB01707P</t>
  </si>
  <si>
    <t>D9550006100295</t>
  </si>
  <si>
    <t>D9550006200295</t>
  </si>
  <si>
    <t>6963455500
6963455400
6963403400</t>
  </si>
  <si>
    <t>6963402800
6963403000
6963403400</t>
  </si>
  <si>
    <t>RR0457C</t>
  </si>
  <si>
    <t>S9550006376895</t>
  </si>
  <si>
    <t>RB0768C</t>
  </si>
  <si>
    <t>6839605400 6839315000</t>
  </si>
  <si>
    <t>6839605400
6839315000</t>
  </si>
  <si>
    <t>S9251282200055</t>
  </si>
  <si>
    <t>S9251282200052</t>
  </si>
  <si>
    <t>S9251282200051</t>
  </si>
  <si>
    <t>S9251282200053</t>
  </si>
  <si>
    <t>D9550010801096</t>
  </si>
  <si>
    <t>6963469200</t>
  </si>
  <si>
    <t>NB3526P</t>
  </si>
  <si>
    <t>D9550010802195</t>
  </si>
  <si>
    <t>D9550010802095</t>
  </si>
  <si>
    <t>NB01424P</t>
  </si>
  <si>
    <t>D9550010801495</t>
  </si>
  <si>
    <t>D9251504300000</t>
  </si>
  <si>
    <t>NR01887P</t>
  </si>
  <si>
    <t>D9251524300000</t>
  </si>
  <si>
    <t>NB03718P</t>
  </si>
  <si>
    <t>NB05045P</t>
  </si>
  <si>
    <t>S9251282400051</t>
  </si>
  <si>
    <t>S9550011049395</t>
  </si>
  <si>
    <t>S9110011049395</t>
  </si>
  <si>
    <t>D9550011100195</t>
  </si>
  <si>
    <t>S9251282700051</t>
  </si>
  <si>
    <t>NB5457P</t>
  </si>
  <si>
    <t>D9551011700195</t>
  </si>
  <si>
    <t>D9551060000195</t>
  </si>
  <si>
    <t>D9551011700196</t>
  </si>
  <si>
    <t>NR1624P</t>
  </si>
  <si>
    <t>D9550011900295</t>
  </si>
  <si>
    <t>NR01790P</t>
  </si>
  <si>
    <t>D9551013000195</t>
  </si>
  <si>
    <t>D9251505100000</t>
  </si>
  <si>
    <t>NB04660P</t>
  </si>
  <si>
    <t>D9551013100295</t>
  </si>
  <si>
    <t>MD501-311101-01A</t>
  </si>
  <si>
    <t>H72362730101
ABS1643ACSB007 (Dépannage)
6V90061800 (Dépannage)</t>
  </si>
  <si>
    <t>AIS</t>
  </si>
  <si>
    <t>MD501-311101-01B</t>
  </si>
  <si>
    <t>H72362730101
ABS1643ACSB007 (Dépannage)
SCI535B5F48X05N (Dépannage)</t>
  </si>
  <si>
    <t>NB04436P</t>
  </si>
  <si>
    <t>VB0268D</t>
  </si>
  <si>
    <t>VB0197D</t>
  </si>
  <si>
    <t>WF408ADAAAAC</t>
  </si>
  <si>
    <t>VB0020D</t>
  </si>
  <si>
    <t>VB0043D</t>
  </si>
  <si>
    <t>V00043D</t>
  </si>
  <si>
    <t xml:space="preserve">6504420600
6504420800
6574819100 </t>
  </si>
  <si>
    <t>Manque USER</t>
  </si>
  <si>
    <t>6599807700
6504421000
6586901800
6504420500
6574907800</t>
  </si>
  <si>
    <t>Qté 1
Qté 1
Qté 1
Qté 1
Qté 1</t>
  </si>
  <si>
    <t>RR0827Z</t>
  </si>
  <si>
    <t>6574929100</t>
  </si>
  <si>
    <t>RR0829Z</t>
  </si>
  <si>
    <t>6539607700
6539603600
6574907200</t>
  </si>
  <si>
    <t>Qté 1
Qté 2
Qté 1</t>
  </si>
  <si>
    <t>RR0726Z</t>
  </si>
  <si>
    <t>RR0759Z</t>
  </si>
  <si>
    <t>D9551045200195</t>
  </si>
  <si>
    <t>Non fabriqué</t>
  </si>
  <si>
    <t>D9550045300195</t>
  </si>
  <si>
    <t>NR3171P</t>
  </si>
  <si>
    <t>RR9463C</t>
  </si>
  <si>
    <t>VB0044D</t>
  </si>
  <si>
    <t>VB0204D</t>
  </si>
  <si>
    <t>S9251023300100</t>
  </si>
  <si>
    <t>VB0251D</t>
  </si>
  <si>
    <t>S9252309900051</t>
  </si>
  <si>
    <t>S9252309900055</t>
  </si>
  <si>
    <t>S9252309900054</t>
  </si>
  <si>
    <t>6853820100</t>
  </si>
  <si>
    <t>RR0927C</t>
  </si>
  <si>
    <t>S9251285300000</t>
  </si>
  <si>
    <t>LATECOERE</t>
  </si>
  <si>
    <t>D925R445000200</t>
  </si>
  <si>
    <t>D925R445120000</t>
  </si>
  <si>
    <t>ST Engineering</t>
  </si>
  <si>
    <t>STE</t>
  </si>
  <si>
    <t>L9297715001000</t>
  </si>
  <si>
    <t>7150VB Harness for A380 Customized harness AIG</t>
  </si>
  <si>
    <t xml:space="preserve">A27912401006C10 </t>
  </si>
  <si>
    <t>CONTROL UNIT-HP FUEL</t>
  </si>
  <si>
    <t>A27912401007C10</t>
  </si>
  <si>
    <t>BUNDLE</t>
  </si>
  <si>
    <t>D9000095478695</t>
  </si>
  <si>
    <t>Fibre optique</t>
  </si>
  <si>
    <t>S9110139700195</t>
  </si>
  <si>
    <t>S9291302300100</t>
  </si>
  <si>
    <t>S9110118700395</t>
  </si>
  <si>
    <t>S9110118700295</t>
  </si>
  <si>
    <t>S9110187500195</t>
  </si>
  <si>
    <t>Câble 2431-2530 pour MSN 0717</t>
  </si>
  <si>
    <t>S9252326800051</t>
  </si>
  <si>
    <t>ENS. ÉQUIPEMENT 84VU</t>
  </si>
  <si>
    <t>S9252336100051</t>
  </si>
  <si>
    <t>ENS. ÉQUIPEMENT 85VU</t>
  </si>
  <si>
    <t>A9000095408295</t>
  </si>
  <si>
    <t>Faisceau 600VU</t>
  </si>
  <si>
    <t>A9000095408895</t>
  </si>
  <si>
    <t>A9000095408395</t>
  </si>
  <si>
    <t>A9000095408195</t>
  </si>
  <si>
    <t>S9110129300295</t>
  </si>
  <si>
    <t>FAISCEAU AOG</t>
  </si>
  <si>
    <t>FAISCEAU GENERATION (ATR72)</t>
  </si>
  <si>
    <t>F9000095023795</t>
  </si>
  <si>
    <t>FAISCEAU STRAP-ON</t>
  </si>
  <si>
    <t>F9000095023895</t>
  </si>
  <si>
    <t>1323L1000010</t>
  </si>
  <si>
    <t>FDCP-L1</t>
  </si>
  <si>
    <t>1288L3000010</t>
  </si>
  <si>
    <t>FDVESS-L3</t>
  </si>
  <si>
    <t>1288L4000010</t>
  </si>
  <si>
    <t>6574872200</t>
  </si>
  <si>
    <t>B23521038000D00</t>
  </si>
  <si>
    <t>PLACARD</t>
  </si>
  <si>
    <t>M1133306800000</t>
  </si>
  <si>
    <t>LABEL PLATE 1115VU</t>
  </si>
  <si>
    <t>M1133301800000</t>
  </si>
  <si>
    <t>LABEL PLATE 1155VU</t>
  </si>
  <si>
    <t>LEAD-BONDING</t>
  </si>
  <si>
    <t>Optical Fiber 3435-0153</t>
  </si>
  <si>
    <t xml:space="preserve">D9000095028595 </t>
  </si>
  <si>
    <t>Optical Fiber 3435-0154</t>
  </si>
  <si>
    <t>S9251486100052</t>
  </si>
  <si>
    <t>D9100095010095</t>
  </si>
  <si>
    <t>D9100095010295</t>
  </si>
  <si>
    <t>D9100095010395</t>
  </si>
  <si>
    <t>D9100095010495</t>
  </si>
  <si>
    <t>D9100095010595</t>
  </si>
  <si>
    <t>D9100095010695</t>
  </si>
  <si>
    <t>D9100095010795</t>
  </si>
  <si>
    <t>D9100095010895</t>
  </si>
  <si>
    <t>PLATINE</t>
  </si>
  <si>
    <t>SHEET FOMAX SHEET EQUIP</t>
  </si>
  <si>
    <t>SATAIR/AIS</t>
  </si>
  <si>
    <t>F0003008101000</t>
  </si>
  <si>
    <t>F9295002200400</t>
  </si>
  <si>
    <t>HARNESS</t>
  </si>
  <si>
    <t>F9295002400000</t>
  </si>
  <si>
    <t>F9295002500200</t>
  </si>
  <si>
    <t>F9249260410800</t>
  </si>
  <si>
    <t>CONDUIT</t>
  </si>
  <si>
    <t>F9249270401700</t>
  </si>
  <si>
    <t>CONDUIT ASSY</t>
  </si>
  <si>
    <t>F9249265310100</t>
  </si>
  <si>
    <t>F9249265410400</t>
  </si>
  <si>
    <t>F9249260501800</t>
  </si>
  <si>
    <t>F9249271110500</t>
  </si>
  <si>
    <t>F9249263004500</t>
  </si>
  <si>
    <t>F9249265710700</t>
  </si>
  <si>
    <t>6963403900</t>
  </si>
  <si>
    <t>A9550042572695</t>
  </si>
  <si>
    <t>6508101300
6508101400
6508101500
6508101600
6508101700
6539608600
6595663900</t>
  </si>
  <si>
    <t>Qté 1
Qté 1
Qté 1
Qté 1
Qté 1
Qté 2
Qté 1</t>
  </si>
  <si>
    <t>A9550042872695</t>
  </si>
  <si>
    <t>6574823700</t>
  </si>
  <si>
    <t>6584513300
6584516400
6574803900
6595665200</t>
  </si>
  <si>
    <t>Qté 1
Qté 2
Qté 1
Qté 1</t>
  </si>
  <si>
    <t>RR0851Z</t>
  </si>
  <si>
    <t>6527212000
6527211900
6574930800</t>
  </si>
  <si>
    <t>Qté 2
Qté 4
Qté 1</t>
  </si>
  <si>
    <t>6863437600</t>
  </si>
  <si>
    <t>RB0457C</t>
  </si>
  <si>
    <t>F9000095447995</t>
  </si>
  <si>
    <t>A9551060000195</t>
  </si>
  <si>
    <t>5130VE</t>
  </si>
  <si>
    <t>6V005147000</t>
  </si>
  <si>
    <t>VB0180G</t>
  </si>
  <si>
    <t>MEX</t>
  </si>
  <si>
    <t>6574820900</t>
  </si>
  <si>
    <t>RR0816Z</t>
  </si>
  <si>
    <t>MB0111D</t>
  </si>
  <si>
    <t>6M00402600
6M00725800
6M00726300</t>
  </si>
  <si>
    <t>Qté 1
Qté 1
Qté 2</t>
  </si>
  <si>
    <t>6M90079300
6M00238500</t>
  </si>
  <si>
    <t>6M00724800
6M90079200</t>
  </si>
  <si>
    <t>6M90110600
6M00635400</t>
  </si>
  <si>
    <t>6M00097600
6M00122800
6M90079800</t>
  </si>
  <si>
    <t>NB09482P</t>
  </si>
  <si>
    <t>NB05869P</t>
  </si>
  <si>
    <t>1323L1000010A</t>
  </si>
  <si>
    <t>NR03524P</t>
  </si>
  <si>
    <t>NR05122P</t>
  </si>
  <si>
    <t>NR06833P</t>
  </si>
  <si>
    <t>NR01212P</t>
  </si>
  <si>
    <t>MR0069D</t>
  </si>
  <si>
    <t>D925R445000400</t>
  </si>
  <si>
    <t>NR03257P</t>
  </si>
  <si>
    <t>L9000095410595</t>
  </si>
  <si>
    <t>6939600000
6946311800</t>
  </si>
  <si>
    <t>Qté 2
Qté 3</t>
  </si>
  <si>
    <t>Attente BE client</t>
  </si>
  <si>
    <t>Envoyé à LAB le</t>
  </si>
  <si>
    <t>EN2997SE01212AN</t>
  </si>
  <si>
    <t>CONNECTOR</t>
  </si>
  <si>
    <t>1CON*00559</t>
  </si>
  <si>
    <t>EN2997SE61212BN</t>
  </si>
  <si>
    <t>1CON*00557</t>
  </si>
  <si>
    <t>1STR*10652</t>
  </si>
  <si>
    <t>1STR*10727</t>
  </si>
  <si>
    <t>1QME*16559</t>
  </si>
  <si>
    <t>1QME*16560</t>
  </si>
  <si>
    <t>1QME*16561</t>
  </si>
  <si>
    <t>1QME*16558</t>
  </si>
  <si>
    <t>1QME*16562</t>
  </si>
  <si>
    <t>1STR*01447</t>
  </si>
  <si>
    <t>1STR*10660</t>
  </si>
  <si>
    <t>1QME*16762</t>
  </si>
  <si>
    <t>1QME*16563</t>
  </si>
  <si>
    <t>1STR*01148</t>
  </si>
  <si>
    <t>1STR*01482</t>
  </si>
  <si>
    <t>1QME*00162</t>
  </si>
  <si>
    <t>3STR*01342</t>
  </si>
  <si>
    <t>1STR*10638</t>
  </si>
  <si>
    <t>4CMP*00026</t>
  </si>
  <si>
    <t>1CON*23500</t>
  </si>
  <si>
    <t xml:space="preserve">ASNE0416-02 </t>
  </si>
  <si>
    <t>SOPORTE</t>
  </si>
  <si>
    <t>4QEL*00001</t>
  </si>
  <si>
    <t>ASNE0464A6AA</t>
  </si>
  <si>
    <t>GUARD SWITCH</t>
  </si>
  <si>
    <t>4CPR*00281</t>
  </si>
  <si>
    <t>1STR*10715</t>
  </si>
  <si>
    <t>1STR*00135</t>
  </si>
  <si>
    <t>1STR*11007</t>
  </si>
  <si>
    <t>1STR*00012</t>
  </si>
  <si>
    <t>1STR*00201</t>
  </si>
  <si>
    <t>1STR*10725</t>
  </si>
  <si>
    <t>1STR*10670</t>
  </si>
  <si>
    <t>1STR*10671</t>
  </si>
  <si>
    <t>1STR*10676</t>
  </si>
  <si>
    <t>VOYANT DE SIGNALISATION</t>
  </si>
  <si>
    <t>1CPR*15182</t>
  </si>
  <si>
    <t>E0070B027</t>
  </si>
  <si>
    <t>1CPR*15183</t>
  </si>
  <si>
    <t>1CON*00242</t>
  </si>
  <si>
    <t>EN3545E12MXB00A</t>
  </si>
  <si>
    <t xml:space="preserve">CONNECTOR </t>
  </si>
  <si>
    <t>1CON*00230</t>
  </si>
  <si>
    <t>EN3645K0GL75AB</t>
  </si>
  <si>
    <t>1CON*01514</t>
  </si>
  <si>
    <t>EN3646A02041AN</t>
  </si>
  <si>
    <t>4CON*00019</t>
  </si>
  <si>
    <t>1STR*10679</t>
  </si>
  <si>
    <t>1STR*10680</t>
  </si>
  <si>
    <t>1QME*16553</t>
  </si>
  <si>
    <t>1STR*10656</t>
  </si>
  <si>
    <t>1STR*10653</t>
  </si>
  <si>
    <t>1STR*10657</t>
  </si>
  <si>
    <t>1STR*00297</t>
  </si>
  <si>
    <t>1STR*10659</t>
  </si>
  <si>
    <t>1STR*00292</t>
  </si>
  <si>
    <t>1STR*10658</t>
  </si>
  <si>
    <t>1STR*00294</t>
  </si>
  <si>
    <t>1STR*10655</t>
  </si>
  <si>
    <t>1STR*10706</t>
  </si>
  <si>
    <t>1STR*01489</t>
  </si>
  <si>
    <t>1STR*10672</t>
  </si>
  <si>
    <t>1STR*01520</t>
  </si>
  <si>
    <t>1STR*01521</t>
  </si>
  <si>
    <t>1STR*10825</t>
  </si>
  <si>
    <t>1STR*10493</t>
  </si>
  <si>
    <t>L9251266800000</t>
  </si>
  <si>
    <t>1STR*10883</t>
  </si>
  <si>
    <t>L9251266920000</t>
  </si>
  <si>
    <t>1STR*10884</t>
  </si>
  <si>
    <t>L9251267020000</t>
  </si>
  <si>
    <t>1STR*10885</t>
  </si>
  <si>
    <t>L9251267120000</t>
  </si>
  <si>
    <t>1STR*10886</t>
  </si>
  <si>
    <t>L9251267220000</t>
  </si>
  <si>
    <t>1STR*10887</t>
  </si>
  <si>
    <t>L9251267320000</t>
  </si>
  <si>
    <t>1STR*10888</t>
  </si>
  <si>
    <t>L9251267420000</t>
  </si>
  <si>
    <t>1STR*10889</t>
  </si>
  <si>
    <t>1QME*00812</t>
  </si>
  <si>
    <t>1STR*01089</t>
  </si>
  <si>
    <t>1STR*10891</t>
  </si>
  <si>
    <t>1STR*10675</t>
  </si>
  <si>
    <t>LABEL SHELF 1115VU</t>
  </si>
  <si>
    <t xml:space="preserve">M8753333600000 </t>
  </si>
  <si>
    <t>TOLE FERMETURE LTMS</t>
  </si>
  <si>
    <t>M8753333900000</t>
  </si>
  <si>
    <t>M8753310300000</t>
  </si>
  <si>
    <t>1STR*11236</t>
  </si>
  <si>
    <t>M8753310500000</t>
  </si>
  <si>
    <t>CALE DE RACK MC5</t>
  </si>
  <si>
    <t>1STR*01106</t>
  </si>
  <si>
    <t>M8753486220000</t>
  </si>
  <si>
    <t>SHIM</t>
  </si>
  <si>
    <t>1QME*01207</t>
  </si>
  <si>
    <t>M8753486620000</t>
  </si>
  <si>
    <t>1QME*01211</t>
  </si>
  <si>
    <t xml:space="preserve">1STR*10647
</t>
  </si>
  <si>
    <t>MD501-211102-02A</t>
  </si>
  <si>
    <t>1STR*10648</t>
  </si>
  <si>
    <t>1STR*01261</t>
  </si>
  <si>
    <t>4STR*00771</t>
  </si>
  <si>
    <t>1STR*10632</t>
  </si>
  <si>
    <t>4ACC*00710</t>
  </si>
  <si>
    <t>4ACC*00711</t>
  </si>
  <si>
    <t>PANNEAU FERMETURE ÉQUIPÉ</t>
  </si>
  <si>
    <t>1STR*01138</t>
  </si>
  <si>
    <t>1QME*16550</t>
  </si>
  <si>
    <t>3STR*00944</t>
  </si>
  <si>
    <t>3STR*00945</t>
  </si>
  <si>
    <t>3STR*00061</t>
  </si>
  <si>
    <t>1CMP*16129</t>
  </si>
  <si>
    <t>1STR*10677</t>
  </si>
  <si>
    <t>1STR*10179</t>
  </si>
  <si>
    <t>3STR*00810</t>
  </si>
  <si>
    <t>1STR*10664</t>
  </si>
  <si>
    <t>3STR*01293</t>
  </si>
  <si>
    <t>1QEL*00025</t>
  </si>
  <si>
    <t>1QEL*00029</t>
  </si>
  <si>
    <t>1STR*00283</t>
  </si>
  <si>
    <t>1STR*01147</t>
  </si>
  <si>
    <t>1STR*11056</t>
  </si>
  <si>
    <t>3STR*00931</t>
  </si>
  <si>
    <t>3STR*00947</t>
  </si>
  <si>
    <t>3STR*01340</t>
  </si>
  <si>
    <t>1STR*10890</t>
  </si>
  <si>
    <t>3STR*01418</t>
  </si>
  <si>
    <t>1STR*11044</t>
  </si>
  <si>
    <t>1STR*01133</t>
  </si>
  <si>
    <t>3STR*00145</t>
  </si>
  <si>
    <t>1STR*10668</t>
  </si>
  <si>
    <t>1STR*10666</t>
  </si>
  <si>
    <t>1STR*10667</t>
  </si>
  <si>
    <t>1STR*01599</t>
  </si>
  <si>
    <t>1STR*01600</t>
  </si>
  <si>
    <t>1STR*02063</t>
  </si>
  <si>
    <t>1STR*10937</t>
  </si>
  <si>
    <t>1STR*10936</t>
  </si>
  <si>
    <t>4STR*00688</t>
  </si>
  <si>
    <t>V1132026800000</t>
  </si>
  <si>
    <t xml:space="preserve">1ETI*17179 </t>
  </si>
  <si>
    <t>V1132030400000</t>
  </si>
  <si>
    <t>1ETI*17180</t>
  </si>
  <si>
    <t>1STR*10688</t>
  </si>
  <si>
    <t>1STR*10694</t>
  </si>
  <si>
    <t>1STR*10661</t>
  </si>
  <si>
    <t>1STR*10733</t>
  </si>
  <si>
    <t>1STR*10663</t>
  </si>
  <si>
    <t>1STR*10734</t>
  </si>
  <si>
    <t>1STR*10662</t>
  </si>
  <si>
    <t>1STR*10751</t>
  </si>
  <si>
    <t>1STR*10693</t>
  </si>
  <si>
    <t>1STR*10692</t>
  </si>
  <si>
    <t>1STR*10691</t>
  </si>
  <si>
    <t>1STR*10690</t>
  </si>
  <si>
    <t>1STR*10689</t>
  </si>
  <si>
    <t xml:space="preserve">V9251149100000 </t>
  </si>
  <si>
    <t>PANEL ASSY</t>
  </si>
  <si>
    <t xml:space="preserve">ASNE033901C </t>
  </si>
  <si>
    <t>BUTTON</t>
  </si>
  <si>
    <t>4QEL*00071</t>
  </si>
  <si>
    <t>1CON*06435</t>
  </si>
  <si>
    <t>1CON*01377</t>
  </si>
  <si>
    <t>M390295115</t>
  </si>
  <si>
    <t>CONTACT</t>
  </si>
  <si>
    <t>8CNT*00132</t>
  </si>
  <si>
    <t>M390294110</t>
  </si>
  <si>
    <t>1CNT*18523</t>
  </si>
  <si>
    <t>M8753367020000</t>
  </si>
  <si>
    <t>SWITCH PLATE</t>
  </si>
  <si>
    <t>1STR*11061</t>
  </si>
  <si>
    <t>M11332311000</t>
  </si>
  <si>
    <t>LABEL</t>
  </si>
  <si>
    <t>1ETI*17147</t>
  </si>
  <si>
    <t>4STR*01313</t>
  </si>
  <si>
    <t>1STR*01134</t>
  </si>
  <si>
    <t>1STR*01135</t>
  </si>
  <si>
    <t>1STR*10969</t>
  </si>
  <si>
    <t>1STR*10747</t>
  </si>
  <si>
    <t>1STR*10970</t>
  </si>
  <si>
    <t>1STR*10746</t>
  </si>
  <si>
    <t>1STR*10749</t>
  </si>
  <si>
    <t>1STR*10748</t>
  </si>
  <si>
    <t>1STR*10971</t>
  </si>
  <si>
    <t>EQ. ANGLE</t>
  </si>
  <si>
    <t>1STR*10972</t>
  </si>
  <si>
    <t>1STR*10750</t>
  </si>
  <si>
    <t>1STR*10973</t>
  </si>
  <si>
    <t>1STR*10974</t>
  </si>
  <si>
    <t>1STR*10975</t>
  </si>
  <si>
    <t>1STR*10976</t>
  </si>
  <si>
    <t>1STR*10977</t>
  </si>
  <si>
    <t>1STR*10978</t>
  </si>
  <si>
    <t>1STR*10979</t>
  </si>
  <si>
    <t>1CON*01139</t>
  </si>
  <si>
    <t>ROD-ADJUSTABLE</t>
  </si>
  <si>
    <t>1STR*10983</t>
  </si>
  <si>
    <t>E0423-01E</t>
  </si>
  <si>
    <t>LIGHT BODY</t>
  </si>
  <si>
    <t>4QEL*00034</t>
  </si>
  <si>
    <t>1STR*10985</t>
  </si>
  <si>
    <t>1STR*10988</t>
  </si>
  <si>
    <t>1STR*10178</t>
  </si>
  <si>
    <t>ABS1343P28-67F</t>
  </si>
  <si>
    <t>1CON*23145</t>
  </si>
  <si>
    <t>1QME*00169</t>
  </si>
  <si>
    <t>1QME*00170</t>
  </si>
  <si>
    <t>1STR*11045</t>
  </si>
  <si>
    <t>M87612404000</t>
  </si>
  <si>
    <t>LABEL FIN 404VU</t>
  </si>
  <si>
    <t>1STR*11047</t>
  </si>
  <si>
    <t>PLATE ASSY-BLANKING</t>
  </si>
  <si>
    <t>1STR*11048</t>
  </si>
  <si>
    <t>3STR*01167</t>
  </si>
  <si>
    <t>COVER ASSY 114VU</t>
  </si>
  <si>
    <t>FRONT PLATE ASSY 110VU</t>
  </si>
  <si>
    <t>FRONT PLATE 423VU</t>
  </si>
  <si>
    <t>1STR*11100</t>
  </si>
  <si>
    <t>FRONT PLATE</t>
  </si>
  <si>
    <t>1STR*11101</t>
  </si>
  <si>
    <t>1STR*11102</t>
  </si>
  <si>
    <t>FRONT PLATE 406VU</t>
  </si>
  <si>
    <t>1STR*11103</t>
  </si>
  <si>
    <t>FRONT PLATE ASSY</t>
  </si>
  <si>
    <t>1STR*11104</t>
  </si>
  <si>
    <t>FRONT PLATE 510VU</t>
  </si>
  <si>
    <t>1STR*11105</t>
  </si>
  <si>
    <t>FRONT PLATE 76VU</t>
  </si>
  <si>
    <t>1STR*11106</t>
  </si>
  <si>
    <t xml:space="preserve">
PLATE ASSY-FRONT 414VU 
 </t>
  </si>
  <si>
    <t>1STR*11107</t>
  </si>
  <si>
    <t>1CON*01189</t>
  </si>
  <si>
    <t>PLATE ASSY-FRONT</t>
  </si>
  <si>
    <t>1STR*11122</t>
  </si>
  <si>
    <t>GOUPILLE</t>
  </si>
  <si>
    <t>3STR*01339</t>
  </si>
  <si>
    <t xml:space="preserve">1STR*11168 </t>
  </si>
  <si>
    <t>TRIM</t>
  </si>
  <si>
    <t>BAR</t>
  </si>
  <si>
    <t>À faire</t>
  </si>
  <si>
    <t>PILLAR</t>
  </si>
  <si>
    <t>1QME*17052</t>
  </si>
  <si>
    <t>1STR*11187</t>
  </si>
  <si>
    <t>M1133605220000</t>
  </si>
  <si>
    <t>1ETI*17577</t>
  </si>
  <si>
    <t>SPHERE</t>
  </si>
  <si>
    <t>1STR*06202</t>
  </si>
  <si>
    <t>STRUCTURE ASSY</t>
  </si>
  <si>
    <t>1STR*01640</t>
  </si>
  <si>
    <t>1STR*10118</t>
  </si>
  <si>
    <t>ASNE046806A</t>
  </si>
  <si>
    <t>ROTATORY</t>
  </si>
  <si>
    <t>4QEL*00111</t>
  </si>
  <si>
    <t>FORK</t>
  </si>
  <si>
    <t>1QME*17096</t>
  </si>
  <si>
    <t>1QEL*10071</t>
  </si>
  <si>
    <t>3QME*00792</t>
  </si>
  <si>
    <t>CONNECTOR-RECEPTACLE</t>
  </si>
  <si>
    <t>1CON*01630</t>
  </si>
  <si>
    <t>1CON*24527</t>
  </si>
  <si>
    <t>1STR*11241</t>
  </si>
  <si>
    <t>1QEL*00019</t>
  </si>
  <si>
    <t>PLUS-BLANKING</t>
  </si>
  <si>
    <t>1ACC*00002</t>
  </si>
  <si>
    <t>PLATINE ARRIERE 26VU</t>
  </si>
  <si>
    <t>PLATE ASSY-CLOSING</t>
  </si>
  <si>
    <t>1STR*11274</t>
  </si>
  <si>
    <t>SUPPORT 1020VC</t>
  </si>
  <si>
    <t>1STR*11279</t>
  </si>
  <si>
    <t>1STR*11280</t>
  </si>
  <si>
    <t>1STR*01468</t>
  </si>
  <si>
    <t>1STR*11290</t>
  </si>
  <si>
    <t>V9253120000095</t>
  </si>
  <si>
    <t>V9253110000097</t>
  </si>
  <si>
    <t>F9252035500000</t>
  </si>
  <si>
    <t>SHEET ASSY</t>
  </si>
  <si>
    <t>Attente données SSD</t>
  </si>
  <si>
    <t>520461-1</t>
  </si>
  <si>
    <t>520462-1</t>
  </si>
  <si>
    <t>PN1/PN2/PN3/PN4 recu</t>
  </si>
  <si>
    <r>
      <t>Attente confié</t>
    </r>
    <r>
      <rPr>
        <sz val="12"/>
        <color theme="1"/>
        <rFont val="Calibri"/>
        <family val="2"/>
        <scheme val="minor"/>
      </rPr>
      <t xml:space="preserve"> - </t>
    </r>
    <r>
      <rPr>
        <strike/>
        <sz val="12"/>
        <color theme="1"/>
        <rFont val="Calibri"/>
        <family val="2"/>
        <scheme val="minor"/>
      </rPr>
      <t>Litige commercial (Prix)</t>
    </r>
    <r>
      <rPr>
        <sz val="12"/>
        <color theme="1"/>
        <rFont val="Calibri"/>
        <family val="2"/>
        <scheme val="minor"/>
      </rPr>
      <t xml:space="preserve"> -VU posé sur mon bureau avec EASA incluse</t>
    </r>
  </si>
  <si>
    <r>
      <rPr>
        <strike/>
        <sz val="12"/>
        <color theme="1"/>
        <rFont val="Calibri"/>
        <family val="2"/>
        <scheme val="minor"/>
      </rPr>
      <t xml:space="preserve">Attente FIP </t>
    </r>
    <r>
      <rPr>
        <sz val="12"/>
        <color theme="1"/>
        <rFont val="Calibri"/>
        <family val="2"/>
        <scheme val="minor"/>
      </rPr>
      <t>- Informer Qualité (avant livraison derog)</t>
    </r>
  </si>
  <si>
    <t>Offre MECACHROME en attente de validation Étienne</t>
  </si>
  <si>
    <t>OF009130</t>
  </si>
  <si>
    <t>OF008952</t>
  </si>
  <si>
    <t>OF008943</t>
  </si>
  <si>
    <t>OF008944</t>
  </si>
  <si>
    <t>Attente MAJ prix</t>
  </si>
  <si>
    <t>Pièces transmises à Tanguy - Tanguy s'arrange avec Ludo pour expédier en CW33</t>
  </si>
  <si>
    <t>Manque ETEC 4STR*00982 (AR 24/07) =&gt; Non reçu (DA relancée le 30/07)</t>
  </si>
  <si>
    <t>Tanguy s'arrange avec Ludo pour faire la DS + expédier en CW33</t>
  </si>
  <si>
    <t>L230254</t>
  </si>
  <si>
    <t>D9550011700195</t>
  </si>
  <si>
    <t>Seville</t>
  </si>
  <si>
    <t>LTE990160</t>
  </si>
  <si>
    <t>521107-1</t>
  </si>
  <si>
    <t>521109-1</t>
  </si>
  <si>
    <t>521111-1</t>
  </si>
  <si>
    <t>521113-1</t>
  </si>
  <si>
    <t>521115-1</t>
  </si>
  <si>
    <t>521117-1</t>
  </si>
  <si>
    <t>521119-1</t>
  </si>
  <si>
    <t>521121-1</t>
  </si>
  <si>
    <t>521123-1</t>
  </si>
  <si>
    <t>521125-1</t>
  </si>
  <si>
    <t>Rechefort</t>
  </si>
  <si>
    <t>S9550006320095</t>
  </si>
  <si>
    <t>Séville</t>
  </si>
  <si>
    <t>OF220795</t>
  </si>
  <si>
    <t>Go prod</t>
  </si>
  <si>
    <t>Attente ré appro confié</t>
  </si>
  <si>
    <t>250067 - DMF 22/07/2020</t>
  </si>
  <si>
    <t>M87536151000</t>
  </si>
  <si>
    <t>250066 - DMF 22/07/2020</t>
  </si>
  <si>
    <t>Criticité</t>
  </si>
  <si>
    <t>PN1/PN2/PN3/PN4 reçus</t>
  </si>
  <si>
    <t>KIT FACTORY</t>
  </si>
  <si>
    <t>Ok prêt</t>
  </si>
  <si>
    <t>TEST EC LAB</t>
  </si>
  <si>
    <r>
      <t>Attente confié -</t>
    </r>
    <r>
      <rPr>
        <sz val="12"/>
        <color theme="1"/>
        <rFont val="Calibri"/>
        <family val="2"/>
        <scheme val="minor"/>
      </rPr>
      <t xml:space="preserve"> TEST EC LAB</t>
    </r>
  </si>
  <si>
    <t>Contrôle + test EC LAB</t>
  </si>
  <si>
    <r>
      <t>Attente confié -</t>
    </r>
    <r>
      <rPr>
        <sz val="12"/>
        <color theme="1"/>
        <rFont val="Calibri"/>
        <family val="2"/>
        <scheme val="minor"/>
      </rPr>
      <t xml:space="preserve"> Contrôle + test EC LAB</t>
    </r>
  </si>
  <si>
    <t>OR18761</t>
  </si>
  <si>
    <t>DS N°425925</t>
  </si>
  <si>
    <t>SPARES</t>
  </si>
  <si>
    <t>ROCHEFORT</t>
  </si>
  <si>
    <t>SEVILLE</t>
  </si>
  <si>
    <t>P2855320</t>
  </si>
  <si>
    <t>STOCK</t>
  </si>
  <si>
    <t>V9293110100095A</t>
  </si>
  <si>
    <t>K. FORFERT</t>
  </si>
  <si>
    <t>777B0000-02</t>
  </si>
  <si>
    <t>OF004429</t>
  </si>
  <si>
    <t>PN1 et PN2 reçus</t>
  </si>
  <si>
    <t>Early collab</t>
  </si>
  <si>
    <t>I146739</t>
  </si>
  <si>
    <t>Ligne réactivée suite NC</t>
  </si>
  <si>
    <t>Action LSE pour retrouver stock autosoudeur en zone quarantaine</t>
  </si>
  <si>
    <t>S9252502200000</t>
  </si>
  <si>
    <t>SUPPLATE FRONT 22VU</t>
  </si>
  <si>
    <t>LTE990020 =&gt; LTE990024</t>
  </si>
  <si>
    <r>
      <t>Attente STS à jour</t>
    </r>
    <r>
      <rPr>
        <sz val="12"/>
        <color theme="1"/>
        <rFont val="Calibri"/>
        <family val="2"/>
        <scheme val="minor"/>
      </rPr>
      <t xml:space="preserve"> - </t>
    </r>
    <r>
      <rPr>
        <strike/>
        <sz val="12"/>
        <color theme="1"/>
        <rFont val="Calibri"/>
        <family val="2"/>
        <scheme val="minor"/>
      </rPr>
      <t>Attente DI GIDT 486989 + retour FRANCESSD</t>
    </r>
  </si>
  <si>
    <r>
      <t>Attente STS à jour</t>
    </r>
    <r>
      <rPr>
        <sz val="12"/>
        <color theme="1"/>
        <rFont val="Calibri"/>
        <family val="2"/>
        <scheme val="minor"/>
      </rPr>
      <t xml:space="preserve"> - </t>
    </r>
    <r>
      <rPr>
        <strike/>
        <sz val="12"/>
        <color theme="1"/>
        <rFont val="Calibri"/>
        <family val="2"/>
        <scheme val="minor"/>
      </rPr>
      <t xml:space="preserve">Attente DI GIDT 486989 + retour FRANCESSD </t>
    </r>
    <r>
      <rPr>
        <sz val="12"/>
        <color theme="1"/>
        <rFont val="Calibri"/>
        <family val="2"/>
        <scheme val="minor"/>
      </rPr>
      <t>- Coverage AZA =&gt; Manque 1CON*01064</t>
    </r>
  </si>
  <si>
    <t>4STR*01412</t>
  </si>
  <si>
    <t>À LAB le 23/10 pour test + contrôle - PLACARD à monter à réception</t>
  </si>
  <si>
    <r>
      <t xml:space="preserve">Attente données SSD </t>
    </r>
    <r>
      <rPr>
        <sz val="12"/>
        <color theme="1"/>
        <rFont val="Calibri"/>
        <family val="2"/>
        <scheme val="minor"/>
      </rPr>
      <t>- Ctrl en retard</t>
    </r>
  </si>
  <si>
    <t>S9251302620000</t>
  </si>
  <si>
    <t>1QEL*10072</t>
  </si>
  <si>
    <r>
      <rPr>
        <strike/>
        <sz val="12"/>
        <color theme="1"/>
        <rFont val="Calibri"/>
        <family val="2"/>
        <scheme val="minor"/>
      </rPr>
      <t>Attente ré appro confié</t>
    </r>
    <r>
      <rPr>
        <sz val="12"/>
        <color theme="1"/>
        <rFont val="Calibri"/>
        <family val="2"/>
        <scheme val="minor"/>
      </rPr>
      <t xml:space="preserve"> =&gt; Reçu le 23/10/2020 - Envoyé à LAB pour Ctrl + test le 02/11/2020</t>
    </r>
  </si>
  <si>
    <r>
      <t>Attente STS à jour - Attente DI GIDT 486989</t>
    </r>
    <r>
      <rPr>
        <sz val="12"/>
        <color theme="1"/>
        <rFont val="Calibri"/>
        <family val="2"/>
        <scheme val="minor"/>
      </rPr>
      <t xml:space="preserve"> - NC prod =&gt; 4CNT*00133 à commander</t>
    </r>
  </si>
  <si>
    <t>Expédition faite par EAU pdt mes vacs</t>
  </si>
  <si>
    <t>MD504-311101-01B</t>
  </si>
  <si>
    <t>M8753614900000</t>
  </si>
  <si>
    <r>
      <rPr>
        <strike/>
        <sz val="12"/>
        <color theme="1"/>
        <rFont val="Calibri"/>
        <family val="2"/>
        <scheme val="minor"/>
      </rPr>
      <t>Sortir KLS en DS -</t>
    </r>
    <r>
      <rPr>
        <sz val="12"/>
        <color theme="1"/>
        <rFont val="Calibri"/>
        <family val="2"/>
        <scheme val="minor"/>
      </rPr>
      <t xml:space="preserve"> Manque KLS</t>
    </r>
  </si>
  <si>
    <t>IS0031658S</t>
  </si>
  <si>
    <r>
      <rPr>
        <strike/>
        <sz val="12"/>
        <color theme="1"/>
        <rFont val="Calibri"/>
        <family val="2"/>
        <scheme val="minor"/>
      </rPr>
      <t>Manque 1PRO*10084</t>
    </r>
    <r>
      <rPr>
        <sz val="12"/>
        <color theme="1"/>
        <rFont val="Calibri"/>
        <family val="2"/>
        <scheme val="minor"/>
      </rPr>
      <t xml:space="preserve"> - Prêt en zone mise à dispo</t>
    </r>
  </si>
  <si>
    <t>F1131170400000</t>
  </si>
  <si>
    <t>PN2 reçu</t>
  </si>
  <si>
    <t>CMS 1 RECEIVED/CMS 2 IN STOCK</t>
  </si>
  <si>
    <t>CUSTOMER PN</t>
  </si>
  <si>
    <t>Received</t>
  </si>
  <si>
    <t>Launched O/N</t>
  </si>
  <si>
    <t>AVI-00322-PL003-R01</t>
  </si>
  <si>
    <t>PO2000083</t>
  </si>
  <si>
    <t>KITS PMVE</t>
  </si>
  <si>
    <t>PMVE</t>
  </si>
  <si>
    <t>A320EL061-EPA</t>
  </si>
  <si>
    <t>DES</t>
  </si>
  <si>
    <t>KITS 9119VU</t>
  </si>
  <si>
    <r>
      <t xml:space="preserve">BDO saisie le 14/09/2020 - Attente cumul sécurisé </t>
    </r>
    <r>
      <rPr>
        <sz val="12"/>
        <color theme="1"/>
        <rFont val="Calibri"/>
        <family val="2"/>
        <scheme val="minor"/>
      </rPr>
      <t>- Attente réception étiquette commerciale</t>
    </r>
  </si>
  <si>
    <r>
      <rPr>
        <strike/>
        <sz val="12"/>
        <color theme="1"/>
        <rFont val="Calibri"/>
        <family val="2"/>
        <scheme val="minor"/>
      </rPr>
      <t>3 FIP endommagés en prod. =&gt; Qté 2 reçus le 03/11/2020 + qté 1 reçu le 09/11</t>
    </r>
    <r>
      <rPr>
        <sz val="12"/>
        <color theme="1"/>
        <rFont val="Calibri"/>
        <family val="2"/>
        <scheme val="minor"/>
      </rPr>
      <t xml:space="preserve"> - </t>
    </r>
    <r>
      <rPr>
        <strike/>
        <sz val="12"/>
        <color theme="1"/>
        <rFont val="Calibri"/>
        <family val="2"/>
        <scheme val="minor"/>
      </rPr>
      <t>Expédié à LAB pour test le 16/11</t>
    </r>
  </si>
  <si>
    <t>OF422768</t>
  </si>
  <si>
    <t>ISM/ISS</t>
  </si>
  <si>
    <t>CUSTOMER</t>
  </si>
  <si>
    <t>COMPONENTS SERVITUDE</t>
  </si>
  <si>
    <t xml:space="preserve"> Complément matière en YP09 =&gt; 5118694</t>
  </si>
  <si>
    <t>IS0031992M</t>
  </si>
  <si>
    <t>IS0059303M</t>
  </si>
  <si>
    <t>IS0059304M</t>
  </si>
  <si>
    <t>IS0059305M</t>
  </si>
  <si>
    <t>IS0032228M</t>
  </si>
  <si>
    <t>IS0032144M</t>
  </si>
  <si>
    <t>IS0032114M</t>
  </si>
  <si>
    <t>IS0032120M</t>
  </si>
  <si>
    <t>Printed O/N</t>
  </si>
  <si>
    <t>IS0032126M</t>
  </si>
  <si>
    <t>IS0032094M</t>
  </si>
  <si>
    <t>IS0032064M</t>
  </si>
  <si>
    <t>IS0032230M</t>
  </si>
  <si>
    <t>IS0059289M</t>
  </si>
  <si>
    <r>
      <rPr>
        <strike/>
        <sz val="12"/>
        <color theme="1"/>
        <rFont val="Calibri"/>
        <family val="2"/>
        <scheme val="minor"/>
      </rPr>
      <t xml:space="preserve">TEST to do LAB - Manque platine M8753623500000 </t>
    </r>
    <r>
      <rPr>
        <sz val="12"/>
        <color theme="1"/>
        <rFont val="Calibri"/>
        <family val="2"/>
        <scheme val="minor"/>
      </rPr>
      <t>=&gt; Reçue le 26/11 =&gt; Départ LAB le 26/11</t>
    </r>
  </si>
  <si>
    <t>IS0059318M</t>
  </si>
  <si>
    <t>3671808-1</t>
  </si>
  <si>
    <t>3671808-2</t>
  </si>
  <si>
    <t>3671810-1</t>
  </si>
  <si>
    <t>3671808-3</t>
  </si>
  <si>
    <t>3671808-4</t>
  </si>
  <si>
    <t>3671808-5</t>
  </si>
  <si>
    <t>3671810-2</t>
  </si>
  <si>
    <t>3671810-3</t>
  </si>
  <si>
    <t>3671810-4</t>
  </si>
  <si>
    <t>3671810-5</t>
  </si>
  <si>
    <r>
      <t xml:space="preserve">Réception 4PRO*00037 le 16/11 =&gt; YP09 5118767 - </t>
    </r>
    <r>
      <rPr>
        <b/>
        <sz val="12"/>
        <rFont val="Calibri"/>
        <family val="2"/>
        <scheme val="minor"/>
      </rPr>
      <t>Expé to LAB 30/11/2020</t>
    </r>
  </si>
  <si>
    <t>3671802-1 =&gt; 3671802-6</t>
  </si>
  <si>
    <t>IS0032206M</t>
  </si>
  <si>
    <t>IS0030400M</t>
  </si>
  <si>
    <t>IS0032211M</t>
  </si>
  <si>
    <t>IS0032207M</t>
  </si>
  <si>
    <t>IS0032194M</t>
  </si>
  <si>
    <t>IS0032209M</t>
  </si>
  <si>
    <t>IS0032192M</t>
  </si>
  <si>
    <t>IS0032069M</t>
  </si>
  <si>
    <t>IS0032613M</t>
  </si>
  <si>
    <t>F2121202620000</t>
  </si>
  <si>
    <t>IS0032197M</t>
  </si>
  <si>
    <t>OF010720</t>
  </si>
  <si>
    <t>OF004077</t>
  </si>
  <si>
    <t>3676942-1 =&gt; 3676942-8</t>
  </si>
  <si>
    <t>3676943-1 =&gt; 3676943-4</t>
  </si>
  <si>
    <t>Sent to HBG 09/12/2020</t>
  </si>
  <si>
    <t>3678891-1 à 3678891-2</t>
  </si>
  <si>
    <t>Manque stock BDC + structure + T3S</t>
  </si>
  <si>
    <t>Manque stock BDC + FIP 6963402800 + MECAHERS</t>
  </si>
  <si>
    <t>S9251454400100</t>
  </si>
  <si>
    <t>L9251229301500</t>
  </si>
  <si>
    <t>L9251229301400</t>
  </si>
  <si>
    <t>PLATINE AVANT 22VU</t>
  </si>
  <si>
    <t>DIAPHRAGM ASSY</t>
  </si>
  <si>
    <t>IS0053336S</t>
  </si>
  <si>
    <t>IS0053337S</t>
  </si>
  <si>
    <t>IS0053338S</t>
  </si>
  <si>
    <r>
      <rPr>
        <strike/>
        <sz val="12"/>
        <color theme="1"/>
        <rFont val="Calibri"/>
        <family val="2"/>
        <scheme val="minor"/>
      </rPr>
      <t>Faire la version de FAB -</t>
    </r>
    <r>
      <rPr>
        <sz val="12"/>
        <color theme="1"/>
        <rFont val="Calibri"/>
        <family val="2"/>
        <scheme val="minor"/>
      </rPr>
      <t xml:space="preserve"> </t>
    </r>
    <r>
      <rPr>
        <strike/>
        <sz val="12"/>
        <color theme="1"/>
        <rFont val="Calibri"/>
        <family val="2"/>
        <scheme val="minor"/>
      </rPr>
      <t xml:space="preserve">OF impossible attente DI PURCHASES - </t>
    </r>
    <r>
      <rPr>
        <sz val="12"/>
        <color theme="1"/>
        <rFont val="Calibri"/>
        <family val="2"/>
        <scheme val="minor"/>
      </rPr>
      <t>Ok dossier livré</t>
    </r>
  </si>
  <si>
    <t>Cosse cassée au sertissage - Pince à retrouver</t>
  </si>
  <si>
    <t>IS0053199S</t>
  </si>
  <si>
    <r>
      <t>Attente confié + RFQ HA Manque 4ETI*00589 (Réception 06/11/2020)</t>
    </r>
    <r>
      <rPr>
        <sz val="12"/>
        <color theme="1"/>
        <rFont val="Calibri"/>
        <family val="2"/>
        <scheme val="minor"/>
      </rPr>
      <t xml:space="preserve"> - </t>
    </r>
    <r>
      <rPr>
        <strike/>
        <sz val="12"/>
        <color theme="1"/>
        <rFont val="Calibri"/>
        <family val="2"/>
        <scheme val="minor"/>
      </rPr>
      <t xml:space="preserve">Attente réponse FRSSD </t>
    </r>
    <r>
      <rPr>
        <sz val="12"/>
        <color theme="1"/>
        <rFont val="Calibri"/>
        <family val="2"/>
        <scheme val="minor"/>
      </rPr>
      <t>- NC étiquettes ST (OF5119909)</t>
    </r>
  </si>
  <si>
    <t>Sent to HBG 09/12/2020 - Attente réception IS0031900S (envoyer aussi ABS1381-09F2024)</t>
  </si>
  <si>
    <t>3684051-1 =&gt; 3684051-5</t>
  </si>
  <si>
    <t>3684052-1 =&gt; 3684052-5</t>
  </si>
  <si>
    <t>IS0053082S à re order OF - OF impossible attente DI PURCHASES  - Envoyé à LAB le 21/12</t>
  </si>
  <si>
    <r>
      <rPr>
        <strike/>
        <sz val="12"/>
        <color theme="1"/>
        <rFont val="Calibri"/>
        <family val="2"/>
        <scheme val="minor"/>
      </rPr>
      <t>Attente servitude KLS magasi</t>
    </r>
    <r>
      <rPr>
        <sz val="12"/>
        <color theme="1"/>
        <rFont val="Calibri"/>
        <family val="2"/>
        <scheme val="minor"/>
      </rPr>
      <t>n - IS0031648S à re order OF 5119198 - Envoyé à LAB le 21/12</t>
    </r>
  </si>
  <si>
    <r>
      <t xml:space="preserve">IS0031648S - OF 5119198 / </t>
    </r>
    <r>
      <rPr>
        <sz val="12"/>
        <color theme="1"/>
        <rFont val="Calibri"/>
        <family val="2"/>
        <scheme val="minor"/>
      </rPr>
      <t>Manque KLS</t>
    </r>
  </si>
  <si>
    <t>IS0032621M</t>
  </si>
  <si>
    <t>IS0032110M</t>
  </si>
  <si>
    <t>Attente Étienne (Pb ADV mail JGI du 23/12)</t>
  </si>
  <si>
    <t>IS0053087S</t>
  </si>
  <si>
    <t>IS0032575M</t>
  </si>
  <si>
    <t>D9550010801195</t>
  </si>
  <si>
    <t>ISS et ISM en statu 05 OK</t>
  </si>
  <si>
    <t>IS0059763M</t>
  </si>
  <si>
    <t>Sent to HBG 09/12/2020 - Attente réception IS0031900S (envoyer aussi ABS1381-09F2024) - PO 28463579</t>
  </si>
  <si>
    <r>
      <rPr>
        <strike/>
        <sz val="12"/>
        <color theme="1"/>
        <rFont val="Calibri"/>
        <family val="2"/>
        <scheme val="minor"/>
      </rPr>
      <t>Attente réappro IS0030528S (TA1601) - Réception le 04/01 -</t>
    </r>
    <r>
      <rPr>
        <sz val="12"/>
        <color theme="1"/>
        <rFont val="Calibri"/>
        <family val="2"/>
        <scheme val="minor"/>
      </rPr>
      <t xml:space="preserve"> Transmises en production le 08/01</t>
    </r>
  </si>
  <si>
    <r>
      <rPr>
        <strike/>
        <sz val="12"/>
        <color theme="1"/>
        <rFont val="Calibri"/>
        <family val="2"/>
        <scheme val="minor"/>
      </rPr>
      <t xml:space="preserve">Message DA ok pour re order IS0035087S (MT1200) via OF 5119314 (Réception 06/01) - </t>
    </r>
    <r>
      <rPr>
        <sz val="12"/>
        <color theme="1"/>
        <rFont val="Calibri"/>
        <family val="2"/>
        <scheme val="minor"/>
      </rPr>
      <t>Reçu à LAB le 07/01</t>
    </r>
  </si>
  <si>
    <t>6963510300</t>
  </si>
  <si>
    <t>D11311784A00</t>
  </si>
  <si>
    <r>
      <rPr>
        <strike/>
        <sz val="12"/>
        <color theme="1"/>
        <rFont val="Calibri"/>
        <family val="2"/>
        <scheme val="minor"/>
      </rPr>
      <t>Attente servitude KLS magasi</t>
    </r>
    <r>
      <rPr>
        <sz val="12"/>
        <color theme="1"/>
        <rFont val="Calibri"/>
        <family val="2"/>
        <scheme val="minor"/>
      </rPr>
      <t xml:space="preserve">n - IS0031648S à re order OF 5119198 (Réception le 15/01) -  Manque voyant </t>
    </r>
  </si>
  <si>
    <t>28382056</t>
  </si>
  <si>
    <r>
      <rPr>
        <strike/>
        <sz val="12"/>
        <color theme="1"/>
        <rFont val="Calibri"/>
        <family val="2"/>
        <scheme val="minor"/>
      </rPr>
      <t xml:space="preserve">Manque stock BDC + FIP 6963402800 + MECAHERS + T3S - Manque 2 prises IS0013381S &amp; IS0013383S - </t>
    </r>
    <r>
      <rPr>
        <sz val="12"/>
        <color theme="1"/>
        <rFont val="Calibri"/>
        <family val="2"/>
        <scheme val="minor"/>
      </rPr>
      <t>Ok le 20/01</t>
    </r>
  </si>
  <si>
    <r>
      <rPr>
        <strike/>
        <sz val="12"/>
        <color theme="1"/>
        <rFont val="Calibri"/>
        <family val="2"/>
        <scheme val="minor"/>
      </rPr>
      <t>Manque stock BDC + FIP 6963402800 + MECAHERS - Manque 1 prise -</t>
    </r>
    <r>
      <rPr>
        <sz val="12"/>
        <color theme="1"/>
        <rFont val="Calibri"/>
        <family val="2"/>
        <scheme val="minor"/>
      </rPr>
      <t xml:space="preserve"> Ok le 20/01</t>
    </r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</si>
  <si>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</si>
  <si>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</si>
  <si>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</si>
  <si>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</si>
  <si>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</si>
  <si>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</si>
  <si>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</si>
  <si>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</si>
  <si>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</si>
  <si>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</si>
  <si>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</si>
  <si>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</si>
  <si>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Volume Order 2018</t>
  </si>
  <si>
    <t>Volume Order 2019</t>
  </si>
  <si>
    <t>Volume Order 2020</t>
  </si>
  <si>
    <t>Volume Order 2021</t>
  </si>
  <si>
    <t>OF3697502</t>
  </si>
  <si>
    <t>IS0032050M</t>
  </si>
  <si>
    <t>IS0032635M</t>
  </si>
  <si>
    <t>Coverage</t>
  </si>
  <si>
    <t>OF3700553</t>
  </si>
  <si>
    <t>OF3700552</t>
  </si>
  <si>
    <t>IS0031989M</t>
  </si>
  <si>
    <t>IS0032586M</t>
  </si>
  <si>
    <t>Bom + gamme + VFAB ok - Attente DI AF</t>
  </si>
  <si>
    <r>
      <rPr>
        <strike/>
        <sz val="12"/>
        <color theme="1"/>
        <rFont val="Calibri"/>
        <family val="2"/>
        <scheme val="minor"/>
      </rPr>
      <t>Bom non intégrée SAP</t>
    </r>
    <r>
      <rPr>
        <sz val="12"/>
        <color theme="1"/>
        <rFont val="Calibri"/>
        <family val="2"/>
        <scheme val="minor"/>
      </rPr>
      <t xml:space="preserve"> - </t>
    </r>
    <r>
      <rPr>
        <strike/>
        <sz val="12"/>
        <color theme="1"/>
        <rFont val="Calibri"/>
        <family val="2"/>
        <scheme val="minor"/>
      </rPr>
      <t>Attente paramétrage MRPC</t>
    </r>
  </si>
  <si>
    <t>E0276AN0N132</t>
  </si>
  <si>
    <t>IS0007292S</t>
  </si>
  <si>
    <t xml:space="preserve"> </t>
  </si>
  <si>
    <t>6845794</t>
  </si>
  <si>
    <t>LTE990001 - LTE990002</t>
  </si>
  <si>
    <t>Attente GO EAU pou saisie DA</t>
  </si>
  <si>
    <t>2 KITS livrés</t>
  </si>
  <si>
    <t>D9551002700895</t>
  </si>
  <si>
    <t>NB03891P</t>
  </si>
  <si>
    <t>IS0059907M</t>
  </si>
  <si>
    <t>Paramétrage article EC</t>
  </si>
  <si>
    <t>S9251279400056</t>
  </si>
  <si>
    <t>IS0060073M</t>
  </si>
  <si>
    <t xml:space="preserve">6808108700
6839605100
6827214800
</t>
  </si>
  <si>
    <t xml:space="preserve">Réactivée suite NC 20248470  </t>
  </si>
  <si>
    <r>
      <t>De IS0034122S vers IS0053636S -</t>
    </r>
    <r>
      <rPr>
        <sz val="12"/>
        <color theme="1"/>
        <rFont val="Calibri"/>
        <family val="2"/>
        <scheme val="minor"/>
      </rPr>
      <t xml:space="preserve"> </t>
    </r>
    <r>
      <rPr>
        <strike/>
        <sz val="12"/>
        <color theme="1"/>
        <rFont val="Calibri"/>
        <family val="2"/>
        <scheme val="minor"/>
      </rPr>
      <t>Manquant IS0006678S (réception 16/02)</t>
    </r>
    <r>
      <rPr>
        <sz val="12"/>
        <color theme="1"/>
        <rFont val="Calibri"/>
        <family val="2"/>
        <scheme val="minor"/>
      </rPr>
      <t xml:space="preserve"> - Envoyé à LAB le 17/02</t>
    </r>
  </si>
  <si>
    <t xml:space="preserve">Réactivée pour qté 1 en NC 20248470 </t>
  </si>
  <si>
    <t>IS0013882S</t>
  </si>
  <si>
    <t>IS0054056S</t>
  </si>
  <si>
    <t>DI paramétrage statut 12 vers 05</t>
  </si>
  <si>
    <t>Coverage à refaire - Attente paramétrage AF</t>
  </si>
  <si>
    <r>
      <rPr>
        <strike/>
        <sz val="12"/>
        <color theme="1"/>
        <rFont val="Calibri"/>
        <family val="2"/>
        <scheme val="minor"/>
      </rPr>
      <t>Manquant PX2203 (réception CW08</t>
    </r>
    <r>
      <rPr>
        <sz val="12"/>
        <color theme="1"/>
        <rFont val="Calibri"/>
        <family val="2"/>
        <scheme val="minor"/>
      </rPr>
      <t xml:space="preserve">) - </t>
    </r>
    <r>
      <rPr>
        <strike/>
        <sz val="12"/>
        <color theme="1"/>
        <rFont val="Calibri"/>
        <family val="2"/>
        <scheme val="minor"/>
      </rPr>
      <t>Réception ok, rajout sur OF le 01/03</t>
    </r>
  </si>
  <si>
    <t>IS0032212M</t>
  </si>
  <si>
    <t>IS0032208M</t>
  </si>
  <si>
    <t>IS0032204M</t>
  </si>
  <si>
    <t>IS0032203M</t>
  </si>
  <si>
    <t>IS0032198M</t>
  </si>
  <si>
    <t>IS0032196M</t>
  </si>
  <si>
    <t>IS0032195M</t>
  </si>
  <si>
    <t>IS0032199M</t>
  </si>
  <si>
    <t>IS0032200M</t>
  </si>
  <si>
    <t>IS0032202M</t>
  </si>
  <si>
    <t>IS0032205M</t>
  </si>
  <si>
    <t>IS0032210M</t>
  </si>
  <si>
    <t>IS0032201M</t>
  </si>
  <si>
    <t>IS0032193M</t>
  </si>
  <si>
    <t>IS0032544M</t>
  </si>
  <si>
    <t>Attente confié - Couverture SILOG via DA 26926</t>
  </si>
  <si>
    <t>Vis peintes</t>
  </si>
  <si>
    <t>IS0053339S</t>
  </si>
  <si>
    <t>28204910</t>
  </si>
  <si>
    <t>464422-1</t>
  </si>
  <si>
    <t>464424-1</t>
  </si>
  <si>
    <t>464426-1</t>
  </si>
  <si>
    <t>464428-1</t>
  </si>
  <si>
    <t xml:space="preserve"> - Attente paramétrage confié - Attente DI pour OP =&gt; OF / Ajouter la note prep au PP</t>
  </si>
  <si>
    <r>
      <t>Coverage à refaire - Attente paramétrage AF</t>
    </r>
    <r>
      <rPr>
        <sz val="12"/>
        <color theme="1"/>
        <rFont val="Calibri"/>
        <family val="2"/>
        <scheme val="minor"/>
      </rPr>
      <t xml:space="preserve"> - </t>
    </r>
    <r>
      <rPr>
        <strike/>
        <sz val="12"/>
        <color theme="1"/>
        <rFont val="Calibri"/>
        <family val="2"/>
        <scheme val="minor"/>
      </rPr>
      <t>Casse 2 résistances IS0007538S (stock - OF updated)</t>
    </r>
  </si>
  <si>
    <t>IS0060338M</t>
  </si>
  <si>
    <t>D9550010801395</t>
  </si>
  <si>
    <t>Coverage à refaire - Attente paramétrage AF  Casse 2 résistances IS0007538S (No stock - to re order)</t>
  </si>
  <si>
    <t>IS0054706S</t>
  </si>
  <si>
    <t>M87536215000</t>
  </si>
  <si>
    <t>M87536216000</t>
  </si>
  <si>
    <t>F00030578209</t>
  </si>
  <si>
    <t>A9550051100395</t>
  </si>
  <si>
    <t xml:space="preserve"> STRUT qté 4 perdus (ajout dans OF3684052 OK) - 3684052-3 livré le 18/03 - Réception colonnettes le 30/03</t>
  </si>
  <si>
    <t>IS0060409M</t>
  </si>
  <si>
    <r>
      <rPr>
        <strike/>
        <sz val="12"/>
        <color theme="1"/>
        <rFont val="Calibri"/>
        <family val="2"/>
        <scheme val="minor"/>
      </rPr>
      <t>Attente FIP</t>
    </r>
    <r>
      <rPr>
        <sz val="12"/>
        <color theme="1"/>
        <rFont val="Calibri"/>
        <family val="2"/>
        <scheme val="minor"/>
      </rPr>
      <t xml:space="preserve"> - Informer Qualité (avant livraison derog) - </t>
    </r>
    <r>
      <rPr>
        <strike/>
        <sz val="12"/>
        <color theme="1"/>
        <rFont val="Calibri"/>
        <family val="2"/>
        <scheme val="minor"/>
      </rPr>
      <t>YP09 ok pour conso matière</t>
    </r>
    <r>
      <rPr>
        <sz val="12"/>
        <color theme="1"/>
        <rFont val="Calibri"/>
        <family val="2"/>
        <scheme val="minor"/>
      </rPr>
      <t xml:space="preserve"> - Casse manette to re order - ligne à annuler</t>
    </r>
  </si>
  <si>
    <t>M8753622100000</t>
  </si>
  <si>
    <t>IS0032071M</t>
  </si>
  <si>
    <t>IS0032145M</t>
  </si>
  <si>
    <r>
      <t>Paramétrage article EC -</t>
    </r>
    <r>
      <rPr>
        <sz val="12"/>
        <color theme="1"/>
        <rFont val="Calibri"/>
        <family val="2"/>
        <scheme val="minor"/>
      </rPr>
      <t xml:space="preserve"> Lancé initialement sur OF 5123372 (YP09)</t>
    </r>
  </si>
  <si>
    <t>ARTICLE SAP</t>
  </si>
  <si>
    <t>CM2 received</t>
  </si>
  <si>
    <t>Manquants IS0007386S qté 2 (Intraco LIP ok- réception le 22/03 &amp; IS0032081S qté 3 to order (Réception 03/05)</t>
  </si>
  <si>
    <t>A95500110000AA</t>
  </si>
  <si>
    <t>IS0060587M</t>
  </si>
  <si>
    <t>IS0032651M</t>
  </si>
  <si>
    <t>D9551002201895</t>
  </si>
  <si>
    <t>A9550051100295</t>
  </si>
  <si>
    <t>IS0060616M</t>
  </si>
  <si>
    <t>LTE990045</t>
  </si>
  <si>
    <t>MB259ADABAAC</t>
  </si>
  <si>
    <t>IS0060617M</t>
  </si>
  <si>
    <t>1421KID1-1</t>
  </si>
  <si>
    <t>768-380</t>
  </si>
  <si>
    <t>D9251117900000</t>
  </si>
  <si>
    <t>D9251117700000</t>
  </si>
  <si>
    <t>D9251118100000</t>
  </si>
  <si>
    <t>IS0055779S</t>
  </si>
  <si>
    <t>IS0055780S</t>
  </si>
  <si>
    <t>IS0055781S</t>
  </si>
  <si>
    <t>ABS22621820</t>
  </si>
  <si>
    <t>BACKSHELL</t>
  </si>
  <si>
    <t>IS0006854S</t>
  </si>
  <si>
    <t>V9271701020000</t>
  </si>
  <si>
    <t>IS0060645M</t>
  </si>
  <si>
    <t>M8753621900000</t>
  </si>
  <si>
    <t>M8753623700000</t>
  </si>
  <si>
    <t>IS0055787S</t>
  </si>
  <si>
    <t>IS0055786S</t>
  </si>
  <si>
    <t>IS0060618M</t>
  </si>
  <si>
    <t>M8753624400000</t>
  </si>
  <si>
    <t>M8753620600000</t>
  </si>
  <si>
    <t>F0003057822200</t>
  </si>
  <si>
    <t>M8753620520000</t>
  </si>
  <si>
    <t>28222095</t>
  </si>
  <si>
    <t>Attente structure méca</t>
  </si>
  <si>
    <t>IS0032628M</t>
  </si>
  <si>
    <t>MB043ACAAAAD</t>
  </si>
  <si>
    <t>MB030AAAAAAA</t>
  </si>
  <si>
    <t>IS0060760M</t>
  </si>
  <si>
    <t>IS0060759M</t>
  </si>
  <si>
    <t>IS0054723S</t>
  </si>
  <si>
    <t>IS0055818S</t>
  </si>
  <si>
    <t>IS0055819S</t>
  </si>
  <si>
    <t>IS0055822S</t>
  </si>
  <si>
    <t>IS0055820S</t>
  </si>
  <si>
    <t>IS0055821S</t>
  </si>
  <si>
    <t>Attente BDO</t>
  </si>
  <si>
    <t>IS0032176M</t>
  </si>
  <si>
    <t>6M00932700</t>
  </si>
  <si>
    <t>IS0056090S</t>
  </si>
  <si>
    <t>M8753627000000</t>
  </si>
  <si>
    <t>M8753627100000</t>
  </si>
  <si>
    <t>M8753626800000</t>
  </si>
  <si>
    <t>M8753626900000</t>
  </si>
  <si>
    <t>M8753626400000</t>
  </si>
  <si>
    <t>M8753626520000</t>
  </si>
  <si>
    <t>PN 8</t>
  </si>
  <si>
    <t>Qté 8</t>
  </si>
  <si>
    <t>CMS 8</t>
  </si>
  <si>
    <t>M8753626600000</t>
  </si>
  <si>
    <t>IS0032603M</t>
  </si>
  <si>
    <t xml:space="preserve">P2915221 </t>
  </si>
  <si>
    <t>IS0032232M</t>
  </si>
  <si>
    <t>IS0032173M</t>
  </si>
  <si>
    <t>IS0032170M</t>
  </si>
  <si>
    <t>Accepté par EAU</t>
  </si>
  <si>
    <t>S9110305200195</t>
  </si>
  <si>
    <t>IS0060894M</t>
  </si>
  <si>
    <t>Manque IS0007035S Qté 1</t>
  </si>
  <si>
    <t>6M00946500</t>
  </si>
  <si>
    <t>IS0056042S</t>
  </si>
  <si>
    <t>ABS2208AP11S</t>
  </si>
  <si>
    <t>IS0006786S</t>
  </si>
  <si>
    <t>H72362730101</t>
  </si>
  <si>
    <t>ABS1643ACSB007</t>
  </si>
  <si>
    <t>SCI535B5F48X05N</t>
  </si>
  <si>
    <t>D9251076700400</t>
  </si>
  <si>
    <t>IS0061064M</t>
  </si>
  <si>
    <t>IS0032162M</t>
  </si>
  <si>
    <t>P2905121</t>
  </si>
  <si>
    <t>4900042776</t>
  </si>
  <si>
    <t>IS0032220M</t>
  </si>
  <si>
    <t>V9247233800000</t>
  </si>
  <si>
    <t>D9001095411495</t>
  </si>
  <si>
    <t>RACEWAY ASSY</t>
  </si>
  <si>
    <t>IS0057051S</t>
  </si>
  <si>
    <t>IS0061093M</t>
  </si>
  <si>
    <t>Bloquée EASA validation données</t>
  </si>
  <si>
    <r>
      <rPr>
        <strike/>
        <sz val="12"/>
        <color theme="1"/>
        <rFont val="Calibri"/>
        <family val="2"/>
        <scheme val="minor"/>
      </rPr>
      <t>Manque câble DL22</t>
    </r>
    <r>
      <rPr>
        <sz val="12"/>
        <color theme="1"/>
        <rFont val="Calibri"/>
        <family val="2"/>
        <scheme val="minor"/>
      </rPr>
      <t xml:space="preserve"> - Bloquée EASA validation données</t>
    </r>
  </si>
  <si>
    <t>4900042880</t>
  </si>
  <si>
    <t>Attente réception dépannage client</t>
  </si>
  <si>
    <t>Confié cassé - Attente refourniture par le client</t>
  </si>
  <si>
    <t>V9247239600000</t>
  </si>
  <si>
    <t>IS0057090S</t>
  </si>
  <si>
    <t>Envoyé à LAB pour test le 30/07 - retour courant CW32 avec EASA faite par LAB</t>
  </si>
  <si>
    <t>IS0056044S</t>
  </si>
  <si>
    <t>IS0055890S</t>
  </si>
  <si>
    <t>CMS1/CMS2/CMS3/CMS4/CMS5/CMS6</t>
  </si>
  <si>
    <t>Envoyé à LAB le 05/08  pour contrôle/test/EASA F1 - Retour LAB attendu le 13/08</t>
  </si>
  <si>
    <t>Manquants : IS0006465S IS0009597S IS0012701S(réception 10/08)  - Prévoir contrôle + test à LAB car pas de ressource LATE400 COL</t>
  </si>
  <si>
    <t>Manquants: IS0041195S (réception 09/08) IS0034631S IS0031748S (réception TBD à voir avec appros) - Prévoir Contrôle/test EASA à LAB</t>
  </si>
  <si>
    <t>Manquant SELA (IS0053085S) attente nouvel AR vu avec appro</t>
  </si>
  <si>
    <t>Prévenir magasin 2 jours avant date d'expé (colonne AL)</t>
  </si>
  <si>
    <t>Servitude en prod</t>
  </si>
  <si>
    <t>Servitude en prod non commencé le 05/08</t>
  </si>
  <si>
    <t>Étiquette PN à demander à LAB - TEST LAB à prévoir/organiser</t>
  </si>
  <si>
    <t>OP à convertir/lancer + dossier prod à faire suivant exemple</t>
  </si>
  <si>
    <t>OF en prod - Stock BDL</t>
  </si>
  <si>
    <t>S956G1120108451</t>
  </si>
  <si>
    <t>EN4165A20A221NA</t>
  </si>
  <si>
    <t>EN4165A20A221NB</t>
  </si>
  <si>
    <t>WF426AEAAAAE</t>
  </si>
  <si>
    <t>IS0061230M</t>
  </si>
  <si>
    <t>P2931121</t>
  </si>
  <si>
    <t>LTE990029 =&gt; LTE990030</t>
  </si>
  <si>
    <t xml:space="preserve">prev COAX_FFK </t>
  </si>
  <si>
    <t>6V90081300</t>
  </si>
  <si>
    <t>IS0033482M</t>
  </si>
  <si>
    <t>V9271700820000</t>
  </si>
  <si>
    <t>IS0061276M</t>
  </si>
  <si>
    <t>IS0003192S</t>
  </si>
  <si>
    <t>IS0003212S</t>
  </si>
  <si>
    <t>Réception de LIP le 15/10</t>
  </si>
  <si>
    <t>TEST en cours LAB - Retour attendu le 23/09</t>
  </si>
  <si>
    <t>IS0031675S</t>
  </si>
  <si>
    <t>V9247240400000</t>
  </si>
  <si>
    <t>IS0057700S</t>
  </si>
  <si>
    <t>Manquant IS0006729S - IS0007482S - IS0056380S (FIP)</t>
  </si>
  <si>
    <t>V9247239800000</t>
  </si>
  <si>
    <t>V9247240100000</t>
  </si>
  <si>
    <t>IS0057805S</t>
  </si>
  <si>
    <t>IS0057804S</t>
  </si>
  <si>
    <t>F9252036900000</t>
  </si>
  <si>
    <t>EQPT PLATE</t>
  </si>
  <si>
    <t>IS0061420M</t>
  </si>
  <si>
    <t>MB033ACAAAAB</t>
  </si>
  <si>
    <t>V9251162200000</t>
  </si>
  <si>
    <t>V9251162300000</t>
  </si>
  <si>
    <t>V9251162600000</t>
  </si>
  <si>
    <t>GUTTER ASSY</t>
  </si>
  <si>
    <t>IS0057853S</t>
  </si>
  <si>
    <t>IS0057854S</t>
  </si>
  <si>
    <t>IS0057855S</t>
  </si>
  <si>
    <t>Attente reponse SSD - Manquant IS0032081S (Réception le 22/10)</t>
  </si>
  <si>
    <t>PN3/PN5/PN6/PN7/PN8 received</t>
  </si>
  <si>
    <t>LTE900010</t>
  </si>
  <si>
    <t>723-1334-02</t>
  </si>
  <si>
    <t>PN1/PN2/PN3/PN4 received</t>
  </si>
  <si>
    <t>PN1/PN2/PN3/PN4 received sous ensemble ST complet IS0053799S)</t>
  </si>
  <si>
    <t>LTE990031 - LTE990032</t>
  </si>
  <si>
    <t>Manquant IS0007482S qté 2</t>
  </si>
  <si>
    <t>CUSTOMER ORDER</t>
  </si>
  <si>
    <t>SAP ORDER</t>
  </si>
  <si>
    <t>PN1/PN2/PN3/PN4 received sous ensemble ST complet IS0053799S</t>
  </si>
  <si>
    <t>PN1/PN2/PN3 received</t>
  </si>
  <si>
    <t>CMS1/CM2 RECEIVED</t>
  </si>
  <si>
    <t>IS0035439S</t>
  </si>
  <si>
    <t>IS0032047M</t>
  </si>
  <si>
    <t>S9252350700000</t>
  </si>
  <si>
    <t>RAMPE 121VU</t>
  </si>
  <si>
    <t>IS0058054S</t>
  </si>
  <si>
    <t>Manquants IS0012641S (NAS1102E066) qté 2 et confié IS0056373S (ABS1643ACSB007)</t>
  </si>
  <si>
    <t>4900043289</t>
  </si>
  <si>
    <t>IS0013828S</t>
  </si>
  <si>
    <t>HARNAIS</t>
  </si>
  <si>
    <t>LIP</t>
  </si>
  <si>
    <t>IS0061723M</t>
  </si>
  <si>
    <r>
      <rPr>
        <strike/>
        <sz val="12"/>
        <color theme="1"/>
        <rFont val="Calibri"/>
        <family val="2"/>
        <scheme val="minor"/>
      </rPr>
      <t>28653773</t>
    </r>
    <r>
      <rPr>
        <sz val="12"/>
        <color theme="1"/>
        <rFont val="Calibri"/>
        <family val="2"/>
        <scheme val="minor"/>
      </rPr>
      <t xml:space="preserve"> 6302275081</t>
    </r>
  </si>
  <si>
    <t>IS0008826S</t>
  </si>
  <si>
    <r>
      <rPr>
        <strike/>
        <sz val="12"/>
        <color theme="1"/>
        <rFont val="Calibri"/>
        <family val="2"/>
        <scheme val="minor"/>
      </rPr>
      <t>28653772</t>
    </r>
    <r>
      <rPr>
        <sz val="12"/>
        <color theme="1"/>
        <rFont val="Calibri"/>
        <family val="2"/>
        <scheme val="minor"/>
      </rPr>
      <t xml:space="preserve"> 6302275082</t>
    </r>
  </si>
  <si>
    <t>IS0053509S</t>
  </si>
  <si>
    <t>Manquant IS0013090S qté 2 - réception 09/11</t>
  </si>
  <si>
    <t>LTE990163</t>
  </si>
  <si>
    <t>IS0032177M</t>
  </si>
  <si>
    <t>IS0031653S</t>
  </si>
  <si>
    <t>IS0031676S</t>
  </si>
  <si>
    <t>Lot QM</t>
  </si>
  <si>
    <t>Collab Étienne</t>
  </si>
  <si>
    <t>V1131450300095A</t>
  </si>
  <si>
    <t>IS0058454S</t>
  </si>
  <si>
    <t>IS0053354S</t>
  </si>
  <si>
    <t>Manquant IS0024924M (réception le 13/12)</t>
  </si>
  <si>
    <t>Manquant IS0006713S (réception le 13/12)</t>
  </si>
  <si>
    <t>IS0032185M</t>
  </si>
  <si>
    <t>IS0061439M</t>
  </si>
  <si>
    <t>M87536122000</t>
  </si>
  <si>
    <t>Réception ETEC IS0032555S le 14/12ou le 15/12</t>
  </si>
  <si>
    <t>Erreur de stock (attente retour JGI)</t>
  </si>
  <si>
    <t>PN1/PN2/PN3//PN4/PN5/PN6/PN7/PN8 received</t>
  </si>
  <si>
    <t>Stock</t>
  </si>
  <si>
    <t>V9297986100095A</t>
  </si>
  <si>
    <t>IS0062201M</t>
  </si>
  <si>
    <t>D9251118520000</t>
  </si>
  <si>
    <t>IS0008825S</t>
  </si>
  <si>
    <t>IS0035424S</t>
  </si>
  <si>
    <t>IS0035410S</t>
  </si>
  <si>
    <t>DI MRPC pour rendre confié achetable IS0035674S</t>
  </si>
  <si>
    <t>LTE990162</t>
  </si>
  <si>
    <t>LTE990164</t>
  </si>
  <si>
    <t>LTE990165</t>
  </si>
  <si>
    <t>LTE990166</t>
  </si>
  <si>
    <t>LTE990167</t>
  </si>
  <si>
    <t>39VU CONTROL PANEL ASSY</t>
  </si>
  <si>
    <t>162086_10</t>
  </si>
  <si>
    <t>D9000095028495</t>
  </si>
  <si>
    <t>IS0032654M</t>
  </si>
  <si>
    <t>Commande LAB à faire</t>
  </si>
  <si>
    <t>Réception IS0058892S &amp; IS0058893S le 27/01/2022 - Attente retour Juliano dispo câble</t>
  </si>
  <si>
    <t>IS0032776S</t>
  </si>
  <si>
    <t>IS0032777S</t>
  </si>
  <si>
    <t>Litige levé - Attente expé</t>
  </si>
  <si>
    <t>Commande à saisir</t>
  </si>
  <si>
    <t>D9000095030395</t>
  </si>
  <si>
    <t xml:space="preserve">OPTICAL FIBER 3029VB </t>
  </si>
  <si>
    <t>MB045ACAAAAB</t>
  </si>
  <si>
    <t>LTE990168</t>
  </si>
  <si>
    <t>LTE990169</t>
  </si>
  <si>
    <t>LTE990170</t>
  </si>
  <si>
    <t>LTE990171</t>
  </si>
  <si>
    <t>RAS</t>
  </si>
  <si>
    <t>IS0032097M</t>
  </si>
  <si>
    <t>Indus</t>
  </si>
  <si>
    <t>IS0062403M</t>
  </si>
  <si>
    <t>IS0062395M</t>
  </si>
  <si>
    <t>PN1/PN2/PN3/PN4/PN5/PN6/PN7/PN8 received</t>
  </si>
  <si>
    <t>V9297404108495</t>
  </si>
  <si>
    <t>V9297404002695</t>
  </si>
  <si>
    <t>IS0062439M</t>
  </si>
  <si>
    <t>IS0062440M</t>
  </si>
  <si>
    <t>1.1</t>
  </si>
  <si>
    <t>1.2</t>
  </si>
  <si>
    <t>1.3</t>
  </si>
  <si>
    <t>D9000095030495</t>
  </si>
  <si>
    <t xml:space="preserve">OPTICAL FIBER 3028VB </t>
  </si>
  <si>
    <t>IS0062462M</t>
  </si>
  <si>
    <t>IS0032147M</t>
  </si>
  <si>
    <t>IS0032149M</t>
  </si>
  <si>
    <t>WF412ADACAAF</t>
  </si>
  <si>
    <t>IS0062465M</t>
  </si>
  <si>
    <t>M87536252000</t>
  </si>
  <si>
    <t>M87536253200</t>
  </si>
  <si>
    <t>M87536197000</t>
  </si>
  <si>
    <t>4900043940</t>
  </si>
  <si>
    <t>V1132043700095A</t>
  </si>
  <si>
    <t>V1132043900095A</t>
  </si>
  <si>
    <t>IS0059284S</t>
  </si>
  <si>
    <t>IS0059285S</t>
  </si>
  <si>
    <t>V9251313300095A</t>
  </si>
  <si>
    <t>V9251313700095A</t>
  </si>
  <si>
    <t>IS0062514M</t>
  </si>
  <si>
    <t>IS0062515M</t>
  </si>
  <si>
    <t>4300028751</t>
  </si>
  <si>
    <t>E0276AN0-N132</t>
  </si>
  <si>
    <t>D9000095030595</t>
  </si>
  <si>
    <t xml:space="preserve">OPTICAL FIBER 3031VB </t>
  </si>
  <si>
    <t>P2972822</t>
  </si>
  <si>
    <t>LTE900011</t>
  </si>
  <si>
    <t>IS0062516M</t>
  </si>
  <si>
    <t>M8753627200000</t>
  </si>
  <si>
    <t>M8753627300000</t>
  </si>
  <si>
    <t>IS0032740S</t>
  </si>
  <si>
    <t>Paramétrage en cours à vérifier le 07/02</t>
  </si>
  <si>
    <t>F9251431120000</t>
  </si>
  <si>
    <t>PLATE 809VU</t>
  </si>
  <si>
    <t>IS0059720S</t>
  </si>
  <si>
    <t>D9550011000295</t>
  </si>
  <si>
    <t xml:space="preserve">IS0062642M </t>
  </si>
  <si>
    <t>Confié cassé, attente réappro - Réception possible fin MAI 2022</t>
  </si>
  <si>
    <t>IS0059353M</t>
  </si>
  <si>
    <t>10.1</t>
  </si>
  <si>
    <t>10.2</t>
  </si>
  <si>
    <t>IS0032566M</t>
  </si>
  <si>
    <t>IS0032657M</t>
  </si>
  <si>
    <t>Pcs en contrôle qualité (FAI) - AZA demande de ne pas prendre en compte FAI le 31/03</t>
  </si>
  <si>
    <t>V1132035600095A</t>
  </si>
  <si>
    <t>V1132035500095A</t>
  </si>
  <si>
    <t>IS0059841S</t>
  </si>
  <si>
    <t>IS0059842S</t>
  </si>
  <si>
    <t>S9251097200100</t>
  </si>
  <si>
    <t>LANGUETTE</t>
  </si>
  <si>
    <t>IS0059938S</t>
  </si>
  <si>
    <t>Attente AR 12/04</t>
  </si>
  <si>
    <t>V9251129900000</t>
  </si>
  <si>
    <t>IS0059956S</t>
  </si>
  <si>
    <t>RAMP</t>
  </si>
  <si>
    <t>S9251047420000</t>
  </si>
  <si>
    <t>PROTECTION</t>
  </si>
  <si>
    <t>IS0060011S</t>
  </si>
  <si>
    <t>2 articles statut 36 (mail envoyé à Tushar 15/04)</t>
  </si>
  <si>
    <t>Cmde T3S à saisir</t>
  </si>
  <si>
    <t>100%</t>
  </si>
  <si>
    <t>0</t>
  </si>
  <si>
    <t>2791558320</t>
  </si>
  <si>
    <t>2783975910</t>
  </si>
  <si>
    <t>2789500710</t>
  </si>
  <si>
    <t>2789500810</t>
  </si>
  <si>
    <t>2793831610</t>
  </si>
  <si>
    <t>2793831710</t>
  </si>
  <si>
    <t>2801254810</t>
  </si>
  <si>
    <t>27926118</t>
  </si>
  <si>
    <t>2787158710</t>
  </si>
  <si>
    <t>2788065510</t>
  </si>
  <si>
    <t>2777991210</t>
  </si>
  <si>
    <t>2781148010</t>
  </si>
  <si>
    <t>2794135110</t>
  </si>
  <si>
    <t>682079711</t>
  </si>
  <si>
    <t>2789499910</t>
  </si>
  <si>
    <t>2789501010</t>
  </si>
  <si>
    <t>2789502110</t>
  </si>
  <si>
    <t>2793827510</t>
  </si>
  <si>
    <t>2793831810</t>
  </si>
  <si>
    <t>2793832910</t>
  </si>
  <si>
    <t>2793831910</t>
  </si>
  <si>
    <t>2793832510</t>
  </si>
  <si>
    <t>2793832810</t>
  </si>
  <si>
    <t>2793832610</t>
  </si>
  <si>
    <t>2802589410</t>
  </si>
  <si>
    <t>2796875510</t>
  </si>
  <si>
    <t>2802082710</t>
  </si>
  <si>
    <t>280290651</t>
  </si>
  <si>
    <t>2789501110</t>
  </si>
  <si>
    <t>2789501410</t>
  </si>
  <si>
    <t>2789501810</t>
  </si>
  <si>
    <t>2789502010</t>
  </si>
  <si>
    <t>490003711610</t>
  </si>
  <si>
    <t>490003711620</t>
  </si>
  <si>
    <t>278936491</t>
  </si>
  <si>
    <t>2792803510</t>
  </si>
  <si>
    <t>2781800510</t>
  </si>
  <si>
    <t>490003700310</t>
  </si>
  <si>
    <t>490003705910</t>
  </si>
  <si>
    <t>2783049340</t>
  </si>
  <si>
    <t>HNC200024312027</t>
  </si>
  <si>
    <t>27915589</t>
  </si>
  <si>
    <t>27915565</t>
  </si>
  <si>
    <t>2802066510</t>
  </si>
  <si>
    <t>2802066910</t>
  </si>
  <si>
    <t>2802067210</t>
  </si>
  <si>
    <t>2802067510</t>
  </si>
  <si>
    <t>2797275410</t>
  </si>
  <si>
    <t>2709509710</t>
  </si>
  <si>
    <t>2802066810</t>
  </si>
  <si>
    <t>2802067410</t>
  </si>
  <si>
    <t>2784402210</t>
  </si>
  <si>
    <t>2724565610</t>
  </si>
  <si>
    <t>490003703510</t>
  </si>
  <si>
    <t>490003686410</t>
  </si>
  <si>
    <t>2796050510</t>
  </si>
  <si>
    <t>2796050310</t>
  </si>
  <si>
    <t>490003711630</t>
  </si>
  <si>
    <t>2796076410</t>
  </si>
  <si>
    <t>2802067610</t>
  </si>
  <si>
    <t>28043491600</t>
  </si>
  <si>
    <t>2804349810</t>
  </si>
  <si>
    <t>2804349910</t>
  </si>
  <si>
    <t>27423658040</t>
  </si>
  <si>
    <t>2802333030</t>
  </si>
  <si>
    <t>2804478910</t>
  </si>
  <si>
    <t>2793471210</t>
  </si>
  <si>
    <t>2792844210</t>
  </si>
  <si>
    <t>2794465210</t>
  </si>
  <si>
    <t>2787431410</t>
  </si>
  <si>
    <t>2804521910</t>
  </si>
  <si>
    <t>2792844110</t>
  </si>
  <si>
    <t>490003724310</t>
  </si>
  <si>
    <t>490003710510</t>
  </si>
  <si>
    <t>2782123010</t>
  </si>
  <si>
    <t>490003710520</t>
  </si>
  <si>
    <t>2806854110</t>
  </si>
  <si>
    <t>2806854120</t>
  </si>
  <si>
    <t>2807203810</t>
  </si>
  <si>
    <t>2802320710</t>
  </si>
  <si>
    <t>2802320910</t>
  </si>
  <si>
    <t>2802321210</t>
  </si>
  <si>
    <t>2778713410</t>
  </si>
  <si>
    <t>2792617420</t>
  </si>
  <si>
    <t>2804965310</t>
  </si>
  <si>
    <t>2788065610</t>
  </si>
  <si>
    <t>2799101010</t>
  </si>
  <si>
    <t>2799101110</t>
  </si>
  <si>
    <t>2799100910</t>
  </si>
  <si>
    <t>2799101210</t>
  </si>
  <si>
    <t>2803629210</t>
  </si>
  <si>
    <t>490003715110</t>
  </si>
  <si>
    <t>2775609410</t>
  </si>
  <si>
    <t>2775608810</t>
  </si>
  <si>
    <t>490003746110</t>
  </si>
  <si>
    <t>490003764020</t>
  </si>
  <si>
    <t>HNC200024503612</t>
  </si>
  <si>
    <t>2792617550</t>
  </si>
  <si>
    <t>490003724810</t>
  </si>
  <si>
    <t>2807301510</t>
  </si>
  <si>
    <t>2794721230</t>
  </si>
  <si>
    <t>2794743020</t>
  </si>
  <si>
    <t>2798119510</t>
  </si>
  <si>
    <t>2794780410</t>
  </si>
  <si>
    <t>2809104310</t>
  </si>
  <si>
    <t>2806854210</t>
  </si>
  <si>
    <t>490003666510</t>
  </si>
  <si>
    <t>2801710810</t>
  </si>
  <si>
    <t>490003729610</t>
  </si>
  <si>
    <t>2807856510</t>
  </si>
  <si>
    <t>2809792810</t>
  </si>
  <si>
    <t>2809792910</t>
  </si>
  <si>
    <t>2809793110</t>
  </si>
  <si>
    <t>2801710910</t>
  </si>
  <si>
    <t>490003750310</t>
  </si>
  <si>
    <t>2807906710</t>
  </si>
  <si>
    <t>2807906810</t>
  </si>
  <si>
    <t>2782123310</t>
  </si>
  <si>
    <t>490003757810</t>
  </si>
  <si>
    <t>490003753610</t>
  </si>
  <si>
    <t>2799368110</t>
  </si>
  <si>
    <t>490003733020</t>
  </si>
  <si>
    <t>2791438310</t>
  </si>
  <si>
    <t>2791518610</t>
  </si>
  <si>
    <t>2788366610</t>
  </si>
  <si>
    <t>2809888410</t>
  </si>
  <si>
    <t>2809374510</t>
  </si>
  <si>
    <t>2811536910</t>
  </si>
  <si>
    <t>2811785810</t>
  </si>
  <si>
    <t>2802748110</t>
  </si>
  <si>
    <t>2801711010</t>
  </si>
  <si>
    <t>2808592510</t>
  </si>
  <si>
    <t>2806360010</t>
  </si>
  <si>
    <t>2804729620</t>
  </si>
  <si>
    <t>682320010</t>
  </si>
  <si>
    <t>2812689110</t>
  </si>
  <si>
    <t>490003758710</t>
  </si>
  <si>
    <t>2809787110</t>
  </si>
  <si>
    <t>2806360710</t>
  </si>
  <si>
    <t>2806360910</t>
  </si>
  <si>
    <t>2806361310</t>
  </si>
  <si>
    <t>2806361110</t>
  </si>
  <si>
    <t>2806410110</t>
  </si>
  <si>
    <t>27423652001</t>
  </si>
  <si>
    <t>2803585110</t>
  </si>
  <si>
    <t>2810671310</t>
  </si>
  <si>
    <t>490003758610</t>
  </si>
  <si>
    <t>490003769110</t>
  </si>
  <si>
    <t>2798191910</t>
  </si>
  <si>
    <t>2811895610</t>
  </si>
  <si>
    <t>2806359910</t>
  </si>
  <si>
    <t>2806360310</t>
  </si>
  <si>
    <t>490003777710</t>
  </si>
  <si>
    <t>490003779210</t>
  </si>
  <si>
    <t>2803317610</t>
  </si>
  <si>
    <t>490003771410</t>
  </si>
  <si>
    <t>2811803010</t>
  </si>
  <si>
    <t>2804730230</t>
  </si>
  <si>
    <t>2780517910</t>
  </si>
  <si>
    <t>2805276910</t>
  </si>
  <si>
    <t>2803984610</t>
  </si>
  <si>
    <t>28098884
2811802510</t>
  </si>
  <si>
    <t>490003819510</t>
  </si>
  <si>
    <t>2806613010</t>
  </si>
  <si>
    <t>2806612810</t>
  </si>
  <si>
    <t>2806612910</t>
  </si>
  <si>
    <t>490003770410</t>
  </si>
  <si>
    <t>2809447110</t>
  </si>
  <si>
    <t>2809675210</t>
  </si>
  <si>
    <t>2809675110</t>
  </si>
  <si>
    <t>2809675310</t>
  </si>
  <si>
    <t>2804522110</t>
  </si>
  <si>
    <t>490003811030</t>
  </si>
  <si>
    <t>630133696510</t>
  </si>
  <si>
    <t>490003775610</t>
  </si>
  <si>
    <t>2809788910</t>
  </si>
  <si>
    <t>2809226810</t>
  </si>
  <si>
    <t>490003831610</t>
  </si>
  <si>
    <t>2801947510</t>
  </si>
  <si>
    <t>2810110310</t>
  </si>
  <si>
    <t>2810000710</t>
  </si>
  <si>
    <t>2810288110</t>
  </si>
  <si>
    <t>2810757810</t>
  </si>
  <si>
    <t>2810893110</t>
  </si>
  <si>
    <t>2813296010</t>
  </si>
  <si>
    <t>2809675410</t>
  </si>
  <si>
    <t>2794780510</t>
  </si>
  <si>
    <t>490003832310</t>
  </si>
  <si>
    <t>2780518110</t>
  </si>
  <si>
    <t>2806044610</t>
  </si>
  <si>
    <t>2816423810</t>
  </si>
  <si>
    <t>2806846010</t>
  </si>
  <si>
    <t>2809294210</t>
  </si>
  <si>
    <t>490003836810</t>
  </si>
  <si>
    <t>28052925
2811802330</t>
  </si>
  <si>
    <t>2809790010</t>
  </si>
  <si>
    <t>2819067010</t>
  </si>
  <si>
    <t>49000381501</t>
  </si>
  <si>
    <t>2816988810</t>
  </si>
  <si>
    <t>490003830110</t>
  </si>
  <si>
    <t>490003710570</t>
  </si>
  <si>
    <t>2813539110</t>
  </si>
  <si>
    <t>2813941010</t>
  </si>
  <si>
    <t>2814683510</t>
  </si>
  <si>
    <t>490003865310</t>
  </si>
  <si>
    <t>2806045110</t>
  </si>
  <si>
    <t>2810116710</t>
  </si>
  <si>
    <t>2809294220</t>
  </si>
  <si>
    <t>2814631810</t>
  </si>
  <si>
    <t>2812097610</t>
  </si>
  <si>
    <t>2816548310</t>
  </si>
  <si>
    <t>2784319210</t>
  </si>
  <si>
    <t>2784320010</t>
  </si>
  <si>
    <t>2784320410</t>
  </si>
  <si>
    <t>2784319610</t>
  </si>
  <si>
    <t>2784318910</t>
  </si>
  <si>
    <t>2784319810</t>
  </si>
  <si>
    <t>2814128810</t>
  </si>
  <si>
    <t>2807271910</t>
  </si>
  <si>
    <t>2808255910</t>
  </si>
  <si>
    <t>490003810610</t>
  </si>
  <si>
    <t>490003849710</t>
  </si>
  <si>
    <t>2809792610</t>
  </si>
  <si>
    <t>490003854410</t>
  </si>
  <si>
    <t>490003854010</t>
  </si>
  <si>
    <t>2812525410</t>
  </si>
  <si>
    <t>2816548210</t>
  </si>
  <si>
    <t>490003882810</t>
  </si>
  <si>
    <t>2820316510</t>
  </si>
  <si>
    <t>2813275710</t>
  </si>
  <si>
    <t>490003848910</t>
  </si>
  <si>
    <t>2818614410</t>
  </si>
  <si>
    <t>2791106910</t>
  </si>
  <si>
    <t>2814055310</t>
  </si>
  <si>
    <t>2821491210</t>
  </si>
  <si>
    <t>2822261710</t>
  </si>
  <si>
    <t>2820317610</t>
  </si>
  <si>
    <t>2810408710</t>
  </si>
  <si>
    <t>2793585610</t>
  </si>
  <si>
    <t>2815361010</t>
  </si>
  <si>
    <t>2819793710</t>
  </si>
  <si>
    <t>490003850110</t>
  </si>
  <si>
    <t>2769104710</t>
  </si>
  <si>
    <t>2791050310</t>
  </si>
  <si>
    <t>2818499610</t>
  </si>
  <si>
    <t>2806045310</t>
  </si>
  <si>
    <t>2806046110</t>
  </si>
  <si>
    <t>2806047310</t>
  </si>
  <si>
    <t>28218908
630144494410</t>
  </si>
  <si>
    <t>2825029710</t>
  </si>
  <si>
    <t>2818205210</t>
  </si>
  <si>
    <t>2819793610</t>
  </si>
  <si>
    <t>2816823610</t>
  </si>
  <si>
    <t>2816823710</t>
  </si>
  <si>
    <t>2818410810</t>
  </si>
  <si>
    <t>2826075330</t>
  </si>
  <si>
    <t>490003863710</t>
  </si>
  <si>
    <t>490003916310</t>
  </si>
  <si>
    <t>2823030110</t>
  </si>
  <si>
    <t>490003896810</t>
  </si>
  <si>
    <t>2826222410</t>
  </si>
  <si>
    <t>2823625610</t>
  </si>
  <si>
    <t>490003873920</t>
  </si>
  <si>
    <t>2818410910</t>
  </si>
  <si>
    <t>2818650110</t>
  </si>
  <si>
    <t>490003882410</t>
  </si>
  <si>
    <t>490003884110</t>
  </si>
  <si>
    <t>490003875710</t>
  </si>
  <si>
    <t>2824105310</t>
  </si>
  <si>
    <t>2808066510</t>
  </si>
  <si>
    <t>2824105210</t>
  </si>
  <si>
    <t>2823228410</t>
  </si>
  <si>
    <t>490003885110</t>
  </si>
  <si>
    <t>2822512010</t>
  </si>
  <si>
    <t>2824476710</t>
  </si>
  <si>
    <t>2820050510</t>
  </si>
  <si>
    <t>2822036310</t>
  </si>
  <si>
    <t>2820142610</t>
  </si>
  <si>
    <t>2820143110</t>
  </si>
  <si>
    <t>2793585710</t>
  </si>
  <si>
    <t>2822994220</t>
  </si>
  <si>
    <t>490003926110</t>
  </si>
  <si>
    <t>2825264310</t>
  </si>
  <si>
    <t>490003921110</t>
  </si>
  <si>
    <t>490003944110</t>
  </si>
  <si>
    <t>2822209410</t>
  </si>
  <si>
    <t>2824105011</t>
  </si>
  <si>
    <t>2822209210</t>
  </si>
  <si>
    <t>2800709420</t>
  </si>
  <si>
    <t>2822209310</t>
  </si>
  <si>
    <t>2830185510</t>
  </si>
  <si>
    <t>2828106010</t>
  </si>
  <si>
    <t>490003952510</t>
  </si>
  <si>
    <t>2826925710</t>
  </si>
  <si>
    <t>2826925910</t>
  </si>
  <si>
    <t>2770215230</t>
  </si>
  <si>
    <t>2824070010</t>
  </si>
  <si>
    <t>2826859740</t>
  </si>
  <si>
    <t>2824182310</t>
  </si>
  <si>
    <t>2812313460</t>
  </si>
  <si>
    <t>2807359510</t>
  </si>
  <si>
    <t>2807359610</t>
  </si>
  <si>
    <t>2807412610</t>
  </si>
  <si>
    <t>2807662210</t>
  </si>
  <si>
    <t>2831247910</t>
  </si>
  <si>
    <t>2824115310</t>
  </si>
  <si>
    <t>2823634610</t>
  </si>
  <si>
    <t>2823635010</t>
  </si>
  <si>
    <t>2825831410</t>
  </si>
  <si>
    <t>2825332510</t>
  </si>
  <si>
    <t>2825332610</t>
  </si>
  <si>
    <t>2823990510</t>
  </si>
  <si>
    <t>2823990710</t>
  </si>
  <si>
    <t>2823990810</t>
  </si>
  <si>
    <t>2801947710</t>
  </si>
  <si>
    <t>2822091011</t>
  </si>
  <si>
    <t>2822091012</t>
  </si>
  <si>
    <t>490003892910</t>
  </si>
  <si>
    <t>2824182210</t>
  </si>
  <si>
    <t>2821301010</t>
  </si>
  <si>
    <t>2807413010</t>
  </si>
  <si>
    <t>2807413110</t>
  </si>
  <si>
    <t>2808066610</t>
  </si>
  <si>
    <t>2807359710</t>
  </si>
  <si>
    <t>2807535930</t>
  </si>
  <si>
    <t>490003919110</t>
  </si>
  <si>
    <t>2807662332</t>
  </si>
  <si>
    <t>2832849720</t>
  </si>
  <si>
    <t>2825332710</t>
  </si>
  <si>
    <t>490003961710</t>
  </si>
  <si>
    <t>490003939670</t>
  </si>
  <si>
    <t>490003939680</t>
  </si>
  <si>
    <t>2831661852</t>
  </si>
  <si>
    <t>2820619260</t>
  </si>
  <si>
    <t>2820619261</t>
  </si>
  <si>
    <t>490003867310</t>
  </si>
  <si>
    <t>2816997410</t>
  </si>
  <si>
    <t>2816997420</t>
  </si>
  <si>
    <t>2816997411</t>
  </si>
  <si>
    <t>2816997412</t>
  </si>
  <si>
    <t>2816997413</t>
  </si>
  <si>
    <t>2816997414</t>
  </si>
  <si>
    <t>2816997415</t>
  </si>
  <si>
    <t>2816997416</t>
  </si>
  <si>
    <t>2816997417</t>
  </si>
  <si>
    <t>2816997418</t>
  </si>
  <si>
    <t>2816997419</t>
  </si>
  <si>
    <t>2816997421</t>
  </si>
  <si>
    <t>2816997422</t>
  </si>
  <si>
    <t>490003960023</t>
  </si>
  <si>
    <t>2760454710</t>
  </si>
  <si>
    <t>490003923524</t>
  </si>
  <si>
    <t>2823911726</t>
  </si>
  <si>
    <t>490003935331</t>
  </si>
  <si>
    <t>2832911910</t>
  </si>
  <si>
    <t>2792645120</t>
  </si>
  <si>
    <t>2823990910</t>
  </si>
  <si>
    <t>490003951910</t>
  </si>
  <si>
    <t>490003951920</t>
  </si>
  <si>
    <t>490003951921</t>
  </si>
  <si>
    <t>490003951922</t>
  </si>
  <si>
    <t>490003951923</t>
  </si>
  <si>
    <t>490003951924</t>
  </si>
  <si>
    <t>490003957226</t>
  </si>
  <si>
    <t>490003957227</t>
  </si>
  <si>
    <t>490003957228</t>
  </si>
  <si>
    <t>490003957220</t>
  </si>
  <si>
    <t>490003957210</t>
  </si>
  <si>
    <t>490003957211</t>
  </si>
  <si>
    <t>2828169910</t>
  </si>
  <si>
    <t>2831142812</t>
  </si>
  <si>
    <t>2831142813</t>
  </si>
  <si>
    <t>2831143014</t>
  </si>
  <si>
    <t>2831143015</t>
  </si>
  <si>
    <t>2836079410</t>
  </si>
  <si>
    <t>2823990410</t>
  </si>
  <si>
    <t>2819474210</t>
  </si>
  <si>
    <t>2834410411</t>
  </si>
  <si>
    <t>2835642110</t>
  </si>
  <si>
    <t>490003964210</t>
  </si>
  <si>
    <t>2801947810</t>
  </si>
  <si>
    <t>2828532211</t>
  </si>
  <si>
    <t>2826839430</t>
  </si>
  <si>
    <t>2823990610</t>
  </si>
  <si>
    <t>2837094710</t>
  </si>
  <si>
    <t>2834778910</t>
  </si>
  <si>
    <t>490003958110</t>
  </si>
  <si>
    <t>490003958120</t>
  </si>
  <si>
    <t>490003958130</t>
  </si>
  <si>
    <t>490003958111</t>
  </si>
  <si>
    <t>490004023110</t>
  </si>
  <si>
    <t>2808066712</t>
  </si>
  <si>
    <t>2828169713</t>
  </si>
  <si>
    <t>2831610510</t>
  </si>
  <si>
    <t>2834354910</t>
  </si>
  <si>
    <t>283435491</t>
  </si>
  <si>
    <t>283435502</t>
  </si>
  <si>
    <t>2834355010</t>
  </si>
  <si>
    <t>2809883221</t>
  </si>
  <si>
    <t>2812312710</t>
  </si>
  <si>
    <t>2801947811</t>
  </si>
  <si>
    <t>2801947910</t>
  </si>
  <si>
    <t>2801947911</t>
  </si>
  <si>
    <t>2822350410</t>
  </si>
  <si>
    <t>490003960710</t>
  </si>
  <si>
    <t>490003968518</t>
  </si>
  <si>
    <t>490003968519</t>
  </si>
  <si>
    <t>490003968520</t>
  </si>
  <si>
    <t>2826519810</t>
  </si>
  <si>
    <t>2826520020</t>
  </si>
  <si>
    <t>2826520210</t>
  </si>
  <si>
    <t>2839321010</t>
  </si>
  <si>
    <t>2839320810</t>
  </si>
  <si>
    <t>490003980110</t>
  </si>
  <si>
    <t>2824116310</t>
  </si>
  <si>
    <t>2824116362</t>
  </si>
  <si>
    <t>2824116350</t>
  </si>
  <si>
    <t>2824116311</t>
  </si>
  <si>
    <t>2824116312</t>
  </si>
  <si>
    <t>2824116313</t>
  </si>
  <si>
    <t>2824116314</t>
  </si>
  <si>
    <t>2824116315</t>
  </si>
  <si>
    <t>2824116316</t>
  </si>
  <si>
    <t>2824116317</t>
  </si>
  <si>
    <t>2824070110</t>
  </si>
  <si>
    <t>2837565710</t>
  </si>
  <si>
    <t>2837566012</t>
  </si>
  <si>
    <t>2832156610</t>
  </si>
  <si>
    <t>2838950310</t>
  </si>
  <si>
    <t>2840844410</t>
  </si>
  <si>
    <t>490003990810</t>
  </si>
  <si>
    <t>490003992410</t>
  </si>
  <si>
    <t>490003992210</t>
  </si>
  <si>
    <t>2838854210</t>
  </si>
  <si>
    <t>2838854710</t>
  </si>
  <si>
    <t>490003961810</t>
  </si>
  <si>
    <t>2833373810</t>
  </si>
  <si>
    <t>2834779110</t>
  </si>
  <si>
    <t>2824069910</t>
  </si>
  <si>
    <t>2828169610</t>
  </si>
  <si>
    <t>2835194110</t>
  </si>
  <si>
    <t>2835222710</t>
  </si>
  <si>
    <t>490004007510</t>
  </si>
  <si>
    <t>490004007511</t>
  </si>
  <si>
    <t>490004007512</t>
  </si>
  <si>
    <t>490004007513</t>
  </si>
  <si>
    <t>490004007514</t>
  </si>
  <si>
    <t>490004007515</t>
  </si>
  <si>
    <t>490004007516</t>
  </si>
  <si>
    <t>490004007517</t>
  </si>
  <si>
    <t>2839970410</t>
  </si>
  <si>
    <t>2840446110</t>
  </si>
  <si>
    <t>2840446310</t>
  </si>
  <si>
    <t>2832699510</t>
  </si>
  <si>
    <t>2832699511</t>
  </si>
  <si>
    <t>2832699512</t>
  </si>
  <si>
    <t>2819535010</t>
  </si>
  <si>
    <t>2819535011</t>
  </si>
  <si>
    <t>2837422810</t>
  </si>
  <si>
    <t>2777990020</t>
  </si>
  <si>
    <t>490003999310</t>
  </si>
  <si>
    <t>2837952410</t>
  </si>
  <si>
    <t>2835194111</t>
  </si>
  <si>
    <t>2835194112</t>
  </si>
  <si>
    <t>2835222711</t>
  </si>
  <si>
    <t>2835222712</t>
  </si>
  <si>
    <t>2835693510</t>
  </si>
  <si>
    <t>2841272710</t>
  </si>
  <si>
    <t>2842292110</t>
  </si>
  <si>
    <t>2827848810</t>
  </si>
  <si>
    <t>2827849010</t>
  </si>
  <si>
    <t>2827849110</t>
  </si>
  <si>
    <t>490004049020</t>
  </si>
  <si>
    <t>490004049060</t>
  </si>
  <si>
    <t>2814141910</t>
  </si>
  <si>
    <t>490004041710</t>
  </si>
  <si>
    <t>2795002310</t>
  </si>
  <si>
    <t>2835824010</t>
  </si>
  <si>
    <t>2835824011</t>
  </si>
  <si>
    <t>490004057210</t>
  </si>
  <si>
    <t>2835654310</t>
  </si>
  <si>
    <t>2843850110</t>
  </si>
  <si>
    <t>2838916610</t>
  </si>
  <si>
    <t>2838917110</t>
  </si>
  <si>
    <t>284535251</t>
  </si>
  <si>
    <t>284535252</t>
  </si>
  <si>
    <t>284535253</t>
  </si>
  <si>
    <t>284535254</t>
  </si>
  <si>
    <t>284535255</t>
  </si>
  <si>
    <t>284535271</t>
  </si>
  <si>
    <t>284535272</t>
  </si>
  <si>
    <t>284535273</t>
  </si>
  <si>
    <t>284535274</t>
  </si>
  <si>
    <t>284535275</t>
  </si>
  <si>
    <t>2836594910</t>
  </si>
  <si>
    <t>2844279810</t>
  </si>
  <si>
    <t>2833951510</t>
  </si>
  <si>
    <t>2839701010</t>
  </si>
  <si>
    <t>2839701011</t>
  </si>
  <si>
    <t>2844965210</t>
  </si>
  <si>
    <t>2844676610</t>
  </si>
  <si>
    <t>2830117810</t>
  </si>
  <si>
    <t>2830117811</t>
  </si>
  <si>
    <t>2830117812</t>
  </si>
  <si>
    <t>2836739510</t>
  </si>
  <si>
    <t>49000408001</t>
  </si>
  <si>
    <t>49000408002</t>
  </si>
  <si>
    <t>49000408003</t>
  </si>
  <si>
    <t>49000408004</t>
  </si>
  <si>
    <t>49000408005</t>
  </si>
  <si>
    <t>49000408006</t>
  </si>
  <si>
    <t>49000408007</t>
  </si>
  <si>
    <t>49000408008</t>
  </si>
  <si>
    <t>49000408009</t>
  </si>
  <si>
    <t>490004080010</t>
  </si>
  <si>
    <t>490004080011</t>
  </si>
  <si>
    <t>490004080012</t>
  </si>
  <si>
    <t>490004080013</t>
  </si>
  <si>
    <t>490004080014</t>
  </si>
  <si>
    <t>490004080015</t>
  </si>
  <si>
    <t>2844676810</t>
  </si>
  <si>
    <t>2818503410</t>
  </si>
  <si>
    <t>490004093710</t>
  </si>
  <si>
    <t>2845102010</t>
  </si>
  <si>
    <t>2842390810</t>
  </si>
  <si>
    <t>2843784710</t>
  </si>
  <si>
    <t>2843784610</t>
  </si>
  <si>
    <t>2844577010</t>
  </si>
  <si>
    <t>490004060510</t>
  </si>
  <si>
    <t>2838347710</t>
  </si>
  <si>
    <t>2823883310</t>
  </si>
  <si>
    <t>2846247610</t>
  </si>
  <si>
    <t>2846247210</t>
  </si>
  <si>
    <t>2845933510</t>
  </si>
  <si>
    <t>49000409291</t>
  </si>
  <si>
    <t>49000409292</t>
  </si>
  <si>
    <t>2846882710</t>
  </si>
  <si>
    <t>2846585210</t>
  </si>
  <si>
    <t>490004086610</t>
  </si>
  <si>
    <t>490004031110</t>
  </si>
  <si>
    <t>2841192410</t>
  </si>
  <si>
    <t>2839334110</t>
  </si>
  <si>
    <t>2842463210</t>
  </si>
  <si>
    <t>2842463211</t>
  </si>
  <si>
    <t>2842463212</t>
  </si>
  <si>
    <t>2842463213</t>
  </si>
  <si>
    <t>2842463214</t>
  </si>
  <si>
    <t>2842463215</t>
  </si>
  <si>
    <t>2842463216</t>
  </si>
  <si>
    <t>2842463217</t>
  </si>
  <si>
    <t>2842463218</t>
  </si>
  <si>
    <t>2842463219</t>
  </si>
  <si>
    <t>PREV_KITS_PEGASUS2</t>
  </si>
  <si>
    <t>284286951</t>
  </si>
  <si>
    <t>284286952</t>
  </si>
  <si>
    <t>2845110810</t>
  </si>
  <si>
    <t>2845712810</t>
  </si>
  <si>
    <t>2819138310</t>
  </si>
  <si>
    <t>2838629110</t>
  </si>
  <si>
    <t>2838629111</t>
  </si>
  <si>
    <t>2838629112</t>
  </si>
  <si>
    <t>2838629113</t>
  </si>
  <si>
    <t>2838629114</t>
  </si>
  <si>
    <t>2838629115</t>
  </si>
  <si>
    <t>2838629116</t>
  </si>
  <si>
    <t>2838629117</t>
  </si>
  <si>
    <t>2838629118</t>
  </si>
  <si>
    <t>2838629119</t>
  </si>
  <si>
    <t>284297661</t>
  </si>
  <si>
    <t>284297662</t>
  </si>
  <si>
    <t>284297663</t>
  </si>
  <si>
    <t>2839741110</t>
  </si>
  <si>
    <t>2839532610</t>
  </si>
  <si>
    <t>2844804910</t>
  </si>
  <si>
    <t>2842300410</t>
  </si>
  <si>
    <t>2826528310</t>
  </si>
  <si>
    <t>2828029010</t>
  </si>
  <si>
    <t>2845505610</t>
  </si>
  <si>
    <t>490004110810</t>
  </si>
  <si>
    <t>2847784610</t>
  </si>
  <si>
    <t>450083338120</t>
  </si>
  <si>
    <t>2841549910</t>
  </si>
  <si>
    <t>2836905510</t>
  </si>
  <si>
    <t>2846303210</t>
  </si>
  <si>
    <t>P28369205</t>
  </si>
  <si>
    <t>P28369201</t>
  </si>
  <si>
    <t>P28369202</t>
  </si>
  <si>
    <t>P28369203</t>
  </si>
  <si>
    <t>P28369204</t>
  </si>
  <si>
    <t>490004046110</t>
  </si>
  <si>
    <t>490004051110</t>
  </si>
  <si>
    <t>2847897910</t>
  </si>
  <si>
    <t>2846818510</t>
  </si>
  <si>
    <t>2835585710</t>
  </si>
  <si>
    <t>2845588510</t>
  </si>
  <si>
    <t>2848045910</t>
  </si>
  <si>
    <t>2848045911</t>
  </si>
  <si>
    <t>2848045912</t>
  </si>
  <si>
    <t>2848045913</t>
  </si>
  <si>
    <t>2848045914</t>
  </si>
  <si>
    <t>2848223510</t>
  </si>
  <si>
    <t>2847485210</t>
  </si>
  <si>
    <t>P28466201</t>
  </si>
  <si>
    <t>P28466202</t>
  </si>
  <si>
    <t>2848479410</t>
  </si>
  <si>
    <t>2849091510</t>
  </si>
  <si>
    <t>2831322810</t>
  </si>
  <si>
    <t>2846624910</t>
  </si>
  <si>
    <t>2848479510</t>
  </si>
  <si>
    <t>2847116310</t>
  </si>
  <si>
    <t>2848987710</t>
  </si>
  <si>
    <t>2846357610</t>
  </si>
  <si>
    <t>2850137710</t>
  </si>
  <si>
    <t>490004119310</t>
  </si>
  <si>
    <t>2848657710</t>
  </si>
  <si>
    <t>2842421710</t>
  </si>
  <si>
    <t>2848658310</t>
  </si>
  <si>
    <t>2848657910</t>
  </si>
  <si>
    <t>2848658410</t>
  </si>
  <si>
    <t>2848658010</t>
  </si>
  <si>
    <t>2848658011</t>
  </si>
  <si>
    <t>2848658610</t>
  </si>
  <si>
    <t>2848658611</t>
  </si>
  <si>
    <t>2848658110</t>
  </si>
  <si>
    <t>2848658710</t>
  </si>
  <si>
    <t>2833399410</t>
  </si>
  <si>
    <t>2835850310</t>
  </si>
  <si>
    <t>2848947710</t>
  </si>
  <si>
    <t>2850899110</t>
  </si>
  <si>
    <t>2850795910</t>
  </si>
  <si>
    <t>2838603110</t>
  </si>
  <si>
    <t>284673201</t>
  </si>
  <si>
    <t>490004120010</t>
  </si>
  <si>
    <t>284673202</t>
  </si>
  <si>
    <t>2848662010</t>
  </si>
  <si>
    <t>2848662110</t>
  </si>
  <si>
    <t>2848426410</t>
  </si>
  <si>
    <t>2848426310</t>
  </si>
  <si>
    <t>490004120210</t>
  </si>
  <si>
    <t>2851571610</t>
  </si>
  <si>
    <t>2848229510</t>
  </si>
  <si>
    <t>2848230910</t>
  </si>
  <si>
    <t>284673203</t>
  </si>
  <si>
    <t>284673204</t>
  </si>
  <si>
    <t>284673206</t>
  </si>
  <si>
    <t>P28553201</t>
  </si>
  <si>
    <t>2849261510</t>
  </si>
  <si>
    <t>2850479410</t>
  </si>
  <si>
    <t>2847842010</t>
  </si>
  <si>
    <t>2845355510</t>
  </si>
  <si>
    <t>490004138510</t>
  </si>
  <si>
    <t>284673205</t>
  </si>
  <si>
    <t>2849000410</t>
  </si>
  <si>
    <t>2845355610</t>
  </si>
  <si>
    <t>2846357910</t>
  </si>
  <si>
    <t>2849846410</t>
  </si>
  <si>
    <t>2850036810</t>
  </si>
  <si>
    <t>2833373710</t>
  </si>
  <si>
    <t>2812312811</t>
  </si>
  <si>
    <t>2820033310</t>
  </si>
  <si>
    <t>2820033410</t>
  </si>
  <si>
    <t>2836687610</t>
  </si>
  <si>
    <t>2843533710</t>
  </si>
  <si>
    <t>2843350010</t>
  </si>
  <si>
    <t>490004049030</t>
  </si>
  <si>
    <t>2839532510</t>
  </si>
  <si>
    <t>2817791610</t>
  </si>
  <si>
    <t>490004064810</t>
  </si>
  <si>
    <t>490004064710</t>
  </si>
  <si>
    <t>490004075310</t>
  </si>
  <si>
    <t>2845377110</t>
  </si>
  <si>
    <t>2846331310</t>
  </si>
  <si>
    <t>2846303110</t>
  </si>
  <si>
    <t>2846961110</t>
  </si>
  <si>
    <t>2847953210</t>
  </si>
  <si>
    <t>2847953211</t>
  </si>
  <si>
    <t>2851833410</t>
  </si>
  <si>
    <t>2848231910</t>
  </si>
  <si>
    <t>490004134810</t>
  </si>
  <si>
    <t>2847485110</t>
  </si>
  <si>
    <t>2849846310</t>
  </si>
  <si>
    <t>2848426610</t>
  </si>
  <si>
    <t>2849341010</t>
  </si>
  <si>
    <t>2848683920</t>
  </si>
  <si>
    <t>2848051310</t>
  </si>
  <si>
    <t>2851837410</t>
  </si>
  <si>
    <t>2850195410</t>
  </si>
  <si>
    <t>2852549910</t>
  </si>
  <si>
    <t>2852174710</t>
  </si>
  <si>
    <t>2849324310</t>
  </si>
  <si>
    <t>2852386910</t>
  </si>
  <si>
    <t>2852386810</t>
  </si>
  <si>
    <t>2850450810</t>
  </si>
  <si>
    <t>2850155310</t>
  </si>
  <si>
    <t>490004137010</t>
  </si>
  <si>
    <t>68760561</t>
  </si>
  <si>
    <t>68735431</t>
  </si>
  <si>
    <t>2852126810</t>
  </si>
  <si>
    <t>2849784010</t>
  </si>
  <si>
    <t>2843030710</t>
  </si>
  <si>
    <t>2843030910</t>
  </si>
  <si>
    <t>2843031010</t>
  </si>
  <si>
    <t>2849839910</t>
  </si>
  <si>
    <t>2849839911</t>
  </si>
  <si>
    <t>2848683910</t>
  </si>
  <si>
    <t>2850155510</t>
  </si>
  <si>
    <t>2850155410</t>
  </si>
  <si>
    <t>490004152610</t>
  </si>
  <si>
    <t>490004170010</t>
  </si>
  <si>
    <t>2852572810</t>
  </si>
  <si>
    <t>490004115710</t>
  </si>
  <si>
    <t>2849000510</t>
  </si>
  <si>
    <t>2849868210</t>
  </si>
  <si>
    <t>2850315110</t>
  </si>
  <si>
    <t>2852872410</t>
  </si>
  <si>
    <t>68707011</t>
  </si>
  <si>
    <t>2854069510</t>
  </si>
  <si>
    <t>2850479510</t>
  </si>
  <si>
    <t>2852106410</t>
  </si>
  <si>
    <t>490004062710</t>
  </si>
  <si>
    <t>490004176010</t>
  </si>
  <si>
    <t>2851837510</t>
  </si>
  <si>
    <t>450098612410</t>
  </si>
  <si>
    <t>2851885810</t>
  </si>
  <si>
    <t>2852572830</t>
  </si>
  <si>
    <t>490004191210</t>
  </si>
  <si>
    <t>2838205610</t>
  </si>
  <si>
    <t>2851333610</t>
  </si>
  <si>
    <t>2851333620</t>
  </si>
  <si>
    <t>2838205611</t>
  </si>
  <si>
    <t>2838205612</t>
  </si>
  <si>
    <t>2849868310</t>
  </si>
  <si>
    <t>2853102410</t>
  </si>
  <si>
    <t>2856207710</t>
  </si>
  <si>
    <t>2855811810</t>
  </si>
  <si>
    <t>PO20000831</t>
  </si>
  <si>
    <t>490004180210</t>
  </si>
  <si>
    <t>490004180220</t>
  </si>
  <si>
    <t>450098612420</t>
  </si>
  <si>
    <t>2856815410</t>
  </si>
  <si>
    <t>2856815510</t>
  </si>
  <si>
    <t>2856893110</t>
  </si>
  <si>
    <t>2851125610</t>
  </si>
  <si>
    <t>490004214510</t>
  </si>
  <si>
    <t>Pré-Appro STE1</t>
  </si>
  <si>
    <t>2852872510</t>
  </si>
  <si>
    <t>2858194910</t>
  </si>
  <si>
    <t>2858042710</t>
  </si>
  <si>
    <t>630211524810</t>
  </si>
  <si>
    <t>2853608610</t>
  </si>
  <si>
    <t>2857568810</t>
  </si>
  <si>
    <t>2858534510</t>
  </si>
  <si>
    <t>2858347710</t>
  </si>
  <si>
    <t>2858347810</t>
  </si>
  <si>
    <t>2858347910</t>
  </si>
  <si>
    <t>2858042810</t>
  </si>
  <si>
    <t>2851502410</t>
  </si>
  <si>
    <t>2854493710</t>
  </si>
  <si>
    <t>490004249910</t>
  </si>
  <si>
    <t>2857604010</t>
  </si>
  <si>
    <t>2854354610</t>
  </si>
  <si>
    <t>2854353810</t>
  </si>
  <si>
    <t>2853795410</t>
  </si>
  <si>
    <t>2853795420</t>
  </si>
  <si>
    <t>2860407310</t>
  </si>
  <si>
    <t>2854354710</t>
  </si>
  <si>
    <t>2854353910</t>
  </si>
  <si>
    <t>2859654510</t>
  </si>
  <si>
    <t>450104454720</t>
  </si>
  <si>
    <t>490004224010</t>
  </si>
  <si>
    <t>450104454721</t>
  </si>
  <si>
    <t>490004254120</t>
  </si>
  <si>
    <t>2860313710</t>
  </si>
  <si>
    <t>2860736810</t>
  </si>
  <si>
    <t>2860736710</t>
  </si>
  <si>
    <t>2861143610</t>
  </si>
  <si>
    <t>P29051211</t>
  </si>
  <si>
    <t>2857596110</t>
  </si>
  <si>
    <t>490004250350</t>
  </si>
  <si>
    <t>68797723</t>
  </si>
  <si>
    <t>2858023110</t>
  </si>
  <si>
    <t>2854358010</t>
  </si>
  <si>
    <t>2855163110</t>
  </si>
  <si>
    <t>2860736510</t>
  </si>
  <si>
    <t>2861455710</t>
  </si>
  <si>
    <t>2862464310</t>
  </si>
  <si>
    <t>2861455110</t>
  </si>
  <si>
    <t>2857660310</t>
  </si>
  <si>
    <t>2858284910</t>
  </si>
  <si>
    <t>490004288010</t>
  </si>
  <si>
    <t>2855733710</t>
  </si>
  <si>
    <t>68810621</t>
  </si>
  <si>
    <t>2854069520</t>
  </si>
  <si>
    <t>2859739510</t>
  </si>
  <si>
    <t>2858630810</t>
  </si>
  <si>
    <t>2861839910</t>
  </si>
  <si>
    <t>2857183110</t>
  </si>
  <si>
    <t>2861840010</t>
  </si>
  <si>
    <t>490004289210</t>
  </si>
  <si>
    <t>2859675310</t>
  </si>
  <si>
    <t>2856742010</t>
  </si>
  <si>
    <t>2864800210</t>
  </si>
  <si>
    <t>2864026310</t>
  </si>
  <si>
    <t>P2915221 1</t>
  </si>
  <si>
    <t>P2915221 2</t>
  </si>
  <si>
    <t>2858631010</t>
  </si>
  <si>
    <t>490004291020</t>
  </si>
  <si>
    <t>2862720610</t>
  </si>
  <si>
    <t>2861845010</t>
  </si>
  <si>
    <t>2862096910</t>
  </si>
  <si>
    <t>2864283110</t>
  </si>
  <si>
    <t>2864174310</t>
  </si>
  <si>
    <t>2864247610</t>
  </si>
  <si>
    <t>490004277610</t>
  </si>
  <si>
    <t>2862161010</t>
  </si>
  <si>
    <t>490004277620</t>
  </si>
  <si>
    <t>490004280910</t>
  </si>
  <si>
    <t>490004280920</t>
  </si>
  <si>
    <t>2861209010</t>
  </si>
  <si>
    <t>2866469610</t>
  </si>
  <si>
    <t>2862161020</t>
  </si>
  <si>
    <t>2865117510</t>
  </si>
  <si>
    <t>2865148110</t>
  </si>
  <si>
    <t>2858764510</t>
  </si>
  <si>
    <t>2860108610</t>
  </si>
  <si>
    <t>2860108620</t>
  </si>
  <si>
    <t>2860108630</t>
  </si>
  <si>
    <t>2865115210</t>
  </si>
  <si>
    <t>2865148910</t>
  </si>
  <si>
    <t>2859052110</t>
  </si>
  <si>
    <t>2868575410</t>
  </si>
  <si>
    <t>2866932610</t>
  </si>
  <si>
    <t>28653773 630227508110</t>
  </si>
  <si>
    <t>28653772 630227508210</t>
  </si>
  <si>
    <t>2866284620</t>
  </si>
  <si>
    <t>2866284610</t>
  </si>
  <si>
    <t>490004254110</t>
  </si>
  <si>
    <t>2862828910</t>
  </si>
  <si>
    <t>2862462410</t>
  </si>
  <si>
    <t>490004301410</t>
  </si>
  <si>
    <t>490004300810</t>
  </si>
  <si>
    <t>2866410510</t>
  </si>
  <si>
    <t>2865966510</t>
  </si>
  <si>
    <t>2859723310</t>
  </si>
  <si>
    <t>2860108611</t>
  </si>
  <si>
    <t>2860108612</t>
  </si>
  <si>
    <t>2862462510</t>
  </si>
  <si>
    <t>P29311211</t>
  </si>
  <si>
    <t>450113435810</t>
  </si>
  <si>
    <t>2867156510</t>
  </si>
  <si>
    <t>450113435820</t>
  </si>
  <si>
    <t>2861712510</t>
  </si>
  <si>
    <t>2856742710</t>
  </si>
  <si>
    <t>2860605010</t>
  </si>
  <si>
    <t>2860605110</t>
  </si>
  <si>
    <t>2860605210</t>
  </si>
  <si>
    <t>2862282610</t>
  </si>
  <si>
    <t>2862282620</t>
  </si>
  <si>
    <t>2862282630</t>
  </si>
  <si>
    <t>2862282640</t>
  </si>
  <si>
    <t>2862282650</t>
  </si>
  <si>
    <t>2863279110</t>
  </si>
  <si>
    <t>2862954310</t>
  </si>
  <si>
    <t>2858816910</t>
  </si>
  <si>
    <t>2865514410</t>
  </si>
  <si>
    <t>2865514710</t>
  </si>
  <si>
    <t>2858816110</t>
  </si>
  <si>
    <t>2865514910</t>
  </si>
  <si>
    <t>68714601</t>
  </si>
  <si>
    <t>2863708910</t>
  </si>
  <si>
    <t>2863709110</t>
  </si>
  <si>
    <t>68680821</t>
  </si>
  <si>
    <t>2858816010</t>
  </si>
  <si>
    <t>2863508810</t>
  </si>
  <si>
    <t>490004326410</t>
  </si>
  <si>
    <t>490004254130</t>
  </si>
  <si>
    <t>490004322270</t>
  </si>
  <si>
    <t>490004328910</t>
  </si>
  <si>
    <t>68727191</t>
  </si>
  <si>
    <t>68803281</t>
  </si>
  <si>
    <t>490004322260</t>
  </si>
  <si>
    <t>2868951210</t>
  </si>
  <si>
    <t>2868441310</t>
  </si>
  <si>
    <t>2865058610</t>
  </si>
  <si>
    <t>2865514510</t>
  </si>
  <si>
    <t>2865514810</t>
  </si>
  <si>
    <t>68964071</t>
  </si>
  <si>
    <t>68964072</t>
  </si>
  <si>
    <t>490004331910</t>
  </si>
  <si>
    <t>2868431810</t>
  </si>
  <si>
    <t>490004323710</t>
  </si>
  <si>
    <t>490004291010</t>
  </si>
  <si>
    <t>2868951110</t>
  </si>
  <si>
    <t>2859697610</t>
  </si>
  <si>
    <t>2859697710</t>
  </si>
  <si>
    <t>68752671</t>
  </si>
  <si>
    <t>68782752</t>
  </si>
  <si>
    <t>68795611</t>
  </si>
  <si>
    <t>68782751</t>
  </si>
  <si>
    <t>68578381</t>
  </si>
  <si>
    <t>68858611</t>
  </si>
  <si>
    <t>2872035010</t>
  </si>
  <si>
    <t>69091251</t>
  </si>
  <si>
    <t>2870430610</t>
  </si>
  <si>
    <t>2870622710</t>
  </si>
  <si>
    <t>2870884610</t>
  </si>
  <si>
    <t>2869514310</t>
  </si>
  <si>
    <t>2872564510</t>
  </si>
  <si>
    <t>2868582710</t>
  </si>
  <si>
    <t>2860767610</t>
  </si>
  <si>
    <t>2869461310</t>
  </si>
  <si>
    <t>69091241</t>
  </si>
  <si>
    <t>2864756510</t>
  </si>
  <si>
    <t>490004379310</t>
  </si>
  <si>
    <t>2865515010</t>
  </si>
  <si>
    <t>2873515810</t>
  </si>
  <si>
    <t>2873516910</t>
  </si>
  <si>
    <t>2873643310</t>
  </si>
  <si>
    <t>2873643410</t>
  </si>
  <si>
    <t>68990011</t>
  </si>
  <si>
    <t>,</t>
  </si>
  <si>
    <t>Confiés à demander au client</t>
  </si>
  <si>
    <t>V9297404002895</t>
  </si>
  <si>
    <t>V9297400001095</t>
  </si>
  <si>
    <t>V9297404108695</t>
  </si>
  <si>
    <t>V9297400101295</t>
  </si>
  <si>
    <t>IS0060810M</t>
  </si>
  <si>
    <t>IS0060809M</t>
  </si>
  <si>
    <t>IS0061660M</t>
  </si>
  <si>
    <t>IS0061659M</t>
  </si>
  <si>
    <t>CMS 4 missing</t>
  </si>
  <si>
    <t>CMS 2 missing</t>
  </si>
  <si>
    <t>Missing CMS 2 et CMS 4</t>
  </si>
  <si>
    <t>Missing CMS 4</t>
  </si>
  <si>
    <t>PN 3 et CMS 4 missing</t>
  </si>
  <si>
    <t>CMS 1 missing</t>
  </si>
  <si>
    <t>4900044410</t>
  </si>
  <si>
    <t>S954A1184158052</t>
  </si>
  <si>
    <t>SAFRAN IS0032217S dépanné par AATL - ROSSI IS0060003S réception le 20/05</t>
  </si>
  <si>
    <t>10.3</t>
  </si>
  <si>
    <t>10.4</t>
  </si>
  <si>
    <t>10.5</t>
  </si>
  <si>
    <t>10.6</t>
  </si>
  <si>
    <t>10.7</t>
  </si>
  <si>
    <t>E0276CN3FP007</t>
  </si>
  <si>
    <t>VOYANT CARRE</t>
  </si>
  <si>
    <t>IS0032217S</t>
  </si>
  <si>
    <t>4300029009</t>
  </si>
  <si>
    <t>4900044419</t>
  </si>
  <si>
    <t>IS0062875M</t>
  </si>
  <si>
    <t>Dépannage AIB IS0006846S qté 2 + HBG qté 1</t>
  </si>
  <si>
    <t>Voir A2C date réception IS0058892S IS0058893S</t>
  </si>
  <si>
    <t>09.05.2022</t>
  </si>
  <si>
    <t>80894316</t>
  </si>
  <si>
    <t>80894318</t>
  </si>
  <si>
    <t>80894319</t>
  </si>
  <si>
    <t>80894321</t>
  </si>
  <si>
    <t>80894320</t>
  </si>
  <si>
    <t>10/05/2022</t>
  </si>
  <si>
    <t>80894668</t>
  </si>
  <si>
    <t>Retard de traitement de la commande côté LBG</t>
  </si>
  <si>
    <t>IS0032184M</t>
  </si>
  <si>
    <t>80896508</t>
  </si>
  <si>
    <t>Réception IS0058892S IS0058893S le 22/06 (A2C)</t>
  </si>
  <si>
    <t>23.05.2022</t>
  </si>
  <si>
    <t>80898350</t>
  </si>
  <si>
    <t>23/05/2022</t>
  </si>
  <si>
    <t>80898353</t>
  </si>
  <si>
    <t>80898665</t>
  </si>
  <si>
    <t>17.05.2022</t>
  </si>
  <si>
    <t>80896718</t>
  </si>
  <si>
    <t>80896719</t>
  </si>
  <si>
    <t>Commande placée le 24/05 / Attente AR</t>
  </si>
  <si>
    <t>Commande de 8U placée le 24/05 /Attente AR</t>
  </si>
  <si>
    <t>TE IS0008878S à réceptionner à COL</t>
  </si>
  <si>
    <t>D9000095030695</t>
  </si>
  <si>
    <t>IS0062902M</t>
  </si>
  <si>
    <t>OPTICAL FIBER 3030VB</t>
  </si>
  <si>
    <t>4900044506</t>
  </si>
  <si>
    <t>4900044510</t>
  </si>
  <si>
    <t>LTE990078</t>
  </si>
  <si>
    <t>1OUIOUI</t>
  </si>
  <si>
    <t>01/06/2022</t>
  </si>
  <si>
    <t>80901692</t>
  </si>
  <si>
    <t>25.05.2022</t>
  </si>
  <si>
    <t>80899307</t>
  </si>
  <si>
    <t>80899306</t>
  </si>
  <si>
    <t>80899308</t>
  </si>
  <si>
    <t>31/05/2022</t>
  </si>
  <si>
    <t>80901025</t>
  </si>
  <si>
    <t>02/06/2022</t>
  </si>
  <si>
    <t>80902191</t>
  </si>
  <si>
    <t>80902192</t>
  </si>
  <si>
    <t>IS0006167S</t>
  </si>
  <si>
    <t>09/06/2022</t>
  </si>
  <si>
    <t>80904334</t>
  </si>
  <si>
    <t>80904301</t>
  </si>
  <si>
    <t>D9000095030795</t>
  </si>
  <si>
    <t>25/04/2022</t>
  </si>
  <si>
    <t>80890127</t>
  </si>
  <si>
    <t>10/06/2022</t>
  </si>
  <si>
    <t>80904805</t>
  </si>
  <si>
    <t>Fin planifiée prod</t>
  </si>
  <si>
    <t>IS0063136M</t>
  </si>
  <si>
    <t>LTE990172</t>
  </si>
  <si>
    <t>LTE990173</t>
  </si>
  <si>
    <t>IS0035418S</t>
  </si>
  <si>
    <t>16/06/2022</t>
  </si>
  <si>
    <t>80906412</t>
  </si>
  <si>
    <t>17/06/2022</t>
  </si>
  <si>
    <t>80907082</t>
  </si>
  <si>
    <t>13.06.2022</t>
  </si>
  <si>
    <t>80905185</t>
  </si>
  <si>
    <t xml:space="preserve">Unicut manquants IS0007595S &amp; IS0007596S </t>
  </si>
  <si>
    <t>Manquant connecteur IS0009402S (réception 04/08)</t>
  </si>
  <si>
    <t>Attente confiés</t>
  </si>
  <si>
    <t>1_1</t>
  </si>
  <si>
    <t>A95500400000AA</t>
  </si>
  <si>
    <t>IS0063213M</t>
  </si>
  <si>
    <t>22.06.2022</t>
  </si>
  <si>
    <t>80908214</t>
  </si>
  <si>
    <t>80908210</t>
  </si>
  <si>
    <t>IS0006784S</t>
  </si>
  <si>
    <t>IS0006704S Réception 01/07</t>
  </si>
  <si>
    <t>27.06.2022</t>
  </si>
  <si>
    <t>80909404</t>
  </si>
  <si>
    <t>28.06.2022</t>
  </si>
  <si>
    <t>80909716</t>
  </si>
  <si>
    <t>80909713</t>
  </si>
  <si>
    <t>80909715</t>
  </si>
  <si>
    <t>80909717</t>
  </si>
  <si>
    <t>24/06/2022</t>
  </si>
  <si>
    <t>80908662</t>
  </si>
  <si>
    <t xml:space="preserve"> 8090941</t>
  </si>
  <si>
    <t>IS0032594M</t>
  </si>
  <si>
    <t>4900044666</t>
  </si>
  <si>
    <t>D9100095455395</t>
  </si>
  <si>
    <t>30.06.2022</t>
  </si>
  <si>
    <t>80910766</t>
  </si>
  <si>
    <t>80910767</t>
  </si>
  <si>
    <t>IS0063322M</t>
  </si>
  <si>
    <t>Risque NC - Date courte</t>
  </si>
  <si>
    <t>1288L4000010B</t>
  </si>
  <si>
    <t>FDVESS L4</t>
  </si>
  <si>
    <t>IS0033483M</t>
  </si>
  <si>
    <t>A320EL061000-EPA</t>
  </si>
  <si>
    <t>Expédié 22/07</t>
  </si>
  <si>
    <t>Expédition le 26/07</t>
  </si>
  <si>
    <t>Confié prélevé sur 28725640 / Voir CAP délai réappro platine avant</t>
  </si>
  <si>
    <t>EN2997SE61005D6</t>
  </si>
  <si>
    <t>IS0063329M</t>
  </si>
  <si>
    <t>IS0059357M</t>
  </si>
  <si>
    <t>IS0060811S</t>
  </si>
  <si>
    <t>22/07/2022</t>
  </si>
  <si>
    <t>80916412</t>
  </si>
  <si>
    <t>25.07.2022</t>
  </si>
  <si>
    <t>80916847</t>
  </si>
  <si>
    <t>80916848</t>
  </si>
  <si>
    <t xml:space="preserve"> IS0006465S SAFRAN délai 14-11-2022 / Attente AR MECAHERS / commande placée au 13/09 (saisie le 06/07)</t>
  </si>
  <si>
    <t>A95500406000AA</t>
  </si>
  <si>
    <t>IS0063330M</t>
  </si>
  <si>
    <t>26/07/2022</t>
  </si>
  <si>
    <t>80917703</t>
  </si>
  <si>
    <t>27/07/2022</t>
  </si>
  <si>
    <t>80917905</t>
  </si>
  <si>
    <t>80916849</t>
  </si>
  <si>
    <t>80916850</t>
  </si>
  <si>
    <t>80916852</t>
  </si>
  <si>
    <t>80916853</t>
  </si>
  <si>
    <t>IS0007019S &amp; IS0007003S articles SAFRAN livraison 16/01/2023</t>
  </si>
  <si>
    <t>IS0060691S</t>
  </si>
  <si>
    <t>WF415ABAAAAB</t>
  </si>
  <si>
    <t>IS0063340M</t>
  </si>
  <si>
    <t>71140030 (RETROFIT)</t>
  </si>
  <si>
    <t>RETROFIT indice B</t>
  </si>
  <si>
    <t>D9251081700000</t>
  </si>
  <si>
    <t>IS0060818S</t>
  </si>
  <si>
    <t>F0003003000100</t>
  </si>
  <si>
    <t>IS0063331M</t>
  </si>
  <si>
    <t>Attente coverage en norme militaire IS0012505S</t>
  </si>
  <si>
    <t>04.08.2022</t>
  </si>
  <si>
    <t>80920114</t>
  </si>
  <si>
    <t>80920115</t>
  </si>
  <si>
    <t>80920116</t>
  </si>
  <si>
    <t>80920117</t>
  </si>
  <si>
    <t>80920113</t>
  </si>
  <si>
    <t>03.08.2022</t>
  </si>
  <si>
    <t>80920019</t>
  </si>
  <si>
    <t>80920166</t>
  </si>
  <si>
    <t>Stand-By</t>
  </si>
  <si>
    <t xml:space="preserve">RAS </t>
  </si>
  <si>
    <t>RAS Prod en cours</t>
  </si>
  <si>
    <t>Blocage qualité / Mauvais numéro de plan sur platine avant (action qualité / pas de retour sur action en cours le 10/08)</t>
  </si>
  <si>
    <t>Stock ok regarder si expédié</t>
  </si>
  <si>
    <t>Réception 24/08 - Regarder si expédié</t>
  </si>
  <si>
    <t>Fibre optique: OF lancé / Envoyer deossier de prod à P. BLANCO + suivre l'expé vers COL</t>
  </si>
  <si>
    <t>Demande d'impression LIP faite pour IS0013980S - Les relancer si besoin (mail transféré à Sonia)</t>
  </si>
  <si>
    <t>NSA931432A4BA0A</t>
  </si>
  <si>
    <t>SWITCH-DOUBLE POLE TOGGLE</t>
  </si>
  <si>
    <t>IS0034858S</t>
  </si>
  <si>
    <t>200</t>
  </si>
  <si>
    <t>S9252360300000</t>
  </si>
  <si>
    <t>BOUCHON EQUIPEE</t>
  </si>
  <si>
    <t>IS0061053S</t>
  </si>
  <si>
    <t>24.08.2022</t>
  </si>
  <si>
    <t>80924398</t>
  </si>
  <si>
    <t>29/08/2022</t>
  </si>
  <si>
    <t>80925544</t>
  </si>
  <si>
    <t>80924399</t>
  </si>
  <si>
    <t>Attente expédition IS0053035S pour STT ROSSI AERO</t>
  </si>
  <si>
    <t>AR MECAHERS 15/09</t>
  </si>
  <si>
    <t>CMS 2&amp;4 received</t>
  </si>
  <si>
    <t>CMS 2 received</t>
  </si>
  <si>
    <t>IS0056043S</t>
  </si>
  <si>
    <t>IS0056045S</t>
  </si>
  <si>
    <t>IS0059158S</t>
  </si>
  <si>
    <t>IS0059159S</t>
  </si>
  <si>
    <t>IS0060931S</t>
  </si>
  <si>
    <t>IS0060909S</t>
  </si>
  <si>
    <t>IS0060910S</t>
  </si>
  <si>
    <r>
      <t xml:space="preserve">IS0006846S (réception 14/09) &amp; </t>
    </r>
    <r>
      <rPr>
        <b/>
        <sz val="12"/>
        <color rgb="FFFF0000"/>
        <rFont val="Calibri"/>
        <family val="2"/>
        <scheme val="minor"/>
      </rPr>
      <t>IS0009213S (réception 16/12)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 xml:space="preserve">Dde dépannage AIB faite </t>
    </r>
    <r>
      <rPr>
        <sz val="12"/>
        <color theme="1"/>
        <rFont val="Calibri"/>
        <family val="2"/>
        <scheme val="minor"/>
      </rPr>
      <t>/ IS0006912S réception 19/09</t>
    </r>
  </si>
  <si>
    <t xml:space="preserve"> IS0006465S dépannage AIB départ HBG le 08/09 / MECAHERS 13/09</t>
  </si>
  <si>
    <t>12.09.2022</t>
  </si>
  <si>
    <t>80931249</t>
  </si>
  <si>
    <t>14.09.2022</t>
  </si>
  <si>
    <t>80932227</t>
  </si>
  <si>
    <t>80932228</t>
  </si>
  <si>
    <t>80932229</t>
  </si>
  <si>
    <t>05.09.2022</t>
  </si>
  <si>
    <t>80928850</t>
  </si>
  <si>
    <t>IS0041081S</t>
  </si>
  <si>
    <t>FIP (confié)</t>
  </si>
  <si>
    <t>PN7 &amp; PN5 missing</t>
  </si>
  <si>
    <t>IS0059157S</t>
  </si>
  <si>
    <t>D9000095030995</t>
  </si>
  <si>
    <t>OPTICAL FIBER 3031VB</t>
  </si>
  <si>
    <t>IS0063725M</t>
  </si>
  <si>
    <t>21.09.2022</t>
  </si>
  <si>
    <t>80934487</t>
  </si>
  <si>
    <t>Proposer échéancier</t>
  </si>
  <si>
    <t>20/09/2022</t>
  </si>
  <si>
    <t>80933922</t>
  </si>
  <si>
    <t>ISM statut 35</t>
  </si>
  <si>
    <t>NC composant Amphenol IS0056897S (réception 18/11/2022)</t>
  </si>
  <si>
    <t>IS0032771S</t>
  </si>
  <si>
    <t>DD 28/10 - Aymene tente de raccourcir le LT</t>
  </si>
  <si>
    <t>Article statut 07 en 2000 - Demander la duplication en 2010 - Créer DI MRPC</t>
  </si>
  <si>
    <t>Manquant IS0006431S (SAFRAN) - Réception 11/10/2022</t>
  </si>
  <si>
    <t>Réception YMCA le 07/10</t>
  </si>
  <si>
    <t>Manque IS0007461S x2 - Réception 27/10 qté 2</t>
  </si>
  <si>
    <t>Manque IS0007461S x2 - Problèmes SAFRAN - réception 27/10 qty 1 + qty 1 le 29/11</t>
  </si>
  <si>
    <t>Manquant IS0007461S (SAFRAN) - Réception 2U le 29/11</t>
  </si>
  <si>
    <t>Attente ETEC</t>
  </si>
  <si>
    <r>
      <t xml:space="preserve">Attente plan EQUI demandé à AIB - Template ok avec plan EQUI/MECA </t>
    </r>
    <r>
      <rPr>
        <sz val="12"/>
        <color theme="1"/>
        <rFont val="Calibri"/>
        <family val="2"/>
        <scheme val="minor"/>
      </rPr>
      <t>Casse IS0056896S (Cmde à placer par AKA) + Attente ETEC</t>
    </r>
  </si>
  <si>
    <t>04.10.2022</t>
  </si>
  <si>
    <t>80939280</t>
  </si>
  <si>
    <t>80939281</t>
  </si>
  <si>
    <t>80939282</t>
  </si>
  <si>
    <t>80939283</t>
  </si>
  <si>
    <t>03/10/2022</t>
  </si>
  <si>
    <t>80938787</t>
  </si>
  <si>
    <t>80939279</t>
  </si>
  <si>
    <t>80939284</t>
  </si>
  <si>
    <t>80939285</t>
  </si>
  <si>
    <t>80938517</t>
  </si>
  <si>
    <t>MANUFACTURING PROGRESS</t>
  </si>
  <si>
    <t>Task progress</t>
  </si>
  <si>
    <t>OF</t>
  </si>
  <si>
    <t>Team Leader comments.</t>
  </si>
  <si>
    <t>05.10.2022</t>
  </si>
  <si>
    <t>80939977</t>
  </si>
  <si>
    <t>80939388</t>
  </si>
  <si>
    <t>Chiffrage en cours LBG - À relancer le 13/10 si pas d'offre</t>
  </si>
  <si>
    <t>Attente chiffrage ROSSI - À relancer le 13/10 si pas d'offre</t>
  </si>
  <si>
    <t>Cmde à placer début 2023</t>
  </si>
  <si>
    <t>PRODUCT NAME</t>
  </si>
  <si>
    <t>80940548</t>
  </si>
  <si>
    <t>80940550</t>
  </si>
  <si>
    <t>26.09.2022</t>
  </si>
  <si>
    <t>80936125</t>
  </si>
  <si>
    <t>80940549</t>
  </si>
  <si>
    <t>07.10.2022</t>
  </si>
  <si>
    <t>80941091</t>
  </si>
  <si>
    <t>06.10.2022</t>
  </si>
  <si>
    <t>80940884</t>
  </si>
  <si>
    <t>06/10/2022</t>
  </si>
  <si>
    <t>80940786</t>
  </si>
  <si>
    <t>IS0033628S</t>
  </si>
  <si>
    <t>PB10052</t>
  </si>
  <si>
    <t>PB10020</t>
  </si>
  <si>
    <t>Screws ETEC cassé x3</t>
  </si>
  <si>
    <t>Pas de besoin SAP (mail envoyé ADV)</t>
  </si>
  <si>
    <t>AR SAFRAN 29/11 (IS0006679S)</t>
  </si>
  <si>
    <t>Manquants LUS IS0002551S/IS0002552S/IS0053339S/IS0056744S</t>
  </si>
  <si>
    <t>TEMPS PASSÉ MANUF</t>
  </si>
  <si>
    <t>CONSO MATIERE</t>
  </si>
  <si>
    <t>11/10/2022</t>
  </si>
  <si>
    <t>80942120</t>
  </si>
  <si>
    <t>71140050 (RETROFIT)</t>
  </si>
  <si>
    <t>Paramétrage en cours</t>
  </si>
  <si>
    <t>MECAHERS/T3S 28-11 / Réception SATAIR IS0032555S 12/05/2023  (AR sur le mauvais poste) / Attente AR SATAIR IS0032554S (dde si alternate ok auprès d'AIB)</t>
  </si>
  <si>
    <t>2 PO SAP - Fouchana (pas sortie du stock) et MECAHERS (AR 22/12)</t>
  </si>
  <si>
    <t>RFQ à envoyer ROSSI et LBG</t>
  </si>
  <si>
    <t>V9271700920800</t>
  </si>
  <si>
    <t>IS0063805M</t>
  </si>
  <si>
    <t>80943493</t>
  </si>
  <si>
    <t>17/10/2022</t>
  </si>
  <si>
    <t>80944161</t>
  </si>
  <si>
    <t>IS0033627S</t>
  </si>
  <si>
    <t xml:space="preserve"> PN5 missing</t>
  </si>
  <si>
    <t>MECAHERS/T3S 28-11 / Réception SATAIR IS0032555S 12/05/2023 / AR SATAIR IS0032554Sle 20/12/2022</t>
  </si>
  <si>
    <t>Reception Mecahers 09/12  - Article KORRY IS0007478S trouver une autre source</t>
  </si>
  <si>
    <t>IS0032080M</t>
  </si>
  <si>
    <t>20/10/2022</t>
  </si>
  <si>
    <t>80945784</t>
  </si>
  <si>
    <t xml:space="preserve">Dépannage CASA ok 4 articles (articles sortie 04/08 toujours pas réceptionné) - Réception structure le 28/10 - IS0006726S 19/11 - IS0006722S 22/11 - IS0006714S 17/10 - IS0006723S 27/10  </t>
  </si>
  <si>
    <t>Reception Mecahers 09/12  - Article KORRY IS0007478S</t>
  </si>
  <si>
    <t>Replacer les commandes en fonction des dates de besoin</t>
  </si>
  <si>
    <t>Reception - M ecahers 09/12 - Attente AR confié SATAIR - À relancer -</t>
  </si>
  <si>
    <t>PO placée mais pas signé</t>
  </si>
  <si>
    <t>IS0010150S sorti le 21/10</t>
  </si>
  <si>
    <t>T3S départ 24/10 - Livraison 25/10</t>
  </si>
  <si>
    <t>Structure servie le 19/10</t>
  </si>
  <si>
    <t>NSA933677F224</t>
  </si>
  <si>
    <t>VOYANT</t>
  </si>
  <si>
    <t>IS0061411S</t>
  </si>
  <si>
    <t>10_1</t>
  </si>
  <si>
    <t>10_2</t>
  </si>
  <si>
    <t>10_3</t>
  </si>
  <si>
    <t>10_4</t>
  </si>
  <si>
    <t>10_5</t>
  </si>
  <si>
    <t>10_6</t>
  </si>
  <si>
    <t>10_7</t>
  </si>
  <si>
    <t>10_8</t>
  </si>
  <si>
    <t>10_9</t>
  </si>
  <si>
    <t>10_10</t>
  </si>
  <si>
    <t>10_11</t>
  </si>
  <si>
    <t>10_12</t>
  </si>
  <si>
    <t>10_13</t>
  </si>
  <si>
    <t>10_14</t>
  </si>
  <si>
    <t>1_3</t>
  </si>
  <si>
    <t>1_2</t>
  </si>
  <si>
    <t>10_15</t>
  </si>
  <si>
    <t>20_1</t>
  </si>
  <si>
    <t>20_2</t>
  </si>
  <si>
    <t>20_3</t>
  </si>
  <si>
    <t>20_4</t>
  </si>
  <si>
    <t>80944115</t>
  </si>
  <si>
    <t>24/10/2022</t>
  </si>
  <si>
    <t>80947016</t>
  </si>
  <si>
    <t>21.10.2022</t>
  </si>
  <si>
    <t>80946440</t>
  </si>
  <si>
    <t>80946441</t>
  </si>
  <si>
    <t>NON-SPARES</t>
  </si>
  <si>
    <t>Sous-poste</t>
  </si>
  <si>
    <t>NON PRESENT INDUS</t>
  </si>
  <si>
    <t>151103</t>
  </si>
  <si>
    <t>150970</t>
  </si>
  <si>
    <t>162831</t>
  </si>
  <si>
    <t>22/07/2021</t>
  </si>
  <si>
    <t>80816934</t>
  </si>
  <si>
    <t>155537</t>
  </si>
  <si>
    <t>80816935</t>
  </si>
  <si>
    <t>161634</t>
  </si>
  <si>
    <t>157896</t>
  </si>
  <si>
    <t>80816936</t>
  </si>
  <si>
    <t>163879</t>
  </si>
  <si>
    <t>167002</t>
  </si>
  <si>
    <t>151636</t>
  </si>
  <si>
    <t>14/01/2022</t>
  </si>
  <si>
    <t>80860456</t>
  </si>
  <si>
    <t>151147</t>
  </si>
  <si>
    <t>10/01/2022</t>
  </si>
  <si>
    <t>80859007</t>
  </si>
  <si>
    <t>152443</t>
  </si>
  <si>
    <t>80859006</t>
  </si>
  <si>
    <t>152444</t>
  </si>
  <si>
    <t>80859008</t>
  </si>
  <si>
    <t>153720</t>
  </si>
  <si>
    <t>80859010</t>
  </si>
  <si>
    <t>157777</t>
  </si>
  <si>
    <t>80860457</t>
  </si>
  <si>
    <t>144336</t>
  </si>
  <si>
    <t>80860458</t>
  </si>
  <si>
    <t>170874</t>
  </si>
  <si>
    <t>11/01/2022</t>
  </si>
  <si>
    <t>80859458</t>
  </si>
  <si>
    <t>169807</t>
  </si>
  <si>
    <t>17/01/2022</t>
  </si>
  <si>
    <t>80861207</t>
  </si>
  <si>
    <t>169961</t>
  </si>
  <si>
    <t>80861208</t>
  </si>
  <si>
    <t>170166</t>
  </si>
  <si>
    <t>26/01/2022</t>
  </si>
  <si>
    <t>80863744</t>
  </si>
  <si>
    <t>169411</t>
  </si>
  <si>
    <t>13/01/2022</t>
  </si>
  <si>
    <t>80860046</t>
  </si>
  <si>
    <t>2871560310</t>
  </si>
  <si>
    <t>170665</t>
  </si>
  <si>
    <t>80861060</t>
  </si>
  <si>
    <t>168930</t>
  </si>
  <si>
    <t>80861059</t>
  </si>
  <si>
    <t>171218</t>
  </si>
  <si>
    <t>21/01/2022</t>
  </si>
  <si>
    <t>80862761</t>
  </si>
  <si>
    <t>169356</t>
  </si>
  <si>
    <t>80863982</t>
  </si>
  <si>
    <t>168905</t>
  </si>
  <si>
    <t xml:space="preserve"> 4/02/2022</t>
  </si>
  <si>
    <t>80866561</t>
  </si>
  <si>
    <t>165855</t>
  </si>
  <si>
    <t>03/02/2022</t>
  </si>
  <si>
    <t>80866399</t>
  </si>
  <si>
    <t>171557</t>
  </si>
  <si>
    <t>31/01/2022</t>
  </si>
  <si>
    <t>80865361</t>
  </si>
  <si>
    <t>166508</t>
  </si>
  <si>
    <t>08/02/2022</t>
  </si>
  <si>
    <t>80867481</t>
  </si>
  <si>
    <t>171952</t>
  </si>
  <si>
    <t>10/02/2022</t>
  </si>
  <si>
    <t>80868100</t>
  </si>
  <si>
    <t>171972</t>
  </si>
  <si>
    <t>80868101</t>
  </si>
  <si>
    <t>172014</t>
  </si>
  <si>
    <t>80868102</t>
  </si>
  <si>
    <t>162086</t>
  </si>
  <si>
    <t>16/02/2022</t>
  </si>
  <si>
    <t>80869416</t>
  </si>
  <si>
    <t>172013</t>
  </si>
  <si>
    <t>15/02/2022</t>
  </si>
  <si>
    <t>80869504</t>
  </si>
  <si>
    <t>2872013110</t>
  </si>
  <si>
    <t>170858</t>
  </si>
  <si>
    <t>80868230</t>
  </si>
  <si>
    <t>2871631410</t>
  </si>
  <si>
    <t>170666</t>
  </si>
  <si>
    <t>17/02/2022</t>
  </si>
  <si>
    <t>80870208</t>
  </si>
  <si>
    <t>2868621510</t>
  </si>
  <si>
    <t>168906</t>
  </si>
  <si>
    <t>80869419</t>
  </si>
  <si>
    <t>2872763910</t>
  </si>
  <si>
    <t>171426</t>
  </si>
  <si>
    <t>80870180</t>
  </si>
  <si>
    <t>2872764010</t>
  </si>
  <si>
    <t>171427</t>
  </si>
  <si>
    <t>80870181</t>
  </si>
  <si>
    <t>2861458410</t>
  </si>
  <si>
    <t>162823</t>
  </si>
  <si>
    <t>80870178</t>
  </si>
  <si>
    <t>2863128110</t>
  </si>
  <si>
    <t>163894</t>
  </si>
  <si>
    <t>80870179</t>
  </si>
  <si>
    <t>2874315310</t>
  </si>
  <si>
    <t>172318</t>
  </si>
  <si>
    <t>24/02/2022</t>
  </si>
  <si>
    <t>80872363</t>
  </si>
  <si>
    <t>2874315610</t>
  </si>
  <si>
    <t>172319</t>
  </si>
  <si>
    <t>80872167</t>
  </si>
  <si>
    <t>2874315710</t>
  </si>
  <si>
    <t>172320</t>
  </si>
  <si>
    <t>80872166</t>
  </si>
  <si>
    <t>2869461110</t>
  </si>
  <si>
    <t>169354</t>
  </si>
  <si>
    <t>80872168</t>
  </si>
  <si>
    <t>2874312110</t>
  </si>
  <si>
    <t>172339</t>
  </si>
  <si>
    <t>80872330</t>
  </si>
  <si>
    <t>2872624910</t>
  </si>
  <si>
    <t>172620</t>
  </si>
  <si>
    <t>25.02.2022</t>
  </si>
  <si>
    <t>80873133</t>
  </si>
  <si>
    <t>2872625010</t>
  </si>
  <si>
    <t>172621</t>
  </si>
  <si>
    <t>80873127</t>
  </si>
  <si>
    <t>490004368610</t>
  </si>
  <si>
    <t>170901</t>
  </si>
  <si>
    <t>08/03/2022</t>
  </si>
  <si>
    <t>80875903</t>
  </si>
  <si>
    <t>490004368630</t>
  </si>
  <si>
    <t>2876107410</t>
  </si>
  <si>
    <t>173530</t>
  </si>
  <si>
    <t>09/03/2022</t>
  </si>
  <si>
    <t>80876360</t>
  </si>
  <si>
    <t>2874975310</t>
  </si>
  <si>
    <t>172693</t>
  </si>
  <si>
    <t>21/03/2022</t>
  </si>
  <si>
    <t>80879700</t>
  </si>
  <si>
    <t>69255731</t>
  </si>
  <si>
    <t>174078</t>
  </si>
  <si>
    <t>2869677710</t>
  </si>
  <si>
    <t>169446</t>
  </si>
  <si>
    <t>2870605610</t>
  </si>
  <si>
    <t>169965</t>
  </si>
  <si>
    <t>80879730</t>
  </si>
  <si>
    <t>2872591210</t>
  </si>
  <si>
    <t>171247</t>
  </si>
  <si>
    <t>2872592910</t>
  </si>
  <si>
    <t>171249</t>
  </si>
  <si>
    <t>2873521510</t>
  </si>
  <si>
    <t>172012</t>
  </si>
  <si>
    <t>80879707</t>
  </si>
  <si>
    <t>2865363310</t>
  </si>
  <si>
    <t>166327</t>
  </si>
  <si>
    <t>15/03/2022</t>
  </si>
  <si>
    <t>80877863</t>
  </si>
  <si>
    <t>2865363110</t>
  </si>
  <si>
    <t>166325</t>
  </si>
  <si>
    <t>80877862</t>
  </si>
  <si>
    <t>2869677810</t>
  </si>
  <si>
    <t>169447</t>
  </si>
  <si>
    <t>2869677910</t>
  </si>
  <si>
    <t>169448</t>
  </si>
  <si>
    <t>2873762310</t>
  </si>
  <si>
    <t>172059</t>
  </si>
  <si>
    <t>30/03/2022</t>
  </si>
  <si>
    <t>80882608</t>
  </si>
  <si>
    <t>490004390730</t>
  </si>
  <si>
    <t>172403</t>
  </si>
  <si>
    <t>05/04/2022</t>
  </si>
  <si>
    <t>80884287</t>
  </si>
  <si>
    <t>2866828110</t>
  </si>
  <si>
    <t>167618</t>
  </si>
  <si>
    <t>29.03.2022</t>
  </si>
  <si>
    <t>80882090</t>
  </si>
  <si>
    <t>2866828210</t>
  </si>
  <si>
    <t>167619</t>
  </si>
  <si>
    <t>80882091</t>
  </si>
  <si>
    <t>2866827910</t>
  </si>
  <si>
    <t>167617</t>
  </si>
  <si>
    <t>80882089</t>
  </si>
  <si>
    <t>2866057310</t>
  </si>
  <si>
    <t>171598</t>
  </si>
  <si>
    <t>80882093</t>
  </si>
  <si>
    <t>2873762311</t>
  </si>
  <si>
    <t>2872574410</t>
  </si>
  <si>
    <t>171243</t>
  </si>
  <si>
    <t>08/04/2022</t>
  </si>
  <si>
    <t>80885449</t>
  </si>
  <si>
    <t>2866057210</t>
  </si>
  <si>
    <t>171597</t>
  </si>
  <si>
    <t>80882092</t>
  </si>
  <si>
    <t>2872574510</t>
  </si>
  <si>
    <t>171244</t>
  </si>
  <si>
    <t>80885450</t>
  </si>
  <si>
    <t>490004389210</t>
  </si>
  <si>
    <t>172338</t>
  </si>
  <si>
    <t>15/04/2022</t>
  </si>
  <si>
    <t>80887720</t>
  </si>
  <si>
    <t>430002875120</t>
  </si>
  <si>
    <t>172692</t>
  </si>
  <si>
    <t>05.04.2022</t>
  </si>
  <si>
    <t>80884288</t>
  </si>
  <si>
    <t>2877412210</t>
  </si>
  <si>
    <t>173885</t>
  </si>
  <si>
    <t>12.04.2022</t>
  </si>
  <si>
    <t>80886242</t>
  </si>
  <si>
    <t>2875011910</t>
  </si>
  <si>
    <t>172694</t>
  </si>
  <si>
    <t>80886243</t>
  </si>
  <si>
    <t>2878245210</t>
  </si>
  <si>
    <t>174301</t>
  </si>
  <si>
    <t>80886244</t>
  </si>
  <si>
    <t>2878247310</t>
  </si>
  <si>
    <t>174306</t>
  </si>
  <si>
    <t>80886245</t>
  </si>
  <si>
    <t>2878248410</t>
  </si>
  <si>
    <t>174311</t>
  </si>
  <si>
    <t>80886246</t>
  </si>
  <si>
    <t>2866603910</t>
  </si>
  <si>
    <t>167538</t>
  </si>
  <si>
    <t>19.04.2022</t>
  </si>
  <si>
    <t>80888244</t>
  </si>
  <si>
    <t>2866604010</t>
  </si>
  <si>
    <t>167539</t>
  </si>
  <si>
    <t>80888245</t>
  </si>
  <si>
    <t>490004389211</t>
  </si>
  <si>
    <t>2880880910</t>
  </si>
  <si>
    <t>176017</t>
  </si>
  <si>
    <t>80897977</t>
  </si>
  <si>
    <t>490004419710</t>
  </si>
  <si>
    <t>174850</t>
  </si>
  <si>
    <t>22.04.2022</t>
  </si>
  <si>
    <t>80889416</t>
  </si>
  <si>
    <t>2880881010</t>
  </si>
  <si>
    <t>176018</t>
  </si>
  <si>
    <t>80897978</t>
  </si>
  <si>
    <t>2880881110</t>
  </si>
  <si>
    <t>176019</t>
  </si>
  <si>
    <t>80897979</t>
  </si>
  <si>
    <t>2880881210</t>
  </si>
  <si>
    <t>176020</t>
  </si>
  <si>
    <t>80897980</t>
  </si>
  <si>
    <t>2873968010</t>
  </si>
  <si>
    <t>172118</t>
  </si>
  <si>
    <t>09/05/2022</t>
  </si>
  <si>
    <t>80894085</t>
  </si>
  <si>
    <t>490004394010</t>
  </si>
  <si>
    <t>172560</t>
  </si>
  <si>
    <t>26.04.2022</t>
  </si>
  <si>
    <t>80890338</t>
  </si>
  <si>
    <t>2876455110</t>
  </si>
  <si>
    <t>173577</t>
  </si>
  <si>
    <t>80890339</t>
  </si>
  <si>
    <t>2877440210</t>
  </si>
  <si>
    <t>174079</t>
  </si>
  <si>
    <t>2872582010</t>
  </si>
  <si>
    <t>171245</t>
  </si>
  <si>
    <t>2878174510</t>
  </si>
  <si>
    <t>174291</t>
  </si>
  <si>
    <t>20/07/2022</t>
  </si>
  <si>
    <t>80915381</t>
  </si>
  <si>
    <t>2878245310</t>
  </si>
  <si>
    <t>174302</t>
  </si>
  <si>
    <t>2878247810</t>
  </si>
  <si>
    <t>174307</t>
  </si>
  <si>
    <t>2878248510</t>
  </si>
  <si>
    <t>174312</t>
  </si>
  <si>
    <t>2868770010</t>
  </si>
  <si>
    <t>168923</t>
  </si>
  <si>
    <t>2868769910</t>
  </si>
  <si>
    <t>168922</t>
  </si>
  <si>
    <t>2878174520</t>
  </si>
  <si>
    <t>2878174530</t>
  </si>
  <si>
    <t>490004441010</t>
  </si>
  <si>
    <t>176759</t>
  </si>
  <si>
    <t>2866604210</t>
  </si>
  <si>
    <t>167541</t>
  </si>
  <si>
    <t>69224051</t>
  </si>
  <si>
    <t>172558</t>
  </si>
  <si>
    <t>2872424510</t>
  </si>
  <si>
    <t>170997</t>
  </si>
  <si>
    <t>2878245510</t>
  </si>
  <si>
    <t>174304</t>
  </si>
  <si>
    <t>2878247910</t>
  </si>
  <si>
    <t>174308</t>
  </si>
  <si>
    <t>2878248610</t>
  </si>
  <si>
    <t>174313</t>
  </si>
  <si>
    <t>2879290510</t>
  </si>
  <si>
    <t>175095</t>
  </si>
  <si>
    <t>490004413710</t>
  </si>
  <si>
    <t>174522</t>
  </si>
  <si>
    <t>2882322310</t>
  </si>
  <si>
    <t>177206</t>
  </si>
  <si>
    <t>2876446810</t>
  </si>
  <si>
    <t>173576</t>
  </si>
  <si>
    <t>2879292010</t>
  </si>
  <si>
    <t>175096</t>
  </si>
  <si>
    <t>2867280810</t>
  </si>
  <si>
    <t>168029</t>
  </si>
  <si>
    <t>2874554010</t>
  </si>
  <si>
    <t>172505</t>
  </si>
  <si>
    <t>2881684610</t>
  </si>
  <si>
    <t>176766</t>
  </si>
  <si>
    <t>2869775810</t>
  </si>
  <si>
    <t>172289</t>
  </si>
  <si>
    <t>17.06.2022</t>
  </si>
  <si>
    <t>80907207</t>
  </si>
  <si>
    <t>2869776110</t>
  </si>
  <si>
    <t>172290</t>
  </si>
  <si>
    <t>80907208</t>
  </si>
  <si>
    <t>2874650510</t>
  </si>
  <si>
    <t>172561</t>
  </si>
  <si>
    <t>2879823710</t>
  </si>
  <si>
    <t>175469</t>
  </si>
  <si>
    <t>08.06.2022</t>
  </si>
  <si>
    <t>80903916</t>
  </si>
  <si>
    <t>490004425810</t>
  </si>
  <si>
    <t>175468</t>
  </si>
  <si>
    <t>80905184</t>
  </si>
  <si>
    <t>490004425820</t>
  </si>
  <si>
    <t>2872591310</t>
  </si>
  <si>
    <t>171248</t>
  </si>
  <si>
    <t>2877560010</t>
  </si>
  <si>
    <t>174080</t>
  </si>
  <si>
    <t>2871442410</t>
  </si>
  <si>
    <t>170672</t>
  </si>
  <si>
    <t>2871442411</t>
  </si>
  <si>
    <t>2871442110</t>
  </si>
  <si>
    <t>170669</t>
  </si>
  <si>
    <t>80905186</t>
  </si>
  <si>
    <t>2871442210</t>
  </si>
  <si>
    <t>170670</t>
  </si>
  <si>
    <t>80905187</t>
  </si>
  <si>
    <t>2871442412</t>
  </si>
  <si>
    <t>2871442413</t>
  </si>
  <si>
    <t>2873474810</t>
  </si>
  <si>
    <t>171958</t>
  </si>
  <si>
    <t>80905188</t>
  </si>
  <si>
    <t>2873474910</t>
  </si>
  <si>
    <t>171959</t>
  </si>
  <si>
    <t>80905189</t>
  </si>
  <si>
    <t>2879033710</t>
  </si>
  <si>
    <t>175020</t>
  </si>
  <si>
    <t>2883538810</t>
  </si>
  <si>
    <t>178051</t>
  </si>
  <si>
    <t>68797721</t>
  </si>
  <si>
    <t>152445</t>
  </si>
  <si>
    <t>80908304</t>
  </si>
  <si>
    <t>450116875110</t>
  </si>
  <si>
    <t>68797721_1</t>
  </si>
  <si>
    <t>68797722</t>
  </si>
  <si>
    <t>2881908310</t>
  </si>
  <si>
    <t>176809</t>
  </si>
  <si>
    <t>2871943210</t>
  </si>
  <si>
    <t>172291</t>
  </si>
  <si>
    <t>2880901510</t>
  </si>
  <si>
    <t>176367</t>
  </si>
  <si>
    <t>2872020010</t>
  </si>
  <si>
    <t>172292</t>
  </si>
  <si>
    <t>2867280910</t>
  </si>
  <si>
    <t>168030</t>
  </si>
  <si>
    <t>2873583510</t>
  </si>
  <si>
    <t>172016</t>
  </si>
  <si>
    <t>80910813</t>
  </si>
  <si>
    <t>2873583511</t>
  </si>
  <si>
    <t>2877850910</t>
  </si>
  <si>
    <t>2877850910_1</t>
  </si>
  <si>
    <t>2879152110</t>
  </si>
  <si>
    <t>175026</t>
  </si>
  <si>
    <t>2873839110</t>
  </si>
  <si>
    <t>172062</t>
  </si>
  <si>
    <t>80910814</t>
  </si>
  <si>
    <t>2884340210</t>
  </si>
  <si>
    <t>178765</t>
  </si>
  <si>
    <t>2875657310</t>
  </si>
  <si>
    <t>173538</t>
  </si>
  <si>
    <t>2872582110</t>
  </si>
  <si>
    <t>171246</t>
  </si>
  <si>
    <t>2873839111</t>
  </si>
  <si>
    <t>2872564010</t>
  </si>
  <si>
    <t>171217</t>
  </si>
  <si>
    <t>2881165410</t>
  </si>
  <si>
    <t>176393</t>
  </si>
  <si>
    <t>2874554110</t>
  </si>
  <si>
    <t>172506</t>
  </si>
  <si>
    <t>12.07.2022</t>
  </si>
  <si>
    <t>80913756</t>
  </si>
  <si>
    <t>490004441910</t>
  </si>
  <si>
    <t>176807</t>
  </si>
  <si>
    <t>06.07.2022</t>
  </si>
  <si>
    <t>80912643</t>
  </si>
  <si>
    <t>2878245410</t>
  </si>
  <si>
    <t>174303</t>
  </si>
  <si>
    <t>18.07.2022</t>
  </si>
  <si>
    <t>80915223</t>
  </si>
  <si>
    <t>2878248010</t>
  </si>
  <si>
    <t>174309</t>
  </si>
  <si>
    <t>80915224</t>
  </si>
  <si>
    <t>2878248710</t>
  </si>
  <si>
    <t>174314</t>
  </si>
  <si>
    <t>80915225</t>
  </si>
  <si>
    <t>69181481</t>
  </si>
  <si>
    <t>170688</t>
  </si>
  <si>
    <t>2871796910</t>
  </si>
  <si>
    <t>170695</t>
  </si>
  <si>
    <t>2871797110</t>
  </si>
  <si>
    <t>170696</t>
  </si>
  <si>
    <t>2871797210</t>
  </si>
  <si>
    <t>170697</t>
  </si>
  <si>
    <t>2872593110</t>
  </si>
  <si>
    <t>171250</t>
  </si>
  <si>
    <t>2872641010</t>
  </si>
  <si>
    <t>171291</t>
  </si>
  <si>
    <t>2872641310</t>
  </si>
  <si>
    <t>171292</t>
  </si>
  <si>
    <t>2884512610</t>
  </si>
  <si>
    <t>178809</t>
  </si>
  <si>
    <t>2884513510</t>
  </si>
  <si>
    <t>178810</t>
  </si>
  <si>
    <t>2884662210</t>
  </si>
  <si>
    <t>179007</t>
  </si>
  <si>
    <t>2884664210</t>
  </si>
  <si>
    <t>179008</t>
  </si>
  <si>
    <t>69181481_1</t>
  </si>
  <si>
    <t>2872640910</t>
  </si>
  <si>
    <t>171290</t>
  </si>
  <si>
    <t>2880181210</t>
  </si>
  <si>
    <t>175653</t>
  </si>
  <si>
    <t>80915230</t>
  </si>
  <si>
    <t>490004451010</t>
  </si>
  <si>
    <t>177667</t>
  </si>
  <si>
    <t>80915229</t>
  </si>
  <si>
    <t>2871798210</t>
  </si>
  <si>
    <t>170699</t>
  </si>
  <si>
    <t>80915231</t>
  </si>
  <si>
    <t>2881723410</t>
  </si>
  <si>
    <t>176769</t>
  </si>
  <si>
    <t>2881724710</t>
  </si>
  <si>
    <t>176773</t>
  </si>
  <si>
    <t>490004452210</t>
  </si>
  <si>
    <t>177739</t>
  </si>
  <si>
    <t>490004452210_1</t>
  </si>
  <si>
    <t>490004452210_2</t>
  </si>
  <si>
    <t>490004452210_3</t>
  </si>
  <si>
    <t>490004452210_4</t>
  </si>
  <si>
    <t>490004452210_5</t>
  </si>
  <si>
    <t>490004452210_6</t>
  </si>
  <si>
    <t>490004452210_7</t>
  </si>
  <si>
    <t>490004452210_8</t>
  </si>
  <si>
    <t>490004452210_9</t>
  </si>
  <si>
    <t>490004452210_10</t>
  </si>
  <si>
    <t>490004452210_11</t>
  </si>
  <si>
    <t>490004452210_12</t>
  </si>
  <si>
    <t>490004452210_13</t>
  </si>
  <si>
    <t>490004452210_14</t>
  </si>
  <si>
    <t>68981911_1</t>
  </si>
  <si>
    <t>68981911</t>
  </si>
  <si>
    <t>161630</t>
  </si>
  <si>
    <t>80916086</t>
  </si>
  <si>
    <t>68981911_3</t>
  </si>
  <si>
    <t>68981911_2</t>
  </si>
  <si>
    <t>2873478010</t>
  </si>
  <si>
    <t>171963</t>
  </si>
  <si>
    <t>2873478011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</si>
</sst>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€&quot;* #,##0.00_);_(&quot;€&quot;* \(#,##0.00\);_(&quot;€&quot;* &quot;-&quot;??_);_(@_)"/>
    <numFmt numFmtId="165" formatCode="dd/mm/yy;@"/>
    <numFmt numFmtId="166" formatCode="0.0000"/>
    <numFmt numFmtId="167" formatCode="[$-40C]mmm\-yy;@"/>
    <numFmt numFmtId="168" formatCode="0.0%"/>
    <numFmt numFmtId="169" formatCode="m/d/yyyy"/>
  </numFmts>
  <fonts count="10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trike/>
      <sz val="12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9.35"/>
      <color rgb="FF303030"/>
      <name val="Consolas"/>
      <family val="3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trike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scheme val="minor"/>
    </font>
    <font>
      <sz val="12"/>
      <name val="Calibri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ashDotDot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ashDot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ashDot">
        <color indexed="64"/>
      </left>
      <right style="thin">
        <color indexed="64"/>
      </right>
      <top/>
      <bottom/>
      <diagonal/>
    </border>
    <border>
      <left style="dashDot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/>
      <top style="thin">
        <color indexed="64"/>
      </top>
      <bottom style="thin">
        <color auto="1"/>
      </bottom>
      <diagonal/>
    </border>
    <border>
      <left style="dashDot">
        <color indexed="64"/>
      </left>
      <right style="dashDot">
        <color indexed="64"/>
      </right>
      <top/>
      <bottom/>
      <diagonal/>
    </border>
    <border>
      <left style="dashDot">
        <color indexed="64"/>
      </left>
      <right style="dashDot">
        <color indexed="64"/>
      </right>
      <top/>
      <bottom style="thin">
        <color indexed="64"/>
      </bottom>
      <diagonal/>
    </border>
    <border>
      <left style="dashDot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 style="thick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" fillId="0" borderId="0"/>
  </cellStyleXfs>
  <cellXfs count="1137">
    <xf numFmtId="0" fontId="0" fillId="0" borderId="0" xfId="0"/>
    <xf numFmtId="0" fontId="3" fillId="0" borderId="0" xfId="0" applyFont="1" applyAlignment="1" applyProtection="1">
      <alignment horizontal="center" vertical="center"/>
    </xf>
    <xf numFmtId="165" fontId="3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>
      <alignment horizontal="center" vertical="center"/>
    </xf>
    <xf numFmtId="1" fontId="3" fillId="0" borderId="0" xfId="0" applyNumberFormat="1" applyFont="1" applyAlignment="1" applyProtection="1">
      <alignment horizontal="center" vertical="center"/>
    </xf>
    <xf numFmtId="9" fontId="4" fillId="0" borderId="0" xfId="0" applyNumberFormat="1" applyFont="1" applyAlignment="1" applyProtection="1">
      <alignment horizontal="center" vertical="center"/>
    </xf>
    <xf numFmtId="9" fontId="3" fillId="0" borderId="0" xfId="0" applyNumberFormat="1" applyFont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166" fontId="3" fillId="0" borderId="0" xfId="0" applyNumberFormat="1" applyFont="1" applyAlignment="1" applyProtection="1">
      <alignment horizontal="center" vertical="center"/>
    </xf>
    <xf numFmtId="9" fontId="8" fillId="3" borderId="7" xfId="0" applyNumberFormat="1" applyFont="1" applyFill="1" applyBorder="1" applyAlignment="1" applyProtection="1">
      <alignment horizontal="center" vertic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1" xfId="0" applyFont="1" applyFill="1" applyBorder="1" applyAlignment="1" applyProtection="1">
      <alignment vertic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8" borderId="2" xfId="0" applyFont="1" applyFill="1" applyBorder="1" applyAlignment="1" applyProtection="1">
      <alignment horizontal="center" vertical="center"/>
    </xf>
    <xf numFmtId="0" fontId="6" fillId="7" borderId="1" xfId="0" applyFont="1" applyFill="1" applyBorder="1" applyAlignment="1" applyProtection="1">
      <alignment horizontal="center" vertical="center"/>
    </xf>
    <xf numFmtId="0" fontId="3" fillId="0" borderId="0" xfId="0" applyFont="1" applyBorder="1" applyAlignment="1">
      <alignment horizontal="center" vertical="center"/>
    </xf>
    <xf numFmtId="165" fontId="7" fillId="9" borderId="10" xfId="0" applyNumberFormat="1" applyFont="1" applyFill="1" applyBorder="1" applyAlignment="1">
      <alignment horizontal="center" vertical="center"/>
    </xf>
    <xf numFmtId="0" fontId="7" fillId="9" borderId="10" xfId="0" applyNumberFormat="1" applyFont="1" applyFill="1" applyBorder="1" applyAlignment="1">
      <alignment horizontal="center" vertical="center"/>
    </xf>
    <xf numFmtId="0" fontId="7" fillId="9" borderId="10" xfId="0" applyFont="1" applyFill="1" applyBorder="1" applyAlignment="1">
      <alignment horizontal="center" vertical="center"/>
    </xf>
    <xf numFmtId="1" fontId="7" fillId="9" borderId="10" xfId="0" applyNumberFormat="1" applyFont="1" applyFill="1" applyBorder="1" applyAlignment="1">
      <alignment horizontal="center" vertical="center"/>
    </xf>
    <xf numFmtId="14" fontId="7" fillId="9" borderId="10" xfId="0" applyNumberFormat="1" applyFont="1" applyFill="1" applyBorder="1" applyAlignment="1">
      <alignment horizontal="center" vertical="center"/>
    </xf>
    <xf numFmtId="0" fontId="7" fillId="9" borderId="10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/>
    </xf>
    <xf numFmtId="9" fontId="7" fillId="9" borderId="10" xfId="0" applyNumberFormat="1" applyFont="1" applyFill="1" applyBorder="1" applyAlignment="1">
      <alignment horizontal="center" vertical="center"/>
    </xf>
    <xf numFmtId="9" fontId="8" fillId="9" borderId="10" xfId="0" applyNumberFormat="1" applyFont="1" applyFill="1" applyBorder="1" applyAlignment="1">
      <alignment horizontal="center" vertical="center"/>
    </xf>
    <xf numFmtId="9" fontId="7" fillId="9" borderId="10" xfId="0" applyNumberFormat="1" applyFont="1" applyFill="1" applyBorder="1" applyAlignment="1">
      <alignment horizontal="center" vertical="center" wrapText="1"/>
    </xf>
    <xf numFmtId="165" fontId="7" fillId="9" borderId="10" xfId="0" applyNumberFormat="1" applyFont="1" applyFill="1" applyBorder="1" applyAlignment="1">
      <alignment horizontal="center" vertical="center" wrapText="1"/>
    </xf>
    <xf numFmtId="165" fontId="9" fillId="9" borderId="10" xfId="0" applyNumberFormat="1" applyFont="1" applyFill="1" applyBorder="1" applyAlignment="1">
      <alignment horizontal="center" vertical="center"/>
    </xf>
    <xf numFmtId="9" fontId="9" fillId="9" borderId="10" xfId="0" applyNumberFormat="1" applyFont="1" applyFill="1" applyBorder="1" applyAlignment="1">
      <alignment horizontal="center" vertical="center" wrapText="1"/>
    </xf>
    <xf numFmtId="9" fontId="10" fillId="9" borderId="10" xfId="0" applyNumberFormat="1" applyFont="1" applyFill="1" applyBorder="1" applyAlignment="1">
      <alignment horizontal="center" vertical="center"/>
    </xf>
    <xf numFmtId="14" fontId="10" fillId="9" borderId="10" xfId="0" applyNumberFormat="1" applyFont="1" applyFill="1" applyBorder="1" applyAlignment="1">
      <alignment horizontal="center" vertical="center"/>
    </xf>
    <xf numFmtId="165" fontId="10" fillId="9" borderId="10" xfId="0" applyNumberFormat="1" applyFont="1" applyFill="1" applyBorder="1" applyAlignment="1">
      <alignment horizontal="center" vertical="center" wrapText="1"/>
    </xf>
    <xf numFmtId="14" fontId="10" fillId="9" borderId="10" xfId="0" applyNumberFormat="1" applyFont="1" applyFill="1" applyBorder="1" applyAlignment="1">
      <alignment horizontal="center" vertical="center" wrapText="1"/>
    </xf>
    <xf numFmtId="9" fontId="9" fillId="9" borderId="10" xfId="0" applyNumberFormat="1" applyFont="1" applyFill="1" applyBorder="1" applyAlignment="1">
      <alignment horizontal="center" vertical="center"/>
    </xf>
    <xf numFmtId="165" fontId="10" fillId="9" borderId="12" xfId="0" applyNumberFormat="1" applyFont="1" applyFill="1" applyBorder="1" applyAlignment="1">
      <alignment horizontal="center" vertical="center" wrapText="1"/>
    </xf>
    <xf numFmtId="14" fontId="10" fillId="5" borderId="10" xfId="0" applyNumberFormat="1" applyFont="1" applyFill="1" applyBorder="1" applyAlignment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/>
    </xf>
    <xf numFmtId="14" fontId="10" fillId="9" borderId="7" xfId="0" applyNumberFormat="1" applyFont="1" applyFill="1" applyBorder="1" applyAlignment="1">
      <alignment horizontal="center" vertical="center" wrapText="1"/>
    </xf>
    <xf numFmtId="14" fontId="10" fillId="9" borderId="13" xfId="0" applyNumberFormat="1" applyFont="1" applyFill="1" applyBorder="1" applyAlignment="1">
      <alignment horizontal="center" vertical="center" wrapText="1"/>
    </xf>
    <xf numFmtId="14" fontId="10" fillId="9" borderId="0" xfId="0" applyNumberFormat="1" applyFont="1" applyFill="1" applyBorder="1" applyAlignment="1">
      <alignment horizontal="center" vertical="center" wrapText="1"/>
    </xf>
    <xf numFmtId="14" fontId="10" fillId="9" borderId="0" xfId="0" applyNumberFormat="1" applyFont="1" applyFill="1" applyAlignment="1" applyProtection="1">
      <alignment horizontal="center" vertical="center"/>
    </xf>
    <xf numFmtId="0" fontId="3" fillId="0" borderId="8" xfId="0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9" fontId="3" fillId="0" borderId="7" xfId="0" applyNumberFormat="1" applyFont="1" applyBorder="1" applyAlignment="1">
      <alignment horizontal="center" vertical="center"/>
    </xf>
    <xf numFmtId="9" fontId="12" fillId="0" borderId="7" xfId="0" applyNumberFormat="1" applyFont="1" applyBorder="1" applyAlignment="1">
      <alignment horizontal="center" vertical="center"/>
    </xf>
    <xf numFmtId="9" fontId="12" fillId="0" borderId="7" xfId="2" applyNumberFormat="1" applyFont="1" applyBorder="1" applyAlignment="1">
      <alignment horizontal="center" vertical="center"/>
    </xf>
    <xf numFmtId="165" fontId="12" fillId="0" borderId="7" xfId="2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6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166" fontId="3" fillId="0" borderId="7" xfId="0" applyNumberFormat="1" applyFont="1" applyBorder="1" applyAlignment="1">
      <alignment horizontal="center" vertical="center"/>
    </xf>
    <xf numFmtId="165" fontId="12" fillId="0" borderId="7" xfId="0" applyNumberFormat="1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/>
    </xf>
    <xf numFmtId="0" fontId="3" fillId="0" borderId="7" xfId="0" applyNumberFormat="1" applyFont="1" applyBorder="1" applyAlignment="1">
      <alignment horizontal="center" vertical="center" wrapText="1"/>
    </xf>
    <xf numFmtId="165" fontId="1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 applyProtection="1">
      <alignment horizontal="center" vertical="center"/>
    </xf>
    <xf numFmtId="165" fontId="3" fillId="0" borderId="7" xfId="0" applyNumberFormat="1" applyFont="1" applyBorder="1" applyAlignment="1" applyProtection="1">
      <alignment horizontal="center" vertical="center"/>
    </xf>
    <xf numFmtId="0" fontId="3" fillId="0" borderId="7" xfId="0" applyNumberFormat="1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1" fontId="3" fillId="0" borderId="7" xfId="0" applyNumberFormat="1" applyFont="1" applyBorder="1" applyAlignment="1" applyProtection="1">
      <alignment horizontal="center" vertical="center"/>
    </xf>
    <xf numFmtId="0" fontId="3" fillId="0" borderId="14" xfId="0" applyFont="1" applyBorder="1" applyAlignment="1" applyProtection="1">
      <alignment horizontal="center" vertical="center"/>
    </xf>
    <xf numFmtId="9" fontId="3" fillId="0" borderId="7" xfId="0" applyNumberFormat="1" applyFont="1" applyBorder="1" applyAlignment="1" applyProtection="1">
      <alignment horizontal="center" vertical="center"/>
    </xf>
    <xf numFmtId="9" fontId="12" fillId="0" borderId="7" xfId="2" applyNumberFormat="1" applyFont="1" applyBorder="1" applyAlignment="1" applyProtection="1">
      <alignment horizontal="center" vertical="center"/>
    </xf>
    <xf numFmtId="9" fontId="12" fillId="0" borderId="7" xfId="0" applyNumberFormat="1" applyFont="1" applyBorder="1" applyAlignment="1" applyProtection="1">
      <alignment horizontal="center" vertical="center"/>
    </xf>
    <xf numFmtId="165" fontId="3" fillId="0" borderId="7" xfId="0" applyNumberFormat="1" applyFont="1" applyFill="1" applyBorder="1" applyAlignment="1" applyProtection="1">
      <alignment horizontal="center" vertical="center"/>
    </xf>
    <xf numFmtId="165" fontId="3" fillId="0" borderId="12" xfId="0" applyNumberFormat="1" applyFont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66" fontId="3" fillId="0" borderId="7" xfId="0" applyNumberFormat="1" applyFont="1" applyBorder="1" applyAlignment="1" applyProtection="1">
      <alignment horizontal="center" vertical="center"/>
    </xf>
    <xf numFmtId="166" fontId="3" fillId="0" borderId="10" xfId="0" applyNumberFormat="1" applyFont="1" applyBorder="1" applyAlignment="1" applyProtection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65" fontId="14" fillId="0" borderId="7" xfId="0" applyNumberFormat="1" applyFont="1" applyBorder="1" applyAlignment="1" applyProtection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Border="1" applyAlignment="1" applyProtection="1">
      <alignment horizontal="center" vertical="center"/>
    </xf>
    <xf numFmtId="9" fontId="12" fillId="0" borderId="10" xfId="2" applyNumberFormat="1" applyFont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165" fontId="12" fillId="0" borderId="10" xfId="2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0" fontId="15" fillId="0" borderId="3" xfId="3" applyFill="1" applyBorder="1" applyAlignment="1">
      <alignment horizontal="center" vertical="center"/>
    </xf>
    <xf numFmtId="0" fontId="15" fillId="0" borderId="18" xfId="3" applyFill="1" applyBorder="1" applyAlignment="1">
      <alignment horizontal="center" vertical="center"/>
    </xf>
    <xf numFmtId="0" fontId="15" fillId="0" borderId="1" xfId="3" applyFill="1" applyBorder="1" applyAlignment="1">
      <alignment horizontal="center" vertical="center"/>
    </xf>
    <xf numFmtId="0" fontId="15" fillId="0" borderId="19" xfId="3" applyFill="1" applyBorder="1" applyAlignment="1">
      <alignment horizontal="center" vertical="center"/>
    </xf>
    <xf numFmtId="0" fontId="15" fillId="0" borderId="4" xfId="3" applyFill="1" applyBorder="1" applyAlignment="1">
      <alignment horizontal="center" vertical="center"/>
    </xf>
    <xf numFmtId="0" fontId="15" fillId="0" borderId="2" xfId="3" applyFill="1" applyBorder="1" applyAlignment="1">
      <alignment horizontal="center" vertical="center"/>
    </xf>
    <xf numFmtId="9" fontId="15" fillId="0" borderId="19" xfId="3" applyNumberFormat="1" applyFill="1" applyBorder="1" applyAlignment="1">
      <alignment horizontal="center" vertical="center"/>
    </xf>
    <xf numFmtId="49" fontId="15" fillId="0" borderId="1" xfId="3" applyNumberFormat="1" applyFill="1" applyBorder="1" applyAlignment="1">
      <alignment horizontal="center" vertical="center"/>
    </xf>
    <xf numFmtId="0" fontId="15" fillId="0" borderId="1" xfId="3" applyFont="1" applyFill="1" applyBorder="1" applyAlignment="1">
      <alignment horizontal="center" vertical="center"/>
    </xf>
    <xf numFmtId="0" fontId="17" fillId="0" borderId="19" xfId="3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5" fillId="0" borderId="18" xfId="3" applyFill="1" applyBorder="1" applyAlignment="1">
      <alignment horizontal="center" vertical="center" wrapText="1"/>
    </xf>
    <xf numFmtId="0" fontId="18" fillId="0" borderId="18" xfId="3" applyFont="1" applyFill="1" applyBorder="1" applyAlignment="1">
      <alignment horizontal="center" vertical="center"/>
    </xf>
    <xf numFmtId="0" fontId="15" fillId="0" borderId="1" xfId="3" applyNumberFormat="1" applyFill="1" applyBorder="1" applyAlignment="1">
      <alignment horizontal="center" vertical="center"/>
    </xf>
    <xf numFmtId="0" fontId="15" fillId="0" borderId="18" xfId="3" applyNumberFormat="1" applyFill="1" applyBorder="1" applyAlignment="1">
      <alignment horizontal="center" vertical="center"/>
    </xf>
    <xf numFmtId="0" fontId="15" fillId="0" borderId="18" xfId="3" applyNumberFormat="1" applyFill="1" applyBorder="1" applyAlignment="1">
      <alignment horizontal="center" vertical="center" wrapText="1"/>
    </xf>
    <xf numFmtId="0" fontId="15" fillId="0" borderId="19" xfId="3" applyFill="1" applyBorder="1" applyAlignment="1">
      <alignment horizontal="center" vertical="center" wrapText="1"/>
    </xf>
    <xf numFmtId="0" fontId="15" fillId="0" borderId="19" xfId="3" applyFont="1" applyFill="1" applyBorder="1" applyAlignment="1">
      <alignment horizontal="center" vertical="center"/>
    </xf>
    <xf numFmtId="49" fontId="1" fillId="0" borderId="1" xfId="3" applyNumberFormat="1" applyFont="1" applyFill="1" applyBorder="1" applyAlignment="1">
      <alignment horizontal="center" vertical="center"/>
    </xf>
    <xf numFmtId="0" fontId="15" fillId="0" borderId="3" xfId="3" applyNumberFormat="1" applyFill="1" applyBorder="1" applyAlignment="1">
      <alignment horizontal="center" vertical="center"/>
    </xf>
    <xf numFmtId="49" fontId="1" fillId="0" borderId="18" xfId="3" applyNumberFormat="1" applyFont="1" applyFill="1" applyBorder="1" applyAlignment="1">
      <alignment horizontal="center" vertical="center"/>
    </xf>
    <xf numFmtId="0" fontId="15" fillId="0" borderId="4" xfId="3" applyNumberFormat="1" applyFill="1" applyBorder="1" applyAlignment="1">
      <alignment horizontal="center" vertical="center"/>
    </xf>
    <xf numFmtId="0" fontId="15" fillId="0" borderId="0" xfId="3" applyFill="1" applyBorder="1"/>
    <xf numFmtId="9" fontId="15" fillId="0" borderId="0" xfId="3" applyNumberFormat="1" applyFill="1" applyBorder="1"/>
    <xf numFmtId="0" fontId="15" fillId="0" borderId="4" xfId="1" applyNumberFormat="1" applyFont="1" applyFill="1" applyBorder="1" applyAlignment="1">
      <alignment horizontal="center" vertical="center"/>
    </xf>
    <xf numFmtId="49" fontId="0" fillId="0" borderId="1" xfId="3" applyNumberFormat="1" applyFont="1" applyFill="1" applyBorder="1" applyAlignment="1">
      <alignment horizontal="center" vertical="center"/>
    </xf>
    <xf numFmtId="0" fontId="15" fillId="0" borderId="0" xfId="3" applyBorder="1"/>
    <xf numFmtId="0" fontId="0" fillId="11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 wrapText="1"/>
    </xf>
    <xf numFmtId="10" fontId="0" fillId="11" borderId="1" xfId="0" applyNumberFormat="1" applyFill="1" applyBorder="1" applyAlignment="1">
      <alignment horizontal="center" vertical="center" wrapText="1"/>
    </xf>
    <xf numFmtId="10" fontId="0" fillId="11" borderId="2" xfId="0" applyNumberFormat="1" applyFill="1" applyBorder="1" applyAlignment="1">
      <alignment horizontal="center" vertical="center" wrapText="1"/>
    </xf>
    <xf numFmtId="0" fontId="0" fillId="12" borderId="20" xfId="0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10" fontId="0" fillId="12" borderId="1" xfId="0" applyNumberFormat="1" applyFill="1" applyBorder="1" applyAlignment="1">
      <alignment horizontal="center" vertical="center" wrapText="1"/>
    </xf>
    <xf numFmtId="10" fontId="0" fillId="12" borderId="2" xfId="0" applyNumberFormat="1" applyFill="1" applyBorder="1" applyAlignment="1">
      <alignment horizontal="center" vertical="center" wrapText="1"/>
    </xf>
    <xf numFmtId="0" fontId="16" fillId="13" borderId="20" xfId="0" applyFont="1" applyFill="1" applyBorder="1" applyAlignment="1">
      <alignment horizontal="center" vertical="center" wrapText="1"/>
    </xf>
    <xf numFmtId="0" fontId="16" fillId="13" borderId="1" xfId="0" applyFont="1" applyFill="1" applyBorder="1" applyAlignment="1">
      <alignment horizontal="center" vertical="center" wrapText="1"/>
    </xf>
    <xf numFmtId="10" fontId="16" fillId="13" borderId="1" xfId="0" applyNumberFormat="1" applyFont="1" applyFill="1" applyBorder="1" applyAlignment="1">
      <alignment horizontal="center" vertical="center" wrapText="1"/>
    </xf>
    <xf numFmtId="167" fontId="0" fillId="0" borderId="1" xfId="0" applyNumberFormat="1" applyBorder="1"/>
    <xf numFmtId="0" fontId="0" fillId="0" borderId="1" xfId="0" applyBorder="1"/>
    <xf numFmtId="168" fontId="0" fillId="0" borderId="1" xfId="0" applyNumberFormat="1" applyBorder="1"/>
    <xf numFmtId="168" fontId="0" fillId="0" borderId="2" xfId="0" applyNumberFormat="1" applyBorder="1"/>
    <xf numFmtId="0" fontId="0" fillId="0" borderId="20" xfId="0" applyBorder="1"/>
    <xf numFmtId="10" fontId="0" fillId="0" borderId="0" xfId="0" applyNumberFormat="1"/>
    <xf numFmtId="17" fontId="0" fillId="0" borderId="1" xfId="0" applyNumberFormat="1" applyBorder="1"/>
    <xf numFmtId="0" fontId="0" fillId="0" borderId="0" xfId="0" applyAlignment="1">
      <alignment wrapText="1"/>
    </xf>
    <xf numFmtId="0" fontId="0" fillId="14" borderId="0" xfId="0" applyFill="1"/>
    <xf numFmtId="0" fontId="0" fillId="0" borderId="1" xfId="3" applyNumberFormat="1" applyFont="1" applyFill="1" applyBorder="1" applyAlignment="1">
      <alignment horizontal="center" vertical="center"/>
    </xf>
    <xf numFmtId="0" fontId="22" fillId="0" borderId="8" xfId="0" applyNumberFormat="1" applyFont="1" applyBorder="1" applyAlignment="1" applyProtection="1">
      <alignment horizontal="center" vertical="center"/>
    </xf>
    <xf numFmtId="165" fontId="22" fillId="0" borderId="7" xfId="0" applyNumberFormat="1" applyFont="1" applyBorder="1" applyAlignment="1" applyProtection="1">
      <alignment horizontal="center" vertical="center"/>
    </xf>
    <xf numFmtId="0" fontId="22" fillId="0" borderId="7" xfId="0" applyNumberFormat="1" applyFont="1" applyBorder="1" applyAlignment="1" applyProtection="1">
      <alignment horizontal="center" vertical="center"/>
    </xf>
    <xf numFmtId="0" fontId="22" fillId="0" borderId="7" xfId="0" applyFont="1" applyBorder="1" applyAlignment="1" applyProtection="1">
      <alignment horizontal="center" vertical="center"/>
    </xf>
    <xf numFmtId="1" fontId="22" fillId="0" borderId="7" xfId="0" applyNumberFormat="1" applyFont="1" applyBorder="1" applyAlignment="1" applyProtection="1">
      <alignment horizontal="center" vertical="center"/>
    </xf>
    <xf numFmtId="0" fontId="22" fillId="0" borderId="10" xfId="0" applyNumberFormat="1" applyFont="1" applyBorder="1" applyAlignment="1" applyProtection="1">
      <alignment horizontal="center" vertical="center"/>
    </xf>
    <xf numFmtId="9" fontId="22" fillId="0" borderId="7" xfId="0" applyNumberFormat="1" applyFont="1" applyBorder="1" applyAlignment="1" applyProtection="1">
      <alignment horizontal="center" vertical="center"/>
    </xf>
    <xf numFmtId="9" fontId="23" fillId="0" borderId="7" xfId="0" applyNumberFormat="1" applyFont="1" applyBorder="1" applyAlignment="1">
      <alignment horizontal="center" vertical="center"/>
    </xf>
    <xf numFmtId="9" fontId="23" fillId="0" borderId="7" xfId="0" applyNumberFormat="1" applyFont="1" applyBorder="1" applyAlignment="1" applyProtection="1">
      <alignment horizontal="center" vertical="center"/>
    </xf>
    <xf numFmtId="165" fontId="22" fillId="0" borderId="7" xfId="0" applyNumberFormat="1" applyFont="1" applyFill="1" applyBorder="1" applyAlignment="1" applyProtection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7" xfId="0" applyFont="1" applyFill="1" applyBorder="1" applyAlignment="1" applyProtection="1">
      <alignment horizontal="center" vertical="center"/>
    </xf>
    <xf numFmtId="0" fontId="22" fillId="0" borderId="7" xfId="0" applyNumberFormat="1" applyFont="1" applyFill="1" applyBorder="1" applyAlignment="1" applyProtection="1">
      <alignment horizontal="center" vertical="center"/>
    </xf>
    <xf numFmtId="166" fontId="22" fillId="0" borderId="7" xfId="0" applyNumberFormat="1" applyFont="1" applyBorder="1" applyAlignment="1" applyProtection="1">
      <alignment horizontal="center" vertical="center"/>
    </xf>
    <xf numFmtId="9" fontId="22" fillId="0" borderId="7" xfId="0" applyNumberFormat="1" applyFont="1" applyBorder="1" applyAlignment="1">
      <alignment horizontal="center" vertical="center"/>
    </xf>
    <xf numFmtId="9" fontId="23" fillId="0" borderId="7" xfId="2" applyNumberFormat="1" applyFont="1" applyBorder="1" applyAlignment="1" applyProtection="1">
      <alignment horizontal="center" vertical="center"/>
    </xf>
    <xf numFmtId="165" fontId="23" fillId="0" borderId="7" xfId="2" applyNumberFormat="1" applyFont="1" applyBorder="1" applyAlignment="1">
      <alignment horizontal="center" vertical="center"/>
    </xf>
    <xf numFmtId="166" fontId="22" fillId="0" borderId="10" xfId="0" applyNumberFormat="1" applyFont="1" applyBorder="1" applyAlignment="1" applyProtection="1">
      <alignment horizontal="center" vertical="center"/>
    </xf>
    <xf numFmtId="0" fontId="22" fillId="0" borderId="14" xfId="0" applyFont="1" applyBorder="1" applyAlignment="1" applyProtection="1">
      <alignment horizontal="center" vertical="center"/>
    </xf>
    <xf numFmtId="0" fontId="22" fillId="0" borderId="8" xfId="0" applyFont="1" applyFill="1" applyBorder="1" applyAlignment="1" applyProtection="1">
      <alignment horizontal="center" vertical="center"/>
    </xf>
    <xf numFmtId="49" fontId="3" fillId="10" borderId="7" xfId="0" applyNumberFormat="1" applyFont="1" applyFill="1" applyBorder="1" applyAlignment="1">
      <alignment horizontal="center" vertical="center"/>
    </xf>
    <xf numFmtId="1" fontId="3" fillId="1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49" fontId="15" fillId="10" borderId="1" xfId="3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49" fontId="25" fillId="0" borderId="1" xfId="3" applyNumberFormat="1" applyFont="1" applyFill="1" applyBorder="1" applyAlignment="1">
      <alignment horizontal="center" vertical="center"/>
    </xf>
    <xf numFmtId="0" fontId="25" fillId="0" borderId="1" xfId="3" applyNumberFormat="1" applyFont="1" applyFill="1" applyBorder="1" applyAlignment="1">
      <alignment horizontal="center" vertical="center"/>
    </xf>
    <xf numFmtId="0" fontId="15" fillId="0" borderId="21" xfId="3" applyNumberForma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9" fontId="22" fillId="0" borderId="7" xfId="0" applyNumberFormat="1" applyFont="1" applyFill="1" applyBorder="1" applyAlignment="1" applyProtection="1">
      <alignment horizontal="center" vertical="center"/>
    </xf>
    <xf numFmtId="0" fontId="26" fillId="0" borderId="8" xfId="0" applyNumberFormat="1" applyFont="1" applyBorder="1" applyAlignment="1" applyProtection="1">
      <alignment horizontal="center" vertical="center"/>
    </xf>
    <xf numFmtId="165" fontId="26" fillId="0" borderId="7" xfId="0" applyNumberFormat="1" applyFont="1" applyBorder="1" applyAlignment="1" applyProtection="1">
      <alignment horizontal="center" vertical="center"/>
    </xf>
    <xf numFmtId="0" fontId="26" fillId="0" borderId="7" xfId="0" applyNumberFormat="1" applyFont="1" applyBorder="1" applyAlignment="1" applyProtection="1">
      <alignment horizontal="center" vertical="center"/>
    </xf>
    <xf numFmtId="0" fontId="26" fillId="0" borderId="7" xfId="0" applyFont="1" applyBorder="1" applyAlignment="1" applyProtection="1">
      <alignment horizontal="center" vertical="center"/>
    </xf>
    <xf numFmtId="1" fontId="26" fillId="0" borderId="7" xfId="0" applyNumberFormat="1" applyFont="1" applyBorder="1" applyAlignment="1" applyProtection="1">
      <alignment horizontal="center" vertical="center"/>
    </xf>
    <xf numFmtId="0" fontId="26" fillId="0" borderId="10" xfId="0" applyNumberFormat="1" applyFont="1" applyBorder="1" applyAlignment="1" applyProtection="1">
      <alignment horizontal="center" vertical="center"/>
    </xf>
    <xf numFmtId="9" fontId="26" fillId="0" borderId="7" xfId="0" applyNumberFormat="1" applyFont="1" applyBorder="1" applyAlignment="1" applyProtection="1">
      <alignment horizontal="center" vertical="center"/>
    </xf>
    <xf numFmtId="9" fontId="27" fillId="0" borderId="7" xfId="0" applyNumberFormat="1" applyFont="1" applyBorder="1" applyAlignment="1">
      <alignment horizontal="center" vertical="center"/>
    </xf>
    <xf numFmtId="9" fontId="27" fillId="0" borderId="7" xfId="0" applyNumberFormat="1" applyFont="1" applyBorder="1" applyAlignment="1" applyProtection="1">
      <alignment horizontal="center" vertical="center"/>
    </xf>
    <xf numFmtId="165" fontId="26" fillId="0" borderId="7" xfId="0" applyNumberFormat="1" applyFont="1" applyFill="1" applyBorder="1" applyAlignment="1" applyProtection="1">
      <alignment horizontal="center" vertical="center"/>
    </xf>
    <xf numFmtId="0" fontId="26" fillId="0" borderId="0" xfId="0" applyFont="1" applyAlignment="1">
      <alignment horizontal="center" vertical="center"/>
    </xf>
    <xf numFmtId="9" fontId="26" fillId="0" borderId="7" xfId="0" applyNumberFormat="1" applyFont="1" applyBorder="1" applyAlignment="1">
      <alignment horizontal="center" vertical="center"/>
    </xf>
    <xf numFmtId="9" fontId="27" fillId="0" borderId="7" xfId="2" applyNumberFormat="1" applyFont="1" applyBorder="1" applyAlignment="1" applyProtection="1">
      <alignment horizontal="center" vertical="center"/>
    </xf>
    <xf numFmtId="166" fontId="26" fillId="0" borderId="10" xfId="0" applyNumberFormat="1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2" fillId="0" borderId="8" xfId="0" applyFont="1" applyBorder="1" applyAlignment="1" applyProtection="1">
      <alignment horizontal="center" vertical="center"/>
    </xf>
    <xf numFmtId="0" fontId="26" fillId="0" borderId="8" xfId="0" applyFont="1" applyBorder="1" applyAlignment="1" applyProtection="1">
      <alignment horizontal="center" vertical="center"/>
    </xf>
    <xf numFmtId="9" fontId="7" fillId="9" borderId="0" xfId="0" applyNumberFormat="1" applyFont="1" applyFill="1" applyBorder="1" applyAlignment="1">
      <alignment horizontal="center" vertical="center" wrapText="1"/>
    </xf>
    <xf numFmtId="9" fontId="7" fillId="9" borderId="23" xfId="0" applyNumberFormat="1" applyFont="1" applyFill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/>
    </xf>
    <xf numFmtId="0" fontId="29" fillId="0" borderId="0" xfId="0" applyFont="1" applyBorder="1" applyAlignment="1" applyProtection="1">
      <alignment horizontal="center" vertical="center"/>
    </xf>
    <xf numFmtId="0" fontId="29" fillId="0" borderId="0" xfId="0" applyFont="1" applyAlignment="1" applyProtection="1">
      <alignment horizontal="center" vertical="center"/>
    </xf>
    <xf numFmtId="0" fontId="29" fillId="0" borderId="0" xfId="0" applyFont="1" applyFill="1" applyAlignment="1" applyProtection="1">
      <alignment horizontal="center" vertical="center"/>
    </xf>
    <xf numFmtId="169" fontId="30" fillId="0" borderId="0" xfId="0" applyNumberFormat="1" applyFont="1" applyFill="1" applyAlignment="1" applyProtection="1">
      <alignment horizontal="center" vertical="center"/>
    </xf>
    <xf numFmtId="0" fontId="3" fillId="16" borderId="7" xfId="0" applyNumberFormat="1" applyFont="1" applyFill="1" applyBorder="1" applyAlignment="1" applyProtection="1">
      <alignment horizontal="center" vertical="center"/>
    </xf>
    <xf numFmtId="49" fontId="31" fillId="0" borderId="1" xfId="3" applyNumberFormat="1" applyFont="1" applyFill="1" applyBorder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165" fontId="3" fillId="17" borderId="7" xfId="0" applyNumberFormat="1" applyFont="1" applyFill="1" applyBorder="1" applyAlignment="1" applyProtection="1">
      <alignment horizontal="center" vertical="center"/>
    </xf>
    <xf numFmtId="0" fontId="3" fillId="0" borderId="14" xfId="0" applyNumberFormat="1" applyFont="1" applyBorder="1" applyAlignment="1" applyProtection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 wrapText="1"/>
    </xf>
    <xf numFmtId="0" fontId="3" fillId="0" borderId="24" xfId="0" applyFont="1" applyBorder="1" applyAlignment="1">
      <alignment horizontal="center" vertical="center"/>
    </xf>
    <xf numFmtId="1" fontId="0" fillId="0" borderId="0" xfId="0" applyNumberFormat="1"/>
    <xf numFmtId="0" fontId="15" fillId="0" borderId="25" xfId="3" applyNumberFormat="1" applyFill="1" applyBorder="1" applyAlignment="1">
      <alignment horizontal="center" vertical="center"/>
    </xf>
    <xf numFmtId="0" fontId="15" fillId="0" borderId="26" xfId="3" applyFill="1" applyBorder="1" applyAlignment="1">
      <alignment horizontal="center" vertical="center"/>
    </xf>
    <xf numFmtId="0" fontId="15" fillId="0" borderId="25" xfId="3" applyFill="1" applyBorder="1" applyAlignment="1">
      <alignment horizontal="center" vertical="center"/>
    </xf>
    <xf numFmtId="0" fontId="35" fillId="0" borderId="8" xfId="0" applyNumberFormat="1" applyFont="1" applyBorder="1" applyAlignment="1" applyProtection="1">
      <alignment horizontal="center" vertical="center"/>
    </xf>
    <xf numFmtId="165" fontId="35" fillId="0" borderId="7" xfId="0" applyNumberFormat="1" applyFont="1" applyBorder="1" applyAlignment="1" applyProtection="1">
      <alignment horizontal="center" vertical="center"/>
    </xf>
    <xf numFmtId="0" fontId="35" fillId="0" borderId="7" xfId="0" applyFont="1" applyBorder="1" applyAlignment="1" applyProtection="1">
      <alignment horizontal="center" vertical="center"/>
    </xf>
    <xf numFmtId="1" fontId="35" fillId="0" borderId="7" xfId="0" applyNumberFormat="1" applyFont="1" applyBorder="1" applyAlignment="1" applyProtection="1">
      <alignment horizontal="center" vertical="center"/>
    </xf>
    <xf numFmtId="0" fontId="35" fillId="0" borderId="10" xfId="0" applyNumberFormat="1" applyFont="1" applyBorder="1" applyAlignment="1" applyProtection="1">
      <alignment horizontal="center" vertical="center"/>
    </xf>
    <xf numFmtId="0" fontId="35" fillId="0" borderId="0" xfId="0" applyFont="1" applyAlignment="1">
      <alignment horizontal="center" vertical="center"/>
    </xf>
    <xf numFmtId="166" fontId="35" fillId="0" borderId="10" xfId="0" applyNumberFormat="1" applyFont="1" applyBorder="1" applyAlignment="1" applyProtection="1">
      <alignment horizontal="center" vertical="center"/>
    </xf>
    <xf numFmtId="0" fontId="15" fillId="16" borderId="1" xfId="3" applyFill="1" applyBorder="1" applyAlignment="1">
      <alignment horizontal="center" vertical="center"/>
    </xf>
    <xf numFmtId="0" fontId="15" fillId="16" borderId="18" xfId="3" applyFill="1" applyBorder="1" applyAlignment="1">
      <alignment horizontal="center" vertical="center"/>
    </xf>
    <xf numFmtId="0" fontId="15" fillId="0" borderId="8" xfId="3" applyFill="1" applyBorder="1" applyAlignment="1">
      <alignment horizontal="center" vertical="center"/>
    </xf>
    <xf numFmtId="49" fontId="38" fillId="0" borderId="1" xfId="3" applyNumberFormat="1" applyFont="1" applyFill="1" applyBorder="1" applyAlignment="1">
      <alignment horizontal="center" vertical="center"/>
    </xf>
    <xf numFmtId="0" fontId="38" fillId="0" borderId="1" xfId="3" applyNumberFormat="1" applyFont="1" applyFill="1" applyBorder="1" applyAlignment="1">
      <alignment horizontal="center" vertical="center"/>
    </xf>
    <xf numFmtId="0" fontId="41" fillId="0" borderId="8" xfId="0" applyNumberFormat="1" applyFont="1" applyBorder="1" applyAlignment="1" applyProtection="1">
      <alignment horizontal="center" vertical="center"/>
    </xf>
    <xf numFmtId="165" fontId="41" fillId="0" borderId="7" xfId="0" applyNumberFormat="1" applyFont="1" applyBorder="1" applyAlignment="1" applyProtection="1">
      <alignment horizontal="center" vertical="center"/>
    </xf>
    <xf numFmtId="0" fontId="41" fillId="0" borderId="7" xfId="0" applyNumberFormat="1" applyFont="1" applyBorder="1" applyAlignment="1" applyProtection="1">
      <alignment horizontal="center" vertical="center"/>
    </xf>
    <xf numFmtId="0" fontId="41" fillId="0" borderId="7" xfId="0" applyFont="1" applyBorder="1" applyAlignment="1" applyProtection="1">
      <alignment horizontal="center" vertical="center"/>
    </xf>
    <xf numFmtId="1" fontId="41" fillId="0" borderId="7" xfId="0" applyNumberFormat="1" applyFont="1" applyBorder="1" applyAlignment="1" applyProtection="1">
      <alignment horizontal="center" vertical="center"/>
    </xf>
    <xf numFmtId="0" fontId="41" fillId="0" borderId="10" xfId="0" applyNumberFormat="1" applyFont="1" applyBorder="1" applyAlignment="1" applyProtection="1">
      <alignment horizontal="center" vertical="center"/>
    </xf>
    <xf numFmtId="9" fontId="41" fillId="0" borderId="7" xfId="0" applyNumberFormat="1" applyFont="1" applyBorder="1" applyAlignment="1" applyProtection="1">
      <alignment horizontal="center" vertical="center"/>
    </xf>
    <xf numFmtId="9" fontId="42" fillId="0" borderId="7" xfId="0" applyNumberFormat="1" applyFont="1" applyBorder="1" applyAlignment="1">
      <alignment horizontal="center" vertical="center"/>
    </xf>
    <xf numFmtId="9" fontId="41" fillId="0" borderId="7" xfId="0" applyNumberFormat="1" applyFont="1" applyBorder="1" applyAlignment="1">
      <alignment horizontal="center" vertical="center"/>
    </xf>
    <xf numFmtId="9" fontId="42" fillId="0" borderId="7" xfId="2" applyNumberFormat="1" applyFont="1" applyBorder="1" applyAlignment="1" applyProtection="1">
      <alignment horizontal="center" vertical="center"/>
    </xf>
    <xf numFmtId="9" fontId="42" fillId="0" borderId="7" xfId="0" applyNumberFormat="1" applyFont="1" applyBorder="1" applyAlignment="1" applyProtection="1">
      <alignment horizontal="center" vertical="center"/>
    </xf>
    <xf numFmtId="165" fontId="42" fillId="0" borderId="7" xfId="2" applyNumberFormat="1" applyFont="1" applyBorder="1" applyAlignment="1">
      <alignment horizontal="center" vertical="center"/>
    </xf>
    <xf numFmtId="165" fontId="41" fillId="0" borderId="7" xfId="0" applyNumberFormat="1" applyFont="1" applyFill="1" applyBorder="1" applyAlignment="1" applyProtection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0" borderId="7" xfId="0" applyFont="1" applyFill="1" applyBorder="1" applyAlignment="1" applyProtection="1">
      <alignment horizontal="center" vertical="center"/>
    </xf>
    <xf numFmtId="0" fontId="41" fillId="0" borderId="7" xfId="0" applyNumberFormat="1" applyFont="1" applyFill="1" applyBorder="1" applyAlignment="1" applyProtection="1">
      <alignment horizontal="center" vertical="center"/>
    </xf>
    <xf numFmtId="166" fontId="41" fillId="0" borderId="7" xfId="0" applyNumberFormat="1" applyFont="1" applyBorder="1" applyAlignment="1" applyProtection="1">
      <alignment horizontal="center" vertical="center"/>
    </xf>
    <xf numFmtId="166" fontId="41" fillId="0" borderId="10" xfId="0" applyNumberFormat="1" applyFont="1" applyBorder="1" applyAlignment="1" applyProtection="1">
      <alignment horizontal="center" vertical="center"/>
    </xf>
    <xf numFmtId="9" fontId="12" fillId="0" borderId="10" xfId="0" applyNumberFormat="1" applyFont="1" applyBorder="1" applyAlignment="1">
      <alignment horizontal="center" vertical="center"/>
    </xf>
    <xf numFmtId="165" fontId="12" fillId="0" borderId="7" xfId="2" applyNumberFormat="1" applyFont="1" applyBorder="1" applyAlignment="1" applyProtection="1">
      <alignment horizontal="center" vertical="center"/>
    </xf>
    <xf numFmtId="165" fontId="3" fillId="18" borderId="7" xfId="0" applyNumberFormat="1" applyFont="1" applyFill="1" applyBorder="1" applyAlignment="1" applyProtection="1">
      <alignment horizontal="center" vertical="center"/>
    </xf>
    <xf numFmtId="0" fontId="43" fillId="0" borderId="8" xfId="0" applyNumberFormat="1" applyFont="1" applyBorder="1" applyAlignment="1" applyProtection="1">
      <alignment horizontal="center" vertical="center"/>
    </xf>
    <xf numFmtId="165" fontId="43" fillId="0" borderId="7" xfId="0" applyNumberFormat="1" applyFont="1" applyBorder="1" applyAlignment="1" applyProtection="1">
      <alignment horizontal="center" vertical="center"/>
    </xf>
    <xf numFmtId="0" fontId="43" fillId="0" borderId="7" xfId="0" applyNumberFormat="1" applyFont="1" applyBorder="1" applyAlignment="1" applyProtection="1">
      <alignment horizontal="center" vertical="center"/>
    </xf>
    <xf numFmtId="0" fontId="43" fillId="0" borderId="7" xfId="0" applyFont="1" applyBorder="1" applyAlignment="1" applyProtection="1">
      <alignment horizontal="center" vertical="center"/>
    </xf>
    <xf numFmtId="1" fontId="43" fillId="0" borderId="7" xfId="0" applyNumberFormat="1" applyFont="1" applyBorder="1" applyAlignment="1" applyProtection="1">
      <alignment horizontal="center" vertical="center"/>
    </xf>
    <xf numFmtId="0" fontId="43" fillId="0" borderId="10" xfId="0" applyNumberFormat="1" applyFont="1" applyBorder="1" applyAlignment="1" applyProtection="1">
      <alignment horizontal="center" vertical="center"/>
    </xf>
    <xf numFmtId="9" fontId="43" fillId="0" borderId="7" xfId="0" applyNumberFormat="1" applyFont="1" applyBorder="1" applyAlignment="1" applyProtection="1">
      <alignment horizontal="center" vertical="center"/>
    </xf>
    <xf numFmtId="9" fontId="44" fillId="0" borderId="7" xfId="0" applyNumberFormat="1" applyFont="1" applyBorder="1" applyAlignment="1">
      <alignment horizontal="center" vertical="center"/>
    </xf>
    <xf numFmtId="9" fontId="43" fillId="0" borderId="7" xfId="0" applyNumberFormat="1" applyFont="1" applyBorder="1" applyAlignment="1">
      <alignment horizontal="center" vertical="center"/>
    </xf>
    <xf numFmtId="9" fontId="44" fillId="0" borderId="7" xfId="2" applyNumberFormat="1" applyFont="1" applyBorder="1" applyAlignment="1" applyProtection="1">
      <alignment horizontal="center" vertical="center"/>
    </xf>
    <xf numFmtId="9" fontId="44" fillId="0" borderId="7" xfId="0" applyNumberFormat="1" applyFont="1" applyBorder="1" applyAlignment="1" applyProtection="1">
      <alignment horizontal="center" vertical="center"/>
    </xf>
    <xf numFmtId="165" fontId="44" fillId="0" borderId="7" xfId="2" applyNumberFormat="1" applyFont="1" applyBorder="1" applyAlignment="1">
      <alignment horizontal="center" vertical="center"/>
    </xf>
    <xf numFmtId="165" fontId="43" fillId="0" borderId="7" xfId="0" applyNumberFormat="1" applyFont="1" applyFill="1" applyBorder="1" applyAlignment="1" applyProtection="1">
      <alignment horizontal="center" vertical="center"/>
    </xf>
    <xf numFmtId="0" fontId="43" fillId="0" borderId="0" xfId="0" applyFont="1" applyAlignment="1">
      <alignment horizontal="center" vertical="center"/>
    </xf>
    <xf numFmtId="0" fontId="43" fillId="0" borderId="7" xfId="0" applyFont="1" applyFill="1" applyBorder="1" applyAlignment="1" applyProtection="1">
      <alignment horizontal="center" vertical="center"/>
    </xf>
    <xf numFmtId="0" fontId="43" fillId="0" borderId="7" xfId="0" applyNumberFormat="1" applyFont="1" applyFill="1" applyBorder="1" applyAlignment="1" applyProtection="1">
      <alignment horizontal="center" vertical="center"/>
    </xf>
    <xf numFmtId="166" fontId="43" fillId="0" borderId="7" xfId="0" applyNumberFormat="1" applyFont="1" applyBorder="1" applyAlignment="1" applyProtection="1">
      <alignment horizontal="center" vertical="center"/>
    </xf>
    <xf numFmtId="166" fontId="43" fillId="0" borderId="10" xfId="0" applyNumberFormat="1" applyFont="1" applyBorder="1" applyAlignment="1" applyProtection="1">
      <alignment horizontal="center" vertical="center"/>
    </xf>
    <xf numFmtId="0" fontId="35" fillId="0" borderId="7" xfId="0" applyNumberFormat="1" applyFont="1" applyBorder="1" applyAlignment="1" applyProtection="1">
      <alignment horizontal="center" vertical="center"/>
    </xf>
    <xf numFmtId="9" fontId="35" fillId="0" borderId="7" xfId="0" applyNumberFormat="1" applyFont="1" applyBorder="1" applyAlignment="1" applyProtection="1">
      <alignment horizontal="center" vertical="center"/>
    </xf>
    <xf numFmtId="9" fontId="35" fillId="0" borderId="7" xfId="0" applyNumberFormat="1" applyFont="1" applyBorder="1" applyAlignment="1">
      <alignment horizontal="center" vertical="center"/>
    </xf>
    <xf numFmtId="9" fontId="36" fillId="0" borderId="7" xfId="2" applyNumberFormat="1" applyFont="1" applyBorder="1" applyAlignment="1" applyProtection="1">
      <alignment horizontal="center" vertical="center"/>
    </xf>
    <xf numFmtId="9" fontId="36" fillId="0" borderId="7" xfId="0" applyNumberFormat="1" applyFont="1" applyBorder="1" applyAlignment="1" applyProtection="1">
      <alignment horizontal="center" vertical="center"/>
    </xf>
    <xf numFmtId="165" fontId="36" fillId="0" borderId="7" xfId="2" applyNumberFormat="1" applyFont="1" applyBorder="1" applyAlignment="1">
      <alignment horizontal="center" vertical="center"/>
    </xf>
    <xf numFmtId="165" fontId="35" fillId="0" borderId="7" xfId="0" applyNumberFormat="1" applyFont="1" applyFill="1" applyBorder="1" applyAlignment="1" applyProtection="1">
      <alignment horizontal="center" vertical="center"/>
    </xf>
    <xf numFmtId="0" fontId="35" fillId="0" borderId="7" xfId="0" applyFont="1" applyFill="1" applyBorder="1" applyAlignment="1" applyProtection="1">
      <alignment horizontal="center" vertical="center"/>
    </xf>
    <xf numFmtId="0" fontId="35" fillId="0" borderId="7" xfId="0" applyNumberFormat="1" applyFont="1" applyFill="1" applyBorder="1" applyAlignment="1" applyProtection="1">
      <alignment horizontal="center" vertical="center"/>
    </xf>
    <xf numFmtId="166" fontId="35" fillId="0" borderId="7" xfId="0" applyNumberFormat="1" applyFont="1" applyBorder="1" applyAlignment="1" applyProtection="1">
      <alignment horizontal="center" vertical="center"/>
    </xf>
    <xf numFmtId="49" fontId="3" fillId="0" borderId="7" xfId="0" applyNumberFormat="1" applyFont="1" applyBorder="1" applyAlignment="1" applyProtection="1">
      <alignment horizontal="center" vertical="center"/>
    </xf>
    <xf numFmtId="49" fontId="48" fillId="0" borderId="1" xfId="3" applyNumberFormat="1" applyFont="1" applyFill="1" applyBorder="1" applyAlignment="1">
      <alignment horizontal="center" vertical="center"/>
    </xf>
    <xf numFmtId="0" fontId="48" fillId="0" borderId="1" xfId="3" applyNumberFormat="1" applyFont="1" applyFill="1" applyBorder="1" applyAlignment="1">
      <alignment horizontal="center" vertical="center"/>
    </xf>
    <xf numFmtId="0" fontId="50" fillId="0" borderId="1" xfId="3" applyNumberFormat="1" applyFont="1" applyFill="1" applyBorder="1" applyAlignment="1">
      <alignment horizontal="center" vertical="center"/>
    </xf>
    <xf numFmtId="0" fontId="15" fillId="0" borderId="3" xfId="3" applyFont="1" applyFill="1" applyBorder="1" applyAlignment="1">
      <alignment horizontal="center" vertical="center"/>
    </xf>
    <xf numFmtId="0" fontId="2" fillId="0" borderId="27" xfId="3" applyFont="1" applyFill="1" applyBorder="1" applyAlignment="1">
      <alignment horizontal="center" vertical="center" wrapText="1"/>
    </xf>
    <xf numFmtId="14" fontId="15" fillId="0" borderId="19" xfId="3" applyNumberFormat="1" applyFill="1" applyBorder="1" applyAlignment="1">
      <alignment horizontal="center" vertical="center"/>
    </xf>
    <xf numFmtId="0" fontId="2" fillId="0" borderId="28" xfId="3" applyFont="1" applyFill="1" applyBorder="1" applyAlignment="1">
      <alignment horizontal="center" vertical="center" wrapText="1"/>
    </xf>
    <xf numFmtId="0" fontId="2" fillId="0" borderId="29" xfId="3" applyFont="1" applyFill="1" applyBorder="1" applyAlignment="1">
      <alignment horizontal="center" vertical="center" wrapText="1"/>
    </xf>
    <xf numFmtId="49" fontId="2" fillId="0" borderId="30" xfId="3" applyNumberFormat="1" applyFont="1" applyFill="1" applyBorder="1" applyAlignment="1">
      <alignment horizontal="center" vertical="center" wrapText="1"/>
    </xf>
    <xf numFmtId="0" fontId="2" fillId="0" borderId="30" xfId="3" applyFont="1" applyFill="1" applyBorder="1" applyAlignment="1">
      <alignment horizontal="center" vertical="center" wrapText="1"/>
    </xf>
    <xf numFmtId="0" fontId="2" fillId="0" borderId="31" xfId="3" applyFont="1" applyFill="1" applyBorder="1" applyAlignment="1">
      <alignment horizontal="center" vertical="center" wrapText="1"/>
    </xf>
    <xf numFmtId="0" fontId="2" fillId="0" borderId="32" xfId="3" applyFont="1" applyFill="1" applyBorder="1" applyAlignment="1">
      <alignment horizontal="center" vertical="center" wrapText="1"/>
    </xf>
    <xf numFmtId="0" fontId="2" fillId="0" borderId="33" xfId="3" applyFont="1" applyFill="1" applyBorder="1" applyAlignment="1">
      <alignment horizontal="center" vertical="center" wrapText="1"/>
    </xf>
    <xf numFmtId="0" fontId="2" fillId="0" borderId="34" xfId="3" applyFont="1" applyFill="1" applyBorder="1" applyAlignment="1">
      <alignment horizontal="center" vertical="center" wrapText="1"/>
    </xf>
    <xf numFmtId="9" fontId="2" fillId="0" borderId="27" xfId="3" applyNumberFormat="1" applyFont="1" applyFill="1" applyBorder="1" applyAlignment="1">
      <alignment horizontal="center" vertical="center" wrapText="1"/>
    </xf>
    <xf numFmtId="0" fontId="2" fillId="0" borderId="27" xfId="3" applyNumberFormat="1" applyFont="1" applyFill="1" applyBorder="1" applyAlignment="1">
      <alignment horizontal="center" vertical="center" wrapText="1"/>
    </xf>
    <xf numFmtId="0" fontId="15" fillId="0" borderId="6" xfId="3" applyFill="1" applyBorder="1" applyAlignment="1">
      <alignment horizontal="center"/>
    </xf>
    <xf numFmtId="0" fontId="1" fillId="0" borderId="1" xfId="3" applyNumberFormat="1" applyFont="1" applyFill="1" applyBorder="1" applyAlignment="1">
      <alignment horizontal="center" vertical="center"/>
    </xf>
    <xf numFmtId="9" fontId="15" fillId="0" borderId="1" xfId="3" applyNumberFormat="1" applyFill="1" applyBorder="1" applyAlignment="1">
      <alignment horizontal="center" vertical="center"/>
    </xf>
    <xf numFmtId="164" fontId="15" fillId="0" borderId="4" xfId="1" applyFont="1" applyFill="1" applyBorder="1" applyAlignment="1">
      <alignment horizontal="center" vertical="center"/>
    </xf>
    <xf numFmtId="49" fontId="24" fillId="0" borderId="1" xfId="3" applyNumberFormat="1" applyFont="1" applyFill="1" applyBorder="1" applyAlignment="1">
      <alignment horizontal="center" vertical="center"/>
    </xf>
    <xf numFmtId="0" fontId="24" fillId="0" borderId="1" xfId="3" applyNumberFormat="1" applyFont="1" applyFill="1" applyBorder="1" applyAlignment="1">
      <alignment horizontal="center" vertical="center"/>
    </xf>
    <xf numFmtId="49" fontId="32" fillId="0" borderId="1" xfId="3" applyNumberFormat="1" applyFont="1" applyFill="1" applyBorder="1" applyAlignment="1">
      <alignment horizontal="center" vertical="center"/>
    </xf>
    <xf numFmtId="0" fontId="32" fillId="0" borderId="1" xfId="3" applyNumberFormat="1" applyFont="1" applyFill="1" applyBorder="1" applyAlignment="1">
      <alignment horizontal="center" vertical="center"/>
    </xf>
    <xf numFmtId="49" fontId="33" fillId="0" borderId="1" xfId="3" applyNumberFormat="1" applyFont="1" applyFill="1" applyBorder="1" applyAlignment="1">
      <alignment horizontal="center" vertical="center"/>
    </xf>
    <xf numFmtId="0" fontId="33" fillId="0" borderId="1" xfId="3" applyNumberFormat="1" applyFont="1" applyFill="1" applyBorder="1" applyAlignment="1">
      <alignment horizontal="center" vertical="center"/>
    </xf>
    <xf numFmtId="49" fontId="34" fillId="0" borderId="1" xfId="3" applyNumberFormat="1" applyFont="1" applyFill="1" applyBorder="1" applyAlignment="1">
      <alignment horizontal="center" vertical="center"/>
    </xf>
    <xf numFmtId="0" fontId="34" fillId="0" borderId="1" xfId="3" applyNumberFormat="1" applyFont="1" applyFill="1" applyBorder="1" applyAlignment="1">
      <alignment horizontal="center" vertical="center"/>
    </xf>
    <xf numFmtId="49" fontId="37" fillId="0" borderId="1" xfId="3" applyNumberFormat="1" applyFont="1" applyFill="1" applyBorder="1" applyAlignment="1">
      <alignment horizontal="center" vertical="center"/>
    </xf>
    <xf numFmtId="0" fontId="37" fillId="0" borderId="1" xfId="3" applyNumberFormat="1" applyFont="1" applyFill="1" applyBorder="1" applyAlignment="1">
      <alignment horizontal="center" vertical="center"/>
    </xf>
    <xf numFmtId="49" fontId="39" fillId="0" borderId="1" xfId="3" applyNumberFormat="1" applyFont="1" applyFill="1" applyBorder="1" applyAlignment="1">
      <alignment horizontal="center" vertical="center"/>
    </xf>
    <xf numFmtId="0" fontId="39" fillId="0" borderId="1" xfId="3" applyNumberFormat="1" applyFont="1" applyFill="1" applyBorder="1" applyAlignment="1">
      <alignment horizontal="center" vertical="center"/>
    </xf>
    <xf numFmtId="49" fontId="40" fillId="0" borderId="1" xfId="3" applyNumberFormat="1" applyFont="1" applyFill="1" applyBorder="1" applyAlignment="1">
      <alignment horizontal="center" vertical="center"/>
    </xf>
    <xf numFmtId="0" fontId="40" fillId="0" borderId="1" xfId="3" applyNumberFormat="1" applyFont="1" applyFill="1" applyBorder="1" applyAlignment="1">
      <alignment horizontal="center" vertical="center"/>
    </xf>
    <xf numFmtId="49" fontId="45" fillId="0" borderId="1" xfId="3" applyNumberFormat="1" applyFont="1" applyFill="1" applyBorder="1" applyAlignment="1">
      <alignment horizontal="center" vertical="center"/>
    </xf>
    <xf numFmtId="0" fontId="45" fillId="0" borderId="1" xfId="3" applyNumberFormat="1" applyFont="1" applyFill="1" applyBorder="1" applyAlignment="1">
      <alignment horizontal="center" vertical="center"/>
    </xf>
    <xf numFmtId="49" fontId="46" fillId="0" borderId="1" xfId="3" applyNumberFormat="1" applyFont="1" applyFill="1" applyBorder="1" applyAlignment="1">
      <alignment horizontal="center" vertical="center"/>
    </xf>
    <xf numFmtId="0" fontId="46" fillId="0" borderId="1" xfId="3" applyNumberFormat="1" applyFont="1" applyFill="1" applyBorder="1" applyAlignment="1">
      <alignment horizontal="center" vertical="center"/>
    </xf>
    <xf numFmtId="49" fontId="47" fillId="0" borderId="1" xfId="3" applyNumberFormat="1" applyFont="1" applyFill="1" applyBorder="1" applyAlignment="1">
      <alignment horizontal="center" vertical="center"/>
    </xf>
    <xf numFmtId="0" fontId="47" fillId="0" borderId="1" xfId="3" applyNumberFormat="1" applyFont="1" applyFill="1" applyBorder="1" applyAlignment="1">
      <alignment horizontal="center" vertical="center"/>
    </xf>
    <xf numFmtId="0" fontId="49" fillId="0" borderId="1" xfId="3" applyNumberFormat="1" applyFont="1" applyFill="1" applyBorder="1" applyAlignment="1">
      <alignment horizontal="center" vertical="center"/>
    </xf>
    <xf numFmtId="49" fontId="50" fillId="0" borderId="1" xfId="3" applyNumberFormat="1" applyFont="1" applyFill="1" applyBorder="1" applyAlignment="1">
      <alignment horizontal="center" vertical="center"/>
    </xf>
    <xf numFmtId="0" fontId="51" fillId="0" borderId="8" xfId="0" applyNumberFormat="1" applyFont="1" applyBorder="1" applyAlignment="1" applyProtection="1">
      <alignment horizontal="center" vertical="center"/>
    </xf>
    <xf numFmtId="165" fontId="51" fillId="0" borderId="7" xfId="0" applyNumberFormat="1" applyFont="1" applyBorder="1" applyAlignment="1" applyProtection="1">
      <alignment horizontal="center" vertical="center"/>
    </xf>
    <xf numFmtId="0" fontId="51" fillId="0" borderId="7" xfId="0" applyNumberFormat="1" applyFont="1" applyBorder="1" applyAlignment="1" applyProtection="1">
      <alignment horizontal="center" vertical="center"/>
    </xf>
    <xf numFmtId="1" fontId="51" fillId="0" borderId="7" xfId="0" applyNumberFormat="1" applyFont="1" applyBorder="1" applyAlignment="1" applyProtection="1">
      <alignment horizontal="center" vertical="center"/>
    </xf>
    <xf numFmtId="0" fontId="51" fillId="0" borderId="7" xfId="0" applyFont="1" applyBorder="1" applyAlignment="1" applyProtection="1">
      <alignment horizontal="center" vertical="center"/>
    </xf>
    <xf numFmtId="0" fontId="51" fillId="0" borderId="10" xfId="0" applyNumberFormat="1" applyFont="1" applyBorder="1" applyAlignment="1" applyProtection="1">
      <alignment horizontal="center" vertical="center"/>
    </xf>
    <xf numFmtId="9" fontId="51" fillId="0" borderId="7" xfId="0" applyNumberFormat="1" applyFont="1" applyBorder="1" applyAlignment="1" applyProtection="1">
      <alignment horizontal="center" vertical="center"/>
    </xf>
    <xf numFmtId="9" fontId="52" fillId="0" borderId="7" xfId="0" applyNumberFormat="1" applyFont="1" applyBorder="1" applyAlignment="1" applyProtection="1">
      <alignment horizontal="center" vertical="center"/>
    </xf>
    <xf numFmtId="9" fontId="51" fillId="0" borderId="7" xfId="0" applyNumberFormat="1" applyFont="1" applyBorder="1" applyAlignment="1">
      <alignment horizontal="center" vertical="center"/>
    </xf>
    <xf numFmtId="9" fontId="52" fillId="0" borderId="7" xfId="2" applyNumberFormat="1" applyFont="1" applyBorder="1" applyAlignment="1" applyProtection="1">
      <alignment horizontal="center" vertical="center"/>
    </xf>
    <xf numFmtId="165" fontId="52" fillId="0" borderId="7" xfId="2" applyNumberFormat="1" applyFont="1" applyBorder="1" applyAlignment="1" applyProtection="1">
      <alignment horizontal="center" vertical="center"/>
    </xf>
    <xf numFmtId="165" fontId="51" fillId="0" borderId="7" xfId="0" applyNumberFormat="1" applyFont="1" applyFill="1" applyBorder="1" applyAlignment="1" applyProtection="1">
      <alignment horizontal="center" vertical="center"/>
    </xf>
    <xf numFmtId="165" fontId="51" fillId="0" borderId="0" xfId="0" applyNumberFormat="1" applyFont="1" applyAlignment="1" applyProtection="1">
      <alignment horizontal="center" vertical="center"/>
    </xf>
    <xf numFmtId="0" fontId="51" fillId="0" borderId="7" xfId="0" applyFont="1" applyFill="1" applyBorder="1" applyAlignment="1" applyProtection="1">
      <alignment horizontal="center" vertical="center"/>
    </xf>
    <xf numFmtId="0" fontId="51" fillId="0" borderId="7" xfId="0" applyNumberFormat="1" applyFont="1" applyFill="1" applyBorder="1" applyAlignment="1" applyProtection="1">
      <alignment horizontal="center" vertical="center"/>
    </xf>
    <xf numFmtId="166" fontId="51" fillId="0" borderId="7" xfId="0" applyNumberFormat="1" applyFont="1" applyBorder="1" applyAlignment="1" applyProtection="1">
      <alignment horizontal="center" vertical="center"/>
    </xf>
    <xf numFmtId="166" fontId="51" fillId="0" borderId="10" xfId="0" applyNumberFormat="1" applyFont="1" applyBorder="1" applyAlignment="1" applyProtection="1">
      <alignment horizontal="center" vertical="center"/>
    </xf>
    <xf numFmtId="49" fontId="53" fillId="0" borderId="1" xfId="3" applyNumberFormat="1" applyFont="1" applyFill="1" applyBorder="1" applyAlignment="1">
      <alignment horizontal="center" vertical="center"/>
    </xf>
    <xf numFmtId="0" fontId="53" fillId="0" borderId="1" xfId="3" applyNumberFormat="1" applyFont="1" applyFill="1" applyBorder="1" applyAlignment="1">
      <alignment horizontal="center" vertical="center"/>
    </xf>
    <xf numFmtId="0" fontId="15" fillId="0" borderId="2" xfId="3" applyNumberFormat="1" applyFill="1" applyBorder="1" applyAlignment="1">
      <alignment horizontal="center" vertical="center"/>
    </xf>
    <xf numFmtId="0" fontId="15" fillId="0" borderId="0" xfId="3" applyFill="1" applyBorder="1" applyAlignment="1">
      <alignment horizontal="center"/>
    </xf>
    <xf numFmtId="0" fontId="16" fillId="0" borderId="0" xfId="3" applyFont="1" applyFill="1" applyBorder="1"/>
    <xf numFmtId="0" fontId="15" fillId="0" borderId="0" xfId="3" applyNumberFormat="1" applyFill="1" applyBorder="1" applyAlignment="1">
      <alignment horizontal="left"/>
    </xf>
    <xf numFmtId="0" fontId="15" fillId="0" borderId="8" xfId="3" applyNumberFormat="1" applyFill="1" applyBorder="1" applyAlignment="1">
      <alignment horizontal="center" vertical="center"/>
    </xf>
    <xf numFmtId="49" fontId="53" fillId="0" borderId="8" xfId="3" applyNumberFormat="1" applyFont="1" applyFill="1" applyBorder="1" applyAlignment="1">
      <alignment horizontal="center" vertical="center"/>
    </xf>
    <xf numFmtId="0" fontId="53" fillId="0" borderId="8" xfId="3" applyNumberFormat="1" applyFont="1" applyFill="1" applyBorder="1" applyAlignment="1">
      <alignment horizontal="center" vertical="center"/>
    </xf>
    <xf numFmtId="9" fontId="15" fillId="0" borderId="8" xfId="3" applyNumberForma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49" fontId="0" fillId="0" borderId="8" xfId="3" applyNumberFormat="1" applyFont="1" applyFill="1" applyBorder="1" applyAlignment="1">
      <alignment horizontal="center" vertical="center"/>
    </xf>
    <xf numFmtId="0" fontId="0" fillId="0" borderId="8" xfId="3" applyNumberFormat="1" applyFont="1" applyFill="1" applyBorder="1" applyAlignment="1">
      <alignment horizontal="center" vertical="center"/>
    </xf>
    <xf numFmtId="0" fontId="54" fillId="0" borderId="8" xfId="0" applyNumberFormat="1" applyFont="1" applyBorder="1" applyAlignment="1" applyProtection="1">
      <alignment horizontal="center" vertical="center"/>
    </xf>
    <xf numFmtId="165" fontId="54" fillId="0" borderId="7" xfId="0" applyNumberFormat="1" applyFont="1" applyBorder="1" applyAlignment="1" applyProtection="1">
      <alignment horizontal="center" vertical="center"/>
    </xf>
    <xf numFmtId="0" fontId="54" fillId="0" borderId="7" xfId="0" applyNumberFormat="1" applyFont="1" applyBorder="1" applyAlignment="1" applyProtection="1">
      <alignment horizontal="center" vertical="center"/>
    </xf>
    <xf numFmtId="1" fontId="54" fillId="0" borderId="7" xfId="0" applyNumberFormat="1" applyFont="1" applyBorder="1" applyAlignment="1" applyProtection="1">
      <alignment horizontal="center" vertical="center"/>
    </xf>
    <xf numFmtId="0" fontId="54" fillId="0" borderId="7" xfId="0" applyFont="1" applyBorder="1" applyAlignment="1" applyProtection="1">
      <alignment horizontal="center" vertical="center"/>
    </xf>
    <xf numFmtId="0" fontId="54" fillId="0" borderId="10" xfId="0" applyNumberFormat="1" applyFont="1" applyBorder="1" applyAlignment="1" applyProtection="1">
      <alignment horizontal="center" vertical="center"/>
    </xf>
    <xf numFmtId="9" fontId="54" fillId="0" borderId="7" xfId="0" applyNumberFormat="1" applyFont="1" applyBorder="1" applyAlignment="1" applyProtection="1">
      <alignment horizontal="center" vertical="center"/>
    </xf>
    <xf numFmtId="9" fontId="55" fillId="0" borderId="7" xfId="0" applyNumberFormat="1" applyFont="1" applyBorder="1" applyAlignment="1" applyProtection="1">
      <alignment horizontal="center" vertical="center"/>
    </xf>
    <xf numFmtId="9" fontId="54" fillId="0" borderId="7" xfId="0" applyNumberFormat="1" applyFont="1" applyBorder="1" applyAlignment="1">
      <alignment horizontal="center" vertical="center"/>
    </xf>
    <xf numFmtId="9" fontId="55" fillId="0" borderId="7" xfId="2" applyNumberFormat="1" applyFont="1" applyBorder="1" applyAlignment="1" applyProtection="1">
      <alignment horizontal="center" vertical="center"/>
    </xf>
    <xf numFmtId="165" fontId="55" fillId="0" borderId="7" xfId="2" applyNumberFormat="1" applyFont="1" applyBorder="1" applyAlignment="1" applyProtection="1">
      <alignment horizontal="center" vertical="center"/>
    </xf>
    <xf numFmtId="165" fontId="54" fillId="0" borderId="7" xfId="0" applyNumberFormat="1" applyFont="1" applyFill="1" applyBorder="1" applyAlignment="1" applyProtection="1">
      <alignment horizontal="center" vertical="center"/>
    </xf>
    <xf numFmtId="165" fontId="54" fillId="0" borderId="0" xfId="0" applyNumberFormat="1" applyFont="1" applyAlignment="1" applyProtection="1">
      <alignment horizontal="center" vertical="center"/>
    </xf>
    <xf numFmtId="0" fontId="54" fillId="0" borderId="7" xfId="0" applyFont="1" applyFill="1" applyBorder="1" applyAlignment="1" applyProtection="1">
      <alignment horizontal="center" vertical="center"/>
    </xf>
    <xf numFmtId="0" fontId="54" fillId="0" borderId="7" xfId="0" applyNumberFormat="1" applyFont="1" applyFill="1" applyBorder="1" applyAlignment="1" applyProtection="1">
      <alignment horizontal="center" vertical="center"/>
    </xf>
    <xf numFmtId="166" fontId="54" fillId="0" borderId="7" xfId="0" applyNumberFormat="1" applyFont="1" applyBorder="1" applyAlignment="1" applyProtection="1">
      <alignment horizontal="center" vertical="center"/>
    </xf>
    <xf numFmtId="166" fontId="54" fillId="0" borderId="10" xfId="0" applyNumberFormat="1" applyFont="1" applyBorder="1" applyAlignment="1" applyProtection="1">
      <alignment horizontal="center" vertical="center"/>
    </xf>
    <xf numFmtId="0" fontId="56" fillId="0" borderId="8" xfId="0" applyNumberFormat="1" applyFont="1" applyBorder="1" applyAlignment="1" applyProtection="1">
      <alignment horizontal="center" vertical="center"/>
    </xf>
    <xf numFmtId="165" fontId="56" fillId="0" borderId="7" xfId="0" applyNumberFormat="1" applyFont="1" applyBorder="1" applyAlignment="1" applyProtection="1">
      <alignment horizontal="center" vertical="center"/>
    </xf>
    <xf numFmtId="0" fontId="56" fillId="0" borderId="7" xfId="0" applyNumberFormat="1" applyFont="1" applyBorder="1" applyAlignment="1" applyProtection="1">
      <alignment horizontal="center" vertical="center"/>
    </xf>
    <xf numFmtId="1" fontId="56" fillId="0" borderId="7" xfId="0" applyNumberFormat="1" applyFont="1" applyBorder="1" applyAlignment="1" applyProtection="1">
      <alignment horizontal="center" vertical="center"/>
    </xf>
    <xf numFmtId="0" fontId="56" fillId="0" borderId="7" xfId="0" applyFont="1" applyBorder="1" applyAlignment="1" applyProtection="1">
      <alignment horizontal="center" vertical="center"/>
    </xf>
    <xf numFmtId="0" fontId="56" fillId="0" borderId="10" xfId="0" applyNumberFormat="1" applyFont="1" applyBorder="1" applyAlignment="1" applyProtection="1">
      <alignment horizontal="center" vertical="center"/>
    </xf>
    <xf numFmtId="9" fontId="56" fillId="0" borderId="7" xfId="0" applyNumberFormat="1" applyFont="1" applyBorder="1" applyAlignment="1" applyProtection="1">
      <alignment horizontal="center" vertical="center"/>
    </xf>
    <xf numFmtId="9" fontId="57" fillId="0" borderId="7" xfId="0" applyNumberFormat="1" applyFont="1" applyBorder="1" applyAlignment="1" applyProtection="1">
      <alignment horizontal="center" vertical="center"/>
    </xf>
    <xf numFmtId="9" fontId="56" fillId="0" borderId="7" xfId="0" applyNumberFormat="1" applyFont="1" applyBorder="1" applyAlignment="1">
      <alignment horizontal="center" vertical="center"/>
    </xf>
    <xf numFmtId="9" fontId="57" fillId="0" borderId="7" xfId="2" applyNumberFormat="1" applyFont="1" applyBorder="1" applyAlignment="1" applyProtection="1">
      <alignment horizontal="center" vertical="center"/>
    </xf>
    <xf numFmtId="165" fontId="57" fillId="0" borderId="7" xfId="2" applyNumberFormat="1" applyFont="1" applyBorder="1" applyAlignment="1" applyProtection="1">
      <alignment horizontal="center" vertical="center"/>
    </xf>
    <xf numFmtId="165" fontId="56" fillId="0" borderId="7" xfId="0" applyNumberFormat="1" applyFont="1" applyFill="1" applyBorder="1" applyAlignment="1" applyProtection="1">
      <alignment horizontal="center" vertical="center"/>
    </xf>
    <xf numFmtId="165" fontId="56" fillId="0" borderId="0" xfId="0" applyNumberFormat="1" applyFont="1" applyAlignment="1" applyProtection="1">
      <alignment horizontal="center" vertical="center"/>
    </xf>
    <xf numFmtId="0" fontId="56" fillId="0" borderId="7" xfId="0" applyFont="1" applyFill="1" applyBorder="1" applyAlignment="1" applyProtection="1">
      <alignment horizontal="center" vertical="center"/>
    </xf>
    <xf numFmtId="0" fontId="56" fillId="0" borderId="7" xfId="0" applyNumberFormat="1" applyFont="1" applyFill="1" applyBorder="1" applyAlignment="1" applyProtection="1">
      <alignment horizontal="center" vertical="center"/>
    </xf>
    <xf numFmtId="166" fontId="56" fillId="0" borderId="7" xfId="0" applyNumberFormat="1" applyFont="1" applyBorder="1" applyAlignment="1" applyProtection="1">
      <alignment horizontal="center" vertical="center"/>
    </xf>
    <xf numFmtId="166" fontId="56" fillId="0" borderId="10" xfId="0" applyNumberFormat="1" applyFont="1" applyBorder="1" applyAlignment="1" applyProtection="1">
      <alignment horizontal="center" vertical="center"/>
    </xf>
    <xf numFmtId="49" fontId="58" fillId="0" borderId="3" xfId="3" applyNumberFormat="1" applyFont="1" applyFill="1" applyBorder="1" applyAlignment="1">
      <alignment horizontal="center" vertical="center"/>
    </xf>
    <xf numFmtId="0" fontId="58" fillId="0" borderId="3" xfId="3" applyNumberFormat="1" applyFont="1" applyFill="1" applyBorder="1" applyAlignment="1">
      <alignment horizontal="center" vertical="center"/>
    </xf>
    <xf numFmtId="9" fontId="15" fillId="0" borderId="3" xfId="3" applyNumberFormat="1" applyFill="1" applyBorder="1" applyAlignment="1">
      <alignment horizontal="center" vertical="center"/>
    </xf>
    <xf numFmtId="49" fontId="58" fillId="0" borderId="8" xfId="3" applyNumberFormat="1" applyFont="1" applyFill="1" applyBorder="1" applyAlignment="1">
      <alignment horizontal="center" vertical="center"/>
    </xf>
    <xf numFmtId="0" fontId="58" fillId="0" borderId="8" xfId="3" applyNumberFormat="1" applyFont="1" applyFill="1" applyBorder="1" applyAlignment="1">
      <alignment horizontal="center" vertical="center"/>
    </xf>
    <xf numFmtId="0" fontId="59" fillId="0" borderId="8" xfId="0" applyNumberFormat="1" applyFont="1" applyBorder="1" applyAlignment="1" applyProtection="1">
      <alignment horizontal="center" vertical="center"/>
    </xf>
    <xf numFmtId="165" fontId="59" fillId="0" borderId="7" xfId="0" applyNumberFormat="1" applyFont="1" applyBorder="1" applyAlignment="1" applyProtection="1">
      <alignment horizontal="center" vertical="center"/>
    </xf>
    <xf numFmtId="0" fontId="59" fillId="0" borderId="7" xfId="0" applyNumberFormat="1" applyFont="1" applyBorder="1" applyAlignment="1" applyProtection="1">
      <alignment horizontal="center" vertical="center"/>
    </xf>
    <xf numFmtId="1" fontId="59" fillId="0" borderId="7" xfId="0" applyNumberFormat="1" applyFont="1" applyBorder="1" applyAlignment="1" applyProtection="1">
      <alignment horizontal="center" vertical="center"/>
    </xf>
    <xf numFmtId="0" fontId="59" fillId="0" borderId="7" xfId="0" applyFont="1" applyBorder="1" applyAlignment="1" applyProtection="1">
      <alignment horizontal="center" vertical="center"/>
    </xf>
    <xf numFmtId="0" fontId="59" fillId="0" borderId="10" xfId="0" applyNumberFormat="1" applyFont="1" applyBorder="1" applyAlignment="1" applyProtection="1">
      <alignment horizontal="center" vertical="center"/>
    </xf>
    <xf numFmtId="9" fontId="59" fillId="0" borderId="7" xfId="0" applyNumberFormat="1" applyFont="1" applyBorder="1" applyAlignment="1" applyProtection="1">
      <alignment horizontal="center" vertical="center"/>
    </xf>
    <xf numFmtId="9" fontId="60" fillId="0" borderId="7" xfId="0" applyNumberFormat="1" applyFont="1" applyBorder="1" applyAlignment="1" applyProtection="1">
      <alignment horizontal="center" vertical="center"/>
    </xf>
    <xf numFmtId="9" fontId="59" fillId="0" borderId="7" xfId="0" applyNumberFormat="1" applyFont="1" applyBorder="1" applyAlignment="1">
      <alignment horizontal="center" vertical="center"/>
    </xf>
    <xf numFmtId="9" fontId="60" fillId="0" borderId="7" xfId="2" applyNumberFormat="1" applyFont="1" applyBorder="1" applyAlignment="1" applyProtection="1">
      <alignment horizontal="center" vertical="center"/>
    </xf>
    <xf numFmtId="165" fontId="60" fillId="0" borderId="7" xfId="2" applyNumberFormat="1" applyFont="1" applyBorder="1" applyAlignment="1" applyProtection="1">
      <alignment horizontal="center" vertical="center"/>
    </xf>
    <xf numFmtId="165" fontId="59" fillId="0" borderId="7" xfId="0" applyNumberFormat="1" applyFont="1" applyFill="1" applyBorder="1" applyAlignment="1" applyProtection="1">
      <alignment horizontal="center" vertical="center"/>
    </xf>
    <xf numFmtId="165" fontId="59" fillId="0" borderId="0" xfId="0" applyNumberFormat="1" applyFont="1" applyAlignment="1" applyProtection="1">
      <alignment horizontal="center" vertical="center"/>
    </xf>
    <xf numFmtId="0" fontId="59" fillId="0" borderId="7" xfId="0" applyFont="1" applyFill="1" applyBorder="1" applyAlignment="1" applyProtection="1">
      <alignment horizontal="center" vertical="center"/>
    </xf>
    <xf numFmtId="0" fontId="59" fillId="0" borderId="7" xfId="0" applyNumberFormat="1" applyFont="1" applyFill="1" applyBorder="1" applyAlignment="1" applyProtection="1">
      <alignment horizontal="center" vertical="center"/>
    </xf>
    <xf numFmtId="166" fontId="59" fillId="0" borderId="7" xfId="0" applyNumberFormat="1" applyFont="1" applyBorder="1" applyAlignment="1" applyProtection="1">
      <alignment horizontal="center" vertical="center"/>
    </xf>
    <xf numFmtId="166" fontId="59" fillId="0" borderId="10" xfId="0" applyNumberFormat="1" applyFont="1" applyBorder="1" applyAlignment="1" applyProtection="1">
      <alignment horizontal="center" vertical="center"/>
    </xf>
    <xf numFmtId="0" fontId="61" fillId="0" borderId="8" xfId="0" applyNumberFormat="1" applyFont="1" applyBorder="1" applyAlignment="1" applyProtection="1">
      <alignment horizontal="center" vertical="center"/>
    </xf>
    <xf numFmtId="165" fontId="61" fillId="0" borderId="7" xfId="0" applyNumberFormat="1" applyFont="1" applyBorder="1" applyAlignment="1" applyProtection="1">
      <alignment horizontal="center" vertical="center"/>
    </xf>
    <xf numFmtId="0" fontId="61" fillId="0" borderId="7" xfId="0" applyNumberFormat="1" applyFont="1" applyBorder="1" applyAlignment="1" applyProtection="1">
      <alignment horizontal="center" vertical="center"/>
    </xf>
    <xf numFmtId="1" fontId="61" fillId="0" borderId="7" xfId="0" applyNumberFormat="1" applyFont="1" applyBorder="1" applyAlignment="1" applyProtection="1">
      <alignment horizontal="center" vertical="center"/>
    </xf>
    <xf numFmtId="0" fontId="61" fillId="0" borderId="7" xfId="0" applyFont="1" applyBorder="1" applyAlignment="1" applyProtection="1">
      <alignment horizontal="center" vertical="center"/>
    </xf>
    <xf numFmtId="0" fontId="61" fillId="0" borderId="10" xfId="0" applyNumberFormat="1" applyFont="1" applyBorder="1" applyAlignment="1" applyProtection="1">
      <alignment horizontal="center" vertical="center"/>
    </xf>
    <xf numFmtId="9" fontId="61" fillId="0" borderId="7" xfId="0" applyNumberFormat="1" applyFont="1" applyBorder="1" applyAlignment="1" applyProtection="1">
      <alignment horizontal="center" vertical="center"/>
    </xf>
    <xf numFmtId="9" fontId="62" fillId="0" borderId="7" xfId="0" applyNumberFormat="1" applyFont="1" applyBorder="1" applyAlignment="1" applyProtection="1">
      <alignment horizontal="center" vertical="center"/>
    </xf>
    <xf numFmtId="9" fontId="61" fillId="0" borderId="7" xfId="0" applyNumberFormat="1" applyFont="1" applyBorder="1" applyAlignment="1">
      <alignment horizontal="center" vertical="center"/>
    </xf>
    <xf numFmtId="9" fontId="62" fillId="0" borderId="7" xfId="2" applyNumberFormat="1" applyFont="1" applyBorder="1" applyAlignment="1" applyProtection="1">
      <alignment horizontal="center" vertical="center"/>
    </xf>
    <xf numFmtId="165" fontId="62" fillId="0" borderId="7" xfId="2" applyNumberFormat="1" applyFont="1" applyBorder="1" applyAlignment="1" applyProtection="1">
      <alignment horizontal="center" vertical="center"/>
    </xf>
    <xf numFmtId="165" fontId="61" fillId="0" borderId="7" xfId="0" applyNumberFormat="1" applyFont="1" applyFill="1" applyBorder="1" applyAlignment="1" applyProtection="1">
      <alignment horizontal="center" vertical="center"/>
    </xf>
    <xf numFmtId="165" fontId="61" fillId="0" borderId="0" xfId="0" applyNumberFormat="1" applyFont="1" applyAlignment="1" applyProtection="1">
      <alignment horizontal="center" vertical="center"/>
    </xf>
    <xf numFmtId="0" fontId="61" fillId="0" borderId="7" xfId="0" applyNumberFormat="1" applyFont="1" applyFill="1" applyBorder="1" applyAlignment="1" applyProtection="1">
      <alignment horizontal="center" vertical="center"/>
    </xf>
    <xf numFmtId="0" fontId="61" fillId="0" borderId="7" xfId="0" applyFont="1" applyFill="1" applyBorder="1" applyAlignment="1" applyProtection="1">
      <alignment horizontal="center" vertical="center"/>
    </xf>
    <xf numFmtId="166" fontId="61" fillId="0" borderId="7" xfId="0" applyNumberFormat="1" applyFont="1" applyBorder="1" applyAlignment="1" applyProtection="1">
      <alignment horizontal="center" vertical="center"/>
    </xf>
    <xf numFmtId="166" fontId="61" fillId="0" borderId="10" xfId="0" applyNumberFormat="1" applyFont="1" applyBorder="1" applyAlignment="1" applyProtection="1">
      <alignment horizontal="center" vertical="center"/>
    </xf>
    <xf numFmtId="0" fontId="63" fillId="0" borderId="8" xfId="0" applyNumberFormat="1" applyFont="1" applyBorder="1" applyAlignment="1" applyProtection="1">
      <alignment horizontal="center" vertical="center"/>
    </xf>
    <xf numFmtId="165" fontId="63" fillId="0" borderId="7" xfId="0" applyNumberFormat="1" applyFont="1" applyBorder="1" applyAlignment="1" applyProtection="1">
      <alignment horizontal="center" vertical="center"/>
    </xf>
    <xf numFmtId="0" fontId="63" fillId="0" borderId="7" xfId="0" applyNumberFormat="1" applyFont="1" applyBorder="1" applyAlignment="1" applyProtection="1">
      <alignment horizontal="center" vertical="center"/>
    </xf>
    <xf numFmtId="1" fontId="63" fillId="0" borderId="7" xfId="0" applyNumberFormat="1" applyFont="1" applyBorder="1" applyAlignment="1" applyProtection="1">
      <alignment horizontal="center" vertical="center"/>
    </xf>
    <xf numFmtId="0" fontId="63" fillId="0" borderId="7" xfId="0" applyFont="1" applyBorder="1" applyAlignment="1" applyProtection="1">
      <alignment horizontal="center" vertical="center"/>
    </xf>
    <xf numFmtId="0" fontId="63" fillId="0" borderId="10" xfId="0" applyNumberFormat="1" applyFont="1" applyBorder="1" applyAlignment="1" applyProtection="1">
      <alignment horizontal="center" vertical="center"/>
    </xf>
    <xf numFmtId="9" fontId="63" fillId="0" borderId="7" xfId="0" applyNumberFormat="1" applyFont="1" applyBorder="1" applyAlignment="1" applyProtection="1">
      <alignment horizontal="center" vertical="center"/>
    </xf>
    <xf numFmtId="9" fontId="64" fillId="0" borderId="7" xfId="0" applyNumberFormat="1" applyFont="1" applyBorder="1" applyAlignment="1" applyProtection="1">
      <alignment horizontal="center" vertical="center"/>
    </xf>
    <xf numFmtId="9" fontId="63" fillId="0" borderId="7" xfId="0" applyNumberFormat="1" applyFont="1" applyBorder="1" applyAlignment="1">
      <alignment horizontal="center" vertical="center"/>
    </xf>
    <xf numFmtId="9" fontId="64" fillId="0" borderId="7" xfId="2" applyNumberFormat="1" applyFont="1" applyBorder="1" applyAlignment="1" applyProtection="1">
      <alignment horizontal="center" vertical="center"/>
    </xf>
    <xf numFmtId="165" fontId="64" fillId="0" borderId="7" xfId="2" applyNumberFormat="1" applyFont="1" applyBorder="1" applyAlignment="1" applyProtection="1">
      <alignment horizontal="center" vertical="center"/>
    </xf>
    <xf numFmtId="165" fontId="63" fillId="0" borderId="7" xfId="0" applyNumberFormat="1" applyFont="1" applyFill="1" applyBorder="1" applyAlignment="1" applyProtection="1">
      <alignment horizontal="center" vertical="center"/>
    </xf>
    <xf numFmtId="165" fontId="63" fillId="0" borderId="0" xfId="0" applyNumberFormat="1" applyFont="1" applyAlignment="1" applyProtection="1">
      <alignment horizontal="center" vertical="center"/>
    </xf>
    <xf numFmtId="0" fontId="63" fillId="0" borderId="7" xfId="0" applyNumberFormat="1" applyFont="1" applyFill="1" applyBorder="1" applyAlignment="1" applyProtection="1">
      <alignment horizontal="center" vertical="center"/>
    </xf>
    <xf numFmtId="0" fontId="63" fillId="0" borderId="7" xfId="0" applyFont="1" applyFill="1" applyBorder="1" applyAlignment="1" applyProtection="1">
      <alignment horizontal="center" vertical="center"/>
    </xf>
    <xf numFmtId="166" fontId="63" fillId="0" borderId="7" xfId="0" applyNumberFormat="1" applyFont="1" applyBorder="1" applyAlignment="1" applyProtection="1">
      <alignment horizontal="center" vertical="center"/>
    </xf>
    <xf numFmtId="166" fontId="63" fillId="0" borderId="10" xfId="0" applyNumberFormat="1" applyFont="1" applyBorder="1" applyAlignment="1" applyProtection="1">
      <alignment horizontal="center" vertical="center"/>
    </xf>
    <xf numFmtId="49" fontId="65" fillId="0" borderId="3" xfId="3" applyNumberFormat="1" applyFont="1" applyFill="1" applyBorder="1" applyAlignment="1">
      <alignment horizontal="center" vertical="center"/>
    </xf>
    <xf numFmtId="0" fontId="65" fillId="0" borderId="3" xfId="3" applyNumberFormat="1" applyFont="1" applyFill="1" applyBorder="1" applyAlignment="1">
      <alignment horizontal="center" vertical="center"/>
    </xf>
    <xf numFmtId="49" fontId="65" fillId="0" borderId="8" xfId="3" applyNumberFormat="1" applyFont="1" applyFill="1" applyBorder="1" applyAlignment="1">
      <alignment horizontal="center" vertical="center"/>
    </xf>
    <xf numFmtId="0" fontId="65" fillId="0" borderId="8" xfId="3" applyNumberFormat="1" applyFont="1" applyFill="1" applyBorder="1" applyAlignment="1">
      <alignment horizontal="center" vertical="center"/>
    </xf>
    <xf numFmtId="0" fontId="66" fillId="0" borderId="8" xfId="0" applyNumberFormat="1" applyFont="1" applyBorder="1" applyAlignment="1" applyProtection="1">
      <alignment horizontal="center" vertical="center"/>
    </xf>
    <xf numFmtId="165" fontId="66" fillId="0" borderId="7" xfId="0" applyNumberFormat="1" applyFont="1" applyBorder="1" applyAlignment="1" applyProtection="1">
      <alignment horizontal="center" vertical="center"/>
    </xf>
    <xf numFmtId="0" fontId="66" fillId="0" borderId="10" xfId="0" applyNumberFormat="1" applyFont="1" applyBorder="1" applyAlignment="1" applyProtection="1">
      <alignment horizontal="center" vertical="center"/>
    </xf>
    <xf numFmtId="1" fontId="66" fillId="0" borderId="7" xfId="0" applyNumberFormat="1" applyFont="1" applyBorder="1" applyAlignment="1" applyProtection="1">
      <alignment horizontal="center" vertical="center"/>
    </xf>
    <xf numFmtId="0" fontId="66" fillId="0" borderId="7" xfId="0" applyFont="1" applyBorder="1" applyAlignment="1" applyProtection="1">
      <alignment horizontal="center" vertical="center"/>
    </xf>
    <xf numFmtId="165" fontId="66" fillId="0" borderId="0" xfId="0" applyNumberFormat="1" applyFont="1" applyAlignment="1" applyProtection="1">
      <alignment horizontal="center" vertical="center"/>
    </xf>
    <xf numFmtId="0" fontId="66" fillId="0" borderId="7" xfId="0" applyNumberFormat="1" applyFont="1" applyFill="1" applyBorder="1" applyAlignment="1" applyProtection="1">
      <alignment horizontal="center" vertical="center"/>
    </xf>
    <xf numFmtId="166" fontId="66" fillId="0" borderId="10" xfId="0" applyNumberFormat="1" applyFont="1" applyBorder="1" applyAlignment="1" applyProtection="1">
      <alignment horizontal="center" vertical="center"/>
    </xf>
    <xf numFmtId="49" fontId="0" fillId="0" borderId="3" xfId="3" applyNumberFormat="1" applyFont="1" applyFill="1" applyBorder="1" applyAlignment="1">
      <alignment horizontal="center" vertical="center"/>
    </xf>
    <xf numFmtId="0" fontId="68" fillId="0" borderId="8" xfId="0" applyNumberFormat="1" applyFont="1" applyBorder="1" applyAlignment="1" applyProtection="1">
      <alignment horizontal="center" vertical="center"/>
    </xf>
    <xf numFmtId="165" fontId="68" fillId="0" borderId="7" xfId="0" applyNumberFormat="1" applyFont="1" applyBorder="1" applyAlignment="1" applyProtection="1">
      <alignment horizontal="center" vertical="center"/>
    </xf>
    <xf numFmtId="0" fontId="68" fillId="0" borderId="7" xfId="0" applyNumberFormat="1" applyFont="1" applyBorder="1" applyAlignment="1" applyProtection="1">
      <alignment horizontal="center" vertical="center"/>
    </xf>
    <xf numFmtId="1" fontId="68" fillId="0" borderId="7" xfId="0" applyNumberFormat="1" applyFont="1" applyBorder="1" applyAlignment="1" applyProtection="1">
      <alignment horizontal="center" vertical="center"/>
    </xf>
    <xf numFmtId="0" fontId="68" fillId="0" borderId="7" xfId="0" applyFont="1" applyBorder="1" applyAlignment="1" applyProtection="1">
      <alignment horizontal="center" vertical="center"/>
    </xf>
    <xf numFmtId="0" fontId="68" fillId="0" borderId="10" xfId="0" applyNumberFormat="1" applyFont="1" applyBorder="1" applyAlignment="1" applyProtection="1">
      <alignment horizontal="center" vertical="center"/>
    </xf>
    <xf numFmtId="9" fontId="68" fillId="0" borderId="7" xfId="0" applyNumberFormat="1" applyFont="1" applyBorder="1" applyAlignment="1" applyProtection="1">
      <alignment horizontal="center" vertical="center"/>
    </xf>
    <xf numFmtId="9" fontId="69" fillId="0" borderId="7" xfId="0" applyNumberFormat="1" applyFont="1" applyBorder="1" applyAlignment="1" applyProtection="1">
      <alignment horizontal="center" vertical="center"/>
    </xf>
    <xf numFmtId="9" fontId="68" fillId="0" borderId="7" xfId="0" applyNumberFormat="1" applyFont="1" applyBorder="1" applyAlignment="1">
      <alignment horizontal="center" vertical="center"/>
    </xf>
    <xf numFmtId="9" fontId="69" fillId="0" borderId="7" xfId="2" applyNumberFormat="1" applyFont="1" applyBorder="1" applyAlignment="1" applyProtection="1">
      <alignment horizontal="center" vertical="center"/>
    </xf>
    <xf numFmtId="165" fontId="69" fillId="0" borderId="7" xfId="2" applyNumberFormat="1" applyFont="1" applyBorder="1" applyAlignment="1" applyProtection="1">
      <alignment horizontal="center" vertical="center"/>
    </xf>
    <xf numFmtId="165" fontId="68" fillId="0" borderId="7" xfId="0" applyNumberFormat="1" applyFont="1" applyFill="1" applyBorder="1" applyAlignment="1" applyProtection="1">
      <alignment horizontal="center" vertical="center"/>
    </xf>
    <xf numFmtId="165" fontId="68" fillId="0" borderId="0" xfId="0" applyNumberFormat="1" applyFont="1" applyAlignment="1" applyProtection="1">
      <alignment horizontal="center" vertical="center"/>
    </xf>
    <xf numFmtId="0" fontId="68" fillId="0" borderId="7" xfId="0" applyNumberFormat="1" applyFont="1" applyFill="1" applyBorder="1" applyAlignment="1" applyProtection="1">
      <alignment horizontal="center" vertical="center"/>
    </xf>
    <xf numFmtId="0" fontId="68" fillId="0" borderId="7" xfId="0" applyFont="1" applyFill="1" applyBorder="1" applyAlignment="1" applyProtection="1">
      <alignment horizontal="center" vertical="center"/>
    </xf>
    <xf numFmtId="166" fontId="68" fillId="0" borderId="7" xfId="0" applyNumberFormat="1" applyFont="1" applyBorder="1" applyAlignment="1" applyProtection="1">
      <alignment horizontal="center" vertical="center"/>
    </xf>
    <xf numFmtId="166" fontId="68" fillId="0" borderId="10" xfId="0" applyNumberFormat="1" applyFont="1" applyBorder="1" applyAlignment="1" applyProtection="1">
      <alignment horizontal="center" vertical="center"/>
    </xf>
    <xf numFmtId="9" fontId="43" fillId="0" borderId="7" xfId="0" applyNumberFormat="1" applyFont="1" applyBorder="1" applyAlignment="1" applyProtection="1">
      <alignment horizontal="center" vertical="center" wrapText="1"/>
    </xf>
    <xf numFmtId="0" fontId="70" fillId="0" borderId="8" xfId="0" applyNumberFormat="1" applyFont="1" applyBorder="1" applyAlignment="1" applyProtection="1">
      <alignment horizontal="center" vertical="center"/>
    </xf>
    <xf numFmtId="165" fontId="70" fillId="0" borderId="7" xfId="0" applyNumberFormat="1" applyFont="1" applyBorder="1" applyAlignment="1" applyProtection="1">
      <alignment horizontal="center" vertical="center"/>
    </xf>
    <xf numFmtId="0" fontId="70" fillId="0" borderId="7" xfId="0" applyNumberFormat="1" applyFont="1" applyBorder="1" applyAlignment="1" applyProtection="1">
      <alignment horizontal="center" vertical="center"/>
    </xf>
    <xf numFmtId="0" fontId="70" fillId="0" borderId="10" xfId="0" applyNumberFormat="1" applyFont="1" applyBorder="1" applyAlignment="1" applyProtection="1">
      <alignment horizontal="center" vertical="center"/>
    </xf>
    <xf numFmtId="1" fontId="70" fillId="0" borderId="7" xfId="0" applyNumberFormat="1" applyFont="1" applyBorder="1" applyAlignment="1" applyProtection="1">
      <alignment horizontal="center" vertical="center"/>
    </xf>
    <xf numFmtId="0" fontId="70" fillId="0" borderId="7" xfId="0" applyFont="1" applyBorder="1" applyAlignment="1" applyProtection="1">
      <alignment horizontal="center" vertical="center"/>
    </xf>
    <xf numFmtId="9" fontId="70" fillId="0" borderId="7" xfId="0" applyNumberFormat="1" applyFont="1" applyBorder="1" applyAlignment="1" applyProtection="1">
      <alignment horizontal="center" vertical="center"/>
    </xf>
    <xf numFmtId="9" fontId="71" fillId="0" borderId="7" xfId="0" applyNumberFormat="1" applyFont="1" applyBorder="1" applyAlignment="1" applyProtection="1">
      <alignment horizontal="center" vertical="center"/>
    </xf>
    <xf numFmtId="9" fontId="70" fillId="0" borderId="7" xfId="0" applyNumberFormat="1" applyFont="1" applyBorder="1" applyAlignment="1">
      <alignment horizontal="center" vertical="center"/>
    </xf>
    <xf numFmtId="9" fontId="71" fillId="0" borderId="7" xfId="2" applyNumberFormat="1" applyFont="1" applyBorder="1" applyAlignment="1" applyProtection="1">
      <alignment horizontal="center" vertical="center"/>
    </xf>
    <xf numFmtId="165" fontId="71" fillId="0" borderId="7" xfId="2" applyNumberFormat="1" applyFont="1" applyBorder="1" applyAlignment="1" applyProtection="1">
      <alignment horizontal="center" vertical="center"/>
    </xf>
    <xf numFmtId="165" fontId="70" fillId="0" borderId="7" xfId="0" applyNumberFormat="1" applyFont="1" applyFill="1" applyBorder="1" applyAlignment="1" applyProtection="1">
      <alignment horizontal="center" vertical="center"/>
    </xf>
    <xf numFmtId="165" fontId="70" fillId="0" borderId="0" xfId="0" applyNumberFormat="1" applyFont="1" applyAlignment="1" applyProtection="1">
      <alignment horizontal="center" vertical="center"/>
    </xf>
    <xf numFmtId="0" fontId="70" fillId="0" borderId="7" xfId="0" applyNumberFormat="1" applyFont="1" applyFill="1" applyBorder="1" applyAlignment="1" applyProtection="1">
      <alignment horizontal="center" vertical="center"/>
    </xf>
    <xf numFmtId="0" fontId="70" fillId="0" borderId="7" xfId="0" applyFont="1" applyFill="1" applyBorder="1" applyAlignment="1" applyProtection="1">
      <alignment horizontal="center" vertical="center"/>
    </xf>
    <xf numFmtId="166" fontId="70" fillId="0" borderId="7" xfId="0" applyNumberFormat="1" applyFont="1" applyBorder="1" applyAlignment="1" applyProtection="1">
      <alignment horizontal="center" vertical="center"/>
    </xf>
    <xf numFmtId="166" fontId="70" fillId="0" borderId="10" xfId="0" applyNumberFormat="1" applyFont="1" applyBorder="1" applyAlignment="1" applyProtection="1">
      <alignment horizontal="center" vertical="center"/>
    </xf>
    <xf numFmtId="0" fontId="72" fillId="0" borderId="8" xfId="0" applyNumberFormat="1" applyFont="1" applyBorder="1" applyAlignment="1" applyProtection="1">
      <alignment horizontal="center" vertical="center"/>
    </xf>
    <xf numFmtId="165" fontId="72" fillId="0" borderId="7" xfId="0" applyNumberFormat="1" applyFont="1" applyBorder="1" applyAlignment="1" applyProtection="1">
      <alignment horizontal="center" vertical="center"/>
    </xf>
    <xf numFmtId="1" fontId="72" fillId="0" borderId="7" xfId="0" applyNumberFormat="1" applyFont="1" applyBorder="1" applyAlignment="1" applyProtection="1">
      <alignment horizontal="center" vertical="center"/>
    </xf>
    <xf numFmtId="0" fontId="72" fillId="0" borderId="7" xfId="0" applyFont="1" applyBorder="1" applyAlignment="1" applyProtection="1">
      <alignment horizontal="center" vertical="center"/>
    </xf>
    <xf numFmtId="0" fontId="72" fillId="0" borderId="10" xfId="0" applyNumberFormat="1" applyFont="1" applyBorder="1" applyAlignment="1" applyProtection="1">
      <alignment horizontal="center" vertical="center"/>
    </xf>
    <xf numFmtId="165" fontId="72" fillId="0" borderId="0" xfId="0" applyNumberFormat="1" applyFont="1" applyAlignment="1" applyProtection="1">
      <alignment horizontal="center" vertical="center"/>
    </xf>
    <xf numFmtId="166" fontId="72" fillId="0" borderId="10" xfId="0" applyNumberFormat="1" applyFont="1" applyBorder="1" applyAlignment="1" applyProtection="1">
      <alignment horizontal="center" vertical="center"/>
    </xf>
    <xf numFmtId="0" fontId="66" fillId="0" borderId="7" xfId="0" applyNumberFormat="1" applyFont="1" applyBorder="1" applyAlignment="1" applyProtection="1">
      <alignment horizontal="center" vertical="center"/>
    </xf>
    <xf numFmtId="9" fontId="66" fillId="0" borderId="7" xfId="0" applyNumberFormat="1" applyFont="1" applyBorder="1" applyAlignment="1" applyProtection="1">
      <alignment horizontal="center" vertical="center"/>
    </xf>
    <xf numFmtId="9" fontId="67" fillId="0" borderId="7" xfId="0" applyNumberFormat="1" applyFont="1" applyBorder="1" applyAlignment="1" applyProtection="1">
      <alignment horizontal="center" vertical="center"/>
    </xf>
    <xf numFmtId="9" fontId="66" fillId="0" borderId="7" xfId="0" applyNumberFormat="1" applyFont="1" applyBorder="1" applyAlignment="1">
      <alignment horizontal="center" vertical="center"/>
    </xf>
    <xf numFmtId="9" fontId="67" fillId="0" borderId="7" xfId="2" applyNumberFormat="1" applyFont="1" applyBorder="1" applyAlignment="1" applyProtection="1">
      <alignment horizontal="center" vertical="center"/>
    </xf>
    <xf numFmtId="165" fontId="67" fillId="0" borderId="7" xfId="2" applyNumberFormat="1" applyFont="1" applyBorder="1" applyAlignment="1" applyProtection="1">
      <alignment horizontal="center" vertical="center"/>
    </xf>
    <xf numFmtId="165" fontId="66" fillId="0" borderId="7" xfId="0" applyNumberFormat="1" applyFont="1" applyFill="1" applyBorder="1" applyAlignment="1" applyProtection="1">
      <alignment horizontal="center" vertical="center"/>
    </xf>
    <xf numFmtId="0" fontId="66" fillId="0" borderId="7" xfId="0" applyFont="1" applyFill="1" applyBorder="1" applyAlignment="1" applyProtection="1">
      <alignment horizontal="center" vertical="center"/>
    </xf>
    <xf numFmtId="166" fontId="66" fillId="0" borderId="7" xfId="0" applyNumberFormat="1" applyFont="1" applyBorder="1" applyAlignment="1" applyProtection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0" fontId="74" fillId="0" borderId="8" xfId="0" applyNumberFormat="1" applyFont="1" applyBorder="1" applyAlignment="1" applyProtection="1">
      <alignment horizontal="center" vertical="center"/>
    </xf>
    <xf numFmtId="165" fontId="74" fillId="0" borderId="7" xfId="0" applyNumberFormat="1" applyFont="1" applyBorder="1" applyAlignment="1" applyProtection="1">
      <alignment horizontal="center" vertical="center"/>
    </xf>
    <xf numFmtId="0" fontId="74" fillId="0" borderId="7" xfId="0" applyNumberFormat="1" applyFont="1" applyBorder="1" applyAlignment="1" applyProtection="1">
      <alignment horizontal="center" vertical="center"/>
    </xf>
    <xf numFmtId="1" fontId="74" fillId="0" borderId="7" xfId="0" applyNumberFormat="1" applyFont="1" applyBorder="1" applyAlignment="1" applyProtection="1">
      <alignment horizontal="center" vertical="center"/>
    </xf>
    <xf numFmtId="0" fontId="74" fillId="0" borderId="7" xfId="0" applyFont="1" applyBorder="1" applyAlignment="1" applyProtection="1">
      <alignment horizontal="center" vertical="center"/>
    </xf>
    <xf numFmtId="0" fontId="74" fillId="0" borderId="10" xfId="0" applyNumberFormat="1" applyFont="1" applyBorder="1" applyAlignment="1" applyProtection="1">
      <alignment horizontal="center" vertical="center"/>
    </xf>
    <xf numFmtId="9" fontId="74" fillId="0" borderId="7" xfId="0" applyNumberFormat="1" applyFont="1" applyBorder="1" applyAlignment="1" applyProtection="1">
      <alignment horizontal="center" vertical="center"/>
    </xf>
    <xf numFmtId="9" fontId="75" fillId="0" borderId="7" xfId="0" applyNumberFormat="1" applyFont="1" applyBorder="1" applyAlignment="1" applyProtection="1">
      <alignment horizontal="center" vertical="center"/>
    </xf>
    <xf numFmtId="9" fontId="74" fillId="0" borderId="7" xfId="0" applyNumberFormat="1" applyFont="1" applyBorder="1" applyAlignment="1">
      <alignment horizontal="center" vertical="center"/>
    </xf>
    <xf numFmtId="9" fontId="75" fillId="0" borderId="7" xfId="2" applyNumberFormat="1" applyFont="1" applyBorder="1" applyAlignment="1" applyProtection="1">
      <alignment horizontal="center" vertical="center"/>
    </xf>
    <xf numFmtId="165" fontId="74" fillId="0" borderId="7" xfId="0" applyNumberFormat="1" applyFont="1" applyFill="1" applyBorder="1" applyAlignment="1" applyProtection="1">
      <alignment horizontal="center" vertical="center"/>
    </xf>
    <xf numFmtId="165" fontId="74" fillId="0" borderId="0" xfId="0" applyNumberFormat="1" applyFont="1" applyAlignment="1" applyProtection="1">
      <alignment horizontal="center" vertical="center"/>
    </xf>
    <xf numFmtId="0" fontId="74" fillId="0" borderId="7" xfId="0" applyNumberFormat="1" applyFont="1" applyFill="1" applyBorder="1" applyAlignment="1" applyProtection="1">
      <alignment horizontal="center" vertical="center"/>
    </xf>
    <xf numFmtId="0" fontId="74" fillId="0" borderId="7" xfId="0" applyFont="1" applyFill="1" applyBorder="1" applyAlignment="1" applyProtection="1">
      <alignment horizontal="center" vertical="center"/>
    </xf>
    <xf numFmtId="166" fontId="74" fillId="0" borderId="7" xfId="0" applyNumberFormat="1" applyFont="1" applyBorder="1" applyAlignment="1" applyProtection="1">
      <alignment horizontal="center" vertical="center"/>
    </xf>
    <xf numFmtId="166" fontId="74" fillId="0" borderId="10" xfId="0" applyNumberFormat="1" applyFont="1" applyBorder="1" applyAlignment="1" applyProtection="1">
      <alignment horizontal="center" vertical="center"/>
    </xf>
    <xf numFmtId="49" fontId="76" fillId="0" borderId="8" xfId="3" applyNumberFormat="1" applyFont="1" applyFill="1" applyBorder="1" applyAlignment="1">
      <alignment horizontal="center" vertical="center"/>
    </xf>
    <xf numFmtId="0" fontId="76" fillId="0" borderId="8" xfId="3" applyNumberFormat="1" applyFont="1" applyFill="1" applyBorder="1" applyAlignment="1">
      <alignment horizontal="center" vertical="center"/>
    </xf>
    <xf numFmtId="0" fontId="77" fillId="0" borderId="8" xfId="0" applyNumberFormat="1" applyFont="1" applyBorder="1" applyAlignment="1" applyProtection="1">
      <alignment horizontal="center" vertical="center"/>
    </xf>
    <xf numFmtId="165" fontId="77" fillId="0" borderId="7" xfId="0" applyNumberFormat="1" applyFont="1" applyBorder="1" applyAlignment="1" applyProtection="1">
      <alignment horizontal="center" vertical="center"/>
    </xf>
    <xf numFmtId="1" fontId="77" fillId="0" borderId="7" xfId="0" applyNumberFormat="1" applyFont="1" applyBorder="1" applyAlignment="1" applyProtection="1">
      <alignment horizontal="center" vertical="center"/>
    </xf>
    <xf numFmtId="0" fontId="77" fillId="0" borderId="7" xfId="0" applyFont="1" applyBorder="1" applyAlignment="1" applyProtection="1">
      <alignment horizontal="center" vertical="center"/>
    </xf>
    <xf numFmtId="0" fontId="77" fillId="0" borderId="10" xfId="0" applyNumberFormat="1" applyFont="1" applyBorder="1" applyAlignment="1" applyProtection="1">
      <alignment horizontal="center" vertical="center"/>
    </xf>
    <xf numFmtId="165" fontId="77" fillId="0" borderId="0" xfId="0" applyNumberFormat="1" applyFont="1" applyAlignment="1" applyProtection="1">
      <alignment horizontal="center" vertical="center"/>
    </xf>
    <xf numFmtId="0" fontId="77" fillId="0" borderId="7" xfId="0" applyNumberFormat="1" applyFont="1" applyFill="1" applyBorder="1" applyAlignment="1" applyProtection="1">
      <alignment horizontal="center" vertical="center"/>
    </xf>
    <xf numFmtId="166" fontId="77" fillId="0" borderId="10" xfId="0" applyNumberFormat="1" applyFont="1" applyBorder="1" applyAlignment="1" applyProtection="1">
      <alignment horizontal="center" vertical="center"/>
    </xf>
    <xf numFmtId="0" fontId="79" fillId="0" borderId="8" xfId="0" applyNumberFormat="1" applyFont="1" applyBorder="1" applyAlignment="1" applyProtection="1">
      <alignment horizontal="center" vertical="center"/>
    </xf>
    <xf numFmtId="165" fontId="79" fillId="0" borderId="7" xfId="0" applyNumberFormat="1" applyFont="1" applyBorder="1" applyAlignment="1" applyProtection="1">
      <alignment horizontal="center" vertical="center"/>
    </xf>
    <xf numFmtId="0" fontId="79" fillId="0" borderId="7" xfId="0" applyNumberFormat="1" applyFont="1" applyBorder="1" applyAlignment="1" applyProtection="1">
      <alignment horizontal="center" vertical="center"/>
    </xf>
    <xf numFmtId="0" fontId="79" fillId="0" borderId="10" xfId="0" applyNumberFormat="1" applyFont="1" applyBorder="1" applyAlignment="1" applyProtection="1">
      <alignment horizontal="center" vertical="center"/>
    </xf>
    <xf numFmtId="1" fontId="79" fillId="0" borderId="7" xfId="0" applyNumberFormat="1" applyFont="1" applyBorder="1" applyAlignment="1" applyProtection="1">
      <alignment horizontal="center" vertical="center"/>
    </xf>
    <xf numFmtId="0" fontId="79" fillId="0" borderId="7" xfId="0" applyFont="1" applyBorder="1" applyAlignment="1" applyProtection="1">
      <alignment horizontal="center" vertical="center"/>
    </xf>
    <xf numFmtId="9" fontId="79" fillId="0" borderId="7" xfId="0" applyNumberFormat="1" applyFont="1" applyBorder="1" applyAlignment="1" applyProtection="1">
      <alignment horizontal="center" vertical="center"/>
    </xf>
    <xf numFmtId="9" fontId="80" fillId="0" borderId="7" xfId="0" applyNumberFormat="1" applyFont="1" applyBorder="1" applyAlignment="1" applyProtection="1">
      <alignment horizontal="center" vertical="center"/>
    </xf>
    <xf numFmtId="9" fontId="79" fillId="0" borderId="7" xfId="0" applyNumberFormat="1" applyFont="1" applyBorder="1" applyAlignment="1">
      <alignment horizontal="center" vertical="center"/>
    </xf>
    <xf numFmtId="9" fontId="80" fillId="0" borderId="7" xfId="2" applyNumberFormat="1" applyFont="1" applyBorder="1" applyAlignment="1" applyProtection="1">
      <alignment horizontal="center" vertical="center"/>
    </xf>
    <xf numFmtId="165" fontId="79" fillId="0" borderId="7" xfId="0" applyNumberFormat="1" applyFont="1" applyFill="1" applyBorder="1" applyAlignment="1" applyProtection="1">
      <alignment horizontal="center" vertical="center"/>
    </xf>
    <xf numFmtId="165" fontId="79" fillId="0" borderId="0" xfId="0" applyNumberFormat="1" applyFont="1" applyAlignment="1" applyProtection="1">
      <alignment horizontal="center" vertical="center"/>
    </xf>
    <xf numFmtId="0" fontId="79" fillId="0" borderId="7" xfId="0" applyNumberFormat="1" applyFont="1" applyFill="1" applyBorder="1" applyAlignment="1" applyProtection="1">
      <alignment horizontal="center" vertical="center"/>
    </xf>
    <xf numFmtId="0" fontId="79" fillId="0" borderId="7" xfId="0" applyFont="1" applyFill="1" applyBorder="1" applyAlignment="1" applyProtection="1">
      <alignment horizontal="center" vertical="center"/>
    </xf>
    <xf numFmtId="166" fontId="79" fillId="0" borderId="7" xfId="0" applyNumberFormat="1" applyFont="1" applyBorder="1" applyAlignment="1" applyProtection="1">
      <alignment horizontal="center" vertical="center"/>
    </xf>
    <xf numFmtId="166" fontId="79" fillId="0" borderId="10" xfId="0" applyNumberFormat="1" applyFont="1" applyBorder="1" applyAlignment="1" applyProtection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1" fontId="43" fillId="0" borderId="7" xfId="0" applyNumberFormat="1" applyFont="1" applyFill="1" applyBorder="1" applyAlignment="1" applyProtection="1">
      <alignment horizontal="center" vertical="center"/>
    </xf>
    <xf numFmtId="0" fontId="81" fillId="0" borderId="8" xfId="0" applyNumberFormat="1" applyFont="1" applyBorder="1" applyAlignment="1" applyProtection="1">
      <alignment horizontal="center" vertical="center"/>
    </xf>
    <xf numFmtId="165" fontId="81" fillId="0" borderId="7" xfId="0" applyNumberFormat="1" applyFont="1" applyBorder="1" applyAlignment="1" applyProtection="1">
      <alignment horizontal="center" vertical="center"/>
    </xf>
    <xf numFmtId="0" fontId="81" fillId="0" borderId="7" xfId="0" applyNumberFormat="1" applyFont="1" applyBorder="1" applyAlignment="1" applyProtection="1">
      <alignment horizontal="center" vertical="center"/>
    </xf>
    <xf numFmtId="1" fontId="81" fillId="0" borderId="7" xfId="0" applyNumberFormat="1" applyFont="1" applyBorder="1" applyAlignment="1" applyProtection="1">
      <alignment horizontal="center" vertical="center"/>
    </xf>
    <xf numFmtId="0" fontId="81" fillId="0" borderId="7" xfId="0" applyFont="1" applyBorder="1" applyAlignment="1" applyProtection="1">
      <alignment horizontal="center" vertical="center"/>
    </xf>
    <xf numFmtId="0" fontId="81" fillId="0" borderId="10" xfId="0" applyNumberFormat="1" applyFont="1" applyBorder="1" applyAlignment="1" applyProtection="1">
      <alignment horizontal="center" vertical="center"/>
    </xf>
    <xf numFmtId="9" fontId="81" fillId="0" borderId="7" xfId="0" applyNumberFormat="1" applyFont="1" applyBorder="1" applyAlignment="1" applyProtection="1">
      <alignment horizontal="center" vertical="center"/>
    </xf>
    <xf numFmtId="9" fontId="82" fillId="0" borderId="7" xfId="0" applyNumberFormat="1" applyFont="1" applyBorder="1" applyAlignment="1" applyProtection="1">
      <alignment horizontal="center" vertical="center"/>
    </xf>
    <xf numFmtId="9" fontId="81" fillId="0" borderId="7" xfId="0" applyNumberFormat="1" applyFont="1" applyBorder="1" applyAlignment="1">
      <alignment horizontal="center" vertical="center"/>
    </xf>
    <xf numFmtId="9" fontId="82" fillId="0" borderId="7" xfId="2" applyNumberFormat="1" applyFont="1" applyBorder="1" applyAlignment="1" applyProtection="1">
      <alignment horizontal="center" vertical="center"/>
    </xf>
    <xf numFmtId="165" fontId="81" fillId="0" borderId="7" xfId="0" applyNumberFormat="1" applyFont="1" applyFill="1" applyBorder="1" applyAlignment="1" applyProtection="1">
      <alignment horizontal="center" vertical="center"/>
    </xf>
    <xf numFmtId="165" fontId="81" fillId="0" borderId="0" xfId="0" applyNumberFormat="1" applyFont="1" applyAlignment="1" applyProtection="1">
      <alignment horizontal="center" vertical="center"/>
    </xf>
    <xf numFmtId="0" fontId="81" fillId="0" borderId="7" xfId="0" applyNumberFormat="1" applyFont="1" applyFill="1" applyBorder="1" applyAlignment="1" applyProtection="1">
      <alignment horizontal="center" vertical="center"/>
    </xf>
    <xf numFmtId="0" fontId="81" fillId="0" borderId="7" xfId="0" applyFont="1" applyFill="1" applyBorder="1" applyAlignment="1" applyProtection="1">
      <alignment horizontal="center" vertical="center"/>
    </xf>
    <xf numFmtId="166" fontId="81" fillId="0" borderId="7" xfId="0" applyNumberFormat="1" applyFont="1" applyBorder="1" applyAlignment="1" applyProtection="1">
      <alignment horizontal="center" vertical="center"/>
    </xf>
    <xf numFmtId="166" fontId="81" fillId="0" borderId="10" xfId="0" applyNumberFormat="1" applyFont="1" applyBorder="1" applyAlignment="1" applyProtection="1">
      <alignment horizontal="center" vertical="center"/>
    </xf>
    <xf numFmtId="0" fontId="0" fillId="0" borderId="3" xfId="3" applyNumberFormat="1" applyFont="1" applyFill="1" applyBorder="1" applyAlignment="1">
      <alignment horizontal="center" vertical="center"/>
    </xf>
    <xf numFmtId="0" fontId="83" fillId="0" borderId="3" xfId="3" applyNumberFormat="1" applyFont="1" applyFill="1" applyBorder="1" applyAlignment="1">
      <alignment horizontal="center" vertical="center"/>
    </xf>
    <xf numFmtId="0" fontId="83" fillId="0" borderId="8" xfId="3" applyNumberFormat="1" applyFont="1" applyFill="1" applyBorder="1" applyAlignment="1">
      <alignment horizontal="center" vertical="center"/>
    </xf>
    <xf numFmtId="0" fontId="84" fillId="0" borderId="8" xfId="0" applyNumberFormat="1" applyFont="1" applyBorder="1" applyAlignment="1" applyProtection="1">
      <alignment horizontal="center" vertical="center"/>
    </xf>
    <xf numFmtId="165" fontId="84" fillId="0" borderId="7" xfId="0" applyNumberFormat="1" applyFont="1" applyBorder="1" applyAlignment="1" applyProtection="1">
      <alignment horizontal="center" vertical="center"/>
    </xf>
    <xf numFmtId="1" fontId="84" fillId="0" borderId="7" xfId="0" applyNumberFormat="1" applyFont="1" applyBorder="1" applyAlignment="1" applyProtection="1">
      <alignment horizontal="center" vertical="center"/>
    </xf>
    <xf numFmtId="0" fontId="84" fillId="0" borderId="7" xfId="0" applyFont="1" applyBorder="1" applyAlignment="1" applyProtection="1">
      <alignment horizontal="center" vertical="center"/>
    </xf>
    <xf numFmtId="0" fontId="84" fillId="0" borderId="10" xfId="0" applyNumberFormat="1" applyFont="1" applyBorder="1" applyAlignment="1" applyProtection="1">
      <alignment horizontal="center" vertical="center"/>
    </xf>
    <xf numFmtId="165" fontId="84" fillId="0" borderId="0" xfId="0" applyNumberFormat="1" applyFont="1" applyAlignment="1" applyProtection="1">
      <alignment horizontal="center" vertical="center"/>
    </xf>
    <xf numFmtId="166" fontId="84" fillId="0" borderId="10" xfId="0" applyNumberFormat="1" applyFont="1" applyBorder="1" applyAlignment="1" applyProtection="1">
      <alignment horizontal="center" vertical="center"/>
    </xf>
    <xf numFmtId="0" fontId="3" fillId="10" borderId="7" xfId="0" applyFont="1" applyFill="1" applyBorder="1" applyAlignment="1">
      <alignment horizontal="center" vertical="center"/>
    </xf>
    <xf numFmtId="0" fontId="86" fillId="0" borderId="8" xfId="0" applyNumberFormat="1" applyFont="1" applyBorder="1" applyAlignment="1" applyProtection="1">
      <alignment horizontal="center" vertical="center"/>
    </xf>
    <xf numFmtId="165" fontId="86" fillId="0" borderId="7" xfId="0" applyNumberFormat="1" applyFont="1" applyBorder="1" applyAlignment="1" applyProtection="1">
      <alignment horizontal="center" vertical="center"/>
    </xf>
    <xf numFmtId="0" fontId="86" fillId="0" borderId="7" xfId="0" applyNumberFormat="1" applyFont="1" applyBorder="1" applyAlignment="1" applyProtection="1">
      <alignment horizontal="center" vertical="center"/>
    </xf>
    <xf numFmtId="1" fontId="86" fillId="0" borderId="7" xfId="0" applyNumberFormat="1" applyFont="1" applyBorder="1" applyAlignment="1" applyProtection="1">
      <alignment horizontal="center" vertical="center"/>
    </xf>
    <xf numFmtId="0" fontId="86" fillId="0" borderId="7" xfId="0" applyFont="1" applyBorder="1" applyAlignment="1" applyProtection="1">
      <alignment horizontal="center" vertical="center"/>
    </xf>
    <xf numFmtId="0" fontId="86" fillId="0" borderId="10" xfId="0" applyNumberFormat="1" applyFont="1" applyBorder="1" applyAlignment="1" applyProtection="1">
      <alignment horizontal="center" vertical="center"/>
    </xf>
    <xf numFmtId="9" fontId="86" fillId="0" borderId="7" xfId="0" applyNumberFormat="1" applyFont="1" applyBorder="1" applyAlignment="1" applyProtection="1">
      <alignment horizontal="center" vertical="center"/>
    </xf>
    <xf numFmtId="9" fontId="87" fillId="0" borderId="7" xfId="0" applyNumberFormat="1" applyFont="1" applyBorder="1" applyAlignment="1" applyProtection="1">
      <alignment horizontal="center" vertical="center"/>
    </xf>
    <xf numFmtId="9" fontId="86" fillId="0" borderId="7" xfId="0" applyNumberFormat="1" applyFont="1" applyBorder="1" applyAlignment="1">
      <alignment horizontal="center" vertical="center"/>
    </xf>
    <xf numFmtId="9" fontId="87" fillId="0" borderId="7" xfId="2" applyNumberFormat="1" applyFont="1" applyBorder="1" applyAlignment="1" applyProtection="1">
      <alignment horizontal="center" vertical="center"/>
    </xf>
    <xf numFmtId="165" fontId="86" fillId="0" borderId="7" xfId="0" applyNumberFormat="1" applyFont="1" applyFill="1" applyBorder="1" applyAlignment="1" applyProtection="1">
      <alignment horizontal="center" vertical="center"/>
    </xf>
    <xf numFmtId="165" fontId="86" fillId="0" borderId="0" xfId="0" applyNumberFormat="1" applyFont="1" applyAlignment="1" applyProtection="1">
      <alignment horizontal="center" vertical="center"/>
    </xf>
    <xf numFmtId="0" fontId="86" fillId="0" borderId="7" xfId="0" applyNumberFormat="1" applyFont="1" applyFill="1" applyBorder="1" applyAlignment="1" applyProtection="1">
      <alignment horizontal="center" vertical="center"/>
    </xf>
    <xf numFmtId="0" fontId="86" fillId="0" borderId="7" xfId="0" applyFont="1" applyFill="1" applyBorder="1" applyAlignment="1" applyProtection="1">
      <alignment horizontal="center" vertical="center"/>
    </xf>
    <xf numFmtId="166" fontId="86" fillId="0" borderId="7" xfId="0" applyNumberFormat="1" applyFont="1" applyBorder="1" applyAlignment="1" applyProtection="1">
      <alignment horizontal="center" vertical="center"/>
    </xf>
    <xf numFmtId="166" fontId="86" fillId="0" borderId="10" xfId="0" applyNumberFormat="1" applyFont="1" applyBorder="1" applyAlignment="1" applyProtection="1">
      <alignment horizontal="center" vertical="center"/>
    </xf>
    <xf numFmtId="0" fontId="15" fillId="16" borderId="1" xfId="3" applyNumberFormat="1" applyFill="1" applyBorder="1" applyAlignment="1">
      <alignment horizontal="center" vertical="center"/>
    </xf>
    <xf numFmtId="0" fontId="15" fillId="16" borderId="8" xfId="3" applyNumberFormat="1" applyFill="1" applyBorder="1" applyAlignment="1">
      <alignment horizontal="center" vertical="center"/>
    </xf>
    <xf numFmtId="0" fontId="15" fillId="16" borderId="8" xfId="3" applyFill="1" applyBorder="1" applyAlignment="1">
      <alignment horizontal="center" vertical="center"/>
    </xf>
    <xf numFmtId="0" fontId="89" fillId="0" borderId="8" xfId="0" applyNumberFormat="1" applyFont="1" applyBorder="1" applyAlignment="1" applyProtection="1">
      <alignment horizontal="center" vertical="center"/>
    </xf>
    <xf numFmtId="165" fontId="89" fillId="0" borderId="7" xfId="0" applyNumberFormat="1" applyFont="1" applyBorder="1" applyAlignment="1" applyProtection="1">
      <alignment horizontal="center" vertical="center"/>
    </xf>
    <xf numFmtId="0" fontId="89" fillId="0" borderId="7" xfId="0" applyNumberFormat="1" applyFont="1" applyBorder="1" applyAlignment="1" applyProtection="1">
      <alignment horizontal="center" vertical="center"/>
    </xf>
    <xf numFmtId="1" fontId="89" fillId="0" borderId="7" xfId="0" applyNumberFormat="1" applyFont="1" applyBorder="1" applyAlignment="1" applyProtection="1">
      <alignment horizontal="center" vertical="center"/>
    </xf>
    <xf numFmtId="0" fontId="89" fillId="0" borderId="7" xfId="0" applyFont="1" applyBorder="1" applyAlignment="1" applyProtection="1">
      <alignment horizontal="center" vertical="center"/>
    </xf>
    <xf numFmtId="0" fontId="89" fillId="0" borderId="10" xfId="0" applyNumberFormat="1" applyFont="1" applyBorder="1" applyAlignment="1" applyProtection="1">
      <alignment horizontal="center" vertical="center"/>
    </xf>
    <xf numFmtId="9" fontId="89" fillId="0" borderId="7" xfId="0" applyNumberFormat="1" applyFont="1" applyBorder="1" applyAlignment="1" applyProtection="1">
      <alignment horizontal="center" vertical="center"/>
    </xf>
    <xf numFmtId="9" fontId="90" fillId="0" borderId="7" xfId="0" applyNumberFormat="1" applyFont="1" applyBorder="1" applyAlignment="1" applyProtection="1">
      <alignment horizontal="center" vertical="center"/>
    </xf>
    <xf numFmtId="9" fontId="89" fillId="0" borderId="7" xfId="0" applyNumberFormat="1" applyFont="1" applyBorder="1" applyAlignment="1">
      <alignment horizontal="center" vertical="center"/>
    </xf>
    <xf numFmtId="9" fontId="90" fillId="0" borderId="7" xfId="2" applyNumberFormat="1" applyFont="1" applyBorder="1" applyAlignment="1" applyProtection="1">
      <alignment horizontal="center" vertical="center"/>
    </xf>
    <xf numFmtId="165" fontId="89" fillId="0" borderId="7" xfId="0" applyNumberFormat="1" applyFont="1" applyFill="1" applyBorder="1" applyAlignment="1" applyProtection="1">
      <alignment horizontal="center" vertical="center"/>
    </xf>
    <xf numFmtId="165" fontId="89" fillId="0" borderId="0" xfId="0" applyNumberFormat="1" applyFont="1" applyAlignment="1" applyProtection="1">
      <alignment horizontal="center" vertical="center"/>
    </xf>
    <xf numFmtId="0" fontId="89" fillId="0" borderId="7" xfId="0" applyNumberFormat="1" applyFont="1" applyFill="1" applyBorder="1" applyAlignment="1" applyProtection="1">
      <alignment horizontal="center" vertical="center"/>
    </xf>
    <xf numFmtId="0" fontId="89" fillId="0" borderId="7" xfId="0" applyFont="1" applyFill="1" applyBorder="1" applyAlignment="1" applyProtection="1">
      <alignment horizontal="center" vertical="center"/>
    </xf>
    <xf numFmtId="166" fontId="89" fillId="0" borderId="7" xfId="0" applyNumberFormat="1" applyFont="1" applyBorder="1" applyAlignment="1" applyProtection="1">
      <alignment horizontal="center" vertical="center"/>
    </xf>
    <xf numFmtId="166" fontId="89" fillId="0" borderId="10" xfId="0" applyNumberFormat="1" applyFont="1" applyBorder="1" applyAlignment="1" applyProtection="1">
      <alignment horizontal="center" vertical="center"/>
    </xf>
    <xf numFmtId="0" fontId="12" fillId="0" borderId="7" xfId="0" applyNumberFormat="1" applyFont="1" applyBorder="1" applyAlignment="1" applyProtection="1">
      <alignment horizontal="center" vertical="center"/>
    </xf>
    <xf numFmtId="0" fontId="12" fillId="0" borderId="7" xfId="0" applyNumberFormat="1" applyFont="1" applyFill="1" applyBorder="1" applyAlignment="1" applyProtection="1">
      <alignment horizontal="center" vertical="center"/>
    </xf>
    <xf numFmtId="1" fontId="79" fillId="0" borderId="7" xfId="0" applyNumberFormat="1" applyFont="1" applyFill="1" applyBorder="1" applyAlignment="1" applyProtection="1">
      <alignment horizontal="center" vertical="center"/>
    </xf>
    <xf numFmtId="0" fontId="91" fillId="0" borderId="8" xfId="0" applyNumberFormat="1" applyFont="1" applyBorder="1" applyAlignment="1" applyProtection="1">
      <alignment horizontal="center" vertical="center"/>
    </xf>
    <xf numFmtId="165" fontId="91" fillId="0" borderId="7" xfId="0" applyNumberFormat="1" applyFont="1" applyBorder="1" applyAlignment="1" applyProtection="1">
      <alignment horizontal="center" vertical="center"/>
    </xf>
    <xf numFmtId="0" fontId="91" fillId="0" borderId="7" xfId="0" applyNumberFormat="1" applyFont="1" applyBorder="1" applyAlignment="1" applyProtection="1">
      <alignment horizontal="center" vertical="center"/>
    </xf>
    <xf numFmtId="0" fontId="91" fillId="0" borderId="10" xfId="0" applyNumberFormat="1" applyFont="1" applyBorder="1" applyAlignment="1" applyProtection="1">
      <alignment horizontal="center" vertical="center"/>
    </xf>
    <xf numFmtId="0" fontId="91" fillId="0" borderId="13" xfId="0" applyFont="1" applyBorder="1" applyAlignment="1" applyProtection="1">
      <alignment horizontal="center" vertical="center"/>
    </xf>
    <xf numFmtId="1" fontId="91" fillId="0" borderId="8" xfId="0" applyNumberFormat="1" applyFont="1" applyBorder="1" applyAlignment="1" applyProtection="1">
      <alignment horizontal="center" vertical="center"/>
    </xf>
    <xf numFmtId="1" fontId="91" fillId="0" borderId="7" xfId="0" applyNumberFormat="1" applyFont="1" applyBorder="1" applyAlignment="1" applyProtection="1">
      <alignment horizontal="center" vertical="center"/>
    </xf>
    <xf numFmtId="0" fontId="91" fillId="0" borderId="7" xfId="0" applyFont="1" applyBorder="1" applyAlignment="1" applyProtection="1">
      <alignment horizontal="center" vertical="center"/>
    </xf>
    <xf numFmtId="0" fontId="91" fillId="0" borderId="0" xfId="0" applyFont="1" applyAlignment="1" applyProtection="1">
      <alignment horizontal="center" vertical="center"/>
    </xf>
    <xf numFmtId="0" fontId="91" fillId="0" borderId="0" xfId="0" applyNumberFormat="1" applyFont="1" applyAlignment="1" applyProtection="1">
      <alignment horizontal="center" vertical="center"/>
    </xf>
    <xf numFmtId="0" fontId="91" fillId="0" borderId="16" xfId="0" applyNumberFormat="1" applyFont="1" applyBorder="1" applyAlignment="1" applyProtection="1">
      <alignment horizontal="center" vertical="center"/>
    </xf>
    <xf numFmtId="9" fontId="91" fillId="0" borderId="7" xfId="0" applyNumberFormat="1" applyFont="1" applyBorder="1" applyAlignment="1" applyProtection="1">
      <alignment horizontal="center" vertical="center"/>
    </xf>
    <xf numFmtId="9" fontId="92" fillId="0" borderId="7" xfId="0" applyNumberFormat="1" applyFont="1" applyBorder="1" applyAlignment="1" applyProtection="1">
      <alignment horizontal="center" vertical="center"/>
    </xf>
    <xf numFmtId="9" fontId="91" fillId="0" borderId="7" xfId="0" applyNumberFormat="1" applyFont="1" applyBorder="1" applyAlignment="1">
      <alignment horizontal="center" vertical="center"/>
    </xf>
    <xf numFmtId="9" fontId="92" fillId="0" borderId="7" xfId="2" applyNumberFormat="1" applyFont="1" applyBorder="1" applyAlignment="1" applyProtection="1">
      <alignment horizontal="center" vertical="center"/>
    </xf>
    <xf numFmtId="165" fontId="91" fillId="0" borderId="7" xfId="0" applyNumberFormat="1" applyFont="1" applyFill="1" applyBorder="1" applyAlignment="1" applyProtection="1">
      <alignment horizontal="center" vertical="center"/>
    </xf>
    <xf numFmtId="165" fontId="91" fillId="0" borderId="0" xfId="0" applyNumberFormat="1" applyFont="1" applyAlignment="1" applyProtection="1">
      <alignment horizontal="center" vertical="center"/>
    </xf>
    <xf numFmtId="0" fontId="91" fillId="0" borderId="7" xfId="0" applyNumberFormat="1" applyFont="1" applyFill="1" applyBorder="1" applyAlignment="1" applyProtection="1">
      <alignment horizontal="center" vertical="center"/>
    </xf>
    <xf numFmtId="0" fontId="91" fillId="0" borderId="7" xfId="0" applyFont="1" applyFill="1" applyBorder="1" applyAlignment="1" applyProtection="1">
      <alignment horizontal="center" vertical="center"/>
    </xf>
    <xf numFmtId="166" fontId="91" fillId="0" borderId="7" xfId="0" applyNumberFormat="1" applyFont="1" applyBorder="1" applyAlignment="1" applyProtection="1">
      <alignment horizontal="center" vertical="center"/>
    </xf>
    <xf numFmtId="166" fontId="91" fillId="0" borderId="10" xfId="0" applyNumberFormat="1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1" fontId="3" fillId="0" borderId="8" xfId="0" applyNumberFormat="1" applyFont="1" applyBorder="1" applyAlignment="1" applyProtection="1">
      <alignment horizontal="center" vertical="center"/>
    </xf>
    <xf numFmtId="0" fontId="3" fillId="0" borderId="16" xfId="0" applyNumberFormat="1" applyFont="1" applyBorder="1" applyAlignment="1" applyProtection="1">
      <alignment horizontal="center" vertical="center"/>
    </xf>
    <xf numFmtId="165" fontId="3" fillId="0" borderId="15" xfId="0" applyNumberFormat="1" applyFont="1" applyBorder="1" applyAlignment="1" applyProtection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49" fontId="93" fillId="0" borderId="3" xfId="3" applyNumberFormat="1" applyFont="1" applyFill="1" applyBorder="1" applyAlignment="1">
      <alignment horizontal="center" vertical="center"/>
    </xf>
    <xf numFmtId="0" fontId="93" fillId="0" borderId="3" xfId="3" applyNumberFormat="1" applyFont="1" applyFill="1" applyBorder="1" applyAlignment="1">
      <alignment horizontal="center" vertical="center"/>
    </xf>
    <xf numFmtId="49" fontId="93" fillId="0" borderId="8" xfId="3" applyNumberFormat="1" applyFont="1" applyFill="1" applyBorder="1" applyAlignment="1">
      <alignment horizontal="center" vertical="center"/>
    </xf>
    <xf numFmtId="0" fontId="93" fillId="0" borderId="8" xfId="3" applyNumberFormat="1" applyFont="1" applyFill="1" applyBorder="1" applyAlignment="1">
      <alignment horizontal="center" vertical="center"/>
    </xf>
    <xf numFmtId="165" fontId="91" fillId="0" borderId="15" xfId="0" applyNumberFormat="1" applyFont="1" applyBorder="1" applyAlignment="1" applyProtection="1">
      <alignment horizontal="center" vertical="center"/>
    </xf>
    <xf numFmtId="165" fontId="3" fillId="0" borderId="10" xfId="0" applyNumberFormat="1" applyFont="1" applyBorder="1" applyAlignment="1" applyProtection="1">
      <alignment horizontal="center" vertical="center"/>
    </xf>
    <xf numFmtId="9" fontId="3" fillId="0" borderId="10" xfId="0" applyNumberFormat="1" applyFont="1" applyBorder="1" applyAlignment="1" applyProtection="1">
      <alignment horizontal="center" vertical="center"/>
    </xf>
    <xf numFmtId="9" fontId="12" fillId="0" borderId="10" xfId="0" applyNumberFormat="1" applyFont="1" applyBorder="1" applyAlignment="1" applyProtection="1">
      <alignment horizontal="center" vertical="center"/>
    </xf>
    <xf numFmtId="9" fontId="12" fillId="0" borderId="10" xfId="2" applyNumberFormat="1" applyFont="1" applyBorder="1" applyAlignment="1" applyProtection="1">
      <alignment horizontal="center" vertical="center"/>
    </xf>
    <xf numFmtId="165" fontId="3" fillId="0" borderId="10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horizontal="center" vertical="center"/>
    </xf>
    <xf numFmtId="165" fontId="79" fillId="0" borderId="10" xfId="0" applyNumberFormat="1" applyFont="1" applyBorder="1" applyAlignment="1" applyProtection="1">
      <alignment horizontal="center" vertical="center"/>
    </xf>
    <xf numFmtId="165" fontId="86" fillId="0" borderId="10" xfId="0" applyNumberFormat="1" applyFont="1" applyBorder="1" applyAlignment="1" applyProtection="1">
      <alignment horizontal="center" vertical="center"/>
    </xf>
    <xf numFmtId="165" fontId="43" fillId="0" borderId="10" xfId="0" applyNumberFormat="1" applyFont="1" applyBorder="1" applyAlignment="1" applyProtection="1">
      <alignment horizontal="center" vertical="center"/>
    </xf>
    <xf numFmtId="165" fontId="61" fillId="0" borderId="10" xfId="0" applyNumberFormat="1" applyFont="1" applyBorder="1" applyAlignment="1" applyProtection="1">
      <alignment horizontal="center" vertical="center"/>
    </xf>
    <xf numFmtId="165" fontId="63" fillId="0" borderId="10" xfId="0" applyNumberFormat="1" applyFont="1" applyBorder="1" applyAlignment="1" applyProtection="1">
      <alignment horizontal="center" vertical="center"/>
    </xf>
    <xf numFmtId="165" fontId="74" fillId="0" borderId="10" xfId="0" applyNumberFormat="1" applyFont="1" applyBorder="1" applyAlignment="1" applyProtection="1">
      <alignment horizontal="center" vertical="center"/>
    </xf>
    <xf numFmtId="165" fontId="22" fillId="0" borderId="10" xfId="0" applyNumberFormat="1" applyFont="1" applyBorder="1" applyAlignment="1" applyProtection="1">
      <alignment horizontal="center" vertical="center"/>
    </xf>
    <xf numFmtId="165" fontId="66" fillId="0" borderId="10" xfId="0" applyNumberFormat="1" applyFont="1" applyBorder="1" applyAlignment="1" applyProtection="1">
      <alignment horizontal="center" vertical="center"/>
    </xf>
    <xf numFmtId="165" fontId="54" fillId="0" borderId="10" xfId="0" applyNumberFormat="1" applyFont="1" applyBorder="1" applyAlignment="1" applyProtection="1">
      <alignment horizontal="center" vertical="center"/>
    </xf>
    <xf numFmtId="165" fontId="77" fillId="0" borderId="10" xfId="0" applyNumberFormat="1" applyFont="1" applyBorder="1" applyAlignment="1" applyProtection="1">
      <alignment horizontal="center" vertical="center"/>
    </xf>
    <xf numFmtId="165" fontId="89" fillId="0" borderId="10" xfId="0" applyNumberFormat="1" applyFont="1" applyBorder="1" applyAlignment="1" applyProtection="1">
      <alignment horizontal="center" vertical="center"/>
    </xf>
    <xf numFmtId="165" fontId="81" fillId="0" borderId="10" xfId="0" applyNumberFormat="1" applyFont="1" applyBorder="1" applyAlignment="1" applyProtection="1">
      <alignment horizontal="center" vertical="center"/>
    </xf>
    <xf numFmtId="0" fontId="74" fillId="0" borderId="13" xfId="0" applyFont="1" applyBorder="1" applyAlignment="1" applyProtection="1">
      <alignment horizontal="center" vertical="center"/>
    </xf>
    <xf numFmtId="0" fontId="70" fillId="0" borderId="13" xfId="0" applyFont="1" applyBorder="1" applyAlignment="1" applyProtection="1">
      <alignment horizontal="center" vertical="center"/>
    </xf>
    <xf numFmtId="0" fontId="79" fillId="0" borderId="13" xfId="0" applyFont="1" applyFill="1" applyBorder="1" applyAlignment="1" applyProtection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2" fillId="0" borderId="13" xfId="0" applyFont="1" applyBorder="1" applyAlignment="1" applyProtection="1">
      <alignment horizontal="center" vertical="center"/>
    </xf>
    <xf numFmtId="0" fontId="22" fillId="0" borderId="13" xfId="0" applyFont="1" applyBorder="1" applyAlignment="1" applyProtection="1">
      <alignment horizontal="center" vertical="center"/>
    </xf>
    <xf numFmtId="0" fontId="79" fillId="0" borderId="13" xfId="0" applyFont="1" applyBorder="1" applyAlignment="1" applyProtection="1">
      <alignment horizontal="center" vertical="center"/>
    </xf>
    <xf numFmtId="0" fontId="86" fillId="0" borderId="13" xfId="0" applyFont="1" applyBorder="1" applyAlignment="1" applyProtection="1">
      <alignment horizontal="center" vertical="center"/>
    </xf>
    <xf numFmtId="0" fontId="63" fillId="0" borderId="13" xfId="0" applyFont="1" applyBorder="1" applyAlignment="1" applyProtection="1">
      <alignment horizontal="center" vertical="center"/>
    </xf>
    <xf numFmtId="0" fontId="43" fillId="0" borderId="13" xfId="0" applyFont="1" applyBorder="1" applyAlignment="1" applyProtection="1">
      <alignment horizontal="center" vertical="center"/>
    </xf>
    <xf numFmtId="0" fontId="43" fillId="0" borderId="13" xfId="0" applyFont="1" applyFill="1" applyBorder="1" applyAlignment="1" applyProtection="1">
      <alignment horizontal="center" vertical="center"/>
    </xf>
    <xf numFmtId="0" fontId="84" fillId="0" borderId="13" xfId="0" applyFont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61" fillId="0" borderId="13" xfId="0" applyFont="1" applyBorder="1" applyAlignment="1" applyProtection="1">
      <alignment horizontal="center" vertical="center"/>
    </xf>
    <xf numFmtId="0" fontId="56" fillId="0" borderId="13" xfId="0" applyFont="1" applyBorder="1" applyAlignment="1" applyProtection="1">
      <alignment horizontal="center" vertical="center"/>
    </xf>
    <xf numFmtId="0" fontId="59" fillId="0" borderId="13" xfId="0" applyFont="1" applyBorder="1" applyAlignment="1" applyProtection="1">
      <alignment horizontal="center" vertical="center"/>
    </xf>
    <xf numFmtId="0" fontId="54" fillId="0" borderId="13" xfId="0" applyFont="1" applyBorder="1" applyAlignment="1" applyProtection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81" fillId="0" borderId="13" xfId="0" applyFont="1" applyBorder="1" applyAlignment="1" applyProtection="1">
      <alignment horizontal="center" vertical="center"/>
    </xf>
    <xf numFmtId="0" fontId="72" fillId="0" borderId="13" xfId="0" applyFont="1" applyBorder="1" applyAlignment="1" applyProtection="1">
      <alignment horizontal="center" vertical="center"/>
    </xf>
    <xf numFmtId="0" fontId="89" fillId="0" borderId="13" xfId="0" applyFont="1" applyBorder="1" applyAlignment="1" applyProtection="1">
      <alignment horizontal="center" vertical="center"/>
    </xf>
    <xf numFmtId="0" fontId="66" fillId="0" borderId="13" xfId="0" applyFont="1" applyBorder="1" applyAlignment="1" applyProtection="1">
      <alignment horizontal="center" vertical="center"/>
    </xf>
    <xf numFmtId="49" fontId="3" fillId="10" borderId="13" xfId="0" applyNumberFormat="1" applyFont="1" applyFill="1" applyBorder="1" applyAlignment="1">
      <alignment horizontal="center" vertical="center"/>
    </xf>
    <xf numFmtId="0" fontId="77" fillId="0" borderId="13" xfId="0" applyFont="1" applyBorder="1" applyAlignment="1" applyProtection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1" fontId="74" fillId="0" borderId="8" xfId="0" applyNumberFormat="1" applyFont="1" applyBorder="1" applyAlignment="1" applyProtection="1">
      <alignment horizontal="center" vertical="center"/>
    </xf>
    <xf numFmtId="1" fontId="70" fillId="0" borderId="8" xfId="0" applyNumberFormat="1" applyFont="1" applyBorder="1" applyAlignment="1" applyProtection="1">
      <alignment horizontal="center" vertical="center"/>
    </xf>
    <xf numFmtId="1" fontId="79" fillId="0" borderId="8" xfId="0" applyNumberFormat="1" applyFont="1" applyFill="1" applyBorder="1" applyAlignment="1" applyProtection="1">
      <alignment horizontal="center" vertical="center"/>
    </xf>
    <xf numFmtId="1" fontId="12" fillId="0" borderId="8" xfId="0" applyNumberFormat="1" applyFont="1" applyBorder="1" applyAlignment="1" applyProtection="1">
      <alignment horizontal="center" vertical="center"/>
    </xf>
    <xf numFmtId="1" fontId="22" fillId="0" borderId="8" xfId="0" applyNumberFormat="1" applyFont="1" applyBorder="1" applyAlignment="1" applyProtection="1">
      <alignment horizontal="center" vertical="center"/>
    </xf>
    <xf numFmtId="1" fontId="79" fillId="0" borderId="8" xfId="0" applyNumberFormat="1" applyFont="1" applyBorder="1" applyAlignment="1" applyProtection="1">
      <alignment horizontal="center" vertical="center"/>
    </xf>
    <xf numFmtId="1" fontId="86" fillId="0" borderId="8" xfId="0" applyNumberFormat="1" applyFont="1" applyBorder="1" applyAlignment="1" applyProtection="1">
      <alignment horizontal="center" vertical="center"/>
    </xf>
    <xf numFmtId="1" fontId="63" fillId="0" borderId="8" xfId="0" applyNumberFormat="1" applyFont="1" applyBorder="1" applyAlignment="1" applyProtection="1">
      <alignment horizontal="center" vertical="center"/>
    </xf>
    <xf numFmtId="1" fontId="43" fillId="0" borderId="8" xfId="0" applyNumberFormat="1" applyFont="1" applyBorder="1" applyAlignment="1" applyProtection="1">
      <alignment horizontal="center" vertical="center"/>
    </xf>
    <xf numFmtId="1" fontId="84" fillId="0" borderId="8" xfId="0" applyNumberFormat="1" applyFont="1" applyBorder="1" applyAlignment="1" applyProtection="1">
      <alignment horizontal="center" vertical="center"/>
    </xf>
    <xf numFmtId="1" fontId="61" fillId="0" borderId="8" xfId="0" applyNumberFormat="1" applyFont="1" applyBorder="1" applyAlignment="1" applyProtection="1">
      <alignment horizontal="center" vertical="center"/>
    </xf>
    <xf numFmtId="1" fontId="43" fillId="0" borderId="8" xfId="0" applyNumberFormat="1" applyFont="1" applyFill="1" applyBorder="1" applyAlignment="1" applyProtection="1">
      <alignment horizontal="center" vertical="center"/>
    </xf>
    <xf numFmtId="1" fontId="56" fillId="0" borderId="8" xfId="0" applyNumberFormat="1" applyFont="1" applyBorder="1" applyAlignment="1" applyProtection="1">
      <alignment horizontal="center" vertical="center"/>
    </xf>
    <xf numFmtId="1" fontId="59" fillId="0" borderId="8" xfId="0" applyNumberFormat="1" applyFont="1" applyBorder="1" applyAlignment="1" applyProtection="1">
      <alignment horizontal="center" vertical="center"/>
    </xf>
    <xf numFmtId="1" fontId="54" fillId="0" borderId="8" xfId="0" applyNumberFormat="1" applyFont="1" applyBorder="1" applyAlignment="1" applyProtection="1">
      <alignment horizontal="center" vertical="center"/>
    </xf>
    <xf numFmtId="1" fontId="3" fillId="0" borderId="8" xfId="0" applyNumberFormat="1" applyFont="1" applyFill="1" applyBorder="1" applyAlignment="1">
      <alignment horizontal="center" vertical="center"/>
    </xf>
    <xf numFmtId="1" fontId="81" fillId="0" borderId="8" xfId="0" applyNumberFormat="1" applyFont="1" applyBorder="1" applyAlignment="1" applyProtection="1">
      <alignment horizontal="center" vertical="center"/>
    </xf>
    <xf numFmtId="1" fontId="72" fillId="0" borderId="8" xfId="0" applyNumberFormat="1" applyFont="1" applyBorder="1" applyAlignment="1" applyProtection="1">
      <alignment horizontal="center" vertical="center"/>
    </xf>
    <xf numFmtId="1" fontId="89" fillId="0" borderId="8" xfId="0" applyNumberFormat="1" applyFont="1" applyBorder="1" applyAlignment="1" applyProtection="1">
      <alignment horizontal="center" vertical="center"/>
    </xf>
    <xf numFmtId="1" fontId="66" fillId="0" borderId="8" xfId="0" applyNumberFormat="1" applyFont="1" applyBorder="1" applyAlignment="1" applyProtection="1">
      <alignment horizontal="center" vertical="center"/>
    </xf>
    <xf numFmtId="1" fontId="3" fillId="10" borderId="8" xfId="0" applyNumberFormat="1" applyFont="1" applyFill="1" applyBorder="1" applyAlignment="1">
      <alignment horizontal="center" vertical="center"/>
    </xf>
    <xf numFmtId="1" fontId="77" fillId="0" borderId="8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74" fillId="0" borderId="0" xfId="0" applyFont="1" applyBorder="1" applyAlignment="1" applyProtection="1">
      <alignment horizontal="center" vertical="center"/>
    </xf>
    <xf numFmtId="0" fontId="70" fillId="0" borderId="0" xfId="0" applyFont="1" applyBorder="1" applyAlignment="1" applyProtection="1">
      <alignment horizontal="center" vertical="center"/>
    </xf>
    <xf numFmtId="0" fontId="79" fillId="0" borderId="0" xfId="0" applyFont="1" applyFill="1" applyBorder="1" applyAlignment="1" applyProtection="1">
      <alignment horizontal="center" vertical="center"/>
    </xf>
    <xf numFmtId="0" fontId="22" fillId="0" borderId="0" xfId="0" applyFont="1" applyBorder="1" applyAlignment="1" applyProtection="1">
      <alignment horizontal="center" vertical="center"/>
    </xf>
    <xf numFmtId="0" fontId="79" fillId="0" borderId="0" xfId="0" applyFont="1" applyBorder="1" applyAlignment="1" applyProtection="1">
      <alignment horizontal="center" vertical="center"/>
    </xf>
    <xf numFmtId="1" fontId="3" fillId="0" borderId="0" xfId="0" applyNumberFormat="1" applyFont="1" applyBorder="1" applyAlignment="1" applyProtection="1">
      <alignment horizontal="center" vertical="center"/>
    </xf>
    <xf numFmtId="0" fontId="63" fillId="0" borderId="0" xfId="0" applyFont="1" applyBorder="1" applyAlignment="1" applyProtection="1">
      <alignment horizontal="center" vertical="center"/>
    </xf>
    <xf numFmtId="0" fontId="84" fillId="0" borderId="0" xfId="0" applyFont="1" applyBorder="1" applyAlignment="1" applyProtection="1">
      <alignment horizontal="center" vertical="center"/>
    </xf>
    <xf numFmtId="0" fontId="61" fillId="0" borderId="0" xfId="0" applyFont="1" applyBorder="1" applyAlignment="1" applyProtection="1">
      <alignment horizontal="center" vertical="center"/>
    </xf>
    <xf numFmtId="0" fontId="86" fillId="0" borderId="0" xfId="0" applyFont="1" applyBorder="1" applyAlignment="1" applyProtection="1">
      <alignment horizontal="center" vertical="center"/>
    </xf>
    <xf numFmtId="0" fontId="56" fillId="0" borderId="0" xfId="0" applyFont="1" applyBorder="1" applyAlignment="1" applyProtection="1">
      <alignment horizontal="center" vertical="center"/>
    </xf>
    <xf numFmtId="0" fontId="59" fillId="0" borderId="0" xfId="0" applyFont="1" applyBorder="1" applyAlignment="1" applyProtection="1">
      <alignment horizontal="center" vertical="center"/>
    </xf>
    <xf numFmtId="0" fontId="43" fillId="0" borderId="0" xfId="0" applyFont="1" applyBorder="1" applyAlignment="1" applyProtection="1">
      <alignment horizontal="center" vertical="center"/>
    </xf>
    <xf numFmtId="0" fontId="54" fillId="0" borderId="0" xfId="0" applyFont="1" applyBorder="1" applyAlignment="1" applyProtection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1" fillId="0" borderId="0" xfId="0" applyFont="1" applyBorder="1" applyAlignment="1" applyProtection="1">
      <alignment horizontal="center" vertical="center"/>
    </xf>
    <xf numFmtId="0" fontId="72" fillId="0" borderId="0" xfId="0" applyFont="1" applyBorder="1" applyAlignment="1" applyProtection="1">
      <alignment horizontal="center" vertical="center"/>
    </xf>
    <xf numFmtId="0" fontId="89" fillId="0" borderId="0" xfId="0" applyFont="1" applyBorder="1" applyAlignment="1" applyProtection="1">
      <alignment horizontal="center" vertical="center"/>
    </xf>
    <xf numFmtId="0" fontId="66" fillId="0" borderId="0" xfId="0" applyFont="1" applyBorder="1" applyAlignment="1" applyProtection="1">
      <alignment horizontal="center" vertical="center"/>
    </xf>
    <xf numFmtId="0" fontId="3" fillId="10" borderId="0" xfId="0" applyFont="1" applyFill="1" applyBorder="1" applyAlignment="1">
      <alignment horizontal="center" vertical="center"/>
    </xf>
    <xf numFmtId="0" fontId="77" fillId="0" borderId="0" xfId="0" applyFont="1" applyBorder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68" fillId="0" borderId="0" xfId="0" applyFont="1" applyBorder="1" applyAlignment="1" applyProtection="1">
      <alignment horizontal="center" vertical="center"/>
    </xf>
    <xf numFmtId="0" fontId="41" fillId="0" borderId="0" xfId="0" applyFont="1" applyBorder="1" applyAlignment="1" applyProtection="1">
      <alignment horizontal="center" vertical="center"/>
    </xf>
    <xf numFmtId="0" fontId="35" fillId="0" borderId="0" xfId="0" applyFont="1" applyBorder="1" applyAlignment="1" applyProtection="1">
      <alignment horizontal="center" vertical="center"/>
    </xf>
    <xf numFmtId="1" fontId="3" fillId="0" borderId="16" xfId="0" applyNumberFormat="1" applyFont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center" vertical="center"/>
    </xf>
    <xf numFmtId="0" fontId="3" fillId="0" borderId="16" xfId="0" applyFont="1" applyFill="1" applyBorder="1" applyAlignment="1" applyProtection="1">
      <alignment horizontal="center" vertical="center"/>
    </xf>
    <xf numFmtId="0" fontId="3" fillId="0" borderId="17" xfId="0" applyFont="1" applyBorder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center" vertical="center"/>
    </xf>
    <xf numFmtId="0" fontId="74" fillId="0" borderId="0" xfId="0" applyNumberFormat="1" applyFont="1" applyBorder="1" applyAlignment="1" applyProtection="1">
      <alignment horizontal="center" vertical="center"/>
    </xf>
    <xf numFmtId="0" fontId="70" fillId="0" borderId="0" xfId="0" applyNumberFormat="1" applyFont="1" applyBorder="1" applyAlignment="1" applyProtection="1">
      <alignment horizontal="center" vertical="center"/>
    </xf>
    <xf numFmtId="0" fontId="79" fillId="0" borderId="0" xfId="0" applyNumberFormat="1" applyFont="1" applyFill="1" applyBorder="1" applyAlignment="1" applyProtection="1">
      <alignment horizontal="center" vertical="center"/>
    </xf>
    <xf numFmtId="0" fontId="79" fillId="0" borderId="0" xfId="0" applyNumberFormat="1" applyFont="1" applyBorder="1" applyAlignment="1" applyProtection="1">
      <alignment horizontal="center" vertical="center"/>
    </xf>
    <xf numFmtId="0" fontId="86" fillId="0" borderId="0" xfId="0" applyNumberFormat="1" applyFont="1" applyBorder="1" applyAlignment="1" applyProtection="1">
      <alignment horizontal="center" vertical="center"/>
    </xf>
    <xf numFmtId="0" fontId="63" fillId="0" borderId="0" xfId="0" applyNumberFormat="1" applyFont="1" applyBorder="1" applyAlignment="1" applyProtection="1">
      <alignment horizontal="center" vertical="center"/>
    </xf>
    <xf numFmtId="0" fontId="79" fillId="16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Border="1" applyAlignment="1" applyProtection="1">
      <alignment horizontal="center" vertical="center"/>
    </xf>
    <xf numFmtId="0" fontId="84" fillId="0" borderId="0" xfId="0" applyNumberFormat="1" applyFont="1" applyBorder="1" applyAlignment="1" applyProtection="1">
      <alignment horizontal="center" vertical="center"/>
    </xf>
    <xf numFmtId="0" fontId="61" fillId="0" borderId="0" xfId="0" applyNumberFormat="1" applyFont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horizontal="center" vertical="center"/>
    </xf>
    <xf numFmtId="0" fontId="56" fillId="0" borderId="0" xfId="0" applyNumberFormat="1" applyFont="1" applyBorder="1" applyAlignment="1" applyProtection="1">
      <alignment horizontal="center" vertical="center"/>
    </xf>
    <xf numFmtId="0" fontId="59" fillId="0" borderId="0" xfId="0" applyNumberFormat="1" applyFont="1" applyBorder="1" applyAlignment="1" applyProtection="1">
      <alignment horizontal="center" vertical="center"/>
    </xf>
    <xf numFmtId="0" fontId="54" fillId="0" borderId="0" xfId="0" applyNumberFormat="1" applyFont="1" applyBorder="1" applyAlignment="1" applyProtection="1">
      <alignment horizontal="center" vertical="center"/>
    </xf>
    <xf numFmtId="0" fontId="81" fillId="0" borderId="0" xfId="0" applyNumberFormat="1" applyFont="1" applyBorder="1" applyAlignment="1" applyProtection="1">
      <alignment horizontal="center" vertical="center"/>
    </xf>
    <xf numFmtId="0" fontId="72" fillId="0" borderId="0" xfId="0" applyNumberFormat="1" applyFont="1" applyBorder="1" applyAlignment="1" applyProtection="1">
      <alignment horizontal="center" vertical="center"/>
    </xf>
    <xf numFmtId="0" fontId="89" fillId="0" borderId="0" xfId="0" applyNumberFormat="1" applyFont="1" applyBorder="1" applyAlignment="1" applyProtection="1">
      <alignment horizontal="center" vertical="center"/>
    </xf>
    <xf numFmtId="0" fontId="66" fillId="0" borderId="0" xfId="0" applyNumberFormat="1" applyFont="1" applyBorder="1" applyAlignment="1" applyProtection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77" fillId="0" borderId="0" xfId="0" applyNumberFormat="1" applyFont="1" applyBorder="1" applyAlignment="1" applyProtection="1">
      <alignment horizontal="center" vertical="center"/>
    </xf>
    <xf numFmtId="0" fontId="51" fillId="0" borderId="0" xfId="0" applyNumberFormat="1" applyFont="1" applyBorder="1" applyAlignment="1" applyProtection="1">
      <alignment horizontal="center" vertical="center"/>
    </xf>
    <xf numFmtId="0" fontId="68" fillId="0" borderId="0" xfId="0" applyNumberFormat="1" applyFont="1" applyBorder="1" applyAlignment="1" applyProtection="1">
      <alignment horizontal="center" vertical="center"/>
    </xf>
    <xf numFmtId="0" fontId="41" fillId="0" borderId="0" xfId="0" applyNumberFormat="1" applyFont="1" applyBorder="1" applyAlignment="1" applyProtection="1">
      <alignment horizontal="center" vertical="center"/>
    </xf>
    <xf numFmtId="0" fontId="35" fillId="0" borderId="0" xfId="0" applyNumberFormat="1" applyFont="1" applyBorder="1" applyAlignment="1" applyProtection="1">
      <alignment horizontal="center" vertical="center"/>
    </xf>
    <xf numFmtId="0" fontId="43" fillId="0" borderId="10" xfId="0" applyNumberFormat="1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10" borderId="10" xfId="0" applyFont="1" applyFill="1" applyBorder="1" applyAlignment="1">
      <alignment horizontal="center" vertical="center"/>
    </xf>
    <xf numFmtId="0" fontId="22" fillId="0" borderId="10" xfId="0" applyNumberFormat="1" applyFont="1" applyFill="1" applyBorder="1" applyAlignment="1" applyProtection="1">
      <alignment horizontal="center" vertical="center"/>
    </xf>
    <xf numFmtId="0" fontId="3" fillId="16" borderId="10" xfId="0" applyNumberFormat="1" applyFont="1" applyFill="1" applyBorder="1" applyAlignment="1" applyProtection="1">
      <alignment horizontal="center" vertical="center"/>
    </xf>
    <xf numFmtId="0" fontId="3" fillId="15" borderId="10" xfId="0" applyNumberFormat="1" applyFont="1" applyFill="1" applyBorder="1" applyAlignment="1">
      <alignment horizontal="center" vertical="center"/>
    </xf>
    <xf numFmtId="0" fontId="3" fillId="10" borderId="10" xfId="0" applyNumberFormat="1" applyFont="1" applyFill="1" applyBorder="1" applyAlignment="1">
      <alignment horizontal="center" vertical="center"/>
    </xf>
    <xf numFmtId="1" fontId="3" fillId="0" borderId="10" xfId="0" applyNumberFormat="1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74" fillId="0" borderId="16" xfId="0" applyNumberFormat="1" applyFont="1" applyBorder="1" applyAlignment="1" applyProtection="1">
      <alignment horizontal="center" vertical="center"/>
    </xf>
    <xf numFmtId="0" fontId="70" fillId="0" borderId="16" xfId="0" applyNumberFormat="1" applyFont="1" applyBorder="1" applyAlignment="1" applyProtection="1">
      <alignment horizontal="center" vertical="center"/>
    </xf>
    <xf numFmtId="0" fontId="79" fillId="0" borderId="16" xfId="0" applyNumberFormat="1" applyFont="1" applyBorder="1" applyAlignment="1" applyProtection="1">
      <alignment horizontal="center" vertical="center"/>
    </xf>
    <xf numFmtId="0" fontId="86" fillId="0" borderId="16" xfId="0" applyNumberFormat="1" applyFont="1" applyBorder="1" applyAlignment="1" applyProtection="1">
      <alignment horizontal="center" vertical="center"/>
    </xf>
    <xf numFmtId="0" fontId="63" fillId="0" borderId="16" xfId="0" applyNumberFormat="1" applyFont="1" applyBorder="1" applyAlignment="1" applyProtection="1">
      <alignment horizontal="center" vertical="center"/>
    </xf>
    <xf numFmtId="0" fontId="43" fillId="0" borderId="16" xfId="0" applyNumberFormat="1" applyFont="1" applyBorder="1" applyAlignment="1" applyProtection="1">
      <alignment horizontal="center" vertical="center"/>
    </xf>
    <xf numFmtId="0" fontId="84" fillId="0" borderId="16" xfId="0" applyNumberFormat="1" applyFont="1" applyBorder="1" applyAlignment="1" applyProtection="1">
      <alignment horizontal="center" vertical="center"/>
    </xf>
    <xf numFmtId="0" fontId="61" fillId="0" borderId="16" xfId="0" applyNumberFormat="1" applyFont="1" applyBorder="1" applyAlignment="1" applyProtection="1">
      <alignment horizontal="center" vertical="center"/>
    </xf>
    <xf numFmtId="0" fontId="56" fillId="0" borderId="16" xfId="0" applyNumberFormat="1" applyFont="1" applyBorder="1" applyAlignment="1" applyProtection="1">
      <alignment horizontal="center" vertical="center"/>
    </xf>
    <xf numFmtId="0" fontId="59" fillId="0" borderId="16" xfId="0" applyNumberFormat="1" applyFont="1" applyBorder="1" applyAlignment="1" applyProtection="1">
      <alignment horizontal="center" vertical="center"/>
    </xf>
    <xf numFmtId="0" fontId="54" fillId="0" borderId="16" xfId="0" applyNumberFormat="1" applyFont="1" applyBorder="1" applyAlignment="1" applyProtection="1">
      <alignment horizontal="center" vertical="center"/>
    </xf>
    <xf numFmtId="0" fontId="81" fillId="0" borderId="16" xfId="0" applyNumberFormat="1" applyFont="1" applyBorder="1" applyAlignment="1" applyProtection="1">
      <alignment horizontal="center" vertical="center"/>
    </xf>
    <xf numFmtId="0" fontId="72" fillId="0" borderId="16" xfId="0" applyNumberFormat="1" applyFont="1" applyBorder="1" applyAlignment="1" applyProtection="1">
      <alignment horizontal="center" vertical="center"/>
    </xf>
    <xf numFmtId="0" fontId="89" fillId="0" borderId="16" xfId="0" applyNumberFormat="1" applyFont="1" applyBorder="1" applyAlignment="1" applyProtection="1">
      <alignment horizontal="center" vertical="center"/>
    </xf>
    <xf numFmtId="0" fontId="66" fillId="0" borderId="16" xfId="0" applyNumberFormat="1" applyFont="1" applyBorder="1" applyAlignment="1" applyProtection="1">
      <alignment horizontal="center" vertical="center"/>
    </xf>
    <xf numFmtId="0" fontId="77" fillId="0" borderId="16" xfId="0" applyNumberFormat="1" applyFont="1" applyBorder="1" applyAlignment="1" applyProtection="1">
      <alignment horizontal="center" vertical="center"/>
    </xf>
    <xf numFmtId="0" fontId="51" fillId="0" borderId="16" xfId="0" applyNumberFormat="1" applyFont="1" applyBorder="1" applyAlignment="1" applyProtection="1">
      <alignment horizontal="center" vertical="center"/>
    </xf>
    <xf numFmtId="0" fontId="68" fillId="0" borderId="16" xfId="0" applyNumberFormat="1" applyFont="1" applyBorder="1" applyAlignment="1" applyProtection="1">
      <alignment horizontal="center" vertical="center"/>
    </xf>
    <xf numFmtId="0" fontId="43" fillId="0" borderId="24" xfId="0" applyNumberFormat="1" applyFont="1" applyBorder="1" applyAlignment="1" applyProtection="1">
      <alignment horizontal="center" vertical="center"/>
    </xf>
    <xf numFmtId="0" fontId="3" fillId="0" borderId="24" xfId="0" applyNumberFormat="1" applyFont="1" applyBorder="1" applyAlignment="1" applyProtection="1">
      <alignment horizontal="center" vertical="center"/>
    </xf>
    <xf numFmtId="0" fontId="41" fillId="0" borderId="24" xfId="0" applyNumberFormat="1" applyFont="1" applyBorder="1" applyAlignment="1" applyProtection="1">
      <alignment horizontal="center" vertical="center"/>
    </xf>
    <xf numFmtId="0" fontId="3" fillId="0" borderId="22" xfId="0" applyNumberFormat="1" applyFont="1" applyBorder="1" applyAlignment="1" applyProtection="1">
      <alignment horizontal="center" vertical="center"/>
    </xf>
    <xf numFmtId="9" fontId="79" fillId="0" borderId="10" xfId="0" applyNumberFormat="1" applyFont="1" applyBorder="1" applyAlignment="1" applyProtection="1">
      <alignment horizontal="center" vertical="center"/>
    </xf>
    <xf numFmtId="9" fontId="86" fillId="0" borderId="10" xfId="0" applyNumberFormat="1" applyFont="1" applyBorder="1" applyAlignment="1" applyProtection="1">
      <alignment horizontal="center" vertical="center"/>
    </xf>
    <xf numFmtId="9" fontId="43" fillId="0" borderId="10" xfId="0" applyNumberFormat="1" applyFont="1" applyBorder="1" applyAlignment="1" applyProtection="1">
      <alignment horizontal="center" vertical="center"/>
    </xf>
    <xf numFmtId="9" fontId="61" fillId="0" borderId="10" xfId="0" applyNumberFormat="1" applyFont="1" applyBorder="1" applyAlignment="1" applyProtection="1">
      <alignment horizontal="center" vertical="center"/>
    </xf>
    <xf numFmtId="9" fontId="63" fillId="0" borderId="10" xfId="0" applyNumberFormat="1" applyFont="1" applyBorder="1" applyAlignment="1" applyProtection="1">
      <alignment horizontal="center" vertical="center"/>
    </xf>
    <xf numFmtId="9" fontId="74" fillId="0" borderId="10" xfId="0" applyNumberFormat="1" applyFont="1" applyBorder="1" applyAlignment="1" applyProtection="1">
      <alignment horizontal="center" vertical="center"/>
    </xf>
    <xf numFmtId="9" fontId="22" fillId="0" borderId="10" xfId="0" applyNumberFormat="1" applyFont="1" applyBorder="1" applyAlignment="1" applyProtection="1">
      <alignment horizontal="center" vertical="center"/>
    </xf>
    <xf numFmtId="9" fontId="54" fillId="0" borderId="10" xfId="0" applyNumberFormat="1" applyFont="1" applyBorder="1" applyAlignment="1" applyProtection="1">
      <alignment horizontal="center" vertical="center"/>
    </xf>
    <xf numFmtId="9" fontId="77" fillId="0" borderId="10" xfId="0" applyNumberFormat="1" applyFont="1" applyBorder="1" applyAlignment="1" applyProtection="1">
      <alignment horizontal="center" vertical="center"/>
    </xf>
    <xf numFmtId="9" fontId="56" fillId="0" borderId="10" xfId="0" applyNumberFormat="1" applyFont="1" applyBorder="1" applyAlignment="1" applyProtection="1">
      <alignment horizontal="center" vertical="center"/>
    </xf>
    <xf numFmtId="9" fontId="89" fillId="0" borderId="10" xfId="0" applyNumberFormat="1" applyFont="1" applyBorder="1" applyAlignment="1" applyProtection="1">
      <alignment horizontal="center" vertical="center"/>
    </xf>
    <xf numFmtId="9" fontId="81" fillId="0" borderId="10" xfId="0" applyNumberFormat="1" applyFont="1" applyBorder="1" applyAlignment="1" applyProtection="1">
      <alignment horizontal="center" vertical="center"/>
    </xf>
    <xf numFmtId="9" fontId="80" fillId="0" borderId="10" xfId="0" applyNumberFormat="1" applyFont="1" applyBorder="1" applyAlignment="1" applyProtection="1">
      <alignment horizontal="center" vertical="center"/>
    </xf>
    <xf numFmtId="9" fontId="87" fillId="0" borderId="10" xfId="0" applyNumberFormat="1" applyFont="1" applyBorder="1" applyAlignment="1" applyProtection="1">
      <alignment horizontal="center" vertical="center"/>
    </xf>
    <xf numFmtId="9" fontId="44" fillId="0" borderId="10" xfId="0" applyNumberFormat="1" applyFont="1" applyBorder="1" applyAlignment="1">
      <alignment horizontal="center" vertical="center"/>
    </xf>
    <xf numFmtId="9" fontId="62" fillId="0" borderId="10" xfId="0" applyNumberFormat="1" applyFont="1" applyBorder="1" applyAlignment="1" applyProtection="1">
      <alignment horizontal="center" vertical="center"/>
    </xf>
    <xf numFmtId="9" fontId="64" fillId="0" borderId="10" xfId="0" applyNumberFormat="1" applyFont="1" applyBorder="1" applyAlignment="1" applyProtection="1">
      <alignment horizontal="center" vertical="center"/>
    </xf>
    <xf numFmtId="9" fontId="75" fillId="0" borderId="10" xfId="0" applyNumberFormat="1" applyFont="1" applyBorder="1" applyAlignment="1" applyProtection="1">
      <alignment horizontal="center" vertical="center"/>
    </xf>
    <xf numFmtId="9" fontId="55" fillId="0" borderId="10" xfId="0" applyNumberFormat="1" applyFont="1" applyBorder="1" applyAlignment="1" applyProtection="1">
      <alignment horizontal="center" vertical="center"/>
    </xf>
    <xf numFmtId="9" fontId="78" fillId="0" borderId="10" xfId="0" applyNumberFormat="1" applyFont="1" applyBorder="1" applyAlignment="1" applyProtection="1">
      <alignment horizontal="center" vertical="center"/>
    </xf>
    <xf numFmtId="9" fontId="90" fillId="0" borderId="10" xfId="0" applyNumberFormat="1" applyFont="1" applyBorder="1" applyAlignment="1" applyProtection="1">
      <alignment horizontal="center" vertical="center"/>
    </xf>
    <xf numFmtId="9" fontId="82" fillId="0" borderId="10" xfId="0" applyNumberFormat="1" applyFont="1" applyBorder="1" applyAlignment="1" applyProtection="1">
      <alignment horizontal="center" vertical="center"/>
    </xf>
    <xf numFmtId="9" fontId="79" fillId="0" borderId="10" xfId="0" applyNumberFormat="1" applyFont="1" applyBorder="1" applyAlignment="1">
      <alignment horizontal="center" vertical="center"/>
    </xf>
    <xf numFmtId="9" fontId="86" fillId="0" borderId="10" xfId="0" applyNumberFormat="1" applyFont="1" applyBorder="1" applyAlignment="1">
      <alignment horizontal="center" vertical="center"/>
    </xf>
    <xf numFmtId="9" fontId="43" fillId="0" borderId="10" xfId="0" applyNumberFormat="1" applyFont="1" applyBorder="1" applyAlignment="1">
      <alignment horizontal="center" vertical="center"/>
    </xf>
    <xf numFmtId="9" fontId="61" fillId="0" borderId="10" xfId="0" applyNumberFormat="1" applyFont="1" applyBorder="1" applyAlignment="1">
      <alignment horizontal="center" vertical="center"/>
    </xf>
    <xf numFmtId="9" fontId="63" fillId="0" borderId="10" xfId="0" applyNumberFormat="1" applyFont="1" applyBorder="1" applyAlignment="1">
      <alignment horizontal="center" vertical="center"/>
    </xf>
    <xf numFmtId="9" fontId="74" fillId="0" borderId="10" xfId="0" applyNumberFormat="1" applyFont="1" applyBorder="1" applyAlignment="1">
      <alignment horizontal="center" vertical="center"/>
    </xf>
    <xf numFmtId="9" fontId="22" fillId="0" borderId="10" xfId="0" applyNumberFormat="1" applyFont="1" applyBorder="1" applyAlignment="1">
      <alignment horizontal="center" vertical="center"/>
    </xf>
    <xf numFmtId="9" fontId="54" fillId="0" borderId="10" xfId="0" applyNumberFormat="1" applyFont="1" applyBorder="1" applyAlignment="1">
      <alignment horizontal="center" vertical="center"/>
    </xf>
    <xf numFmtId="9" fontId="77" fillId="0" borderId="10" xfId="0" applyNumberFormat="1" applyFont="1" applyBorder="1" applyAlignment="1">
      <alignment horizontal="center" vertical="center"/>
    </xf>
    <xf numFmtId="9" fontId="89" fillId="0" borderId="10" xfId="0" applyNumberFormat="1" applyFont="1" applyBorder="1" applyAlignment="1">
      <alignment horizontal="center" vertical="center"/>
    </xf>
    <xf numFmtId="9" fontId="81" fillId="0" borderId="10" xfId="0" applyNumberFormat="1" applyFont="1" applyBorder="1" applyAlignment="1">
      <alignment horizontal="center" vertical="center"/>
    </xf>
    <xf numFmtId="9" fontId="80" fillId="0" borderId="10" xfId="2" applyNumberFormat="1" applyFont="1" applyBorder="1" applyAlignment="1" applyProtection="1">
      <alignment horizontal="center" vertical="center"/>
    </xf>
    <xf numFmtId="9" fontId="87" fillId="0" borderId="10" xfId="2" applyNumberFormat="1" applyFont="1" applyBorder="1" applyAlignment="1" applyProtection="1">
      <alignment horizontal="center" vertical="center"/>
    </xf>
    <xf numFmtId="9" fontId="44" fillId="0" borderId="10" xfId="2" applyNumberFormat="1" applyFont="1" applyBorder="1" applyAlignment="1" applyProtection="1">
      <alignment horizontal="center" vertical="center"/>
    </xf>
    <xf numFmtId="9" fontId="62" fillId="0" borderId="10" xfId="2" applyNumberFormat="1" applyFont="1" applyBorder="1" applyAlignment="1" applyProtection="1">
      <alignment horizontal="center" vertical="center"/>
    </xf>
    <xf numFmtId="9" fontId="64" fillId="0" borderId="10" xfId="2" applyNumberFormat="1" applyFont="1" applyBorder="1" applyAlignment="1" applyProtection="1">
      <alignment horizontal="center" vertical="center"/>
    </xf>
    <xf numFmtId="9" fontId="75" fillId="0" borderId="10" xfId="2" applyNumberFormat="1" applyFont="1" applyBorder="1" applyAlignment="1" applyProtection="1">
      <alignment horizontal="center" vertical="center"/>
    </xf>
    <xf numFmtId="9" fontId="23" fillId="0" borderId="10" xfId="2" applyNumberFormat="1" applyFont="1" applyBorder="1" applyAlignment="1" applyProtection="1">
      <alignment horizontal="center" vertical="center"/>
    </xf>
    <xf numFmtId="9" fontId="55" fillId="0" borderId="10" xfId="2" applyNumberFormat="1" applyFont="1" applyBorder="1" applyAlignment="1" applyProtection="1">
      <alignment horizontal="center" vertical="center"/>
    </xf>
    <xf numFmtId="9" fontId="78" fillId="0" borderId="10" xfId="2" applyNumberFormat="1" applyFont="1" applyBorder="1" applyAlignment="1" applyProtection="1">
      <alignment horizontal="center" vertical="center"/>
    </xf>
    <xf numFmtId="9" fontId="90" fillId="0" borderId="10" xfId="2" applyNumberFormat="1" applyFont="1" applyBorder="1" applyAlignment="1" applyProtection="1">
      <alignment horizontal="center" vertical="center"/>
    </xf>
    <xf numFmtId="9" fontId="82" fillId="0" borderId="10" xfId="2" applyNumberFormat="1" applyFont="1" applyBorder="1" applyAlignment="1" applyProtection="1">
      <alignment horizontal="center" vertical="center"/>
    </xf>
    <xf numFmtId="9" fontId="26" fillId="0" borderId="10" xfId="0" applyNumberFormat="1" applyFont="1" applyBorder="1" applyAlignment="1" applyProtection="1">
      <alignment horizontal="center" vertical="center"/>
    </xf>
    <xf numFmtId="9" fontId="44" fillId="0" borderId="10" xfId="0" applyNumberFormat="1" applyFont="1" applyBorder="1" applyAlignment="1" applyProtection="1">
      <alignment horizontal="center" vertical="center"/>
    </xf>
    <xf numFmtId="9" fontId="23" fillId="0" borderId="10" xfId="0" applyNumberFormat="1" applyFont="1" applyBorder="1" applyAlignment="1" applyProtection="1">
      <alignment horizontal="center" vertical="center"/>
    </xf>
    <xf numFmtId="165" fontId="12" fillId="0" borderId="10" xfId="2" applyNumberFormat="1" applyFont="1" applyBorder="1" applyAlignment="1" applyProtection="1">
      <alignment horizontal="center" vertical="center"/>
    </xf>
    <xf numFmtId="165" fontId="44" fillId="0" borderId="10" xfId="2" applyNumberFormat="1" applyFont="1" applyBorder="1" applyAlignment="1">
      <alignment horizontal="center" vertical="center"/>
    </xf>
    <xf numFmtId="165" fontId="62" fillId="0" borderId="10" xfId="2" applyNumberFormat="1" applyFont="1" applyBorder="1" applyAlignment="1" applyProtection="1">
      <alignment horizontal="center" vertical="center"/>
    </xf>
    <xf numFmtId="165" fontId="64" fillId="0" borderId="10" xfId="2" applyNumberFormat="1" applyFont="1" applyBorder="1" applyAlignment="1" applyProtection="1">
      <alignment horizontal="center" vertical="center"/>
    </xf>
    <xf numFmtId="165" fontId="23" fillId="0" borderId="10" xfId="2" applyNumberFormat="1" applyFont="1" applyBorder="1" applyAlignment="1">
      <alignment horizontal="center" vertical="center"/>
    </xf>
    <xf numFmtId="165" fontId="55" fillId="0" borderId="10" xfId="2" applyNumberFormat="1" applyFont="1" applyBorder="1" applyAlignment="1" applyProtection="1">
      <alignment horizontal="center" vertical="center"/>
    </xf>
    <xf numFmtId="165" fontId="27" fillId="0" borderId="10" xfId="2" applyNumberFormat="1" applyFont="1" applyBorder="1" applyAlignment="1">
      <alignment horizontal="center" vertical="center"/>
    </xf>
    <xf numFmtId="165" fontId="79" fillId="0" borderId="10" xfId="0" applyNumberFormat="1" applyFont="1" applyFill="1" applyBorder="1" applyAlignment="1" applyProtection="1">
      <alignment horizontal="center" vertical="center"/>
    </xf>
    <xf numFmtId="165" fontId="86" fillId="0" borderId="10" xfId="0" applyNumberFormat="1" applyFont="1" applyFill="1" applyBorder="1" applyAlignment="1" applyProtection="1">
      <alignment horizontal="center" vertical="center"/>
    </xf>
    <xf numFmtId="165" fontId="43" fillId="0" borderId="10" xfId="0" applyNumberFormat="1" applyFont="1" applyFill="1" applyBorder="1" applyAlignment="1" applyProtection="1">
      <alignment horizontal="center" vertical="center"/>
    </xf>
    <xf numFmtId="165" fontId="61" fillId="0" borderId="10" xfId="0" applyNumberFormat="1" applyFont="1" applyFill="1" applyBorder="1" applyAlignment="1" applyProtection="1">
      <alignment horizontal="center" vertical="center"/>
    </xf>
    <xf numFmtId="165" fontId="63" fillId="0" borderId="10" xfId="0" applyNumberFormat="1" applyFont="1" applyFill="1" applyBorder="1" applyAlignment="1" applyProtection="1">
      <alignment horizontal="center" vertical="center"/>
    </xf>
    <xf numFmtId="165" fontId="74" fillId="0" borderId="10" xfId="0" applyNumberFormat="1" applyFont="1" applyFill="1" applyBorder="1" applyAlignment="1" applyProtection="1">
      <alignment horizontal="center" vertical="center"/>
    </xf>
    <xf numFmtId="165" fontId="22" fillId="0" borderId="10" xfId="0" applyNumberFormat="1" applyFont="1" applyFill="1" applyBorder="1" applyAlignment="1" applyProtection="1">
      <alignment horizontal="center" vertical="center"/>
    </xf>
    <xf numFmtId="165" fontId="54" fillId="0" borderId="10" xfId="0" applyNumberFormat="1" applyFont="1" applyFill="1" applyBorder="1" applyAlignment="1" applyProtection="1">
      <alignment horizontal="center" vertical="center"/>
    </xf>
    <xf numFmtId="165" fontId="77" fillId="0" borderId="10" xfId="0" applyNumberFormat="1" applyFont="1" applyFill="1" applyBorder="1" applyAlignment="1" applyProtection="1">
      <alignment horizontal="center" vertical="center"/>
    </xf>
    <xf numFmtId="165" fontId="89" fillId="0" borderId="10" xfId="0" applyNumberFormat="1" applyFont="1" applyFill="1" applyBorder="1" applyAlignment="1" applyProtection="1">
      <alignment horizontal="center" vertical="center"/>
    </xf>
    <xf numFmtId="165" fontId="81" fillId="0" borderId="10" xfId="0" applyNumberFormat="1" applyFont="1" applyFill="1" applyBorder="1" applyAlignment="1" applyProtection="1">
      <alignment horizontal="center" vertical="center"/>
    </xf>
    <xf numFmtId="165" fontId="74" fillId="0" borderId="15" xfId="0" applyNumberFormat="1" applyFont="1" applyBorder="1" applyAlignment="1" applyProtection="1">
      <alignment horizontal="center" vertical="center"/>
    </xf>
    <xf numFmtId="165" fontId="70" fillId="0" borderId="15" xfId="0" applyNumberFormat="1" applyFont="1" applyBorder="1" applyAlignment="1" applyProtection="1">
      <alignment horizontal="center" vertical="center"/>
    </xf>
    <xf numFmtId="165" fontId="12" fillId="0" borderId="12" xfId="0" applyNumberFormat="1" applyFont="1" applyBorder="1" applyAlignment="1">
      <alignment horizontal="center" vertical="center"/>
    </xf>
    <xf numFmtId="165" fontId="79" fillId="0" borderId="15" xfId="0" applyNumberFormat="1" applyFont="1" applyBorder="1" applyAlignment="1" applyProtection="1">
      <alignment horizontal="center" vertical="center"/>
    </xf>
    <xf numFmtId="165" fontId="22" fillId="0" borderId="15" xfId="0" applyNumberFormat="1" applyFont="1" applyBorder="1" applyAlignment="1" applyProtection="1">
      <alignment horizontal="center" vertical="center"/>
    </xf>
    <xf numFmtId="165" fontId="86" fillId="0" borderId="15" xfId="0" applyNumberFormat="1" applyFont="1" applyBorder="1" applyAlignment="1" applyProtection="1">
      <alignment horizontal="center" vertical="center"/>
    </xf>
    <xf numFmtId="165" fontId="63" fillId="0" borderId="15" xfId="0" applyNumberFormat="1" applyFont="1" applyBorder="1" applyAlignment="1" applyProtection="1">
      <alignment horizontal="center" vertical="center"/>
    </xf>
    <xf numFmtId="165" fontId="84" fillId="0" borderId="15" xfId="0" applyNumberFormat="1" applyFont="1" applyBorder="1" applyAlignment="1" applyProtection="1">
      <alignment horizontal="center" vertical="center"/>
    </xf>
    <xf numFmtId="165" fontId="3" fillId="0" borderId="38" xfId="0" applyNumberFormat="1" applyFont="1" applyBorder="1" applyAlignment="1" applyProtection="1">
      <alignment horizontal="center" vertical="center"/>
    </xf>
    <xf numFmtId="165" fontId="43" fillId="0" borderId="15" xfId="0" applyNumberFormat="1" applyFont="1" applyBorder="1" applyAlignment="1" applyProtection="1">
      <alignment horizontal="center" vertical="center"/>
    </xf>
    <xf numFmtId="165" fontId="61" fillId="0" borderId="15" xfId="0" applyNumberFormat="1" applyFont="1" applyBorder="1" applyAlignment="1" applyProtection="1">
      <alignment horizontal="center" vertical="center"/>
    </xf>
    <xf numFmtId="165" fontId="56" fillId="0" borderId="15" xfId="0" applyNumberFormat="1" applyFont="1" applyBorder="1" applyAlignment="1" applyProtection="1">
      <alignment horizontal="center" vertical="center"/>
    </xf>
    <xf numFmtId="165" fontId="59" fillId="0" borderId="15" xfId="0" applyNumberFormat="1" applyFont="1" applyBorder="1" applyAlignment="1" applyProtection="1">
      <alignment horizontal="center" vertical="center"/>
    </xf>
    <xf numFmtId="165" fontId="54" fillId="0" borderId="15" xfId="0" applyNumberFormat="1" applyFont="1" applyBorder="1" applyAlignment="1" applyProtection="1">
      <alignment horizontal="center" vertical="center"/>
    </xf>
    <xf numFmtId="165" fontId="81" fillId="0" borderId="15" xfId="0" applyNumberFormat="1" applyFont="1" applyBorder="1" applyAlignment="1" applyProtection="1">
      <alignment horizontal="center" vertical="center"/>
    </xf>
    <xf numFmtId="165" fontId="3" fillId="0" borderId="37" xfId="0" applyNumberFormat="1" applyFont="1" applyBorder="1" applyAlignment="1">
      <alignment horizontal="center" vertical="center"/>
    </xf>
    <xf numFmtId="165" fontId="72" fillId="0" borderId="15" xfId="0" applyNumberFormat="1" applyFont="1" applyBorder="1" applyAlignment="1" applyProtection="1">
      <alignment horizontal="center" vertical="center"/>
    </xf>
    <xf numFmtId="165" fontId="89" fillId="0" borderId="15" xfId="0" applyNumberFormat="1" applyFont="1" applyBorder="1" applyAlignment="1" applyProtection="1">
      <alignment horizontal="center" vertical="center"/>
    </xf>
    <xf numFmtId="165" fontId="66" fillId="0" borderId="15" xfId="0" applyNumberFormat="1" applyFont="1" applyBorder="1" applyAlignment="1" applyProtection="1">
      <alignment horizontal="center" vertical="center"/>
    </xf>
    <xf numFmtId="165" fontId="77" fillId="0" borderId="15" xfId="0" applyNumberFormat="1" applyFont="1" applyBorder="1" applyAlignment="1" applyProtection="1">
      <alignment horizontal="center" vertical="center"/>
    </xf>
    <xf numFmtId="165" fontId="51" fillId="0" borderId="15" xfId="0" applyNumberFormat="1" applyFont="1" applyBorder="1" applyAlignment="1" applyProtection="1">
      <alignment horizontal="center" vertical="center"/>
    </xf>
    <xf numFmtId="165" fontId="68" fillId="0" borderId="15" xfId="0" applyNumberFormat="1" applyFont="1" applyBorder="1" applyAlignment="1" applyProtection="1">
      <alignment horizontal="center" vertical="center"/>
    </xf>
    <xf numFmtId="165" fontId="41" fillId="0" borderId="15" xfId="0" applyNumberFormat="1" applyFont="1" applyBorder="1" applyAlignment="1" applyProtection="1">
      <alignment horizontal="center" vertical="center"/>
    </xf>
    <xf numFmtId="165" fontId="35" fillId="0" borderId="15" xfId="0" applyNumberFormat="1" applyFont="1" applyBorder="1" applyAlignment="1" applyProtection="1">
      <alignment horizontal="center" vertical="center"/>
    </xf>
    <xf numFmtId="165" fontId="26" fillId="0" borderId="15" xfId="0" applyNumberFormat="1" applyFont="1" applyBorder="1" applyAlignment="1" applyProtection="1">
      <alignment horizontal="center" vertical="center"/>
    </xf>
    <xf numFmtId="165" fontId="3" fillId="0" borderId="35" xfId="0" applyNumberFormat="1" applyFont="1" applyBorder="1" applyAlignment="1" applyProtection="1">
      <alignment horizontal="center" vertical="center"/>
    </xf>
    <xf numFmtId="165" fontId="3" fillId="0" borderId="36" xfId="0" applyNumberFormat="1" applyFont="1" applyBorder="1" applyAlignment="1" applyProtection="1">
      <alignment horizontal="center" vertical="center"/>
    </xf>
    <xf numFmtId="0" fontId="43" fillId="0" borderId="10" xfId="0" applyFont="1" applyBorder="1" applyAlignment="1" applyProtection="1">
      <alignment horizontal="center" vertical="center"/>
    </xf>
    <xf numFmtId="0" fontId="79" fillId="0" borderId="10" xfId="0" applyNumberFormat="1" applyFont="1" applyFill="1" applyBorder="1" applyAlignment="1" applyProtection="1">
      <alignment horizontal="center" vertical="center"/>
    </xf>
    <xf numFmtId="0" fontId="43" fillId="0" borderId="10" xfId="0" applyFont="1" applyFill="1" applyBorder="1" applyAlignment="1" applyProtection="1">
      <alignment horizontal="center" vertical="center"/>
    </xf>
    <xf numFmtId="0" fontId="61" fillId="0" borderId="10" xfId="0" applyNumberFormat="1" applyFont="1" applyFill="1" applyBorder="1" applyAlignment="1" applyProtection="1">
      <alignment horizontal="center" vertical="center"/>
    </xf>
    <xf numFmtId="0" fontId="86" fillId="0" borderId="10" xfId="0" applyNumberFormat="1" applyFont="1" applyFill="1" applyBorder="1" applyAlignment="1" applyProtection="1">
      <alignment horizontal="center" vertical="center"/>
    </xf>
    <xf numFmtId="0" fontId="63" fillId="0" borderId="10" xfId="0" applyNumberFormat="1" applyFont="1" applyFill="1" applyBorder="1" applyAlignment="1" applyProtection="1">
      <alignment horizontal="center" vertical="center"/>
    </xf>
    <xf numFmtId="0" fontId="74" fillId="0" borderId="10" xfId="0" applyNumberFormat="1" applyFont="1" applyFill="1" applyBorder="1" applyAlignment="1" applyProtection="1">
      <alignment horizontal="center" vertical="center"/>
    </xf>
    <xf numFmtId="0" fontId="89" fillId="0" borderId="10" xfId="0" applyNumberFormat="1" applyFont="1" applyFill="1" applyBorder="1" applyAlignment="1" applyProtection="1">
      <alignment horizontal="center" vertical="center"/>
    </xf>
    <xf numFmtId="0" fontId="81" fillId="0" borderId="10" xfId="0" applyNumberFormat="1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</xf>
    <xf numFmtId="0" fontId="26" fillId="0" borderId="10" xfId="0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center" vertical="center"/>
    </xf>
    <xf numFmtId="0" fontId="77" fillId="0" borderId="10" xfId="0" applyNumberFormat="1" applyFont="1" applyFill="1" applyBorder="1" applyAlignment="1" applyProtection="1">
      <alignment horizontal="center" vertical="center"/>
    </xf>
    <xf numFmtId="0" fontId="79" fillId="0" borderId="10" xfId="0" applyFont="1" applyFill="1" applyBorder="1" applyAlignment="1" applyProtection="1">
      <alignment horizontal="center" vertical="center"/>
    </xf>
    <xf numFmtId="0" fontId="86" fillId="0" borderId="10" xfId="0" applyFont="1" applyFill="1" applyBorder="1" applyAlignment="1" applyProtection="1">
      <alignment horizontal="center" vertical="center"/>
    </xf>
    <xf numFmtId="0" fontId="61" fillId="0" borderId="10" xfId="0" applyFont="1" applyFill="1" applyBorder="1" applyAlignment="1" applyProtection="1">
      <alignment horizontal="center" vertical="center"/>
    </xf>
    <xf numFmtId="0" fontId="63" fillId="0" borderId="10" xfId="0" applyFont="1" applyFill="1" applyBorder="1" applyAlignment="1" applyProtection="1">
      <alignment horizontal="center" vertical="center"/>
    </xf>
    <xf numFmtId="0" fontId="74" fillId="0" borderId="10" xfId="0" applyFont="1" applyFill="1" applyBorder="1" applyAlignment="1" applyProtection="1">
      <alignment horizontal="center" vertical="center"/>
    </xf>
    <xf numFmtId="0" fontId="77" fillId="0" borderId="10" xfId="0" applyFont="1" applyFill="1" applyBorder="1" applyAlignment="1" applyProtection="1">
      <alignment horizontal="center" vertical="center"/>
    </xf>
    <xf numFmtId="0" fontId="89" fillId="0" borderId="10" xfId="0" applyFont="1" applyFill="1" applyBorder="1" applyAlignment="1" applyProtection="1">
      <alignment horizontal="center" vertical="center"/>
    </xf>
    <xf numFmtId="0" fontId="81" fillId="0" borderId="10" xfId="0" applyFont="1" applyFill="1" applyBorder="1" applyAlignment="1" applyProtection="1">
      <alignment horizontal="center" vertical="center"/>
    </xf>
    <xf numFmtId="0" fontId="54" fillId="0" borderId="10" xfId="0" applyNumberFormat="1" applyFont="1" applyFill="1" applyBorder="1" applyAlignment="1" applyProtection="1">
      <alignment horizontal="center" vertical="center"/>
    </xf>
    <xf numFmtId="0" fontId="26" fillId="0" borderId="10" xfId="0" applyNumberFormat="1" applyFont="1" applyFill="1" applyBorder="1" applyAlignment="1" applyProtection="1">
      <alignment horizontal="center" vertical="center"/>
    </xf>
    <xf numFmtId="0" fontId="22" fillId="0" borderId="10" xfId="0" applyFont="1" applyBorder="1" applyAlignment="1" applyProtection="1">
      <alignment horizontal="center" vertical="center"/>
    </xf>
    <xf numFmtId="0" fontId="26" fillId="0" borderId="10" xfId="0" applyFont="1" applyBorder="1" applyAlignment="1" applyProtection="1">
      <alignment horizontal="center" vertical="center"/>
    </xf>
    <xf numFmtId="9" fontId="6" fillId="6" borderId="1" xfId="0" applyNumberFormat="1" applyFont="1" applyFill="1" applyBorder="1" applyAlignment="1" applyProtection="1">
      <alignment horizontal="center" vertical="center"/>
    </xf>
    <xf numFmtId="0" fontId="6" fillId="19" borderId="4" xfId="0" applyFont="1" applyFill="1" applyBorder="1" applyAlignment="1" applyProtection="1">
      <alignment horizontal="center" vertical="center"/>
    </xf>
    <xf numFmtId="165" fontId="75" fillId="0" borderId="7" xfId="2" applyNumberFormat="1" applyFont="1" applyBorder="1" applyAlignment="1" applyProtection="1">
      <alignment horizontal="center" vertical="center"/>
    </xf>
    <xf numFmtId="165" fontId="82" fillId="0" borderId="7" xfId="2" applyNumberFormat="1" applyFont="1" applyBorder="1" applyAlignment="1" applyProtection="1">
      <alignment horizontal="center" vertical="center"/>
    </xf>
    <xf numFmtId="165" fontId="87" fillId="0" borderId="7" xfId="2" applyNumberFormat="1" applyFont="1" applyBorder="1" applyAlignment="1" applyProtection="1">
      <alignment horizontal="center" vertical="center"/>
    </xf>
    <xf numFmtId="165" fontId="78" fillId="0" borderId="10" xfId="2" applyNumberFormat="1" applyFont="1" applyBorder="1" applyAlignment="1" applyProtection="1">
      <alignment horizontal="center" vertical="center"/>
    </xf>
    <xf numFmtId="165" fontId="87" fillId="0" borderId="10" xfId="2" applyNumberFormat="1" applyFont="1" applyBorder="1" applyAlignment="1" applyProtection="1">
      <alignment horizontal="center" vertical="center"/>
    </xf>
    <xf numFmtId="165" fontId="80" fillId="0" borderId="7" xfId="2" applyNumberFormat="1" applyFont="1" applyBorder="1" applyAlignment="1" applyProtection="1">
      <alignment horizontal="center" vertical="center"/>
    </xf>
    <xf numFmtId="165" fontId="80" fillId="0" borderId="10" xfId="2" applyNumberFormat="1" applyFont="1" applyBorder="1" applyAlignment="1" applyProtection="1">
      <alignment horizontal="center" vertical="center"/>
    </xf>
    <xf numFmtId="165" fontId="75" fillId="0" borderId="10" xfId="2" applyNumberFormat="1" applyFont="1" applyBorder="1" applyAlignment="1" applyProtection="1">
      <alignment horizontal="center" vertical="center"/>
    </xf>
    <xf numFmtId="165" fontId="90" fillId="0" borderId="7" xfId="2" applyNumberFormat="1" applyFont="1" applyBorder="1" applyAlignment="1" applyProtection="1">
      <alignment horizontal="center" vertical="center"/>
    </xf>
    <xf numFmtId="165" fontId="82" fillId="0" borderId="10" xfId="2" applyNumberFormat="1" applyFont="1" applyBorder="1" applyAlignment="1" applyProtection="1">
      <alignment horizontal="center" vertical="center"/>
    </xf>
    <xf numFmtId="165" fontId="90" fillId="0" borderId="10" xfId="2" applyNumberFormat="1" applyFont="1" applyBorder="1" applyAlignment="1" applyProtection="1">
      <alignment horizontal="center" vertical="center"/>
    </xf>
    <xf numFmtId="165" fontId="92" fillId="0" borderId="7" xfId="2" applyNumberFormat="1" applyFont="1" applyBorder="1" applyAlignment="1" applyProtection="1">
      <alignment horizontal="center" vertical="center"/>
    </xf>
    <xf numFmtId="9" fontId="74" fillId="0" borderId="7" xfId="0" applyNumberFormat="1" applyFont="1" applyFill="1" applyBorder="1" applyAlignment="1">
      <alignment horizontal="center" vertical="center"/>
    </xf>
    <xf numFmtId="9" fontId="75" fillId="0" borderId="7" xfId="2" applyNumberFormat="1" applyFont="1" applyFill="1" applyBorder="1" applyAlignment="1" applyProtection="1">
      <alignment horizontal="center" vertical="center"/>
    </xf>
    <xf numFmtId="165" fontId="12" fillId="0" borderId="7" xfId="0" applyNumberFormat="1" applyFont="1" applyFill="1" applyBorder="1" applyAlignment="1" applyProtection="1">
      <alignment horizontal="center" vertical="center"/>
    </xf>
    <xf numFmtId="165" fontId="84" fillId="0" borderId="10" xfId="0" applyNumberFormat="1" applyFont="1" applyBorder="1" applyAlignment="1" applyProtection="1">
      <alignment horizontal="center" vertical="center"/>
    </xf>
    <xf numFmtId="9" fontId="84" fillId="0" borderId="10" xfId="0" applyNumberFormat="1" applyFont="1" applyBorder="1" applyAlignment="1" applyProtection="1">
      <alignment horizontal="center" vertical="center"/>
    </xf>
    <xf numFmtId="9" fontId="85" fillId="0" borderId="10" xfId="0" applyNumberFormat="1" applyFont="1" applyBorder="1" applyAlignment="1" applyProtection="1">
      <alignment horizontal="center" vertical="center"/>
    </xf>
    <xf numFmtId="9" fontId="84" fillId="0" borderId="10" xfId="0" applyNumberFormat="1" applyFont="1" applyBorder="1" applyAlignment="1">
      <alignment horizontal="center" vertical="center"/>
    </xf>
    <xf numFmtId="9" fontId="85" fillId="0" borderId="10" xfId="2" applyNumberFormat="1" applyFont="1" applyBorder="1" applyAlignment="1" applyProtection="1">
      <alignment horizontal="center" vertical="center"/>
    </xf>
    <xf numFmtId="165" fontId="85" fillId="0" borderId="10" xfId="2" applyNumberFormat="1" applyFont="1" applyBorder="1" applyAlignment="1" applyProtection="1">
      <alignment horizontal="center" vertical="center"/>
    </xf>
    <xf numFmtId="165" fontId="84" fillId="0" borderId="10" xfId="0" applyNumberFormat="1" applyFont="1" applyFill="1" applyBorder="1" applyAlignment="1" applyProtection="1">
      <alignment horizontal="center" vertical="center"/>
    </xf>
    <xf numFmtId="0" fontId="84" fillId="0" borderId="10" xfId="0" applyNumberFormat="1" applyFont="1" applyFill="1" applyBorder="1" applyAlignment="1" applyProtection="1">
      <alignment horizontal="center" vertical="center"/>
    </xf>
    <xf numFmtId="0" fontId="84" fillId="0" borderId="10" xfId="0" applyFont="1" applyFill="1" applyBorder="1" applyAlignment="1" applyProtection="1">
      <alignment horizontal="center" vertical="center"/>
    </xf>
    <xf numFmtId="0" fontId="94" fillId="0" borderId="8" xfId="0" applyNumberFormat="1" applyFont="1" applyBorder="1" applyAlignment="1" applyProtection="1">
      <alignment horizontal="center" vertical="center"/>
    </xf>
    <xf numFmtId="165" fontId="94" fillId="0" borderId="7" xfId="0" applyNumberFormat="1" applyFont="1" applyBorder="1" applyAlignment="1" applyProtection="1">
      <alignment horizontal="center" vertical="center"/>
    </xf>
    <xf numFmtId="165" fontId="94" fillId="0" borderId="10" xfId="0" applyNumberFormat="1" applyFont="1" applyBorder="1" applyAlignment="1" applyProtection="1">
      <alignment horizontal="center" vertical="center"/>
    </xf>
    <xf numFmtId="0" fontId="94" fillId="0" borderId="7" xfId="0" applyNumberFormat="1" applyFont="1" applyBorder="1" applyAlignment="1" applyProtection="1">
      <alignment horizontal="center" vertical="center"/>
    </xf>
    <xf numFmtId="0" fontId="94" fillId="0" borderId="10" xfId="0" applyNumberFormat="1" applyFont="1" applyBorder="1" applyAlignment="1" applyProtection="1">
      <alignment horizontal="center" vertical="center"/>
    </xf>
    <xf numFmtId="0" fontId="94" fillId="0" borderId="13" xfId="0" applyFont="1" applyBorder="1" applyAlignment="1" applyProtection="1">
      <alignment horizontal="center" vertical="center"/>
    </xf>
    <xf numFmtId="1" fontId="94" fillId="0" borderId="8" xfId="0" applyNumberFormat="1" applyFont="1" applyBorder="1" applyAlignment="1" applyProtection="1">
      <alignment horizontal="center" vertical="center"/>
    </xf>
    <xf numFmtId="1" fontId="94" fillId="0" borderId="7" xfId="0" applyNumberFormat="1" applyFont="1" applyBorder="1" applyAlignment="1" applyProtection="1">
      <alignment horizontal="center" vertical="center"/>
    </xf>
    <xf numFmtId="0" fontId="94" fillId="0" borderId="7" xfId="0" applyFont="1" applyBorder="1" applyAlignment="1" applyProtection="1">
      <alignment horizontal="center" vertical="center"/>
    </xf>
    <xf numFmtId="0" fontId="94" fillId="0" borderId="0" xfId="0" applyFont="1" applyAlignment="1" applyProtection="1">
      <alignment horizontal="center" vertical="center"/>
    </xf>
    <xf numFmtId="0" fontId="94" fillId="0" borderId="0" xfId="0" applyNumberFormat="1" applyFont="1" applyAlignment="1" applyProtection="1">
      <alignment horizontal="center" vertical="center"/>
    </xf>
    <xf numFmtId="0" fontId="94" fillId="0" borderId="16" xfId="0" applyNumberFormat="1" applyFont="1" applyBorder="1" applyAlignment="1" applyProtection="1">
      <alignment horizontal="center" vertical="center"/>
    </xf>
    <xf numFmtId="9" fontId="94" fillId="0" borderId="7" xfId="0" applyNumberFormat="1" applyFont="1" applyBorder="1" applyAlignment="1" applyProtection="1">
      <alignment horizontal="center" vertical="center"/>
    </xf>
    <xf numFmtId="9" fontId="94" fillId="0" borderId="10" xfId="0" applyNumberFormat="1" applyFont="1" applyBorder="1" applyAlignment="1" applyProtection="1">
      <alignment horizontal="center" vertical="center"/>
    </xf>
    <xf numFmtId="9" fontId="95" fillId="0" borderId="7" xfId="0" applyNumberFormat="1" applyFont="1" applyBorder="1" applyAlignment="1" applyProtection="1">
      <alignment horizontal="center" vertical="center"/>
    </xf>
    <xf numFmtId="9" fontId="95" fillId="0" borderId="10" xfId="0" applyNumberFormat="1" applyFont="1" applyBorder="1" applyAlignment="1" applyProtection="1">
      <alignment horizontal="center" vertical="center"/>
    </xf>
    <xf numFmtId="9" fontId="94" fillId="0" borderId="7" xfId="0" applyNumberFormat="1" applyFont="1" applyBorder="1" applyAlignment="1">
      <alignment horizontal="center" vertical="center"/>
    </xf>
    <xf numFmtId="9" fontId="94" fillId="0" borderId="10" xfId="0" applyNumberFormat="1" applyFont="1" applyBorder="1" applyAlignment="1">
      <alignment horizontal="center" vertical="center"/>
    </xf>
    <xf numFmtId="9" fontId="95" fillId="0" borderId="7" xfId="2" applyNumberFormat="1" applyFont="1" applyBorder="1" applyAlignment="1" applyProtection="1">
      <alignment horizontal="center" vertical="center"/>
    </xf>
    <xf numFmtId="9" fontId="95" fillId="0" borderId="10" xfId="2" applyNumberFormat="1" applyFont="1" applyBorder="1" applyAlignment="1" applyProtection="1">
      <alignment horizontal="center" vertical="center"/>
    </xf>
    <xf numFmtId="165" fontId="95" fillId="0" borderId="7" xfId="2" applyNumberFormat="1" applyFont="1" applyBorder="1" applyAlignment="1" applyProtection="1">
      <alignment horizontal="center" vertical="center"/>
    </xf>
    <xf numFmtId="165" fontId="95" fillId="0" borderId="10" xfId="2" applyNumberFormat="1" applyFont="1" applyBorder="1" applyAlignment="1" applyProtection="1">
      <alignment horizontal="center" vertical="center"/>
    </xf>
    <xf numFmtId="165" fontId="94" fillId="0" borderId="7" xfId="0" applyNumberFormat="1" applyFont="1" applyFill="1" applyBorder="1" applyAlignment="1" applyProtection="1">
      <alignment horizontal="center" vertical="center"/>
    </xf>
    <xf numFmtId="165" fontId="94" fillId="0" borderId="10" xfId="0" applyNumberFormat="1" applyFont="1" applyFill="1" applyBorder="1" applyAlignment="1" applyProtection="1">
      <alignment horizontal="center" vertical="center"/>
    </xf>
    <xf numFmtId="165" fontId="94" fillId="0" borderId="15" xfId="0" applyNumberFormat="1" applyFont="1" applyBorder="1" applyAlignment="1" applyProtection="1">
      <alignment horizontal="center" vertical="center"/>
    </xf>
    <xf numFmtId="165" fontId="94" fillId="0" borderId="0" xfId="0" applyNumberFormat="1" applyFont="1" applyAlignment="1" applyProtection="1">
      <alignment horizontal="center" vertical="center"/>
    </xf>
    <xf numFmtId="0" fontId="94" fillId="0" borderId="7" xfId="0" applyNumberFormat="1" applyFont="1" applyFill="1" applyBorder="1" applyAlignment="1" applyProtection="1">
      <alignment horizontal="center" vertical="center"/>
    </xf>
    <xf numFmtId="0" fontId="94" fillId="0" borderId="10" xfId="0" applyNumberFormat="1" applyFont="1" applyFill="1" applyBorder="1" applyAlignment="1" applyProtection="1">
      <alignment horizontal="center" vertical="center"/>
    </xf>
    <xf numFmtId="0" fontId="94" fillId="0" borderId="7" xfId="0" applyFont="1" applyFill="1" applyBorder="1" applyAlignment="1" applyProtection="1">
      <alignment horizontal="center" vertical="center"/>
    </xf>
    <xf numFmtId="0" fontId="94" fillId="0" borderId="10" xfId="0" applyFont="1" applyFill="1" applyBorder="1" applyAlignment="1" applyProtection="1">
      <alignment horizontal="center" vertical="center"/>
    </xf>
    <xf numFmtId="166" fontId="94" fillId="0" borderId="7" xfId="0" applyNumberFormat="1" applyFont="1" applyBorder="1" applyAlignment="1" applyProtection="1">
      <alignment horizontal="center" vertical="center"/>
    </xf>
    <xf numFmtId="166" fontId="94" fillId="0" borderId="10" xfId="0" applyNumberFormat="1" applyFont="1" applyBorder="1" applyAlignment="1" applyProtection="1">
      <alignment horizontal="center" vertical="center"/>
    </xf>
    <xf numFmtId="165" fontId="94" fillId="0" borderId="39" xfId="0" applyNumberFormat="1" applyFont="1" applyBorder="1" applyAlignment="1" applyProtection="1">
      <alignment horizontal="center" vertical="center"/>
    </xf>
    <xf numFmtId="9" fontId="66" fillId="0" borderId="10" xfId="0" applyNumberFormat="1" applyFont="1" applyBorder="1" applyAlignment="1" applyProtection="1">
      <alignment horizontal="center" vertical="center"/>
    </xf>
    <xf numFmtId="9" fontId="67" fillId="0" borderId="10" xfId="0" applyNumberFormat="1" applyFont="1" applyBorder="1" applyAlignment="1" applyProtection="1">
      <alignment horizontal="center" vertical="center"/>
    </xf>
    <xf numFmtId="9" fontId="66" fillId="0" borderId="10" xfId="0" applyNumberFormat="1" applyFont="1" applyBorder="1" applyAlignment="1">
      <alignment horizontal="center" vertical="center"/>
    </xf>
    <xf numFmtId="9" fontId="67" fillId="0" borderId="10" xfId="2" applyNumberFormat="1" applyFont="1" applyBorder="1" applyAlignment="1" applyProtection="1">
      <alignment horizontal="center" vertical="center"/>
    </xf>
    <xf numFmtId="165" fontId="67" fillId="0" borderId="10" xfId="2" applyNumberFormat="1" applyFont="1" applyBorder="1" applyAlignment="1" applyProtection="1">
      <alignment horizontal="center" vertical="center"/>
    </xf>
    <xf numFmtId="165" fontId="66" fillId="0" borderId="10" xfId="0" applyNumberFormat="1" applyFont="1" applyFill="1" applyBorder="1" applyAlignment="1" applyProtection="1">
      <alignment horizontal="center" vertical="center"/>
    </xf>
    <xf numFmtId="165" fontId="3" fillId="0" borderId="39" xfId="0" applyNumberFormat="1" applyFont="1" applyBorder="1" applyAlignment="1" applyProtection="1">
      <alignment horizontal="center" vertical="center"/>
    </xf>
    <xf numFmtId="0" fontId="66" fillId="0" borderId="10" xfId="0" applyNumberFormat="1" applyFont="1" applyFill="1" applyBorder="1" applyAlignment="1" applyProtection="1">
      <alignment horizontal="center" vertical="center"/>
    </xf>
    <xf numFmtId="0" fontId="66" fillId="0" borderId="10" xfId="0" applyFont="1" applyFill="1" applyBorder="1" applyAlignment="1" applyProtection="1">
      <alignment horizontal="center"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2" fillId="0" borderId="0" xfId="0" applyNumberFormat="1" applyFont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96" fillId="0" borderId="8" xfId="0" applyNumberFormat="1" applyFont="1" applyBorder="1" applyAlignment="1" applyProtection="1">
      <alignment horizontal="center" vertical="center"/>
    </xf>
    <xf numFmtId="165" fontId="96" fillId="0" borderId="7" xfId="0" applyNumberFormat="1" applyFont="1" applyBorder="1" applyAlignment="1" applyProtection="1">
      <alignment horizontal="center" vertical="center"/>
    </xf>
    <xf numFmtId="0" fontId="96" fillId="0" borderId="7" xfId="0" applyNumberFormat="1" applyFont="1" applyBorder="1" applyAlignment="1" applyProtection="1">
      <alignment horizontal="center" vertical="center"/>
    </xf>
    <xf numFmtId="0" fontId="96" fillId="0" borderId="13" xfId="0" applyFont="1" applyBorder="1" applyAlignment="1" applyProtection="1">
      <alignment horizontal="center" vertical="center"/>
    </xf>
    <xf numFmtId="1" fontId="96" fillId="0" borderId="8" xfId="0" applyNumberFormat="1" applyFont="1" applyBorder="1" applyAlignment="1" applyProtection="1">
      <alignment horizontal="center" vertical="center"/>
    </xf>
    <xf numFmtId="1" fontId="96" fillId="0" borderId="7" xfId="0" applyNumberFormat="1" applyFont="1" applyBorder="1" applyAlignment="1" applyProtection="1">
      <alignment horizontal="center" vertical="center"/>
    </xf>
    <xf numFmtId="0" fontId="96" fillId="0" borderId="7" xfId="0" applyFont="1" applyBorder="1" applyAlignment="1" applyProtection="1">
      <alignment horizontal="center" vertical="center"/>
    </xf>
    <xf numFmtId="0" fontId="96" fillId="0" borderId="0" xfId="0" applyFont="1" applyBorder="1" applyAlignment="1" applyProtection="1">
      <alignment horizontal="center" vertical="center"/>
    </xf>
    <xf numFmtId="0" fontId="96" fillId="0" borderId="0" xfId="0" applyNumberFormat="1" applyFont="1" applyAlignment="1" applyProtection="1">
      <alignment horizontal="center" vertical="center"/>
    </xf>
    <xf numFmtId="0" fontId="96" fillId="0" borderId="10" xfId="0" applyNumberFormat="1" applyFont="1" applyBorder="1" applyAlignment="1" applyProtection="1">
      <alignment horizontal="center" vertical="center"/>
    </xf>
    <xf numFmtId="0" fontId="96" fillId="0" borderId="16" xfId="0" applyNumberFormat="1" applyFont="1" applyBorder="1" applyAlignment="1" applyProtection="1">
      <alignment horizontal="center" vertical="center"/>
    </xf>
    <xf numFmtId="9" fontId="96" fillId="0" borderId="7" xfId="0" applyNumberFormat="1" applyFont="1" applyBorder="1" applyAlignment="1" applyProtection="1">
      <alignment horizontal="center" vertical="center"/>
    </xf>
    <xf numFmtId="9" fontId="97" fillId="0" borderId="7" xfId="0" applyNumberFormat="1" applyFont="1" applyBorder="1" applyAlignment="1" applyProtection="1">
      <alignment horizontal="center" vertical="center"/>
    </xf>
    <xf numFmtId="9" fontId="96" fillId="0" borderId="7" xfId="0" applyNumberFormat="1" applyFont="1" applyBorder="1" applyAlignment="1">
      <alignment horizontal="center" vertical="center"/>
    </xf>
    <xf numFmtId="9" fontId="97" fillId="0" borderId="7" xfId="2" applyNumberFormat="1" applyFont="1" applyBorder="1" applyAlignment="1" applyProtection="1">
      <alignment horizontal="center" vertical="center"/>
    </xf>
    <xf numFmtId="165" fontId="97" fillId="0" borderId="7" xfId="2" applyNumberFormat="1" applyFont="1" applyBorder="1" applyAlignment="1" applyProtection="1">
      <alignment horizontal="center" vertical="center"/>
    </xf>
    <xf numFmtId="165" fontId="96" fillId="0" borderId="7" xfId="0" applyNumberFormat="1" applyFont="1" applyFill="1" applyBorder="1" applyAlignment="1" applyProtection="1">
      <alignment horizontal="center" vertical="center"/>
    </xf>
    <xf numFmtId="165" fontId="96" fillId="0" borderId="15" xfId="0" applyNumberFormat="1" applyFont="1" applyBorder="1" applyAlignment="1" applyProtection="1">
      <alignment horizontal="center" vertical="center"/>
    </xf>
    <xf numFmtId="165" fontId="96" fillId="0" borderId="0" xfId="0" applyNumberFormat="1" applyFont="1" applyAlignment="1" applyProtection="1">
      <alignment horizontal="center" vertical="center"/>
    </xf>
    <xf numFmtId="0" fontId="96" fillId="0" borderId="7" xfId="0" applyNumberFormat="1" applyFont="1" applyFill="1" applyBorder="1" applyAlignment="1" applyProtection="1">
      <alignment horizontal="center" vertical="center"/>
    </xf>
    <xf numFmtId="0" fontId="96" fillId="0" borderId="7" xfId="0" applyFont="1" applyFill="1" applyBorder="1" applyAlignment="1" applyProtection="1">
      <alignment horizontal="center" vertical="center"/>
    </xf>
    <xf numFmtId="166" fontId="96" fillId="0" borderId="7" xfId="0" applyNumberFormat="1" applyFont="1" applyBorder="1" applyAlignment="1" applyProtection="1">
      <alignment horizontal="center" vertical="center"/>
    </xf>
    <xf numFmtId="166" fontId="96" fillId="0" borderId="10" xfId="0" applyNumberFormat="1" applyFont="1" applyBorder="1" applyAlignment="1" applyProtection="1">
      <alignment horizontal="center" vertical="center"/>
    </xf>
    <xf numFmtId="165" fontId="91" fillId="0" borderId="10" xfId="0" applyNumberFormat="1" applyFont="1" applyBorder="1" applyAlignment="1" applyProtection="1">
      <alignment horizontal="center" vertical="center"/>
    </xf>
    <xf numFmtId="9" fontId="91" fillId="0" borderId="10" xfId="0" applyNumberFormat="1" applyFont="1" applyBorder="1" applyAlignment="1" applyProtection="1">
      <alignment horizontal="center" vertical="center"/>
    </xf>
    <xf numFmtId="9" fontId="92" fillId="0" borderId="10" xfId="0" applyNumberFormat="1" applyFont="1" applyBorder="1" applyAlignment="1" applyProtection="1">
      <alignment horizontal="center" vertical="center"/>
    </xf>
    <xf numFmtId="9" fontId="91" fillId="0" borderId="10" xfId="0" applyNumberFormat="1" applyFont="1" applyBorder="1" applyAlignment="1">
      <alignment horizontal="center" vertical="center"/>
    </xf>
    <xf numFmtId="9" fontId="92" fillId="0" borderId="10" xfId="2" applyNumberFormat="1" applyFont="1" applyBorder="1" applyAlignment="1" applyProtection="1">
      <alignment horizontal="center" vertical="center"/>
    </xf>
    <xf numFmtId="165" fontId="92" fillId="0" borderId="10" xfId="2" applyNumberFormat="1" applyFont="1" applyBorder="1" applyAlignment="1" applyProtection="1">
      <alignment horizontal="center" vertical="center"/>
    </xf>
    <xf numFmtId="165" fontId="91" fillId="0" borderId="10" xfId="0" applyNumberFormat="1" applyFont="1" applyFill="1" applyBorder="1" applyAlignment="1" applyProtection="1">
      <alignment horizontal="center" vertical="center"/>
    </xf>
    <xf numFmtId="165" fontId="91" fillId="0" borderId="39" xfId="0" applyNumberFormat="1" applyFont="1" applyBorder="1" applyAlignment="1" applyProtection="1">
      <alignment horizontal="center" vertical="center"/>
    </xf>
    <xf numFmtId="165" fontId="86" fillId="0" borderId="39" xfId="0" applyNumberFormat="1" applyFont="1" applyBorder="1" applyAlignment="1" applyProtection="1">
      <alignment horizontal="center" vertical="center"/>
    </xf>
    <xf numFmtId="0" fontId="91" fillId="0" borderId="10" xfId="0" applyNumberFormat="1" applyFont="1" applyFill="1" applyBorder="1" applyAlignment="1" applyProtection="1">
      <alignment horizontal="center" vertical="center"/>
    </xf>
    <xf numFmtId="0" fontId="91" fillId="0" borderId="10" xfId="0" applyFont="1" applyFill="1" applyBorder="1" applyAlignment="1" applyProtection="1">
      <alignment horizontal="center" vertical="center"/>
    </xf>
    <xf numFmtId="165" fontId="13" fillId="0" borderId="10" xfId="0" applyNumberFormat="1" applyFont="1" applyBorder="1" applyAlignment="1" applyProtection="1">
      <alignment horizontal="center" vertical="center" wrapText="1"/>
    </xf>
    <xf numFmtId="0" fontId="84" fillId="0" borderId="7" xfId="0" applyNumberFormat="1" applyFont="1" applyBorder="1" applyAlignment="1" applyProtection="1">
      <alignment horizontal="center" vertical="center"/>
    </xf>
    <xf numFmtId="0" fontId="98" fillId="0" borderId="8" xfId="0" applyNumberFormat="1" applyFont="1" applyBorder="1" applyAlignment="1" applyProtection="1">
      <alignment horizontal="center" vertical="center"/>
    </xf>
    <xf numFmtId="165" fontId="98" fillId="0" borderId="7" xfId="0" applyNumberFormat="1" applyFont="1" applyBorder="1" applyAlignment="1" applyProtection="1">
      <alignment horizontal="center" vertical="center"/>
    </xf>
    <xf numFmtId="165" fontId="98" fillId="0" borderId="10" xfId="0" applyNumberFormat="1" applyFont="1" applyBorder="1" applyAlignment="1" applyProtection="1">
      <alignment horizontal="center" vertical="center"/>
    </xf>
    <xf numFmtId="0" fontId="98" fillId="0" borderId="7" xfId="0" applyNumberFormat="1" applyFont="1" applyBorder="1" applyAlignment="1" applyProtection="1">
      <alignment horizontal="center" vertical="center"/>
    </xf>
    <xf numFmtId="0" fontId="98" fillId="0" borderId="10" xfId="0" applyNumberFormat="1" applyFont="1" applyBorder="1" applyAlignment="1" applyProtection="1">
      <alignment horizontal="center" vertical="center"/>
    </xf>
    <xf numFmtId="0" fontId="98" fillId="0" borderId="13" xfId="0" applyFont="1" applyBorder="1" applyAlignment="1" applyProtection="1">
      <alignment horizontal="center" vertical="center"/>
    </xf>
    <xf numFmtId="1" fontId="98" fillId="0" borderId="8" xfId="0" applyNumberFormat="1" applyFont="1" applyBorder="1" applyAlignment="1" applyProtection="1">
      <alignment horizontal="center" vertical="center"/>
    </xf>
    <xf numFmtId="1" fontId="98" fillId="0" borderId="7" xfId="0" applyNumberFormat="1" applyFont="1" applyBorder="1" applyAlignment="1" applyProtection="1">
      <alignment horizontal="center" vertical="center"/>
    </xf>
    <xf numFmtId="0" fontId="98" fillId="0" borderId="7" xfId="0" applyFont="1" applyBorder="1" applyAlignment="1" applyProtection="1">
      <alignment horizontal="center" vertical="center"/>
    </xf>
    <xf numFmtId="0" fontId="98" fillId="0" borderId="0" xfId="0" applyFont="1" applyAlignment="1" applyProtection="1">
      <alignment horizontal="center" vertical="center"/>
    </xf>
    <xf numFmtId="0" fontId="98" fillId="0" borderId="0" xfId="0" applyNumberFormat="1" applyFont="1" applyAlignment="1" applyProtection="1">
      <alignment horizontal="center" vertical="center"/>
    </xf>
    <xf numFmtId="0" fontId="98" fillId="0" borderId="16" xfId="0" applyNumberFormat="1" applyFont="1" applyBorder="1" applyAlignment="1" applyProtection="1">
      <alignment horizontal="center" vertical="center"/>
    </xf>
    <xf numFmtId="9" fontId="98" fillId="0" borderId="7" xfId="0" applyNumberFormat="1" applyFont="1" applyBorder="1" applyAlignment="1" applyProtection="1">
      <alignment horizontal="center" vertical="center"/>
    </xf>
    <xf numFmtId="9" fontId="98" fillId="0" borderId="10" xfId="0" applyNumberFormat="1" applyFont="1" applyBorder="1" applyAlignment="1" applyProtection="1">
      <alignment horizontal="center" vertical="center"/>
    </xf>
    <xf numFmtId="9" fontId="99" fillId="0" borderId="7" xfId="0" applyNumberFormat="1" applyFont="1" applyBorder="1" applyAlignment="1" applyProtection="1">
      <alignment horizontal="center" vertical="center"/>
    </xf>
    <xf numFmtId="9" fontId="99" fillId="0" borderId="10" xfId="0" applyNumberFormat="1" applyFont="1" applyBorder="1" applyAlignment="1" applyProtection="1">
      <alignment horizontal="center" vertical="center"/>
    </xf>
    <xf numFmtId="9" fontId="98" fillId="0" borderId="7" xfId="0" applyNumberFormat="1" applyFont="1" applyBorder="1" applyAlignment="1">
      <alignment horizontal="center" vertical="center"/>
    </xf>
    <xf numFmtId="9" fontId="98" fillId="0" borderId="10" xfId="0" applyNumberFormat="1" applyFont="1" applyBorder="1" applyAlignment="1">
      <alignment horizontal="center" vertical="center"/>
    </xf>
    <xf numFmtId="9" fontId="99" fillId="0" borderId="7" xfId="2" applyNumberFormat="1" applyFont="1" applyBorder="1" applyAlignment="1" applyProtection="1">
      <alignment horizontal="center" vertical="center"/>
    </xf>
    <xf numFmtId="9" fontId="99" fillId="0" borderId="10" xfId="2" applyNumberFormat="1" applyFont="1" applyBorder="1" applyAlignment="1" applyProtection="1">
      <alignment horizontal="center" vertical="center"/>
    </xf>
    <xf numFmtId="165" fontId="99" fillId="0" borderId="7" xfId="2" applyNumberFormat="1" applyFont="1" applyBorder="1" applyAlignment="1" applyProtection="1">
      <alignment horizontal="center" vertical="center"/>
    </xf>
    <xf numFmtId="165" fontId="99" fillId="0" borderId="10" xfId="2" applyNumberFormat="1" applyFont="1" applyBorder="1" applyAlignment="1" applyProtection="1">
      <alignment horizontal="center" vertical="center"/>
    </xf>
    <xf numFmtId="165" fontId="98" fillId="0" borderId="7" xfId="0" applyNumberFormat="1" applyFont="1" applyFill="1" applyBorder="1" applyAlignment="1" applyProtection="1">
      <alignment horizontal="center" vertical="center"/>
    </xf>
    <xf numFmtId="165" fontId="98" fillId="0" borderId="10" xfId="0" applyNumberFormat="1" applyFont="1" applyFill="1" applyBorder="1" applyAlignment="1" applyProtection="1">
      <alignment horizontal="center" vertical="center"/>
    </xf>
    <xf numFmtId="165" fontId="98" fillId="0" borderId="15" xfId="0" applyNumberFormat="1" applyFont="1" applyBorder="1" applyAlignment="1" applyProtection="1">
      <alignment horizontal="center" vertical="center"/>
    </xf>
    <xf numFmtId="165" fontId="98" fillId="0" borderId="0" xfId="0" applyNumberFormat="1" applyFont="1" applyAlignment="1" applyProtection="1">
      <alignment horizontal="center" vertical="center"/>
    </xf>
    <xf numFmtId="0" fontId="98" fillId="0" borderId="7" xfId="0" applyNumberFormat="1" applyFont="1" applyFill="1" applyBorder="1" applyAlignment="1" applyProtection="1">
      <alignment horizontal="center" vertical="center"/>
    </xf>
    <xf numFmtId="0" fontId="98" fillId="0" borderId="10" xfId="0" applyNumberFormat="1" applyFont="1" applyFill="1" applyBorder="1" applyAlignment="1" applyProtection="1">
      <alignment horizontal="center" vertical="center"/>
    </xf>
    <xf numFmtId="0" fontId="98" fillId="0" borderId="7" xfId="0" applyFont="1" applyFill="1" applyBorder="1" applyAlignment="1" applyProtection="1">
      <alignment horizontal="center" vertical="center"/>
    </xf>
    <xf numFmtId="0" fontId="98" fillId="0" borderId="10" xfId="0" applyFont="1" applyFill="1" applyBorder="1" applyAlignment="1" applyProtection="1">
      <alignment horizontal="center" vertical="center"/>
    </xf>
    <xf numFmtId="166" fontId="98" fillId="0" borderId="7" xfId="0" applyNumberFormat="1" applyFont="1" applyBorder="1" applyAlignment="1" applyProtection="1">
      <alignment horizontal="center" vertical="center"/>
    </xf>
    <xf numFmtId="166" fontId="98" fillId="0" borderId="10" xfId="0" applyNumberFormat="1" applyFont="1" applyBorder="1" applyAlignment="1" applyProtection="1">
      <alignment horizontal="center" vertical="center"/>
    </xf>
    <xf numFmtId="165" fontId="59" fillId="0" borderId="10" xfId="0" applyNumberFormat="1" applyFont="1" applyBorder="1" applyAlignment="1" applyProtection="1">
      <alignment horizontal="center" vertical="center"/>
    </xf>
    <xf numFmtId="165" fontId="3" fillId="12" borderId="10" xfId="0" applyNumberFormat="1" applyFont="1" applyFill="1" applyBorder="1" applyAlignment="1" applyProtection="1">
      <alignment horizontal="center" vertical="center"/>
    </xf>
    <xf numFmtId="0" fontId="86" fillId="10" borderId="0" xfId="0" applyNumberFormat="1" applyFont="1" applyFill="1" applyBorder="1" applyAlignment="1" applyProtection="1">
      <alignment horizontal="center" vertical="center"/>
    </xf>
    <xf numFmtId="0" fontId="12" fillId="10" borderId="0" xfId="0" applyNumberFormat="1" applyFont="1" applyFill="1" applyBorder="1" applyAlignment="1" applyProtection="1">
      <alignment horizontal="center" vertical="center"/>
    </xf>
    <xf numFmtId="0" fontId="91" fillId="10" borderId="0" xfId="0" applyNumberFormat="1" applyFont="1" applyFill="1" applyAlignment="1" applyProtection="1">
      <alignment horizontal="center" vertical="center"/>
    </xf>
    <xf numFmtId="0" fontId="5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65" fontId="56" fillId="0" borderId="10" xfId="0" applyNumberFormat="1" applyFont="1" applyBorder="1" applyAlignment="1" applyProtection="1">
      <alignment horizontal="center" vertical="center"/>
    </xf>
    <xf numFmtId="0" fontId="72" fillId="0" borderId="7" xfId="0" applyNumberFormat="1" applyFont="1" applyBorder="1" applyAlignment="1" applyProtection="1">
      <alignment horizontal="center" vertical="center"/>
    </xf>
    <xf numFmtId="9" fontId="72" fillId="0" borderId="7" xfId="0" applyNumberFormat="1" applyFont="1" applyBorder="1" applyAlignment="1" applyProtection="1">
      <alignment horizontal="center" vertical="center"/>
    </xf>
    <xf numFmtId="9" fontId="84" fillId="0" borderId="7" xfId="0" applyNumberFormat="1" applyFont="1" applyBorder="1" applyAlignment="1" applyProtection="1">
      <alignment horizontal="center" vertical="center"/>
    </xf>
    <xf numFmtId="9" fontId="57" fillId="0" borderId="10" xfId="0" applyNumberFormat="1" applyFont="1" applyBorder="1" applyAlignment="1" applyProtection="1">
      <alignment horizontal="center" vertical="center"/>
    </xf>
    <xf numFmtId="9" fontId="73" fillId="0" borderId="7" xfId="0" applyNumberFormat="1" applyFont="1" applyBorder="1" applyAlignment="1" applyProtection="1">
      <alignment horizontal="center" vertical="center"/>
    </xf>
    <xf numFmtId="9" fontId="85" fillId="0" borderId="7" xfId="0" applyNumberFormat="1" applyFont="1" applyBorder="1" applyAlignment="1" applyProtection="1">
      <alignment horizontal="center" vertical="center"/>
    </xf>
    <xf numFmtId="9" fontId="56" fillId="0" borderId="10" xfId="0" applyNumberFormat="1" applyFont="1" applyBorder="1" applyAlignment="1">
      <alignment horizontal="center" vertical="center"/>
    </xf>
    <xf numFmtId="9" fontId="72" fillId="0" borderId="7" xfId="0" applyNumberFormat="1" applyFont="1" applyBorder="1" applyAlignment="1">
      <alignment horizontal="center" vertical="center"/>
    </xf>
    <xf numFmtId="9" fontId="84" fillId="0" borderId="7" xfId="0" applyNumberFormat="1" applyFont="1" applyBorder="1" applyAlignment="1">
      <alignment horizontal="center" vertical="center"/>
    </xf>
    <xf numFmtId="9" fontId="57" fillId="0" borderId="10" xfId="2" applyNumberFormat="1" applyFont="1" applyBorder="1" applyAlignment="1" applyProtection="1">
      <alignment horizontal="center" vertical="center"/>
    </xf>
    <xf numFmtId="9" fontId="73" fillId="0" borderId="7" xfId="2" applyNumberFormat="1" applyFont="1" applyBorder="1" applyAlignment="1" applyProtection="1">
      <alignment horizontal="center" vertical="center"/>
    </xf>
    <xf numFmtId="9" fontId="85" fillId="0" borderId="7" xfId="2" applyNumberFormat="1" applyFont="1" applyBorder="1" applyAlignment="1" applyProtection="1">
      <alignment horizontal="center" vertical="center"/>
    </xf>
    <xf numFmtId="165" fontId="57" fillId="0" borderId="10" xfId="2" applyNumberFormat="1" applyFont="1" applyBorder="1" applyAlignment="1" applyProtection="1">
      <alignment horizontal="center" vertical="center"/>
    </xf>
    <xf numFmtId="165" fontId="73" fillId="0" borderId="7" xfId="2" applyNumberFormat="1" applyFont="1" applyBorder="1" applyAlignment="1" applyProtection="1">
      <alignment horizontal="center" vertical="center"/>
    </xf>
    <xf numFmtId="165" fontId="85" fillId="0" borderId="7" xfId="2" applyNumberFormat="1" applyFont="1" applyBorder="1" applyAlignment="1" applyProtection="1">
      <alignment horizontal="center" vertical="center"/>
    </xf>
    <xf numFmtId="165" fontId="56" fillId="0" borderId="10" xfId="0" applyNumberFormat="1" applyFont="1" applyFill="1" applyBorder="1" applyAlignment="1" applyProtection="1">
      <alignment horizontal="center" vertical="center"/>
    </xf>
    <xf numFmtId="165" fontId="72" fillId="0" borderId="7" xfId="0" applyNumberFormat="1" applyFont="1" applyFill="1" applyBorder="1" applyAlignment="1" applyProtection="1">
      <alignment horizontal="center" vertical="center"/>
    </xf>
    <xf numFmtId="165" fontId="84" fillId="0" borderId="7" xfId="0" applyNumberFormat="1" applyFont="1" applyFill="1" applyBorder="1" applyAlignment="1" applyProtection="1">
      <alignment horizontal="center" vertical="center"/>
    </xf>
    <xf numFmtId="0" fontId="72" fillId="0" borderId="7" xfId="0" applyNumberFormat="1" applyFont="1" applyFill="1" applyBorder="1" applyAlignment="1" applyProtection="1">
      <alignment horizontal="center" vertical="center"/>
    </xf>
    <xf numFmtId="0" fontId="84" fillId="0" borderId="7" xfId="0" applyNumberFormat="1" applyFont="1" applyFill="1" applyBorder="1" applyAlignment="1" applyProtection="1">
      <alignment horizontal="center" vertical="center"/>
    </xf>
    <xf numFmtId="0" fontId="56" fillId="0" borderId="10" xfId="0" applyFont="1" applyFill="1" applyBorder="1" applyAlignment="1" applyProtection="1">
      <alignment horizontal="center" vertical="center"/>
    </xf>
    <xf numFmtId="0" fontId="72" fillId="0" borderId="7" xfId="0" applyFont="1" applyFill="1" applyBorder="1" applyAlignment="1" applyProtection="1">
      <alignment horizontal="center" vertical="center"/>
    </xf>
    <xf numFmtId="0" fontId="84" fillId="0" borderId="7" xfId="0" applyFont="1" applyFill="1" applyBorder="1" applyAlignment="1" applyProtection="1">
      <alignment horizontal="center" vertical="center"/>
    </xf>
    <xf numFmtId="0" fontId="56" fillId="0" borderId="10" xfId="0" applyNumberFormat="1" applyFont="1" applyFill="1" applyBorder="1" applyAlignment="1" applyProtection="1">
      <alignment horizontal="center" vertical="center"/>
    </xf>
    <xf numFmtId="166" fontId="72" fillId="0" borderId="7" xfId="0" applyNumberFormat="1" applyFont="1" applyBorder="1" applyAlignment="1" applyProtection="1">
      <alignment horizontal="center" vertical="center"/>
    </xf>
    <xf numFmtId="166" fontId="84" fillId="0" borderId="7" xfId="0" applyNumberFormat="1" applyFont="1" applyBorder="1" applyAlignment="1" applyProtection="1">
      <alignment horizontal="center" vertical="center"/>
    </xf>
    <xf numFmtId="0" fontId="100" fillId="0" borderId="8" xfId="0" applyNumberFormat="1" applyFont="1" applyBorder="1" applyAlignment="1" applyProtection="1">
      <alignment horizontal="center" vertical="center"/>
    </xf>
    <xf numFmtId="165" fontId="100" fillId="0" borderId="7" xfId="0" applyNumberFormat="1" applyFont="1" applyBorder="1" applyAlignment="1" applyProtection="1">
      <alignment horizontal="center" vertical="center"/>
    </xf>
    <xf numFmtId="0" fontId="100" fillId="0" borderId="7" xfId="0" applyNumberFormat="1" applyFont="1" applyBorder="1" applyAlignment="1" applyProtection="1">
      <alignment horizontal="center" vertical="center"/>
    </xf>
    <xf numFmtId="0" fontId="100" fillId="0" borderId="13" xfId="0" applyFont="1" applyBorder="1" applyAlignment="1" applyProtection="1">
      <alignment horizontal="center" vertical="center"/>
    </xf>
    <xf numFmtId="1" fontId="100" fillId="0" borderId="8" xfId="0" applyNumberFormat="1" applyFont="1" applyBorder="1" applyAlignment="1" applyProtection="1">
      <alignment horizontal="center" vertical="center"/>
    </xf>
    <xf numFmtId="1" fontId="100" fillId="0" borderId="7" xfId="0" applyNumberFormat="1" applyFont="1" applyBorder="1" applyAlignment="1" applyProtection="1">
      <alignment horizontal="center" vertical="center"/>
    </xf>
    <xf numFmtId="0" fontId="100" fillId="0" borderId="7" xfId="0" applyFont="1" applyBorder="1" applyAlignment="1" applyProtection="1">
      <alignment horizontal="center" vertical="center"/>
    </xf>
    <xf numFmtId="0" fontId="100" fillId="0" borderId="0" xfId="0" applyFont="1" applyAlignment="1" applyProtection="1">
      <alignment horizontal="center" vertical="center"/>
    </xf>
    <xf numFmtId="0" fontId="100" fillId="0" borderId="0" xfId="0" applyNumberFormat="1" applyFont="1" applyAlignment="1" applyProtection="1">
      <alignment horizontal="center" vertical="center"/>
    </xf>
    <xf numFmtId="0" fontId="100" fillId="0" borderId="10" xfId="0" applyNumberFormat="1" applyFont="1" applyBorder="1" applyAlignment="1" applyProtection="1">
      <alignment horizontal="center" vertical="center"/>
    </xf>
    <xf numFmtId="0" fontId="100" fillId="0" borderId="16" xfId="0" applyNumberFormat="1" applyFont="1" applyBorder="1" applyAlignment="1" applyProtection="1">
      <alignment horizontal="center" vertical="center"/>
    </xf>
    <xf numFmtId="9" fontId="100" fillId="0" borderId="7" xfId="0" applyNumberFormat="1" applyFont="1" applyBorder="1" applyAlignment="1" applyProtection="1">
      <alignment horizontal="center" vertical="center"/>
    </xf>
    <xf numFmtId="9" fontId="101" fillId="0" borderId="7" xfId="0" applyNumberFormat="1" applyFont="1" applyBorder="1" applyAlignment="1" applyProtection="1">
      <alignment horizontal="center" vertical="center"/>
    </xf>
    <xf numFmtId="9" fontId="100" fillId="0" borderId="7" xfId="0" applyNumberFormat="1" applyFont="1" applyBorder="1" applyAlignment="1">
      <alignment horizontal="center" vertical="center"/>
    </xf>
    <xf numFmtId="9" fontId="101" fillId="0" borderId="7" xfId="2" applyNumberFormat="1" applyFont="1" applyBorder="1" applyAlignment="1" applyProtection="1">
      <alignment horizontal="center" vertical="center"/>
    </xf>
    <xf numFmtId="165" fontId="101" fillId="0" borderId="7" xfId="2" applyNumberFormat="1" applyFont="1" applyBorder="1" applyAlignment="1" applyProtection="1">
      <alignment horizontal="center" vertical="center"/>
    </xf>
    <xf numFmtId="165" fontId="100" fillId="0" borderId="7" xfId="0" applyNumberFormat="1" applyFont="1" applyFill="1" applyBorder="1" applyAlignment="1" applyProtection="1">
      <alignment horizontal="center" vertical="center"/>
    </xf>
    <xf numFmtId="165" fontId="100" fillId="0" borderId="15" xfId="0" applyNumberFormat="1" applyFont="1" applyBorder="1" applyAlignment="1" applyProtection="1">
      <alignment horizontal="center" vertical="center"/>
    </xf>
    <xf numFmtId="165" fontId="100" fillId="0" borderId="0" xfId="0" applyNumberFormat="1" applyFont="1" applyAlignment="1" applyProtection="1">
      <alignment horizontal="center" vertical="center"/>
    </xf>
    <xf numFmtId="0" fontId="100" fillId="0" borderId="7" xfId="0" applyNumberFormat="1" applyFont="1" applyFill="1" applyBorder="1" applyAlignment="1" applyProtection="1">
      <alignment horizontal="center" vertical="center"/>
    </xf>
    <xf numFmtId="0" fontId="100" fillId="0" borderId="7" xfId="0" applyFont="1" applyFill="1" applyBorder="1" applyAlignment="1" applyProtection="1">
      <alignment horizontal="center" vertical="center"/>
    </xf>
    <xf numFmtId="166" fontId="100" fillId="0" borderId="7" xfId="0" applyNumberFormat="1" applyFont="1" applyBorder="1" applyAlignment="1" applyProtection="1">
      <alignment horizontal="center" vertical="center"/>
    </xf>
    <xf numFmtId="166" fontId="100" fillId="0" borderId="10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7" fillId="4" borderId="2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</xf>
    <xf numFmtId="0" fontId="6" fillId="8" borderId="2" xfId="0" applyFont="1" applyFill="1" applyBorder="1" applyAlignment="1" applyProtection="1">
      <alignment horizontal="center" vertical="center"/>
    </xf>
    <xf numFmtId="0" fontId="6" fillId="8" borderId="3" xfId="0" applyFont="1" applyFill="1" applyBorder="1" applyAlignment="1" applyProtection="1">
      <alignment horizontal="center" vertical="center"/>
    </xf>
    <xf numFmtId="0" fontId="6" fillId="8" borderId="4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horizontal="center" vertical="center"/>
    </xf>
    <xf numFmtId="0" fontId="6" fillId="5" borderId="4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  <xf numFmtId="0" fontId="7" fillId="3" borderId="8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</xf>
    <xf numFmtId="0" fontId="5" fillId="5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</cellXfs>
  <cellStyles count="5">
    <cellStyle name="Monétaire" xfId="1" builtinId="4"/>
    <cellStyle name="Normal" xfId="0" builtinId="0"/>
    <cellStyle name="Normal 2" xfId="4"/>
    <cellStyle name="Normal 6" xfId="3"/>
    <cellStyle name="Pourcentage" xfId="2" builtinId="5"/>
  </cellStyles>
  <dxfs count="254"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ill>
        <patternFill patternType="none">
          <bgColor auto="1"/>
        </patternFill>
      </fill>
      <alignment horizontal="center" vertical="center" textRotation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numFmt numFmtId="0" formatCode="General"/>
      <fill>
        <patternFill patternType="none">
          <bgColor auto="1"/>
        </patternFill>
      </fill>
      <alignment horizontal="center" vertical="center" textRotation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  <alignment horizontal="center" vertical="center" textRotation="0" indent="0" justifyLastLine="0" shrinkToFit="0" readingOrder="0"/>
    </dxf>
    <dxf>
      <border>
        <bottom style="medium">
          <color indexed="64"/>
        </bottom>
      </border>
    </dxf>
    <dxf>
      <fill>
        <patternFill patternType="none">
          <bgColor auto="1"/>
        </patternFill>
      </fill>
      <alignment horizontal="center" vertical="center" textRotation="0" indent="0" justifyLastLine="0" shrinkToFit="0" readingOrder="0"/>
      <border diagonalUp="0" diagonalDown="0">
        <left/>
        <right/>
        <top/>
        <bottom/>
        <vertical/>
        <horizontal/>
      </border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6" formatCode="0.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6" formatCode="0.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6" formatCode="0.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6" formatCode="0.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6" formatCode="0.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6" formatCode="0.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6" formatCode="0.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6" formatCode="0.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6" formatCode="0.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6" formatCode="0.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6" formatCode="0.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6" formatCode="0.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6" formatCode="0.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6" formatCode="0.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/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dashDot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dashDot">
          <color indexed="64"/>
        </left>
        <right style="thin">
          <color indexed="64"/>
        </right>
        <top/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d/mm/yy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9" formatCode="m/d/yyyy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color theme="0" tint="-0.14996795556505021"/>
      </font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7" tint="0.39994506668294322"/>
        </patternFill>
      </fill>
    </dxf>
    <dxf>
      <fill>
        <patternFill>
          <bgColor theme="4"/>
        </patternFill>
      </fill>
    </dxf>
    <dxf>
      <fill>
        <patternFill>
          <bgColor theme="9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24994659260841701"/>
        </patternFill>
      </fill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/>
        <bottom/>
        <vertical/>
        <horizontal/>
      </border>
    </dxf>
    <dxf>
      <fill>
        <gradientFill type="path" left="0.5" right="0.5" top="0.5" bottom="0.5">
          <stop position="0">
            <color theme="0"/>
          </stop>
          <stop position="1">
            <color theme="4"/>
          </stop>
        </gradientFill>
      </fill>
    </dxf>
    <dxf>
      <border diagonalDown="1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thin">
          <color auto="1"/>
        </diagonal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Style de tableau 1" pivot="0" count="1">
      <tableStyleElement type="wholeTable" dxfId="25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OTD CLIENT RECHANGES (BASE COLLABORÉE)</a:t>
            </a:r>
          </a:p>
        </c:rich>
      </c:tx>
      <c:layout>
        <c:manualLayout>
          <c:xMode val="edge"/>
          <c:yMode val="edge"/>
          <c:x val="0.20289183222958057"/>
          <c:y val="3.06725203367637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'OTD 2022'!$D$1</c:f>
              <c:strCache>
                <c:ptCount val="1"/>
                <c:pt idx="0">
                  <c:v>OTD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outerShdw blurRad="50800" dist="50800" dir="5400000" sx="5000" sy="5000" algn="ctr" rotWithShape="0">
                        <a:srgbClr val="000000">
                          <a:alpha val="43137"/>
                        </a:srgb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'OTD 2022'!$A$2:$A$13</c:f>
              <c:numCache>
                <c:formatCode>[$-40C]mmm\-yy;@</c:formatCode>
                <c:ptCount val="12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  <c:pt idx="6">
                  <c:v>44743</c:v>
                </c:pt>
                <c:pt idx="7">
                  <c:v>44774</c:v>
                </c:pt>
                <c:pt idx="8">
                  <c:v>44805</c:v>
                </c:pt>
                <c:pt idx="9">
                  <c:v>44835</c:v>
                </c:pt>
                <c:pt idx="10">
                  <c:v>44866</c:v>
                </c:pt>
                <c:pt idx="11">
                  <c:v>44896</c:v>
                </c:pt>
              </c:numCache>
            </c:numRef>
          </c:cat>
          <c:val>
            <c:numRef>
              <c:f>'OTD 2022'!$D$2:$D$13</c:f>
              <c:numCache>
                <c:formatCode>0.0%</c:formatCode>
                <c:ptCount val="12"/>
                <c:pt idx="0">
                  <c:v>0.94871794871794868</c:v>
                </c:pt>
                <c:pt idx="1">
                  <c:v>0.83783783783783783</c:v>
                </c:pt>
                <c:pt idx="2">
                  <c:v>0.95238095238095233</c:v>
                </c:pt>
                <c:pt idx="3">
                  <c:v>0.15384615384615385</c:v>
                </c:pt>
                <c:pt idx="4">
                  <c:v>0.65116279069767447</c:v>
                </c:pt>
                <c:pt idx="5">
                  <c:v>0.80952380952380953</c:v>
                </c:pt>
                <c:pt idx="6">
                  <c:v>0.84</c:v>
                </c:pt>
                <c:pt idx="7">
                  <c:v>0</c:v>
                </c:pt>
                <c:pt idx="8">
                  <c:v>0</c:v>
                </c:pt>
                <c:pt idx="9">
                  <c:v>0.4943820224719101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0"/>
        <c:axId val="138877088"/>
        <c:axId val="138872776"/>
      </c:barChart>
      <c:lineChart>
        <c:grouping val="standard"/>
        <c:varyColors val="0"/>
        <c:ser>
          <c:idx val="1"/>
          <c:order val="1"/>
          <c:tx>
            <c:strRef>
              <c:f>'OTD 2022'!$E$1</c:f>
              <c:strCache>
                <c:ptCount val="1"/>
                <c:pt idx="0">
                  <c:v>Target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'OTD 2022'!$A$2:$A$13</c:f>
              <c:numCache>
                <c:formatCode>[$-40C]mmm\-yy;@</c:formatCode>
                <c:ptCount val="12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  <c:pt idx="6">
                  <c:v>44743</c:v>
                </c:pt>
                <c:pt idx="7">
                  <c:v>44774</c:v>
                </c:pt>
                <c:pt idx="8">
                  <c:v>44805</c:v>
                </c:pt>
                <c:pt idx="9">
                  <c:v>44835</c:v>
                </c:pt>
                <c:pt idx="10">
                  <c:v>44866</c:v>
                </c:pt>
                <c:pt idx="11">
                  <c:v>44896</c:v>
                </c:pt>
              </c:numCache>
            </c:numRef>
          </c:cat>
          <c:val>
            <c:numRef>
              <c:f>'OTD 2022'!$E$2:$E$13</c:f>
              <c:numCache>
                <c:formatCode>0.0%</c:formatCode>
                <c:ptCount val="12"/>
                <c:pt idx="0">
                  <c:v>0.97499999999999998</c:v>
                </c:pt>
                <c:pt idx="1">
                  <c:v>0.97499999999999998</c:v>
                </c:pt>
                <c:pt idx="2">
                  <c:v>0.97499999999999998</c:v>
                </c:pt>
                <c:pt idx="3">
                  <c:v>0.97499999999999998</c:v>
                </c:pt>
                <c:pt idx="4">
                  <c:v>0.97499999999999998</c:v>
                </c:pt>
                <c:pt idx="5">
                  <c:v>0.97499999999999998</c:v>
                </c:pt>
                <c:pt idx="6">
                  <c:v>0.97499999999999998</c:v>
                </c:pt>
                <c:pt idx="7">
                  <c:v>0.97499999999999998</c:v>
                </c:pt>
                <c:pt idx="8">
                  <c:v>0.97499999999999998</c:v>
                </c:pt>
                <c:pt idx="9">
                  <c:v>0.97499999999999998</c:v>
                </c:pt>
                <c:pt idx="10">
                  <c:v>0.97499999999999998</c:v>
                </c:pt>
                <c:pt idx="11">
                  <c:v>0.97499999999999998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8877088"/>
        <c:axId val="138872776"/>
      </c:lineChart>
      <c:dateAx>
        <c:axId val="138877088"/>
        <c:scaling>
          <c:orientation val="minMax"/>
        </c:scaling>
        <c:delete val="0"/>
        <c:axPos val="b"/>
        <c:numFmt formatCode="[$-40C]mmm\-yy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872776"/>
        <c:crosses val="autoZero"/>
        <c:auto val="1"/>
        <c:lblOffset val="100"/>
        <c:baseTimeUnit val="months"/>
      </c:dateAx>
      <c:valAx>
        <c:axId val="138872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877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OTD CLIENT RECHANGES (BASE</a:t>
            </a:r>
            <a:r>
              <a:rPr lang="fr-FR" baseline="0"/>
              <a:t> CONTRACTUELLE)</a:t>
            </a:r>
            <a:endParaRPr lang="fr-F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'OTD 2022'!$H$1</c:f>
              <c:strCache>
                <c:ptCount val="1"/>
                <c:pt idx="0">
                  <c:v>OTD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'OTD 2022'!$A$2:$A$13</c:f>
              <c:numCache>
                <c:formatCode>[$-40C]mmm\-yy;@</c:formatCode>
                <c:ptCount val="12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  <c:pt idx="6">
                  <c:v>44743</c:v>
                </c:pt>
                <c:pt idx="7">
                  <c:v>44774</c:v>
                </c:pt>
                <c:pt idx="8">
                  <c:v>44805</c:v>
                </c:pt>
                <c:pt idx="9">
                  <c:v>44835</c:v>
                </c:pt>
                <c:pt idx="10">
                  <c:v>44866</c:v>
                </c:pt>
                <c:pt idx="11">
                  <c:v>44896</c:v>
                </c:pt>
              </c:numCache>
            </c:numRef>
          </c:cat>
          <c:val>
            <c:numRef>
              <c:f>'OTD 2022'!$H$2:$H$13</c:f>
              <c:numCache>
                <c:formatCode>0.0%</c:formatCode>
                <c:ptCount val="12"/>
                <c:pt idx="0">
                  <c:v>0.48717948717948717</c:v>
                </c:pt>
                <c:pt idx="1">
                  <c:v>0.51351351351351349</c:v>
                </c:pt>
                <c:pt idx="2">
                  <c:v>0.7142857142857143</c:v>
                </c:pt>
                <c:pt idx="3">
                  <c:v>0</c:v>
                </c:pt>
                <c:pt idx="4">
                  <c:v>9.3023255813953487E-2</c:v>
                </c:pt>
                <c:pt idx="5">
                  <c:v>0.45238095238095238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874736"/>
        <c:axId val="138877872"/>
      </c:barChart>
      <c:lineChart>
        <c:grouping val="standard"/>
        <c:varyColors val="0"/>
        <c:ser>
          <c:idx val="2"/>
          <c:order val="1"/>
          <c:tx>
            <c:strRef>
              <c:f>'OTD 2022'!$I$1</c:f>
              <c:strCache>
                <c:ptCount val="1"/>
                <c:pt idx="0">
                  <c:v>Target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'OTD 2022'!$A$2:$A$13</c:f>
              <c:numCache>
                <c:formatCode>[$-40C]mmm\-yy;@</c:formatCode>
                <c:ptCount val="12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  <c:pt idx="6">
                  <c:v>44743</c:v>
                </c:pt>
                <c:pt idx="7">
                  <c:v>44774</c:v>
                </c:pt>
                <c:pt idx="8">
                  <c:v>44805</c:v>
                </c:pt>
                <c:pt idx="9">
                  <c:v>44835</c:v>
                </c:pt>
                <c:pt idx="10">
                  <c:v>44866</c:v>
                </c:pt>
                <c:pt idx="11">
                  <c:v>44896</c:v>
                </c:pt>
              </c:numCache>
            </c:numRef>
          </c:cat>
          <c:val>
            <c:numRef>
              <c:f>'OTD 2022'!$I$2:$I$13</c:f>
              <c:numCache>
                <c:formatCode>0.0%</c:formatCode>
                <c:ptCount val="12"/>
                <c:pt idx="0">
                  <c:v>0.97499999999999998</c:v>
                </c:pt>
                <c:pt idx="1">
                  <c:v>0.97499999999999998</c:v>
                </c:pt>
                <c:pt idx="2">
                  <c:v>0.97499999999999998</c:v>
                </c:pt>
                <c:pt idx="3">
                  <c:v>0.97499999999999998</c:v>
                </c:pt>
                <c:pt idx="4">
                  <c:v>0.97499999999999998</c:v>
                </c:pt>
                <c:pt idx="5">
                  <c:v>0.97499999999999998</c:v>
                </c:pt>
                <c:pt idx="6">
                  <c:v>0.97499999999999998</c:v>
                </c:pt>
                <c:pt idx="7">
                  <c:v>0.97499999999999998</c:v>
                </c:pt>
                <c:pt idx="8">
                  <c:v>0.97499999999999998</c:v>
                </c:pt>
                <c:pt idx="9">
                  <c:v>0.97499999999999998</c:v>
                </c:pt>
                <c:pt idx="10">
                  <c:v>0.97499999999999998</c:v>
                </c:pt>
                <c:pt idx="11">
                  <c:v>0.97499999999999998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874736"/>
        <c:axId val="138877872"/>
      </c:lineChart>
      <c:dateAx>
        <c:axId val="138874736"/>
        <c:scaling>
          <c:orientation val="minMax"/>
        </c:scaling>
        <c:delete val="0"/>
        <c:axPos val="b"/>
        <c:numFmt formatCode="[$-40C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877872"/>
        <c:crosses val="autoZero"/>
        <c:auto val="1"/>
        <c:lblOffset val="100"/>
        <c:baseTimeUnit val="months"/>
      </c:dateAx>
      <c:valAx>
        <c:axId val="138877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874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OTD PRODUCTION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'OTD 2022'!$L$1</c:f>
              <c:strCache>
                <c:ptCount val="1"/>
                <c:pt idx="0">
                  <c:v>OTD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'OTD 2022'!$A$2:$A$13</c:f>
              <c:numCache>
                <c:formatCode>[$-40C]mmm\-yy;@</c:formatCode>
                <c:ptCount val="12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  <c:pt idx="6">
                  <c:v>44743</c:v>
                </c:pt>
                <c:pt idx="7">
                  <c:v>44774</c:v>
                </c:pt>
                <c:pt idx="8">
                  <c:v>44805</c:v>
                </c:pt>
                <c:pt idx="9">
                  <c:v>44835</c:v>
                </c:pt>
                <c:pt idx="10">
                  <c:v>44866</c:v>
                </c:pt>
                <c:pt idx="11">
                  <c:v>44896</c:v>
                </c:pt>
              </c:numCache>
            </c:numRef>
          </c:cat>
          <c:val>
            <c:numRef>
              <c:f>'OTD 2022'!$L$2:$L$13</c:f>
              <c:numCache>
                <c:formatCode>0.0%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7.1428571428571425E-2</c:v>
                </c:pt>
                <c:pt idx="6">
                  <c:v>0.08</c:v>
                </c:pt>
                <c:pt idx="7">
                  <c:v>0</c:v>
                </c:pt>
                <c:pt idx="8">
                  <c:v>0</c:v>
                </c:pt>
                <c:pt idx="9">
                  <c:v>3.3707865168539325E-2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875128"/>
        <c:axId val="138875520"/>
      </c:barChart>
      <c:lineChart>
        <c:grouping val="standard"/>
        <c:varyColors val="0"/>
        <c:ser>
          <c:idx val="2"/>
          <c:order val="1"/>
          <c:tx>
            <c:strRef>
              <c:f>'OTD 2022'!$M$1</c:f>
              <c:strCache>
                <c:ptCount val="1"/>
                <c:pt idx="0">
                  <c:v>Target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'OTD 2022'!$A$2:$A$13</c:f>
              <c:numCache>
                <c:formatCode>[$-40C]mmm\-yy;@</c:formatCode>
                <c:ptCount val="12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  <c:pt idx="6">
                  <c:v>44743</c:v>
                </c:pt>
                <c:pt idx="7">
                  <c:v>44774</c:v>
                </c:pt>
                <c:pt idx="8">
                  <c:v>44805</c:v>
                </c:pt>
                <c:pt idx="9">
                  <c:v>44835</c:v>
                </c:pt>
                <c:pt idx="10">
                  <c:v>44866</c:v>
                </c:pt>
                <c:pt idx="11">
                  <c:v>44896</c:v>
                </c:pt>
              </c:numCache>
            </c:numRef>
          </c:cat>
          <c:val>
            <c:numRef>
              <c:f>'OTD 2022'!$M$2:$M$13</c:f>
              <c:numCache>
                <c:formatCode>0.0%</c:formatCode>
                <c:ptCount val="12"/>
                <c:pt idx="0">
                  <c:v>0.97499999999999998</c:v>
                </c:pt>
                <c:pt idx="1">
                  <c:v>0.97499999999999998</c:v>
                </c:pt>
                <c:pt idx="2">
                  <c:v>0.97499999999999998</c:v>
                </c:pt>
                <c:pt idx="3">
                  <c:v>0.97499999999999998</c:v>
                </c:pt>
                <c:pt idx="4">
                  <c:v>0.97499999999999998</c:v>
                </c:pt>
                <c:pt idx="5">
                  <c:v>0.97499999999999998</c:v>
                </c:pt>
                <c:pt idx="6">
                  <c:v>0.97499999999999998</c:v>
                </c:pt>
                <c:pt idx="7">
                  <c:v>0.97499999999999998</c:v>
                </c:pt>
                <c:pt idx="8">
                  <c:v>0.97499999999999998</c:v>
                </c:pt>
                <c:pt idx="9">
                  <c:v>0.97499999999999998</c:v>
                </c:pt>
                <c:pt idx="10">
                  <c:v>0.97499999999999998</c:v>
                </c:pt>
                <c:pt idx="11">
                  <c:v>0.97499999999999998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875128"/>
        <c:axId val="138875520"/>
      </c:lineChart>
      <c:dateAx>
        <c:axId val="138875128"/>
        <c:scaling>
          <c:orientation val="minMax"/>
        </c:scaling>
        <c:delete val="0"/>
        <c:axPos val="b"/>
        <c:numFmt formatCode="[$-40C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875520"/>
        <c:crosses val="autoZero"/>
        <c:auto val="1"/>
        <c:lblOffset val="100"/>
        <c:baseTimeUnit val="months"/>
      </c:dateAx>
      <c:valAx>
        <c:axId val="13887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875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OTD CLIENT RECHANGES (BASE COLLABORÉE)</a:t>
            </a:r>
          </a:p>
        </c:rich>
      </c:tx>
      <c:layout>
        <c:manualLayout>
          <c:xMode val="edge"/>
          <c:yMode val="edge"/>
          <c:x val="0.20289183222958057"/>
          <c:y val="3.06725203367637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'OTD 2021'!$D$1</c:f>
              <c:strCache>
                <c:ptCount val="1"/>
                <c:pt idx="0">
                  <c:v>OTD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outerShdw blurRad="50800" dist="50800" dir="5400000" sx="5000" sy="5000" algn="ctr" rotWithShape="0">
                        <a:srgbClr val="000000">
                          <a:alpha val="43137"/>
                        </a:srgb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'OTD 2021'!$A$2:$A$13</c:f>
              <c:numCache>
                <c:formatCode>[$-40C]mmm\-yy;@</c:formatCode>
                <c:ptCount val="12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  <c:pt idx="5">
                  <c:v>44348</c:v>
                </c:pt>
                <c:pt idx="6">
                  <c:v>44378</c:v>
                </c:pt>
                <c:pt idx="7">
                  <c:v>44409</c:v>
                </c:pt>
                <c:pt idx="8">
                  <c:v>44440</c:v>
                </c:pt>
                <c:pt idx="9">
                  <c:v>44470</c:v>
                </c:pt>
                <c:pt idx="10">
                  <c:v>44501</c:v>
                </c:pt>
                <c:pt idx="11">
                  <c:v>44531</c:v>
                </c:pt>
              </c:numCache>
            </c:numRef>
          </c:cat>
          <c:val>
            <c:numRef>
              <c:f>'OTD 2021'!$D$2:$D$13</c:f>
              <c:numCache>
                <c:formatCode>0.0%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0"/>
        <c:axId val="138876304"/>
        <c:axId val="138871208"/>
      </c:barChart>
      <c:lineChart>
        <c:grouping val="standard"/>
        <c:varyColors val="0"/>
        <c:ser>
          <c:idx val="1"/>
          <c:order val="1"/>
          <c:tx>
            <c:strRef>
              <c:f>'OTD 2021'!$E$1</c:f>
              <c:strCache>
                <c:ptCount val="1"/>
                <c:pt idx="0">
                  <c:v>Target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'OTD 2021'!$A$2:$A$13</c:f>
              <c:numCache>
                <c:formatCode>[$-40C]mmm\-yy;@</c:formatCode>
                <c:ptCount val="12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  <c:pt idx="5">
                  <c:v>44348</c:v>
                </c:pt>
                <c:pt idx="6">
                  <c:v>44378</c:v>
                </c:pt>
                <c:pt idx="7">
                  <c:v>44409</c:v>
                </c:pt>
                <c:pt idx="8">
                  <c:v>44440</c:v>
                </c:pt>
                <c:pt idx="9">
                  <c:v>44470</c:v>
                </c:pt>
                <c:pt idx="10">
                  <c:v>44501</c:v>
                </c:pt>
                <c:pt idx="11">
                  <c:v>44531</c:v>
                </c:pt>
              </c:numCache>
            </c:numRef>
          </c:cat>
          <c:val>
            <c:numRef>
              <c:f>'OTD 2021'!$E$2:$E$13</c:f>
              <c:numCache>
                <c:formatCode>0.0%</c:formatCode>
                <c:ptCount val="12"/>
                <c:pt idx="0">
                  <c:v>0.97499999999999998</c:v>
                </c:pt>
                <c:pt idx="1">
                  <c:v>0.97499999999999998</c:v>
                </c:pt>
                <c:pt idx="2">
                  <c:v>0.97499999999999998</c:v>
                </c:pt>
                <c:pt idx="3">
                  <c:v>0.97499999999999998</c:v>
                </c:pt>
                <c:pt idx="4">
                  <c:v>0.97499999999999998</c:v>
                </c:pt>
                <c:pt idx="5">
                  <c:v>0.97499999999999998</c:v>
                </c:pt>
                <c:pt idx="6">
                  <c:v>0.97499999999999998</c:v>
                </c:pt>
                <c:pt idx="7">
                  <c:v>0.97499999999999998</c:v>
                </c:pt>
                <c:pt idx="8">
                  <c:v>0.97499999999999998</c:v>
                </c:pt>
                <c:pt idx="9">
                  <c:v>0.97499999999999998</c:v>
                </c:pt>
                <c:pt idx="10">
                  <c:v>0.97499999999999998</c:v>
                </c:pt>
                <c:pt idx="11">
                  <c:v>0.97499999999999998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8876304"/>
        <c:axId val="138871208"/>
      </c:lineChart>
      <c:dateAx>
        <c:axId val="138876304"/>
        <c:scaling>
          <c:orientation val="minMax"/>
        </c:scaling>
        <c:delete val="0"/>
        <c:axPos val="b"/>
        <c:numFmt formatCode="[$-40C]mmm\-yy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871208"/>
        <c:crosses val="autoZero"/>
        <c:auto val="1"/>
        <c:lblOffset val="100"/>
        <c:baseTimeUnit val="months"/>
      </c:dateAx>
      <c:valAx>
        <c:axId val="138871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876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OTD CLIENT RECHANGES (BASE</a:t>
            </a:r>
            <a:r>
              <a:rPr lang="fr-FR" baseline="0"/>
              <a:t> CONTRACTUELLE)</a:t>
            </a:r>
            <a:endParaRPr lang="fr-F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'OTD 2021'!$H$1</c:f>
              <c:strCache>
                <c:ptCount val="1"/>
                <c:pt idx="0">
                  <c:v>OTD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'OTD 2021'!$A$2:$A$13</c:f>
              <c:numCache>
                <c:formatCode>[$-40C]mmm\-yy;@</c:formatCode>
                <c:ptCount val="12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  <c:pt idx="5">
                  <c:v>44348</c:v>
                </c:pt>
                <c:pt idx="6">
                  <c:v>44378</c:v>
                </c:pt>
                <c:pt idx="7">
                  <c:v>44409</c:v>
                </c:pt>
                <c:pt idx="8">
                  <c:v>44440</c:v>
                </c:pt>
                <c:pt idx="9">
                  <c:v>44470</c:v>
                </c:pt>
                <c:pt idx="10">
                  <c:v>44501</c:v>
                </c:pt>
                <c:pt idx="11">
                  <c:v>44531</c:v>
                </c:pt>
              </c:numCache>
            </c:numRef>
          </c:cat>
          <c:val>
            <c:numRef>
              <c:f>'OTD 2021'!$H$2:$H$13</c:f>
              <c:numCache>
                <c:formatCode>0.0%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5761944"/>
        <c:axId val="475754888"/>
      </c:barChart>
      <c:lineChart>
        <c:grouping val="standard"/>
        <c:varyColors val="0"/>
        <c:ser>
          <c:idx val="2"/>
          <c:order val="1"/>
          <c:tx>
            <c:strRef>
              <c:f>'OTD 2021'!$I$1</c:f>
              <c:strCache>
                <c:ptCount val="1"/>
                <c:pt idx="0">
                  <c:v>Target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'OTD 2021'!$A$2:$A$13</c:f>
              <c:numCache>
                <c:formatCode>[$-40C]mmm\-yy;@</c:formatCode>
                <c:ptCount val="12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  <c:pt idx="5">
                  <c:v>44348</c:v>
                </c:pt>
                <c:pt idx="6">
                  <c:v>44378</c:v>
                </c:pt>
                <c:pt idx="7">
                  <c:v>44409</c:v>
                </c:pt>
                <c:pt idx="8">
                  <c:v>44440</c:v>
                </c:pt>
                <c:pt idx="9">
                  <c:v>44470</c:v>
                </c:pt>
                <c:pt idx="10">
                  <c:v>44501</c:v>
                </c:pt>
                <c:pt idx="11">
                  <c:v>44531</c:v>
                </c:pt>
              </c:numCache>
            </c:numRef>
          </c:cat>
          <c:val>
            <c:numRef>
              <c:f>'OTD 2021'!$I$2:$I$13</c:f>
              <c:numCache>
                <c:formatCode>0.0%</c:formatCode>
                <c:ptCount val="12"/>
                <c:pt idx="0">
                  <c:v>0.97499999999999998</c:v>
                </c:pt>
                <c:pt idx="1">
                  <c:v>0.97499999999999998</c:v>
                </c:pt>
                <c:pt idx="2">
                  <c:v>0.97499999999999998</c:v>
                </c:pt>
                <c:pt idx="3">
                  <c:v>0.97499999999999998</c:v>
                </c:pt>
                <c:pt idx="4">
                  <c:v>0.97499999999999998</c:v>
                </c:pt>
                <c:pt idx="5">
                  <c:v>0.97499999999999998</c:v>
                </c:pt>
                <c:pt idx="6">
                  <c:v>0.97499999999999998</c:v>
                </c:pt>
                <c:pt idx="7">
                  <c:v>0.97499999999999998</c:v>
                </c:pt>
                <c:pt idx="8">
                  <c:v>0.97499999999999998</c:v>
                </c:pt>
                <c:pt idx="9">
                  <c:v>0.97499999999999998</c:v>
                </c:pt>
                <c:pt idx="10">
                  <c:v>0.97499999999999998</c:v>
                </c:pt>
                <c:pt idx="11">
                  <c:v>0.97499999999999998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5761944"/>
        <c:axId val="475754888"/>
      </c:lineChart>
      <c:dateAx>
        <c:axId val="475761944"/>
        <c:scaling>
          <c:orientation val="minMax"/>
        </c:scaling>
        <c:delete val="0"/>
        <c:axPos val="b"/>
        <c:numFmt formatCode="[$-40C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5754888"/>
        <c:crosses val="autoZero"/>
        <c:auto val="1"/>
        <c:lblOffset val="100"/>
        <c:baseTimeUnit val="months"/>
      </c:dateAx>
      <c:valAx>
        <c:axId val="475754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5761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OTD PRODUCTION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'OTD 2021'!$L$1</c:f>
              <c:strCache>
                <c:ptCount val="1"/>
                <c:pt idx="0">
                  <c:v>OTD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'OTD 2021'!$A$2:$A$13</c:f>
              <c:numCache>
                <c:formatCode>[$-40C]mmm\-yy;@</c:formatCode>
                <c:ptCount val="12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  <c:pt idx="5">
                  <c:v>44348</c:v>
                </c:pt>
                <c:pt idx="6">
                  <c:v>44378</c:v>
                </c:pt>
                <c:pt idx="7">
                  <c:v>44409</c:v>
                </c:pt>
                <c:pt idx="8">
                  <c:v>44440</c:v>
                </c:pt>
                <c:pt idx="9">
                  <c:v>44470</c:v>
                </c:pt>
                <c:pt idx="10">
                  <c:v>44501</c:v>
                </c:pt>
                <c:pt idx="11">
                  <c:v>44531</c:v>
                </c:pt>
              </c:numCache>
            </c:numRef>
          </c:cat>
          <c:val>
            <c:numRef>
              <c:f>'OTD 2021'!$L$2:$L$13</c:f>
              <c:numCache>
                <c:formatCode>0.0%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5759200"/>
        <c:axId val="475758024"/>
      </c:barChart>
      <c:lineChart>
        <c:grouping val="standard"/>
        <c:varyColors val="0"/>
        <c:ser>
          <c:idx val="2"/>
          <c:order val="1"/>
          <c:tx>
            <c:strRef>
              <c:f>'OTD 2021'!$M$1</c:f>
              <c:strCache>
                <c:ptCount val="1"/>
                <c:pt idx="0">
                  <c:v>Target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'OTD 2021'!$A$2:$A$13</c:f>
              <c:numCache>
                <c:formatCode>[$-40C]mmm\-yy;@</c:formatCode>
                <c:ptCount val="12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  <c:pt idx="5">
                  <c:v>44348</c:v>
                </c:pt>
                <c:pt idx="6">
                  <c:v>44378</c:v>
                </c:pt>
                <c:pt idx="7">
                  <c:v>44409</c:v>
                </c:pt>
                <c:pt idx="8">
                  <c:v>44440</c:v>
                </c:pt>
                <c:pt idx="9">
                  <c:v>44470</c:v>
                </c:pt>
                <c:pt idx="10">
                  <c:v>44501</c:v>
                </c:pt>
                <c:pt idx="11">
                  <c:v>44531</c:v>
                </c:pt>
              </c:numCache>
            </c:numRef>
          </c:cat>
          <c:val>
            <c:numRef>
              <c:f>'OTD 2021'!$M$2:$M$13</c:f>
              <c:numCache>
                <c:formatCode>0.0%</c:formatCode>
                <c:ptCount val="12"/>
                <c:pt idx="0">
                  <c:v>0.97499999999999998</c:v>
                </c:pt>
                <c:pt idx="1">
                  <c:v>0.97499999999999998</c:v>
                </c:pt>
                <c:pt idx="2">
                  <c:v>0.97499999999999998</c:v>
                </c:pt>
                <c:pt idx="3">
                  <c:v>0.97499999999999998</c:v>
                </c:pt>
                <c:pt idx="4">
                  <c:v>0.97499999999999998</c:v>
                </c:pt>
                <c:pt idx="5">
                  <c:v>0.97499999999999998</c:v>
                </c:pt>
                <c:pt idx="6">
                  <c:v>0.97499999999999998</c:v>
                </c:pt>
                <c:pt idx="7">
                  <c:v>0.97499999999999998</c:v>
                </c:pt>
                <c:pt idx="8">
                  <c:v>0.97499999999999998</c:v>
                </c:pt>
                <c:pt idx="9">
                  <c:v>0.97499999999999998</c:v>
                </c:pt>
                <c:pt idx="10">
                  <c:v>0.97499999999999998</c:v>
                </c:pt>
                <c:pt idx="11">
                  <c:v>0.97499999999999998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5759200"/>
        <c:axId val="475758024"/>
      </c:lineChart>
      <c:dateAx>
        <c:axId val="475759200"/>
        <c:scaling>
          <c:orientation val="minMax"/>
        </c:scaling>
        <c:delete val="0"/>
        <c:axPos val="b"/>
        <c:numFmt formatCode="[$-40C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5758024"/>
        <c:crosses val="autoZero"/>
        <c:auto val="1"/>
        <c:lblOffset val="100"/>
        <c:baseTimeUnit val="months"/>
      </c:dateAx>
      <c:valAx>
        <c:axId val="475758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5759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OTD CLIENT RECHANGES (BASE COLLABORÉE)</a:t>
            </a:r>
          </a:p>
        </c:rich>
      </c:tx>
      <c:layout>
        <c:manualLayout>
          <c:xMode val="edge"/>
          <c:yMode val="edge"/>
          <c:x val="0.20289183222958057"/>
          <c:y val="3.06725203367637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'OTD 2020'!$D$1</c:f>
              <c:strCache>
                <c:ptCount val="1"/>
                <c:pt idx="0">
                  <c:v>OTD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outerShdw blurRad="50800" dist="50800" dir="5400000" sx="5000" sy="5000" algn="ctr" rotWithShape="0">
                        <a:srgbClr val="000000">
                          <a:alpha val="43137"/>
                        </a:srgb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'OTD 2020'!$A$2:$A$13</c:f>
              <c:numCache>
                <c:formatCode>[$-40C]mmm\-yy;@</c:formatCode>
                <c:ptCount val="1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</c:numCache>
            </c:numRef>
          </c:cat>
          <c:val>
            <c:numRef>
              <c:f>'OTD 2020'!$D$2:$D$13</c:f>
              <c:numCache>
                <c:formatCode>0.0%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0"/>
        <c:axId val="475758416"/>
        <c:axId val="475759984"/>
      </c:barChart>
      <c:lineChart>
        <c:grouping val="standard"/>
        <c:varyColors val="0"/>
        <c:ser>
          <c:idx val="1"/>
          <c:order val="1"/>
          <c:tx>
            <c:strRef>
              <c:f>'OTD 2020'!$E$1</c:f>
              <c:strCache>
                <c:ptCount val="1"/>
                <c:pt idx="0">
                  <c:v>Target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'OTD 2020'!$A$2:$A$13</c:f>
              <c:numCache>
                <c:formatCode>[$-40C]mmm\-yy;@</c:formatCode>
                <c:ptCount val="1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</c:numCache>
            </c:numRef>
          </c:cat>
          <c:val>
            <c:numRef>
              <c:f>'OTD 2020'!$E$2:$E$13</c:f>
              <c:numCache>
                <c:formatCode>0.0%</c:formatCode>
                <c:ptCount val="12"/>
                <c:pt idx="0">
                  <c:v>0.97499999999999998</c:v>
                </c:pt>
                <c:pt idx="1">
                  <c:v>0.97499999999999998</c:v>
                </c:pt>
                <c:pt idx="2">
                  <c:v>0.97499999999999998</c:v>
                </c:pt>
                <c:pt idx="3">
                  <c:v>0.97499999999999998</c:v>
                </c:pt>
                <c:pt idx="4">
                  <c:v>0.97499999999999998</c:v>
                </c:pt>
                <c:pt idx="5">
                  <c:v>0.97499999999999998</c:v>
                </c:pt>
                <c:pt idx="6">
                  <c:v>0.97499999999999998</c:v>
                </c:pt>
                <c:pt idx="7">
                  <c:v>0.97499999999999998</c:v>
                </c:pt>
                <c:pt idx="8">
                  <c:v>0.97499999999999998</c:v>
                </c:pt>
                <c:pt idx="9">
                  <c:v>0.97499999999999998</c:v>
                </c:pt>
                <c:pt idx="10">
                  <c:v>0.97499999999999998</c:v>
                </c:pt>
                <c:pt idx="11">
                  <c:v>0.97499999999999998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75758416"/>
        <c:axId val="475759984"/>
      </c:lineChart>
      <c:dateAx>
        <c:axId val="475758416"/>
        <c:scaling>
          <c:orientation val="minMax"/>
        </c:scaling>
        <c:delete val="0"/>
        <c:axPos val="b"/>
        <c:numFmt formatCode="[$-40C]mmm\-yy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5759984"/>
        <c:crosses val="autoZero"/>
        <c:auto val="1"/>
        <c:lblOffset val="100"/>
        <c:baseTimeUnit val="months"/>
      </c:dateAx>
      <c:valAx>
        <c:axId val="47575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5758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OTD CLIENT RECHANGES (BASE</a:t>
            </a:r>
            <a:r>
              <a:rPr lang="fr-FR" baseline="0"/>
              <a:t> CONTRACTUELLE)</a:t>
            </a:r>
            <a:endParaRPr lang="fr-F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'OTD 2020'!$H$1</c:f>
              <c:strCache>
                <c:ptCount val="1"/>
                <c:pt idx="0">
                  <c:v>OTD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'OTD 2020'!$A$2:$A$13</c:f>
              <c:numCache>
                <c:formatCode>[$-40C]mmm\-yy;@</c:formatCode>
                <c:ptCount val="1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</c:numCache>
            </c:numRef>
          </c:cat>
          <c:val>
            <c:numRef>
              <c:f>'OTD 2020'!$H$2:$H$13</c:f>
              <c:numCache>
                <c:formatCode>0.0%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5755280"/>
        <c:axId val="475756064"/>
      </c:barChart>
      <c:lineChart>
        <c:grouping val="standard"/>
        <c:varyColors val="0"/>
        <c:ser>
          <c:idx val="2"/>
          <c:order val="1"/>
          <c:tx>
            <c:strRef>
              <c:f>'OTD 2020'!$I$1</c:f>
              <c:strCache>
                <c:ptCount val="1"/>
                <c:pt idx="0">
                  <c:v>Target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'OTD 2020'!$A$2:$A$13</c:f>
              <c:numCache>
                <c:formatCode>[$-40C]mmm\-yy;@</c:formatCode>
                <c:ptCount val="1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</c:numCache>
            </c:numRef>
          </c:cat>
          <c:val>
            <c:numRef>
              <c:f>'OTD 2020'!$I$2:$I$13</c:f>
              <c:numCache>
                <c:formatCode>0.0%</c:formatCode>
                <c:ptCount val="12"/>
                <c:pt idx="0">
                  <c:v>0.97499999999999998</c:v>
                </c:pt>
                <c:pt idx="1">
                  <c:v>0.97499999999999998</c:v>
                </c:pt>
                <c:pt idx="2">
                  <c:v>0.97499999999999998</c:v>
                </c:pt>
                <c:pt idx="3">
                  <c:v>0.97499999999999998</c:v>
                </c:pt>
                <c:pt idx="4">
                  <c:v>0.97499999999999998</c:v>
                </c:pt>
                <c:pt idx="5">
                  <c:v>0.97499999999999998</c:v>
                </c:pt>
                <c:pt idx="6">
                  <c:v>0.97499999999999998</c:v>
                </c:pt>
                <c:pt idx="7">
                  <c:v>0.97499999999999998</c:v>
                </c:pt>
                <c:pt idx="8">
                  <c:v>0.97499999999999998</c:v>
                </c:pt>
                <c:pt idx="9">
                  <c:v>0.97499999999999998</c:v>
                </c:pt>
                <c:pt idx="10">
                  <c:v>0.97499999999999998</c:v>
                </c:pt>
                <c:pt idx="11">
                  <c:v>0.97499999999999998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5755280"/>
        <c:axId val="475756064"/>
      </c:lineChart>
      <c:dateAx>
        <c:axId val="475755280"/>
        <c:scaling>
          <c:orientation val="minMax"/>
        </c:scaling>
        <c:delete val="0"/>
        <c:axPos val="b"/>
        <c:numFmt formatCode="[$-40C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5756064"/>
        <c:crosses val="autoZero"/>
        <c:auto val="1"/>
        <c:lblOffset val="100"/>
        <c:baseTimeUnit val="months"/>
      </c:dateAx>
      <c:valAx>
        <c:axId val="475756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5755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OTD PRODUCTION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'OTD 2020'!$L$1</c:f>
              <c:strCache>
                <c:ptCount val="1"/>
                <c:pt idx="0">
                  <c:v>OTD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'OTD 2020'!$A$2:$A$13</c:f>
              <c:numCache>
                <c:formatCode>[$-40C]mmm\-yy;@</c:formatCode>
                <c:ptCount val="1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</c:numCache>
            </c:numRef>
          </c:cat>
          <c:val>
            <c:numRef>
              <c:f>'OTD 2020'!$L$2:$L$13</c:f>
              <c:numCache>
                <c:formatCode>0.0%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5756456"/>
        <c:axId val="475756848"/>
      </c:barChart>
      <c:lineChart>
        <c:grouping val="standard"/>
        <c:varyColors val="0"/>
        <c:ser>
          <c:idx val="2"/>
          <c:order val="1"/>
          <c:tx>
            <c:strRef>
              <c:f>'OTD 2020'!$M$1</c:f>
              <c:strCache>
                <c:ptCount val="1"/>
                <c:pt idx="0">
                  <c:v>Target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'OTD 2020'!$A$2:$A$13</c:f>
              <c:numCache>
                <c:formatCode>[$-40C]mmm\-yy;@</c:formatCode>
                <c:ptCount val="1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</c:numCache>
            </c:numRef>
          </c:cat>
          <c:val>
            <c:numRef>
              <c:f>'OTD 2020'!$M$2:$M$13</c:f>
              <c:numCache>
                <c:formatCode>0.0%</c:formatCode>
                <c:ptCount val="12"/>
                <c:pt idx="0">
                  <c:v>0.97499999999999998</c:v>
                </c:pt>
                <c:pt idx="1">
                  <c:v>0.97499999999999998</c:v>
                </c:pt>
                <c:pt idx="2">
                  <c:v>0.97499999999999998</c:v>
                </c:pt>
                <c:pt idx="3">
                  <c:v>0.97499999999999998</c:v>
                </c:pt>
                <c:pt idx="4">
                  <c:v>0.97499999999999998</c:v>
                </c:pt>
                <c:pt idx="5">
                  <c:v>0.97499999999999998</c:v>
                </c:pt>
                <c:pt idx="6">
                  <c:v>0.97499999999999998</c:v>
                </c:pt>
                <c:pt idx="7">
                  <c:v>0.97499999999999998</c:v>
                </c:pt>
                <c:pt idx="8">
                  <c:v>0.97499999999999998</c:v>
                </c:pt>
                <c:pt idx="9">
                  <c:v>0.97499999999999998</c:v>
                </c:pt>
                <c:pt idx="10">
                  <c:v>0.97499999999999998</c:v>
                </c:pt>
                <c:pt idx="11">
                  <c:v>0.97499999999999998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5756456"/>
        <c:axId val="475756848"/>
      </c:lineChart>
      <c:dateAx>
        <c:axId val="475756456"/>
        <c:scaling>
          <c:orientation val="minMax"/>
        </c:scaling>
        <c:delete val="0"/>
        <c:axPos val="b"/>
        <c:numFmt formatCode="[$-40C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5756848"/>
        <c:crosses val="autoZero"/>
        <c:auto val="1"/>
        <c:lblOffset val="100"/>
        <c:baseTimeUnit val="months"/>
      </c:dateAx>
      <c:valAx>
        <c:axId val="47575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5756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'PO VOLUME'!$B$1</c:f>
              <c:strCache>
                <c:ptCount val="1"/>
                <c:pt idx="0">
                  <c:v>Volume Order 2018</c:v>
                </c:pt>
              </c:strCache>
            </c:strRef>
          </c:tx>
          <c:spPr>
            <a:pattFill prst="ltUpDiag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 w="25400">
              <a:noFill/>
            </a:ln>
            <a:effectLst>
              <a:innerShdw blurRad="114300">
                <a:schemeClr val="accent1"/>
              </a:innerShdw>
            </a:effectLst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'PO VOLUME'!$B$2:$B$13</c:f>
              <c:numCache>
                <c:formatCode>General</c:formatCode>
                <c:ptCount val="12"/>
                <c:pt idx="0">
                  <c:v>36</c:v>
                </c:pt>
                <c:pt idx="1">
                  <c:v>11</c:v>
                </c:pt>
                <c:pt idx="2">
                  <c:v>80</c:v>
                </c:pt>
                <c:pt idx="3">
                  <c:v>32</c:v>
                </c:pt>
                <c:pt idx="4">
                  <c:v>110</c:v>
                </c:pt>
                <c:pt idx="5">
                  <c:v>91</c:v>
                </c:pt>
                <c:pt idx="6">
                  <c:v>54</c:v>
                </c:pt>
                <c:pt idx="7">
                  <c:v>352</c:v>
                </c:pt>
                <c:pt idx="8">
                  <c:v>168</c:v>
                </c:pt>
                <c:pt idx="9">
                  <c:v>124</c:v>
                </c:pt>
                <c:pt idx="10">
                  <c:v>86</c:v>
                </c:pt>
                <c:pt idx="11">
                  <c:v>61</c:v>
                </c:pt>
              </c:numCache>
            </c:numRef>
          </c:val>
        </c:ser>
        <c:ser>
          <c:idx val="1"/>
          <c:order val="1"/>
          <c:tx>
            <c:strRef>
              <c:f>'PO VOLUME'!$C$1</c:f>
              <c:strCache>
                <c:ptCount val="1"/>
                <c:pt idx="0">
                  <c:v>Volume Order 2019</c:v>
                </c:pt>
              </c:strCache>
            </c:strRef>
          </c:tx>
          <c:spPr>
            <a:pattFill prst="ltUpDiag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 w="25400">
              <a:noFill/>
            </a:ln>
            <a:effectLst>
              <a:innerShdw blurRad="114300">
                <a:schemeClr val="accent2"/>
              </a:innerShdw>
            </a:effectLst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'PO VOLUME'!$C$14:$C$25</c:f>
              <c:numCache>
                <c:formatCode>General</c:formatCode>
                <c:ptCount val="12"/>
                <c:pt idx="0">
                  <c:v>88</c:v>
                </c:pt>
                <c:pt idx="1">
                  <c:v>199</c:v>
                </c:pt>
                <c:pt idx="2">
                  <c:v>93</c:v>
                </c:pt>
                <c:pt idx="3">
                  <c:v>69</c:v>
                </c:pt>
                <c:pt idx="4">
                  <c:v>65</c:v>
                </c:pt>
                <c:pt idx="5">
                  <c:v>91</c:v>
                </c:pt>
                <c:pt idx="6">
                  <c:v>113</c:v>
                </c:pt>
                <c:pt idx="7">
                  <c:v>304</c:v>
                </c:pt>
                <c:pt idx="8">
                  <c:v>168</c:v>
                </c:pt>
                <c:pt idx="9">
                  <c:v>89</c:v>
                </c:pt>
                <c:pt idx="10">
                  <c:v>115</c:v>
                </c:pt>
                <c:pt idx="11">
                  <c:v>170</c:v>
                </c:pt>
              </c:numCache>
            </c:numRef>
          </c:val>
        </c:ser>
        <c:ser>
          <c:idx val="2"/>
          <c:order val="2"/>
          <c:tx>
            <c:strRef>
              <c:f>'PO VOLUME'!$D$1</c:f>
              <c:strCache>
                <c:ptCount val="1"/>
                <c:pt idx="0">
                  <c:v>Volume Order 2020</c:v>
                </c:pt>
              </c:strCache>
            </c:strRef>
          </c:tx>
          <c:spPr>
            <a:pattFill prst="ltUpDiag">
              <a:fgClr>
                <a:schemeClr val="accent3"/>
              </a:fgClr>
              <a:bgClr>
                <a:schemeClr val="accent3">
                  <a:lumMod val="20000"/>
                  <a:lumOff val="80000"/>
                </a:schemeClr>
              </a:bgClr>
            </a:pattFill>
            <a:ln w="25400">
              <a:noFill/>
            </a:ln>
            <a:effectLst>
              <a:innerShdw blurRad="114300">
                <a:schemeClr val="accent3"/>
              </a:innerShdw>
            </a:effectLst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'PO VOLUME'!$D$26:$D$37</c:f>
              <c:numCache>
                <c:formatCode>General</c:formatCode>
                <c:ptCount val="12"/>
                <c:pt idx="0">
                  <c:v>122</c:v>
                </c:pt>
                <c:pt idx="1">
                  <c:v>75</c:v>
                </c:pt>
                <c:pt idx="2">
                  <c:v>69</c:v>
                </c:pt>
                <c:pt idx="3">
                  <c:v>35</c:v>
                </c:pt>
                <c:pt idx="4">
                  <c:v>15</c:v>
                </c:pt>
                <c:pt idx="5">
                  <c:v>14</c:v>
                </c:pt>
                <c:pt idx="6">
                  <c:v>59</c:v>
                </c:pt>
                <c:pt idx="7">
                  <c:v>52</c:v>
                </c:pt>
                <c:pt idx="8">
                  <c:v>36</c:v>
                </c:pt>
                <c:pt idx="9">
                  <c:v>31</c:v>
                </c:pt>
                <c:pt idx="10">
                  <c:v>27</c:v>
                </c:pt>
                <c:pt idx="11">
                  <c:v>13</c:v>
                </c:pt>
              </c:numCache>
            </c:numRef>
          </c:val>
        </c:ser>
        <c:ser>
          <c:idx val="3"/>
          <c:order val="3"/>
          <c:tx>
            <c:strRef>
              <c:f>'PO VOLUME'!$E$1</c:f>
              <c:strCache>
                <c:ptCount val="1"/>
                <c:pt idx="0">
                  <c:v>Volume Order 2021</c:v>
                </c:pt>
              </c:strCache>
            </c:strRef>
          </c:tx>
          <c:spPr>
            <a:pattFill prst="ltUpDiag">
              <a:fgClr>
                <a:schemeClr val="accent4"/>
              </a:fgClr>
              <a:bgClr>
                <a:schemeClr val="accent4">
                  <a:lumMod val="20000"/>
                  <a:lumOff val="80000"/>
                </a:schemeClr>
              </a:bgClr>
            </a:pattFill>
            <a:ln w="25400">
              <a:noFill/>
            </a:ln>
            <a:effectLst>
              <a:innerShdw blurRad="114300">
                <a:schemeClr val="accent4"/>
              </a:innerShdw>
            </a:effectLst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'PO VOLUME'!$E$38:$E$49</c:f>
              <c:numCache>
                <c:formatCode>General</c:formatCode>
                <c:ptCount val="12"/>
                <c:pt idx="0">
                  <c:v>20</c:v>
                </c:pt>
                <c:pt idx="1">
                  <c:v>19</c:v>
                </c:pt>
                <c:pt idx="2">
                  <c:v>17</c:v>
                </c:pt>
                <c:pt idx="3">
                  <c:v>54</c:v>
                </c:pt>
                <c:pt idx="4">
                  <c:v>223</c:v>
                </c:pt>
                <c:pt idx="5">
                  <c:v>238</c:v>
                </c:pt>
                <c:pt idx="6">
                  <c:v>99</c:v>
                </c:pt>
                <c:pt idx="7">
                  <c:v>75</c:v>
                </c:pt>
                <c:pt idx="8">
                  <c:v>35</c:v>
                </c:pt>
                <c:pt idx="9">
                  <c:v>97</c:v>
                </c:pt>
                <c:pt idx="10">
                  <c:v>34</c:v>
                </c:pt>
                <c:pt idx="11">
                  <c:v>134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57240"/>
        <c:axId val="475757632"/>
      </c:areaChart>
      <c:catAx>
        <c:axId val="475757240"/>
        <c:scaling>
          <c:orientation val="minMax"/>
        </c:scaling>
        <c:delete val="0"/>
        <c:axPos val="b"/>
        <c:numFmt formatCode="General" sourceLinked="1"/>
        <c:majorTickMark val="out"/>
        <c:minorTickMark val="out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5757632"/>
        <c:crosses val="autoZero"/>
        <c:auto val="1"/>
        <c:lblAlgn val="ctr"/>
        <c:lblOffset val="100"/>
        <c:noMultiLvlLbl val="1"/>
      </c:catAx>
      <c:valAx>
        <c:axId val="475757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5757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7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b="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tx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>
      <cs:styleClr val="auto"/>
    </cs:effectRef>
    <cs:fontRef idx="minor">
      <a:schemeClr val="tx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tx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lt1"/>
      </a:solidFill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olidFill>
        <a:schemeClr val="lt1"/>
      </a:solidFill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14</xdr:row>
      <xdr:rowOff>137160</xdr:rowOff>
    </xdr:from>
    <xdr:to>
      <xdr:col>7</xdr:col>
      <xdr:colOff>762000</xdr:colOff>
      <xdr:row>33</xdr:row>
      <xdr:rowOff>38100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769620</xdr:colOff>
      <xdr:row>14</xdr:row>
      <xdr:rowOff>144780</xdr:rowOff>
    </xdr:from>
    <xdr:to>
      <xdr:col>14</xdr:col>
      <xdr:colOff>464820</xdr:colOff>
      <xdr:row>33</xdr:row>
      <xdr:rowOff>30480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464820</xdr:colOff>
      <xdr:row>14</xdr:row>
      <xdr:rowOff>146125</xdr:rowOff>
    </xdr:from>
    <xdr:to>
      <xdr:col>21</xdr:col>
      <xdr:colOff>160020</xdr:colOff>
      <xdr:row>33</xdr:row>
      <xdr:rowOff>31825</xdr:rowOff>
    </xdr:to>
    <xdr:graphicFrame macro="">
      <xdr:nvGraphicFramePr>
        <xdr:cNvPr id="4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14</xdr:row>
      <xdr:rowOff>137160</xdr:rowOff>
    </xdr:from>
    <xdr:to>
      <xdr:col>7</xdr:col>
      <xdr:colOff>762000</xdr:colOff>
      <xdr:row>33</xdr:row>
      <xdr:rowOff>38100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769620</xdr:colOff>
      <xdr:row>14</xdr:row>
      <xdr:rowOff>144780</xdr:rowOff>
    </xdr:from>
    <xdr:to>
      <xdr:col>14</xdr:col>
      <xdr:colOff>464820</xdr:colOff>
      <xdr:row>33</xdr:row>
      <xdr:rowOff>30480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464820</xdr:colOff>
      <xdr:row>14</xdr:row>
      <xdr:rowOff>146125</xdr:rowOff>
    </xdr:from>
    <xdr:to>
      <xdr:col>21</xdr:col>
      <xdr:colOff>160020</xdr:colOff>
      <xdr:row>33</xdr:row>
      <xdr:rowOff>31825</xdr:rowOff>
    </xdr:to>
    <xdr:graphicFrame macro="">
      <xdr:nvGraphicFramePr>
        <xdr:cNvPr id="4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14</xdr:row>
      <xdr:rowOff>137160</xdr:rowOff>
    </xdr:from>
    <xdr:to>
      <xdr:col>7</xdr:col>
      <xdr:colOff>762000</xdr:colOff>
      <xdr:row>33</xdr:row>
      <xdr:rowOff>38100</xdr:rowOff>
    </xdr:to>
    <xdr:graphicFrame macro="">
      <xdr:nvGraphicFramePr>
        <xdr:cNvPr id="5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769620</xdr:colOff>
      <xdr:row>14</xdr:row>
      <xdr:rowOff>144780</xdr:rowOff>
    </xdr:from>
    <xdr:to>
      <xdr:col>14</xdr:col>
      <xdr:colOff>464820</xdr:colOff>
      <xdr:row>33</xdr:row>
      <xdr:rowOff>30480</xdr:rowOff>
    </xdr:to>
    <xdr:graphicFrame macro="">
      <xdr:nvGraphicFramePr>
        <xdr:cNvPr id="6" name="Graphique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446890</xdr:colOff>
      <xdr:row>14</xdr:row>
      <xdr:rowOff>146125</xdr:rowOff>
    </xdr:from>
    <xdr:to>
      <xdr:col>21</xdr:col>
      <xdr:colOff>142090</xdr:colOff>
      <xdr:row>33</xdr:row>
      <xdr:rowOff>31825</xdr:rowOff>
    </xdr:to>
    <xdr:graphicFrame macro="">
      <xdr:nvGraphicFramePr>
        <xdr:cNvPr id="7" name="Graphique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220980</xdr:colOff>
      <xdr:row>8</xdr:row>
      <xdr:rowOff>129540</xdr:rowOff>
    </xdr:from>
    <xdr:to>
      <xdr:col>17</xdr:col>
      <xdr:colOff>251460</xdr:colOff>
      <xdr:row>29</xdr:row>
      <xdr:rowOff>106680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p-is.lat.corp/SPDocs/DocsProgrammes/Programme%20PHS/KITS_SPARES_AIB%20Carnet%20de%20commande%20v2%20(+div%20+%20iti)%20CP%20157%2016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Overview%20spares%20INDU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ccol1\PHS\Ligne%20KITS%20&amp;%20RECHANGES\Planning%20RECHANGES%20SATAIR-STELIA\RECHANGES%20SATAIR%20&amp;%20STELIA%20Pro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net de commande "/>
      <sheetName val="Data"/>
      <sheetName val="Code client SAP OC22"/>
      <sheetName val="Code client SAP OC20"/>
      <sheetName val="Comment ça marche SAP (A&gt;AS)"/>
    </sheetNames>
    <sheetDataSet>
      <sheetData sheetId="0">
        <row r="9">
          <cell r="AW9" t="str">
            <v>CONCAT PO/POSTE</v>
          </cell>
          <cell r="AX9" t="str">
            <v>PO SAP</v>
          </cell>
          <cell r="AY9" t="str">
            <v>Shipped O/N</v>
          </cell>
          <cell r="AZ9" t="str">
            <v>N° PO SAP</v>
          </cell>
          <cell r="BA9" t="str">
            <v>LAT price</v>
          </cell>
          <cell r="BB9" t="str">
            <v>LAT currency</v>
          </cell>
          <cell r="BC9" t="str">
            <v>Customer</v>
          </cell>
          <cell r="BD9" t="str">
            <v>N° BL</v>
          </cell>
          <cell r="BE9" t="str">
            <v>Date expé</v>
          </cell>
        </row>
        <row r="10">
          <cell r="AW10" t="str">
            <v>2878652510</v>
          </cell>
          <cell r="AX10" t="str">
            <v>174766</v>
          </cell>
          <cell r="AY10" t="str">
            <v>O</v>
          </cell>
          <cell r="AZ10" t="str">
            <v>174766_10</v>
          </cell>
          <cell r="BA10">
            <v>1068</v>
          </cell>
          <cell r="BB10" t="str">
            <v>USD</v>
          </cell>
          <cell r="BC10" t="str">
            <v>KIT FACTORY</v>
          </cell>
          <cell r="BD10" t="str">
            <v>80931250</v>
          </cell>
          <cell r="BE10" t="str">
            <v>12/10/2022</v>
          </cell>
        </row>
        <row r="11">
          <cell r="AW11" t="str">
            <v>68578381</v>
          </cell>
          <cell r="AX11" t="str">
            <v>144336</v>
          </cell>
          <cell r="AY11" t="str">
            <v>O</v>
          </cell>
          <cell r="AZ11" t="str">
            <v>144336_10</v>
          </cell>
          <cell r="BA11">
            <v>4987</v>
          </cell>
          <cell r="BB11" t="str">
            <v>USD</v>
          </cell>
          <cell r="BC11" t="str">
            <v>AIB MILITARY</v>
          </cell>
          <cell r="BD11" t="str">
            <v>80860458</v>
          </cell>
          <cell r="BE11" t="e">
            <v>#VALUE!</v>
          </cell>
        </row>
        <row r="12">
          <cell r="AW12" t="str">
            <v>68141141</v>
          </cell>
          <cell r="AX12" t="str">
            <v>111164</v>
          </cell>
          <cell r="AY12" t="str">
            <v>O</v>
          </cell>
          <cell r="AZ12" t="str">
            <v>111164_10</v>
          </cell>
          <cell r="BA12">
            <v>2318</v>
          </cell>
          <cell r="BB12" t="str">
            <v>USD</v>
          </cell>
          <cell r="BC12" t="str">
            <v>AIB MILITARY</v>
          </cell>
          <cell r="BD12" t="str">
            <v/>
          </cell>
          <cell r="BE12" t="str">
            <v/>
          </cell>
        </row>
        <row r="13">
          <cell r="AW13" t="str">
            <v>68752671</v>
          </cell>
          <cell r="AX13" t="str">
            <v>151147</v>
          </cell>
          <cell r="AY13" t="str">
            <v>O</v>
          </cell>
          <cell r="AZ13" t="str">
            <v>151147_10</v>
          </cell>
          <cell r="BA13">
            <v>2007.42</v>
          </cell>
          <cell r="BB13" t="str">
            <v>USD</v>
          </cell>
          <cell r="BC13" t="str">
            <v>AIB MILITARY</v>
          </cell>
          <cell r="BD13" t="str">
            <v>80859007</v>
          </cell>
          <cell r="BE13" t="str">
            <v>10/01/2022</v>
          </cell>
        </row>
        <row r="14">
          <cell r="AW14" t="str">
            <v>68727191</v>
          </cell>
          <cell r="AX14" t="str">
            <v>151636</v>
          </cell>
          <cell r="AY14" t="str">
            <v>O</v>
          </cell>
          <cell r="AZ14" t="str">
            <v>151636_10</v>
          </cell>
          <cell r="BA14">
            <v>1080.77</v>
          </cell>
          <cell r="BB14" t="str">
            <v>USD</v>
          </cell>
          <cell r="BC14" t="str">
            <v>AIB MILITARY</v>
          </cell>
          <cell r="BD14" t="str">
            <v>80860456</v>
          </cell>
          <cell r="BE14" t="str">
            <v>14/01/2022</v>
          </cell>
        </row>
        <row r="15">
          <cell r="AW15" t="str">
            <v>68782751</v>
          </cell>
          <cell r="AX15" t="str">
            <v>152443</v>
          </cell>
          <cell r="AY15" t="str">
            <v>O</v>
          </cell>
          <cell r="AZ15" t="str">
            <v>152443_10</v>
          </cell>
          <cell r="BA15">
            <v>2007.42</v>
          </cell>
          <cell r="BB15" t="str">
            <v>USD</v>
          </cell>
          <cell r="BC15" t="str">
            <v>AIB MILITARY</v>
          </cell>
          <cell r="BD15" t="str">
            <v>80859006</v>
          </cell>
          <cell r="BE15" t="str">
            <v>10/01/2022</v>
          </cell>
        </row>
        <row r="16">
          <cell r="AW16" t="str">
            <v>68782752</v>
          </cell>
          <cell r="AX16" t="str">
            <v>152443</v>
          </cell>
          <cell r="AY16" t="str">
            <v>O</v>
          </cell>
          <cell r="AZ16" t="str">
            <v>152443_20</v>
          </cell>
          <cell r="BA16">
            <v>2007.42</v>
          </cell>
          <cell r="BB16" t="str">
            <v>USD</v>
          </cell>
          <cell r="BC16" t="str">
            <v>AIB MILITARY</v>
          </cell>
          <cell r="BD16" t="str">
            <v>80859006</v>
          </cell>
          <cell r="BE16" t="str">
            <v>10/01/2022</v>
          </cell>
        </row>
        <row r="17">
          <cell r="AW17" t="str">
            <v>68795611</v>
          </cell>
          <cell r="AX17" t="str">
            <v>152444</v>
          </cell>
          <cell r="AY17" t="str">
            <v>O</v>
          </cell>
          <cell r="AZ17" t="str">
            <v>152444_10</v>
          </cell>
          <cell r="BA17">
            <v>2007.42</v>
          </cell>
          <cell r="BB17" t="str">
            <v>USD</v>
          </cell>
          <cell r="BC17" t="str">
            <v>AIB MILITARY</v>
          </cell>
          <cell r="BD17" t="str">
            <v>80859008</v>
          </cell>
          <cell r="BE17" t="str">
            <v>10/01/2022</v>
          </cell>
        </row>
        <row r="18">
          <cell r="AW18" t="str">
            <v>68797721</v>
          </cell>
          <cell r="AX18" t="str">
            <v>152445</v>
          </cell>
          <cell r="AY18" t="str">
            <v>O</v>
          </cell>
          <cell r="AZ18" t="str">
            <v>152445_10</v>
          </cell>
          <cell r="BA18">
            <v>2007.42</v>
          </cell>
          <cell r="BB18" t="str">
            <v>USD</v>
          </cell>
          <cell r="BC18" t="str">
            <v>AIB MILITARY</v>
          </cell>
          <cell r="BD18" t="str">
            <v>80908304</v>
          </cell>
          <cell r="BE18" t="str">
            <v>24/06/2022</v>
          </cell>
        </row>
        <row r="19">
          <cell r="AW19" t="str">
            <v>68797722</v>
          </cell>
          <cell r="AX19" t="str">
            <v>152445</v>
          </cell>
          <cell r="AY19" t="str">
            <v>O</v>
          </cell>
          <cell r="AZ19" t="str">
            <v>152445_20</v>
          </cell>
          <cell r="BA19">
            <v>2007.42</v>
          </cell>
          <cell r="BB19" t="str">
            <v>USD</v>
          </cell>
          <cell r="BC19" t="str">
            <v>AIB MILITARY</v>
          </cell>
          <cell r="BD19" t="str">
            <v>80908304</v>
          </cell>
          <cell r="BE19" t="str">
            <v>24/06/2022</v>
          </cell>
        </row>
        <row r="20">
          <cell r="AW20" t="str">
            <v>68858611</v>
          </cell>
          <cell r="AX20" t="str">
            <v>153720</v>
          </cell>
          <cell r="AY20" t="str">
            <v>O</v>
          </cell>
          <cell r="AZ20" t="str">
            <v>153720_10</v>
          </cell>
          <cell r="BA20">
            <v>2007.42</v>
          </cell>
          <cell r="BB20" t="str">
            <v>USD</v>
          </cell>
          <cell r="BC20" t="str">
            <v>AIB MILITARY</v>
          </cell>
          <cell r="BD20" t="str">
            <v>80859010</v>
          </cell>
          <cell r="BE20" t="str">
            <v>10/01/2022</v>
          </cell>
        </row>
        <row r="21">
          <cell r="AW21" t="str">
            <v>2854356910</v>
          </cell>
          <cell r="AX21" t="str">
            <v>153734</v>
          </cell>
          <cell r="AY21" t="str">
            <v>O</v>
          </cell>
          <cell r="AZ21" t="str">
            <v>153734_10</v>
          </cell>
          <cell r="BA21">
            <v>224</v>
          </cell>
          <cell r="BB21" t="str">
            <v>USD</v>
          </cell>
          <cell r="BC21" t="str">
            <v>KIT FACTORY</v>
          </cell>
          <cell r="BD21" t="str">
            <v>80817537</v>
          </cell>
          <cell r="BE21" t="str">
            <v>29/07/2021</v>
          </cell>
        </row>
        <row r="22">
          <cell r="AW22" t="str">
            <v>2855733710</v>
          </cell>
          <cell r="AX22" t="str">
            <v>155537</v>
          </cell>
          <cell r="AY22" t="str">
            <v>O</v>
          </cell>
          <cell r="AZ22" t="str">
            <v>155537_10</v>
          </cell>
          <cell r="BA22">
            <v>1155</v>
          </cell>
          <cell r="BB22" t="str">
            <v>USD</v>
          </cell>
          <cell r="BC22" t="str">
            <v>KIT FACTORY</v>
          </cell>
          <cell r="BD22" t="str">
            <v>80816935</v>
          </cell>
          <cell r="BE22" t="str">
            <v>22/07/2021</v>
          </cell>
        </row>
        <row r="23">
          <cell r="AW23" t="str">
            <v>2856742010</v>
          </cell>
          <cell r="AX23" t="str">
            <v>157896</v>
          </cell>
          <cell r="AY23" t="str">
            <v>O</v>
          </cell>
          <cell r="AZ23" t="str">
            <v>157896_10</v>
          </cell>
          <cell r="BA23">
            <v>1155</v>
          </cell>
          <cell r="BB23" t="str">
            <v>USD</v>
          </cell>
          <cell r="BC23" t="str">
            <v>KIT FACTORY</v>
          </cell>
          <cell r="BD23" t="str">
            <v>80816936</v>
          </cell>
          <cell r="BE23" t="str">
            <v>22/07/2021</v>
          </cell>
        </row>
        <row r="24">
          <cell r="AW24" t="str">
            <v>68981911</v>
          </cell>
          <cell r="AX24" t="str">
            <v>161630</v>
          </cell>
          <cell r="AY24" t="str">
            <v>O</v>
          </cell>
          <cell r="AZ24" t="str">
            <v>161630_10</v>
          </cell>
          <cell r="BA24">
            <v>1080.77</v>
          </cell>
          <cell r="BB24" t="str">
            <v>USD</v>
          </cell>
          <cell r="BC24" t="str">
            <v>AIB MILITARY</v>
          </cell>
          <cell r="BD24" t="str">
            <v>80916086</v>
          </cell>
          <cell r="BE24" t="str">
            <v>27/07/2022</v>
          </cell>
        </row>
        <row r="25">
          <cell r="AW25" t="str">
            <v>2860263110</v>
          </cell>
          <cell r="AX25" t="str">
            <v>161666</v>
          </cell>
          <cell r="AY25" t="str">
            <v>O</v>
          </cell>
          <cell r="AZ25" t="str">
            <v>161666_10</v>
          </cell>
          <cell r="BA25">
            <v>1286</v>
          </cell>
          <cell r="BB25" t="str">
            <v>USD</v>
          </cell>
          <cell r="BC25" t="str">
            <v>KIT FACTORY</v>
          </cell>
          <cell r="BD25" t="str">
            <v>80817538</v>
          </cell>
          <cell r="BE25" t="str">
            <v>27/07/2021</v>
          </cell>
        </row>
        <row r="26">
          <cell r="AW26" t="str">
            <v>68803281</v>
          </cell>
          <cell r="AX26" t="str">
            <v>157777</v>
          </cell>
          <cell r="AY26" t="str">
            <v>O</v>
          </cell>
          <cell r="AZ26" t="str">
            <v>157777_10</v>
          </cell>
          <cell r="BA26">
            <v>1143.74</v>
          </cell>
          <cell r="BB26" t="str">
            <v>USD</v>
          </cell>
          <cell r="BC26" t="str">
            <v>AIB MILITARY</v>
          </cell>
          <cell r="BD26" t="str">
            <v>80860457</v>
          </cell>
          <cell r="BE26" t="str">
            <v>14/01/2022</v>
          </cell>
        </row>
        <row r="27">
          <cell r="AW27" t="str">
            <v>68990011</v>
          </cell>
          <cell r="AX27" t="str">
            <v>162086</v>
          </cell>
          <cell r="AY27" t="str">
            <v>O</v>
          </cell>
          <cell r="AZ27" t="str">
            <v>162086_10</v>
          </cell>
          <cell r="BA27">
            <v>1694</v>
          </cell>
          <cell r="BB27" t="str">
            <v>USD</v>
          </cell>
          <cell r="BC27" t="str">
            <v>AIB MILITARY</v>
          </cell>
          <cell r="BD27" t="str">
            <v>80869416</v>
          </cell>
          <cell r="BE27" t="str">
            <v>16/02/2022</v>
          </cell>
        </row>
        <row r="28">
          <cell r="AW28" t="str">
            <v>2856387410</v>
          </cell>
          <cell r="AX28" t="str">
            <v>157439</v>
          </cell>
          <cell r="AY28" t="str">
            <v>O</v>
          </cell>
          <cell r="AZ28" t="str">
            <v>157439_10</v>
          </cell>
          <cell r="BA28">
            <v>5928</v>
          </cell>
          <cell r="BB28" t="str">
            <v>USD</v>
          </cell>
          <cell r="BC28" t="str">
            <v>SPARES</v>
          </cell>
          <cell r="BD28" t="str">
            <v>80941091</v>
          </cell>
          <cell r="BE28" t="str">
            <v>07.10.2022</v>
          </cell>
        </row>
        <row r="29">
          <cell r="AW29" t="str">
            <v>2860767520</v>
          </cell>
          <cell r="AX29" t="str">
            <v>162113</v>
          </cell>
          <cell r="AY29" t="str">
            <v>O</v>
          </cell>
          <cell r="AZ29" t="str">
            <v>162113_20</v>
          </cell>
          <cell r="BA29">
            <v>165</v>
          </cell>
          <cell r="BB29" t="str">
            <v>USD</v>
          </cell>
          <cell r="BC29" t="str">
            <v>KIT FACTORY</v>
          </cell>
          <cell r="BD29" t="str">
            <v>80869476</v>
          </cell>
          <cell r="BE29" t="str">
            <v>15/02/2022</v>
          </cell>
        </row>
        <row r="30">
          <cell r="AW30"/>
          <cell r="AY30"/>
          <cell r="AZ30"/>
          <cell r="BA30"/>
          <cell r="BB30"/>
          <cell r="BD30" t="str">
            <v>80851881</v>
          </cell>
          <cell r="BE30" t="str">
            <v>13/12/2021</v>
          </cell>
        </row>
        <row r="31">
          <cell r="AW31" t="str">
            <v>2861455710</v>
          </cell>
          <cell r="AX31" t="str">
            <v>162831</v>
          </cell>
          <cell r="AY31" t="str">
            <v>O</v>
          </cell>
          <cell r="AZ31" t="str">
            <v>162831_10</v>
          </cell>
          <cell r="BA31">
            <v>0</v>
          </cell>
          <cell r="BB31" t="str">
            <v>USD</v>
          </cell>
          <cell r="BC31" t="str">
            <v>KIT FACTORY</v>
          </cell>
          <cell r="BD31" t="str">
            <v>80816934</v>
          </cell>
          <cell r="BE31" t="str">
            <v>22/07/2021</v>
          </cell>
        </row>
        <row r="32">
          <cell r="AW32" t="str">
            <v>68936652</v>
          </cell>
          <cell r="AX32" t="str">
            <v>159107</v>
          </cell>
          <cell r="AY32" t="str">
            <v>O</v>
          </cell>
          <cell r="AZ32" t="str">
            <v>159107_20</v>
          </cell>
          <cell r="BA32">
            <v>581</v>
          </cell>
          <cell r="BB32" t="str">
            <v>EUR</v>
          </cell>
          <cell r="BC32" t="str">
            <v>AIB MILITARY</v>
          </cell>
          <cell r="BD32" t="str">
            <v/>
          </cell>
          <cell r="BE32" t="str">
            <v/>
          </cell>
        </row>
        <row r="33">
          <cell r="AW33" t="str">
            <v>68936653</v>
          </cell>
          <cell r="AX33" t="str">
            <v>159107</v>
          </cell>
          <cell r="AY33" t="str">
            <v>O</v>
          </cell>
          <cell r="AZ33" t="str">
            <v>159107_30</v>
          </cell>
          <cell r="BA33">
            <v>581</v>
          </cell>
          <cell r="BB33" t="str">
            <v>EUR</v>
          </cell>
          <cell r="BC33" t="str">
            <v>AIB MILITARY</v>
          </cell>
          <cell r="BD33" t="str">
            <v/>
          </cell>
          <cell r="BE33" t="str">
            <v/>
          </cell>
        </row>
        <row r="34">
          <cell r="AW34" t="str">
            <v>68936651</v>
          </cell>
          <cell r="AX34" t="str">
            <v>159107</v>
          </cell>
          <cell r="BD34" t="str">
            <v>80939388</v>
          </cell>
          <cell r="BE34" t="str">
            <v>04.10.2022</v>
          </cell>
        </row>
        <row r="35">
          <cell r="AW35" t="str">
            <v>2861458410</v>
          </cell>
          <cell r="AX35" t="str">
            <v>162823</v>
          </cell>
          <cell r="BD35" t="str">
            <v>80870178</v>
          </cell>
          <cell r="BE35" t="str">
            <v>17/02/2022</v>
          </cell>
        </row>
        <row r="36">
          <cell r="AW36" t="str">
            <v>2861460710</v>
          </cell>
          <cell r="AX36" t="str">
            <v>162827</v>
          </cell>
          <cell r="BD36" t="str">
            <v>80860016</v>
          </cell>
          <cell r="BE36" t="str">
            <v>14/01/2022</v>
          </cell>
        </row>
        <row r="37">
          <cell r="AW37" t="str">
            <v>2861458910</v>
          </cell>
          <cell r="AX37" t="str">
            <v>162882</v>
          </cell>
          <cell r="BD37" t="str">
            <v>80860526</v>
          </cell>
          <cell r="BE37" t="str">
            <v>17/01/2022</v>
          </cell>
        </row>
        <row r="38">
          <cell r="AW38" t="str">
            <v>2862005610</v>
          </cell>
          <cell r="AX38" t="str">
            <v>163331</v>
          </cell>
          <cell r="BD38" t="str">
            <v>80868133</v>
          </cell>
          <cell r="BE38" t="str">
            <v>10/02/2022</v>
          </cell>
        </row>
        <row r="39">
          <cell r="AW39" t="str">
            <v>2862552210</v>
          </cell>
          <cell r="AX39" t="str">
            <v>163732</v>
          </cell>
          <cell r="AY39" t="str">
            <v>O</v>
          </cell>
          <cell r="AZ39" t="str">
            <v>163732_10</v>
          </cell>
          <cell r="BA39">
            <v>198</v>
          </cell>
          <cell r="BB39" t="str">
            <v>USD</v>
          </cell>
          <cell r="BC39" t="str">
            <v>KIT FACTORY</v>
          </cell>
          <cell r="BD39" t="str">
            <v>80859707</v>
          </cell>
          <cell r="BE39" t="str">
            <v>12/01/2022</v>
          </cell>
        </row>
        <row r="40">
          <cell r="AW40" t="str">
            <v>2862552510</v>
          </cell>
          <cell r="AX40" t="str">
            <v>163757</v>
          </cell>
          <cell r="AY40" t="str">
            <v>O</v>
          </cell>
          <cell r="AZ40" t="str">
            <v>163757_10</v>
          </cell>
          <cell r="BA40">
            <v>899</v>
          </cell>
          <cell r="BB40" t="str">
            <v>USD</v>
          </cell>
          <cell r="BC40" t="str">
            <v>KIT FACTORY</v>
          </cell>
          <cell r="BD40" t="str">
            <v>80860525</v>
          </cell>
          <cell r="BE40" t="str">
            <v>17/01/2022</v>
          </cell>
        </row>
        <row r="41">
          <cell r="AW41" t="str">
            <v>2862552810</v>
          </cell>
          <cell r="AX41" t="str">
            <v>163759</v>
          </cell>
          <cell r="AY41" t="str">
            <v>O</v>
          </cell>
          <cell r="AZ41" t="str">
            <v>163759_10</v>
          </cell>
          <cell r="BA41">
            <v>71</v>
          </cell>
          <cell r="BB41" t="str">
            <v>USD</v>
          </cell>
          <cell r="BC41" t="str">
            <v>KIT FACTORY</v>
          </cell>
          <cell r="BD41" t="str">
            <v>80859706</v>
          </cell>
          <cell r="BE41" t="str">
            <v>12/01/2022</v>
          </cell>
        </row>
        <row r="42">
          <cell r="AW42" t="str">
            <v>2862590910</v>
          </cell>
          <cell r="AX42" t="str">
            <v>163765</v>
          </cell>
          <cell r="AY42" t="str">
            <v>O</v>
          </cell>
          <cell r="AZ42" t="str">
            <v>163765_10</v>
          </cell>
          <cell r="BA42">
            <v>157</v>
          </cell>
          <cell r="BB42" t="str">
            <v>USD</v>
          </cell>
          <cell r="BC42" t="str">
            <v>KIT FACTORY</v>
          </cell>
          <cell r="BD42" t="str">
            <v>80859705</v>
          </cell>
          <cell r="BE42" t="str">
            <v>12/01/2022</v>
          </cell>
        </row>
        <row r="43">
          <cell r="AW43" t="str">
            <v>2862591110</v>
          </cell>
          <cell r="AX43" t="str">
            <v>163767</v>
          </cell>
          <cell r="AY43" t="str">
            <v>O</v>
          </cell>
          <cell r="AZ43" t="str">
            <v>163767_10</v>
          </cell>
          <cell r="BA43">
            <v>91</v>
          </cell>
          <cell r="BB43" t="str">
            <v>USD</v>
          </cell>
          <cell r="BC43" t="str">
            <v>KIT FACTORY</v>
          </cell>
          <cell r="BD43" t="str">
            <v>80859704</v>
          </cell>
          <cell r="BE43" t="str">
            <v>12/01/2022</v>
          </cell>
        </row>
        <row r="44">
          <cell r="AW44" t="str">
            <v>2862649920</v>
          </cell>
          <cell r="AX44" t="str">
            <v>163774</v>
          </cell>
          <cell r="AY44" t="str">
            <v>O</v>
          </cell>
          <cell r="AZ44" t="str">
            <v>163774_10</v>
          </cell>
          <cell r="BA44">
            <v>109</v>
          </cell>
          <cell r="BB44" t="str">
            <v>USD</v>
          </cell>
          <cell r="BC44" t="str">
            <v>KIT FACTORY</v>
          </cell>
          <cell r="BD44" t="str">
            <v>80886854</v>
          </cell>
          <cell r="BE44" t="str">
            <v>13/04/2022</v>
          </cell>
        </row>
        <row r="45">
          <cell r="AW45" t="str">
            <v>2862649910</v>
          </cell>
          <cell r="AX45" t="str">
            <v>163774</v>
          </cell>
          <cell r="AY45" t="str">
            <v>O</v>
          </cell>
          <cell r="AZ45" t="str">
            <v>163774_10</v>
          </cell>
          <cell r="BA45">
            <v>108</v>
          </cell>
          <cell r="BB45" t="str">
            <v>USD</v>
          </cell>
          <cell r="BC45" t="str">
            <v>KIT FACTORY</v>
          </cell>
          <cell r="BD45" t="str">
            <v>80886854</v>
          </cell>
          <cell r="BE45" t="str">
            <v>13/04/2022</v>
          </cell>
        </row>
        <row r="46">
          <cell r="AW46" t="str">
            <v>2862702110</v>
          </cell>
          <cell r="AX46" t="str">
            <v>163830</v>
          </cell>
          <cell r="AY46" t="str">
            <v>O</v>
          </cell>
          <cell r="AZ46" t="str">
            <v>163830_10</v>
          </cell>
          <cell r="BA46">
            <v>108</v>
          </cell>
          <cell r="BB46" t="str">
            <v>USD</v>
          </cell>
          <cell r="BC46" t="str">
            <v>KIT FACTORY</v>
          </cell>
          <cell r="BD46" t="str">
            <v>80886732</v>
          </cell>
          <cell r="BE46" t="str">
            <v>13/04/2022</v>
          </cell>
        </row>
        <row r="47">
          <cell r="AW47" t="str">
            <v>2863128110</v>
          </cell>
          <cell r="AX47" t="str">
            <v>163894</v>
          </cell>
          <cell r="AY47" t="str">
            <v>O</v>
          </cell>
          <cell r="AZ47" t="str">
            <v>163894_10</v>
          </cell>
          <cell r="BA47">
            <v>361</v>
          </cell>
          <cell r="BB47" t="str">
            <v>USD</v>
          </cell>
          <cell r="BC47" t="str">
            <v>KIT FACTORY</v>
          </cell>
          <cell r="BD47" t="str">
            <v>80870179</v>
          </cell>
          <cell r="BE47" t="str">
            <v>17/02/2022</v>
          </cell>
        </row>
        <row r="48">
          <cell r="AW48" t="str">
            <v>2863007910</v>
          </cell>
          <cell r="AX48" t="str">
            <v>163893</v>
          </cell>
          <cell r="AY48" t="str">
            <v>O</v>
          </cell>
          <cell r="AZ48" t="str">
            <v>163893_10</v>
          </cell>
          <cell r="BA48">
            <v>379</v>
          </cell>
          <cell r="BB48" t="str">
            <v>USD</v>
          </cell>
          <cell r="BC48" t="str">
            <v>KIT FACTORY</v>
          </cell>
          <cell r="BD48" t="str">
            <v>80892395</v>
          </cell>
          <cell r="BE48" t="str">
            <v>03/05/2022</v>
          </cell>
        </row>
        <row r="49">
          <cell r="AW49" t="str">
            <v>2863007810</v>
          </cell>
          <cell r="AX49" t="str">
            <v>163892</v>
          </cell>
          <cell r="AY49" t="str">
            <v>O</v>
          </cell>
          <cell r="AZ49" t="str">
            <v>163892_10</v>
          </cell>
          <cell r="BA49">
            <v>422</v>
          </cell>
          <cell r="BB49" t="str">
            <v>USD</v>
          </cell>
          <cell r="BC49" t="str">
            <v>KIT FACTORY</v>
          </cell>
          <cell r="BD49" t="str">
            <v>80892244</v>
          </cell>
          <cell r="BE49" t="str">
            <v>03/05/2022</v>
          </cell>
        </row>
        <row r="50">
          <cell r="AW50" t="str">
            <v>2863007610</v>
          </cell>
          <cell r="AX50" t="str">
            <v>163891</v>
          </cell>
          <cell r="AY50" t="str">
            <v>O</v>
          </cell>
          <cell r="AZ50" t="str">
            <v>163891_10</v>
          </cell>
          <cell r="BA50">
            <v>1068</v>
          </cell>
          <cell r="BB50" t="str">
            <v>USD</v>
          </cell>
          <cell r="BC50" t="str">
            <v>KIT FACTORY</v>
          </cell>
          <cell r="BD50" t="str">
            <v>80892243</v>
          </cell>
          <cell r="BE50" t="str">
            <v>03/05/2022</v>
          </cell>
        </row>
        <row r="51">
          <cell r="AW51" t="str">
            <v>2863007510</v>
          </cell>
          <cell r="AX51" t="str">
            <v>163890</v>
          </cell>
          <cell r="AY51" t="str">
            <v>O</v>
          </cell>
          <cell r="AZ51" t="str">
            <v>163890_10</v>
          </cell>
          <cell r="BA51">
            <v>274</v>
          </cell>
          <cell r="BB51" t="str">
            <v>USD</v>
          </cell>
          <cell r="BC51" t="str">
            <v>KIT FACTORY</v>
          </cell>
          <cell r="BD51" t="str">
            <v>80892242</v>
          </cell>
          <cell r="BE51" t="str">
            <v>03/05/2022</v>
          </cell>
        </row>
        <row r="52">
          <cell r="AW52" t="str">
            <v>69034361</v>
          </cell>
          <cell r="AX52" t="str">
            <v>163366</v>
          </cell>
          <cell r="AY52" t="str">
            <v>O</v>
          </cell>
          <cell r="AZ52" t="str">
            <v>163366_10</v>
          </cell>
          <cell r="BA52">
            <v>1694</v>
          </cell>
          <cell r="BB52" t="str">
            <v>USD</v>
          </cell>
          <cell r="BC52" t="str">
            <v>AIB MILITARY</v>
          </cell>
          <cell r="BD52" t="str">
            <v/>
          </cell>
          <cell r="BE52" t="str">
            <v/>
          </cell>
        </row>
        <row r="53">
          <cell r="AW53" t="str">
            <v>2863007310</v>
          </cell>
          <cell r="AX53" t="str">
            <v>163889</v>
          </cell>
          <cell r="AY53" t="str">
            <v>O</v>
          </cell>
          <cell r="AZ53" t="str">
            <v>163889_10</v>
          </cell>
          <cell r="BA53">
            <v>220</v>
          </cell>
          <cell r="BB53" t="str">
            <v>USD</v>
          </cell>
          <cell r="BC53" t="str">
            <v>KIT FACTORY</v>
          </cell>
          <cell r="BD53" t="str">
            <v>80892245</v>
          </cell>
          <cell r="BE53" t="str">
            <v>03/05/2022</v>
          </cell>
        </row>
        <row r="54">
          <cell r="AW54" t="str">
            <v>2863007110</v>
          </cell>
          <cell r="AX54" t="str">
            <v>163888</v>
          </cell>
          <cell r="AY54" t="str">
            <v>O</v>
          </cell>
          <cell r="AZ54" t="str">
            <v>163888_10</v>
          </cell>
          <cell r="BA54">
            <v>595</v>
          </cell>
          <cell r="BB54" t="str">
            <v>USD</v>
          </cell>
          <cell r="BC54" t="str">
            <v>KIT FACTORY</v>
          </cell>
          <cell r="BD54" t="str">
            <v>80864262</v>
          </cell>
          <cell r="BE54" t="str">
            <v>27/01/2022</v>
          </cell>
        </row>
        <row r="55">
          <cell r="AW55" t="str">
            <v>2863405210</v>
          </cell>
          <cell r="AX55" t="str">
            <v>163976</v>
          </cell>
          <cell r="AY55" t="str">
            <v>O</v>
          </cell>
          <cell r="AZ55" t="str">
            <v>163976_10</v>
          </cell>
          <cell r="BA55">
            <v>379</v>
          </cell>
          <cell r="BB55" t="str">
            <v>USD</v>
          </cell>
          <cell r="BC55" t="str">
            <v>KIT FACTORY</v>
          </cell>
          <cell r="BD55" t="str">
            <v>80900426</v>
          </cell>
          <cell r="BE55" t="str">
            <v>31/05/2022</v>
          </cell>
        </row>
        <row r="56">
          <cell r="AW56" t="str">
            <v>2863508710</v>
          </cell>
          <cell r="AX56" t="str">
            <v>163977</v>
          </cell>
          <cell r="AY56" t="str">
            <v>O</v>
          </cell>
          <cell r="AZ56" t="str">
            <v>163977_10</v>
          </cell>
          <cell r="BA56">
            <v>185</v>
          </cell>
          <cell r="BB56" t="str">
            <v>USD</v>
          </cell>
          <cell r="BC56" t="str">
            <v>KIT FACTORY</v>
          </cell>
          <cell r="BD56" t="str">
            <v>80863887</v>
          </cell>
          <cell r="BE56" t="str">
            <v>26/01/2022</v>
          </cell>
        </row>
        <row r="57">
          <cell r="AW57" t="str">
            <v>2863738810</v>
          </cell>
          <cell r="AX57" t="str">
            <v>165039</v>
          </cell>
          <cell r="AY57" t="str">
            <v>O</v>
          </cell>
          <cell r="AZ57" t="str">
            <v>165039_10</v>
          </cell>
          <cell r="BA57">
            <v>563</v>
          </cell>
          <cell r="BB57" t="str">
            <v>USD</v>
          </cell>
          <cell r="BC57" t="str">
            <v>KIT FACTORY</v>
          </cell>
          <cell r="BD57" t="str">
            <v>80877614</v>
          </cell>
          <cell r="BE57" t="str">
            <v>14/03/2022</v>
          </cell>
        </row>
        <row r="58">
          <cell r="AW58" t="str">
            <v>2863787610</v>
          </cell>
          <cell r="AX58" t="str">
            <v>165341</v>
          </cell>
          <cell r="AY58" t="str">
            <v>O</v>
          </cell>
          <cell r="AZ58" t="str">
            <v>165341_10</v>
          </cell>
          <cell r="BA58" t="str">
            <v>563</v>
          </cell>
          <cell r="BB58" t="str">
            <v>USD</v>
          </cell>
          <cell r="BC58" t="str">
            <v>KIT FACTORY</v>
          </cell>
          <cell r="BD58" t="str">
            <v>80868134</v>
          </cell>
          <cell r="BE58" t="str">
            <v>10/02/2022</v>
          </cell>
        </row>
        <row r="59">
          <cell r="AW59" t="str">
            <v>2863738720</v>
          </cell>
          <cell r="AX59" t="str">
            <v>165038</v>
          </cell>
          <cell r="AY59" t="str">
            <v>O</v>
          </cell>
          <cell r="AZ59" t="str">
            <v>165038_20</v>
          </cell>
          <cell r="BA59">
            <v>93</v>
          </cell>
          <cell r="BB59" t="str">
            <v>USD</v>
          </cell>
          <cell r="BC59" t="str">
            <v>KIT FACTORY</v>
          </cell>
          <cell r="BD59" t="str">
            <v>80896798</v>
          </cell>
          <cell r="BE59" t="str">
            <v>17/05/2022</v>
          </cell>
        </row>
        <row r="60">
          <cell r="AW60" t="str">
            <v>2863738710</v>
          </cell>
          <cell r="AX60" t="str">
            <v>165038</v>
          </cell>
          <cell r="AY60" t="str">
            <v>O</v>
          </cell>
          <cell r="AZ60" t="str">
            <v>165038_10</v>
          </cell>
          <cell r="BA60">
            <v>247</v>
          </cell>
          <cell r="BB60" t="str">
            <v>USD</v>
          </cell>
          <cell r="BC60" t="str">
            <v>KIT FACTORY</v>
          </cell>
          <cell r="BD60" t="str">
            <v>80896798</v>
          </cell>
          <cell r="BE60" t="str">
            <v>17/05/2022</v>
          </cell>
        </row>
        <row r="61">
          <cell r="AW61" t="str">
            <v>2863769710</v>
          </cell>
          <cell r="AX61" t="str">
            <v>165339</v>
          </cell>
          <cell r="AY61" t="str">
            <v>O</v>
          </cell>
          <cell r="AZ61" t="str">
            <v>165339_10</v>
          </cell>
          <cell r="BA61" t="str">
            <v>185</v>
          </cell>
          <cell r="BB61" t="str">
            <v>USD</v>
          </cell>
          <cell r="BC61" t="str">
            <v>KIT FACTORY</v>
          </cell>
          <cell r="BD61" t="str">
            <v>80869190</v>
          </cell>
          <cell r="BE61" t="str">
            <v>15/02/2022</v>
          </cell>
        </row>
        <row r="62">
          <cell r="AW62" t="str">
            <v>2864064310</v>
          </cell>
          <cell r="AX62" t="str">
            <v>165342</v>
          </cell>
          <cell r="AY62" t="str">
            <v>O</v>
          </cell>
          <cell r="AZ62" t="str">
            <v>165342_10</v>
          </cell>
          <cell r="BA62">
            <v>176</v>
          </cell>
          <cell r="BB62" t="str">
            <v>USD</v>
          </cell>
          <cell r="BC62" t="str">
            <v>KIT FACTORY</v>
          </cell>
          <cell r="BD62" t="str">
            <v>80860021</v>
          </cell>
          <cell r="BE62" t="str">
            <v>14/01/2022</v>
          </cell>
        </row>
        <row r="63">
          <cell r="AW63" t="str">
            <v>2864756410</v>
          </cell>
          <cell r="AX63" t="str">
            <v>165854</v>
          </cell>
          <cell r="AY63" t="str">
            <v>O</v>
          </cell>
          <cell r="AZ63" t="str">
            <v>165854_10</v>
          </cell>
          <cell r="BA63">
            <v>563</v>
          </cell>
          <cell r="BB63" t="str">
            <v>USD</v>
          </cell>
          <cell r="BC63" t="str">
            <v>KIT FACTORY</v>
          </cell>
          <cell r="BD63" t="str">
            <v>80860018</v>
          </cell>
          <cell r="BE63" t="str">
            <v>14/01/2022</v>
          </cell>
        </row>
        <row r="64">
          <cell r="AW64" t="str">
            <v>2864756510</v>
          </cell>
          <cell r="AX64" t="str">
            <v>165855</v>
          </cell>
          <cell r="AY64" t="str">
            <v>O</v>
          </cell>
          <cell r="AZ64" t="str">
            <v>165855_10</v>
          </cell>
          <cell r="BA64">
            <v>4526</v>
          </cell>
          <cell r="BB64" t="str">
            <v>USD</v>
          </cell>
          <cell r="BC64" t="str">
            <v>KIT FACTORY</v>
          </cell>
          <cell r="BD64" t="str">
            <v>80866399</v>
          </cell>
          <cell r="BE64" t="str">
            <v>03/02/2022</v>
          </cell>
        </row>
        <row r="65">
          <cell r="AW65" t="str">
            <v>2864756610</v>
          </cell>
          <cell r="AX65" t="str">
            <v>165856</v>
          </cell>
          <cell r="AY65" t="str">
            <v>O</v>
          </cell>
          <cell r="AZ65" t="str">
            <v>165856_10</v>
          </cell>
          <cell r="BA65">
            <v>109</v>
          </cell>
          <cell r="BB65" t="str">
            <v>USD</v>
          </cell>
          <cell r="BC65" t="str">
            <v>KIT FACTORY</v>
          </cell>
          <cell r="BD65" t="str">
            <v>80863888</v>
          </cell>
          <cell r="BE65" t="str">
            <v>26/01/2022</v>
          </cell>
        </row>
        <row r="66">
          <cell r="AW66" t="str">
            <v>2865363010</v>
          </cell>
          <cell r="AX66" t="str">
            <v>166324</v>
          </cell>
          <cell r="AY66" t="str">
            <v>O</v>
          </cell>
          <cell r="AZ66" t="str">
            <v>166324_10</v>
          </cell>
          <cell r="BA66">
            <v>563</v>
          </cell>
          <cell r="BB66" t="str">
            <v>USD</v>
          </cell>
          <cell r="BC66" t="str">
            <v>KIT FACTORY</v>
          </cell>
          <cell r="BD66" t="str">
            <v>80868136</v>
          </cell>
          <cell r="BE66" t="str">
            <v>10/02/2022</v>
          </cell>
        </row>
        <row r="67">
          <cell r="AW67" t="str">
            <v>2865363110</v>
          </cell>
          <cell r="AX67" t="str">
            <v>166325</v>
          </cell>
          <cell r="AY67" t="str">
            <v>O</v>
          </cell>
          <cell r="AZ67" t="str">
            <v>166325_10</v>
          </cell>
          <cell r="BA67">
            <v>1155</v>
          </cell>
          <cell r="BB67" t="str">
            <v>USD</v>
          </cell>
          <cell r="BC67" t="str">
            <v>KIT FACTORY</v>
          </cell>
          <cell r="BD67" t="str">
            <v>80877862</v>
          </cell>
          <cell r="BE67" t="str">
            <v>15/03/2022</v>
          </cell>
        </row>
        <row r="68">
          <cell r="AW68" t="str">
            <v>2865363220</v>
          </cell>
          <cell r="AX68" t="str">
            <v>166326</v>
          </cell>
          <cell r="AY68" t="str">
            <v>O</v>
          </cell>
          <cell r="AZ68" t="str">
            <v>166326_20</v>
          </cell>
          <cell r="BA68">
            <v>652</v>
          </cell>
          <cell r="BB68" t="str">
            <v>USD</v>
          </cell>
          <cell r="BC68" t="str">
            <v>KIT FACTORY</v>
          </cell>
          <cell r="BD68" t="str">
            <v>80896797</v>
          </cell>
          <cell r="BE68" t="str">
            <v>17/05/2022</v>
          </cell>
        </row>
        <row r="69">
          <cell r="AW69" t="str">
            <v>2865363210</v>
          </cell>
          <cell r="AX69" t="str">
            <v>166326</v>
          </cell>
          <cell r="AY69" t="str">
            <v>O</v>
          </cell>
          <cell r="AZ69" t="str">
            <v>166326_10</v>
          </cell>
          <cell r="BA69">
            <v>247</v>
          </cell>
          <cell r="BB69" t="str">
            <v>USD</v>
          </cell>
          <cell r="BC69" t="str">
            <v>KIT FACTORY</v>
          </cell>
          <cell r="BD69" t="str">
            <v>80896797</v>
          </cell>
          <cell r="BE69" t="str">
            <v>17/05/2022</v>
          </cell>
        </row>
        <row r="70">
          <cell r="AW70" t="str">
            <v>2865363310</v>
          </cell>
          <cell r="AX70" t="str">
            <v>166327</v>
          </cell>
          <cell r="AY70" t="str">
            <v>O</v>
          </cell>
          <cell r="AZ70" t="str">
            <v>166327_10</v>
          </cell>
          <cell r="BA70">
            <v>361</v>
          </cell>
          <cell r="BB70" t="str">
            <v>USD</v>
          </cell>
          <cell r="BC70" t="str">
            <v>KIT FACTORY</v>
          </cell>
          <cell r="BD70" t="str">
            <v>80877863</v>
          </cell>
          <cell r="BE70" t="str">
            <v>15/03/2022</v>
          </cell>
        </row>
        <row r="71">
          <cell r="AW71" t="str">
            <v>2865363510</v>
          </cell>
          <cell r="AX71" t="str">
            <v>166329</v>
          </cell>
          <cell r="AY71" t="str">
            <v>O</v>
          </cell>
          <cell r="AZ71" t="str">
            <v>166329_10</v>
          </cell>
          <cell r="BA71">
            <v>563</v>
          </cell>
          <cell r="BB71" t="str">
            <v>USD</v>
          </cell>
          <cell r="BC71" t="str">
            <v>KIT FACTORY</v>
          </cell>
          <cell r="BD71" t="str">
            <v>80868207</v>
          </cell>
          <cell r="BE71" t="str">
            <v>10/02/2022</v>
          </cell>
        </row>
        <row r="72">
          <cell r="AW72" t="str">
            <v>2865363610</v>
          </cell>
          <cell r="AX72" t="str">
            <v>166329</v>
          </cell>
          <cell r="AY72" t="str">
            <v>O</v>
          </cell>
          <cell r="AZ72" t="str">
            <v>166329_10</v>
          </cell>
          <cell r="BA72">
            <v>237</v>
          </cell>
          <cell r="BB72" t="str">
            <v>USD</v>
          </cell>
          <cell r="BC72" t="str">
            <v>KIT FACTORY</v>
          </cell>
          <cell r="BD72" t="str">
            <v>80869191</v>
          </cell>
          <cell r="BE72" t="str">
            <v>15/02/2022</v>
          </cell>
        </row>
        <row r="73">
          <cell r="AW73" t="str">
            <v>2865363710</v>
          </cell>
          <cell r="AX73" t="str">
            <v>166331</v>
          </cell>
          <cell r="AY73" t="str">
            <v>O</v>
          </cell>
          <cell r="AZ73" t="str">
            <v>166331_10</v>
          </cell>
          <cell r="BA73">
            <v>421</v>
          </cell>
          <cell r="BB73" t="str">
            <v>USD</v>
          </cell>
          <cell r="BC73" t="str">
            <v>KIT FACTORY</v>
          </cell>
          <cell r="BD73" t="str">
            <v>80878441</v>
          </cell>
          <cell r="BE73" t="str">
            <v>16/03/2022</v>
          </cell>
        </row>
        <row r="74">
          <cell r="AW74" t="str">
            <v>2865363810</v>
          </cell>
          <cell r="AX74" t="str">
            <v>166332</v>
          </cell>
          <cell r="AY74" t="str">
            <v>O</v>
          </cell>
          <cell r="AZ74" t="str">
            <v>166332_10</v>
          </cell>
          <cell r="BA74">
            <v>421</v>
          </cell>
          <cell r="BB74" t="str">
            <v>USD</v>
          </cell>
          <cell r="BC74" t="str">
            <v>KIT FACTORY</v>
          </cell>
          <cell r="BD74" t="str">
            <v>80875907</v>
          </cell>
          <cell r="BE74" t="str">
            <v>08/03/2022</v>
          </cell>
        </row>
        <row r="75">
          <cell r="AW75" t="str">
            <v>2865363910</v>
          </cell>
          <cell r="AX75" t="str">
            <v>166333</v>
          </cell>
          <cell r="AY75" t="str">
            <v>O</v>
          </cell>
          <cell r="AZ75" t="str">
            <v>166333_10</v>
          </cell>
          <cell r="BA75">
            <v>651</v>
          </cell>
          <cell r="BB75" t="str">
            <v>USD</v>
          </cell>
          <cell r="BC75" t="str">
            <v>KIT FACTORY</v>
          </cell>
          <cell r="BD75" t="str">
            <v>80862177</v>
          </cell>
          <cell r="BE75" t="str">
            <v>20/01/2022</v>
          </cell>
        </row>
        <row r="76">
          <cell r="AW76" t="str">
            <v>2865364110</v>
          </cell>
          <cell r="AX76" t="str">
            <v>166335</v>
          </cell>
          <cell r="AY76" t="str">
            <v>O</v>
          </cell>
          <cell r="AZ76" t="str">
            <v>166335_10</v>
          </cell>
          <cell r="BA76">
            <v>379</v>
          </cell>
          <cell r="BB76" t="str">
            <v>USD</v>
          </cell>
          <cell r="BC76" t="str">
            <v>KIT FACTORY</v>
          </cell>
          <cell r="BD76" t="str">
            <v>80900432</v>
          </cell>
          <cell r="BE76" t="str">
            <v>31/05/2022</v>
          </cell>
        </row>
        <row r="77">
          <cell r="AW77" t="str">
            <v>2865364310</v>
          </cell>
          <cell r="AX77" t="str">
            <v>166336</v>
          </cell>
          <cell r="AY77" t="str">
            <v>O</v>
          </cell>
          <cell r="AZ77" t="str">
            <v>166336_10</v>
          </cell>
          <cell r="BA77">
            <v>379</v>
          </cell>
          <cell r="BB77" t="str">
            <v>USD</v>
          </cell>
          <cell r="BC77" t="str">
            <v>KIT FACTORY</v>
          </cell>
          <cell r="BD77" t="str">
            <v>80900427</v>
          </cell>
          <cell r="BE77" t="str">
            <v>31/05/2022</v>
          </cell>
        </row>
        <row r="78">
          <cell r="AW78" t="str">
            <v>2865365910</v>
          </cell>
          <cell r="AX78" t="str">
            <v>166343</v>
          </cell>
          <cell r="AY78" t="str">
            <v>O</v>
          </cell>
          <cell r="AZ78" t="str">
            <v>166343_10</v>
          </cell>
          <cell r="BA78">
            <v>405</v>
          </cell>
          <cell r="BB78" t="str">
            <v>USD</v>
          </cell>
          <cell r="BC78" t="str">
            <v>KIT FACTORY</v>
          </cell>
          <cell r="BD78" t="str">
            <v>80876338</v>
          </cell>
          <cell r="BE78" t="str">
            <v>09/03/2022</v>
          </cell>
        </row>
        <row r="79">
          <cell r="AW79" t="str">
            <v>2865515010</v>
          </cell>
          <cell r="AX79" t="str">
            <v>166508</v>
          </cell>
          <cell r="AY79" t="str">
            <v>O</v>
          </cell>
          <cell r="AZ79">
            <v>166508</v>
          </cell>
          <cell r="BA79">
            <v>286</v>
          </cell>
          <cell r="BB79" t="str">
            <v>USD</v>
          </cell>
          <cell r="BC79" t="str">
            <v>KIT FACTORY</v>
          </cell>
          <cell r="BD79" t="str">
            <v>80867481</v>
          </cell>
          <cell r="BE79" t="str">
            <v>08/02/2022</v>
          </cell>
        </row>
        <row r="80">
          <cell r="AW80" t="str">
            <v>2865746310</v>
          </cell>
          <cell r="AX80" t="str">
            <v>166609</v>
          </cell>
          <cell r="AY80" t="str">
            <v>O</v>
          </cell>
          <cell r="AZ80" t="str">
            <v>166609_10</v>
          </cell>
          <cell r="BA80">
            <v>304</v>
          </cell>
          <cell r="BB80" t="str">
            <v>USD</v>
          </cell>
          <cell r="BC80" t="str">
            <v>KIT FACTORY</v>
          </cell>
          <cell r="BD80" t="str">
            <v>80864264</v>
          </cell>
          <cell r="BE80" t="str">
            <v>27/01/2022</v>
          </cell>
        </row>
        <row r="81">
          <cell r="AW81" t="str">
            <v>2865746610</v>
          </cell>
          <cell r="AX81" t="str">
            <v>166612</v>
          </cell>
          <cell r="AY81" t="str">
            <v>O</v>
          </cell>
          <cell r="AZ81" t="str">
            <v>166612_10</v>
          </cell>
          <cell r="BA81">
            <v>368</v>
          </cell>
          <cell r="BB81" t="str">
            <v>USD</v>
          </cell>
          <cell r="BC81" t="str">
            <v>KIT FACTORY</v>
          </cell>
          <cell r="BD81" t="str">
            <v>80864263</v>
          </cell>
          <cell r="BE81" t="str">
            <v>27/01/2022</v>
          </cell>
        </row>
        <row r="82">
          <cell r="AW82" t="str">
            <v>2866032110</v>
          </cell>
          <cell r="AX82" t="str">
            <v>167029</v>
          </cell>
          <cell r="AY82" t="str">
            <v>O</v>
          </cell>
          <cell r="AZ82" t="str">
            <v>167029_10</v>
          </cell>
          <cell r="BA82">
            <v>79</v>
          </cell>
          <cell r="BB82" t="str">
            <v>USD</v>
          </cell>
          <cell r="BC82" t="str">
            <v>KIT FACTORY</v>
          </cell>
          <cell r="BD82" t="str">
            <v>80860022</v>
          </cell>
          <cell r="BE82" t="str">
            <v>14/01/2022</v>
          </cell>
        </row>
        <row r="83">
          <cell r="AW83" t="str">
            <v>2866055310</v>
          </cell>
          <cell r="AX83" t="str">
            <v>167031</v>
          </cell>
          <cell r="AY83" t="str">
            <v>O</v>
          </cell>
          <cell r="AZ83" t="str">
            <v>167031_10</v>
          </cell>
          <cell r="BA83">
            <v>118</v>
          </cell>
          <cell r="BB83" t="str">
            <v>USD</v>
          </cell>
          <cell r="BC83" t="str">
            <v>KIT FACTORY</v>
          </cell>
          <cell r="BD83" t="str">
            <v>80879619</v>
          </cell>
          <cell r="BE83" t="str">
            <v>21/03/2022</v>
          </cell>
        </row>
        <row r="84">
          <cell r="AW84" t="str">
            <v>2866056810</v>
          </cell>
          <cell r="AX84" t="str">
            <v>167038</v>
          </cell>
          <cell r="AY84" t="str">
            <v>O</v>
          </cell>
          <cell r="AZ84" t="str">
            <v>167038_10</v>
          </cell>
          <cell r="BA84">
            <v>97</v>
          </cell>
          <cell r="BB84" t="str">
            <v>USD</v>
          </cell>
          <cell r="BC84" t="str">
            <v>KIT FACTORY</v>
          </cell>
          <cell r="BD84" t="str">
            <v>80867494</v>
          </cell>
          <cell r="BE84" t="str">
            <v>08/02/2022</v>
          </cell>
        </row>
        <row r="85">
          <cell r="AW85" t="str">
            <v>2866056910</v>
          </cell>
          <cell r="AX85" t="str">
            <v>167039</v>
          </cell>
          <cell r="AY85" t="str">
            <v>O</v>
          </cell>
          <cell r="AZ85" t="str">
            <v>167039_10</v>
          </cell>
          <cell r="BA85">
            <v>82</v>
          </cell>
          <cell r="BB85" t="str">
            <v>USD</v>
          </cell>
          <cell r="BC85" t="str">
            <v>KIT FACTORY</v>
          </cell>
          <cell r="BD85" t="str">
            <v>80863891</v>
          </cell>
          <cell r="BE85" t="str">
            <v>26/01/2022</v>
          </cell>
        </row>
        <row r="86">
          <cell r="AW86" t="str">
            <v>2866057010</v>
          </cell>
          <cell r="AX86" t="str">
            <v>167040</v>
          </cell>
          <cell r="AY86" t="str">
            <v>O</v>
          </cell>
          <cell r="AZ86" t="str">
            <v>167040_10</v>
          </cell>
          <cell r="BA86">
            <v>268</v>
          </cell>
          <cell r="BB86" t="str">
            <v>USD</v>
          </cell>
          <cell r="BC86" t="str">
            <v>KIT FACTORY</v>
          </cell>
          <cell r="BD86" t="str">
            <v>80880745</v>
          </cell>
          <cell r="BE86" t="str">
            <v>24/03/2022</v>
          </cell>
        </row>
        <row r="87">
          <cell r="AW87" t="str">
            <v>2866057110</v>
          </cell>
          <cell r="AX87" t="str">
            <v>167041</v>
          </cell>
          <cell r="AY87" t="str">
            <v>O</v>
          </cell>
          <cell r="AZ87" t="str">
            <v>167041_10</v>
          </cell>
          <cell r="BA87">
            <v>82</v>
          </cell>
          <cell r="BB87" t="str">
            <v>USD</v>
          </cell>
          <cell r="BC87" t="str">
            <v>KIT FACTORY</v>
          </cell>
          <cell r="BD87" t="str">
            <v>80860019</v>
          </cell>
          <cell r="BE87" t="str">
            <v>14/01/2022</v>
          </cell>
        </row>
        <row r="88">
          <cell r="AW88" t="str">
            <v>2866057210</v>
          </cell>
          <cell r="AX88" t="str">
            <v>171597</v>
          </cell>
          <cell r="AY88" t="str">
            <v>O</v>
          </cell>
          <cell r="AZ88" t="str">
            <v>171597_10</v>
          </cell>
          <cell r="BA88">
            <v>462</v>
          </cell>
          <cell r="BB88" t="str">
            <v>USD</v>
          </cell>
          <cell r="BC88" t="str">
            <v>KIT FACTORY</v>
          </cell>
          <cell r="BD88" t="str">
            <v>80882092</v>
          </cell>
          <cell r="BE88" t="str">
            <v>29.03.2022</v>
          </cell>
        </row>
        <row r="89">
          <cell r="AW89" t="str">
            <v>2866057310</v>
          </cell>
          <cell r="AX89" t="str">
            <v>171598</v>
          </cell>
          <cell r="AY89" t="str">
            <v>O</v>
          </cell>
          <cell r="AZ89" t="str">
            <v>171598_10</v>
          </cell>
          <cell r="BA89">
            <v>387</v>
          </cell>
          <cell r="BB89" t="str">
            <v>USD</v>
          </cell>
          <cell r="BC89" t="str">
            <v>KIT FACTORY</v>
          </cell>
          <cell r="BD89" t="str">
            <v>80882093</v>
          </cell>
          <cell r="BE89" t="str">
            <v>29.03.2022</v>
          </cell>
        </row>
        <row r="90">
          <cell r="AW90" t="str">
            <v>2866180110</v>
          </cell>
          <cell r="AX90" t="str">
            <v>167058</v>
          </cell>
          <cell r="AY90" t="str">
            <v>O</v>
          </cell>
          <cell r="AZ90" t="str">
            <v>167058_10</v>
          </cell>
          <cell r="BA90">
            <v>203</v>
          </cell>
          <cell r="BB90" t="str">
            <v>USD</v>
          </cell>
          <cell r="BC90" t="str">
            <v>KIT FACTORY</v>
          </cell>
          <cell r="BD90" t="str">
            <v>80900428</v>
          </cell>
          <cell r="BE90" t="str">
            <v>31/05/2022</v>
          </cell>
        </row>
        <row r="91">
          <cell r="AW91" t="str">
            <v>2866179910</v>
          </cell>
          <cell r="AX91" t="str">
            <v>167056</v>
          </cell>
          <cell r="AY91" t="str">
            <v>O</v>
          </cell>
          <cell r="AZ91" t="str">
            <v>167056_10</v>
          </cell>
          <cell r="BA91">
            <v>990</v>
          </cell>
          <cell r="BB91" t="str">
            <v>USD</v>
          </cell>
          <cell r="BC91" t="str">
            <v>KIT FACTORY</v>
          </cell>
          <cell r="BD91" t="str">
            <v>80900430</v>
          </cell>
          <cell r="BE91" t="str">
            <v>31/05/2022</v>
          </cell>
        </row>
        <row r="92">
          <cell r="AW92" t="str">
            <v>2866179810</v>
          </cell>
          <cell r="AX92" t="str">
            <v>167055</v>
          </cell>
          <cell r="AY92" t="str">
            <v>O</v>
          </cell>
          <cell r="AZ92" t="str">
            <v>167055_10</v>
          </cell>
          <cell r="BA92">
            <v>388</v>
          </cell>
          <cell r="BB92" t="str">
            <v>USD</v>
          </cell>
          <cell r="BC92" t="str">
            <v>KIT FACTORY</v>
          </cell>
          <cell r="BD92" t="str">
            <v>80900431</v>
          </cell>
          <cell r="BE92" t="str">
            <v>31/05/2022</v>
          </cell>
        </row>
        <row r="93">
          <cell r="AW93" t="str">
            <v>2866180210</v>
          </cell>
          <cell r="AX93" t="str">
            <v>167059</v>
          </cell>
          <cell r="AY93" t="str">
            <v>O</v>
          </cell>
          <cell r="AZ93" t="str">
            <v>167059_10</v>
          </cell>
          <cell r="BA93">
            <v>552</v>
          </cell>
          <cell r="BB93" t="str">
            <v>USD</v>
          </cell>
          <cell r="BC93" t="str">
            <v>KIT FACTORY</v>
          </cell>
          <cell r="BD93" t="str">
            <v>80864813</v>
          </cell>
          <cell r="BE93" t="str">
            <v>28/01/2022</v>
          </cell>
        </row>
        <row r="94">
          <cell r="AW94" t="str">
            <v>2866180010</v>
          </cell>
          <cell r="AX94" t="str">
            <v>167057</v>
          </cell>
          <cell r="AY94" t="str">
            <v>O</v>
          </cell>
          <cell r="AZ94" t="str">
            <v>167057_10</v>
          </cell>
          <cell r="BA94">
            <v>252</v>
          </cell>
          <cell r="BB94" t="str">
            <v>USD</v>
          </cell>
          <cell r="BC94" t="str">
            <v>KIT FACTORY</v>
          </cell>
          <cell r="BD94" t="str">
            <v>80900429</v>
          </cell>
          <cell r="BE94" t="str">
            <v>31/05/2022</v>
          </cell>
        </row>
        <row r="95">
          <cell r="AW95" t="str">
            <v>2866332710</v>
          </cell>
          <cell r="AX95" t="str">
            <v>167325</v>
          </cell>
          <cell r="AY95" t="str">
            <v>O</v>
          </cell>
          <cell r="AZ95" t="str">
            <v>167325_10</v>
          </cell>
          <cell r="BA95">
            <v>89</v>
          </cell>
          <cell r="BB95" t="str">
            <v>USD</v>
          </cell>
          <cell r="BC95" t="str">
            <v>KIT FACTORY</v>
          </cell>
          <cell r="BD95" t="str">
            <v>80860020</v>
          </cell>
          <cell r="BE95" t="str">
            <v>14/01/2022</v>
          </cell>
        </row>
        <row r="96">
          <cell r="AW96" t="str">
            <v>2866447910</v>
          </cell>
          <cell r="AX96" t="str">
            <v>167349</v>
          </cell>
          <cell r="AY96" t="str">
            <v>O</v>
          </cell>
          <cell r="AZ96" t="str">
            <v>167349_10</v>
          </cell>
          <cell r="BA96">
            <v>86</v>
          </cell>
          <cell r="BB96" t="str">
            <v>USD</v>
          </cell>
          <cell r="BC96" t="str">
            <v>KIT FACTORY</v>
          </cell>
          <cell r="BD96" t="str">
            <v>80860527</v>
          </cell>
          <cell r="BE96" t="str">
            <v>17/01/2022</v>
          </cell>
        </row>
        <row r="97">
          <cell r="AW97" t="str">
            <v>2866603610</v>
          </cell>
          <cell r="AX97" t="str">
            <v>167536</v>
          </cell>
          <cell r="AY97" t="str">
            <v>O</v>
          </cell>
          <cell r="AZ97" t="str">
            <v>167536_10</v>
          </cell>
          <cell r="BA97">
            <v>421</v>
          </cell>
          <cell r="BB97" t="str">
            <v>USD</v>
          </cell>
          <cell r="BC97" t="str">
            <v>KIT FACTORY</v>
          </cell>
          <cell r="BD97" t="str">
            <v>80885463</v>
          </cell>
          <cell r="BE97" t="str">
            <v>08/04/2022</v>
          </cell>
        </row>
        <row r="98">
          <cell r="AW98" t="str">
            <v>2866603820</v>
          </cell>
          <cell r="AX98" t="str">
            <v>167537</v>
          </cell>
          <cell r="AY98" t="str">
            <v>O</v>
          </cell>
          <cell r="AZ98" t="str">
            <v>167537_20</v>
          </cell>
          <cell r="BA98">
            <v>93</v>
          </cell>
          <cell r="BB98" t="str">
            <v>USD</v>
          </cell>
          <cell r="BC98" t="str">
            <v>KIT FACTORY</v>
          </cell>
          <cell r="BD98" t="str">
            <v>80896800</v>
          </cell>
          <cell r="BE98" t="str">
            <v>17/05/2022</v>
          </cell>
        </row>
        <row r="99">
          <cell r="AW99" t="str">
            <v>2866603810</v>
          </cell>
          <cell r="AX99" t="str">
            <v>167537</v>
          </cell>
          <cell r="AY99" t="str">
            <v>O</v>
          </cell>
          <cell r="AZ99" t="str">
            <v>167537_10</v>
          </cell>
          <cell r="BA99">
            <v>247</v>
          </cell>
          <cell r="BB99" t="str">
            <v>USD</v>
          </cell>
          <cell r="BC99" t="str">
            <v>KIT FACTORY</v>
          </cell>
          <cell r="BD99" t="str">
            <v>80896800</v>
          </cell>
          <cell r="BE99" t="str">
            <v>17/05/2022</v>
          </cell>
        </row>
        <row r="100">
          <cell r="AW100" t="str">
            <v>2866603910</v>
          </cell>
          <cell r="AX100" t="str">
            <v>167538</v>
          </cell>
          <cell r="AY100" t="str">
            <v>O</v>
          </cell>
          <cell r="AZ100" t="str">
            <v>167538_10</v>
          </cell>
          <cell r="BA100">
            <v>1155</v>
          </cell>
          <cell r="BB100" t="str">
            <v>USD</v>
          </cell>
          <cell r="BC100" t="str">
            <v>KIT FACTORY</v>
          </cell>
          <cell r="BD100" t="str">
            <v>80888244</v>
          </cell>
          <cell r="BE100" t="str">
            <v>19.04.2022</v>
          </cell>
        </row>
        <row r="101">
          <cell r="AW101" t="str">
            <v>2866604010</v>
          </cell>
          <cell r="AX101" t="str">
            <v>167539</v>
          </cell>
          <cell r="AY101" t="str">
            <v>O</v>
          </cell>
          <cell r="AZ101" t="str">
            <v>167539_10</v>
          </cell>
          <cell r="BA101">
            <v>361</v>
          </cell>
          <cell r="BB101" t="str">
            <v>USD</v>
          </cell>
          <cell r="BC101" t="str">
            <v>KIT FACTORY</v>
          </cell>
          <cell r="BD101" t="str">
            <v>80888245</v>
          </cell>
          <cell r="BE101" t="str">
            <v>19.04.2022</v>
          </cell>
        </row>
        <row r="102">
          <cell r="AW102" t="str">
            <v>2866604120</v>
          </cell>
          <cell r="AX102" t="str">
            <v>167540</v>
          </cell>
          <cell r="AY102" t="str">
            <v>O</v>
          </cell>
          <cell r="AZ102" t="str">
            <v>167540_20</v>
          </cell>
          <cell r="BA102">
            <v>293</v>
          </cell>
          <cell r="BB102" t="str">
            <v>USD</v>
          </cell>
          <cell r="BC102" t="str">
            <v>KIT FACTORY</v>
          </cell>
          <cell r="BD102" t="str">
            <v>80896820</v>
          </cell>
          <cell r="BE102" t="str">
            <v>17/05/2022</v>
          </cell>
        </row>
        <row r="103">
          <cell r="AW103" t="str">
            <v>2866604110</v>
          </cell>
          <cell r="AX103" t="str">
            <v>167540</v>
          </cell>
          <cell r="AY103" t="str">
            <v>O</v>
          </cell>
          <cell r="AZ103" t="str">
            <v>167540_10</v>
          </cell>
          <cell r="BA103">
            <v>108</v>
          </cell>
          <cell r="BB103" t="str">
            <v>USD</v>
          </cell>
          <cell r="BC103" t="str">
            <v>KIT FACTORY</v>
          </cell>
          <cell r="BD103" t="str">
            <v>80896820</v>
          </cell>
          <cell r="BE103" t="str">
            <v>17/05/2022</v>
          </cell>
        </row>
        <row r="104">
          <cell r="AW104" t="str">
            <v>2866604210</v>
          </cell>
          <cell r="AX104" t="str">
            <v>167541</v>
          </cell>
          <cell r="AY104" t="str">
            <v>O</v>
          </cell>
          <cell r="AZ104" t="str">
            <v>167541_10</v>
          </cell>
          <cell r="BA104">
            <v>134</v>
          </cell>
          <cell r="BB104" t="str">
            <v>USD</v>
          </cell>
          <cell r="BC104" t="str">
            <v>KIT FACTORY</v>
          </cell>
          <cell r="BD104" t="str">
            <v>80898350</v>
          </cell>
          <cell r="BE104" t="str">
            <v>23.05.2022</v>
          </cell>
        </row>
        <row r="105">
          <cell r="AW105" t="str">
            <v>2866604310</v>
          </cell>
          <cell r="AX105" t="str">
            <v>167542</v>
          </cell>
          <cell r="AY105" t="str">
            <v>O</v>
          </cell>
          <cell r="AZ105" t="str">
            <v>167542_10</v>
          </cell>
          <cell r="BA105">
            <v>82</v>
          </cell>
          <cell r="BB105" t="str">
            <v>USD</v>
          </cell>
          <cell r="BC105" t="str">
            <v>KIT FACTORY</v>
          </cell>
          <cell r="BD105" t="str">
            <v>80868974</v>
          </cell>
          <cell r="BE105" t="str">
            <v>14/02/2022</v>
          </cell>
        </row>
        <row r="106">
          <cell r="AW106" t="str">
            <v>2866825710</v>
          </cell>
          <cell r="AX106" t="str">
            <v>167616</v>
          </cell>
          <cell r="AY106" t="str">
            <v>O</v>
          </cell>
          <cell r="AZ106" t="str">
            <v>167616_10</v>
          </cell>
          <cell r="BA106">
            <v>321</v>
          </cell>
          <cell r="BB106" t="str">
            <v>USD</v>
          </cell>
          <cell r="BC106" t="str">
            <v>KIT FACTORY</v>
          </cell>
          <cell r="BD106" t="str">
            <v>80880746</v>
          </cell>
          <cell r="BE106" t="str">
            <v>24/03/2022</v>
          </cell>
        </row>
        <row r="107">
          <cell r="AW107" t="str">
            <v>2866828110</v>
          </cell>
          <cell r="AX107" t="str">
            <v>167618</v>
          </cell>
          <cell r="AY107" t="str">
            <v>O</v>
          </cell>
          <cell r="AZ107" t="str">
            <v>167618_10</v>
          </cell>
          <cell r="BA107">
            <v>286</v>
          </cell>
          <cell r="BB107" t="str">
            <v>USD</v>
          </cell>
          <cell r="BC107" t="str">
            <v>KIT FACTORY</v>
          </cell>
          <cell r="BD107" t="str">
            <v>80882090</v>
          </cell>
          <cell r="BE107" t="str">
            <v>29.03.2022</v>
          </cell>
        </row>
        <row r="108">
          <cell r="AW108" t="str">
            <v>2866828210</v>
          </cell>
          <cell r="AX108" t="str">
            <v>167619</v>
          </cell>
          <cell r="AY108" t="str">
            <v>O</v>
          </cell>
          <cell r="AZ108" t="str">
            <v>167619_10</v>
          </cell>
          <cell r="BA108">
            <v>302</v>
          </cell>
          <cell r="BB108" t="str">
            <v>USD</v>
          </cell>
          <cell r="BC108" t="str">
            <v>KIT FACTORY</v>
          </cell>
          <cell r="BD108" t="str">
            <v>80882091</v>
          </cell>
          <cell r="BE108" t="str">
            <v>29.03.2022</v>
          </cell>
        </row>
        <row r="109">
          <cell r="AW109" t="str">
            <v>2866827910</v>
          </cell>
          <cell r="AX109" t="str">
            <v>167617</v>
          </cell>
          <cell r="AY109" t="str">
            <v>O</v>
          </cell>
          <cell r="AZ109" t="str">
            <v>167617_10</v>
          </cell>
          <cell r="BA109">
            <v>1587</v>
          </cell>
          <cell r="BB109" t="str">
            <v>USD</v>
          </cell>
          <cell r="BC109" t="str">
            <v>KIT FACTORY</v>
          </cell>
          <cell r="BD109" t="str">
            <v>80882089</v>
          </cell>
          <cell r="BE109" t="str">
            <v>29.03.2022</v>
          </cell>
        </row>
        <row r="110">
          <cell r="AW110" t="str">
            <v>2866863610</v>
          </cell>
          <cell r="AX110" t="str">
            <v>167643</v>
          </cell>
          <cell r="AY110" t="str">
            <v>O</v>
          </cell>
          <cell r="AZ110" t="str">
            <v>167643_10</v>
          </cell>
          <cell r="BA110">
            <v>254</v>
          </cell>
          <cell r="BB110" t="str">
            <v>USD</v>
          </cell>
          <cell r="BC110" t="str">
            <v>KIT FACTORY</v>
          </cell>
          <cell r="BD110" t="str">
            <v>80858938</v>
          </cell>
          <cell r="BE110" t="str">
            <v>10/01/2022</v>
          </cell>
        </row>
        <row r="111">
          <cell r="AW111" t="str">
            <v>2867011110</v>
          </cell>
          <cell r="AX111" t="str">
            <v>168021</v>
          </cell>
          <cell r="AY111" t="str">
            <v>O</v>
          </cell>
          <cell r="AZ111" t="str">
            <v>168021_10</v>
          </cell>
          <cell r="BA111">
            <v>82</v>
          </cell>
          <cell r="BB111" t="str">
            <v>USD</v>
          </cell>
          <cell r="BC111" t="str">
            <v>KIT FACTORY</v>
          </cell>
          <cell r="BD111" t="str">
            <v>80876339</v>
          </cell>
          <cell r="BE111" t="str">
            <v>09/03/2022</v>
          </cell>
        </row>
        <row r="112">
          <cell r="AW112" t="str">
            <v>2867070710</v>
          </cell>
          <cell r="AX112" t="str">
            <v>168025</v>
          </cell>
          <cell r="AY112" t="str">
            <v>O</v>
          </cell>
          <cell r="AZ112" t="str">
            <v>168025_10</v>
          </cell>
          <cell r="BA112">
            <v>162</v>
          </cell>
          <cell r="BB112" t="str">
            <v>USD</v>
          </cell>
          <cell r="BC112" t="str">
            <v>KIT FACTORY</v>
          </cell>
          <cell r="BD112" t="str">
            <v>80860017</v>
          </cell>
          <cell r="BE112" t="str">
            <v>14/01/2022</v>
          </cell>
        </row>
        <row r="113">
          <cell r="AW113" t="str">
            <v>2867204710</v>
          </cell>
          <cell r="AX113" t="str">
            <v>168028</v>
          </cell>
          <cell r="AY113" t="str">
            <v>O</v>
          </cell>
          <cell r="AZ113" t="str">
            <v>168028_10</v>
          </cell>
          <cell r="BA113">
            <v>287</v>
          </cell>
          <cell r="BB113" t="str">
            <v>USD</v>
          </cell>
          <cell r="BC113" t="str">
            <v>KIT FACTORY</v>
          </cell>
          <cell r="BD113" t="str">
            <v>80864265</v>
          </cell>
          <cell r="BE113" t="str">
            <v>27/01/2022</v>
          </cell>
        </row>
        <row r="114">
          <cell r="AW114" t="str">
            <v>2867280810</v>
          </cell>
          <cell r="AX114" t="str">
            <v>168029</v>
          </cell>
          <cell r="AY114" t="str">
            <v>O</v>
          </cell>
          <cell r="AZ114" t="str">
            <v>168029_10</v>
          </cell>
          <cell r="BA114">
            <v>690</v>
          </cell>
          <cell r="BB114" t="str">
            <v>USD</v>
          </cell>
          <cell r="BC114" t="str">
            <v>KIT FACTORY</v>
          </cell>
          <cell r="BD114" t="str">
            <v>80901025</v>
          </cell>
          <cell r="BE114" t="str">
            <v>31/05/2022</v>
          </cell>
        </row>
        <row r="115">
          <cell r="AW115" t="str">
            <v>2867280910</v>
          </cell>
          <cell r="AX115" t="str">
            <v>168030</v>
          </cell>
          <cell r="AY115" t="str">
            <v>O</v>
          </cell>
          <cell r="AZ115" t="str">
            <v>168030_10</v>
          </cell>
          <cell r="BA115">
            <v>700</v>
          </cell>
          <cell r="BB115" t="str">
            <v>USD</v>
          </cell>
          <cell r="BC115" t="str">
            <v>KIT FACTORY</v>
          </cell>
          <cell r="BD115" t="str">
            <v>80909717</v>
          </cell>
          <cell r="BE115" t="str">
            <v>28.06.2022</v>
          </cell>
        </row>
        <row r="116">
          <cell r="AW116" t="str">
            <v>2867281010</v>
          </cell>
          <cell r="AX116" t="str">
            <v>168031</v>
          </cell>
          <cell r="AY116" t="str">
            <v>O</v>
          </cell>
          <cell r="AZ116" t="str">
            <v>168031_10</v>
          </cell>
          <cell r="BA116">
            <v>141</v>
          </cell>
          <cell r="BB116" t="str">
            <v>USD</v>
          </cell>
          <cell r="BC116" t="str">
            <v>KIT FACTORY</v>
          </cell>
          <cell r="BD116" t="str">
            <v>80864266</v>
          </cell>
          <cell r="BE116" t="str">
            <v>27/01/2022</v>
          </cell>
        </row>
        <row r="117">
          <cell r="AW117" t="str">
            <v>2867281410</v>
          </cell>
          <cell r="AX117" t="str">
            <v>168032</v>
          </cell>
          <cell r="AY117" t="str">
            <v>O</v>
          </cell>
          <cell r="AZ117" t="str">
            <v>168032_10</v>
          </cell>
          <cell r="BA117">
            <v>141</v>
          </cell>
          <cell r="BB117" t="str">
            <v>USD</v>
          </cell>
          <cell r="BC117" t="str">
            <v>KIT FACTORY</v>
          </cell>
          <cell r="BD117" t="str">
            <v>80864267</v>
          </cell>
          <cell r="BE117" t="str">
            <v>27/01/2022</v>
          </cell>
        </row>
        <row r="118">
          <cell r="AW118" t="str">
            <v>2867281910</v>
          </cell>
          <cell r="AX118" t="str">
            <v>168033</v>
          </cell>
          <cell r="AY118" t="str">
            <v>O</v>
          </cell>
          <cell r="AZ118" t="str">
            <v>168033_10</v>
          </cell>
          <cell r="BA118">
            <v>3120</v>
          </cell>
          <cell r="BB118" t="str">
            <v>USD</v>
          </cell>
          <cell r="BC118" t="str">
            <v>KIT FACTORY</v>
          </cell>
          <cell r="BD118" t="str">
            <v>80864268</v>
          </cell>
          <cell r="BE118" t="str">
            <v>27/01/2022</v>
          </cell>
        </row>
        <row r="119">
          <cell r="AW119" t="str">
            <v>2867282010</v>
          </cell>
          <cell r="AX119" t="str">
            <v>168034</v>
          </cell>
          <cell r="AY119" t="str">
            <v>O</v>
          </cell>
          <cell r="AZ119" t="str">
            <v>168034_10</v>
          </cell>
          <cell r="BA119">
            <v>2610</v>
          </cell>
          <cell r="BB119" t="str">
            <v>USD</v>
          </cell>
          <cell r="BC119" t="str">
            <v>KIT FACTORY</v>
          </cell>
          <cell r="BD119" t="str">
            <v>80864269</v>
          </cell>
          <cell r="BE119" t="str">
            <v>27/01/2022</v>
          </cell>
        </row>
        <row r="120">
          <cell r="AW120" t="str">
            <v>2867282110</v>
          </cell>
          <cell r="AX120" t="str">
            <v>168035</v>
          </cell>
          <cell r="AY120" t="str">
            <v>O</v>
          </cell>
          <cell r="AZ120" t="str">
            <v>168035_10</v>
          </cell>
          <cell r="BA120">
            <v>426</v>
          </cell>
          <cell r="BB120" t="str">
            <v>USD</v>
          </cell>
          <cell r="BC120" t="str">
            <v>KIT FACTORY</v>
          </cell>
          <cell r="BD120" t="str">
            <v>80873780</v>
          </cell>
          <cell r="BE120" t="str">
            <v>01/03/2022</v>
          </cell>
        </row>
        <row r="121">
          <cell r="AW121" t="str">
            <v>2867693710</v>
          </cell>
          <cell r="AX121" t="str">
            <v>168362</v>
          </cell>
          <cell r="AY121" t="str">
            <v>O</v>
          </cell>
          <cell r="AZ121" t="str">
            <v>168362_10</v>
          </cell>
          <cell r="BA121">
            <v>84</v>
          </cell>
          <cell r="BB121" t="str">
            <v>USD</v>
          </cell>
          <cell r="BC121" t="str">
            <v>KIT FACTORY</v>
          </cell>
          <cell r="BD121" t="str">
            <v>80860023</v>
          </cell>
          <cell r="BE121" t="str">
            <v>14/01/2022</v>
          </cell>
        </row>
        <row r="122">
          <cell r="AW122" t="str">
            <v>2867694010</v>
          </cell>
          <cell r="AX122" t="str">
            <v>168364</v>
          </cell>
          <cell r="AY122" t="str">
            <v>O</v>
          </cell>
          <cell r="AZ122" t="str">
            <v>168364_10</v>
          </cell>
          <cell r="BA122">
            <v>94</v>
          </cell>
          <cell r="BB122" t="str">
            <v>USD</v>
          </cell>
          <cell r="BC122" t="str">
            <v>KIT FACTORY</v>
          </cell>
          <cell r="BD122" t="str">
            <v>80861813</v>
          </cell>
          <cell r="BE122" t="str">
            <v>19/01/2022</v>
          </cell>
        </row>
        <row r="123">
          <cell r="AW123" t="str">
            <v>2867775510</v>
          </cell>
          <cell r="AX123" t="str">
            <v>168435</v>
          </cell>
          <cell r="AY123" t="str">
            <v>O</v>
          </cell>
          <cell r="AZ123" t="str">
            <v>168435_10</v>
          </cell>
          <cell r="BA123">
            <v>254</v>
          </cell>
          <cell r="BB123" t="str">
            <v>USD</v>
          </cell>
          <cell r="BC123" t="str">
            <v>KIT FACTORY</v>
          </cell>
          <cell r="BD123" t="str">
            <v>80877615</v>
          </cell>
          <cell r="BE123" t="str">
            <v>14/03/2022</v>
          </cell>
        </row>
        <row r="124">
          <cell r="AW124" t="str">
            <v>2867927710</v>
          </cell>
          <cell r="AX124" t="str">
            <v>168440</v>
          </cell>
          <cell r="AY124" t="str">
            <v>O</v>
          </cell>
          <cell r="AZ124" t="str">
            <v>168440_10</v>
          </cell>
          <cell r="BA124">
            <v>84</v>
          </cell>
          <cell r="BB124" t="str">
            <v>USD</v>
          </cell>
          <cell r="BC124" t="str">
            <v>KIT FACTORY</v>
          </cell>
          <cell r="BD124" t="str">
            <v>80860530</v>
          </cell>
          <cell r="BE124" t="str">
            <v>17/01/2022</v>
          </cell>
        </row>
        <row r="125">
          <cell r="AW125" t="str">
            <v>2868033420</v>
          </cell>
          <cell r="AX125" t="str">
            <v>168441</v>
          </cell>
          <cell r="AY125" t="str">
            <v>O</v>
          </cell>
          <cell r="AZ125" t="str">
            <v>168441_20</v>
          </cell>
          <cell r="BA125">
            <v>126</v>
          </cell>
          <cell r="BB125" t="str">
            <v>USD</v>
          </cell>
          <cell r="BC125" t="str">
            <v>KIT FACTORY</v>
          </cell>
          <cell r="BD125" t="str">
            <v>80896822</v>
          </cell>
          <cell r="BE125" t="str">
            <v>17/05/2022</v>
          </cell>
        </row>
        <row r="126">
          <cell r="AW126" t="str">
            <v>2868033410</v>
          </cell>
          <cell r="AX126" t="str">
            <v>168441</v>
          </cell>
          <cell r="AY126" t="str">
            <v>O</v>
          </cell>
          <cell r="AZ126" t="str">
            <v>168441_10</v>
          </cell>
          <cell r="BA126">
            <v>108</v>
          </cell>
          <cell r="BB126" t="str">
            <v>USD</v>
          </cell>
          <cell r="BC126" t="str">
            <v>KIT FACTORY</v>
          </cell>
          <cell r="BD126" t="str">
            <v>80896822</v>
          </cell>
          <cell r="BE126" t="str">
            <v>17/05/2022</v>
          </cell>
        </row>
        <row r="127">
          <cell r="AW127" t="str">
            <v>2868033510</v>
          </cell>
          <cell r="AX127" t="str">
            <v>168442</v>
          </cell>
          <cell r="AY127" t="str">
            <v>O</v>
          </cell>
          <cell r="AZ127" t="str">
            <v>168442_10</v>
          </cell>
          <cell r="BA127">
            <v>339</v>
          </cell>
          <cell r="BB127" t="str">
            <v>USD</v>
          </cell>
          <cell r="BC127" t="str">
            <v>KIT FACTORY</v>
          </cell>
          <cell r="BD127" t="str">
            <v>80898799</v>
          </cell>
          <cell r="BE127" t="str">
            <v>24.05.2022</v>
          </cell>
        </row>
        <row r="128">
          <cell r="AW128" t="str">
            <v>2868033610</v>
          </cell>
          <cell r="AX128" t="str">
            <v>168443</v>
          </cell>
          <cell r="AY128" t="str">
            <v>O</v>
          </cell>
          <cell r="AZ128" t="str">
            <v>168443_10</v>
          </cell>
          <cell r="BA128">
            <v>185</v>
          </cell>
          <cell r="BB128" t="str">
            <v>USD</v>
          </cell>
          <cell r="BC128" t="str">
            <v>KIT FACTORY</v>
          </cell>
          <cell r="BD128" t="str">
            <v>80889428</v>
          </cell>
          <cell r="BE128" t="str">
            <v>22/04/2022</v>
          </cell>
        </row>
        <row r="129">
          <cell r="AW129" t="str">
            <v>2868033710</v>
          </cell>
          <cell r="AX129" t="str">
            <v>168444</v>
          </cell>
          <cell r="AY129" t="str">
            <v>O</v>
          </cell>
          <cell r="AZ129" t="str">
            <v>168444_10</v>
          </cell>
          <cell r="BA129">
            <v>143</v>
          </cell>
          <cell r="BB129" t="str">
            <v>USD</v>
          </cell>
          <cell r="BC129" t="str">
            <v>KIT FACTORY</v>
          </cell>
          <cell r="BD129" t="str">
            <v>80889431</v>
          </cell>
          <cell r="BE129" t="str">
            <v>22/04/2022</v>
          </cell>
        </row>
        <row r="130">
          <cell r="AW130" t="str">
            <v>2868033810</v>
          </cell>
          <cell r="AX130" t="str">
            <v>168445</v>
          </cell>
          <cell r="AY130" t="str">
            <v>O</v>
          </cell>
          <cell r="AZ130" t="str">
            <v>168445_10</v>
          </cell>
          <cell r="BA130">
            <v>82</v>
          </cell>
          <cell r="BB130" t="str">
            <v>USD</v>
          </cell>
          <cell r="BC130" t="str">
            <v>KIT FACTORY</v>
          </cell>
          <cell r="BD130" t="str">
            <v>80876341</v>
          </cell>
          <cell r="BE130" t="str">
            <v>09/03/2022</v>
          </cell>
        </row>
        <row r="131">
          <cell r="AW131" t="str">
            <v>2868770010</v>
          </cell>
          <cell r="AX131" t="str">
            <v>168923</v>
          </cell>
          <cell r="AY131" t="str">
            <v>O</v>
          </cell>
          <cell r="AZ131" t="str">
            <v>168923_10</v>
          </cell>
          <cell r="BA131">
            <v>1155</v>
          </cell>
          <cell r="BB131" t="str">
            <v>USD</v>
          </cell>
          <cell r="BC131" t="str">
            <v>KIT FACTORY</v>
          </cell>
          <cell r="BD131" t="str">
            <v>80894321</v>
          </cell>
          <cell r="BE131" t="str">
            <v>09.05.2022</v>
          </cell>
        </row>
        <row r="132">
          <cell r="AW132" t="str">
            <v>2868769910</v>
          </cell>
          <cell r="AX132" t="str">
            <v>168922</v>
          </cell>
          <cell r="AY132" t="str">
            <v>O</v>
          </cell>
          <cell r="AZ132" t="str">
            <v>168922_10</v>
          </cell>
          <cell r="BA132">
            <v>361</v>
          </cell>
          <cell r="BB132" t="str">
            <v>USD</v>
          </cell>
          <cell r="BC132" t="str">
            <v>KIT FACTORY</v>
          </cell>
          <cell r="BD132" t="str">
            <v>80894320</v>
          </cell>
          <cell r="BE132" t="str">
            <v>09.05.2022</v>
          </cell>
        </row>
        <row r="133">
          <cell r="AW133" t="str">
            <v>2868341010</v>
          </cell>
          <cell r="AX133" t="str">
            <v>168907</v>
          </cell>
          <cell r="AY133" t="str">
            <v>O</v>
          </cell>
          <cell r="AZ133" t="str">
            <v>168907_10</v>
          </cell>
          <cell r="BA133">
            <v>171</v>
          </cell>
          <cell r="BB133" t="str">
            <v>USD</v>
          </cell>
          <cell r="BC133" t="str">
            <v>KIT FACTORY</v>
          </cell>
          <cell r="BD133" t="str">
            <v>80865957</v>
          </cell>
          <cell r="BE133" t="str">
            <v>02/02/2022</v>
          </cell>
        </row>
        <row r="134">
          <cell r="AW134" t="str">
            <v>2868523210</v>
          </cell>
          <cell r="AX134" t="str">
            <v>168918</v>
          </cell>
          <cell r="AY134" t="str">
            <v>O</v>
          </cell>
          <cell r="AZ134" t="str">
            <v>168918_10</v>
          </cell>
          <cell r="BA134">
            <v>82</v>
          </cell>
          <cell r="BB134" t="str">
            <v>USD</v>
          </cell>
          <cell r="BC134" t="str">
            <v>KIT FACTORY</v>
          </cell>
          <cell r="BD134" t="str">
            <v>80886733</v>
          </cell>
          <cell r="BE134" t="str">
            <v>13/04/2022</v>
          </cell>
        </row>
        <row r="135">
          <cell r="AW135" t="str">
            <v>2868341110</v>
          </cell>
          <cell r="AX135" t="str">
            <v>168908</v>
          </cell>
          <cell r="AY135" t="str">
            <v>O</v>
          </cell>
          <cell r="AZ135" t="str">
            <v>168908_10</v>
          </cell>
          <cell r="BA135">
            <v>86</v>
          </cell>
          <cell r="BB135" t="str">
            <v>USD</v>
          </cell>
          <cell r="BC135" t="str">
            <v>KIT FACTORY</v>
          </cell>
          <cell r="BD135" t="str">
            <v>80861861</v>
          </cell>
          <cell r="BE135" t="str">
            <v>19/01/2022</v>
          </cell>
        </row>
        <row r="136">
          <cell r="AW136" t="str">
            <v>2868838410</v>
          </cell>
          <cell r="AX136" t="str">
            <v>168928</v>
          </cell>
          <cell r="AY136" t="str">
            <v>O</v>
          </cell>
          <cell r="AZ136" t="str">
            <v>168928_10</v>
          </cell>
          <cell r="BA136">
            <v>186</v>
          </cell>
          <cell r="BB136" t="str">
            <v>USD</v>
          </cell>
          <cell r="BC136" t="str">
            <v>KIT FACTORY</v>
          </cell>
          <cell r="BD136" t="str">
            <v>80863581</v>
          </cell>
          <cell r="BE136" t="str">
            <v>25/01/2022</v>
          </cell>
        </row>
        <row r="137">
          <cell r="AW137" t="str">
            <v>2868522910</v>
          </cell>
          <cell r="AX137" t="str">
            <v>168915</v>
          </cell>
          <cell r="AY137" t="str">
            <v>O</v>
          </cell>
          <cell r="AZ137" t="str">
            <v>168915_10</v>
          </cell>
          <cell r="BA137">
            <v>518</v>
          </cell>
          <cell r="BB137" t="str">
            <v>USD</v>
          </cell>
          <cell r="BC137" t="str">
            <v>KIT FACTORY</v>
          </cell>
          <cell r="BD137" t="str">
            <v>80860529</v>
          </cell>
          <cell r="BE137" t="str">
            <v>17/01/2022</v>
          </cell>
        </row>
        <row r="138">
          <cell r="AW138" t="str">
            <v>2868838510</v>
          </cell>
          <cell r="AX138" t="str">
            <v>168929</v>
          </cell>
          <cell r="AY138" t="str">
            <v>O</v>
          </cell>
          <cell r="AZ138" t="str">
            <v>168929_10</v>
          </cell>
          <cell r="BA138">
            <v>530</v>
          </cell>
          <cell r="BB138" t="str">
            <v>USD</v>
          </cell>
          <cell r="BC138" t="str">
            <v>KIT FACTORY</v>
          </cell>
          <cell r="BD138" t="str">
            <v>80863897</v>
          </cell>
          <cell r="BE138" t="str">
            <v>26/01/2022</v>
          </cell>
        </row>
        <row r="139">
          <cell r="AW139" t="str">
            <v>2868341610</v>
          </cell>
          <cell r="AX139" t="str">
            <v>168910</v>
          </cell>
          <cell r="AY139" t="str">
            <v>O</v>
          </cell>
          <cell r="AZ139" t="str">
            <v>168910_10</v>
          </cell>
          <cell r="BA139">
            <v>86</v>
          </cell>
          <cell r="BB139" t="str">
            <v>USD</v>
          </cell>
          <cell r="BC139" t="str">
            <v>KIT FACTORY</v>
          </cell>
          <cell r="BD139" t="str">
            <v>80868137</v>
          </cell>
          <cell r="BE139" t="str">
            <v>10/02/2022</v>
          </cell>
        </row>
        <row r="140">
          <cell r="AW140" t="str">
            <v>2868341410</v>
          </cell>
          <cell r="AX140" t="str">
            <v>168909</v>
          </cell>
          <cell r="AY140" t="str">
            <v>O</v>
          </cell>
          <cell r="AZ140" t="str">
            <v>168909_10</v>
          </cell>
          <cell r="BA140">
            <v>86</v>
          </cell>
          <cell r="BB140" t="str">
            <v>USD</v>
          </cell>
          <cell r="BC140" t="str">
            <v>KIT FACTORY</v>
          </cell>
          <cell r="BD140" t="str">
            <v>80860528</v>
          </cell>
          <cell r="BE140" t="str">
            <v>17/01/2022</v>
          </cell>
        </row>
        <row r="141">
          <cell r="AW141" t="str">
            <v>2868769110</v>
          </cell>
          <cell r="AX141" t="str">
            <v>168920</v>
          </cell>
          <cell r="AY141" t="str">
            <v>O</v>
          </cell>
          <cell r="AZ141" t="str">
            <v>168920_10</v>
          </cell>
          <cell r="BA141">
            <v>405</v>
          </cell>
          <cell r="BB141" t="str">
            <v>USD</v>
          </cell>
          <cell r="BC141" t="str">
            <v>KIT FACTORY</v>
          </cell>
          <cell r="BD141" t="str">
            <v>80894998</v>
          </cell>
          <cell r="BE141" t="str">
            <v>11/05/2022</v>
          </cell>
        </row>
        <row r="142">
          <cell r="AW142" t="str">
            <v>2868522810</v>
          </cell>
          <cell r="AX142" t="str">
            <v>168914</v>
          </cell>
          <cell r="AY142" t="str">
            <v>O</v>
          </cell>
          <cell r="AZ142" t="str">
            <v>168914_10</v>
          </cell>
          <cell r="BA142">
            <v>84</v>
          </cell>
          <cell r="BB142" t="str">
            <v>USD</v>
          </cell>
          <cell r="BC142" t="str">
            <v>KIT FACTORY</v>
          </cell>
          <cell r="BD142" t="str">
            <v>80868138</v>
          </cell>
          <cell r="BE142" t="str">
            <v>10/02/2022</v>
          </cell>
        </row>
        <row r="143">
          <cell r="AW143" t="str">
            <v>2868522510</v>
          </cell>
          <cell r="AX143" t="str">
            <v>168911</v>
          </cell>
          <cell r="AY143" t="str">
            <v>O</v>
          </cell>
          <cell r="AZ143" t="str">
            <v>168911_10</v>
          </cell>
          <cell r="BA143">
            <v>2843</v>
          </cell>
          <cell r="BB143" t="str">
            <v>USD</v>
          </cell>
          <cell r="BC143" t="str">
            <v>KIT FACTORY</v>
          </cell>
          <cell r="BD143" t="str">
            <v>80873584</v>
          </cell>
          <cell r="BE143" t="str">
            <v>28/02/2022</v>
          </cell>
        </row>
        <row r="144">
          <cell r="AW144" t="str">
            <v>2868770110</v>
          </cell>
          <cell r="AX144" t="str">
            <v>168924</v>
          </cell>
          <cell r="AY144" t="str">
            <v>O</v>
          </cell>
          <cell r="AZ144" t="str">
            <v>168924_10</v>
          </cell>
          <cell r="BA144">
            <v>421</v>
          </cell>
          <cell r="BB144" t="str">
            <v>USD</v>
          </cell>
          <cell r="BC144" t="str">
            <v>KIT FACTORY</v>
          </cell>
          <cell r="BD144" t="str">
            <v>80896801</v>
          </cell>
          <cell r="BE144" t="str">
            <v>17/05/2022</v>
          </cell>
        </row>
        <row r="145">
          <cell r="AW145" t="str">
            <v>2868523010</v>
          </cell>
          <cell r="AX145" t="str">
            <v>168916</v>
          </cell>
          <cell r="AY145" t="str">
            <v>O</v>
          </cell>
          <cell r="AZ145" t="str">
            <v>168916_10</v>
          </cell>
          <cell r="BA145">
            <v>426</v>
          </cell>
          <cell r="BB145" t="str">
            <v>USD</v>
          </cell>
          <cell r="BC145" t="str">
            <v>KIT FACTORY</v>
          </cell>
          <cell r="BD145" t="str">
            <v>80863893</v>
          </cell>
          <cell r="BE145" t="str">
            <v>26/01/2022</v>
          </cell>
        </row>
        <row r="146">
          <cell r="AW146" t="str">
            <v>2868522710</v>
          </cell>
          <cell r="AX146" t="str">
            <v>168913</v>
          </cell>
          <cell r="AY146" t="str">
            <v>O</v>
          </cell>
          <cell r="AZ146" t="str">
            <v>168913_10</v>
          </cell>
          <cell r="BA146">
            <v>426</v>
          </cell>
          <cell r="BB146" t="str">
            <v>USD</v>
          </cell>
          <cell r="BC146" t="str">
            <v>KIT FACTORY</v>
          </cell>
          <cell r="BD146" t="str">
            <v>80867141</v>
          </cell>
          <cell r="BE146" t="str">
            <v>07/02/2022</v>
          </cell>
        </row>
        <row r="147">
          <cell r="AW147" t="str">
            <v>2868522610</v>
          </cell>
          <cell r="AX147" t="str">
            <v>168912</v>
          </cell>
          <cell r="AY147" t="str">
            <v>O</v>
          </cell>
          <cell r="AZ147" t="str">
            <v>168912_10</v>
          </cell>
          <cell r="BA147">
            <v>426</v>
          </cell>
          <cell r="BB147" t="str">
            <v>USD</v>
          </cell>
          <cell r="BC147" t="str">
            <v>KIT FACTORY</v>
          </cell>
          <cell r="BD147" t="str">
            <v>80863896</v>
          </cell>
          <cell r="BE147" t="str">
            <v>26/01/2022</v>
          </cell>
        </row>
        <row r="148">
          <cell r="AW148" t="str">
            <v>2868582710</v>
          </cell>
          <cell r="AX148" t="str">
            <v>168930</v>
          </cell>
          <cell r="AY148" t="str">
            <v>O</v>
          </cell>
          <cell r="AZ148" t="str">
            <v>168930_10</v>
          </cell>
          <cell r="BA148">
            <v>68</v>
          </cell>
          <cell r="BB148" t="str">
            <v>USD</v>
          </cell>
          <cell r="BC148" t="str">
            <v>SPARES</v>
          </cell>
          <cell r="BD148" t="str">
            <v>80861059</v>
          </cell>
          <cell r="BE148" t="str">
            <v>17/01/2022</v>
          </cell>
        </row>
        <row r="149">
          <cell r="AW149" t="str">
            <v>2868621510</v>
          </cell>
          <cell r="AX149" t="str">
            <v>168906</v>
          </cell>
          <cell r="AY149" t="str">
            <v>O</v>
          </cell>
          <cell r="AZ149" t="str">
            <v>168906_10</v>
          </cell>
          <cell r="BA149">
            <v>163</v>
          </cell>
          <cell r="BB149" t="str">
            <v>USD</v>
          </cell>
          <cell r="BC149" t="str">
            <v>SPARES</v>
          </cell>
          <cell r="BD149" t="str">
            <v>80869419</v>
          </cell>
          <cell r="BE149" t="str">
            <v>15/02/2022</v>
          </cell>
        </row>
        <row r="150">
          <cell r="AW150" t="str">
            <v>2868575410</v>
          </cell>
          <cell r="AX150" t="str">
            <v>168905</v>
          </cell>
          <cell r="AY150" t="str">
            <v>O</v>
          </cell>
          <cell r="AZ150" t="str">
            <v>168905_10</v>
          </cell>
          <cell r="BA150">
            <v>3198</v>
          </cell>
          <cell r="BB150" t="str">
            <v>USD</v>
          </cell>
          <cell r="BC150" t="str">
            <v>SPARES</v>
          </cell>
          <cell r="BD150" t="str">
            <v>80866561</v>
          </cell>
          <cell r="BE150" t="str">
            <v xml:space="preserve"> 4/02/2022</v>
          </cell>
        </row>
        <row r="151">
          <cell r="AW151" t="str">
            <v>2868948010</v>
          </cell>
          <cell r="AX151" t="str">
            <v>169128</v>
          </cell>
          <cell r="AY151" t="str">
            <v>O</v>
          </cell>
          <cell r="AZ151" t="str">
            <v>169128_10</v>
          </cell>
          <cell r="BA151">
            <v>162</v>
          </cell>
          <cell r="BB151" t="str">
            <v>USD</v>
          </cell>
          <cell r="BC151" t="str">
            <v>KIT FACTORY</v>
          </cell>
          <cell r="BD151" t="str">
            <v>80861862</v>
          </cell>
          <cell r="BE151" t="str">
            <v>19/01/2022</v>
          </cell>
        </row>
        <row r="152">
          <cell r="AW152" t="str">
            <v>2868948410</v>
          </cell>
          <cell r="AX152" t="str">
            <v>169129</v>
          </cell>
          <cell r="AY152" t="str">
            <v>O</v>
          </cell>
          <cell r="AZ152" t="str">
            <v>169129_10</v>
          </cell>
          <cell r="BA152">
            <v>86</v>
          </cell>
          <cell r="BB152" t="str">
            <v>USD</v>
          </cell>
          <cell r="BC152" t="str">
            <v>KIT FACTORY</v>
          </cell>
          <cell r="BD152" t="str">
            <v>80877618</v>
          </cell>
          <cell r="BE152" t="str">
            <v>14/03/2022</v>
          </cell>
        </row>
        <row r="153">
          <cell r="AW153" t="str">
            <v>2868948110</v>
          </cell>
          <cell r="AX153" t="str">
            <v>169133</v>
          </cell>
          <cell r="AY153" t="str">
            <v>O</v>
          </cell>
          <cell r="AZ153" t="str">
            <v>169133_10</v>
          </cell>
          <cell r="BA153">
            <v>86</v>
          </cell>
          <cell r="BB153" t="str">
            <v>USD</v>
          </cell>
          <cell r="BC153" t="str">
            <v>KIT FACTORY</v>
          </cell>
          <cell r="BD153" t="str">
            <v>80886222</v>
          </cell>
          <cell r="BE153" t="str">
            <v>12/04/2022</v>
          </cell>
        </row>
        <row r="154">
          <cell r="AW154" t="str">
            <v>2868948910</v>
          </cell>
          <cell r="AX154" t="str">
            <v>170397</v>
          </cell>
          <cell r="AY154" t="str">
            <v>O</v>
          </cell>
          <cell r="AZ154" t="str">
            <v>170397_10</v>
          </cell>
          <cell r="BA154">
            <v>518</v>
          </cell>
          <cell r="BB154" t="str">
            <v>USD</v>
          </cell>
          <cell r="BC154" t="str">
            <v>KIT FACTORY</v>
          </cell>
          <cell r="BD154" t="str">
            <v>80878442</v>
          </cell>
          <cell r="BE154" t="str">
            <v>16/03/2022</v>
          </cell>
        </row>
        <row r="155">
          <cell r="AW155" t="str">
            <v>2868986110</v>
          </cell>
          <cell r="AX155" t="str">
            <v>169137</v>
          </cell>
          <cell r="AY155" t="str">
            <v>O</v>
          </cell>
          <cell r="AZ155" t="str">
            <v>169137_10</v>
          </cell>
          <cell r="BA155">
            <v>518</v>
          </cell>
          <cell r="BB155" t="str">
            <v>USD</v>
          </cell>
          <cell r="BC155" t="str">
            <v>KIT FACTORY</v>
          </cell>
          <cell r="BD155" t="str">
            <v>80891222</v>
          </cell>
          <cell r="BE155" t="str">
            <v>28/04/2022</v>
          </cell>
        </row>
        <row r="156">
          <cell r="AW156" t="str">
            <v>490004347020</v>
          </cell>
          <cell r="AX156" t="str">
            <v>169123</v>
          </cell>
          <cell r="AY156" t="str">
            <v>O</v>
          </cell>
          <cell r="AZ156" t="str">
            <v>169123_20</v>
          </cell>
          <cell r="BA156">
            <v>219</v>
          </cell>
          <cell r="BB156" t="str">
            <v>EUR</v>
          </cell>
          <cell r="BC156" t="str">
            <v>STELIA</v>
          </cell>
          <cell r="BD156" t="str">
            <v>80853340</v>
          </cell>
          <cell r="BE156" t="str">
            <v>6/112/2021</v>
          </cell>
        </row>
        <row r="157">
          <cell r="AW157" t="str">
            <v>2869115110</v>
          </cell>
          <cell r="AX157" t="str">
            <v>169138</v>
          </cell>
          <cell r="AY157" t="str">
            <v>O</v>
          </cell>
          <cell r="AZ157" t="str">
            <v>169138_10</v>
          </cell>
          <cell r="BA157">
            <v>426</v>
          </cell>
          <cell r="BB157" t="str">
            <v>USD</v>
          </cell>
          <cell r="BC157" t="str">
            <v>KIT FACTORY</v>
          </cell>
          <cell r="BD157" t="str">
            <v>80863895</v>
          </cell>
          <cell r="BE157" t="str">
            <v>26/01/2022</v>
          </cell>
        </row>
        <row r="158">
          <cell r="AW158" t="str">
            <v>2869115310</v>
          </cell>
          <cell r="AX158" t="str">
            <v>169139</v>
          </cell>
          <cell r="AY158" t="str">
            <v>O</v>
          </cell>
          <cell r="AZ158" t="str">
            <v>169139_10</v>
          </cell>
          <cell r="BA158">
            <v>351</v>
          </cell>
          <cell r="BB158" t="str">
            <v>USD</v>
          </cell>
          <cell r="BC158" t="str">
            <v>KIT FACTORY</v>
          </cell>
          <cell r="BD158" t="str">
            <v>80863892</v>
          </cell>
          <cell r="BE158" t="str">
            <v>26/01/2022</v>
          </cell>
        </row>
        <row r="159">
          <cell r="AW159" t="str">
            <v>2869461110</v>
          </cell>
          <cell r="AX159" t="str">
            <v>169354</v>
          </cell>
          <cell r="AY159" t="str">
            <v>O</v>
          </cell>
          <cell r="AZ159" t="str">
            <v>169354_10</v>
          </cell>
          <cell r="BA159">
            <v>120</v>
          </cell>
          <cell r="BB159" t="str">
            <v>USD</v>
          </cell>
          <cell r="BC159" t="str">
            <v>SPARES</v>
          </cell>
          <cell r="BD159" t="str">
            <v>80872168</v>
          </cell>
          <cell r="BE159" t="str">
            <v>24/02/2022</v>
          </cell>
        </row>
        <row r="160">
          <cell r="AW160" t="str">
            <v>2869461310</v>
          </cell>
          <cell r="AX160" t="str">
            <v>169356</v>
          </cell>
          <cell r="AY160" t="str">
            <v>O</v>
          </cell>
          <cell r="AZ160" t="str">
            <v>169356_10</v>
          </cell>
          <cell r="BA160">
            <v>134</v>
          </cell>
          <cell r="BB160" t="str">
            <v>USD</v>
          </cell>
          <cell r="BC160" t="str">
            <v>SPARES</v>
          </cell>
          <cell r="BD160" t="str">
            <v>80863982</v>
          </cell>
          <cell r="BE160" t="str">
            <v>26/01/2022</v>
          </cell>
        </row>
        <row r="161">
          <cell r="AW161" t="str">
            <v>490004348830</v>
          </cell>
          <cell r="AX161" t="str">
            <v>169352</v>
          </cell>
          <cell r="AY161" t="str">
            <v>O</v>
          </cell>
          <cell r="AZ161" t="str">
            <v>169352_30</v>
          </cell>
          <cell r="BA161">
            <v>231</v>
          </cell>
          <cell r="BB161" t="str">
            <v>EUR</v>
          </cell>
          <cell r="BC161" t="str">
            <v>STELIA</v>
          </cell>
          <cell r="BD161" t="str">
            <v>80862180</v>
          </cell>
          <cell r="BE161" t="str">
            <v>20/01/2022</v>
          </cell>
        </row>
        <row r="162">
          <cell r="AW162" t="str">
            <v>2869514310</v>
          </cell>
          <cell r="AX162" t="str">
            <v>169411</v>
          </cell>
          <cell r="AY162" t="str">
            <v>O</v>
          </cell>
          <cell r="AZ162" t="str">
            <v>169411_10</v>
          </cell>
          <cell r="BA162">
            <v>188</v>
          </cell>
          <cell r="BB162" t="str">
            <v>USD</v>
          </cell>
          <cell r="BC162" t="str">
            <v>KIT FACTORY</v>
          </cell>
          <cell r="BD162" t="str">
            <v>80860046</v>
          </cell>
          <cell r="BE162" t="str">
            <v>13/01/2022</v>
          </cell>
        </row>
        <row r="163">
          <cell r="AW163" t="str">
            <v>2869514810</v>
          </cell>
          <cell r="AX163" t="str">
            <v>169412</v>
          </cell>
          <cell r="AY163" t="str">
            <v>O</v>
          </cell>
          <cell r="AZ163" t="str">
            <v>169412_10</v>
          </cell>
          <cell r="BA163">
            <v>115</v>
          </cell>
          <cell r="BB163" t="str">
            <v>USD</v>
          </cell>
          <cell r="BC163" t="str">
            <v>KIT FACTORY</v>
          </cell>
          <cell r="BD163" t="str">
            <v>80898380</v>
          </cell>
          <cell r="BE163" t="str">
            <v>23.05.2022</v>
          </cell>
        </row>
        <row r="164">
          <cell r="AW164" t="str">
            <v>2869515010</v>
          </cell>
          <cell r="AX164" t="str">
            <v>169495</v>
          </cell>
          <cell r="AY164" t="str">
            <v>O</v>
          </cell>
          <cell r="AZ164" t="str">
            <v>169495_10</v>
          </cell>
          <cell r="BA164">
            <v>84</v>
          </cell>
          <cell r="BB164" t="str">
            <v>USD</v>
          </cell>
          <cell r="BC164" t="str">
            <v>KIT FACTORY</v>
          </cell>
          <cell r="BD164" t="str">
            <v>80867745</v>
          </cell>
          <cell r="BE164" t="str">
            <v>09/02/2022</v>
          </cell>
        </row>
        <row r="165">
          <cell r="AW165" t="str">
            <v>490004350310</v>
          </cell>
          <cell r="AX165" t="str">
            <v>169497</v>
          </cell>
          <cell r="AY165" t="str">
            <v>O</v>
          </cell>
          <cell r="AZ165" t="str">
            <v>169497_10</v>
          </cell>
          <cell r="BA165">
            <v>437.82</v>
          </cell>
          <cell r="BB165" t="str">
            <v>EUR</v>
          </cell>
          <cell r="BC165" t="str">
            <v>STELIA</v>
          </cell>
          <cell r="BD165" t="str">
            <v>80862182</v>
          </cell>
          <cell r="BE165" t="str">
            <v>20/01/2022</v>
          </cell>
        </row>
        <row r="166">
          <cell r="AW166" t="str">
            <v>2869677210</v>
          </cell>
          <cell r="AX166" t="str">
            <v>169442</v>
          </cell>
          <cell r="AY166" t="str">
            <v>O</v>
          </cell>
          <cell r="AZ166" t="str">
            <v>169442_10</v>
          </cell>
          <cell r="BA166">
            <v>563</v>
          </cell>
          <cell r="BB166" t="str">
            <v>USD</v>
          </cell>
          <cell r="BC166" t="str">
            <v>KIT FACTORY</v>
          </cell>
          <cell r="BD166" t="str">
            <v>80877616</v>
          </cell>
          <cell r="BE166" t="str">
            <v>14/03/2022</v>
          </cell>
        </row>
        <row r="167">
          <cell r="AW167" t="str">
            <v>2869677310</v>
          </cell>
          <cell r="AX167" t="str">
            <v>169443</v>
          </cell>
          <cell r="AY167" t="str">
            <v>O</v>
          </cell>
          <cell r="AZ167" t="str">
            <v>169443_10</v>
          </cell>
          <cell r="BA167">
            <v>469</v>
          </cell>
          <cell r="BB167" t="str">
            <v>USD</v>
          </cell>
          <cell r="BC167" t="str">
            <v>KIT FACTORY</v>
          </cell>
          <cell r="BD167" t="str">
            <v>80878443</v>
          </cell>
          <cell r="BE167" t="str">
            <v>16/03/2022</v>
          </cell>
        </row>
        <row r="168">
          <cell r="AW168" t="str">
            <v>2869677410</v>
          </cell>
          <cell r="AX168" t="str">
            <v>169444</v>
          </cell>
          <cell r="AY168" t="str">
            <v>O</v>
          </cell>
          <cell r="AZ168" t="str">
            <v>169444_10</v>
          </cell>
          <cell r="BA168">
            <v>469</v>
          </cell>
          <cell r="BB168" t="str">
            <v>USD</v>
          </cell>
          <cell r="BC168" t="str">
            <v>KIT FACTORY</v>
          </cell>
          <cell r="BD168" t="str">
            <v>80891223</v>
          </cell>
          <cell r="BE168" t="str">
            <v>28/04/2022</v>
          </cell>
        </row>
        <row r="169">
          <cell r="AW169" t="str">
            <v>2869677510</v>
          </cell>
          <cell r="AX169" t="str">
            <v>169445</v>
          </cell>
          <cell r="AY169" t="str">
            <v>O</v>
          </cell>
          <cell r="AZ169" t="str">
            <v>169445_10</v>
          </cell>
          <cell r="BA169">
            <v>89</v>
          </cell>
          <cell r="BB169" t="str">
            <v>USD</v>
          </cell>
          <cell r="BC169" t="str">
            <v>KIT FACTORY</v>
          </cell>
          <cell r="BD169" t="str">
            <v>80886734</v>
          </cell>
          <cell r="BE169" t="str">
            <v>13/04/2022</v>
          </cell>
        </row>
        <row r="170">
          <cell r="AW170" t="str">
            <v>2869775310</v>
          </cell>
          <cell r="AX170" t="str">
            <v>169494</v>
          </cell>
          <cell r="AY170" t="str">
            <v>O</v>
          </cell>
          <cell r="AZ170" t="str">
            <v>169494_10</v>
          </cell>
          <cell r="BA170">
            <v>182</v>
          </cell>
          <cell r="BB170" t="str">
            <v>USD</v>
          </cell>
          <cell r="BC170" t="str">
            <v>KIT FACTORY</v>
          </cell>
          <cell r="BD170" t="str">
            <v>80869192</v>
          </cell>
          <cell r="BE170" t="str">
            <v>15/02/2022</v>
          </cell>
        </row>
        <row r="171">
          <cell r="AW171" t="str">
            <v>2869775410</v>
          </cell>
          <cell r="AX171" t="str">
            <v>169710</v>
          </cell>
          <cell r="AY171" t="str">
            <v>O</v>
          </cell>
          <cell r="AZ171" t="str">
            <v>169710_10</v>
          </cell>
          <cell r="BA171">
            <v>229</v>
          </cell>
          <cell r="BB171" t="str">
            <v>USD</v>
          </cell>
          <cell r="BC171" t="str">
            <v>KIT FACTORY</v>
          </cell>
          <cell r="BD171" t="str">
            <v>80863898</v>
          </cell>
          <cell r="BE171" t="str">
            <v>26/01/2022</v>
          </cell>
        </row>
        <row r="172">
          <cell r="AW172" t="str">
            <v>2869775510</v>
          </cell>
          <cell r="AX172" t="str">
            <v>169495</v>
          </cell>
          <cell r="AY172" t="str">
            <v>O</v>
          </cell>
          <cell r="AZ172" t="str">
            <v>169495_10</v>
          </cell>
          <cell r="BA172">
            <v>182</v>
          </cell>
          <cell r="BB172" t="str">
            <v>USD</v>
          </cell>
          <cell r="BC172" t="str">
            <v>KIT FACTORY</v>
          </cell>
          <cell r="BD172" t="str">
            <v>80858939</v>
          </cell>
          <cell r="BE172" t="str">
            <v>10/01/2022</v>
          </cell>
        </row>
        <row r="173">
          <cell r="AW173" t="str">
            <v>2869775610</v>
          </cell>
          <cell r="AX173" t="str">
            <v>169496</v>
          </cell>
          <cell r="AY173" t="str">
            <v>O</v>
          </cell>
          <cell r="AZ173" t="str">
            <v>169496_10</v>
          </cell>
          <cell r="BA173">
            <v>793</v>
          </cell>
          <cell r="BB173" t="str">
            <v>USD</v>
          </cell>
          <cell r="BC173" t="str">
            <v>KIT FACTORY</v>
          </cell>
          <cell r="BD173" t="str">
            <v>80861860</v>
          </cell>
          <cell r="BE173" t="str">
            <v>19/01/2022</v>
          </cell>
        </row>
        <row r="174">
          <cell r="AW174" t="str">
            <v>2869775710</v>
          </cell>
          <cell r="AX174" t="str">
            <v>169497</v>
          </cell>
          <cell r="AY174" t="str">
            <v>O</v>
          </cell>
          <cell r="AZ174" t="str">
            <v>169497_10</v>
          </cell>
          <cell r="BA174">
            <v>10</v>
          </cell>
          <cell r="BB174" t="str">
            <v>USD</v>
          </cell>
          <cell r="BC174" t="str">
            <v>KIT FACTORY</v>
          </cell>
          <cell r="BD174" t="str">
            <v>80873782</v>
          </cell>
          <cell r="BE174" t="str">
            <v>01/03/2022</v>
          </cell>
        </row>
        <row r="175">
          <cell r="AW175" t="str">
            <v>2869775810</v>
          </cell>
          <cell r="AX175" t="str">
            <v>172289</v>
          </cell>
          <cell r="AY175" t="str">
            <v>O</v>
          </cell>
          <cell r="AZ175" t="str">
            <v>172289_10</v>
          </cell>
          <cell r="BA175">
            <v>2610</v>
          </cell>
          <cell r="BB175" t="str">
            <v>USD</v>
          </cell>
          <cell r="BC175" t="str">
            <v>KIT FACTORY</v>
          </cell>
          <cell r="BD175" t="str">
            <v>80907207</v>
          </cell>
          <cell r="BE175" t="str">
            <v>17.06.2022</v>
          </cell>
        </row>
        <row r="176">
          <cell r="AW176" t="str">
            <v>2869775910</v>
          </cell>
          <cell r="AX176" t="str">
            <v>169498</v>
          </cell>
          <cell r="AY176" t="str">
            <v>O</v>
          </cell>
          <cell r="AZ176" t="str">
            <v>169498_10</v>
          </cell>
          <cell r="BA176">
            <v>128</v>
          </cell>
          <cell r="BB176" t="str">
            <v>USD</v>
          </cell>
          <cell r="BC176" t="str">
            <v>KIT FACTORY</v>
          </cell>
          <cell r="BD176" t="str">
            <v>80900434</v>
          </cell>
          <cell r="BE176" t="str">
            <v>31/05/2022</v>
          </cell>
        </row>
        <row r="177">
          <cell r="AW177" t="str">
            <v>2869776010</v>
          </cell>
          <cell r="AX177" t="str">
            <v>169499</v>
          </cell>
          <cell r="AY177" t="str">
            <v>O</v>
          </cell>
          <cell r="AZ177" t="str">
            <v>169499_10</v>
          </cell>
          <cell r="BA177">
            <v>128</v>
          </cell>
          <cell r="BB177" t="str">
            <v>USD</v>
          </cell>
          <cell r="BC177" t="str">
            <v>KIT FACTORY</v>
          </cell>
          <cell r="BD177" t="str">
            <v>80900433</v>
          </cell>
          <cell r="BE177" t="str">
            <v>31/05/2022</v>
          </cell>
        </row>
        <row r="178">
          <cell r="AW178" t="str">
            <v>2869776110</v>
          </cell>
          <cell r="AX178" t="str">
            <v>172290</v>
          </cell>
          <cell r="AY178" t="str">
            <v>O</v>
          </cell>
          <cell r="AZ178" t="str">
            <v>172290_10</v>
          </cell>
          <cell r="BA178">
            <v>3120</v>
          </cell>
          <cell r="BB178" t="str">
            <v>USD</v>
          </cell>
          <cell r="BC178" t="str">
            <v>KIT FACTORY</v>
          </cell>
          <cell r="BD178" t="str">
            <v>80907208</v>
          </cell>
          <cell r="BE178" t="str">
            <v>17.06.2022</v>
          </cell>
        </row>
        <row r="179">
          <cell r="AW179" t="str">
            <v>2869776910</v>
          </cell>
          <cell r="AX179" t="str">
            <v>169501</v>
          </cell>
          <cell r="AY179" t="str">
            <v>O</v>
          </cell>
          <cell r="AZ179" t="str">
            <v>169501_10</v>
          </cell>
          <cell r="BA179">
            <v>267</v>
          </cell>
          <cell r="BB179" t="str">
            <v>USD</v>
          </cell>
          <cell r="BC179" t="str">
            <v>KIT FACTORY</v>
          </cell>
          <cell r="BD179" t="str">
            <v>80896805</v>
          </cell>
          <cell r="BE179" t="str">
            <v>17/05/2022</v>
          </cell>
        </row>
        <row r="180">
          <cell r="AW180" t="str">
            <v>2869777010</v>
          </cell>
          <cell r="AX180" t="str">
            <v>169502</v>
          </cell>
          <cell r="AY180" t="str">
            <v>O</v>
          </cell>
          <cell r="AZ180" t="str">
            <v>169502_10</v>
          </cell>
          <cell r="BA180">
            <v>317</v>
          </cell>
          <cell r="BB180" t="str">
            <v>USD</v>
          </cell>
          <cell r="BC180" t="str">
            <v>KIT FACTORY</v>
          </cell>
          <cell r="BD180" t="str">
            <v>80863894</v>
          </cell>
          <cell r="BE180" t="str">
            <v>26/01/2022</v>
          </cell>
        </row>
        <row r="181">
          <cell r="AW181" t="str">
            <v>2869826910</v>
          </cell>
          <cell r="AX181" t="str">
            <v>169504</v>
          </cell>
          <cell r="AY181" t="str">
            <v>O</v>
          </cell>
          <cell r="AZ181" t="str">
            <v>169504_10</v>
          </cell>
          <cell r="BA181">
            <v>122</v>
          </cell>
          <cell r="BB181" t="str">
            <v>USD</v>
          </cell>
          <cell r="BC181" t="str">
            <v>KIT FACTORY</v>
          </cell>
          <cell r="BD181" t="str">
            <v>80865615</v>
          </cell>
          <cell r="BE181" t="str">
            <v>01/02/2022</v>
          </cell>
        </row>
        <row r="182">
          <cell r="AW182" t="str">
            <v>2869826810</v>
          </cell>
          <cell r="AX182" t="str">
            <v>169503</v>
          </cell>
          <cell r="AY182" t="str">
            <v>O</v>
          </cell>
          <cell r="AZ182" t="str">
            <v>169503_10</v>
          </cell>
          <cell r="BA182">
            <v>122</v>
          </cell>
          <cell r="BB182" t="str">
            <v>USD</v>
          </cell>
          <cell r="BC182" t="str">
            <v>KIT FACTORY</v>
          </cell>
          <cell r="BD182" t="str">
            <v>80882245</v>
          </cell>
          <cell r="BE182" t="str">
            <v>29/03/2022</v>
          </cell>
        </row>
        <row r="183">
          <cell r="AW183" t="str">
            <v>2869827310</v>
          </cell>
          <cell r="AX183" t="str">
            <v>169508</v>
          </cell>
          <cell r="AY183" t="str">
            <v>O</v>
          </cell>
          <cell r="AZ183" t="str">
            <v>169508_10</v>
          </cell>
          <cell r="BA183">
            <v>102</v>
          </cell>
          <cell r="BB183" t="str">
            <v>USD</v>
          </cell>
          <cell r="BC183" t="str">
            <v>KIT FACTORY</v>
          </cell>
          <cell r="BD183" t="str">
            <v>80863203</v>
          </cell>
          <cell r="BE183" t="str">
            <v>24/01/2022</v>
          </cell>
        </row>
        <row r="184">
          <cell r="AW184" t="str">
            <v>2869827410</v>
          </cell>
          <cell r="AX184" t="str">
            <v>169509</v>
          </cell>
          <cell r="AY184" t="str">
            <v>O</v>
          </cell>
          <cell r="AZ184" t="str">
            <v>169509_10</v>
          </cell>
          <cell r="BA184">
            <v>122</v>
          </cell>
          <cell r="BB184" t="str">
            <v>USD</v>
          </cell>
          <cell r="BC184" t="str">
            <v>KIT FACTORY</v>
          </cell>
          <cell r="BD184" t="str">
            <v>80874187</v>
          </cell>
          <cell r="BE184" t="str">
            <v>02/03/2022</v>
          </cell>
        </row>
        <row r="185">
          <cell r="AW185" t="str">
            <v>2869876310</v>
          </cell>
          <cell r="AX185" t="str">
            <v>169711</v>
          </cell>
          <cell r="AY185" t="str">
            <v>O</v>
          </cell>
          <cell r="AZ185" t="str">
            <v>169711_10</v>
          </cell>
          <cell r="BA185">
            <v>287</v>
          </cell>
          <cell r="BB185" t="str">
            <v>USD</v>
          </cell>
          <cell r="BC185" t="str">
            <v>KIT FACTORY</v>
          </cell>
          <cell r="BD185" t="str">
            <v>80874188</v>
          </cell>
          <cell r="BE185" t="str">
            <v>02/03/2022</v>
          </cell>
        </row>
        <row r="186">
          <cell r="AW186" t="str">
            <v>2870039410</v>
          </cell>
          <cell r="AX186" t="str">
            <v>169730</v>
          </cell>
          <cell r="AY186" t="str">
            <v>O</v>
          </cell>
          <cell r="AZ186" t="str">
            <v>169730_10</v>
          </cell>
          <cell r="BA186">
            <v>10</v>
          </cell>
          <cell r="BB186" t="str">
            <v>USD</v>
          </cell>
          <cell r="BC186" t="str">
            <v>KIT FACTORY</v>
          </cell>
          <cell r="BD186" t="str">
            <v>80891224</v>
          </cell>
          <cell r="BE186" t="str">
            <v>28/04/2022</v>
          </cell>
        </row>
        <row r="187">
          <cell r="AW187" t="str">
            <v>2870039510</v>
          </cell>
          <cell r="AX187" t="str">
            <v>169731</v>
          </cell>
          <cell r="AY187" t="str">
            <v>O</v>
          </cell>
          <cell r="AZ187" t="str">
            <v>169731_10</v>
          </cell>
          <cell r="BA187">
            <v>305</v>
          </cell>
          <cell r="BB187" t="str">
            <v>USD</v>
          </cell>
          <cell r="BC187" t="str">
            <v>KIT FACTORY</v>
          </cell>
          <cell r="BD187" t="str">
            <v>80873778</v>
          </cell>
          <cell r="BE187" t="str">
            <v>01/03/2022</v>
          </cell>
        </row>
        <row r="188">
          <cell r="AW188" t="str">
            <v>2870350510</v>
          </cell>
          <cell r="AX188" t="str">
            <v>169808</v>
          </cell>
          <cell r="AY188" t="str">
            <v>O</v>
          </cell>
          <cell r="AZ188" t="str">
            <v>169808_10</v>
          </cell>
          <cell r="BA188">
            <v>84</v>
          </cell>
          <cell r="BB188" t="str">
            <v>USD</v>
          </cell>
          <cell r="BC188" t="str">
            <v>KIT FACTORY</v>
          </cell>
          <cell r="BD188" t="str">
            <v>80870959</v>
          </cell>
          <cell r="BE188" t="str">
            <v>21/02/2022</v>
          </cell>
        </row>
        <row r="189">
          <cell r="AW189" t="str">
            <v>2870350610</v>
          </cell>
          <cell r="AX189" t="str">
            <v>169809</v>
          </cell>
          <cell r="AY189" t="str">
            <v>O</v>
          </cell>
          <cell r="AZ189" t="str">
            <v>169809_10</v>
          </cell>
          <cell r="BA189">
            <v>167</v>
          </cell>
          <cell r="BB189" t="str">
            <v>USD</v>
          </cell>
          <cell r="BC189" t="str">
            <v>KIT FACTORY</v>
          </cell>
          <cell r="BD189" t="str">
            <v>80870958</v>
          </cell>
          <cell r="BE189" t="str">
            <v>21/02/2022</v>
          </cell>
        </row>
        <row r="190">
          <cell r="AW190" t="str">
            <v>2870350710</v>
          </cell>
          <cell r="AX190" t="str">
            <v>169810</v>
          </cell>
          <cell r="AY190" t="str">
            <v>O</v>
          </cell>
          <cell r="AZ190" t="str">
            <v>169810_10</v>
          </cell>
          <cell r="BA190">
            <v>89</v>
          </cell>
          <cell r="BB190" t="str">
            <v>USD</v>
          </cell>
          <cell r="BC190" t="str">
            <v>KIT FACTORY</v>
          </cell>
          <cell r="BD190" t="str">
            <v>80886737</v>
          </cell>
          <cell r="BE190" t="str">
            <v>13/04/2022</v>
          </cell>
        </row>
        <row r="191">
          <cell r="AW191" t="str">
            <v>2870430610</v>
          </cell>
          <cell r="AX191" t="str">
            <v>169807</v>
          </cell>
          <cell r="AY191" t="str">
            <v>O</v>
          </cell>
          <cell r="AZ191" t="str">
            <v>169807_10</v>
          </cell>
          <cell r="BA191">
            <v>2429</v>
          </cell>
          <cell r="BB191" t="str">
            <v>USD</v>
          </cell>
          <cell r="BC191" t="str">
            <v>SPARES</v>
          </cell>
          <cell r="BD191" t="str">
            <v>80861207</v>
          </cell>
          <cell r="BE191" t="str">
            <v>17/01/2022</v>
          </cell>
        </row>
        <row r="192">
          <cell r="AW192" t="str">
            <v>2870458710</v>
          </cell>
          <cell r="AX192" t="str">
            <v>169963</v>
          </cell>
          <cell r="AY192" t="str">
            <v>O</v>
          </cell>
          <cell r="AZ192" t="str">
            <v>169963_10</v>
          </cell>
          <cell r="BA192">
            <v>10</v>
          </cell>
          <cell r="BB192" t="str">
            <v>USD</v>
          </cell>
          <cell r="BC192" t="str">
            <v>KIT FACTORY</v>
          </cell>
          <cell r="BD192" t="str">
            <v>80871974</v>
          </cell>
          <cell r="BE192" t="str">
            <v>23/02/2022</v>
          </cell>
        </row>
        <row r="193">
          <cell r="AW193" t="str">
            <v>2870459010</v>
          </cell>
          <cell r="AX193" t="str">
            <v>169811</v>
          </cell>
          <cell r="AY193" t="str">
            <v>O</v>
          </cell>
          <cell r="AZ193" t="str">
            <v>169811_10</v>
          </cell>
          <cell r="BA193">
            <v>82</v>
          </cell>
          <cell r="BB193" t="str">
            <v>USD</v>
          </cell>
          <cell r="BC193" t="str">
            <v>KIT FACTORY</v>
          </cell>
          <cell r="BD193" t="str">
            <v>80894717</v>
          </cell>
          <cell r="BE193" t="str">
            <v>11/05/2022</v>
          </cell>
        </row>
        <row r="194">
          <cell r="AW194" t="str">
            <v>2870605510</v>
          </cell>
          <cell r="AX194" t="str">
            <v>169964</v>
          </cell>
          <cell r="AY194" t="str">
            <v>O</v>
          </cell>
          <cell r="AZ194" t="str">
            <v>169964_10</v>
          </cell>
          <cell r="BA194">
            <v>229</v>
          </cell>
          <cell r="BB194" t="str">
            <v>USD</v>
          </cell>
          <cell r="BC194" t="str">
            <v>KIT FACTORY</v>
          </cell>
          <cell r="BD194" t="str">
            <v>80877617</v>
          </cell>
          <cell r="BE194" t="str">
            <v>14/03/2022</v>
          </cell>
        </row>
        <row r="195">
          <cell r="AW195" t="str">
            <v>2870605610</v>
          </cell>
          <cell r="AX195" t="str">
            <v>169965</v>
          </cell>
          <cell r="AY195" t="str">
            <v>O</v>
          </cell>
          <cell r="AZ195" t="str">
            <v>169965_10</v>
          </cell>
          <cell r="BA195">
            <v>1068</v>
          </cell>
          <cell r="BB195" t="str">
            <v>USD</v>
          </cell>
          <cell r="BC195" t="str">
            <v>KIT FACTORY</v>
          </cell>
          <cell r="BD195" t="str">
            <v>80879730</v>
          </cell>
          <cell r="BE195" t="str">
            <v>21/03/2022</v>
          </cell>
        </row>
        <row r="196">
          <cell r="AW196" t="str">
            <v>2870605810</v>
          </cell>
          <cell r="AX196" t="str">
            <v>169967</v>
          </cell>
          <cell r="AY196" t="str">
            <v>O</v>
          </cell>
          <cell r="AZ196" t="str">
            <v>169967_10</v>
          </cell>
          <cell r="BA196">
            <v>234</v>
          </cell>
          <cell r="BB196" t="str">
            <v>USD</v>
          </cell>
          <cell r="BC196" t="str">
            <v>KIT FACTORY</v>
          </cell>
          <cell r="BD196" t="str">
            <v>80878444</v>
          </cell>
          <cell r="BE196" t="str">
            <v>16/03/2022</v>
          </cell>
        </row>
        <row r="197">
          <cell r="AW197" t="str">
            <v>2870605910</v>
          </cell>
          <cell r="AX197" t="str">
            <v>169968</v>
          </cell>
          <cell r="AY197" t="str">
            <v>O</v>
          </cell>
          <cell r="AZ197" t="str">
            <v>169968_10</v>
          </cell>
          <cell r="BA197">
            <v>234</v>
          </cell>
          <cell r="BB197" t="str">
            <v>USD</v>
          </cell>
          <cell r="BC197" t="str">
            <v>KIT FACTORY</v>
          </cell>
          <cell r="BD197" t="str">
            <v>80891225</v>
          </cell>
          <cell r="BE197" t="str">
            <v>28/04/2022</v>
          </cell>
        </row>
        <row r="198">
          <cell r="AW198" t="str">
            <v>2870622710</v>
          </cell>
          <cell r="AX198" t="str">
            <v>169961</v>
          </cell>
          <cell r="AY198" t="str">
            <v>O</v>
          </cell>
          <cell r="AZ198" t="str">
            <v>169961_10</v>
          </cell>
          <cell r="BA198">
            <v>2429</v>
          </cell>
          <cell r="BB198" t="str">
            <v>USD</v>
          </cell>
          <cell r="BC198" t="str">
            <v>SPARES</v>
          </cell>
          <cell r="BD198" t="str">
            <v>80861208</v>
          </cell>
          <cell r="BE198" t="str">
            <v>17/01/2022</v>
          </cell>
        </row>
        <row r="199">
          <cell r="AW199" t="str">
            <v>2870879810</v>
          </cell>
          <cell r="AX199" t="str">
            <v>170168</v>
          </cell>
          <cell r="AY199" t="str">
            <v>O</v>
          </cell>
          <cell r="AZ199" t="str">
            <v>170168_10</v>
          </cell>
          <cell r="BA199">
            <v>84</v>
          </cell>
          <cell r="BB199" t="str">
            <v>USD</v>
          </cell>
          <cell r="BC199" t="str">
            <v>KIT FACTORY</v>
          </cell>
          <cell r="BD199" t="str">
            <v>80868139</v>
          </cell>
          <cell r="BE199" t="str">
            <v>10/02/2022</v>
          </cell>
        </row>
        <row r="200">
          <cell r="AW200" t="str">
            <v>2870879910</v>
          </cell>
          <cell r="AX200" t="str">
            <v>170169</v>
          </cell>
          <cell r="AY200" t="str">
            <v>O</v>
          </cell>
          <cell r="AZ200" t="str">
            <v>170169_10</v>
          </cell>
          <cell r="BA200">
            <v>186</v>
          </cell>
          <cell r="BB200" t="str">
            <v>USD</v>
          </cell>
          <cell r="BC200" t="str">
            <v>KIT FACTORY</v>
          </cell>
          <cell r="BD200" t="str">
            <v>80867496</v>
          </cell>
          <cell r="BE200" t="str">
            <v>08/02/2022</v>
          </cell>
        </row>
        <row r="201">
          <cell r="AW201" t="str">
            <v>2870880010</v>
          </cell>
          <cell r="AX201" t="str">
            <v>170170</v>
          </cell>
          <cell r="AY201" t="str">
            <v>O</v>
          </cell>
          <cell r="AZ201" t="str">
            <v>170170_10</v>
          </cell>
          <cell r="BA201">
            <v>530</v>
          </cell>
          <cell r="BB201" t="str">
            <v>USD</v>
          </cell>
          <cell r="BC201" t="str">
            <v>KIT FACTORY</v>
          </cell>
          <cell r="BD201" t="str">
            <v>80869196</v>
          </cell>
          <cell r="BE201" t="str">
            <v>15/02/2022</v>
          </cell>
        </row>
        <row r="202">
          <cell r="AW202" t="str">
            <v>2870880110</v>
          </cell>
          <cell r="AX202" t="str">
            <v>170171</v>
          </cell>
          <cell r="AY202" t="str">
            <v>O</v>
          </cell>
          <cell r="AZ202" t="str">
            <v>170171_10</v>
          </cell>
          <cell r="BA202">
            <v>229</v>
          </cell>
          <cell r="BB202" t="str">
            <v>USD</v>
          </cell>
          <cell r="BC202" t="str">
            <v>KIT FACTORY</v>
          </cell>
          <cell r="BD202" t="str">
            <v>80869193</v>
          </cell>
          <cell r="BE202" t="str">
            <v>15/02/2022</v>
          </cell>
        </row>
        <row r="203">
          <cell r="AW203" t="str">
            <v>2870880210</v>
          </cell>
          <cell r="AX203" t="str">
            <v>170172</v>
          </cell>
          <cell r="AY203" t="str">
            <v>O</v>
          </cell>
          <cell r="AZ203" t="str">
            <v>170172_10</v>
          </cell>
          <cell r="BA203">
            <v>89</v>
          </cell>
          <cell r="BB203" t="str">
            <v>USD</v>
          </cell>
          <cell r="BC203" t="str">
            <v>KIT FACTORY</v>
          </cell>
          <cell r="BD203" t="str">
            <v>80894718</v>
          </cell>
          <cell r="BE203" t="str">
            <v>11/05/2022</v>
          </cell>
        </row>
        <row r="204">
          <cell r="AW204" t="str">
            <v>2870884620</v>
          </cell>
          <cell r="AX204" t="str">
            <v>170166</v>
          </cell>
          <cell r="AY204" t="str">
            <v>O</v>
          </cell>
          <cell r="AZ204" t="str">
            <v>170166_20</v>
          </cell>
          <cell r="BA204">
            <v>1309</v>
          </cell>
          <cell r="BB204" t="str">
            <v>USD</v>
          </cell>
          <cell r="BC204" t="str">
            <v>SPARES</v>
          </cell>
          <cell r="BD204" t="str">
            <v>80863744</v>
          </cell>
          <cell r="BE204" t="str">
            <v>26/01/2022</v>
          </cell>
        </row>
        <row r="205">
          <cell r="AW205" t="str">
            <v>2870884610</v>
          </cell>
          <cell r="AX205" t="str">
            <v>170166</v>
          </cell>
          <cell r="AY205" t="str">
            <v>O</v>
          </cell>
          <cell r="AZ205" t="str">
            <v>170166_10</v>
          </cell>
          <cell r="BA205">
            <v>2429</v>
          </cell>
          <cell r="BB205" t="str">
            <v>USD</v>
          </cell>
          <cell r="BC205" t="str">
            <v>SPARES</v>
          </cell>
          <cell r="BD205" t="str">
            <v>80863744</v>
          </cell>
          <cell r="BE205" t="str">
            <v>26/01/2022</v>
          </cell>
        </row>
        <row r="206">
          <cell r="AW206" t="str">
            <v>2870929310</v>
          </cell>
          <cell r="AX206" t="str">
            <v>170173</v>
          </cell>
          <cell r="AY206" t="str">
            <v>O</v>
          </cell>
          <cell r="AZ206" t="str">
            <v>170173_10</v>
          </cell>
          <cell r="BA206">
            <v>10</v>
          </cell>
          <cell r="BB206" t="str">
            <v>USD</v>
          </cell>
          <cell r="BC206" t="str">
            <v>KIT FACTORY</v>
          </cell>
          <cell r="BD206" t="str">
            <v>80863580</v>
          </cell>
          <cell r="BE206" t="str">
            <v>25/01/2022</v>
          </cell>
        </row>
        <row r="207">
          <cell r="AW207" t="str">
            <v>2870929510</v>
          </cell>
          <cell r="AX207" t="str">
            <v>170174</v>
          </cell>
          <cell r="AY207" t="str">
            <v>O</v>
          </cell>
          <cell r="AZ207" t="str">
            <v>170174_10</v>
          </cell>
          <cell r="BA207">
            <v>10</v>
          </cell>
          <cell r="BB207" t="str">
            <v>USD</v>
          </cell>
          <cell r="BC207" t="str">
            <v>KIT FACTORY</v>
          </cell>
          <cell r="BD207" t="str">
            <v>80867495</v>
          </cell>
          <cell r="BE207" t="str">
            <v>08/02/2022</v>
          </cell>
        </row>
        <row r="208">
          <cell r="AW208" t="str">
            <v>2871019810</v>
          </cell>
          <cell r="AX208" t="str">
            <v>170327</v>
          </cell>
          <cell r="AY208" t="str">
            <v>O</v>
          </cell>
          <cell r="AZ208" t="str">
            <v>170327_10</v>
          </cell>
          <cell r="BA208">
            <v>84</v>
          </cell>
          <cell r="BB208" t="str">
            <v>USD</v>
          </cell>
          <cell r="BC208" t="str">
            <v>KIT FACTORY</v>
          </cell>
          <cell r="BD208" t="str">
            <v>80877619</v>
          </cell>
          <cell r="BE208" t="str">
            <v>14/03/2022</v>
          </cell>
        </row>
        <row r="209">
          <cell r="AW209" t="str">
            <v>2871040810</v>
          </cell>
          <cell r="AX209" t="str">
            <v>170329</v>
          </cell>
          <cell r="AY209" t="str">
            <v>O</v>
          </cell>
          <cell r="AZ209" t="str">
            <v>170329_10</v>
          </cell>
          <cell r="BA209">
            <v>536</v>
          </cell>
          <cell r="BB209" t="str">
            <v>USD</v>
          </cell>
          <cell r="BC209" t="str">
            <v>KIT FACTORY</v>
          </cell>
          <cell r="BD209" t="str">
            <v>80880750</v>
          </cell>
          <cell r="BE209" t="str">
            <v>24/03/2022</v>
          </cell>
        </row>
        <row r="210">
          <cell r="AW210" t="str">
            <v>2871040610</v>
          </cell>
          <cell r="AX210" t="str">
            <v>170328</v>
          </cell>
          <cell r="AY210" t="str">
            <v>O</v>
          </cell>
          <cell r="AZ210" t="str">
            <v>170328_10</v>
          </cell>
          <cell r="BA210">
            <v>2843</v>
          </cell>
          <cell r="BB210" t="str">
            <v>USD</v>
          </cell>
          <cell r="BC210" t="str">
            <v>KIT FACTORY</v>
          </cell>
          <cell r="BD210" t="str">
            <v>80880751</v>
          </cell>
          <cell r="BE210" t="str">
            <v>24/03/2022</v>
          </cell>
        </row>
        <row r="211">
          <cell r="AW211" t="str">
            <v>490004359310</v>
          </cell>
          <cell r="AX211" t="str">
            <v>170354</v>
          </cell>
          <cell r="AY211" t="str">
            <v>O</v>
          </cell>
          <cell r="AZ211" t="str">
            <v>170354_10</v>
          </cell>
          <cell r="BA211">
            <v>397.91</v>
          </cell>
          <cell r="BB211" t="str">
            <v>EUR</v>
          </cell>
          <cell r="BC211" t="str">
            <v>STELIA</v>
          </cell>
          <cell r="BD211" t="str">
            <v>80859011</v>
          </cell>
          <cell r="BE211" t="str">
            <v>10/01/2022</v>
          </cell>
        </row>
        <row r="212">
          <cell r="AW212" t="str">
            <v>2871267020</v>
          </cell>
          <cell r="AX212" t="str">
            <v>170355</v>
          </cell>
          <cell r="AY212" t="str">
            <v>O</v>
          </cell>
          <cell r="AZ212" t="str">
            <v>170355_20</v>
          </cell>
          <cell r="BA212">
            <v>68</v>
          </cell>
          <cell r="BB212" t="str">
            <v>USD</v>
          </cell>
          <cell r="BC212" t="str">
            <v>KIT FACTORY</v>
          </cell>
          <cell r="BD212" t="str">
            <v>80864309</v>
          </cell>
          <cell r="BE212" t="str">
            <v>27/01/2022</v>
          </cell>
        </row>
        <row r="213">
          <cell r="AW213" t="str">
            <v>2871267010</v>
          </cell>
          <cell r="AX213" t="str">
            <v>170355</v>
          </cell>
          <cell r="AY213" t="str">
            <v>O</v>
          </cell>
          <cell r="AZ213" t="str">
            <v>170355_10</v>
          </cell>
          <cell r="BA213">
            <v>139</v>
          </cell>
          <cell r="BB213" t="str">
            <v>USD</v>
          </cell>
          <cell r="BC213" t="str">
            <v>KIT FACTORY</v>
          </cell>
          <cell r="BD213" t="str">
            <v>80864309</v>
          </cell>
          <cell r="BE213" t="str">
            <v>27/01/2022</v>
          </cell>
        </row>
        <row r="214">
          <cell r="AW214" t="str">
            <v>2871267110</v>
          </cell>
          <cell r="AX214" t="str">
            <v>170356</v>
          </cell>
          <cell r="AY214" t="str">
            <v>O</v>
          </cell>
          <cell r="AZ214" t="str">
            <v>170356_10</v>
          </cell>
          <cell r="BA214">
            <v>426</v>
          </cell>
          <cell r="BB214" t="str">
            <v>USD</v>
          </cell>
          <cell r="BC214" t="str">
            <v>KIT FACTORY</v>
          </cell>
          <cell r="BD214" t="str">
            <v>80873583</v>
          </cell>
          <cell r="BE214" t="str">
            <v>28/02/2022</v>
          </cell>
        </row>
        <row r="215">
          <cell r="AW215" t="str">
            <v>2871338210</v>
          </cell>
          <cell r="AX215" t="str">
            <v>170391</v>
          </cell>
          <cell r="AY215" t="str">
            <v>O</v>
          </cell>
          <cell r="AZ215" t="str">
            <v>170391_10</v>
          </cell>
          <cell r="BA215">
            <v>86</v>
          </cell>
          <cell r="BB215" t="str">
            <v>USD</v>
          </cell>
          <cell r="BC215" t="str">
            <v>KIT FACTORY</v>
          </cell>
          <cell r="BD215" t="str">
            <v>80894999</v>
          </cell>
          <cell r="BE215" t="str">
            <v>11/05/2022</v>
          </cell>
        </row>
        <row r="216">
          <cell r="AW216" t="str">
            <v>2871338410</v>
          </cell>
          <cell r="AX216" t="str">
            <v>170393</v>
          </cell>
          <cell r="AY216" t="str">
            <v>O</v>
          </cell>
          <cell r="AZ216" t="str">
            <v>170393_10</v>
          </cell>
          <cell r="BA216">
            <v>89</v>
          </cell>
          <cell r="BB216" t="str">
            <v>USD</v>
          </cell>
          <cell r="BC216" t="str">
            <v>KIT FACTORY</v>
          </cell>
          <cell r="BD216" t="str">
            <v>80894720</v>
          </cell>
          <cell r="BE216" t="str">
            <v>11/05/2022</v>
          </cell>
        </row>
        <row r="217">
          <cell r="AW217" t="str">
            <v>2871338310</v>
          </cell>
          <cell r="AX217" t="str">
            <v>170392</v>
          </cell>
          <cell r="AY217" t="str">
            <v>O</v>
          </cell>
          <cell r="AZ217" t="str">
            <v>170392_10</v>
          </cell>
          <cell r="BA217">
            <v>305</v>
          </cell>
          <cell r="BB217" t="str">
            <v>USD</v>
          </cell>
          <cell r="BC217" t="str">
            <v>KIT FACTORY</v>
          </cell>
          <cell r="BD217" t="str">
            <v>80868140</v>
          </cell>
          <cell r="BE217" t="str">
            <v>10/02/2022</v>
          </cell>
        </row>
        <row r="218">
          <cell r="AW218" t="str">
            <v>2871441910</v>
          </cell>
          <cell r="AX218" t="str">
            <v>170667</v>
          </cell>
          <cell r="AY218" t="str">
            <v>O</v>
          </cell>
          <cell r="AZ218" t="str">
            <v>170667_10</v>
          </cell>
          <cell r="BA218">
            <v>320</v>
          </cell>
          <cell r="BB218" t="str">
            <v>USD</v>
          </cell>
          <cell r="BC218" t="str">
            <v>KIT FACTORY</v>
          </cell>
          <cell r="BD218" t="str">
            <v>80905716</v>
          </cell>
          <cell r="BE218" t="str">
            <v>15/06/2022</v>
          </cell>
        </row>
        <row r="219">
          <cell r="AW219" t="str">
            <v>2871442010</v>
          </cell>
          <cell r="AX219" t="str">
            <v>170668</v>
          </cell>
          <cell r="AY219" t="str">
            <v>O</v>
          </cell>
          <cell r="AZ219" t="str">
            <v>170668_10</v>
          </cell>
          <cell r="BA219">
            <v>86</v>
          </cell>
          <cell r="BB219" t="str">
            <v>USD</v>
          </cell>
          <cell r="BC219" t="str">
            <v>KIT FACTORY</v>
          </cell>
          <cell r="BD219" t="str">
            <v>80915527</v>
          </cell>
          <cell r="BE219" t="str">
            <v>20/07/2022</v>
          </cell>
        </row>
        <row r="220">
          <cell r="AW220" t="str">
            <v>2871442110</v>
          </cell>
          <cell r="AX220" t="str">
            <v>170669</v>
          </cell>
          <cell r="AY220" t="str">
            <v>O</v>
          </cell>
          <cell r="AZ220" t="str">
            <v>170669_10</v>
          </cell>
          <cell r="BA220">
            <v>361</v>
          </cell>
          <cell r="BB220" t="str">
            <v>USD</v>
          </cell>
          <cell r="BC220" t="str">
            <v>KIT FACTORY</v>
          </cell>
          <cell r="BD220" t="str">
            <v>80905186</v>
          </cell>
          <cell r="BE220" t="str">
            <v>13.06.2022</v>
          </cell>
        </row>
        <row r="221">
          <cell r="AW221" t="str">
            <v>2871442210</v>
          </cell>
          <cell r="AX221" t="str">
            <v>170670</v>
          </cell>
          <cell r="AY221" t="str">
            <v>O</v>
          </cell>
          <cell r="AZ221" t="str">
            <v>170670_10</v>
          </cell>
          <cell r="BA221">
            <v>1155</v>
          </cell>
          <cell r="BB221" t="str">
            <v>USD</v>
          </cell>
          <cell r="BC221" t="str">
            <v>KIT FACTORY</v>
          </cell>
          <cell r="BD221" t="str">
            <v>80905187</v>
          </cell>
          <cell r="BE221" t="str">
            <v>13.06.2022</v>
          </cell>
        </row>
        <row r="222">
          <cell r="AW222" t="str">
            <v>2871442310</v>
          </cell>
          <cell r="AX222" t="str">
            <v>170671</v>
          </cell>
          <cell r="AY222" t="str">
            <v>O</v>
          </cell>
          <cell r="AZ222" t="str">
            <v>170671_10</v>
          </cell>
          <cell r="BA222">
            <v>300</v>
          </cell>
          <cell r="BB222" t="str">
            <v>USD</v>
          </cell>
          <cell r="BC222" t="str">
            <v>KIT FACTORY</v>
          </cell>
          <cell r="BD222" t="str">
            <v>80882246</v>
          </cell>
          <cell r="BE222" t="str">
            <v>29/03/2022</v>
          </cell>
        </row>
        <row r="223">
          <cell r="AW223" t="str">
            <v>2871442410</v>
          </cell>
          <cell r="AX223" t="str">
            <v>170672</v>
          </cell>
          <cell r="AY223" t="str">
            <v>O</v>
          </cell>
          <cell r="AZ223" t="str">
            <v>170672_10</v>
          </cell>
          <cell r="BA223">
            <v>1313.9</v>
          </cell>
          <cell r="BB223" t="str">
            <v>USD</v>
          </cell>
          <cell r="BC223" t="str">
            <v>KIT FACTORY</v>
          </cell>
          <cell r="BD223" t="str">
            <v>80906412</v>
          </cell>
          <cell r="BE223" t="str">
            <v>16/06/2022</v>
          </cell>
        </row>
        <row r="224">
          <cell r="AW224" t="str">
            <v>2871442510</v>
          </cell>
          <cell r="AX224" t="str">
            <v>170673</v>
          </cell>
          <cell r="AY224" t="str">
            <v>O</v>
          </cell>
          <cell r="AZ224" t="str">
            <v>170673_10</v>
          </cell>
          <cell r="BA224">
            <v>281</v>
          </cell>
          <cell r="BB224" t="str">
            <v>USD</v>
          </cell>
          <cell r="BC224" t="str">
            <v>KIT FACTORY</v>
          </cell>
          <cell r="BD224" t="str">
            <v>80905715</v>
          </cell>
          <cell r="BE224" t="str">
            <v>15/06/2022</v>
          </cell>
        </row>
        <row r="225">
          <cell r="AW225" t="str">
            <v>2871442610</v>
          </cell>
          <cell r="AX225" t="str">
            <v>170674</v>
          </cell>
          <cell r="AY225" t="str">
            <v>O</v>
          </cell>
          <cell r="AZ225" t="str">
            <v>170674_10</v>
          </cell>
          <cell r="BA225">
            <v>82</v>
          </cell>
          <cell r="BB225" t="str">
            <v>USD</v>
          </cell>
          <cell r="BC225" t="str">
            <v>KIT FACTORY</v>
          </cell>
          <cell r="BD225" t="str">
            <v>80915529</v>
          </cell>
          <cell r="BE225" t="str">
            <v>20/07/2022</v>
          </cell>
        </row>
        <row r="226">
          <cell r="AW226" t="str">
            <v>490004362410</v>
          </cell>
          <cell r="AX226" t="str">
            <v>170664</v>
          </cell>
          <cell r="AY226" t="str">
            <v>O</v>
          </cell>
          <cell r="AZ226" t="str">
            <v>170664_10</v>
          </cell>
          <cell r="BA226">
            <v>437.82</v>
          </cell>
          <cell r="BB226" t="str">
            <v>EUR</v>
          </cell>
          <cell r="BC226" t="str">
            <v>STELIA</v>
          </cell>
          <cell r="BD226" t="str">
            <v>80862179</v>
          </cell>
          <cell r="BE226" t="str">
            <v>20/01/2022</v>
          </cell>
        </row>
        <row r="227">
          <cell r="AW227" t="str">
            <v>490004362420</v>
          </cell>
          <cell r="AX227" t="str">
            <v>170664</v>
          </cell>
          <cell r="AY227" t="str">
            <v>O</v>
          </cell>
          <cell r="AZ227" t="str">
            <v>170664_20</v>
          </cell>
          <cell r="BA227">
            <v>397.91</v>
          </cell>
          <cell r="BB227" t="str">
            <v>EUR</v>
          </cell>
          <cell r="BC227" t="str">
            <v>STELIA</v>
          </cell>
          <cell r="BD227" t="str">
            <v>80861939</v>
          </cell>
          <cell r="BE227" t="str">
            <v>19/01/2022</v>
          </cell>
        </row>
        <row r="228">
          <cell r="AW228" t="str">
            <v>2871560320</v>
          </cell>
          <cell r="AX228" t="str">
            <v>170665</v>
          </cell>
          <cell r="AY228" t="str">
            <v>O</v>
          </cell>
          <cell r="AZ228" t="str">
            <v>170665_20</v>
          </cell>
          <cell r="BA228">
            <v>44</v>
          </cell>
          <cell r="BB228" t="str">
            <v>USD</v>
          </cell>
          <cell r="BC228" t="str">
            <v>SPARES</v>
          </cell>
          <cell r="BD228" t="str">
            <v>80861060</v>
          </cell>
          <cell r="BE228" t="str">
            <v>17/01/2022</v>
          </cell>
        </row>
        <row r="229">
          <cell r="AW229" t="str">
            <v>2871560310</v>
          </cell>
          <cell r="AX229" t="str">
            <v>170665</v>
          </cell>
          <cell r="AY229" t="str">
            <v>O</v>
          </cell>
          <cell r="AZ229" t="str">
            <v>170665_10</v>
          </cell>
          <cell r="BA229">
            <v>38</v>
          </cell>
          <cell r="BB229" t="str">
            <v>USD</v>
          </cell>
          <cell r="BC229" t="str">
            <v>SPARES</v>
          </cell>
          <cell r="BD229" t="str">
            <v>80861060</v>
          </cell>
          <cell r="BE229" t="str">
            <v>17/01/2022</v>
          </cell>
        </row>
        <row r="230">
          <cell r="AW230" t="str">
            <v>2871601910</v>
          </cell>
          <cell r="AX230" t="str">
            <v>170675</v>
          </cell>
          <cell r="AY230" t="str">
            <v>O</v>
          </cell>
          <cell r="AZ230" t="str">
            <v>170675_10</v>
          </cell>
          <cell r="BA230">
            <v>162</v>
          </cell>
          <cell r="BB230" t="str">
            <v>USD</v>
          </cell>
          <cell r="BC230" t="str">
            <v>KIT FACTORY</v>
          </cell>
          <cell r="BD230" t="str">
            <v>80867497</v>
          </cell>
          <cell r="BE230" t="str">
            <v>08/02/2022</v>
          </cell>
        </row>
        <row r="231">
          <cell r="AW231" t="str">
            <v>2871631410</v>
          </cell>
          <cell r="AX231" t="str">
            <v>170666</v>
          </cell>
          <cell r="AY231" t="str">
            <v>O</v>
          </cell>
          <cell r="AZ231" t="str">
            <v>170666_10</v>
          </cell>
          <cell r="BA231">
            <v>823</v>
          </cell>
          <cell r="BB231" t="str">
            <v>USD</v>
          </cell>
          <cell r="BC231" t="str">
            <v>SPARES</v>
          </cell>
          <cell r="BD231" t="str">
            <v>80870208</v>
          </cell>
          <cell r="BE231" t="str">
            <v>17/02/2022</v>
          </cell>
        </row>
        <row r="232">
          <cell r="AW232" t="str">
            <v>2871644610</v>
          </cell>
          <cell r="AX232" t="str">
            <v>170676</v>
          </cell>
          <cell r="AY232" t="str">
            <v>O</v>
          </cell>
          <cell r="AZ232" t="str">
            <v>170676_10</v>
          </cell>
          <cell r="BA232">
            <v>2843</v>
          </cell>
          <cell r="BB232" t="str">
            <v>USD</v>
          </cell>
          <cell r="BC232" t="str">
            <v>KIT FACTORY</v>
          </cell>
          <cell r="BD232" t="str">
            <v>80886225</v>
          </cell>
          <cell r="BE232" t="str">
            <v>12/04/2022</v>
          </cell>
        </row>
        <row r="233">
          <cell r="AW233" t="str">
            <v>2871680010</v>
          </cell>
          <cell r="AX233" t="str">
            <v>170677</v>
          </cell>
          <cell r="AY233" t="str">
            <v>O</v>
          </cell>
          <cell r="AZ233" t="str">
            <v>170677_10</v>
          </cell>
          <cell r="BA233">
            <v>305</v>
          </cell>
          <cell r="BB233" t="str">
            <v>USD</v>
          </cell>
          <cell r="BC233" t="str">
            <v>KIT FACTORY</v>
          </cell>
          <cell r="BD233" t="str">
            <v>80863899</v>
          </cell>
          <cell r="BE233" t="str">
            <v>26/01/2022</v>
          </cell>
        </row>
        <row r="234">
          <cell r="AW234" t="str">
            <v>2871680910</v>
          </cell>
          <cell r="AX234" t="str">
            <v>170678</v>
          </cell>
          <cell r="AY234" t="str">
            <v>O</v>
          </cell>
          <cell r="AZ234" t="str">
            <v>170678_10</v>
          </cell>
          <cell r="BA234">
            <v>2843</v>
          </cell>
          <cell r="BB234" t="str">
            <v>USD</v>
          </cell>
          <cell r="BC234" t="str">
            <v>KIT FACTORY</v>
          </cell>
          <cell r="BD234" t="str">
            <v>80886224</v>
          </cell>
          <cell r="BE234" t="str">
            <v>12/04/2022</v>
          </cell>
        </row>
        <row r="235">
          <cell r="AW235" t="str">
            <v>2871681010</v>
          </cell>
          <cell r="AX235" t="str">
            <v>170679</v>
          </cell>
          <cell r="AY235" t="str">
            <v>O</v>
          </cell>
          <cell r="AZ235" t="str">
            <v>170679_10</v>
          </cell>
          <cell r="BA235">
            <v>82</v>
          </cell>
          <cell r="BB235" t="str">
            <v>USD</v>
          </cell>
          <cell r="BC235" t="str">
            <v>KIT FACTORY</v>
          </cell>
          <cell r="BD235" t="str">
            <v>80886223</v>
          </cell>
          <cell r="BE235" t="str">
            <v>12/04/2022</v>
          </cell>
        </row>
        <row r="236">
          <cell r="AW236" t="str">
            <v>69181481</v>
          </cell>
          <cell r="AX236" t="str">
            <v>170688</v>
          </cell>
          <cell r="AY236" t="str">
            <v>O</v>
          </cell>
          <cell r="AZ236" t="str">
            <v>170688_10</v>
          </cell>
          <cell r="BA236">
            <v>1080.77</v>
          </cell>
          <cell r="BB236" t="str">
            <v>USD</v>
          </cell>
          <cell r="BC236" t="str">
            <v>AIB MILITARY</v>
          </cell>
          <cell r="BD236" t="str">
            <v>80916412</v>
          </cell>
          <cell r="BE236" t="str">
            <v>22/07/2022</v>
          </cell>
        </row>
        <row r="237">
          <cell r="AW237" t="str">
            <v>69181481_1</v>
          </cell>
          <cell r="AX237" t="str">
            <v>170688</v>
          </cell>
          <cell r="AY237" t="str">
            <v>O</v>
          </cell>
          <cell r="AZ237" t="str">
            <v>170688_20</v>
          </cell>
          <cell r="BA237">
            <v>1080.77</v>
          </cell>
          <cell r="BB237" t="str">
            <v>USD</v>
          </cell>
          <cell r="BC237" t="str">
            <v>AIB MILITARY</v>
          </cell>
          <cell r="BD237" t="str">
            <v>80916412</v>
          </cell>
          <cell r="BE237" t="str">
            <v>22/07/2022</v>
          </cell>
        </row>
        <row r="238">
          <cell r="AW238" t="str">
            <v>2871788510</v>
          </cell>
          <cell r="AX238" t="str">
            <v>170690</v>
          </cell>
          <cell r="AY238" t="str">
            <v>O</v>
          </cell>
          <cell r="AZ238" t="str">
            <v>170690_10</v>
          </cell>
          <cell r="BA238">
            <v>287</v>
          </cell>
          <cell r="BB238" t="str">
            <v>USD</v>
          </cell>
          <cell r="BC238" t="str">
            <v>KIT FACTORY</v>
          </cell>
          <cell r="BD238" t="str">
            <v>80882247</v>
          </cell>
          <cell r="BE238" t="str">
            <v>29/03/2022</v>
          </cell>
        </row>
        <row r="239">
          <cell r="AW239" t="str">
            <v>2871789110</v>
          </cell>
          <cell r="AX239" t="str">
            <v>170692</v>
          </cell>
          <cell r="AY239" t="str">
            <v>O</v>
          </cell>
          <cell r="AZ239" t="str">
            <v>170692_10</v>
          </cell>
          <cell r="BA239">
            <v>185</v>
          </cell>
          <cell r="BB239" t="str">
            <v>USD</v>
          </cell>
          <cell r="BC239" t="str">
            <v>KIT FACTORY</v>
          </cell>
          <cell r="BD239" t="str">
            <v>80909033</v>
          </cell>
          <cell r="BE239" t="str">
            <v>24/06/2022</v>
          </cell>
        </row>
        <row r="240">
          <cell r="AW240" t="str">
            <v>2871789210</v>
          </cell>
          <cell r="AX240" t="str">
            <v>170693</v>
          </cell>
          <cell r="AY240" t="str">
            <v>O</v>
          </cell>
          <cell r="AZ240" t="str">
            <v>170693_10</v>
          </cell>
          <cell r="BA240">
            <v>128</v>
          </cell>
          <cell r="BB240" t="str">
            <v>USD</v>
          </cell>
          <cell r="BC240" t="str">
            <v>KIT FACTORY</v>
          </cell>
          <cell r="BD240" t="str">
            <v>80909034</v>
          </cell>
          <cell r="BE240" t="str">
            <v>24/06/2022</v>
          </cell>
        </row>
        <row r="241">
          <cell r="AW241" t="str">
            <v>2871796010</v>
          </cell>
          <cell r="AX241" t="str">
            <v>170694</v>
          </cell>
          <cell r="AY241" t="str">
            <v>O</v>
          </cell>
          <cell r="AZ241" t="str">
            <v>170694_10</v>
          </cell>
          <cell r="BA241">
            <v>128</v>
          </cell>
          <cell r="BB241" t="str">
            <v>USD</v>
          </cell>
          <cell r="BC241" t="str">
            <v>KIT FACTORY</v>
          </cell>
          <cell r="BD241" t="str">
            <v>80909939</v>
          </cell>
          <cell r="BE241" t="str">
            <v>28.06.2022</v>
          </cell>
        </row>
        <row r="242">
          <cell r="AW242" t="str">
            <v>69169071</v>
          </cell>
          <cell r="AX242" t="str">
            <v>169806</v>
          </cell>
          <cell r="AY242" t="str">
            <v>O</v>
          </cell>
          <cell r="AZ242" t="str">
            <v>169806_10</v>
          </cell>
          <cell r="BA242">
            <v>1080.77</v>
          </cell>
          <cell r="BB242" t="str">
            <v>USD</v>
          </cell>
          <cell r="BC242" t="str">
            <v>AIB MILITARY</v>
          </cell>
          <cell r="BD242" t="str">
            <v/>
          </cell>
          <cell r="BE242" t="str">
            <v/>
          </cell>
        </row>
        <row r="243">
          <cell r="AW243" t="str">
            <v>2871797310</v>
          </cell>
          <cell r="AX243" t="str">
            <v>170698</v>
          </cell>
          <cell r="AY243" t="str">
            <v>O</v>
          </cell>
          <cell r="AZ243" t="str">
            <v>170698_10</v>
          </cell>
          <cell r="BA243">
            <v>361</v>
          </cell>
          <cell r="BB243" t="str">
            <v>USD</v>
          </cell>
          <cell r="BC243" t="str">
            <v>KIT FACTORY</v>
          </cell>
          <cell r="BD243" t="str">
            <v>80920019</v>
          </cell>
          <cell r="BE243" t="str">
            <v>03.08.2022</v>
          </cell>
        </row>
        <row r="244">
          <cell r="AW244" t="str">
            <v>2871798210</v>
          </cell>
          <cell r="AX244" t="str">
            <v>170699</v>
          </cell>
          <cell r="AY244" t="str">
            <v>O</v>
          </cell>
          <cell r="AZ244" t="str">
            <v>170699_10</v>
          </cell>
          <cell r="BA244">
            <v>1155</v>
          </cell>
          <cell r="BB244" t="str">
            <v>USD</v>
          </cell>
          <cell r="BC244" t="str">
            <v>KIT FACTORY</v>
          </cell>
          <cell r="BD244" t="str">
            <v>80915231</v>
          </cell>
          <cell r="BE244" t="str">
            <v>18.07.2022</v>
          </cell>
        </row>
        <row r="245">
          <cell r="AW245" t="str">
            <v>2871805710</v>
          </cell>
          <cell r="AX245" t="str">
            <v>170701</v>
          </cell>
          <cell r="AY245" t="str">
            <v>O</v>
          </cell>
          <cell r="AZ245" t="str">
            <v>170701_10</v>
          </cell>
          <cell r="BA245">
            <v>82</v>
          </cell>
          <cell r="BB245" t="str">
            <v>USD</v>
          </cell>
          <cell r="BC245" t="str">
            <v>KIT FACTORY</v>
          </cell>
          <cell r="BD245" t="str">
            <v>80917875</v>
          </cell>
          <cell r="BE245" t="str">
            <v>27/07/2022</v>
          </cell>
        </row>
        <row r="246">
          <cell r="AW246" t="str">
            <v>490004364610</v>
          </cell>
          <cell r="AX246" t="str">
            <v>170689</v>
          </cell>
          <cell r="AY246" t="str">
            <v>O</v>
          </cell>
          <cell r="AZ246" t="str">
            <v>170689_10</v>
          </cell>
          <cell r="BA246">
            <v>437.82</v>
          </cell>
          <cell r="BB246" t="str">
            <v>EUR</v>
          </cell>
          <cell r="BC246" t="str">
            <v>STELIA</v>
          </cell>
          <cell r="BD246" t="str">
            <v>80862181</v>
          </cell>
          <cell r="BE246" t="str">
            <v>20/01/2022</v>
          </cell>
        </row>
        <row r="247">
          <cell r="AW247" t="str">
            <v>490004364620</v>
          </cell>
          <cell r="AX247" t="str">
            <v>170689</v>
          </cell>
          <cell r="AY247" t="str">
            <v>O</v>
          </cell>
          <cell r="AZ247" t="str">
            <v>170689_20</v>
          </cell>
          <cell r="BA247">
            <v>478.21</v>
          </cell>
          <cell r="BB247" t="str">
            <v>EUR</v>
          </cell>
          <cell r="BC247" t="str">
            <v>STELIA</v>
          </cell>
          <cell r="BD247" t="str">
            <v>80862176</v>
          </cell>
          <cell r="BE247" t="str">
            <v>20/01/2022</v>
          </cell>
        </row>
        <row r="248">
          <cell r="AW248" t="str">
            <v>2871844810</v>
          </cell>
          <cell r="AX248" t="str">
            <v>170727</v>
          </cell>
          <cell r="AY248" t="str">
            <v>O</v>
          </cell>
          <cell r="AZ248" t="str">
            <v>170727_10</v>
          </cell>
          <cell r="BA248">
            <v>91.3</v>
          </cell>
          <cell r="BB248" t="str">
            <v>USD</v>
          </cell>
          <cell r="BC248" t="str">
            <v>KIT FACTORY</v>
          </cell>
          <cell r="BD248" t="str">
            <v>80865960</v>
          </cell>
          <cell r="BE248" t="str">
            <v>02/02/2022</v>
          </cell>
        </row>
        <row r="249">
          <cell r="AW249" t="str">
            <v>2870776010</v>
          </cell>
          <cell r="AX249" t="str">
            <v>170132</v>
          </cell>
          <cell r="AY249" t="str">
            <v>O</v>
          </cell>
          <cell r="AZ249" t="str">
            <v>170132_10</v>
          </cell>
          <cell r="BA249">
            <v>4194</v>
          </cell>
          <cell r="BB249" t="str">
            <v>USD</v>
          </cell>
          <cell r="BC249" t="str">
            <v>SPARES</v>
          </cell>
          <cell r="BD249" t="str">
            <v/>
          </cell>
          <cell r="BE249" t="str">
            <v/>
          </cell>
        </row>
        <row r="250">
          <cell r="AW250" t="str">
            <v>2871845110</v>
          </cell>
          <cell r="AX250" t="str">
            <v>170728</v>
          </cell>
          <cell r="AY250" t="str">
            <v>O</v>
          </cell>
          <cell r="AZ250" t="str">
            <v>170728_10</v>
          </cell>
          <cell r="BA250">
            <v>304</v>
          </cell>
          <cell r="BB250" t="str">
            <v>USD</v>
          </cell>
          <cell r="BC250" t="str">
            <v>KIT FACTORY</v>
          </cell>
          <cell r="BD250" t="str">
            <v>80873783</v>
          </cell>
          <cell r="BE250" t="str">
            <v>01/03/2022</v>
          </cell>
        </row>
        <row r="251">
          <cell r="AW251" t="str">
            <v>2871942910</v>
          </cell>
          <cell r="AX251" t="str">
            <v>170857</v>
          </cell>
          <cell r="AY251" t="str">
            <v>O</v>
          </cell>
          <cell r="AZ251" t="str">
            <v>170857_10</v>
          </cell>
          <cell r="BA251">
            <v>305</v>
          </cell>
          <cell r="BB251" t="str">
            <v>USD</v>
          </cell>
          <cell r="BC251" t="str">
            <v>KIT FACTORY</v>
          </cell>
          <cell r="BD251" t="str">
            <v>80879621</v>
          </cell>
          <cell r="BE251" t="str">
            <v>21/03/2022</v>
          </cell>
        </row>
        <row r="252">
          <cell r="AW252" t="str">
            <v>2871943210</v>
          </cell>
          <cell r="AX252" t="str">
            <v>172291</v>
          </cell>
          <cell r="AY252" t="str">
            <v>O</v>
          </cell>
          <cell r="AZ252" t="str">
            <v>172291_10</v>
          </cell>
          <cell r="BA252">
            <v>3120</v>
          </cell>
          <cell r="BB252" t="str">
            <v>USD</v>
          </cell>
          <cell r="BC252" t="str">
            <v>KIT FACTORY</v>
          </cell>
          <cell r="BD252" t="str">
            <v>80909713</v>
          </cell>
          <cell r="BE252" t="str">
            <v>28.06.2022</v>
          </cell>
        </row>
        <row r="253">
          <cell r="AW253" t="str">
            <v>2872013110</v>
          </cell>
          <cell r="AX253" t="str">
            <v>170858</v>
          </cell>
          <cell r="AY253" t="str">
            <v>O</v>
          </cell>
          <cell r="AZ253" t="str">
            <v>170858_10</v>
          </cell>
          <cell r="BA253">
            <v>749</v>
          </cell>
          <cell r="BB253" t="str">
            <v>USD</v>
          </cell>
          <cell r="BC253" t="str">
            <v>KIT FACTORY</v>
          </cell>
          <cell r="BD253" t="str">
            <v>80868230</v>
          </cell>
          <cell r="BE253" t="str">
            <v>10/02/2022</v>
          </cell>
        </row>
        <row r="254">
          <cell r="AW254" t="str">
            <v>2872013120</v>
          </cell>
          <cell r="AX254" t="str">
            <v>170858</v>
          </cell>
          <cell r="AY254" t="str">
            <v>O</v>
          </cell>
          <cell r="AZ254" t="str">
            <v>170858_20</v>
          </cell>
          <cell r="BA254">
            <v>633</v>
          </cell>
          <cell r="BB254" t="str">
            <v>USD</v>
          </cell>
          <cell r="BC254" t="str">
            <v>KIT FACTORY</v>
          </cell>
          <cell r="BD254" t="str">
            <v>80869477</v>
          </cell>
          <cell r="BE254" t="str">
            <v>15/02/2022</v>
          </cell>
        </row>
        <row r="255">
          <cell r="AW255"/>
          <cell r="AY255" t="str">
            <v>O</v>
          </cell>
          <cell r="AZ255" t="str">
            <v>170859_10</v>
          </cell>
          <cell r="BA255">
            <v>393</v>
          </cell>
          <cell r="BB255" t="str">
            <v>USD</v>
          </cell>
          <cell r="BC255" t="str">
            <v>KIT FACTORY</v>
          </cell>
          <cell r="BD255" t="str">
            <v>80860036</v>
          </cell>
          <cell r="BE255" t="str">
            <v>17/01/2022</v>
          </cell>
        </row>
        <row r="256">
          <cell r="AW256" t="str">
            <v>2872013820</v>
          </cell>
          <cell r="AX256" t="str">
            <v>170859</v>
          </cell>
          <cell r="AY256" t="str">
            <v>O</v>
          </cell>
          <cell r="AZ256" t="str">
            <v>170859_20</v>
          </cell>
          <cell r="BA256">
            <v>471</v>
          </cell>
          <cell r="BB256" t="str">
            <v>USD</v>
          </cell>
          <cell r="BC256" t="str">
            <v>KIT FACTORY</v>
          </cell>
          <cell r="BD256" t="str">
            <v>80860036</v>
          </cell>
          <cell r="BE256" t="str">
            <v>17/01/2022</v>
          </cell>
        </row>
        <row r="257">
          <cell r="AW257" t="str">
            <v>2872035010</v>
          </cell>
          <cell r="AX257" t="str">
            <v>170874</v>
          </cell>
          <cell r="AY257" t="str">
            <v>O</v>
          </cell>
          <cell r="AZ257" t="str">
            <v>170874_10</v>
          </cell>
          <cell r="BA257">
            <v>56</v>
          </cell>
          <cell r="BB257" t="str">
            <v>USD</v>
          </cell>
          <cell r="BC257" t="str">
            <v>KIT FACTORY</v>
          </cell>
          <cell r="BD257" t="str">
            <v>80859458</v>
          </cell>
          <cell r="BE257" t="str">
            <v>11/01/2022</v>
          </cell>
        </row>
        <row r="258">
          <cell r="AW258" t="str">
            <v>2872035020</v>
          </cell>
          <cell r="AX258" t="str">
            <v>170874</v>
          </cell>
          <cell r="AY258" t="str">
            <v>O</v>
          </cell>
          <cell r="AZ258" t="str">
            <v>170874_20</v>
          </cell>
          <cell r="BA258">
            <v>122</v>
          </cell>
          <cell r="BB258" t="str">
            <v>USD</v>
          </cell>
          <cell r="BC258" t="str">
            <v>KIT FACTORY</v>
          </cell>
          <cell r="BD258" t="str">
            <v>80859458</v>
          </cell>
          <cell r="BE258" t="str">
            <v>11/01/2022</v>
          </cell>
        </row>
        <row r="259">
          <cell r="AW259" t="str">
            <v>2872018610</v>
          </cell>
          <cell r="AX259" t="str">
            <v>170870</v>
          </cell>
          <cell r="AY259" t="str">
            <v>O</v>
          </cell>
          <cell r="AZ259" t="str">
            <v>170870_10</v>
          </cell>
          <cell r="BA259">
            <v>162</v>
          </cell>
          <cell r="BB259" t="str">
            <v>USD</v>
          </cell>
          <cell r="BC259" t="str">
            <v>KIT FACTORY</v>
          </cell>
          <cell r="BD259" t="str">
            <v>80875908</v>
          </cell>
          <cell r="BE259" t="str">
            <v>08/03/2022</v>
          </cell>
        </row>
        <row r="260">
          <cell r="AW260" t="str">
            <v>2872019310</v>
          </cell>
          <cell r="AX260" t="str">
            <v>170871</v>
          </cell>
          <cell r="AY260" t="str">
            <v>O</v>
          </cell>
          <cell r="AZ260" t="str">
            <v>170871_10</v>
          </cell>
          <cell r="BA260">
            <v>162</v>
          </cell>
          <cell r="BB260" t="str">
            <v>USD</v>
          </cell>
          <cell r="BC260" t="str">
            <v>KIT FACTORY</v>
          </cell>
          <cell r="BD260" t="str">
            <v>80883193</v>
          </cell>
          <cell r="BE260" t="str">
            <v>31/03/2022</v>
          </cell>
        </row>
        <row r="261">
          <cell r="AW261" t="str">
            <v>2872020010</v>
          </cell>
          <cell r="AX261" t="str">
            <v>172292</v>
          </cell>
          <cell r="AY261" t="str">
            <v>O</v>
          </cell>
          <cell r="AZ261" t="str">
            <v>172292_10</v>
          </cell>
          <cell r="BA261">
            <v>2610</v>
          </cell>
          <cell r="BB261" t="str">
            <v>USD</v>
          </cell>
          <cell r="BC261" t="str">
            <v>KIT FACTORY</v>
          </cell>
          <cell r="BD261" t="str">
            <v>80909715</v>
          </cell>
          <cell r="BE261" t="str">
            <v>28.06.2022</v>
          </cell>
        </row>
        <row r="262">
          <cell r="AW262" t="str">
            <v>2872020220</v>
          </cell>
          <cell r="AX262" t="str">
            <v>170872</v>
          </cell>
          <cell r="AY262" t="str">
            <v>O</v>
          </cell>
          <cell r="AZ262" t="str">
            <v>170872_20</v>
          </cell>
          <cell r="BA262">
            <v>652</v>
          </cell>
          <cell r="BB262" t="str">
            <v>USD</v>
          </cell>
          <cell r="BC262" t="str">
            <v>KIT FACTORY</v>
          </cell>
          <cell r="BD262" t="str">
            <v>80896799</v>
          </cell>
          <cell r="BE262" t="str">
            <v>17/05/2022</v>
          </cell>
        </row>
        <row r="263">
          <cell r="AW263" t="str">
            <v>2872020210</v>
          </cell>
          <cell r="AX263" t="str">
            <v>170872</v>
          </cell>
          <cell r="AY263" t="str">
            <v>O</v>
          </cell>
          <cell r="AZ263" t="str">
            <v>170872_10</v>
          </cell>
          <cell r="BA263">
            <v>247</v>
          </cell>
          <cell r="BB263" t="str">
            <v>USD</v>
          </cell>
          <cell r="BC263" t="str">
            <v>KIT FACTORY</v>
          </cell>
          <cell r="BD263" t="str">
            <v>80896799</v>
          </cell>
          <cell r="BE263" t="str">
            <v>17/05/2022</v>
          </cell>
        </row>
        <row r="264">
          <cell r="AW264" t="str">
            <v>2872020720</v>
          </cell>
          <cell r="AX264" t="str">
            <v>170873</v>
          </cell>
          <cell r="AY264" t="str">
            <v>O</v>
          </cell>
          <cell r="AZ264" t="str">
            <v>170873_20</v>
          </cell>
          <cell r="BA264">
            <v>546</v>
          </cell>
          <cell r="BB264" t="str">
            <v>USD</v>
          </cell>
          <cell r="BC264" t="str">
            <v>KIT FACTORY</v>
          </cell>
          <cell r="BD264" t="str">
            <v>80896825</v>
          </cell>
          <cell r="BE264" t="str">
            <v>17/05/2022</v>
          </cell>
        </row>
        <row r="265">
          <cell r="AW265" t="str">
            <v>2872020710</v>
          </cell>
          <cell r="AX265" t="str">
            <v>170873</v>
          </cell>
          <cell r="AY265" t="str">
            <v>O</v>
          </cell>
          <cell r="AZ265" t="str">
            <v>170873_10</v>
          </cell>
          <cell r="BA265">
            <v>108</v>
          </cell>
          <cell r="BB265" t="str">
            <v>USD</v>
          </cell>
          <cell r="BC265" t="str">
            <v>KIT FACTORY</v>
          </cell>
          <cell r="BD265" t="str">
            <v>80896825</v>
          </cell>
          <cell r="BE265" t="str">
            <v>17/05/2022</v>
          </cell>
        </row>
        <row r="266">
          <cell r="AW266" t="str">
            <v>2872083510</v>
          </cell>
          <cell r="AX266" t="str">
            <v>170903</v>
          </cell>
          <cell r="AY266" t="str">
            <v>O</v>
          </cell>
          <cell r="AZ266" t="str">
            <v>170903_10</v>
          </cell>
          <cell r="BA266">
            <v>793</v>
          </cell>
          <cell r="BB266" t="str">
            <v>USD</v>
          </cell>
          <cell r="BC266" t="str">
            <v>KIT FACTORY</v>
          </cell>
          <cell r="BD266" t="str">
            <v>80875910</v>
          </cell>
          <cell r="BE266" t="str">
            <v>08/03/2022</v>
          </cell>
        </row>
        <row r="267">
          <cell r="AW267" t="str">
            <v>2872083610</v>
          </cell>
          <cell r="AX267" t="str">
            <v>170904</v>
          </cell>
          <cell r="AY267" t="str">
            <v>O</v>
          </cell>
          <cell r="AZ267" t="str">
            <v>170904_10</v>
          </cell>
          <cell r="BA267">
            <v>162</v>
          </cell>
          <cell r="BB267" t="str">
            <v>USD</v>
          </cell>
          <cell r="BC267" t="str">
            <v>KIT FACTORY</v>
          </cell>
          <cell r="BD267" t="str">
            <v>80875909</v>
          </cell>
          <cell r="BE267" t="str">
            <v>08/03/2022</v>
          </cell>
        </row>
        <row r="268">
          <cell r="AW268" t="str">
            <v>2872084110</v>
          </cell>
          <cell r="AX268" t="str">
            <v>170932</v>
          </cell>
          <cell r="AY268" t="str">
            <v>O</v>
          </cell>
          <cell r="AZ268" t="str">
            <v>170932_10</v>
          </cell>
          <cell r="BA268">
            <v>129</v>
          </cell>
          <cell r="BB268" t="str">
            <v>USD</v>
          </cell>
          <cell r="BC268" t="str">
            <v>KIT FACTORY</v>
          </cell>
          <cell r="BD268" t="str">
            <v>80898800</v>
          </cell>
          <cell r="BE268" t="str">
            <v>24/05/2022</v>
          </cell>
        </row>
        <row r="269">
          <cell r="AW269" t="str">
            <v>490004368710</v>
          </cell>
          <cell r="AX269" t="str">
            <v>170902</v>
          </cell>
          <cell r="AY269" t="str">
            <v>O</v>
          </cell>
          <cell r="AZ269" t="str">
            <v>170902_10</v>
          </cell>
          <cell r="BA269">
            <v>231</v>
          </cell>
          <cell r="BB269" t="str">
            <v>EUR</v>
          </cell>
          <cell r="BC269" t="str">
            <v>STELIA</v>
          </cell>
          <cell r="BD269" t="str">
            <v>80865613</v>
          </cell>
          <cell r="BE269" t="str">
            <v>01/02/2022</v>
          </cell>
        </row>
        <row r="270">
          <cell r="AW270" t="str">
            <v>490004368720</v>
          </cell>
          <cell r="AX270" t="str">
            <v>170902</v>
          </cell>
          <cell r="AY270" t="str">
            <v>O</v>
          </cell>
          <cell r="AZ270" t="str">
            <v>170902_20</v>
          </cell>
          <cell r="BA270">
            <v>219</v>
          </cell>
          <cell r="BB270" t="str">
            <v>EUR</v>
          </cell>
          <cell r="BC270" t="str">
            <v>STELIA</v>
          </cell>
          <cell r="BD270" t="str">
            <v>80865613</v>
          </cell>
          <cell r="BE270" t="str">
            <v>01/02/2022</v>
          </cell>
        </row>
        <row r="271">
          <cell r="AW271" t="str">
            <v>490004368610</v>
          </cell>
          <cell r="AX271" t="str">
            <v>170901</v>
          </cell>
          <cell r="AY271" t="str">
            <v>O</v>
          </cell>
          <cell r="AZ271" t="str">
            <v>170901_10</v>
          </cell>
          <cell r="BA271">
            <v>453</v>
          </cell>
          <cell r="BB271" t="str">
            <v>EUR</v>
          </cell>
          <cell r="BC271" t="str">
            <v>STELIA</v>
          </cell>
          <cell r="BD271" t="str">
            <v>80875903</v>
          </cell>
          <cell r="BE271" t="str">
            <v>08/03/2022</v>
          </cell>
        </row>
        <row r="272">
          <cell r="AW272" t="str">
            <v>490004368630</v>
          </cell>
          <cell r="AX272" t="str">
            <v>170901</v>
          </cell>
          <cell r="AY272" t="str">
            <v>O</v>
          </cell>
          <cell r="AZ272" t="str">
            <v>170901_30</v>
          </cell>
          <cell r="BA272">
            <v>470</v>
          </cell>
          <cell r="BB272" t="str">
            <v>EUR</v>
          </cell>
          <cell r="BC272" t="str">
            <v>STELIA</v>
          </cell>
          <cell r="BD272" t="str">
            <v>80875903</v>
          </cell>
          <cell r="BE272" t="str">
            <v>08/03/2022</v>
          </cell>
        </row>
        <row r="273">
          <cell r="AW273" t="str">
            <v>490004368620</v>
          </cell>
          <cell r="AX273" t="str">
            <v>170901</v>
          </cell>
          <cell r="AY273" t="str">
            <v>O</v>
          </cell>
          <cell r="AZ273" t="str">
            <v>170901_20</v>
          </cell>
          <cell r="BA273">
            <v>239</v>
          </cell>
          <cell r="BB273" t="str">
            <v>EUR</v>
          </cell>
          <cell r="BC273" t="str">
            <v>STELIA</v>
          </cell>
          <cell r="BD273" t="str">
            <v>80873585</v>
          </cell>
          <cell r="BE273" t="str">
            <v>28/02/2022</v>
          </cell>
        </row>
        <row r="274">
          <cell r="AW274" t="str">
            <v>2872245010</v>
          </cell>
          <cell r="AX274" t="str">
            <v>170933</v>
          </cell>
          <cell r="AY274" t="str">
            <v>O</v>
          </cell>
          <cell r="AZ274" t="str">
            <v>170933_10</v>
          </cell>
          <cell r="BA274">
            <v>563</v>
          </cell>
          <cell r="BB274" t="str">
            <v>USD</v>
          </cell>
          <cell r="BC274" t="str">
            <v>KIT FACTORY</v>
          </cell>
          <cell r="BD274" t="str">
            <v>80898798</v>
          </cell>
          <cell r="BE274" t="str">
            <v>24/05/2022</v>
          </cell>
        </row>
        <row r="275">
          <cell r="AW275" t="str">
            <v>2872296510</v>
          </cell>
          <cell r="AX275" t="str">
            <v>170938</v>
          </cell>
          <cell r="AY275" t="str">
            <v>O</v>
          </cell>
          <cell r="AZ275" t="str">
            <v>170938_10</v>
          </cell>
          <cell r="BA275">
            <v>129</v>
          </cell>
          <cell r="BB275" t="str">
            <v>USD</v>
          </cell>
          <cell r="BC275" t="str">
            <v>KIT FACTORY</v>
          </cell>
          <cell r="BD275" t="str">
            <v>80867744</v>
          </cell>
          <cell r="BE275" t="str">
            <v>09/02/2022</v>
          </cell>
        </row>
        <row r="276">
          <cell r="AW276" t="str">
            <v>490004371510</v>
          </cell>
          <cell r="AX276" t="str">
            <v>170955</v>
          </cell>
          <cell r="AY276" t="str">
            <v>O</v>
          </cell>
          <cell r="AZ276" t="str">
            <v>170955_10</v>
          </cell>
          <cell r="BA276">
            <v>78.900000000000006</v>
          </cell>
          <cell r="BB276" t="str">
            <v>EUR</v>
          </cell>
          <cell r="BC276" t="str">
            <v>STELIA</v>
          </cell>
          <cell r="BD276" t="str">
            <v>80874189</v>
          </cell>
          <cell r="BE276" t="str">
            <v>02/03/2022</v>
          </cell>
        </row>
        <row r="277">
          <cell r="AW277" t="str">
            <v>490004371520</v>
          </cell>
          <cell r="AX277" t="str">
            <v>170955</v>
          </cell>
          <cell r="AY277" t="str">
            <v>O</v>
          </cell>
          <cell r="AZ277" t="str">
            <v>170955_20</v>
          </cell>
          <cell r="BA277">
            <v>1609.16</v>
          </cell>
          <cell r="BB277" t="str">
            <v>EUR</v>
          </cell>
          <cell r="BC277" t="str">
            <v>STELIA</v>
          </cell>
          <cell r="BD277" t="str">
            <v>80874190</v>
          </cell>
          <cell r="BE277" t="str">
            <v>02/03/2022</v>
          </cell>
        </row>
        <row r="278">
          <cell r="AW278" t="str">
            <v>2872346210</v>
          </cell>
          <cell r="AX278" t="str">
            <v>170957</v>
          </cell>
          <cell r="AY278" t="str">
            <v>O</v>
          </cell>
          <cell r="AZ278" t="str">
            <v>170957_10</v>
          </cell>
          <cell r="BA278">
            <v>1139</v>
          </cell>
          <cell r="BB278" t="str">
            <v>USD</v>
          </cell>
          <cell r="BC278" t="str">
            <v>KIT FACTORY</v>
          </cell>
          <cell r="BD278" t="str">
            <v>80862174</v>
          </cell>
          <cell r="BE278" t="str">
            <v>20/01/2022</v>
          </cell>
        </row>
        <row r="279">
          <cell r="AW279" t="str">
            <v>2872346220</v>
          </cell>
          <cell r="AX279" t="str">
            <v>170957</v>
          </cell>
          <cell r="AY279" t="str">
            <v>O</v>
          </cell>
          <cell r="AZ279" t="str">
            <v>170957_20</v>
          </cell>
          <cell r="BA279">
            <v>556</v>
          </cell>
          <cell r="BB279" t="str">
            <v>USD</v>
          </cell>
          <cell r="BC279" t="str">
            <v>KIT FACTORY</v>
          </cell>
          <cell r="BD279" t="str">
            <v>80862174</v>
          </cell>
          <cell r="BE279" t="str">
            <v>20/01/2022</v>
          </cell>
        </row>
        <row r="280">
          <cell r="AW280" t="str">
            <v>2872422710</v>
          </cell>
          <cell r="AX280" t="str">
            <v>170981</v>
          </cell>
          <cell r="AY280" t="str">
            <v>O</v>
          </cell>
          <cell r="AZ280" t="str">
            <v>170981_10</v>
          </cell>
          <cell r="BA280">
            <v>235</v>
          </cell>
          <cell r="BB280" t="str">
            <v>USD</v>
          </cell>
          <cell r="BC280" t="str">
            <v>KIT FACTORY</v>
          </cell>
          <cell r="BD280" t="str">
            <v>80861047</v>
          </cell>
          <cell r="BE280" t="str">
            <v>17/01/2022</v>
          </cell>
        </row>
        <row r="281">
          <cell r="AW281" t="str">
            <v>2872422720</v>
          </cell>
          <cell r="AX281" t="str">
            <v>170981</v>
          </cell>
          <cell r="AY281" t="str">
            <v>O</v>
          </cell>
          <cell r="AZ281" t="str">
            <v>170981_20</v>
          </cell>
          <cell r="BA281">
            <v>189</v>
          </cell>
          <cell r="BB281" t="str">
            <v>USD</v>
          </cell>
          <cell r="BC281" t="str">
            <v>KIT FACTORY</v>
          </cell>
          <cell r="BD281" t="str">
            <v>80861047</v>
          </cell>
          <cell r="BE281" t="str">
            <v>17/01/2022</v>
          </cell>
        </row>
        <row r="282">
          <cell r="AW282" t="str">
            <v>2872462010</v>
          </cell>
          <cell r="AX282" t="str">
            <v>171000</v>
          </cell>
          <cell r="AY282" t="str">
            <v>O</v>
          </cell>
          <cell r="AZ282" t="str">
            <v>171000_10</v>
          </cell>
          <cell r="BA282">
            <v>1764</v>
          </cell>
          <cell r="BB282" t="str">
            <v>USD</v>
          </cell>
          <cell r="BC282" t="str">
            <v>KIT FACTORY</v>
          </cell>
          <cell r="BD282" t="str">
            <v>80866239</v>
          </cell>
          <cell r="BE282" t="str">
            <v>03/02/2022</v>
          </cell>
        </row>
        <row r="283">
          <cell r="AW283" t="str">
            <v>2872349310</v>
          </cell>
          <cell r="AX283" t="str">
            <v>170966</v>
          </cell>
          <cell r="AY283" t="str">
            <v>O</v>
          </cell>
          <cell r="AZ283" t="str">
            <v>170966_10</v>
          </cell>
          <cell r="BA283">
            <v>162</v>
          </cell>
          <cell r="BB283" t="str">
            <v>USD</v>
          </cell>
          <cell r="BC283" t="str">
            <v>KIT FACTORY</v>
          </cell>
          <cell r="BD283" t="str">
            <v>80883194</v>
          </cell>
          <cell r="BE283" t="str">
            <v>31/03/2022</v>
          </cell>
        </row>
        <row r="284">
          <cell r="AW284" t="str">
            <v>2872349510</v>
          </cell>
          <cell r="AX284" t="str">
            <v>170967</v>
          </cell>
          <cell r="AY284" t="str">
            <v>O</v>
          </cell>
          <cell r="AZ284" t="str">
            <v>170967_10</v>
          </cell>
          <cell r="BA284">
            <v>234</v>
          </cell>
          <cell r="BB284" t="str">
            <v>USD</v>
          </cell>
          <cell r="BC284" t="str">
            <v>KIT FACTORY</v>
          </cell>
          <cell r="BD284" t="str">
            <v>80888645</v>
          </cell>
          <cell r="BE284" t="str">
            <v>20.04.2022</v>
          </cell>
        </row>
        <row r="285">
          <cell r="AW285" t="str">
            <v>2872376710</v>
          </cell>
          <cell r="AX285" t="str">
            <v>170968</v>
          </cell>
          <cell r="AY285" t="str">
            <v>O</v>
          </cell>
          <cell r="AZ285" t="str">
            <v>170968_10</v>
          </cell>
          <cell r="BA285">
            <v>129</v>
          </cell>
          <cell r="BB285" t="str">
            <v>USD</v>
          </cell>
          <cell r="BC285" t="str">
            <v>KIT FACTORY</v>
          </cell>
          <cell r="BD285" t="str">
            <v>80879625</v>
          </cell>
          <cell r="BE285" t="str">
            <v>21/03/2022</v>
          </cell>
        </row>
        <row r="286">
          <cell r="AW286" t="str">
            <v>2872376810</v>
          </cell>
          <cell r="AX286" t="str">
            <v>170969</v>
          </cell>
          <cell r="AY286" t="str">
            <v>O</v>
          </cell>
          <cell r="AZ286" t="str">
            <v>170969_10</v>
          </cell>
          <cell r="BA286">
            <v>129</v>
          </cell>
          <cell r="BB286" t="str">
            <v>USD</v>
          </cell>
          <cell r="BC286" t="str">
            <v>KIT FACTORY</v>
          </cell>
          <cell r="BD286" t="str">
            <v>80891229</v>
          </cell>
          <cell r="BE286" t="str">
            <v>28/04/2022</v>
          </cell>
        </row>
        <row r="287">
          <cell r="AW287" t="str">
            <v>2872377410</v>
          </cell>
          <cell r="AX287" t="str">
            <v>170972</v>
          </cell>
          <cell r="AY287" t="str">
            <v>O</v>
          </cell>
          <cell r="AZ287" t="str">
            <v>170972_10</v>
          </cell>
          <cell r="BA287">
            <v>129</v>
          </cell>
          <cell r="BB287" t="str">
            <v>USD</v>
          </cell>
          <cell r="BC287" t="str">
            <v>KIT FACTORY</v>
          </cell>
          <cell r="BD287" t="str">
            <v>80874186</v>
          </cell>
          <cell r="BE287" t="str">
            <v>02/03/2022</v>
          </cell>
        </row>
        <row r="288">
          <cell r="AW288" t="str">
            <v>2872424110</v>
          </cell>
          <cell r="AX288" t="str">
            <v>170995</v>
          </cell>
          <cell r="AY288" t="str">
            <v>O</v>
          </cell>
          <cell r="AZ288" t="str">
            <v>170995_10</v>
          </cell>
          <cell r="BA288">
            <v>186</v>
          </cell>
          <cell r="BB288" t="str">
            <v>USD</v>
          </cell>
          <cell r="BC288" t="str">
            <v>KIT FACTORY</v>
          </cell>
          <cell r="BD288" t="str">
            <v>80883196</v>
          </cell>
          <cell r="BE288" t="str">
            <v>31/03/2022</v>
          </cell>
        </row>
        <row r="289">
          <cell r="AW289" t="str">
            <v>2872424410</v>
          </cell>
          <cell r="AX289" t="str">
            <v>170996</v>
          </cell>
          <cell r="AY289" t="str">
            <v>O</v>
          </cell>
          <cell r="AZ289" t="str">
            <v>170996_10</v>
          </cell>
          <cell r="BA289">
            <v>82</v>
          </cell>
          <cell r="BB289" t="str">
            <v>USD</v>
          </cell>
          <cell r="BC289" t="str">
            <v>KIT FACTORY</v>
          </cell>
          <cell r="BD289" t="str">
            <v>80885070</v>
          </cell>
          <cell r="BE289" t="str">
            <v>07/04/2022</v>
          </cell>
        </row>
        <row r="290">
          <cell r="AW290" t="str">
            <v>2872424510</v>
          </cell>
          <cell r="AX290" t="str">
            <v>170997</v>
          </cell>
          <cell r="AY290" t="str">
            <v>O</v>
          </cell>
          <cell r="AZ290" t="str">
            <v>170997_10</v>
          </cell>
          <cell r="BA290">
            <v>134</v>
          </cell>
          <cell r="BB290" t="str">
            <v>USD</v>
          </cell>
          <cell r="BC290" t="str">
            <v>KIT FACTORY</v>
          </cell>
          <cell r="BD290" t="str">
            <v>80898353</v>
          </cell>
          <cell r="BE290" t="str">
            <v>23/05/2022</v>
          </cell>
        </row>
        <row r="291">
          <cell r="AW291" t="str">
            <v>2872424710</v>
          </cell>
          <cell r="AX291" t="str">
            <v>170998</v>
          </cell>
          <cell r="AY291" t="str">
            <v>O</v>
          </cell>
          <cell r="AZ291" t="str">
            <v>170998_10</v>
          </cell>
          <cell r="BA291">
            <v>162</v>
          </cell>
          <cell r="BB291" t="str">
            <v>USD</v>
          </cell>
          <cell r="BC291" t="str">
            <v>KIT FACTORY</v>
          </cell>
          <cell r="BD291" t="str">
            <v>80894709</v>
          </cell>
          <cell r="BE291" t="str">
            <v>11/05/2022</v>
          </cell>
        </row>
        <row r="292">
          <cell r="AW292" t="str">
            <v>2872503410</v>
          </cell>
          <cell r="AX292" t="str">
            <v>171205</v>
          </cell>
          <cell r="AY292" t="str">
            <v>O</v>
          </cell>
          <cell r="AZ292" t="str">
            <v>171205_10</v>
          </cell>
          <cell r="BA292">
            <v>536</v>
          </cell>
          <cell r="BB292" t="str">
            <v>USD</v>
          </cell>
          <cell r="BC292" t="str">
            <v>KIT FACTORY</v>
          </cell>
          <cell r="BD292" t="str">
            <v>80874698</v>
          </cell>
          <cell r="BE292" t="str">
            <v>03/03/2022</v>
          </cell>
        </row>
        <row r="293">
          <cell r="AW293" t="str">
            <v>2872502710</v>
          </cell>
          <cell r="AX293" t="str">
            <v>171202</v>
          </cell>
          <cell r="AY293" t="str">
            <v>O</v>
          </cell>
          <cell r="AZ293" t="str">
            <v>171202_10</v>
          </cell>
          <cell r="BA293">
            <v>2843</v>
          </cell>
          <cell r="BB293" t="str">
            <v>USD</v>
          </cell>
          <cell r="BC293" t="str">
            <v>KIT FACTORY</v>
          </cell>
          <cell r="BD293" t="str">
            <v>80874699</v>
          </cell>
          <cell r="BE293" t="str">
            <v>03/03/2022</v>
          </cell>
        </row>
        <row r="294">
          <cell r="AW294" t="str">
            <v>2872502810</v>
          </cell>
          <cell r="AX294" t="str">
            <v>171203</v>
          </cell>
          <cell r="AY294" t="str">
            <v>O</v>
          </cell>
          <cell r="AZ294" t="str">
            <v>171203_10</v>
          </cell>
          <cell r="BA294">
            <v>86</v>
          </cell>
          <cell r="BB294" t="str">
            <v>USD</v>
          </cell>
          <cell r="BC294" t="str">
            <v>KIT FACTORY</v>
          </cell>
          <cell r="BD294" t="str">
            <v>80889432</v>
          </cell>
          <cell r="BE294" t="str">
            <v>22/04/2022</v>
          </cell>
        </row>
        <row r="295">
          <cell r="AW295" t="str">
            <v>2872564010</v>
          </cell>
          <cell r="AX295" t="str">
            <v>171217</v>
          </cell>
          <cell r="AY295" t="str">
            <v>O</v>
          </cell>
          <cell r="AZ295" t="str">
            <v>171217_10</v>
          </cell>
          <cell r="BA295">
            <v>3198</v>
          </cell>
          <cell r="BB295" t="str">
            <v>USD</v>
          </cell>
          <cell r="BC295" t="str">
            <v>SPARES</v>
          </cell>
          <cell r="BD295" t="str">
            <v>80909404</v>
          </cell>
          <cell r="BE295" t="str">
            <v>27.06.2022</v>
          </cell>
        </row>
        <row r="296">
          <cell r="AW296" t="str">
            <v>2872564520</v>
          </cell>
          <cell r="AX296" t="str">
            <v>171218</v>
          </cell>
          <cell r="AY296" t="str">
            <v>O</v>
          </cell>
          <cell r="AZ296" t="str">
            <v>171218_20</v>
          </cell>
          <cell r="BA296">
            <v>142</v>
          </cell>
          <cell r="BB296" t="str">
            <v>USD</v>
          </cell>
          <cell r="BC296" t="str">
            <v>SPARES</v>
          </cell>
          <cell r="BD296" t="str">
            <v>80862761</v>
          </cell>
          <cell r="BE296" t="str">
            <v>21/01/2022</v>
          </cell>
        </row>
        <row r="297">
          <cell r="AW297" t="str">
            <v>2872564510</v>
          </cell>
          <cell r="AX297" t="str">
            <v>171218</v>
          </cell>
          <cell r="AY297" t="str">
            <v>O</v>
          </cell>
          <cell r="AZ297" t="str">
            <v>171218_10</v>
          </cell>
          <cell r="BA297">
            <v>238</v>
          </cell>
          <cell r="BB297" t="str">
            <v>USD</v>
          </cell>
          <cell r="BC297" t="str">
            <v>SPARES</v>
          </cell>
          <cell r="BD297" t="str">
            <v>80862761</v>
          </cell>
          <cell r="BE297" t="str">
            <v>21/01/2022</v>
          </cell>
        </row>
        <row r="298">
          <cell r="AW298" t="str">
            <v>2872574410</v>
          </cell>
          <cell r="AX298" t="str">
            <v>171243</v>
          </cell>
          <cell r="AY298" t="str">
            <v>O</v>
          </cell>
          <cell r="AZ298" t="str">
            <v>171243_10</v>
          </cell>
          <cell r="BA298">
            <v>341</v>
          </cell>
          <cell r="BB298" t="str">
            <v>USD</v>
          </cell>
          <cell r="BC298" t="str">
            <v>KIT FACTORY</v>
          </cell>
          <cell r="BD298" t="str">
            <v>80885449</v>
          </cell>
          <cell r="BE298" t="str">
            <v>08/04/2022</v>
          </cell>
        </row>
        <row r="299">
          <cell r="AW299" t="str">
            <v>2872574510</v>
          </cell>
          <cell r="AX299" t="str">
            <v>171244</v>
          </cell>
          <cell r="AY299" t="str">
            <v>O</v>
          </cell>
          <cell r="AZ299" t="str">
            <v>171244_10</v>
          </cell>
          <cell r="BA299">
            <v>341</v>
          </cell>
          <cell r="BB299" t="str">
            <v>USD</v>
          </cell>
          <cell r="BC299" t="str">
            <v>KIT FACTORY</v>
          </cell>
          <cell r="BD299" t="str">
            <v>80885450</v>
          </cell>
          <cell r="BE299" t="str">
            <v>08/04/2022</v>
          </cell>
        </row>
        <row r="300">
          <cell r="AW300" t="str">
            <v>2871800510</v>
          </cell>
          <cell r="AX300" t="str">
            <v>170700</v>
          </cell>
          <cell r="AY300" t="str">
            <v>O</v>
          </cell>
          <cell r="AZ300" t="str">
            <v>170700_10</v>
          </cell>
          <cell r="BA300">
            <v>379</v>
          </cell>
          <cell r="BB300" t="str">
            <v>USD</v>
          </cell>
          <cell r="BC300" t="str">
            <v>KIT FACTORY</v>
          </cell>
          <cell r="BD300" t="str">
            <v>80925843</v>
          </cell>
          <cell r="BE300" t="str">
            <v>29/08/2022</v>
          </cell>
        </row>
        <row r="301">
          <cell r="AW301" t="str">
            <v>2872640310</v>
          </cell>
          <cell r="AX301" t="str">
            <v>171288</v>
          </cell>
          <cell r="AY301" t="str">
            <v>O</v>
          </cell>
          <cell r="AZ301" t="str">
            <v>171288_10</v>
          </cell>
          <cell r="BA301">
            <v>536</v>
          </cell>
          <cell r="BB301" t="str">
            <v>USD</v>
          </cell>
          <cell r="BC301" t="str">
            <v>KIT FACTORY</v>
          </cell>
          <cell r="BD301" t="str">
            <v>80880752</v>
          </cell>
          <cell r="BE301" t="str">
            <v>24/03/2022</v>
          </cell>
        </row>
        <row r="302">
          <cell r="AW302" t="str">
            <v>2871805810</v>
          </cell>
          <cell r="AX302" t="str">
            <v>170702</v>
          </cell>
          <cell r="AY302" t="str">
            <v>O</v>
          </cell>
          <cell r="AZ302" t="str">
            <v>170702_10</v>
          </cell>
          <cell r="BA302">
            <v>86</v>
          </cell>
          <cell r="BB302" t="str">
            <v>USD</v>
          </cell>
          <cell r="BC302" t="str">
            <v>KIT FACTORY</v>
          </cell>
          <cell r="BD302" t="str">
            <v>80922463</v>
          </cell>
          <cell r="BE302" t="str">
            <v>18/08/2022</v>
          </cell>
        </row>
        <row r="303">
          <cell r="AW303" t="str">
            <v>2872640810</v>
          </cell>
          <cell r="AX303" t="str">
            <v>171289</v>
          </cell>
          <cell r="AY303" t="str">
            <v>O</v>
          </cell>
          <cell r="AZ303" t="str">
            <v>171289_10</v>
          </cell>
          <cell r="BA303">
            <v>162</v>
          </cell>
          <cell r="BB303" t="str">
            <v>USD</v>
          </cell>
          <cell r="BC303" t="str">
            <v>KIT FACTORY</v>
          </cell>
          <cell r="BD303" t="str">
            <v>80875904</v>
          </cell>
          <cell r="BE303" t="str">
            <v>08/03/2022</v>
          </cell>
        </row>
        <row r="304">
          <cell r="AW304" t="str">
            <v>2872763910</v>
          </cell>
          <cell r="AX304" t="str">
            <v>171426</v>
          </cell>
          <cell r="AY304" t="str">
            <v>O</v>
          </cell>
          <cell r="AZ304" t="str">
            <v>171426_10</v>
          </cell>
          <cell r="BA304">
            <v>306</v>
          </cell>
          <cell r="BB304" t="str">
            <v>USD</v>
          </cell>
          <cell r="BC304" t="str">
            <v>SPARES</v>
          </cell>
          <cell r="BD304" t="str">
            <v>80870180</v>
          </cell>
          <cell r="BE304" t="str">
            <v>17/02/2022</v>
          </cell>
        </row>
        <row r="305">
          <cell r="AW305" t="str">
            <v>2872764010</v>
          </cell>
          <cell r="AX305" t="str">
            <v>171427</v>
          </cell>
          <cell r="AY305" t="str">
            <v>O</v>
          </cell>
          <cell r="AZ305" t="str">
            <v>171427_10</v>
          </cell>
          <cell r="BA305">
            <v>126</v>
          </cell>
          <cell r="BB305" t="str">
            <v>USD</v>
          </cell>
          <cell r="BC305" t="str">
            <v>SPARES</v>
          </cell>
          <cell r="BD305" t="str">
            <v>80870181</v>
          </cell>
          <cell r="BE305" t="str">
            <v>17/02/2022</v>
          </cell>
        </row>
        <row r="306">
          <cell r="AW306" t="str">
            <v>2872772310</v>
          </cell>
          <cell r="AX306" t="str">
            <v>171428</v>
          </cell>
          <cell r="AY306" t="str">
            <v>O</v>
          </cell>
          <cell r="AZ306" t="str">
            <v>171428_10</v>
          </cell>
          <cell r="BA306">
            <v>182</v>
          </cell>
          <cell r="BB306" t="str">
            <v>USD</v>
          </cell>
          <cell r="BC306" t="str">
            <v>KIT FACTORY</v>
          </cell>
          <cell r="BD306" t="str">
            <v>80894710</v>
          </cell>
          <cell r="BE306" t="str">
            <v>11/05/2022</v>
          </cell>
        </row>
        <row r="307">
          <cell r="AW307" t="str">
            <v>490004375610</v>
          </cell>
          <cell r="AX307" t="str">
            <v>171425</v>
          </cell>
          <cell r="AY307" t="str">
            <v>O</v>
          </cell>
          <cell r="AZ307" t="str">
            <v>171425_10</v>
          </cell>
          <cell r="BA307">
            <v>313</v>
          </cell>
          <cell r="BB307" t="str">
            <v>EUR</v>
          </cell>
          <cell r="BC307" t="str">
            <v>STELIA</v>
          </cell>
          <cell r="BD307" t="str">
            <v>80865616</v>
          </cell>
          <cell r="BE307" t="str">
            <v>01/02/2022</v>
          </cell>
        </row>
        <row r="308">
          <cell r="AW308" t="str">
            <v>2872832510</v>
          </cell>
          <cell r="AX308" t="str">
            <v>171474</v>
          </cell>
          <cell r="AY308" t="str">
            <v>O</v>
          </cell>
          <cell r="AZ308" t="str">
            <v>171474_10</v>
          </cell>
          <cell r="BA308">
            <v>122</v>
          </cell>
          <cell r="BB308" t="str">
            <v>USD</v>
          </cell>
          <cell r="BC308" t="str">
            <v>KIT FACTORY</v>
          </cell>
          <cell r="BD308" t="str">
            <v>80902463</v>
          </cell>
          <cell r="BE308" t="str">
            <v>03/06/2022</v>
          </cell>
        </row>
        <row r="309">
          <cell r="AW309" t="str">
            <v>2872833110</v>
          </cell>
          <cell r="AX309" t="str">
            <v>171475</v>
          </cell>
          <cell r="AY309" t="str">
            <v>O</v>
          </cell>
          <cell r="AZ309" t="str">
            <v>171475_10</v>
          </cell>
          <cell r="BA309">
            <v>234</v>
          </cell>
          <cell r="BB309" t="str">
            <v>USD</v>
          </cell>
          <cell r="BC309" t="str">
            <v>KIT FACTORY</v>
          </cell>
          <cell r="BD309" t="str">
            <v>80906079</v>
          </cell>
          <cell r="BE309" t="str">
            <v>16/06/2022</v>
          </cell>
        </row>
        <row r="310">
          <cell r="AW310" t="str">
            <v>2872836510</v>
          </cell>
          <cell r="AX310" t="str">
            <v>171476</v>
          </cell>
          <cell r="AY310" t="str">
            <v>O</v>
          </cell>
          <cell r="AZ310" t="str">
            <v>171476_10</v>
          </cell>
          <cell r="BA310">
            <v>89</v>
          </cell>
          <cell r="BB310" t="str">
            <v>USD</v>
          </cell>
          <cell r="BC310" t="str">
            <v>KIT FACTORY</v>
          </cell>
          <cell r="BD310" t="str">
            <v>80894708</v>
          </cell>
          <cell r="BE310" t="str">
            <v>11/05/2022</v>
          </cell>
        </row>
        <row r="311">
          <cell r="AW311" t="str">
            <v>490004377810</v>
          </cell>
          <cell r="AX311" t="str">
            <v>171473</v>
          </cell>
          <cell r="AY311" t="str">
            <v>O</v>
          </cell>
          <cell r="AZ311" t="str">
            <v>171473_10</v>
          </cell>
          <cell r="BA311">
            <v>219</v>
          </cell>
          <cell r="BB311" t="str">
            <v>EUR</v>
          </cell>
          <cell r="BC311" t="str">
            <v>STELIA</v>
          </cell>
          <cell r="BD311" t="str">
            <v>80876342</v>
          </cell>
          <cell r="BE311" t="str">
            <v>09/03/2022</v>
          </cell>
        </row>
        <row r="312">
          <cell r="AW312" t="str">
            <v>2872918410</v>
          </cell>
          <cell r="AX312" t="str">
            <v>171512</v>
          </cell>
          <cell r="AY312" t="str">
            <v>O</v>
          </cell>
          <cell r="AZ312" t="str">
            <v>171512_10</v>
          </cell>
          <cell r="BA312">
            <v>181</v>
          </cell>
          <cell r="BB312" t="str">
            <v>USD</v>
          </cell>
          <cell r="BC312" t="str">
            <v>KIT FACTORY</v>
          </cell>
          <cell r="BD312" t="str">
            <v>80902462</v>
          </cell>
          <cell r="BE312" t="str">
            <v>03/06/2022</v>
          </cell>
        </row>
        <row r="313">
          <cell r="AW313" t="str">
            <v>2872957910</v>
          </cell>
          <cell r="AX313" t="str">
            <v>171513</v>
          </cell>
          <cell r="AY313" t="str">
            <v>O</v>
          </cell>
          <cell r="AZ313" t="str">
            <v>171513_10</v>
          </cell>
          <cell r="BA313">
            <v>616</v>
          </cell>
          <cell r="BB313" t="str">
            <v>USD</v>
          </cell>
          <cell r="BC313" t="str">
            <v>KIT FACTORY</v>
          </cell>
          <cell r="BD313" t="str">
            <v>80920046</v>
          </cell>
          <cell r="BE313" t="str">
            <v>03.08.2022</v>
          </cell>
        </row>
        <row r="314">
          <cell r="AW314" t="str">
            <v>2873022310</v>
          </cell>
          <cell r="AX314" t="str">
            <v>171558</v>
          </cell>
          <cell r="AY314" t="str">
            <v>O</v>
          </cell>
          <cell r="AZ314" t="str">
            <v>171558_10</v>
          </cell>
          <cell r="BA314">
            <v>186</v>
          </cell>
          <cell r="BB314" t="str">
            <v>USD</v>
          </cell>
          <cell r="BC314" t="str">
            <v>KIT FACTORY</v>
          </cell>
          <cell r="BD314" t="str">
            <v>80886228</v>
          </cell>
          <cell r="BE314" t="str">
            <v>12/04/2022</v>
          </cell>
        </row>
        <row r="315">
          <cell r="AW315" t="str">
            <v>2873022410</v>
          </cell>
          <cell r="AX315" t="str">
            <v>171559</v>
          </cell>
          <cell r="AY315" t="str">
            <v>O</v>
          </cell>
          <cell r="AZ315" t="str">
            <v>171559_10</v>
          </cell>
          <cell r="BA315">
            <v>530</v>
          </cell>
          <cell r="BB315" t="str">
            <v>USD</v>
          </cell>
          <cell r="BC315" t="str">
            <v>KIT FACTORY</v>
          </cell>
          <cell r="BD315" t="str">
            <v>80886227</v>
          </cell>
          <cell r="BE315" t="str">
            <v>12/04/2022</v>
          </cell>
        </row>
        <row r="316">
          <cell r="AW316" t="str">
            <v>2873023010</v>
          </cell>
          <cell r="AX316" t="str">
            <v>171560</v>
          </cell>
          <cell r="AY316" t="str">
            <v>O</v>
          </cell>
          <cell r="AZ316" t="str">
            <v>171560_10</v>
          </cell>
          <cell r="BA316">
            <v>229</v>
          </cell>
          <cell r="BB316" t="str">
            <v>USD</v>
          </cell>
          <cell r="BC316" t="str">
            <v>KIT FACTORY</v>
          </cell>
          <cell r="BD316" t="str">
            <v>80886226</v>
          </cell>
          <cell r="BE316" t="str">
            <v>12/04/2022</v>
          </cell>
        </row>
        <row r="317">
          <cell r="AW317" t="str">
            <v>2873023310</v>
          </cell>
          <cell r="AX317" t="str">
            <v>171561</v>
          </cell>
          <cell r="AY317" t="str">
            <v>O</v>
          </cell>
          <cell r="AZ317" t="str">
            <v>171561_10</v>
          </cell>
          <cell r="BA317">
            <v>162</v>
          </cell>
          <cell r="BB317" t="str">
            <v>USD</v>
          </cell>
          <cell r="BC317" t="str">
            <v>KIT FACTORY</v>
          </cell>
          <cell r="BD317" t="str">
            <v>80898381</v>
          </cell>
          <cell r="BE317" t="str">
            <v>23/05/2022</v>
          </cell>
        </row>
        <row r="318">
          <cell r="AW318" t="str">
            <v>490004379310</v>
          </cell>
          <cell r="AX318" t="str">
            <v>171557</v>
          </cell>
          <cell r="AY318" t="str">
            <v>O</v>
          </cell>
          <cell r="AZ318" t="str">
            <v>171557_10</v>
          </cell>
          <cell r="BA318">
            <v>470</v>
          </cell>
          <cell r="BB318" t="str">
            <v>EUR</v>
          </cell>
          <cell r="BC318" t="str">
            <v>STELIA</v>
          </cell>
          <cell r="BD318" t="str">
            <v>80865361</v>
          </cell>
          <cell r="BE318" t="str">
            <v>31/01/2022</v>
          </cell>
        </row>
        <row r="319">
          <cell r="AW319" t="str">
            <v>490004379320</v>
          </cell>
          <cell r="AX319" t="str">
            <v>171557</v>
          </cell>
          <cell r="AY319" t="str">
            <v>O</v>
          </cell>
          <cell r="AZ319" t="str">
            <v>171557_20</v>
          </cell>
          <cell r="BA319">
            <v>83</v>
          </cell>
          <cell r="BB319" t="str">
            <v>EUR</v>
          </cell>
          <cell r="BC319" t="str">
            <v>STELIA</v>
          </cell>
          <cell r="BD319" t="str">
            <v>80865361</v>
          </cell>
          <cell r="BE319" t="str">
            <v>31/01/2022</v>
          </cell>
        </row>
        <row r="320">
          <cell r="AW320" t="str">
            <v>2873134810</v>
          </cell>
          <cell r="AX320" t="str">
            <v>171581</v>
          </cell>
          <cell r="AY320" t="str">
            <v>O</v>
          </cell>
          <cell r="AZ320" t="str">
            <v>171581_10</v>
          </cell>
          <cell r="BA320">
            <v>139</v>
          </cell>
          <cell r="BB320" t="str">
            <v>USD</v>
          </cell>
          <cell r="BC320" t="str">
            <v>KIT FACTORY</v>
          </cell>
          <cell r="BD320" t="str">
            <v>80865961</v>
          </cell>
          <cell r="BE320" t="str">
            <v>02/02/2022</v>
          </cell>
        </row>
        <row r="321">
          <cell r="AW321" t="str">
            <v>2873145210</v>
          </cell>
          <cell r="AX321" t="str">
            <v>171582</v>
          </cell>
          <cell r="AY321" t="str">
            <v>O</v>
          </cell>
          <cell r="AZ321" t="str">
            <v>171582_10</v>
          </cell>
          <cell r="BA321">
            <v>379</v>
          </cell>
          <cell r="BB321" t="str">
            <v>USD</v>
          </cell>
          <cell r="BC321" t="str">
            <v>KIT FACTORY</v>
          </cell>
          <cell r="BD321" t="str">
            <v>80916143</v>
          </cell>
          <cell r="BE321" t="str">
            <v>22/07/2022</v>
          </cell>
        </row>
        <row r="322">
          <cell r="AW322" t="str">
            <v>2873280710</v>
          </cell>
          <cell r="AX322" t="str">
            <v>171581</v>
          </cell>
          <cell r="AY322" t="str">
            <v>O</v>
          </cell>
          <cell r="AZ322" t="str">
            <v>171581_10</v>
          </cell>
          <cell r="BA322">
            <v>305</v>
          </cell>
          <cell r="BB322" t="str">
            <v>USD</v>
          </cell>
          <cell r="BC322" t="str">
            <v>SPARES</v>
          </cell>
          <cell r="BD322" t="str">
            <v>80864478</v>
          </cell>
          <cell r="BE322" t="str">
            <v>27/01/2022</v>
          </cell>
        </row>
        <row r="323">
          <cell r="AW323" t="str">
            <v>2873280720</v>
          </cell>
          <cell r="AX323" t="str">
            <v>171580</v>
          </cell>
          <cell r="AY323" t="str">
            <v>O</v>
          </cell>
          <cell r="AZ323" t="str">
            <v>171580_10</v>
          </cell>
          <cell r="BA323">
            <v>270</v>
          </cell>
          <cell r="BB323" t="str">
            <v>USD</v>
          </cell>
          <cell r="BC323" t="str">
            <v>SPARES</v>
          </cell>
          <cell r="BD323" t="str">
            <v>80864478</v>
          </cell>
          <cell r="BE323" t="str">
            <v>27/01/2022</v>
          </cell>
        </row>
        <row r="324">
          <cell r="AW324" t="str">
            <v>2873284110</v>
          </cell>
          <cell r="AX324" t="str">
            <v>171632</v>
          </cell>
          <cell r="AY324" t="str">
            <v>O</v>
          </cell>
          <cell r="AZ324" t="str">
            <v>171632_10</v>
          </cell>
          <cell r="BA324">
            <v>474</v>
          </cell>
          <cell r="BB324" t="str">
            <v>USD</v>
          </cell>
          <cell r="BC324" t="str">
            <v>KIT FACTORY</v>
          </cell>
          <cell r="BD324" t="str">
            <v>80873784</v>
          </cell>
          <cell r="BE324" t="str">
            <v>01/03/2022</v>
          </cell>
        </row>
        <row r="325">
          <cell r="AW325" t="str">
            <v>2873284210</v>
          </cell>
          <cell r="AX325" t="str">
            <v>171633</v>
          </cell>
          <cell r="AY325" t="str">
            <v>O</v>
          </cell>
          <cell r="AZ325" t="str">
            <v>171633_10</v>
          </cell>
          <cell r="BA325">
            <v>304</v>
          </cell>
          <cell r="BB325" t="str">
            <v>USD</v>
          </cell>
          <cell r="BC325" t="str">
            <v>KIT FACTORY</v>
          </cell>
          <cell r="BD325" t="str">
            <v>80879624</v>
          </cell>
          <cell r="BE325" t="str">
            <v>21/03/2022</v>
          </cell>
        </row>
        <row r="326">
          <cell r="AW326" t="str">
            <v>2873284310</v>
          </cell>
          <cell r="AX326" t="str">
            <v>171634</v>
          </cell>
          <cell r="AY326" t="str">
            <v>O</v>
          </cell>
          <cell r="AZ326" t="str">
            <v>171634_10</v>
          </cell>
          <cell r="BA326">
            <v>536</v>
          </cell>
          <cell r="BB326" t="str">
            <v>USD</v>
          </cell>
          <cell r="BC326" t="str">
            <v>KIT FACTORY</v>
          </cell>
          <cell r="BD326" t="str">
            <v>80883197</v>
          </cell>
          <cell r="BE326" t="str">
            <v>31/03/2022</v>
          </cell>
        </row>
        <row r="327">
          <cell r="AW327" t="str">
            <v>2873287110</v>
          </cell>
          <cell r="AX327" t="str">
            <v>171635</v>
          </cell>
          <cell r="AY327" t="str">
            <v>O</v>
          </cell>
          <cell r="AZ327" t="str">
            <v>171635_10</v>
          </cell>
          <cell r="BA327">
            <v>387</v>
          </cell>
          <cell r="BB327" t="str">
            <v>USD</v>
          </cell>
          <cell r="BC327" t="str">
            <v>KIT FACTORY</v>
          </cell>
          <cell r="BD327" t="str">
            <v>80896718</v>
          </cell>
          <cell r="BE327" t="str">
            <v>17.05.2022</v>
          </cell>
        </row>
        <row r="328">
          <cell r="AW328" t="str">
            <v>2873287310</v>
          </cell>
          <cell r="AX328" t="str">
            <v>171636</v>
          </cell>
          <cell r="AY328" t="str">
            <v>O</v>
          </cell>
          <cell r="AZ328" t="str">
            <v>171636_10</v>
          </cell>
          <cell r="BA328">
            <v>462</v>
          </cell>
          <cell r="BB328" t="str">
            <v>USD</v>
          </cell>
          <cell r="BC328" t="str">
            <v>KIT FACTORY</v>
          </cell>
          <cell r="BD328" t="str">
            <v>80896719</v>
          </cell>
          <cell r="BE328" t="str">
            <v>17.05.2022</v>
          </cell>
        </row>
        <row r="329">
          <cell r="AW329" t="str">
            <v>2873302910</v>
          </cell>
          <cell r="AX329" t="str">
            <v>171637</v>
          </cell>
          <cell r="AY329" t="str">
            <v>O</v>
          </cell>
          <cell r="AZ329" t="str">
            <v>171637_10</v>
          </cell>
          <cell r="BA329">
            <v>268</v>
          </cell>
          <cell r="BB329" t="str">
            <v>USD</v>
          </cell>
          <cell r="BC329" t="str">
            <v>KIT FACTORY</v>
          </cell>
          <cell r="BD329" t="str">
            <v>80895259</v>
          </cell>
          <cell r="BE329" t="str">
            <v>12/05/2022</v>
          </cell>
        </row>
        <row r="330">
          <cell r="AW330" t="str">
            <v>2873303010</v>
          </cell>
          <cell r="AX330" t="str">
            <v>171638</v>
          </cell>
          <cell r="AY330" t="str">
            <v>O</v>
          </cell>
          <cell r="AZ330" t="str">
            <v>171638_10</v>
          </cell>
          <cell r="BA330">
            <v>300</v>
          </cell>
          <cell r="BB330" t="str">
            <v>USD</v>
          </cell>
          <cell r="BC330" t="str">
            <v>KIT FACTORY</v>
          </cell>
          <cell r="BD330" t="str">
            <v>80895258</v>
          </cell>
          <cell r="BE330" t="str">
            <v>12/05/2022</v>
          </cell>
        </row>
        <row r="331">
          <cell r="AW331" t="str">
            <v>2873303310</v>
          </cell>
          <cell r="AX331" t="str">
            <v>171639</v>
          </cell>
          <cell r="AY331" t="str">
            <v>O</v>
          </cell>
          <cell r="AZ331" t="str">
            <v>171639_10</v>
          </cell>
          <cell r="BA331">
            <v>321</v>
          </cell>
          <cell r="BB331" t="str">
            <v>USD</v>
          </cell>
          <cell r="BC331" t="str">
            <v>KIT FACTORY</v>
          </cell>
          <cell r="BD331" t="str">
            <v>80895257</v>
          </cell>
          <cell r="BE331" t="str">
            <v>12/05/2022</v>
          </cell>
        </row>
        <row r="332">
          <cell r="AW332" t="str">
            <v>2873303410</v>
          </cell>
          <cell r="AX332" t="str">
            <v>171640</v>
          </cell>
          <cell r="AY332" t="str">
            <v>O</v>
          </cell>
          <cell r="AZ332" t="str">
            <v>171640_10</v>
          </cell>
          <cell r="BA332">
            <v>186</v>
          </cell>
          <cell r="BB332" t="str">
            <v>USD</v>
          </cell>
          <cell r="BC332" t="str">
            <v>KIT FACTORY</v>
          </cell>
          <cell r="BD332" t="str">
            <v>80895256</v>
          </cell>
          <cell r="BE332" t="str">
            <v>12/05/2022</v>
          </cell>
        </row>
        <row r="333">
          <cell r="AW333" t="str">
            <v>2873347710</v>
          </cell>
          <cell r="AX333" t="str">
            <v>171674</v>
          </cell>
          <cell r="AY333" t="str">
            <v>O</v>
          </cell>
          <cell r="AZ333" t="str">
            <v>171674_10</v>
          </cell>
          <cell r="BA333">
            <v>305</v>
          </cell>
          <cell r="BB333" t="str">
            <v>USD</v>
          </cell>
          <cell r="BC333" t="str">
            <v>SPARES</v>
          </cell>
          <cell r="BD333" t="str">
            <v>80873779</v>
          </cell>
          <cell r="BE333" t="str">
            <v>01/03/2022</v>
          </cell>
        </row>
        <row r="334">
          <cell r="AW334" t="str">
            <v>2873469210</v>
          </cell>
          <cell r="AX334" t="str">
            <v>171954</v>
          </cell>
          <cell r="AY334" t="str">
            <v>O</v>
          </cell>
          <cell r="AZ334" t="str">
            <v>171954_10</v>
          </cell>
          <cell r="BA334">
            <v>186</v>
          </cell>
          <cell r="BB334" t="str">
            <v>USD</v>
          </cell>
          <cell r="BC334" t="str">
            <v>KIT FACTORY</v>
          </cell>
          <cell r="BD334" t="str">
            <v>80880747</v>
          </cell>
          <cell r="BE334" t="str">
            <v>24/03/2022</v>
          </cell>
        </row>
        <row r="335">
          <cell r="AW335" t="str">
            <v>2873470010</v>
          </cell>
          <cell r="AX335" t="str">
            <v>171955</v>
          </cell>
          <cell r="AY335" t="str">
            <v>O</v>
          </cell>
          <cell r="AZ335" t="str">
            <v>171955_10</v>
          </cell>
          <cell r="BA335">
            <v>186</v>
          </cell>
          <cell r="BB335" t="str">
            <v>USD</v>
          </cell>
          <cell r="BC335" t="str">
            <v>KIT FACTORY</v>
          </cell>
          <cell r="BD335" t="str">
            <v>80894711</v>
          </cell>
          <cell r="BE335" t="str">
            <v>11/05/2022</v>
          </cell>
        </row>
        <row r="336">
          <cell r="AW336" t="str">
            <v>2873473210</v>
          </cell>
          <cell r="AX336" t="str">
            <v>171956</v>
          </cell>
          <cell r="AY336" t="str">
            <v>O</v>
          </cell>
          <cell r="AZ336" t="str">
            <v>171956_10</v>
          </cell>
          <cell r="BA336">
            <v>162</v>
          </cell>
          <cell r="BB336" t="str">
            <v>USD</v>
          </cell>
          <cell r="BC336" t="str">
            <v>KIT FACTORY</v>
          </cell>
          <cell r="BD336" t="str">
            <v>80898801</v>
          </cell>
          <cell r="BE336" t="str">
            <v>24/05/2022</v>
          </cell>
        </row>
        <row r="337">
          <cell r="AW337" t="str">
            <v>2873473410</v>
          </cell>
          <cell r="AX337" t="str">
            <v>171957</v>
          </cell>
          <cell r="AY337" t="str">
            <v>O</v>
          </cell>
          <cell r="AZ337" t="str">
            <v>171957_10</v>
          </cell>
          <cell r="BA337">
            <v>305</v>
          </cell>
          <cell r="BB337" t="str">
            <v>USD</v>
          </cell>
          <cell r="BC337" t="str">
            <v>KIT FACTORY</v>
          </cell>
          <cell r="BD337" t="str">
            <v>80897365</v>
          </cell>
          <cell r="BE337" t="str">
            <v>20/05/2022</v>
          </cell>
        </row>
        <row r="338">
          <cell r="AW338" t="str">
            <v>2873474810</v>
          </cell>
          <cell r="AX338" t="str">
            <v>171958</v>
          </cell>
          <cell r="AY338" t="str">
            <v>O</v>
          </cell>
          <cell r="AZ338" t="str">
            <v>171958_10</v>
          </cell>
          <cell r="BA338">
            <v>387</v>
          </cell>
          <cell r="BB338" t="str">
            <v>USD</v>
          </cell>
          <cell r="BC338" t="str">
            <v>KIT FACTORY</v>
          </cell>
          <cell r="BD338" t="str">
            <v>80905188</v>
          </cell>
          <cell r="BE338" t="str">
            <v>13.06.2022</v>
          </cell>
        </row>
        <row r="339">
          <cell r="AW339" t="str">
            <v>2873474910</v>
          </cell>
          <cell r="AX339" t="str">
            <v>171959</v>
          </cell>
          <cell r="AY339" t="str">
            <v>O</v>
          </cell>
          <cell r="AZ339" t="str">
            <v>171959_10</v>
          </cell>
          <cell r="BA339">
            <v>462</v>
          </cell>
          <cell r="BB339" t="str">
            <v>USD</v>
          </cell>
          <cell r="BC339" t="str">
            <v>KIT FACTORY</v>
          </cell>
          <cell r="BD339" t="str">
            <v>80905189</v>
          </cell>
          <cell r="BE339" t="str">
            <v>13.06.2022</v>
          </cell>
        </row>
        <row r="340">
          <cell r="AW340" t="str">
            <v>2873475010</v>
          </cell>
          <cell r="AX340" t="str">
            <v>171960</v>
          </cell>
          <cell r="AY340" t="str">
            <v>O</v>
          </cell>
          <cell r="AZ340" t="str">
            <v>171960_10</v>
          </cell>
          <cell r="BA340">
            <v>268</v>
          </cell>
          <cell r="BB340" t="str">
            <v>USD</v>
          </cell>
          <cell r="BC340" t="str">
            <v>KIT FACTORY</v>
          </cell>
          <cell r="BD340" t="str">
            <v>80906060</v>
          </cell>
          <cell r="BE340" t="str">
            <v>16/06/2022</v>
          </cell>
        </row>
        <row r="341">
          <cell r="AW341" t="str">
            <v>2873475210</v>
          </cell>
          <cell r="AX341" t="str">
            <v>171961</v>
          </cell>
          <cell r="AY341" t="str">
            <v>O</v>
          </cell>
          <cell r="AZ341" t="str">
            <v>171961_10</v>
          </cell>
          <cell r="BA341">
            <v>321</v>
          </cell>
          <cell r="BB341" t="str">
            <v>USD</v>
          </cell>
          <cell r="BC341" t="str">
            <v>KIT FACTORY</v>
          </cell>
          <cell r="BD341" t="str">
            <v>80906059</v>
          </cell>
          <cell r="BE341" t="str">
            <v>16/06/2022</v>
          </cell>
        </row>
        <row r="342">
          <cell r="AW342" t="str">
            <v>2873475410</v>
          </cell>
          <cell r="AX342" t="str">
            <v>171962</v>
          </cell>
          <cell r="AY342" t="str">
            <v>O</v>
          </cell>
          <cell r="AZ342" t="str">
            <v>171962_10</v>
          </cell>
          <cell r="BA342">
            <v>300</v>
          </cell>
          <cell r="BB342" t="str">
            <v>USD</v>
          </cell>
          <cell r="BC342" t="str">
            <v>KIT FACTORY</v>
          </cell>
          <cell r="BD342" t="str">
            <v>80906058</v>
          </cell>
          <cell r="BE342" t="str">
            <v>16/06/2022</v>
          </cell>
        </row>
        <row r="343">
          <cell r="AW343" t="str">
            <v>2873478010</v>
          </cell>
          <cell r="AX343" t="str">
            <v>171963</v>
          </cell>
          <cell r="AY343" t="str">
            <v>O</v>
          </cell>
          <cell r="AZ343" t="str">
            <v>171963_10</v>
          </cell>
          <cell r="BA343">
            <v>1313.9</v>
          </cell>
          <cell r="BB343" t="str">
            <v>USD</v>
          </cell>
          <cell r="BC343" t="str">
            <v>KIT FACTORY</v>
          </cell>
          <cell r="BD343" t="str">
            <v>80920166</v>
          </cell>
          <cell r="BE343" t="str">
            <v>04.08.2022</v>
          </cell>
        </row>
        <row r="344">
          <cell r="AW344" t="str">
            <v>2873515810</v>
          </cell>
          <cell r="AX344" t="str">
            <v>171952</v>
          </cell>
          <cell r="AY344" t="str">
            <v>O</v>
          </cell>
          <cell r="AZ344" t="str">
            <v>171952_10</v>
          </cell>
          <cell r="BA344">
            <v>68</v>
          </cell>
          <cell r="BB344" t="str">
            <v>USD</v>
          </cell>
          <cell r="BC344" t="str">
            <v>SPARES</v>
          </cell>
          <cell r="BD344" t="str">
            <v>80868100</v>
          </cell>
          <cell r="BE344" t="str">
            <v>10/02/2022</v>
          </cell>
        </row>
        <row r="345">
          <cell r="AW345" t="str">
            <v>2873516910</v>
          </cell>
          <cell r="AX345" t="str">
            <v>171972</v>
          </cell>
          <cell r="AY345" t="str">
            <v>O</v>
          </cell>
          <cell r="AZ345" t="str">
            <v>171972_10</v>
          </cell>
          <cell r="BA345">
            <v>68</v>
          </cell>
          <cell r="BB345" t="str">
            <v>USD</v>
          </cell>
          <cell r="BC345" t="str">
            <v>SPARES</v>
          </cell>
          <cell r="BD345" t="str">
            <v>80868101</v>
          </cell>
          <cell r="BE345" t="str">
            <v>10/02/2022</v>
          </cell>
        </row>
        <row r="346">
          <cell r="AW346" t="str">
            <v>2873521510</v>
          </cell>
          <cell r="AX346" t="str">
            <v>172012</v>
          </cell>
          <cell r="AY346" t="str">
            <v>O</v>
          </cell>
          <cell r="AZ346" t="str">
            <v>172012_10</v>
          </cell>
          <cell r="BA346">
            <v>296</v>
          </cell>
          <cell r="BB346" t="str">
            <v>USD</v>
          </cell>
          <cell r="BC346" t="str">
            <v>SPARES</v>
          </cell>
          <cell r="BD346" t="str">
            <v>80879707</v>
          </cell>
          <cell r="BE346" t="str">
            <v>21/03/2022</v>
          </cell>
        </row>
        <row r="347">
          <cell r="AW347" t="str">
            <v>2873536210</v>
          </cell>
          <cell r="AX347" t="str">
            <v>171953</v>
          </cell>
          <cell r="AY347" t="str">
            <v>O</v>
          </cell>
          <cell r="AZ347" t="str">
            <v>171953_10</v>
          </cell>
          <cell r="BA347">
            <v>112</v>
          </cell>
          <cell r="BB347" t="str">
            <v>USD</v>
          </cell>
          <cell r="BC347" t="str">
            <v>SPARES</v>
          </cell>
          <cell r="BD347" t="str">
            <v>80875905</v>
          </cell>
          <cell r="BE347" t="str">
            <v>08/03/2022</v>
          </cell>
        </row>
        <row r="348">
          <cell r="AW348" t="str">
            <v>2873576010</v>
          </cell>
          <cell r="AX348" t="str">
            <v>171967</v>
          </cell>
          <cell r="AY348" t="str">
            <v>O</v>
          </cell>
          <cell r="AZ348" t="str">
            <v>171967_10</v>
          </cell>
          <cell r="BA348">
            <v>162</v>
          </cell>
          <cell r="BB348" t="str">
            <v>USD</v>
          </cell>
          <cell r="BC348" t="str">
            <v>KIT FACTORY</v>
          </cell>
          <cell r="BD348" t="str">
            <v>80865644</v>
          </cell>
          <cell r="BE348" t="str">
            <v>01/02/2022</v>
          </cell>
        </row>
        <row r="349">
          <cell r="AW349" t="str">
            <v>2873576020</v>
          </cell>
          <cell r="AX349" t="str">
            <v>171967</v>
          </cell>
          <cell r="AY349" t="str">
            <v>O</v>
          </cell>
          <cell r="AZ349" t="str">
            <v>171967_20</v>
          </cell>
          <cell r="BA349">
            <v>79</v>
          </cell>
          <cell r="BB349" t="str">
            <v>USD</v>
          </cell>
          <cell r="BC349" t="str">
            <v>KIT FACTORY</v>
          </cell>
          <cell r="BD349" t="str">
            <v>80865644</v>
          </cell>
          <cell r="BE349" t="str">
            <v>01/02/2022</v>
          </cell>
        </row>
        <row r="350">
          <cell r="AW350" t="str">
            <v>2873578010</v>
          </cell>
          <cell r="AX350" t="str">
            <v>172015</v>
          </cell>
          <cell r="AY350" t="str">
            <v>O</v>
          </cell>
          <cell r="AZ350" t="str">
            <v>172015_10</v>
          </cell>
          <cell r="BA350">
            <v>339</v>
          </cell>
          <cell r="BB350" t="str">
            <v>USD</v>
          </cell>
          <cell r="BC350" t="str">
            <v>KIT FACTORY</v>
          </cell>
          <cell r="BD350" t="str">
            <v>80918332</v>
          </cell>
          <cell r="BE350" t="str">
            <v>27/07/2022</v>
          </cell>
        </row>
        <row r="351">
          <cell r="AW351" t="str">
            <v>2872425510</v>
          </cell>
          <cell r="AX351" t="str">
            <v>170999</v>
          </cell>
          <cell r="AY351" t="str">
            <v>O</v>
          </cell>
          <cell r="AZ351" t="str">
            <v>170999_10</v>
          </cell>
          <cell r="BA351">
            <v>339</v>
          </cell>
          <cell r="BB351" t="str">
            <v>USD</v>
          </cell>
          <cell r="BC351" t="str">
            <v>KIT FACTORY</v>
          </cell>
          <cell r="BD351" t="str">
            <v>80932866</v>
          </cell>
          <cell r="BE351" t="str">
            <v>15/09/2022</v>
          </cell>
        </row>
        <row r="352">
          <cell r="AW352" t="str">
            <v>2873583510</v>
          </cell>
          <cell r="AX352" t="str">
            <v>172016</v>
          </cell>
          <cell r="AY352" t="str">
            <v>O</v>
          </cell>
          <cell r="AZ352" t="str">
            <v>172016_10</v>
          </cell>
          <cell r="BA352">
            <v>1200</v>
          </cell>
          <cell r="BB352" t="str">
            <v>USD</v>
          </cell>
          <cell r="BC352" t="str">
            <v>KIT FACTORY</v>
          </cell>
          <cell r="BD352" t="str">
            <v>80910813</v>
          </cell>
          <cell r="BE352" t="str">
            <v>30.06.2022</v>
          </cell>
        </row>
        <row r="353">
          <cell r="AW353" t="str">
            <v>2873643310</v>
          </cell>
          <cell r="AX353" t="str">
            <v>172013</v>
          </cell>
          <cell r="AY353" t="str">
            <v>O</v>
          </cell>
          <cell r="AZ353" t="str">
            <v>172013_10</v>
          </cell>
          <cell r="BA353">
            <v>68</v>
          </cell>
          <cell r="BB353" t="str">
            <v>USD</v>
          </cell>
          <cell r="BC353" t="str">
            <v>SPARES</v>
          </cell>
          <cell r="BD353" t="str">
            <v>80869504</v>
          </cell>
          <cell r="BE353" t="str">
            <v>15/02/2022</v>
          </cell>
        </row>
        <row r="354">
          <cell r="AW354" t="str">
            <v>2873643410</v>
          </cell>
          <cell r="AX354" t="str">
            <v>172014</v>
          </cell>
          <cell r="AY354" t="str">
            <v>O</v>
          </cell>
          <cell r="AZ354" t="str">
            <v>172014_10</v>
          </cell>
          <cell r="BA354">
            <v>68</v>
          </cell>
          <cell r="BB354" t="str">
            <v>USD</v>
          </cell>
          <cell r="BC354" t="str">
            <v>SPARES</v>
          </cell>
          <cell r="BD354" t="str">
            <v>80868102</v>
          </cell>
          <cell r="BE354" t="str">
            <v>10/02/2022</v>
          </cell>
        </row>
        <row r="355">
          <cell r="AW355" t="str">
            <v>2873707410</v>
          </cell>
          <cell r="AX355" t="str">
            <v>172017</v>
          </cell>
          <cell r="AY355" t="str">
            <v>O</v>
          </cell>
          <cell r="AZ355" t="str">
            <v>172017_10</v>
          </cell>
          <cell r="BA355">
            <v>708</v>
          </cell>
          <cell r="BB355" t="str">
            <v>USD</v>
          </cell>
          <cell r="BC355" t="str">
            <v>KIT FACTORY</v>
          </cell>
          <cell r="BD355" t="str">
            <v>80868985</v>
          </cell>
          <cell r="BE355" t="str">
            <v>14/02/2022</v>
          </cell>
        </row>
        <row r="356">
          <cell r="AW356" t="str">
            <v>2873707420</v>
          </cell>
          <cell r="AX356" t="str">
            <v>172017</v>
          </cell>
          <cell r="AY356" t="str">
            <v>O</v>
          </cell>
          <cell r="AZ356" t="str">
            <v>172017_20</v>
          </cell>
          <cell r="BA356">
            <v>623</v>
          </cell>
          <cell r="BB356" t="str">
            <v>USD</v>
          </cell>
          <cell r="BC356" t="str">
            <v>KIT FACTORY</v>
          </cell>
          <cell r="BD356" t="str">
            <v>80868985</v>
          </cell>
          <cell r="BE356" t="str">
            <v>14/02/2022</v>
          </cell>
        </row>
        <row r="357">
          <cell r="AW357" t="str">
            <v>2873762310</v>
          </cell>
          <cell r="AX357" t="str">
            <v>172059</v>
          </cell>
          <cell r="AY357" t="str">
            <v>O</v>
          </cell>
          <cell r="AZ357" t="str">
            <v>172059_10</v>
          </cell>
          <cell r="BA357">
            <v>1619</v>
          </cell>
          <cell r="BB357" t="str">
            <v>USD</v>
          </cell>
          <cell r="BC357" t="str">
            <v>KIT FACTORY</v>
          </cell>
          <cell r="BD357" t="str">
            <v>80882608</v>
          </cell>
          <cell r="BE357" t="str">
            <v>30/03/2022</v>
          </cell>
        </row>
        <row r="358">
          <cell r="AW358" t="str">
            <v>2873762410</v>
          </cell>
          <cell r="AX358" t="str">
            <v>172060</v>
          </cell>
          <cell r="AY358" t="str">
            <v>O</v>
          </cell>
          <cell r="AZ358" t="str">
            <v>172060_10</v>
          </cell>
          <cell r="BA358">
            <v>306</v>
          </cell>
          <cell r="BB358" t="str">
            <v>USD</v>
          </cell>
          <cell r="BC358" t="str">
            <v>KIT FACTORY</v>
          </cell>
          <cell r="BD358" t="str">
            <v>80906069</v>
          </cell>
          <cell r="BE358" t="str">
            <v>16/06/2022</v>
          </cell>
        </row>
        <row r="359">
          <cell r="AW359" t="str">
            <v>2873837010</v>
          </cell>
          <cell r="AX359" t="str">
            <v>172061</v>
          </cell>
          <cell r="AY359" t="str">
            <v>O</v>
          </cell>
          <cell r="AZ359" t="str">
            <v>172061_10</v>
          </cell>
          <cell r="BA359">
            <v>117</v>
          </cell>
          <cell r="BB359" t="str">
            <v>USD</v>
          </cell>
          <cell r="BC359" t="str">
            <v>KIT FACTORY</v>
          </cell>
          <cell r="BD359" t="str">
            <v>80876753</v>
          </cell>
          <cell r="BE359" t="str">
            <v>11/03/2022</v>
          </cell>
        </row>
        <row r="360">
          <cell r="AW360" t="str">
            <v>2873839110</v>
          </cell>
          <cell r="AX360" t="str">
            <v>172062</v>
          </cell>
          <cell r="AY360" t="str">
            <v>O</v>
          </cell>
          <cell r="AZ360" t="str">
            <v>172062_10</v>
          </cell>
          <cell r="BA360">
            <v>1200</v>
          </cell>
          <cell r="BB360" t="str">
            <v>USD</v>
          </cell>
          <cell r="BC360" t="str">
            <v>KIT FACTORY</v>
          </cell>
          <cell r="BD360" t="str">
            <v>80910814</v>
          </cell>
          <cell r="BE360" t="str">
            <v>30.06.2022</v>
          </cell>
        </row>
        <row r="361">
          <cell r="AW361" t="str">
            <v>2873839410</v>
          </cell>
          <cell r="AX361" t="str">
            <v>172064</v>
          </cell>
          <cell r="AY361" t="str">
            <v>O</v>
          </cell>
          <cell r="AZ361" t="str">
            <v>172064_10</v>
          </cell>
          <cell r="BA361">
            <v>497</v>
          </cell>
          <cell r="BB361" t="str">
            <v>USD</v>
          </cell>
          <cell r="BC361" t="str">
            <v>KIT FACTORY</v>
          </cell>
          <cell r="BD361" t="str">
            <v>80909035</v>
          </cell>
          <cell r="BE361" t="str">
            <v>24/06/2022</v>
          </cell>
        </row>
        <row r="362">
          <cell r="AW362" t="str">
            <v>2873901410</v>
          </cell>
          <cell r="AX362" t="str">
            <v>172058</v>
          </cell>
          <cell r="AY362" t="str">
            <v>O</v>
          </cell>
          <cell r="AZ362" t="str">
            <v>172058_10</v>
          </cell>
          <cell r="BA362">
            <v>229</v>
          </cell>
          <cell r="BB362" t="str">
            <v>USD</v>
          </cell>
          <cell r="BC362" t="str">
            <v>SPARES</v>
          </cell>
          <cell r="BD362" t="str">
            <v>80866790</v>
          </cell>
          <cell r="BE362" t="str">
            <v>04/02/2022</v>
          </cell>
        </row>
        <row r="363">
          <cell r="AW363" t="str">
            <v>2873901420</v>
          </cell>
          <cell r="AX363" t="str">
            <v>172058</v>
          </cell>
          <cell r="AY363" t="str">
            <v>O</v>
          </cell>
          <cell r="AZ363" t="str">
            <v>172058_20</v>
          </cell>
          <cell r="BA363">
            <v>188</v>
          </cell>
          <cell r="BB363" t="str">
            <v>USD</v>
          </cell>
          <cell r="BC363" t="str">
            <v>SPARES</v>
          </cell>
          <cell r="BD363" t="str">
            <v>80866790</v>
          </cell>
          <cell r="BE363" t="str">
            <v>04/02/2022</v>
          </cell>
        </row>
        <row r="364">
          <cell r="AW364" t="str">
            <v>490004384010</v>
          </cell>
          <cell r="AX364" t="str">
            <v>172057</v>
          </cell>
          <cell r="AY364" t="str">
            <v>O</v>
          </cell>
          <cell r="AZ364" t="str">
            <v>172057_10</v>
          </cell>
          <cell r="BA364">
            <v>219</v>
          </cell>
          <cell r="BB364" t="str">
            <v>EUR</v>
          </cell>
          <cell r="BC364" t="str">
            <v>STELIA</v>
          </cell>
          <cell r="BD364" t="str">
            <v>80869198</v>
          </cell>
          <cell r="BE364" t="str">
            <v>15/02/2022</v>
          </cell>
        </row>
        <row r="365">
          <cell r="AW365" t="str">
            <v>490004384020</v>
          </cell>
          <cell r="AX365" t="str">
            <v>172057</v>
          </cell>
          <cell r="AY365" t="str">
            <v>O</v>
          </cell>
          <cell r="AZ365" t="str">
            <v>172057_20</v>
          </cell>
          <cell r="BA365">
            <v>231</v>
          </cell>
          <cell r="BB365" t="str">
            <v>EUR</v>
          </cell>
          <cell r="BC365" t="str">
            <v>STELIA</v>
          </cell>
          <cell r="BD365" t="str">
            <v>80869200</v>
          </cell>
          <cell r="BE365" t="str">
            <v>15/02/2022</v>
          </cell>
        </row>
        <row r="366">
          <cell r="AW366" t="str">
            <v>2873968010</v>
          </cell>
          <cell r="AX366" t="str">
            <v>172118</v>
          </cell>
          <cell r="AY366" t="str">
            <v>O</v>
          </cell>
          <cell r="AZ366" t="str">
            <v>172118_10</v>
          </cell>
          <cell r="BA366">
            <v>163</v>
          </cell>
          <cell r="BB366" t="str">
            <v>USD</v>
          </cell>
          <cell r="BC366" t="str">
            <v>SPARES</v>
          </cell>
          <cell r="BD366" t="str">
            <v>80894085</v>
          </cell>
          <cell r="BE366" t="str">
            <v>09/05/2022</v>
          </cell>
        </row>
        <row r="367">
          <cell r="AW367" t="str">
            <v>2874058810</v>
          </cell>
          <cell r="AX367" t="str">
            <v>172119</v>
          </cell>
          <cell r="AY367" t="str">
            <v>O</v>
          </cell>
          <cell r="AZ367" t="str">
            <v>172119_10</v>
          </cell>
          <cell r="BA367">
            <v>86</v>
          </cell>
          <cell r="BB367" t="str">
            <v>USD</v>
          </cell>
          <cell r="BC367" t="str">
            <v>SPARES</v>
          </cell>
          <cell r="BD367" t="str">
            <v>80876752</v>
          </cell>
          <cell r="BE367" t="str">
            <v>11/03/2022</v>
          </cell>
        </row>
        <row r="368">
          <cell r="AW368" t="str">
            <v>2872624910</v>
          </cell>
          <cell r="AX368" t="str">
            <v>172620</v>
          </cell>
          <cell r="AY368" t="str">
            <v>O</v>
          </cell>
          <cell r="AZ368" t="str">
            <v>172620_10</v>
          </cell>
          <cell r="BA368">
            <v>34</v>
          </cell>
          <cell r="BB368" t="str">
            <v>USD</v>
          </cell>
          <cell r="BC368" t="str">
            <v>KIT FACTORY</v>
          </cell>
          <cell r="BD368" t="str">
            <v>80873133</v>
          </cell>
          <cell r="BE368" t="str">
            <v>25.02.2022</v>
          </cell>
        </row>
        <row r="369">
          <cell r="AW369" t="str">
            <v>2872624920</v>
          </cell>
          <cell r="AX369" t="str">
            <v>172620</v>
          </cell>
          <cell r="AY369" t="str">
            <v>O</v>
          </cell>
          <cell r="AZ369" t="str">
            <v>172620_20</v>
          </cell>
          <cell r="BA369">
            <v>99</v>
          </cell>
          <cell r="BB369" t="str">
            <v>USD</v>
          </cell>
          <cell r="BC369" t="str">
            <v>KIT FACTORY</v>
          </cell>
          <cell r="BD369" t="str">
            <v>80873133</v>
          </cell>
          <cell r="BE369" t="str">
            <v>25.02.2022</v>
          </cell>
        </row>
        <row r="370">
          <cell r="AW370" t="str">
            <v>2872625020</v>
          </cell>
          <cell r="AX370" t="str">
            <v>172621</v>
          </cell>
          <cell r="AY370" t="str">
            <v>O</v>
          </cell>
          <cell r="AZ370" t="str">
            <v>172621_20</v>
          </cell>
          <cell r="BA370">
            <v>99</v>
          </cell>
          <cell r="BB370" t="str">
            <v>USD</v>
          </cell>
          <cell r="BC370" t="str">
            <v>KIT FACTORY</v>
          </cell>
          <cell r="BD370" t="str">
            <v>80873127</v>
          </cell>
          <cell r="BE370" t="str">
            <v>25.02.2022</v>
          </cell>
        </row>
        <row r="371">
          <cell r="AW371" t="str">
            <v>2872625010</v>
          </cell>
          <cell r="AX371" t="str">
            <v>172621</v>
          </cell>
          <cell r="AY371" t="str">
            <v>O</v>
          </cell>
          <cell r="AZ371" t="str">
            <v>172621_10</v>
          </cell>
          <cell r="BA371">
            <v>34</v>
          </cell>
          <cell r="BB371" t="str">
            <v>USD</v>
          </cell>
          <cell r="BC371" t="str">
            <v>KIT FACTORY</v>
          </cell>
          <cell r="BD371" t="str">
            <v>80873127</v>
          </cell>
          <cell r="BE371" t="str">
            <v>25.02.2022</v>
          </cell>
        </row>
        <row r="372">
          <cell r="AW372" t="str">
            <v>2872625110</v>
          </cell>
          <cell r="AX372" t="str">
            <v>172622</v>
          </cell>
          <cell r="AY372" t="str">
            <v>O</v>
          </cell>
          <cell r="AZ372" t="str">
            <v>172622_10</v>
          </cell>
          <cell r="BA372">
            <v>149</v>
          </cell>
          <cell r="BB372" t="str">
            <v>USD</v>
          </cell>
          <cell r="BC372" t="str">
            <v>KIT FACTORY</v>
          </cell>
          <cell r="BD372" t="str">
            <v>80878055</v>
          </cell>
          <cell r="BE372" t="str">
            <v>15/03/2022</v>
          </cell>
        </row>
        <row r="373">
          <cell r="AW373" t="str">
            <v>2872625120</v>
          </cell>
          <cell r="AX373" t="str">
            <v>172622</v>
          </cell>
          <cell r="AY373" t="str">
            <v>O</v>
          </cell>
          <cell r="AZ373" t="str">
            <v>172622_20</v>
          </cell>
          <cell r="BA373">
            <v>509</v>
          </cell>
          <cell r="BB373" t="str">
            <v>USD</v>
          </cell>
          <cell r="BC373" t="str">
            <v>KIT FACTORY</v>
          </cell>
          <cell r="BD373" t="str">
            <v>80878055</v>
          </cell>
          <cell r="BE373" t="str">
            <v>15/03/2022</v>
          </cell>
        </row>
        <row r="374">
          <cell r="AW374" t="str">
            <v>692014310</v>
          </cell>
          <cell r="AX374" t="str">
            <v>171472</v>
          </cell>
          <cell r="AY374" t="str">
            <v>O</v>
          </cell>
          <cell r="AZ374" t="str">
            <v>171472_10</v>
          </cell>
          <cell r="BA374">
            <v>1694</v>
          </cell>
          <cell r="BB374" t="str">
            <v>EUR</v>
          </cell>
          <cell r="BC374" t="str">
            <v>AIB MILITARY</v>
          </cell>
          <cell r="BD374" t="str">
            <v/>
          </cell>
          <cell r="BE374" t="str">
            <v/>
          </cell>
        </row>
        <row r="375">
          <cell r="AW375" t="str">
            <v>2870776020</v>
          </cell>
          <cell r="AX375" t="str">
            <v>170132</v>
          </cell>
          <cell r="AY375" t="str">
            <v>O</v>
          </cell>
          <cell r="AZ375" t="str">
            <v>170132_20</v>
          </cell>
          <cell r="BA375">
            <v>4194</v>
          </cell>
          <cell r="BB375" t="str">
            <v>USD</v>
          </cell>
          <cell r="BC375" t="str">
            <v>SPARES</v>
          </cell>
          <cell r="BD375" t="str">
            <v/>
          </cell>
          <cell r="BE375" t="str">
            <v/>
          </cell>
        </row>
        <row r="376">
          <cell r="AW376" t="str">
            <v>2872625220</v>
          </cell>
          <cell r="AX376" t="str">
            <v>172623</v>
          </cell>
          <cell r="AY376" t="str">
            <v>O</v>
          </cell>
          <cell r="AZ376" t="str">
            <v>172623_20</v>
          </cell>
          <cell r="BA376">
            <v>509</v>
          </cell>
          <cell r="BB376" t="str">
            <v>USD</v>
          </cell>
          <cell r="BC376" t="str">
            <v>KIT FACTORY</v>
          </cell>
          <cell r="BD376" t="str">
            <v>80878056</v>
          </cell>
          <cell r="BE376" t="str">
            <v>15/03/2022</v>
          </cell>
        </row>
        <row r="377">
          <cell r="AW377" t="str">
            <v>2872625210</v>
          </cell>
          <cell r="AX377" t="str">
            <v>172623</v>
          </cell>
          <cell r="AY377" t="str">
            <v>O</v>
          </cell>
          <cell r="AZ377" t="str">
            <v>172623_10</v>
          </cell>
          <cell r="BA377">
            <v>149</v>
          </cell>
          <cell r="BB377" t="str">
            <v>USD</v>
          </cell>
          <cell r="BC377" t="str">
            <v>KIT FACTORY</v>
          </cell>
          <cell r="BD377" t="str">
            <v>80878056</v>
          </cell>
          <cell r="BE377" t="str">
            <v>15/03/2022</v>
          </cell>
        </row>
        <row r="378">
          <cell r="AW378" t="str">
            <v>2874117710</v>
          </cell>
          <cell r="AX378" t="str">
            <v>172294</v>
          </cell>
          <cell r="AY378" t="str">
            <v>O</v>
          </cell>
          <cell r="AZ378" t="str">
            <v>172294_10</v>
          </cell>
          <cell r="BA378">
            <v>305</v>
          </cell>
          <cell r="BB378" t="str">
            <v>USD</v>
          </cell>
          <cell r="BC378" t="str">
            <v>KIT FACTORY</v>
          </cell>
          <cell r="BD378" t="str">
            <v>80897366</v>
          </cell>
          <cell r="BE378" t="str">
            <v>20/05/2022</v>
          </cell>
        </row>
        <row r="379">
          <cell r="AW379" t="str">
            <v>2874231810</v>
          </cell>
          <cell r="AX379" t="str">
            <v>172310</v>
          </cell>
          <cell r="AY379" t="str">
            <v>O</v>
          </cell>
          <cell r="AZ379" t="str">
            <v>172310_10</v>
          </cell>
          <cell r="BA379">
            <v>518</v>
          </cell>
          <cell r="BB379" t="str">
            <v>USD</v>
          </cell>
          <cell r="BC379" t="str">
            <v>KIT FACTORY</v>
          </cell>
          <cell r="BD379" t="str">
            <v>80887122</v>
          </cell>
          <cell r="BE379" t="str">
            <v>14/04/2022</v>
          </cell>
        </row>
        <row r="380">
          <cell r="AW380" t="str">
            <v>2874246210</v>
          </cell>
          <cell r="AX380" t="str">
            <v>172311</v>
          </cell>
          <cell r="AY380" t="str">
            <v>O</v>
          </cell>
          <cell r="AZ380" t="str">
            <v>172311_10</v>
          </cell>
          <cell r="BA380">
            <v>82</v>
          </cell>
          <cell r="BB380" t="str">
            <v>USD</v>
          </cell>
          <cell r="BC380" t="str">
            <v>KIT FACTORY</v>
          </cell>
          <cell r="BD380" t="str">
            <v>80892247</v>
          </cell>
          <cell r="BE380" t="str">
            <v>03/05/2022</v>
          </cell>
        </row>
        <row r="381">
          <cell r="AW381" t="str">
            <v>2874312110</v>
          </cell>
          <cell r="AX381" t="str">
            <v>172339</v>
          </cell>
          <cell r="AY381" t="str">
            <v>O</v>
          </cell>
          <cell r="AZ381" t="str">
            <v>172339_10</v>
          </cell>
          <cell r="BA381">
            <v>313</v>
          </cell>
          <cell r="BB381" t="str">
            <v>USD</v>
          </cell>
          <cell r="BC381" t="str">
            <v>SPARES</v>
          </cell>
          <cell r="BD381" t="str">
            <v>80872330</v>
          </cell>
          <cell r="BE381" t="str">
            <v>24/02/2022</v>
          </cell>
        </row>
        <row r="382">
          <cell r="AW382" t="str">
            <v>2874312510</v>
          </cell>
          <cell r="AX382" t="str">
            <v>172314</v>
          </cell>
          <cell r="AY382" t="str">
            <v>O</v>
          </cell>
          <cell r="AZ382" t="str">
            <v>172314_10</v>
          </cell>
          <cell r="BA382">
            <v>193</v>
          </cell>
          <cell r="BB382" t="str">
            <v>USD</v>
          </cell>
          <cell r="BC382" t="str">
            <v>KIT FACTORY</v>
          </cell>
          <cell r="BD382" t="str">
            <v>80868973</v>
          </cell>
          <cell r="BE382" t="str">
            <v>14/02/2022</v>
          </cell>
        </row>
        <row r="383">
          <cell r="AW383" t="str">
            <v>2874312520</v>
          </cell>
          <cell r="AX383" t="str">
            <v>172314</v>
          </cell>
          <cell r="AY383" t="str">
            <v>O</v>
          </cell>
          <cell r="AZ383" t="str">
            <v>172314_20</v>
          </cell>
          <cell r="BA383">
            <v>170</v>
          </cell>
          <cell r="BB383" t="str">
            <v>USD</v>
          </cell>
          <cell r="BC383" t="str">
            <v>KIT FACTORY</v>
          </cell>
          <cell r="BD383" t="str">
            <v>80868973</v>
          </cell>
          <cell r="BE383" t="str">
            <v>14/02/2022</v>
          </cell>
        </row>
        <row r="384">
          <cell r="AW384" t="str">
            <v>2874312910</v>
          </cell>
          <cell r="AX384" t="str">
            <v>172315</v>
          </cell>
          <cell r="AY384" t="str">
            <v>O</v>
          </cell>
          <cell r="AZ384" t="str">
            <v>172315_10</v>
          </cell>
          <cell r="BA384">
            <v>775</v>
          </cell>
          <cell r="BB384" t="str">
            <v>USD</v>
          </cell>
          <cell r="BC384" t="str">
            <v>KIT FACTORY</v>
          </cell>
          <cell r="BD384" t="str">
            <v>80868972</v>
          </cell>
          <cell r="BE384" t="str">
            <v>14/02/2022</v>
          </cell>
        </row>
        <row r="385">
          <cell r="AW385" t="str">
            <v>2874312920</v>
          </cell>
          <cell r="AX385" t="str">
            <v>172315</v>
          </cell>
          <cell r="AY385" t="str">
            <v>O</v>
          </cell>
          <cell r="AZ385" t="str">
            <v>172315_20</v>
          </cell>
          <cell r="BA385">
            <v>682</v>
          </cell>
          <cell r="BB385" t="str">
            <v>USD</v>
          </cell>
          <cell r="BC385" t="str">
            <v>KIT FACTORY</v>
          </cell>
          <cell r="BD385" t="str">
            <v>80868972</v>
          </cell>
          <cell r="BE385" t="str">
            <v>14/02/2022</v>
          </cell>
        </row>
        <row r="386">
          <cell r="AW386" t="str">
            <v>2874313010</v>
          </cell>
          <cell r="AX386" t="str">
            <v>172316</v>
          </cell>
          <cell r="AY386" t="str">
            <v>O</v>
          </cell>
          <cell r="AZ386" t="str">
            <v>172316_10</v>
          </cell>
          <cell r="BA386">
            <v>1347</v>
          </cell>
          <cell r="BB386" t="str">
            <v>USD</v>
          </cell>
          <cell r="BC386" t="str">
            <v>KIT FACTORY</v>
          </cell>
          <cell r="BD386" t="str">
            <v>80868971</v>
          </cell>
          <cell r="BE386" t="str">
            <v>14/02/2022</v>
          </cell>
        </row>
        <row r="387">
          <cell r="AW387" t="str">
            <v>2874313020</v>
          </cell>
          <cell r="AX387" t="str">
            <v>172316</v>
          </cell>
          <cell r="AY387" t="str">
            <v>O</v>
          </cell>
          <cell r="AZ387" t="str">
            <v>172316_20</v>
          </cell>
          <cell r="BA387">
            <v>1186</v>
          </cell>
          <cell r="BB387" t="str">
            <v>USD</v>
          </cell>
          <cell r="BC387" t="str">
            <v>KIT FACTORY</v>
          </cell>
          <cell r="BD387" t="str">
            <v>80868971</v>
          </cell>
          <cell r="BE387" t="str">
            <v>14/02/2022</v>
          </cell>
        </row>
        <row r="388">
          <cell r="AW388" t="str">
            <v>2874313210</v>
          </cell>
          <cell r="AX388" t="str">
            <v>172317</v>
          </cell>
          <cell r="AY388" t="str">
            <v>O</v>
          </cell>
          <cell r="AZ388" t="str">
            <v>172317_10</v>
          </cell>
          <cell r="BA388">
            <v>484</v>
          </cell>
          <cell r="BB388" t="str">
            <v>USD</v>
          </cell>
          <cell r="BC388" t="str">
            <v>KIT FACTORY</v>
          </cell>
          <cell r="BD388" t="str">
            <v>80868970</v>
          </cell>
          <cell r="BE388" t="str">
            <v>14/02/2022</v>
          </cell>
        </row>
        <row r="389">
          <cell r="AW389" t="str">
            <v>2874313220</v>
          </cell>
          <cell r="AX389" t="str">
            <v>172317</v>
          </cell>
          <cell r="AY389" t="str">
            <v>O</v>
          </cell>
          <cell r="AZ389" t="str">
            <v>172317_20</v>
          </cell>
          <cell r="BA389">
            <v>387</v>
          </cell>
          <cell r="BB389" t="str">
            <v>USD</v>
          </cell>
          <cell r="BC389" t="str">
            <v>KIT FACTORY</v>
          </cell>
          <cell r="BD389" t="str">
            <v>80868970</v>
          </cell>
          <cell r="BE389" t="str">
            <v>14/02/2022</v>
          </cell>
        </row>
        <row r="390">
          <cell r="AW390" t="str">
            <v>2874315310</v>
          </cell>
          <cell r="AX390" t="str">
            <v>172318</v>
          </cell>
          <cell r="AY390" t="str">
            <v>O</v>
          </cell>
          <cell r="AZ390" t="str">
            <v>172318_10</v>
          </cell>
          <cell r="BA390">
            <v>163</v>
          </cell>
          <cell r="BB390" t="str">
            <v>USD</v>
          </cell>
          <cell r="BC390" t="str">
            <v>KIT FACTORY</v>
          </cell>
          <cell r="BD390" t="str">
            <v>80872363</v>
          </cell>
          <cell r="BE390" t="str">
            <v>24/02/2022</v>
          </cell>
        </row>
        <row r="391">
          <cell r="AW391" t="str">
            <v>2874315320</v>
          </cell>
          <cell r="AX391" t="str">
            <v>172318</v>
          </cell>
          <cell r="AY391" t="str">
            <v>O</v>
          </cell>
          <cell r="AZ391" t="str">
            <v>172318_20</v>
          </cell>
          <cell r="BA391">
            <v>70</v>
          </cell>
          <cell r="BB391" t="str">
            <v>USD</v>
          </cell>
          <cell r="BC391" t="str">
            <v>KIT FACTORY</v>
          </cell>
          <cell r="BD391" t="str">
            <v>80872363</v>
          </cell>
          <cell r="BE391" t="str">
            <v>24/02/2022</v>
          </cell>
        </row>
        <row r="392">
          <cell r="AW392" t="str">
            <v>2874315610</v>
          </cell>
          <cell r="AX392" t="str">
            <v>172319</v>
          </cell>
          <cell r="AY392" t="str">
            <v>O</v>
          </cell>
          <cell r="AZ392" t="str">
            <v>172319_10</v>
          </cell>
          <cell r="BA392">
            <v>169</v>
          </cell>
          <cell r="BB392" t="str">
            <v>USD</v>
          </cell>
          <cell r="BC392" t="str">
            <v>KIT FACTORY</v>
          </cell>
          <cell r="BD392" t="str">
            <v>80872167</v>
          </cell>
          <cell r="BE392" t="str">
            <v>24/02/2022</v>
          </cell>
        </row>
        <row r="393">
          <cell r="AW393" t="str">
            <v>2874315620</v>
          </cell>
          <cell r="AX393" t="str">
            <v>172319</v>
          </cell>
          <cell r="AY393" t="str">
            <v>O</v>
          </cell>
          <cell r="AZ393" t="str">
            <v>172319_20</v>
          </cell>
          <cell r="BA393">
            <v>43</v>
          </cell>
          <cell r="BB393" t="str">
            <v>USD</v>
          </cell>
          <cell r="BC393" t="str">
            <v>KIT FACTORY</v>
          </cell>
          <cell r="BD393" t="str">
            <v>80872167</v>
          </cell>
          <cell r="BE393" t="str">
            <v>24/02/2022</v>
          </cell>
        </row>
        <row r="394">
          <cell r="AW394" t="str">
            <v>2874315710</v>
          </cell>
          <cell r="AX394" t="str">
            <v>172320</v>
          </cell>
          <cell r="AY394" t="str">
            <v>O</v>
          </cell>
          <cell r="AZ394" t="str">
            <v>172320_10</v>
          </cell>
          <cell r="BA394">
            <v>167</v>
          </cell>
          <cell r="BB394" t="str">
            <v>USD</v>
          </cell>
          <cell r="BC394" t="str">
            <v>KIT FACTORY</v>
          </cell>
          <cell r="BD394" t="str">
            <v>80872166</v>
          </cell>
          <cell r="BE394" t="str">
            <v>24/02/2022</v>
          </cell>
        </row>
        <row r="395">
          <cell r="AW395" t="str">
            <v>2874315720</v>
          </cell>
          <cell r="AX395" t="str">
            <v>172320</v>
          </cell>
          <cell r="AY395" t="str">
            <v>O</v>
          </cell>
          <cell r="AZ395" t="str">
            <v>172320_20</v>
          </cell>
          <cell r="BA395">
            <v>43</v>
          </cell>
          <cell r="BB395" t="str">
            <v>USD</v>
          </cell>
          <cell r="BC395" t="str">
            <v>KIT FACTORY</v>
          </cell>
          <cell r="BD395" t="str">
            <v>80872166</v>
          </cell>
          <cell r="BE395" t="str">
            <v>24/02/2022</v>
          </cell>
        </row>
        <row r="396">
          <cell r="AW396" t="str">
            <v>2874319710</v>
          </cell>
          <cell r="AX396" t="str">
            <v>172340</v>
          </cell>
          <cell r="AY396" t="str">
            <v>O</v>
          </cell>
          <cell r="AZ396" t="str">
            <v>172340_10</v>
          </cell>
          <cell r="BA396">
            <v>530</v>
          </cell>
          <cell r="BB396" t="str">
            <v>USD</v>
          </cell>
          <cell r="BC396" t="str">
            <v>KIT FACTORY</v>
          </cell>
          <cell r="BD396" t="str">
            <v>80897367</v>
          </cell>
          <cell r="BE396" t="str">
            <v>20/05/2022</v>
          </cell>
        </row>
        <row r="397">
          <cell r="AW397" t="str">
            <v>490004389210</v>
          </cell>
          <cell r="AX397" t="str">
            <v>172338</v>
          </cell>
          <cell r="AY397" t="str">
            <v>O</v>
          </cell>
          <cell r="AZ397" t="str">
            <v>172338_10</v>
          </cell>
          <cell r="BA397">
            <v>796</v>
          </cell>
          <cell r="BB397" t="str">
            <v>USD</v>
          </cell>
          <cell r="BC397" t="str">
            <v>STELIA</v>
          </cell>
          <cell r="BD397" t="str">
            <v>80887720</v>
          </cell>
          <cell r="BE397" t="str">
            <v>15/04/2022</v>
          </cell>
        </row>
        <row r="398">
          <cell r="AW398" t="str">
            <v>2874388110</v>
          </cell>
          <cell r="AX398" t="str">
            <v>172407</v>
          </cell>
          <cell r="AY398" t="str">
            <v>O</v>
          </cell>
          <cell r="AZ398" t="str">
            <v>172407_10</v>
          </cell>
          <cell r="BA398">
            <v>185</v>
          </cell>
          <cell r="BB398" t="str">
            <v>USD</v>
          </cell>
          <cell r="BC398" t="str">
            <v>KIT FACTORY</v>
          </cell>
          <cell r="BD398" t="str">
            <v>80910579</v>
          </cell>
          <cell r="BE398" t="str">
            <v>30.06.2022</v>
          </cell>
        </row>
        <row r="399">
          <cell r="AW399" t="str">
            <v>490004390710</v>
          </cell>
          <cell r="AX399" t="str">
            <v>172403</v>
          </cell>
          <cell r="AY399" t="str">
            <v>O</v>
          </cell>
          <cell r="AZ399" t="str">
            <v>172403_10</v>
          </cell>
          <cell r="BA399">
            <v>437.82</v>
          </cell>
          <cell r="BB399" t="str">
            <v>EUR</v>
          </cell>
          <cell r="BC399" t="str">
            <v>STELIA</v>
          </cell>
          <cell r="BD399" t="str">
            <v>80876343</v>
          </cell>
          <cell r="BE399" t="str">
            <v>09/03/2022</v>
          </cell>
        </row>
        <row r="400">
          <cell r="AW400" t="str">
            <v>490004390720</v>
          </cell>
          <cell r="AX400" t="str">
            <v>172403</v>
          </cell>
          <cell r="AY400" t="str">
            <v>O</v>
          </cell>
          <cell r="AZ400" t="str">
            <v>172403_20</v>
          </cell>
          <cell r="BA400">
            <v>239</v>
          </cell>
          <cell r="BB400" t="str">
            <v>EUR</v>
          </cell>
          <cell r="BC400" t="str">
            <v>STELIA</v>
          </cell>
          <cell r="BD400" t="str">
            <v>80882250</v>
          </cell>
          <cell r="BE400" t="str">
            <v>29/03/2022</v>
          </cell>
        </row>
        <row r="401">
          <cell r="AW401" t="str">
            <v>490004390730</v>
          </cell>
          <cell r="AX401" t="str">
            <v>172403</v>
          </cell>
          <cell r="AY401" t="str">
            <v>O</v>
          </cell>
          <cell r="AZ401" t="str">
            <v>172403_30</v>
          </cell>
          <cell r="BA401">
            <v>477</v>
          </cell>
          <cell r="BB401" t="str">
            <v>EUR</v>
          </cell>
          <cell r="BC401" t="str">
            <v>STELIA</v>
          </cell>
          <cell r="BD401" t="str">
            <v>80884287</v>
          </cell>
          <cell r="BE401" t="str">
            <v>05/04/2022</v>
          </cell>
        </row>
        <row r="402">
          <cell r="AW402" t="str">
            <v>2874473210</v>
          </cell>
          <cell r="AX402" t="str">
            <v>172486</v>
          </cell>
          <cell r="AY402" t="str">
            <v>O</v>
          </cell>
          <cell r="AZ402" t="str">
            <v>172486_10</v>
          </cell>
          <cell r="BA402">
            <v>162</v>
          </cell>
          <cell r="BB402" t="str">
            <v>USD</v>
          </cell>
          <cell r="BC402" t="str">
            <v>KIT FACTORY</v>
          </cell>
          <cell r="BD402" t="str">
            <v>80883192</v>
          </cell>
          <cell r="BE402" t="str">
            <v>31/03/2022</v>
          </cell>
        </row>
        <row r="403">
          <cell r="AW403" t="str">
            <v>2874473610</v>
          </cell>
          <cell r="AX403" t="str">
            <v>172487</v>
          </cell>
          <cell r="AY403" t="str">
            <v>O</v>
          </cell>
          <cell r="AZ403" t="str">
            <v>172487_10</v>
          </cell>
          <cell r="BA403">
            <v>185</v>
          </cell>
          <cell r="BB403" t="str">
            <v>USD</v>
          </cell>
          <cell r="BC403" t="str">
            <v>KIT FACTORY</v>
          </cell>
          <cell r="BD403" t="str">
            <v>80906080</v>
          </cell>
          <cell r="BE403" t="str">
            <v>16/06/2022</v>
          </cell>
        </row>
        <row r="404">
          <cell r="AW404" t="str">
            <v>2874553410</v>
          </cell>
          <cell r="AX404" t="str">
            <v>172503</v>
          </cell>
          <cell r="AY404" t="str">
            <v>O</v>
          </cell>
          <cell r="AZ404" t="str">
            <v>172503_10</v>
          </cell>
          <cell r="BA404">
            <v>393</v>
          </cell>
          <cell r="BB404" t="str">
            <v>USD</v>
          </cell>
          <cell r="BC404" t="str">
            <v>KIT FACTORY</v>
          </cell>
          <cell r="BD404" t="str">
            <v>80892246</v>
          </cell>
          <cell r="BE404" t="str">
            <v>03/05/2022</v>
          </cell>
        </row>
        <row r="405">
          <cell r="AW405" t="str">
            <v>2874553610</v>
          </cell>
          <cell r="AX405" t="str">
            <v>172504</v>
          </cell>
          <cell r="AY405" t="str">
            <v>O</v>
          </cell>
          <cell r="AZ405" t="str">
            <v>172504_10</v>
          </cell>
          <cell r="BA405">
            <v>393</v>
          </cell>
          <cell r="BB405" t="str">
            <v>USD</v>
          </cell>
          <cell r="BC405" t="str">
            <v>KIT FACTORY</v>
          </cell>
          <cell r="BD405" t="str">
            <v>80909041</v>
          </cell>
          <cell r="BE405" t="str">
            <v>24/06/2022</v>
          </cell>
        </row>
        <row r="406">
          <cell r="AW406" t="str">
            <v>2874554010</v>
          </cell>
          <cell r="AX406" t="str">
            <v>172505</v>
          </cell>
          <cell r="AY406" t="str">
            <v>O</v>
          </cell>
          <cell r="AZ406" t="str">
            <v>172505_10</v>
          </cell>
          <cell r="BA406">
            <v>749</v>
          </cell>
          <cell r="BB406" t="str">
            <v>USD</v>
          </cell>
          <cell r="BC406" t="str">
            <v>KIT FACTORY</v>
          </cell>
          <cell r="BD406" t="str">
            <v>80902191</v>
          </cell>
          <cell r="BE406" t="str">
            <v>02/06/2022</v>
          </cell>
        </row>
        <row r="407">
          <cell r="AW407" t="str">
            <v>2874554110</v>
          </cell>
          <cell r="AX407" t="str">
            <v>172506</v>
          </cell>
          <cell r="AY407" t="str">
            <v>O</v>
          </cell>
          <cell r="AZ407" t="str">
            <v>172506_10</v>
          </cell>
          <cell r="BA407">
            <v>749</v>
          </cell>
          <cell r="BB407" t="str">
            <v>USD</v>
          </cell>
          <cell r="BC407" t="str">
            <v>KIT FACTORY</v>
          </cell>
          <cell r="BD407" t="str">
            <v>80913756</v>
          </cell>
          <cell r="BE407" t="str">
            <v>12.07.2022</v>
          </cell>
        </row>
        <row r="408">
          <cell r="AW408" t="str">
            <v>2874554210</v>
          </cell>
          <cell r="AX408" t="str">
            <v>172507</v>
          </cell>
          <cell r="AY408" t="str">
            <v>O</v>
          </cell>
          <cell r="AZ408" t="str">
            <v>172507_10</v>
          </cell>
          <cell r="BA408">
            <v>305</v>
          </cell>
          <cell r="BB408" t="str">
            <v>USD</v>
          </cell>
          <cell r="BC408" t="str">
            <v>KIT FACTORY</v>
          </cell>
          <cell r="BD408" t="str">
            <v>80894712</v>
          </cell>
          <cell r="BE408" t="str">
            <v>11/05/2022</v>
          </cell>
        </row>
        <row r="409">
          <cell r="AW409" t="str">
            <v>2874649410</v>
          </cell>
          <cell r="AX409" t="str">
            <v>172508</v>
          </cell>
          <cell r="AY409" t="str">
            <v>O</v>
          </cell>
          <cell r="AZ409" t="str">
            <v>172508_10</v>
          </cell>
          <cell r="BA409">
            <v>134</v>
          </cell>
          <cell r="BB409" t="str">
            <v>USD</v>
          </cell>
          <cell r="BC409" t="str">
            <v>KIT FACTORY</v>
          </cell>
          <cell r="BD409" t="str">
            <v>80875911</v>
          </cell>
          <cell r="BE409" t="str">
            <v>08/03/2022</v>
          </cell>
        </row>
        <row r="410">
          <cell r="AW410" t="str">
            <v>2874699710</v>
          </cell>
          <cell r="AX410" t="str">
            <v>172525</v>
          </cell>
          <cell r="AY410" t="str">
            <v>O</v>
          </cell>
          <cell r="AZ410" t="str">
            <v>172525_10</v>
          </cell>
          <cell r="BA410">
            <v>530</v>
          </cell>
          <cell r="BB410" t="str">
            <v>USD</v>
          </cell>
          <cell r="BC410" t="str">
            <v>KIT FACTORY</v>
          </cell>
          <cell r="BD410" t="str">
            <v>80869861</v>
          </cell>
          <cell r="BE410" t="str">
            <v>17/02/2022</v>
          </cell>
        </row>
        <row r="411">
          <cell r="AW411" t="str">
            <v>2874699720</v>
          </cell>
          <cell r="AX411" t="str">
            <v>172525</v>
          </cell>
          <cell r="AY411" t="str">
            <v>O</v>
          </cell>
          <cell r="AZ411" t="str">
            <v>172525_20</v>
          </cell>
          <cell r="BA411">
            <v>371</v>
          </cell>
          <cell r="BB411" t="str">
            <v>USD</v>
          </cell>
          <cell r="BC411" t="str">
            <v>KIT FACTORY</v>
          </cell>
          <cell r="BD411" t="str">
            <v>80869861</v>
          </cell>
          <cell r="BE411" t="str">
            <v>17/02/2022</v>
          </cell>
        </row>
        <row r="412">
          <cell r="AW412" t="str">
            <v>69224051</v>
          </cell>
          <cell r="AX412" t="str">
            <v>172558</v>
          </cell>
          <cell r="AY412" t="str">
            <v>O</v>
          </cell>
          <cell r="AZ412" t="str">
            <v>172558_10</v>
          </cell>
          <cell r="BA412">
            <v>1694</v>
          </cell>
          <cell r="BB412" t="str">
            <v>EUR</v>
          </cell>
          <cell r="BC412" t="str">
            <v>AIB MILITARY</v>
          </cell>
          <cell r="BD412" t="str">
            <v>80894668</v>
          </cell>
          <cell r="BE412" t="str">
            <v>10/05/2022</v>
          </cell>
        </row>
        <row r="413">
          <cell r="AW413" t="str">
            <v>2874650510</v>
          </cell>
          <cell r="AX413" t="str">
            <v>172561</v>
          </cell>
          <cell r="AY413" t="str">
            <v>O</v>
          </cell>
          <cell r="AZ413" t="str">
            <v>172561_10</v>
          </cell>
          <cell r="BA413">
            <v>1068</v>
          </cell>
          <cell r="BB413" t="str">
            <v>USD</v>
          </cell>
          <cell r="BC413" t="str">
            <v>KIT FACTORY</v>
          </cell>
          <cell r="BD413" t="str">
            <v>80907082</v>
          </cell>
          <cell r="BE413" t="str">
            <v>17/06/2022</v>
          </cell>
        </row>
        <row r="414">
          <cell r="AW414" t="str">
            <v>2874700210</v>
          </cell>
          <cell r="AX414" t="str">
            <v>172562</v>
          </cell>
          <cell r="AY414" t="str">
            <v>O</v>
          </cell>
          <cell r="AZ414" t="str">
            <v>172562_10</v>
          </cell>
          <cell r="BA414">
            <v>284</v>
          </cell>
          <cell r="BB414" t="str">
            <v>USD</v>
          </cell>
          <cell r="BC414" t="str">
            <v>KIT FACTORY</v>
          </cell>
          <cell r="BD414" t="str">
            <v>80895000</v>
          </cell>
          <cell r="BE414" t="str">
            <v>11/05/2022</v>
          </cell>
        </row>
        <row r="415">
          <cell r="AW415" t="str">
            <v>2874700310</v>
          </cell>
          <cell r="AX415" t="str">
            <v>172563</v>
          </cell>
          <cell r="AY415" t="str">
            <v>O</v>
          </cell>
          <cell r="AZ415" t="str">
            <v>172563_10</v>
          </cell>
          <cell r="BA415">
            <v>229</v>
          </cell>
          <cell r="BB415" t="str">
            <v>USD</v>
          </cell>
          <cell r="BC415" t="str">
            <v>KIT FACTORY</v>
          </cell>
          <cell r="BD415" t="str">
            <v>80896802</v>
          </cell>
          <cell r="BE415" t="str">
            <v>17/05/2022</v>
          </cell>
        </row>
        <row r="416">
          <cell r="AW416" t="str">
            <v>2874700510</v>
          </cell>
          <cell r="AX416" t="str">
            <v>172564</v>
          </cell>
          <cell r="AY416" t="str">
            <v>O</v>
          </cell>
          <cell r="AZ416" t="str">
            <v>172564_10</v>
          </cell>
          <cell r="BA416">
            <v>89</v>
          </cell>
          <cell r="BB416" t="str">
            <v>USD</v>
          </cell>
          <cell r="BC416" t="str">
            <v>KIT FACTORY</v>
          </cell>
          <cell r="BD416" t="str">
            <v>80913435</v>
          </cell>
          <cell r="BE416" t="str">
            <v>11/07/2022</v>
          </cell>
        </row>
        <row r="417">
          <cell r="AW417" t="str">
            <v>2874702310</v>
          </cell>
          <cell r="AX417" t="str">
            <v>172565</v>
          </cell>
          <cell r="AY417" t="str">
            <v>O</v>
          </cell>
          <cell r="AZ417" t="str">
            <v>172565_10</v>
          </cell>
          <cell r="BA417">
            <v>162</v>
          </cell>
          <cell r="BB417" t="str">
            <v>USD</v>
          </cell>
          <cell r="BC417" t="str">
            <v>KIT FACTORY</v>
          </cell>
          <cell r="BD417" t="str">
            <v>80894713</v>
          </cell>
          <cell r="BE417" t="str">
            <v>11/05/2022</v>
          </cell>
        </row>
        <row r="418">
          <cell r="AW418" t="str">
            <v>2874725610</v>
          </cell>
          <cell r="AX418" t="str">
            <v>172624</v>
          </cell>
          <cell r="AY418" t="str">
            <v>O</v>
          </cell>
          <cell r="AZ418" t="str">
            <v>172624_10</v>
          </cell>
          <cell r="BA418">
            <v>811</v>
          </cell>
          <cell r="BB418" t="str">
            <v>USD</v>
          </cell>
          <cell r="BC418" t="str">
            <v>KIT FACTORY</v>
          </cell>
          <cell r="BD418" t="str">
            <v>80906084</v>
          </cell>
          <cell r="BE418" t="str">
            <v>16/06/2022</v>
          </cell>
        </row>
        <row r="419">
          <cell r="AW419" t="str">
            <v>69212731</v>
          </cell>
          <cell r="AX419" t="str">
            <v>172011</v>
          </cell>
          <cell r="AY419" t="str">
            <v>O</v>
          </cell>
          <cell r="AZ419" t="str">
            <v>172011_10</v>
          </cell>
          <cell r="BA419">
            <v>2668</v>
          </cell>
          <cell r="BB419" t="str">
            <v>EUR</v>
          </cell>
          <cell r="BC419" t="str">
            <v>AIB MILITARY</v>
          </cell>
          <cell r="BD419" t="str">
            <v/>
          </cell>
          <cell r="BE419" t="str">
            <v/>
          </cell>
        </row>
        <row r="420">
          <cell r="AW420" t="str">
            <v>490004394010</v>
          </cell>
          <cell r="AX420" t="str">
            <v>172560</v>
          </cell>
          <cell r="AY420" t="str">
            <v>O</v>
          </cell>
          <cell r="AZ420" t="str">
            <v>172560_10</v>
          </cell>
          <cell r="BA420">
            <v>470</v>
          </cell>
          <cell r="BB420" t="str">
            <v>EUR</v>
          </cell>
          <cell r="BC420" t="str">
            <v>STELIA</v>
          </cell>
          <cell r="BD420" t="str">
            <v>80890338</v>
          </cell>
          <cell r="BE420" t="str">
            <v>26.04.2022</v>
          </cell>
        </row>
        <row r="421">
          <cell r="AW421" t="str">
            <v>2874814610</v>
          </cell>
          <cell r="AX421" t="str">
            <v>172625</v>
          </cell>
          <cell r="AY421" t="str">
            <v>O</v>
          </cell>
          <cell r="AZ421" t="str">
            <v>172625_10</v>
          </cell>
          <cell r="BA421">
            <v>575</v>
          </cell>
          <cell r="BB421" t="str">
            <v>USD</v>
          </cell>
          <cell r="BC421" t="str">
            <v>KIT FACTORY</v>
          </cell>
          <cell r="BD421" t="str">
            <v>80892241</v>
          </cell>
          <cell r="BE421" t="str">
            <v>03/05/2022</v>
          </cell>
        </row>
        <row r="422">
          <cell r="AW422" t="str">
            <v>2874830110</v>
          </cell>
          <cell r="AX422" t="str">
            <v>172626</v>
          </cell>
          <cell r="AY422" t="str">
            <v>O</v>
          </cell>
          <cell r="AZ422" t="str">
            <v>172626_10</v>
          </cell>
          <cell r="BA422">
            <v>162</v>
          </cell>
          <cell r="BB422" t="str">
            <v>USD</v>
          </cell>
          <cell r="BC422" t="str">
            <v>KIT FACTORY</v>
          </cell>
          <cell r="BD422" t="str">
            <v>80875906</v>
          </cell>
          <cell r="BE422" t="str">
            <v>08/03/2022</v>
          </cell>
        </row>
        <row r="423">
          <cell r="AW423" t="str">
            <v>490004394910</v>
          </cell>
          <cell r="AX423" t="str">
            <v>172619</v>
          </cell>
          <cell r="AY423" t="str">
            <v>O</v>
          </cell>
          <cell r="AZ423" t="str">
            <v>172619_10</v>
          </cell>
          <cell r="BA423">
            <v>231</v>
          </cell>
          <cell r="BB423" t="str">
            <v>EUR</v>
          </cell>
          <cell r="BC423" t="str">
            <v>STELIA</v>
          </cell>
          <cell r="BD423" t="str">
            <v>80885069</v>
          </cell>
          <cell r="BE423" t="str">
            <v>07/04/2022</v>
          </cell>
        </row>
        <row r="424">
          <cell r="AW424" t="str">
            <v>2874936610</v>
          </cell>
          <cell r="AX424" t="str">
            <v>172695</v>
          </cell>
          <cell r="AY424" t="str">
            <v>O</v>
          </cell>
          <cell r="AZ424" t="str">
            <v>172695_10</v>
          </cell>
          <cell r="BA424">
            <v>76</v>
          </cell>
          <cell r="BB424" t="str">
            <v>USD</v>
          </cell>
          <cell r="BC424" t="str">
            <v>KIT FACTORY</v>
          </cell>
          <cell r="BD424" t="str">
            <v>80894716</v>
          </cell>
          <cell r="BE424" t="str">
            <v>11/05/2022</v>
          </cell>
        </row>
        <row r="425">
          <cell r="AW425" t="str">
            <v>2874938010</v>
          </cell>
          <cell r="AX425" t="str">
            <v>172696</v>
          </cell>
          <cell r="AY425" t="str">
            <v>O</v>
          </cell>
          <cell r="AZ425" t="str">
            <v>172696_10</v>
          </cell>
          <cell r="BA425">
            <v>305</v>
          </cell>
          <cell r="BB425" t="str">
            <v>USD</v>
          </cell>
          <cell r="BC425" t="str">
            <v>KIT FACTORY</v>
          </cell>
          <cell r="BD425" t="str">
            <v>80889429</v>
          </cell>
          <cell r="BE425" t="str">
            <v>22/04/2022</v>
          </cell>
        </row>
        <row r="426">
          <cell r="AW426" t="str">
            <v>2874938610</v>
          </cell>
          <cell r="AX426" t="str">
            <v>172697</v>
          </cell>
          <cell r="AY426" t="str">
            <v>O</v>
          </cell>
          <cell r="AZ426" t="str">
            <v>172697_10</v>
          </cell>
          <cell r="BA426">
            <v>84</v>
          </cell>
          <cell r="BB426" t="str">
            <v>USD</v>
          </cell>
          <cell r="BC426" t="str">
            <v>KIT FACTORY</v>
          </cell>
          <cell r="BD426" t="str">
            <v>80904135</v>
          </cell>
          <cell r="BE426" t="str">
            <v>09/06/2022</v>
          </cell>
        </row>
        <row r="427">
          <cell r="AW427" t="str">
            <v>2874975310</v>
          </cell>
          <cell r="AX427" t="str">
            <v>172693</v>
          </cell>
          <cell r="AY427" t="str">
            <v>O</v>
          </cell>
          <cell r="AZ427" t="str">
            <v>172693_10</v>
          </cell>
          <cell r="BA427">
            <v>254</v>
          </cell>
          <cell r="BB427" t="str">
            <v>USD</v>
          </cell>
          <cell r="BC427" t="str">
            <v>SPARES</v>
          </cell>
          <cell r="BD427" t="str">
            <v>80879700</v>
          </cell>
          <cell r="BE427" t="str">
            <v>21/03/2022</v>
          </cell>
        </row>
        <row r="428">
          <cell r="AW428" t="str">
            <v>2875011910</v>
          </cell>
          <cell r="AX428" t="str">
            <v>172694</v>
          </cell>
          <cell r="AY428" t="str">
            <v>O</v>
          </cell>
          <cell r="AZ428" t="str">
            <v>172694_10</v>
          </cell>
          <cell r="BA428">
            <v>68</v>
          </cell>
          <cell r="BB428" t="str">
            <v>USD</v>
          </cell>
          <cell r="BC428" t="str">
            <v>SPARES</v>
          </cell>
          <cell r="BD428" t="str">
            <v>80886243</v>
          </cell>
          <cell r="BE428" t="str">
            <v>12.04.2022</v>
          </cell>
        </row>
        <row r="429">
          <cell r="AW429" t="str">
            <v>430002875120</v>
          </cell>
          <cell r="AX429" t="str">
            <v>172692</v>
          </cell>
          <cell r="AY429" t="str">
            <v>O</v>
          </cell>
          <cell r="AZ429" t="str">
            <v>172692_10</v>
          </cell>
          <cell r="BA429">
            <v>10</v>
          </cell>
          <cell r="BB429" t="str">
            <v>EUR</v>
          </cell>
          <cell r="BC429" t="str">
            <v>STELIA</v>
          </cell>
          <cell r="BD429" t="str">
            <v>80884288</v>
          </cell>
          <cell r="BE429" t="str">
            <v>05.04.2022</v>
          </cell>
        </row>
        <row r="430">
          <cell r="AW430" t="str">
            <v>2875021610</v>
          </cell>
          <cell r="AX430" t="str">
            <v>172978</v>
          </cell>
          <cell r="AY430" t="str">
            <v>O</v>
          </cell>
          <cell r="AZ430" t="str">
            <v>172978_10</v>
          </cell>
          <cell r="BA430">
            <v>84</v>
          </cell>
          <cell r="BB430" t="str">
            <v>USD</v>
          </cell>
          <cell r="BC430" t="str">
            <v>KIT FACTORY</v>
          </cell>
          <cell r="BD430" t="str">
            <v>80895003</v>
          </cell>
          <cell r="BE430" t="str">
            <v>11/05/2022</v>
          </cell>
        </row>
        <row r="431">
          <cell r="AW431" t="str">
            <v>2875021720</v>
          </cell>
          <cell r="AX431" t="str">
            <v>172979</v>
          </cell>
          <cell r="AY431" t="str">
            <v>O</v>
          </cell>
          <cell r="AZ431" t="str">
            <v>172979_20</v>
          </cell>
          <cell r="BA431">
            <v>113</v>
          </cell>
          <cell r="BB431" t="str">
            <v>USD</v>
          </cell>
          <cell r="BC431" t="str">
            <v>KIT FACTORY</v>
          </cell>
          <cell r="BD431" t="str">
            <v>80892463</v>
          </cell>
          <cell r="BE431" t="str">
            <v>03/05/2022</v>
          </cell>
        </row>
        <row r="432">
          <cell r="AW432" t="str">
            <v>2875021710</v>
          </cell>
          <cell r="AX432" t="str">
            <v>172979</v>
          </cell>
          <cell r="AY432" t="str">
            <v>O</v>
          </cell>
          <cell r="AZ432" t="str">
            <v>172979_10</v>
          </cell>
          <cell r="BA432">
            <v>254</v>
          </cell>
          <cell r="BB432" t="str">
            <v>USD</v>
          </cell>
          <cell r="BC432" t="str">
            <v>KIT FACTORY</v>
          </cell>
          <cell r="BD432" t="str">
            <v>80892463</v>
          </cell>
          <cell r="BE432" t="str">
            <v>03/05/2022</v>
          </cell>
        </row>
        <row r="433">
          <cell r="AW433" t="str">
            <v>2875119010</v>
          </cell>
          <cell r="AX433" t="str">
            <v>172981</v>
          </cell>
          <cell r="AY433" t="str">
            <v>O</v>
          </cell>
          <cell r="AZ433" t="str">
            <v>172981_10</v>
          </cell>
          <cell r="BA433">
            <v>280</v>
          </cell>
          <cell r="BB433" t="str">
            <v>USD</v>
          </cell>
          <cell r="BC433" t="str">
            <v>KIT FACTORY</v>
          </cell>
          <cell r="BD433" t="str">
            <v>80877620</v>
          </cell>
          <cell r="BE433" t="str">
            <v>14/03/2022</v>
          </cell>
        </row>
        <row r="434">
          <cell r="AW434" t="str">
            <v>2875146910</v>
          </cell>
          <cell r="AX434" t="str">
            <v>172982</v>
          </cell>
          <cell r="AY434" t="str">
            <v>O</v>
          </cell>
          <cell r="AZ434" t="str">
            <v>172982_10</v>
          </cell>
          <cell r="BA434">
            <v>162</v>
          </cell>
          <cell r="BB434" t="str">
            <v>USD</v>
          </cell>
          <cell r="BC434" t="str">
            <v>KIT FACTORY</v>
          </cell>
          <cell r="BD434" t="str">
            <v>80883195</v>
          </cell>
          <cell r="BE434" t="str">
            <v>31/03/2022</v>
          </cell>
        </row>
        <row r="435">
          <cell r="AW435" t="str">
            <v>2873839210</v>
          </cell>
          <cell r="AX435" t="str">
            <v>172063</v>
          </cell>
          <cell r="AY435" t="str">
            <v>O</v>
          </cell>
          <cell r="AZ435" t="str">
            <v>172063_10</v>
          </cell>
          <cell r="BA435">
            <v>306</v>
          </cell>
          <cell r="BB435" t="str">
            <v>USD</v>
          </cell>
          <cell r="BC435" t="str">
            <v>KIT FACTORY</v>
          </cell>
          <cell r="BD435" t="str">
            <v>80922469</v>
          </cell>
          <cell r="BE435" t="str">
            <v>18/08/2022</v>
          </cell>
        </row>
        <row r="436">
          <cell r="AW436" t="str">
            <v>2875340810</v>
          </cell>
          <cell r="AX436" t="str">
            <v>173024</v>
          </cell>
          <cell r="AY436" t="str">
            <v>O</v>
          </cell>
          <cell r="AZ436" t="str">
            <v>173024_10</v>
          </cell>
          <cell r="BA436">
            <v>287</v>
          </cell>
          <cell r="BB436" t="str">
            <v>USD</v>
          </cell>
          <cell r="BC436" t="str">
            <v>KIT FACTORY</v>
          </cell>
          <cell r="BD436" t="str">
            <v>80897368</v>
          </cell>
          <cell r="BE436" t="str">
            <v>20/05/2022</v>
          </cell>
        </row>
        <row r="437">
          <cell r="AW437" t="str">
            <v>2875346710</v>
          </cell>
          <cell r="AX437" t="str">
            <v>173025</v>
          </cell>
          <cell r="AY437" t="str">
            <v>O</v>
          </cell>
          <cell r="AZ437" t="str">
            <v>173025_10</v>
          </cell>
          <cell r="BA437">
            <v>142</v>
          </cell>
          <cell r="BB437" t="str">
            <v>USD</v>
          </cell>
          <cell r="BC437" t="str">
            <v>KIT FACTORY</v>
          </cell>
          <cell r="BD437" t="str">
            <v>80877625</v>
          </cell>
          <cell r="BE437" t="str">
            <v>14/03/2022</v>
          </cell>
        </row>
        <row r="438">
          <cell r="AW438" t="str">
            <v>2875346910</v>
          </cell>
          <cell r="AX438" t="str">
            <v>173026</v>
          </cell>
          <cell r="AY438" t="str">
            <v>O</v>
          </cell>
          <cell r="AZ438" t="str">
            <v>173026_10</v>
          </cell>
          <cell r="BA438">
            <v>204</v>
          </cell>
          <cell r="BB438" t="str">
            <v>USD</v>
          </cell>
          <cell r="BC438" t="str">
            <v>KIT FACTORY</v>
          </cell>
          <cell r="BD438" t="str">
            <v>80877622</v>
          </cell>
          <cell r="BE438" t="str">
            <v>14/03/2022</v>
          </cell>
        </row>
        <row r="439">
          <cell r="AW439" t="str">
            <v>2875347110</v>
          </cell>
          <cell r="AX439" t="str">
            <v>173027</v>
          </cell>
          <cell r="AY439" t="str">
            <v>O</v>
          </cell>
          <cell r="AZ439" t="str">
            <v>173027_10</v>
          </cell>
          <cell r="BA439">
            <v>172</v>
          </cell>
          <cell r="BB439" t="str">
            <v>USD</v>
          </cell>
          <cell r="BC439" t="str">
            <v>KIT FACTORY</v>
          </cell>
          <cell r="BD439" t="str">
            <v>80877621</v>
          </cell>
          <cell r="BE439" t="str">
            <v>14/03/2022</v>
          </cell>
        </row>
        <row r="440">
          <cell r="AW440" t="str">
            <v>2875350510</v>
          </cell>
          <cell r="AX440" t="str">
            <v>173028</v>
          </cell>
          <cell r="AY440" t="str">
            <v>O</v>
          </cell>
          <cell r="AZ440" t="str">
            <v>173028_10</v>
          </cell>
          <cell r="BA440">
            <v>140</v>
          </cell>
          <cell r="BB440" t="str">
            <v>USD</v>
          </cell>
          <cell r="BC440" t="str">
            <v>KIT FACTORY</v>
          </cell>
          <cell r="BD440" t="str">
            <v>80904137</v>
          </cell>
          <cell r="BE440" t="str">
            <v>09/06/2022</v>
          </cell>
        </row>
        <row r="441">
          <cell r="AW441" t="str">
            <v>2875350610</v>
          </cell>
          <cell r="AX441" t="str">
            <v>173029</v>
          </cell>
          <cell r="AY441" t="str">
            <v>O</v>
          </cell>
          <cell r="AZ441" t="str">
            <v>173029_10</v>
          </cell>
          <cell r="BA441">
            <v>658</v>
          </cell>
          <cell r="BB441" t="str">
            <v>USD</v>
          </cell>
          <cell r="BC441" t="str">
            <v>KIT FACTORY</v>
          </cell>
          <cell r="BD441" t="str">
            <v>80904136</v>
          </cell>
          <cell r="BE441" t="str">
            <v>09/06/2022</v>
          </cell>
        </row>
        <row r="442">
          <cell r="AW442" t="str">
            <v>2873974910</v>
          </cell>
          <cell r="AX442" t="str">
            <v>172121</v>
          </cell>
          <cell r="AY442" t="str">
            <v>O</v>
          </cell>
          <cell r="AZ442" t="str">
            <v>172121_10</v>
          </cell>
          <cell r="BA442">
            <v>339</v>
          </cell>
          <cell r="BB442" t="str">
            <v>USD</v>
          </cell>
          <cell r="BC442" t="str">
            <v>KIT FACTORY</v>
          </cell>
          <cell r="BD442" t="str">
            <v/>
          </cell>
          <cell r="BE442" t="str">
            <v/>
          </cell>
        </row>
        <row r="443">
          <cell r="AW443" t="str">
            <v>2873972410</v>
          </cell>
          <cell r="AX443" t="str">
            <v>172120</v>
          </cell>
          <cell r="AY443" t="str">
            <v>O</v>
          </cell>
          <cell r="AZ443" t="str">
            <v>172120_10</v>
          </cell>
          <cell r="BA443">
            <v>185</v>
          </cell>
          <cell r="BB443" t="str">
            <v>USD</v>
          </cell>
          <cell r="BC443" t="str">
            <v>KIT FACTORY</v>
          </cell>
          <cell r="BD443" t="str">
            <v>80934483</v>
          </cell>
          <cell r="BE443" t="str">
            <v>21.09.2022</v>
          </cell>
        </row>
        <row r="444">
          <cell r="AW444" t="str">
            <v>2875351110</v>
          </cell>
          <cell r="AX444" t="str">
            <v>173017</v>
          </cell>
          <cell r="AY444" t="str">
            <v>O</v>
          </cell>
          <cell r="AZ444" t="str">
            <v>173017_10</v>
          </cell>
          <cell r="BA444">
            <v>575</v>
          </cell>
          <cell r="BB444" t="str">
            <v>USD</v>
          </cell>
          <cell r="BC444" t="str">
            <v>KIT FACTORY</v>
          </cell>
          <cell r="BD444" t="str">
            <v>80880753</v>
          </cell>
          <cell r="BE444" t="str">
            <v>24/03/2022</v>
          </cell>
        </row>
        <row r="445">
          <cell r="AW445" t="str">
            <v>2875515710</v>
          </cell>
          <cell r="AX445" t="str">
            <v>173131</v>
          </cell>
          <cell r="AY445" t="str">
            <v>O</v>
          </cell>
          <cell r="AZ445" t="str">
            <v>173131_10</v>
          </cell>
          <cell r="BA445">
            <v>86</v>
          </cell>
          <cell r="BB445" t="str">
            <v>USD</v>
          </cell>
          <cell r="BC445" t="str">
            <v>SPARES</v>
          </cell>
          <cell r="BD445" t="str">
            <v>80874319</v>
          </cell>
          <cell r="BE445" t="str">
            <v>02/03/2022</v>
          </cell>
        </row>
        <row r="446">
          <cell r="AW446" t="str">
            <v>28755157.10</v>
          </cell>
          <cell r="AX446" t="str">
            <v>173131</v>
          </cell>
          <cell r="AY446" t="str">
            <v>O</v>
          </cell>
          <cell r="AZ446" t="str">
            <v>173131_20</v>
          </cell>
          <cell r="BA446">
            <v>103</v>
          </cell>
          <cell r="BB446" t="str">
            <v>USD</v>
          </cell>
          <cell r="BC446" t="str">
            <v>SPARES</v>
          </cell>
          <cell r="BD446" t="str">
            <v>80874319</v>
          </cell>
          <cell r="BE446" t="str">
            <v>02/03/2022</v>
          </cell>
        </row>
        <row r="447">
          <cell r="AW447" t="str">
            <v>490004399610</v>
          </cell>
          <cell r="AX447" t="str">
            <v>173281</v>
          </cell>
          <cell r="AY447" t="str">
            <v>O</v>
          </cell>
          <cell r="AZ447" t="str">
            <v>173281_10</v>
          </cell>
          <cell r="BA447">
            <v>104.46</v>
          </cell>
          <cell r="BB447" t="str">
            <v>EUR</v>
          </cell>
          <cell r="BC447" t="str">
            <v>STELIA</v>
          </cell>
          <cell r="BD447" t="str">
            <v>80876344</v>
          </cell>
          <cell r="BE447" t="str">
            <v>09/03/2022</v>
          </cell>
        </row>
        <row r="448">
          <cell r="AW448" t="str">
            <v>490004399620</v>
          </cell>
          <cell r="AX448" t="str">
            <v>173281</v>
          </cell>
          <cell r="AY448" t="str">
            <v>O</v>
          </cell>
          <cell r="AZ448" t="str">
            <v>173281_20</v>
          </cell>
          <cell r="BA448">
            <v>270.2</v>
          </cell>
          <cell r="BB448" t="str">
            <v>EUR</v>
          </cell>
          <cell r="BC448" t="str">
            <v>STELIA</v>
          </cell>
          <cell r="BD448" t="str">
            <v>80876345</v>
          </cell>
          <cell r="BE448" t="str">
            <v>09/03/2022</v>
          </cell>
        </row>
        <row r="449">
          <cell r="AW449" t="str">
            <v>490004399650</v>
          </cell>
          <cell r="AX449" t="str">
            <v>173281</v>
          </cell>
          <cell r="AY449" t="str">
            <v>O</v>
          </cell>
          <cell r="AZ449" t="str">
            <v>173281_50</v>
          </cell>
          <cell r="BA449">
            <v>140.12</v>
          </cell>
          <cell r="BB449" t="str">
            <v>EUR</v>
          </cell>
          <cell r="BC449" t="str">
            <v>STELIA</v>
          </cell>
          <cell r="BD449" t="str">
            <v>80876346</v>
          </cell>
          <cell r="BE449" t="str">
            <v>09/03/2022</v>
          </cell>
        </row>
        <row r="450">
          <cell r="AW450" t="str">
            <v>490004399630</v>
          </cell>
          <cell r="AX450" t="str">
            <v>173281</v>
          </cell>
          <cell r="AY450" t="str">
            <v>O</v>
          </cell>
          <cell r="AZ450" t="str">
            <v>173281_30</v>
          </cell>
          <cell r="BA450">
            <v>58.92</v>
          </cell>
          <cell r="BB450" t="str">
            <v>EUR</v>
          </cell>
          <cell r="BC450" t="str">
            <v>STELIA</v>
          </cell>
          <cell r="BD450" t="str">
            <v>80876347</v>
          </cell>
          <cell r="BE450" t="str">
            <v>09/03/2022</v>
          </cell>
        </row>
        <row r="451">
          <cell r="AW451" t="str">
            <v>490004399640</v>
          </cell>
          <cell r="AX451" t="str">
            <v>173281</v>
          </cell>
          <cell r="AY451" t="str">
            <v>O</v>
          </cell>
          <cell r="AZ451" t="str">
            <v>173281_40</v>
          </cell>
          <cell r="BA451">
            <v>437.82</v>
          </cell>
          <cell r="BB451" t="str">
            <v>EUR</v>
          </cell>
          <cell r="BC451" t="str">
            <v>STELIA</v>
          </cell>
          <cell r="BD451" t="str">
            <v>80876760</v>
          </cell>
          <cell r="BE451" t="str">
            <v>11/03/2022</v>
          </cell>
        </row>
        <row r="452">
          <cell r="AW452" t="str">
            <v>69220491</v>
          </cell>
          <cell r="AX452" t="str">
            <v>172288</v>
          </cell>
          <cell r="AY452" t="str">
            <v>O</v>
          </cell>
          <cell r="AZ452" t="str">
            <v>172288_10</v>
          </cell>
          <cell r="BA452">
            <v>1080.77</v>
          </cell>
          <cell r="BB452" t="str">
            <v>USD</v>
          </cell>
          <cell r="BC452" t="str">
            <v>AIB MILITARY</v>
          </cell>
          <cell r="BD452" t="str">
            <v/>
          </cell>
          <cell r="BE452" t="str">
            <v/>
          </cell>
        </row>
        <row r="453">
          <cell r="AW453" t="str">
            <v>69220492</v>
          </cell>
          <cell r="AX453" t="str">
            <v>172288</v>
          </cell>
          <cell r="AY453" t="str">
            <v>O</v>
          </cell>
          <cell r="AZ453" t="str">
            <v>172288_20</v>
          </cell>
          <cell r="BA453">
            <v>1080.77</v>
          </cell>
          <cell r="BB453" t="str">
            <v>USD</v>
          </cell>
          <cell r="BC453" t="str">
            <v>AIB MILITARY</v>
          </cell>
          <cell r="BD453" t="str">
            <v/>
          </cell>
          <cell r="BE453" t="str">
            <v/>
          </cell>
        </row>
        <row r="454">
          <cell r="AW454" t="str">
            <v>69220493</v>
          </cell>
          <cell r="AX454" t="str">
            <v>172288</v>
          </cell>
          <cell r="AY454" t="str">
            <v>O</v>
          </cell>
          <cell r="AZ454" t="str">
            <v>172288_30</v>
          </cell>
          <cell r="BA454">
            <v>1080.77</v>
          </cell>
          <cell r="BB454" t="str">
            <v>USD</v>
          </cell>
          <cell r="BC454" t="str">
            <v>AIB MILITARY</v>
          </cell>
          <cell r="BD454" t="str">
            <v/>
          </cell>
          <cell r="BE454" t="str">
            <v/>
          </cell>
        </row>
        <row r="455">
          <cell r="AW455" t="str">
            <v>490004399660</v>
          </cell>
          <cell r="AX455" t="str">
            <v>173281</v>
          </cell>
          <cell r="AY455" t="str">
            <v>O</v>
          </cell>
          <cell r="AZ455" t="str">
            <v>173281_60</v>
          </cell>
          <cell r="BA455">
            <v>1174.3599999999999</v>
          </cell>
          <cell r="BB455" t="str">
            <v>EUR</v>
          </cell>
          <cell r="BC455" t="str">
            <v>STELIA</v>
          </cell>
          <cell r="BD455" t="str">
            <v>80877612</v>
          </cell>
          <cell r="BE455" t="str">
            <v>14/03/2022</v>
          </cell>
        </row>
        <row r="456">
          <cell r="AW456" t="str">
            <v>2875517410</v>
          </cell>
          <cell r="AX456" t="str">
            <v>173258</v>
          </cell>
          <cell r="AY456" t="str">
            <v>O</v>
          </cell>
          <cell r="AZ456" t="str">
            <v>173258_10</v>
          </cell>
          <cell r="BA456">
            <v>128</v>
          </cell>
          <cell r="BB456" t="str">
            <v>USD</v>
          </cell>
          <cell r="BC456" t="str">
            <v>KIT FACTORY</v>
          </cell>
          <cell r="BD456" t="str">
            <v>80876754</v>
          </cell>
          <cell r="BE456" t="str">
            <v>11/03/2022</v>
          </cell>
        </row>
        <row r="457">
          <cell r="AW457" t="str">
            <v>2875656810</v>
          </cell>
          <cell r="AX457" t="str">
            <v>173260</v>
          </cell>
          <cell r="AY457" t="str">
            <v>O</v>
          </cell>
          <cell r="AZ457" t="str">
            <v>173260_10</v>
          </cell>
          <cell r="BA457">
            <v>86</v>
          </cell>
          <cell r="BB457" t="str">
            <v>USD</v>
          </cell>
          <cell r="BC457" t="str">
            <v>KIT FACTORY</v>
          </cell>
          <cell r="BD457" t="str">
            <v>80880748</v>
          </cell>
          <cell r="BE457" t="str">
            <v>24/03/2022</v>
          </cell>
        </row>
        <row r="458">
          <cell r="AW458" t="str">
            <v>2875656610</v>
          </cell>
          <cell r="AX458" t="str">
            <v>173259</v>
          </cell>
          <cell r="AY458" t="str">
            <v>O</v>
          </cell>
          <cell r="AZ458" t="str">
            <v>173259_10</v>
          </cell>
          <cell r="BA458">
            <v>118</v>
          </cell>
          <cell r="BB458" t="str">
            <v>USD</v>
          </cell>
          <cell r="BC458" t="str">
            <v>KIT FACTORY</v>
          </cell>
          <cell r="BD458" t="str">
            <v>80880749</v>
          </cell>
          <cell r="BE458" t="str">
            <v>24/03/2022</v>
          </cell>
        </row>
        <row r="459">
          <cell r="AW459" t="str">
            <v>490004400110</v>
          </cell>
          <cell r="AX459" t="str">
            <v>173296</v>
          </cell>
          <cell r="AY459" t="str">
            <v>O</v>
          </cell>
          <cell r="AZ459" t="str">
            <v>173296_10</v>
          </cell>
          <cell r="BA459">
            <v>397.91</v>
          </cell>
          <cell r="BB459" t="str">
            <v>EUR</v>
          </cell>
          <cell r="BC459" t="str">
            <v>STELIA</v>
          </cell>
          <cell r="BD459" t="str">
            <v>80876349</v>
          </cell>
          <cell r="BE459" t="str">
            <v>09/03/2022</v>
          </cell>
        </row>
        <row r="460">
          <cell r="AW460" t="str">
            <v>2874251410</v>
          </cell>
          <cell r="AX460" t="str">
            <v>172312</v>
          </cell>
          <cell r="AY460" t="str">
            <v>O</v>
          </cell>
          <cell r="AZ460" t="str">
            <v>172312_10</v>
          </cell>
          <cell r="BA460">
            <v>616</v>
          </cell>
          <cell r="BB460" t="str">
            <v>USD</v>
          </cell>
          <cell r="BC460" t="str">
            <v>KIT FACTORY</v>
          </cell>
          <cell r="BD460" t="str">
            <v>80924401</v>
          </cell>
          <cell r="BE460" t="str">
            <v>25/08/2022</v>
          </cell>
        </row>
        <row r="461">
          <cell r="AW461" t="str">
            <v>2874252110</v>
          </cell>
          <cell r="AX461" t="str">
            <v>172313</v>
          </cell>
          <cell r="AY461" t="str">
            <v>O</v>
          </cell>
          <cell r="AZ461" t="str">
            <v>172313_10</v>
          </cell>
          <cell r="BA461">
            <v>86</v>
          </cell>
          <cell r="BB461" t="str">
            <v>USD</v>
          </cell>
          <cell r="BC461" t="str">
            <v>KIT FACTORY</v>
          </cell>
          <cell r="BD461" t="str">
            <v>80942478</v>
          </cell>
          <cell r="BE461" t="str">
            <v>12/10/2022</v>
          </cell>
        </row>
        <row r="462">
          <cell r="AW462" t="str">
            <v>490004400120</v>
          </cell>
          <cell r="AX462" t="str">
            <v>173296</v>
          </cell>
          <cell r="AY462" t="str">
            <v>O</v>
          </cell>
          <cell r="AZ462" t="str">
            <v>173296_20</v>
          </cell>
          <cell r="BA462">
            <v>437.82</v>
          </cell>
          <cell r="BB462" t="str">
            <v>EUR</v>
          </cell>
          <cell r="BC462" t="str">
            <v>STELIA</v>
          </cell>
          <cell r="BD462" t="str">
            <v>80877613</v>
          </cell>
          <cell r="BE462" t="str">
            <v>14/03/2022</v>
          </cell>
        </row>
        <row r="463">
          <cell r="AW463" t="str">
            <v>2875515720</v>
          </cell>
          <cell r="AX463" t="str">
            <v>173131</v>
          </cell>
          <cell r="AY463" t="str">
            <v>O</v>
          </cell>
          <cell r="AZ463" t="str">
            <v>173131_20</v>
          </cell>
          <cell r="BA463">
            <v>103</v>
          </cell>
          <cell r="BB463" t="str">
            <v>USD</v>
          </cell>
          <cell r="BC463" t="str">
            <v>SPARES</v>
          </cell>
          <cell r="BD463" t="str">
            <v>80874319</v>
          </cell>
          <cell r="BE463" t="str">
            <v>02/03/2022</v>
          </cell>
        </row>
        <row r="464">
          <cell r="AW464" t="str">
            <v>2875871910</v>
          </cell>
          <cell r="AX464" t="str">
            <v>173477</v>
          </cell>
          <cell r="AY464" t="str">
            <v>O</v>
          </cell>
          <cell r="AZ464" t="str">
            <v>173477_10</v>
          </cell>
          <cell r="BA464">
            <v>368</v>
          </cell>
          <cell r="BB464" t="str">
            <v>USD</v>
          </cell>
          <cell r="BC464" t="str">
            <v>SPARES</v>
          </cell>
          <cell r="BD464" t="str">
            <v>80875773</v>
          </cell>
          <cell r="BE464" t="str">
            <v>07/03/2022</v>
          </cell>
        </row>
        <row r="465">
          <cell r="AW465" t="str">
            <v>2875521310</v>
          </cell>
          <cell r="AX465" t="str">
            <v>173531</v>
          </cell>
          <cell r="AY465" t="str">
            <v>O</v>
          </cell>
          <cell r="AZ465" t="str">
            <v>173531_10</v>
          </cell>
          <cell r="BA465">
            <v>575</v>
          </cell>
          <cell r="BB465" t="str">
            <v>USD</v>
          </cell>
          <cell r="BC465" t="str">
            <v>KIT FACTORY</v>
          </cell>
          <cell r="BD465" t="str">
            <v>80902466</v>
          </cell>
          <cell r="BE465" t="str">
            <v>03/06/2022</v>
          </cell>
        </row>
        <row r="466">
          <cell r="AW466" t="str">
            <v>2875653910</v>
          </cell>
          <cell r="AX466" t="str">
            <v>173532</v>
          </cell>
          <cell r="AY466" t="str">
            <v>O</v>
          </cell>
          <cell r="AZ466" t="str">
            <v>173532_10</v>
          </cell>
          <cell r="BA466">
            <v>118</v>
          </cell>
          <cell r="BB466" t="str">
            <v>USD</v>
          </cell>
          <cell r="BC466" t="str">
            <v>KIT FACTORY</v>
          </cell>
          <cell r="BD466" t="str">
            <v>80891230</v>
          </cell>
          <cell r="BE466" t="str">
            <v>28/04/2022</v>
          </cell>
        </row>
        <row r="467">
          <cell r="AW467" t="str">
            <v>2875654210</v>
          </cell>
          <cell r="AX467" t="str">
            <v>173533</v>
          </cell>
          <cell r="AY467" t="str">
            <v>O</v>
          </cell>
          <cell r="AZ467" t="str">
            <v>173533_10</v>
          </cell>
          <cell r="BA467">
            <v>118</v>
          </cell>
          <cell r="BB467" t="str">
            <v>USD</v>
          </cell>
          <cell r="BC467" t="str">
            <v>KIT FACTORY</v>
          </cell>
          <cell r="BD467" t="str">
            <v>80899280</v>
          </cell>
          <cell r="BE467" t="str">
            <v>25/05/2022</v>
          </cell>
        </row>
        <row r="468">
          <cell r="AW468" t="str">
            <v>2875656410</v>
          </cell>
          <cell r="AX468" t="str">
            <v>173534</v>
          </cell>
          <cell r="AY468" t="str">
            <v>O</v>
          </cell>
          <cell r="AZ468" t="str">
            <v>173534_10</v>
          </cell>
          <cell r="BA468">
            <v>118</v>
          </cell>
          <cell r="BB468" t="str">
            <v>USD</v>
          </cell>
          <cell r="BC468" t="str">
            <v>KIT FACTORY</v>
          </cell>
          <cell r="BD468" t="str">
            <v>80909938</v>
          </cell>
          <cell r="BE468" t="str">
            <v>28.06.2022</v>
          </cell>
        </row>
        <row r="469">
          <cell r="AW469" t="str">
            <v>2875656910</v>
          </cell>
          <cell r="AX469" t="str">
            <v>173535</v>
          </cell>
          <cell r="AY469" t="str">
            <v>O</v>
          </cell>
          <cell r="AZ469" t="str">
            <v>173535_10</v>
          </cell>
          <cell r="BA469">
            <v>86</v>
          </cell>
          <cell r="BB469" t="str">
            <v>USD</v>
          </cell>
          <cell r="BC469" t="str">
            <v>KIT FACTORY</v>
          </cell>
          <cell r="BD469" t="str">
            <v>80891231</v>
          </cell>
          <cell r="BE469" t="str">
            <v>28/04/2022</v>
          </cell>
        </row>
        <row r="470">
          <cell r="AW470" t="str">
            <v>2875657010</v>
          </cell>
          <cell r="AX470" t="str">
            <v>173536</v>
          </cell>
          <cell r="AY470" t="str">
            <v>O</v>
          </cell>
          <cell r="AZ470" t="str">
            <v>173536_10</v>
          </cell>
          <cell r="BA470">
            <v>86</v>
          </cell>
          <cell r="BB470" t="str">
            <v>USD</v>
          </cell>
          <cell r="BC470" t="str">
            <v>KIT FACTORY</v>
          </cell>
          <cell r="BD470" t="str">
            <v>80899279</v>
          </cell>
          <cell r="BE470" t="str">
            <v>25/05/2022</v>
          </cell>
        </row>
        <row r="471">
          <cell r="AW471" t="str">
            <v>2875657210</v>
          </cell>
          <cell r="AX471" t="str">
            <v>173537</v>
          </cell>
          <cell r="AY471" t="str">
            <v>O</v>
          </cell>
          <cell r="AZ471" t="str">
            <v>173537_10</v>
          </cell>
          <cell r="BA471">
            <v>86</v>
          </cell>
          <cell r="BB471" t="str">
            <v>USD</v>
          </cell>
          <cell r="BC471" t="str">
            <v>KIT FACTORY</v>
          </cell>
          <cell r="BD471" t="str">
            <v>80909937</v>
          </cell>
          <cell r="BE471" t="str">
            <v>28.06.2022</v>
          </cell>
        </row>
        <row r="472">
          <cell r="AW472" t="str">
            <v>2875657310</v>
          </cell>
          <cell r="AX472" t="str">
            <v>173538</v>
          </cell>
          <cell r="AY472" t="str">
            <v>O</v>
          </cell>
          <cell r="AZ472" t="str">
            <v>173538_10</v>
          </cell>
          <cell r="BA472">
            <v>134</v>
          </cell>
          <cell r="BB472" t="str">
            <v>USD</v>
          </cell>
          <cell r="BC472" t="str">
            <v>KIT FACTORY</v>
          </cell>
          <cell r="BD472" t="str">
            <v>80908215</v>
          </cell>
          <cell r="BE472" t="str">
            <v>22.06.2022</v>
          </cell>
        </row>
        <row r="473">
          <cell r="AW473" t="str">
            <v>2875658310</v>
          </cell>
          <cell r="AX473" t="str">
            <v>173539</v>
          </cell>
          <cell r="AY473" t="str">
            <v>O</v>
          </cell>
          <cell r="AZ473" t="str">
            <v>173539_10</v>
          </cell>
          <cell r="BA473">
            <v>421</v>
          </cell>
          <cell r="BB473" t="str">
            <v>USD</v>
          </cell>
          <cell r="BC473" t="str">
            <v>KIT FACTORY</v>
          </cell>
          <cell r="BD473" t="str">
            <v>80908112</v>
          </cell>
          <cell r="BE473" t="str">
            <v>22.06.2022</v>
          </cell>
        </row>
        <row r="474">
          <cell r="AW474" t="str">
            <v>2875742610</v>
          </cell>
          <cell r="AX474" t="str">
            <v>173540</v>
          </cell>
          <cell r="AY474" t="str">
            <v>O</v>
          </cell>
          <cell r="AZ474" t="str">
            <v>173540_10</v>
          </cell>
          <cell r="BA474">
            <v>162</v>
          </cell>
          <cell r="BB474" t="str">
            <v>USD</v>
          </cell>
          <cell r="BC474" t="str">
            <v>KIT FACTORY</v>
          </cell>
          <cell r="BD474" t="str">
            <v>80894714</v>
          </cell>
          <cell r="BE474" t="str">
            <v>11/05/2022</v>
          </cell>
        </row>
        <row r="475">
          <cell r="AW475" t="str">
            <v>2875849910</v>
          </cell>
          <cell r="AX475" t="str">
            <v>173541</v>
          </cell>
          <cell r="AY475" t="str">
            <v>O</v>
          </cell>
          <cell r="AZ475" t="str">
            <v>173541_10</v>
          </cell>
          <cell r="BA475">
            <v>2379</v>
          </cell>
          <cell r="BB475" t="str">
            <v>USD</v>
          </cell>
          <cell r="BC475" t="str">
            <v>KIT FACTORY</v>
          </cell>
          <cell r="BD475" t="str">
            <v>80902469</v>
          </cell>
          <cell r="BE475" t="str">
            <v>03/06/2022</v>
          </cell>
        </row>
        <row r="476">
          <cell r="AW476" t="str">
            <v>2875915310</v>
          </cell>
          <cell r="AX476" t="str">
            <v>173528</v>
          </cell>
          <cell r="AY476" t="str">
            <v>O</v>
          </cell>
          <cell r="AZ476" t="str">
            <v>173528_10</v>
          </cell>
          <cell r="BA476">
            <v>230</v>
          </cell>
          <cell r="BB476" t="str">
            <v>USD</v>
          </cell>
          <cell r="BC476" t="str">
            <v>SPARES</v>
          </cell>
          <cell r="BD476" t="str">
            <v>80880744</v>
          </cell>
          <cell r="BE476" t="str">
            <v>24/03/2022</v>
          </cell>
        </row>
        <row r="477">
          <cell r="AW477" t="str">
            <v>490004401910</v>
          </cell>
          <cell r="AX477" t="str">
            <v>173527</v>
          </cell>
          <cell r="AY477" t="str">
            <v>O</v>
          </cell>
          <cell r="AZ477" t="str">
            <v>173527_10</v>
          </cell>
          <cell r="BA477">
            <v>231</v>
          </cell>
          <cell r="BB477" t="str">
            <v>EUR</v>
          </cell>
          <cell r="BC477" t="str">
            <v>STELIA</v>
          </cell>
          <cell r="BD477" t="str">
            <v>80878445</v>
          </cell>
          <cell r="BE477" t="str">
            <v>16/03/2022</v>
          </cell>
        </row>
        <row r="478">
          <cell r="AW478" t="str">
            <v>2874388910</v>
          </cell>
          <cell r="AX478" t="str">
            <v>172405</v>
          </cell>
          <cell r="AY478" t="str">
            <v>O</v>
          </cell>
          <cell r="AZ478" t="str">
            <v>172405_10</v>
          </cell>
          <cell r="BA478">
            <v>3236</v>
          </cell>
          <cell r="BB478" t="str">
            <v>USD</v>
          </cell>
          <cell r="BC478" t="str">
            <v>SPARES</v>
          </cell>
          <cell r="BD478" t="str">
            <v/>
          </cell>
          <cell r="BE478" t="str">
            <v/>
          </cell>
        </row>
        <row r="479">
          <cell r="AW479" t="str">
            <v>490004401920</v>
          </cell>
          <cell r="AX479" t="str">
            <v>173527</v>
          </cell>
          <cell r="AY479" t="str">
            <v>O</v>
          </cell>
          <cell r="AZ479" t="str">
            <v>173527_20</v>
          </cell>
          <cell r="BA479">
            <v>219</v>
          </cell>
          <cell r="BB479" t="str">
            <v>EUR</v>
          </cell>
          <cell r="BC479" t="str">
            <v>STELIA</v>
          </cell>
          <cell r="BD479" t="str">
            <v>80878446</v>
          </cell>
          <cell r="BE479" t="str">
            <v>16/03/2022</v>
          </cell>
        </row>
        <row r="480">
          <cell r="AW480" t="str">
            <v>2876047310</v>
          </cell>
          <cell r="AX480" t="str">
            <v>173542</v>
          </cell>
          <cell r="AY480" t="str">
            <v>O</v>
          </cell>
          <cell r="AZ480" t="str">
            <v>173542_10</v>
          </cell>
          <cell r="BA480">
            <v>408</v>
          </cell>
          <cell r="BB480" t="str">
            <v>USD</v>
          </cell>
          <cell r="BC480" t="str">
            <v>KIT FACTORY</v>
          </cell>
          <cell r="BD480" t="str">
            <v>80879659</v>
          </cell>
          <cell r="BE480" t="str">
            <v>21/03/2022</v>
          </cell>
        </row>
        <row r="481">
          <cell r="AW481" t="str">
            <v>2876047320</v>
          </cell>
          <cell r="AX481" t="str">
            <v>173542</v>
          </cell>
          <cell r="AY481" t="str">
            <v>O</v>
          </cell>
          <cell r="AZ481" t="str">
            <v>173542_20</v>
          </cell>
          <cell r="BA481">
            <v>1439</v>
          </cell>
          <cell r="BB481" t="str">
            <v>USD</v>
          </cell>
          <cell r="BC481" t="str">
            <v>KIT FACTORY</v>
          </cell>
          <cell r="BD481" t="str">
            <v>80879659</v>
          </cell>
          <cell r="BE481" t="str">
            <v>21/03/2022</v>
          </cell>
        </row>
        <row r="482">
          <cell r="AW482" t="str">
            <v>2876047410</v>
          </cell>
          <cell r="AX482" t="str">
            <v>173543</v>
          </cell>
          <cell r="AY482" t="str">
            <v>O</v>
          </cell>
          <cell r="AZ482" t="str">
            <v>173543_10</v>
          </cell>
          <cell r="BA482">
            <v>267</v>
          </cell>
          <cell r="BB482" t="str">
            <v>USD</v>
          </cell>
          <cell r="BC482" t="str">
            <v>KIT FACTORY</v>
          </cell>
          <cell r="BD482" t="str">
            <v>80879660</v>
          </cell>
          <cell r="BE482" t="str">
            <v>21/03/2022</v>
          </cell>
        </row>
        <row r="483">
          <cell r="AW483" t="str">
            <v>2876047420</v>
          </cell>
          <cell r="AX483" t="str">
            <v>173543</v>
          </cell>
          <cell r="AY483" t="str">
            <v>O</v>
          </cell>
          <cell r="AZ483" t="str">
            <v>173543_20</v>
          </cell>
          <cell r="BA483">
            <v>523</v>
          </cell>
          <cell r="BB483" t="str">
            <v>USD</v>
          </cell>
          <cell r="BC483" t="str">
            <v>KIT FACTORY</v>
          </cell>
          <cell r="BD483" t="str">
            <v>80879660</v>
          </cell>
          <cell r="BE483" t="str">
            <v>21/03/2022</v>
          </cell>
        </row>
        <row r="484">
          <cell r="AW484" t="str">
            <v>2874319210</v>
          </cell>
          <cell r="AX484" t="str">
            <v>172404</v>
          </cell>
          <cell r="AY484" t="str">
            <v>O</v>
          </cell>
          <cell r="AZ484" t="str">
            <v>172404_10</v>
          </cell>
          <cell r="BA484">
            <v>2339</v>
          </cell>
          <cell r="BB484" t="str">
            <v>USD</v>
          </cell>
          <cell r="BC484" t="str">
            <v>SPARES</v>
          </cell>
          <cell r="BD484" t="str">
            <v/>
          </cell>
          <cell r="BE484" t="str">
            <v/>
          </cell>
        </row>
        <row r="485">
          <cell r="AW485" t="str">
            <v>2876086610</v>
          </cell>
          <cell r="AX485" t="str">
            <v>173529</v>
          </cell>
          <cell r="AY485" t="str">
            <v>O</v>
          </cell>
          <cell r="AZ485" t="str">
            <v>173529_10</v>
          </cell>
          <cell r="BA485">
            <v>141</v>
          </cell>
          <cell r="BB485" t="str">
            <v>USD</v>
          </cell>
          <cell r="BC485" t="str">
            <v>SPARES</v>
          </cell>
          <cell r="BD485" t="str">
            <v>80884790</v>
          </cell>
          <cell r="BE485" t="str">
            <v>06/04/2022</v>
          </cell>
        </row>
        <row r="486">
          <cell r="AW486" t="str">
            <v>2876107410</v>
          </cell>
          <cell r="AX486" t="str">
            <v>173530</v>
          </cell>
          <cell r="AY486" t="str">
            <v>O</v>
          </cell>
          <cell r="AZ486" t="str">
            <v>173530_10</v>
          </cell>
          <cell r="BA486">
            <v>387</v>
          </cell>
          <cell r="BB486" t="str">
            <v>USD</v>
          </cell>
          <cell r="BC486" t="str">
            <v>SPARES</v>
          </cell>
          <cell r="BD486" t="str">
            <v>80876360</v>
          </cell>
          <cell r="BE486" t="str">
            <v>09/03/2022</v>
          </cell>
        </row>
        <row r="487">
          <cell r="AW487" t="str">
            <v>614916910</v>
          </cell>
          <cell r="AX487" t="str">
            <v>172502</v>
          </cell>
          <cell r="AY487" t="str">
            <v>O</v>
          </cell>
          <cell r="AZ487" t="str">
            <v>172502_10</v>
          </cell>
          <cell r="BA487">
            <v>559</v>
          </cell>
          <cell r="BB487" t="str">
            <v>EUR</v>
          </cell>
          <cell r="BC487" t="str">
            <v>AIB MILITARY</v>
          </cell>
          <cell r="BD487" t="str">
            <v>80944115</v>
          </cell>
          <cell r="BE487" t="str">
            <v>17/10/2022</v>
          </cell>
        </row>
        <row r="488">
          <cell r="AW488" t="str">
            <v>614306310</v>
          </cell>
          <cell r="AX488" t="str">
            <v>172501</v>
          </cell>
          <cell r="AY488" t="str">
            <v>O</v>
          </cell>
          <cell r="AZ488" t="str">
            <v>172501_10</v>
          </cell>
          <cell r="BA488">
            <v>559</v>
          </cell>
          <cell r="BB488" t="str">
            <v>EUR</v>
          </cell>
          <cell r="BC488" t="str">
            <v>AIB MILITARY</v>
          </cell>
          <cell r="BD488" t="str">
            <v/>
          </cell>
          <cell r="BE488" t="str">
            <v/>
          </cell>
        </row>
        <row r="489">
          <cell r="AW489" t="str">
            <v>2876226410</v>
          </cell>
          <cell r="AX489" t="str">
            <v>173544</v>
          </cell>
          <cell r="AY489" t="str">
            <v>O</v>
          </cell>
          <cell r="AZ489" t="str">
            <v>173544_10</v>
          </cell>
          <cell r="BA489">
            <v>254</v>
          </cell>
          <cell r="BB489" t="str">
            <v>USD</v>
          </cell>
          <cell r="BC489" t="str">
            <v>KIT FACTORY</v>
          </cell>
          <cell r="BD489" t="str">
            <v>80910580</v>
          </cell>
          <cell r="BE489" t="str">
            <v>30.06.2022</v>
          </cell>
        </row>
        <row r="490">
          <cell r="AW490" t="str">
            <v>2876241210</v>
          </cell>
          <cell r="AX490" t="str">
            <v>173545</v>
          </cell>
          <cell r="AY490" t="str">
            <v>O</v>
          </cell>
          <cell r="AZ490" t="str">
            <v>173545_10</v>
          </cell>
          <cell r="BA490">
            <v>153</v>
          </cell>
          <cell r="BB490" t="str">
            <v>USD</v>
          </cell>
          <cell r="BC490" t="str">
            <v>KIT FACTORY</v>
          </cell>
          <cell r="BD490" t="str">
            <v>80916872</v>
          </cell>
          <cell r="BE490" t="str">
            <v>25/07/2022</v>
          </cell>
        </row>
        <row r="491">
          <cell r="AW491" t="str">
            <v>2876241310</v>
          </cell>
          <cell r="AX491" t="str">
            <v>173546</v>
          </cell>
          <cell r="AY491" t="str">
            <v>O</v>
          </cell>
          <cell r="AZ491" t="str">
            <v>173546_10</v>
          </cell>
          <cell r="BA491">
            <v>729</v>
          </cell>
          <cell r="BB491" t="str">
            <v>USD</v>
          </cell>
          <cell r="BC491" t="str">
            <v>KIT FACTORY</v>
          </cell>
          <cell r="BD491" t="str">
            <v>80916871</v>
          </cell>
          <cell r="BE491" t="str">
            <v>25/07/2022</v>
          </cell>
        </row>
        <row r="492">
          <cell r="AW492" t="str">
            <v>2876243610</v>
          </cell>
          <cell r="AX492" t="str">
            <v>173547</v>
          </cell>
          <cell r="AY492" t="str">
            <v>O</v>
          </cell>
          <cell r="AZ492" t="str">
            <v>173547_10</v>
          </cell>
          <cell r="BA492">
            <v>189</v>
          </cell>
          <cell r="BB492" t="str">
            <v>USD</v>
          </cell>
          <cell r="BC492" t="str">
            <v>KIT FACTORY</v>
          </cell>
          <cell r="BD492" t="str">
            <v>80916146</v>
          </cell>
          <cell r="BE492" t="str">
            <v>22/07/2022</v>
          </cell>
        </row>
        <row r="493">
          <cell r="AW493" t="str">
            <v>2876244910</v>
          </cell>
          <cell r="AX493" t="str">
            <v>173549</v>
          </cell>
          <cell r="AY493" t="str">
            <v>O</v>
          </cell>
          <cell r="AZ493" t="str">
            <v>173549_10</v>
          </cell>
          <cell r="BA493">
            <v>512</v>
          </cell>
          <cell r="BB493" t="str">
            <v>USD</v>
          </cell>
          <cell r="BC493" t="str">
            <v>KIT FACTORY</v>
          </cell>
          <cell r="BD493" t="str">
            <v>80920045</v>
          </cell>
          <cell r="BE493" t="str">
            <v>03.08.2022</v>
          </cell>
        </row>
        <row r="494">
          <cell r="AW494" t="str">
            <v>2876245610</v>
          </cell>
          <cell r="AX494" t="str">
            <v>173551</v>
          </cell>
          <cell r="AY494" t="str">
            <v>O</v>
          </cell>
          <cell r="AZ494" t="str">
            <v>173551_10</v>
          </cell>
          <cell r="BA494">
            <v>206</v>
          </cell>
          <cell r="BB494" t="str">
            <v>USD</v>
          </cell>
          <cell r="BC494" t="str">
            <v>KIT FACTORY</v>
          </cell>
          <cell r="BD494" t="str">
            <v>80916145</v>
          </cell>
          <cell r="BE494" t="str">
            <v>22/07/2022</v>
          </cell>
        </row>
        <row r="495">
          <cell r="AW495" t="str">
            <v>2876245910</v>
          </cell>
          <cell r="AX495" t="str">
            <v>173552</v>
          </cell>
          <cell r="AY495" t="str">
            <v>O</v>
          </cell>
          <cell r="AZ495" t="str">
            <v>173552_10</v>
          </cell>
          <cell r="BA495">
            <v>90</v>
          </cell>
          <cell r="BB495" t="str">
            <v>USD</v>
          </cell>
          <cell r="BC495" t="str">
            <v>KIT FACTORY</v>
          </cell>
          <cell r="BD495" t="str">
            <v>80916144</v>
          </cell>
          <cell r="BE495" t="str">
            <v>22/07/2022</v>
          </cell>
        </row>
        <row r="496">
          <cell r="AW496" t="str">
            <v>2876446810</v>
          </cell>
          <cell r="AX496" t="str">
            <v>173576</v>
          </cell>
          <cell r="AY496" t="str">
            <v>O</v>
          </cell>
          <cell r="AZ496" t="str">
            <v>173576_10</v>
          </cell>
          <cell r="BA496">
            <v>319</v>
          </cell>
          <cell r="BB496" t="str">
            <v>USD</v>
          </cell>
          <cell r="BC496" t="str">
            <v>SPARES</v>
          </cell>
          <cell r="BD496" t="str">
            <v>80899308</v>
          </cell>
          <cell r="BE496" t="str">
            <v>25.05.2022</v>
          </cell>
        </row>
        <row r="497">
          <cell r="AW497" t="str">
            <v>69225001</v>
          </cell>
          <cell r="AX497" t="str">
            <v>172559</v>
          </cell>
          <cell r="AY497" t="str">
            <v>O</v>
          </cell>
          <cell r="AZ497" t="str">
            <v>172559_10</v>
          </cell>
          <cell r="BA497">
            <v>2668</v>
          </cell>
          <cell r="BB497" t="str">
            <v>EUR</v>
          </cell>
          <cell r="BC497" t="str">
            <v>AIB MILITARY</v>
          </cell>
          <cell r="BD497" t="str">
            <v/>
          </cell>
          <cell r="BE497" t="str">
            <v/>
          </cell>
        </row>
        <row r="498">
          <cell r="AW498" t="str">
            <v>2876455110</v>
          </cell>
          <cell r="AX498" t="str">
            <v>173577</v>
          </cell>
          <cell r="AY498" t="str">
            <v>O</v>
          </cell>
          <cell r="AZ498" t="str">
            <v>173577_10</v>
          </cell>
          <cell r="BA498">
            <v>68</v>
          </cell>
          <cell r="BB498" t="str">
            <v>USD</v>
          </cell>
          <cell r="BC498" t="str">
            <v>SPARES</v>
          </cell>
          <cell r="BD498" t="str">
            <v>80890339</v>
          </cell>
          <cell r="BE498" t="str">
            <v>26.04.2022</v>
          </cell>
        </row>
        <row r="499">
          <cell r="AW499" t="str">
            <v>2876531210</v>
          </cell>
          <cell r="AX499" t="str">
            <v>173591</v>
          </cell>
          <cell r="AY499" t="str">
            <v>O</v>
          </cell>
          <cell r="AZ499" t="str">
            <v>173591_10</v>
          </cell>
          <cell r="BA499">
            <v>382</v>
          </cell>
          <cell r="BB499" t="str">
            <v>USD</v>
          </cell>
          <cell r="BC499" t="str">
            <v>KIT FACTORY</v>
          </cell>
          <cell r="BD499" t="str">
            <v>80900425</v>
          </cell>
          <cell r="BE499" t="str">
            <v>31/05/2022</v>
          </cell>
        </row>
        <row r="500">
          <cell r="AW500" t="str">
            <v>69224052</v>
          </cell>
          <cell r="AX500" t="str">
            <v>172557</v>
          </cell>
          <cell r="AY500" t="str">
            <v>O</v>
          </cell>
          <cell r="AZ500" t="str">
            <v>172557_10</v>
          </cell>
          <cell r="BA500">
            <v>1080.77</v>
          </cell>
          <cell r="BB500" t="str">
            <v>EUR</v>
          </cell>
          <cell r="BC500" t="str">
            <v>AIB MILITARY</v>
          </cell>
          <cell r="BD500" t="str">
            <v/>
          </cell>
          <cell r="BE500" t="str">
            <v/>
          </cell>
        </row>
        <row r="501">
          <cell r="AW501" t="str">
            <v>2876531310</v>
          </cell>
          <cell r="AX501" t="str">
            <v>173592</v>
          </cell>
          <cell r="AY501" t="str">
            <v>O</v>
          </cell>
          <cell r="AZ501" t="str">
            <v>173592_10</v>
          </cell>
          <cell r="BA501">
            <v>382</v>
          </cell>
          <cell r="BB501" t="str">
            <v>USD</v>
          </cell>
          <cell r="BC501" t="str">
            <v>KIT FACTORY</v>
          </cell>
          <cell r="BD501" t="str">
            <v>80915539</v>
          </cell>
          <cell r="BE501" t="str">
            <v>20/07/2022</v>
          </cell>
        </row>
        <row r="502">
          <cell r="AW502" t="str">
            <v>2876587510</v>
          </cell>
          <cell r="AX502" t="str">
            <v>173615</v>
          </cell>
          <cell r="AY502" t="str">
            <v>O</v>
          </cell>
          <cell r="AZ502" t="str">
            <v>173615_10</v>
          </cell>
          <cell r="BA502">
            <v>162</v>
          </cell>
          <cell r="BB502" t="str">
            <v>USD</v>
          </cell>
          <cell r="BC502" t="str">
            <v>KIT FACTORY</v>
          </cell>
          <cell r="BD502" t="str">
            <v>80894715</v>
          </cell>
          <cell r="BE502" t="str">
            <v>11/05/2022</v>
          </cell>
        </row>
        <row r="503">
          <cell r="AW503" t="str">
            <v>2876588610</v>
          </cell>
          <cell r="AX503" t="str">
            <v>173616</v>
          </cell>
          <cell r="AY503" t="str">
            <v>O</v>
          </cell>
          <cell r="AZ503" t="str">
            <v>173616_10</v>
          </cell>
          <cell r="BA503">
            <v>304</v>
          </cell>
          <cell r="BB503" t="str">
            <v>USD</v>
          </cell>
          <cell r="BC503" t="str">
            <v>KIT FACTORY</v>
          </cell>
          <cell r="BD503" t="str">
            <v>80897370</v>
          </cell>
          <cell r="BE503" t="str">
            <v>20/05/2022</v>
          </cell>
        </row>
        <row r="504">
          <cell r="AW504" t="str">
            <v>490004406330</v>
          </cell>
          <cell r="AX504" t="str">
            <v>173614</v>
          </cell>
          <cell r="AY504" t="str">
            <v>O</v>
          </cell>
          <cell r="AZ504" t="str">
            <v>173614_30</v>
          </cell>
          <cell r="BA504">
            <v>232.17</v>
          </cell>
          <cell r="BB504" t="str">
            <v>EUR</v>
          </cell>
          <cell r="BC504" t="str">
            <v>STELIA</v>
          </cell>
          <cell r="BD504" t="str">
            <v>80882242</v>
          </cell>
          <cell r="BE504" t="str">
            <v>29/03/2022</v>
          </cell>
        </row>
        <row r="505">
          <cell r="AW505" t="str">
            <v>490004406310</v>
          </cell>
          <cell r="AX505" t="str">
            <v>173614</v>
          </cell>
          <cell r="AY505" t="str">
            <v>O</v>
          </cell>
          <cell r="AZ505" t="str">
            <v>173614_10</v>
          </cell>
          <cell r="BA505">
            <v>219</v>
          </cell>
          <cell r="BB505" t="str">
            <v>EUR</v>
          </cell>
          <cell r="BC505" t="str">
            <v>STELIA</v>
          </cell>
          <cell r="BD505" t="str">
            <v>80882243</v>
          </cell>
          <cell r="BE505" t="str">
            <v>29/03/2022</v>
          </cell>
        </row>
        <row r="506">
          <cell r="AW506" t="str">
            <v>490004406320</v>
          </cell>
          <cell r="AX506" t="str">
            <v>173614</v>
          </cell>
          <cell r="AY506" t="str">
            <v>O</v>
          </cell>
          <cell r="AZ506" t="str">
            <v>173614_20</v>
          </cell>
          <cell r="BA506">
            <v>231</v>
          </cell>
          <cell r="BB506" t="str">
            <v>EUR</v>
          </cell>
          <cell r="BC506" t="str">
            <v>STELIA</v>
          </cell>
          <cell r="BD506" t="str">
            <v>80882244</v>
          </cell>
          <cell r="BE506" t="str">
            <v>29/03/2022</v>
          </cell>
        </row>
        <row r="507">
          <cell r="AW507" t="str">
            <v>2876711910</v>
          </cell>
          <cell r="AX507" t="str">
            <v>173761</v>
          </cell>
          <cell r="AY507" t="str">
            <v>O</v>
          </cell>
          <cell r="AZ507" t="str">
            <v>173761_10</v>
          </cell>
          <cell r="BA507">
            <v>1194</v>
          </cell>
          <cell r="BB507" t="str">
            <v>USD</v>
          </cell>
          <cell r="BC507" t="str">
            <v>KIT FACTORY</v>
          </cell>
          <cell r="BD507" t="str">
            <v>80904140</v>
          </cell>
          <cell r="BE507" t="str">
            <v>09/06/2022</v>
          </cell>
        </row>
        <row r="508">
          <cell r="AW508" t="str">
            <v>2876712010</v>
          </cell>
          <cell r="AX508" t="str">
            <v>173762</v>
          </cell>
          <cell r="AY508" t="str">
            <v>O</v>
          </cell>
          <cell r="AZ508" t="str">
            <v>173762_10</v>
          </cell>
          <cell r="BA508">
            <v>118</v>
          </cell>
          <cell r="BB508" t="str">
            <v>USD</v>
          </cell>
          <cell r="BC508" t="str">
            <v>KIT FACTORY</v>
          </cell>
          <cell r="BD508" t="str">
            <v>80904139</v>
          </cell>
          <cell r="BE508" t="str">
            <v>09/06/2022</v>
          </cell>
        </row>
        <row r="509">
          <cell r="AW509" t="str">
            <v>2876892010</v>
          </cell>
          <cell r="AX509" t="str">
            <v>173763</v>
          </cell>
          <cell r="AY509" t="str">
            <v>O</v>
          </cell>
          <cell r="AZ509" t="str">
            <v>173763_10</v>
          </cell>
          <cell r="BA509">
            <v>176</v>
          </cell>
          <cell r="BB509" t="str">
            <v>USD</v>
          </cell>
          <cell r="BC509" t="str">
            <v>KIT FACTORY</v>
          </cell>
          <cell r="BD509" t="str">
            <v>80879910</v>
          </cell>
          <cell r="BE509" t="str">
            <v>u 80879910</v>
          </cell>
        </row>
        <row r="510">
          <cell r="AW510" t="str">
            <v>2876892210</v>
          </cell>
          <cell r="AX510" t="str">
            <v>173764</v>
          </cell>
          <cell r="AY510" t="str">
            <v>O</v>
          </cell>
          <cell r="AZ510" t="str">
            <v>173764_10</v>
          </cell>
          <cell r="BA510">
            <v>390</v>
          </cell>
          <cell r="BB510" t="str">
            <v>USD</v>
          </cell>
          <cell r="BC510" t="str">
            <v>KIT FACTORY</v>
          </cell>
          <cell r="BD510" t="str">
            <v>80879614</v>
          </cell>
          <cell r="BE510" t="str">
            <v>21/03/2022</v>
          </cell>
        </row>
        <row r="511">
          <cell r="AW511" t="str">
            <v>2876892020</v>
          </cell>
          <cell r="AX511" t="str">
            <v>173763</v>
          </cell>
          <cell r="AY511" t="str">
            <v>O</v>
          </cell>
          <cell r="AZ511" t="str">
            <v>173763_20</v>
          </cell>
          <cell r="BA511">
            <v>620</v>
          </cell>
          <cell r="BB511" t="str">
            <v>USD</v>
          </cell>
          <cell r="BC511" t="str">
            <v>KIT FACTORY</v>
          </cell>
          <cell r="BD511" t="str">
            <v>80879910</v>
          </cell>
          <cell r="BE511" t="str">
            <v>u 80879910</v>
          </cell>
        </row>
        <row r="512">
          <cell r="AW512" t="str">
            <v>2876892220</v>
          </cell>
          <cell r="AX512" t="str">
            <v>173764</v>
          </cell>
          <cell r="AY512" t="str">
            <v>O</v>
          </cell>
          <cell r="AZ512" t="str">
            <v>173764_20</v>
          </cell>
          <cell r="BA512">
            <v>686</v>
          </cell>
          <cell r="BB512" t="str">
            <v>USD</v>
          </cell>
          <cell r="BC512" t="str">
            <v>KIT FACTORY</v>
          </cell>
          <cell r="BD512" t="str">
            <v>80879614</v>
          </cell>
          <cell r="BE512" t="str">
            <v>21/03/2022</v>
          </cell>
        </row>
        <row r="513">
          <cell r="AW513" t="str">
            <v>2876904910</v>
          </cell>
          <cell r="AX513" t="str">
            <v>173765</v>
          </cell>
          <cell r="AY513" t="str">
            <v>O</v>
          </cell>
          <cell r="AZ513" t="str">
            <v>173765_10</v>
          </cell>
          <cell r="BA513">
            <v>162</v>
          </cell>
          <cell r="BB513" t="str">
            <v>USD</v>
          </cell>
          <cell r="BC513" t="str">
            <v>KIT FACTORY</v>
          </cell>
          <cell r="BD513" t="str">
            <v>80904138</v>
          </cell>
          <cell r="BE513" t="str">
            <v>09/06/2022</v>
          </cell>
        </row>
        <row r="514">
          <cell r="AW514" t="str">
            <v>2876908610</v>
          </cell>
          <cell r="AX514" t="str">
            <v>173766</v>
          </cell>
          <cell r="AY514" t="str">
            <v>O</v>
          </cell>
          <cell r="AZ514" t="str">
            <v>173766_10</v>
          </cell>
          <cell r="BA514">
            <v>75</v>
          </cell>
          <cell r="BB514" t="str">
            <v>USD</v>
          </cell>
          <cell r="BC514" t="str">
            <v>KIT FACTORY</v>
          </cell>
          <cell r="BD514" t="str">
            <v>80885466</v>
          </cell>
          <cell r="BE514" t="str">
            <v>08/04/2022</v>
          </cell>
        </row>
        <row r="515">
          <cell r="AW515" t="str">
            <v>2876908620</v>
          </cell>
          <cell r="AX515" t="str">
            <v>173766</v>
          </cell>
          <cell r="AY515" t="str">
            <v>O</v>
          </cell>
          <cell r="AZ515" t="str">
            <v>173766_20</v>
          </cell>
          <cell r="BA515">
            <v>75</v>
          </cell>
          <cell r="BB515" t="str">
            <v>USD</v>
          </cell>
          <cell r="BC515" t="str">
            <v>KIT FACTORY</v>
          </cell>
          <cell r="BD515" t="str">
            <v>80897371</v>
          </cell>
          <cell r="BE515" t="str">
            <v>20/05/2022</v>
          </cell>
        </row>
        <row r="516">
          <cell r="AW516" t="str">
            <v>2876936120</v>
          </cell>
          <cell r="AX516" t="str">
            <v>173767</v>
          </cell>
          <cell r="AY516" t="str">
            <v>O</v>
          </cell>
          <cell r="AZ516" t="str">
            <v>173767_20</v>
          </cell>
          <cell r="BA516">
            <v>325</v>
          </cell>
          <cell r="BB516" t="str">
            <v>USD</v>
          </cell>
          <cell r="BC516" t="str">
            <v>KIT FACTORY</v>
          </cell>
          <cell r="BD516" t="str">
            <v>80886729</v>
          </cell>
          <cell r="BE516" t="str">
            <v>13/04/2022</v>
          </cell>
        </row>
        <row r="517">
          <cell r="AW517" t="str">
            <v>2876936110</v>
          </cell>
          <cell r="AX517" t="str">
            <v>173767</v>
          </cell>
          <cell r="AY517" t="str">
            <v>O</v>
          </cell>
          <cell r="AZ517" t="str">
            <v>173767_10</v>
          </cell>
          <cell r="BA517">
            <v>108</v>
          </cell>
          <cell r="BB517" t="str">
            <v>USD</v>
          </cell>
          <cell r="BC517" t="str">
            <v>KIT FACTORY</v>
          </cell>
          <cell r="BD517" t="str">
            <v>80886729</v>
          </cell>
          <cell r="BE517" t="str">
            <v>13/04/2022</v>
          </cell>
        </row>
        <row r="518">
          <cell r="AW518" t="str">
            <v>2877017110</v>
          </cell>
          <cell r="AX518" t="str">
            <v>173799</v>
          </cell>
          <cell r="AY518" t="str">
            <v>O</v>
          </cell>
          <cell r="AZ518" t="str">
            <v>173799_10</v>
          </cell>
          <cell r="BA518">
            <v>162</v>
          </cell>
          <cell r="BB518" t="str">
            <v>USD</v>
          </cell>
          <cell r="BC518" t="str">
            <v>KIT FACTORY</v>
          </cell>
          <cell r="BD518" t="str">
            <v>80906061</v>
          </cell>
          <cell r="BE518" t="str">
            <v>16/06/2022</v>
          </cell>
        </row>
        <row r="519">
          <cell r="AW519" t="str">
            <v>2877017210</v>
          </cell>
          <cell r="AX519" t="str">
            <v>173800</v>
          </cell>
          <cell r="AY519" t="str">
            <v>O</v>
          </cell>
          <cell r="AZ519" t="str">
            <v>173800_10</v>
          </cell>
          <cell r="BA519">
            <v>230</v>
          </cell>
          <cell r="BB519" t="str">
            <v>USD</v>
          </cell>
          <cell r="BC519" t="str">
            <v>KIT FACTORY</v>
          </cell>
          <cell r="BD519" t="str">
            <v>80899282</v>
          </cell>
          <cell r="BE519" t="str">
            <v>25/05/2022</v>
          </cell>
        </row>
        <row r="520">
          <cell r="AW520" t="str">
            <v>2875021810</v>
          </cell>
          <cell r="AX520" t="str">
            <v>172980</v>
          </cell>
          <cell r="AY520" t="str">
            <v>O</v>
          </cell>
          <cell r="AZ520" t="str">
            <v>172980_10</v>
          </cell>
          <cell r="BA520">
            <v>339</v>
          </cell>
          <cell r="BB520" t="str">
            <v>USD</v>
          </cell>
          <cell r="BC520" t="str">
            <v>KIT FACTORY</v>
          </cell>
          <cell r="BD520" t="str">
            <v/>
          </cell>
          <cell r="BE520" t="str">
            <v/>
          </cell>
        </row>
        <row r="521">
          <cell r="AW521" t="str">
            <v>490004410410</v>
          </cell>
          <cell r="AX521" t="str">
            <v>173853</v>
          </cell>
          <cell r="AY521" t="str">
            <v>O</v>
          </cell>
          <cell r="AZ521" t="str">
            <v>173853_10</v>
          </cell>
          <cell r="BA521">
            <v>219</v>
          </cell>
          <cell r="BB521" t="str">
            <v>EUR</v>
          </cell>
          <cell r="BC521" t="str">
            <v>STELIA</v>
          </cell>
          <cell r="BD521" t="str">
            <v>80883191</v>
          </cell>
          <cell r="BE521" t="str">
            <v>31/03/2022</v>
          </cell>
        </row>
        <row r="522">
          <cell r="AW522" t="str">
            <v>490004410420</v>
          </cell>
          <cell r="AX522" t="str">
            <v>173853</v>
          </cell>
          <cell r="AY522" t="str">
            <v>O</v>
          </cell>
          <cell r="AZ522" t="str">
            <v>173853_20</v>
          </cell>
          <cell r="BA522">
            <v>231</v>
          </cell>
          <cell r="BB522" t="str">
            <v>EUR</v>
          </cell>
          <cell r="BC522" t="str">
            <v>STELIA</v>
          </cell>
          <cell r="BD522" t="str">
            <v>80887157</v>
          </cell>
          <cell r="BE522" t="str">
            <v>14/04/2022</v>
          </cell>
        </row>
        <row r="523">
          <cell r="AW523" t="str">
            <v>2877279510</v>
          </cell>
          <cell r="AX523" t="str">
            <v>173865</v>
          </cell>
          <cell r="AY523" t="str">
            <v>O</v>
          </cell>
          <cell r="AZ523" t="str">
            <v>173865_10</v>
          </cell>
          <cell r="BA523">
            <v>268</v>
          </cell>
          <cell r="BB523" t="str">
            <v>USD</v>
          </cell>
          <cell r="BC523" t="str">
            <v>KIT FACTORY</v>
          </cell>
          <cell r="BD523" t="str">
            <v>80882251</v>
          </cell>
          <cell r="BE523" t="str">
            <v>29/03/2022</v>
          </cell>
        </row>
        <row r="524">
          <cell r="AW524" t="str">
            <v>2877279610</v>
          </cell>
          <cell r="AX524" t="str">
            <v>173866</v>
          </cell>
          <cell r="AY524" t="str">
            <v>O</v>
          </cell>
          <cell r="AZ524" t="str">
            <v>173866_10</v>
          </cell>
          <cell r="BA524">
            <v>575</v>
          </cell>
          <cell r="BB524" t="str">
            <v>USD</v>
          </cell>
          <cell r="BC524" t="str">
            <v>KIT FACTORY</v>
          </cell>
          <cell r="BD524" t="str">
            <v>80902468</v>
          </cell>
          <cell r="BE524" t="str">
            <v>03/06/2022</v>
          </cell>
        </row>
        <row r="525">
          <cell r="AW525" t="str">
            <v>2877412210</v>
          </cell>
          <cell r="AX525" t="str">
            <v>173885</v>
          </cell>
          <cell r="AY525" t="str">
            <v>O</v>
          </cell>
          <cell r="AZ525" t="str">
            <v>173885_10</v>
          </cell>
          <cell r="BA525">
            <v>356</v>
          </cell>
          <cell r="BB525" t="str">
            <v>USD</v>
          </cell>
          <cell r="BC525" t="str">
            <v>SPARES</v>
          </cell>
          <cell r="BD525" t="str">
            <v>80886242</v>
          </cell>
          <cell r="BE525" t="str">
            <v>12.04.2022</v>
          </cell>
        </row>
        <row r="526">
          <cell r="AW526" t="str">
            <v>2877412220</v>
          </cell>
          <cell r="AX526" t="str">
            <v>173885</v>
          </cell>
          <cell r="AY526" t="str">
            <v>O</v>
          </cell>
          <cell r="AZ526" t="str">
            <v>173885_20</v>
          </cell>
          <cell r="BA526">
            <v>1307</v>
          </cell>
          <cell r="BB526" t="str">
            <v>USD</v>
          </cell>
          <cell r="BC526" t="str">
            <v>SPARES</v>
          </cell>
          <cell r="BD526" t="str">
            <v>80886242</v>
          </cell>
          <cell r="BE526" t="str">
            <v>12.04.2022</v>
          </cell>
        </row>
        <row r="527">
          <cell r="AW527" t="str">
            <v>2877355110</v>
          </cell>
          <cell r="AX527" t="str">
            <v>173914</v>
          </cell>
          <cell r="AY527" t="str">
            <v>O</v>
          </cell>
          <cell r="AZ527" t="str">
            <v>173914_10</v>
          </cell>
          <cell r="BA527">
            <v>575</v>
          </cell>
          <cell r="BB527" t="str">
            <v>USD</v>
          </cell>
          <cell r="BC527" t="str">
            <v>KIT FACTORY</v>
          </cell>
          <cell r="BD527" t="str">
            <v>80906062</v>
          </cell>
          <cell r="BE527" t="str">
            <v>16/06/2022</v>
          </cell>
        </row>
        <row r="528">
          <cell r="AW528" t="str">
            <v>2877440310</v>
          </cell>
          <cell r="AX528" t="str">
            <v>173913</v>
          </cell>
          <cell r="AY528" t="str">
            <v>O</v>
          </cell>
          <cell r="AZ528" t="str">
            <v>173913_10</v>
          </cell>
          <cell r="BA528">
            <v>230</v>
          </cell>
          <cell r="BB528" t="str">
            <v>USD</v>
          </cell>
          <cell r="BC528" t="str">
            <v>SPARES</v>
          </cell>
          <cell r="BD528" t="str">
            <v>80885071</v>
          </cell>
          <cell r="BE528" t="str">
            <v>07/04/2022</v>
          </cell>
        </row>
        <row r="529">
          <cell r="AW529" t="str">
            <v>490004412910</v>
          </cell>
          <cell r="AX529" t="str">
            <v>173912</v>
          </cell>
          <cell r="AY529" t="str">
            <v>O</v>
          </cell>
          <cell r="AZ529" t="str">
            <v>173912_10</v>
          </cell>
          <cell r="BA529">
            <v>758</v>
          </cell>
          <cell r="BB529" t="str">
            <v>EUR</v>
          </cell>
          <cell r="BC529" t="str">
            <v>STELIA</v>
          </cell>
          <cell r="BD529" t="str">
            <v>80886221</v>
          </cell>
          <cell r="BE529" t="str">
            <v>12/04/2022</v>
          </cell>
        </row>
        <row r="530">
          <cell r="AW530" t="str">
            <v>2877440210</v>
          </cell>
          <cell r="AX530" t="str">
            <v>174079</v>
          </cell>
          <cell r="AY530" t="str">
            <v>O</v>
          </cell>
          <cell r="AZ530" t="str">
            <v>174079_10</v>
          </cell>
          <cell r="BA530">
            <v>134</v>
          </cell>
          <cell r="BB530" t="str">
            <v>USD</v>
          </cell>
          <cell r="BC530" t="str">
            <v>SPARES</v>
          </cell>
          <cell r="BD530" t="str">
            <v>80896508</v>
          </cell>
          <cell r="BE530" t="str">
            <v>16.05.2022</v>
          </cell>
        </row>
        <row r="531">
          <cell r="AW531" t="str">
            <v>2877560010</v>
          </cell>
          <cell r="AX531" t="str">
            <v>174080</v>
          </cell>
          <cell r="AY531" t="str">
            <v>O</v>
          </cell>
          <cell r="AZ531" t="str">
            <v>174080_10</v>
          </cell>
          <cell r="BA531">
            <v>120</v>
          </cell>
          <cell r="BB531" t="str">
            <v>USD</v>
          </cell>
          <cell r="BC531" t="str">
            <v>SPARES</v>
          </cell>
          <cell r="BD531" t="str">
            <v>80904301</v>
          </cell>
          <cell r="BE531" t="str">
            <v>09/06/2022</v>
          </cell>
        </row>
        <row r="532">
          <cell r="AW532" t="str">
            <v>2877560110</v>
          </cell>
          <cell r="AX532" t="str">
            <v>174081</v>
          </cell>
          <cell r="AY532" t="str">
            <v>O</v>
          </cell>
          <cell r="AZ532" t="str">
            <v>174081_10</v>
          </cell>
          <cell r="BA532">
            <v>305</v>
          </cell>
          <cell r="BB532" t="str">
            <v>USD</v>
          </cell>
          <cell r="BC532" t="str">
            <v>SPARES</v>
          </cell>
          <cell r="BD532" t="str">
            <v>80891126</v>
          </cell>
          <cell r="BE532" t="str">
            <v>28/04/2022</v>
          </cell>
        </row>
        <row r="533">
          <cell r="AW533" t="str">
            <v>2873912210</v>
          </cell>
          <cell r="AX533" t="str">
            <v>174087</v>
          </cell>
          <cell r="AY533" t="str">
            <v>O</v>
          </cell>
          <cell r="AZ533" t="str">
            <v>174087_10</v>
          </cell>
          <cell r="BA533">
            <v>305</v>
          </cell>
          <cell r="BB533" t="str">
            <v>USD</v>
          </cell>
          <cell r="BC533" t="str">
            <v>KIT FACTORY</v>
          </cell>
          <cell r="BD533" t="str">
            <v>80891233</v>
          </cell>
          <cell r="BE533" t="str">
            <v>28/04/2022</v>
          </cell>
        </row>
        <row r="534">
          <cell r="AW534" t="str">
            <v>2873916910</v>
          </cell>
          <cell r="AX534" t="str">
            <v>174088</v>
          </cell>
          <cell r="AY534" t="str">
            <v>O</v>
          </cell>
          <cell r="AZ534" t="str">
            <v>174088_10</v>
          </cell>
          <cell r="BA534">
            <v>108</v>
          </cell>
          <cell r="BB534" t="str">
            <v>USD</v>
          </cell>
          <cell r="BC534" t="str">
            <v>KIT FACTORY</v>
          </cell>
          <cell r="BD534" t="str">
            <v>80891232</v>
          </cell>
          <cell r="BE534" t="str">
            <v>28/04/2022</v>
          </cell>
        </row>
        <row r="535">
          <cell r="AW535" t="str">
            <v>66868810</v>
          </cell>
          <cell r="AX535" t="str">
            <v>174108</v>
          </cell>
          <cell r="AY535" t="str">
            <v>O</v>
          </cell>
          <cell r="AZ535" t="str">
            <v>174108_10</v>
          </cell>
          <cell r="BA535">
            <v>8</v>
          </cell>
          <cell r="BB535" t="str">
            <v>EUR</v>
          </cell>
          <cell r="BC535" t="str">
            <v>STELIA</v>
          </cell>
          <cell r="BD535" t="str">
            <v>80879973</v>
          </cell>
          <cell r="BE535" t="str">
            <v>22.03.2022</v>
          </cell>
        </row>
        <row r="536">
          <cell r="AW536" t="str">
            <v>2877633710</v>
          </cell>
          <cell r="AX536" t="str">
            <v>174110</v>
          </cell>
          <cell r="AY536" t="str">
            <v>O</v>
          </cell>
          <cell r="AZ536" t="str">
            <v>174110_10</v>
          </cell>
          <cell r="BA536">
            <v>306</v>
          </cell>
          <cell r="BB536" t="str">
            <v>USD</v>
          </cell>
          <cell r="BC536" t="str">
            <v>KIT FACTORY</v>
          </cell>
          <cell r="BD536" t="str">
            <v>80886229</v>
          </cell>
          <cell r="BE536" t="str">
            <v>12/04/2022</v>
          </cell>
        </row>
        <row r="537">
          <cell r="AW537" t="str">
            <v>2877850910</v>
          </cell>
          <cell r="AY537" t="str">
            <v>O</v>
          </cell>
          <cell r="AZ537" t="str">
            <v>174139_10</v>
          </cell>
          <cell r="BA537">
            <v>1074</v>
          </cell>
          <cell r="BB537" t="str">
            <v>USD</v>
          </cell>
          <cell r="BC537" t="str">
            <v>KIT FACTORY</v>
          </cell>
          <cell r="BD537" t="str">
            <v>80908662</v>
          </cell>
          <cell r="BE537" t="str">
            <v>24/06/2022</v>
          </cell>
        </row>
        <row r="538">
          <cell r="AW538" t="str">
            <v>2877851410</v>
          </cell>
          <cell r="AX538" t="str">
            <v>174140</v>
          </cell>
          <cell r="AY538" t="str">
            <v>O</v>
          </cell>
          <cell r="AZ538" t="str">
            <v>174140_10</v>
          </cell>
          <cell r="BA538">
            <v>221</v>
          </cell>
          <cell r="BB538" t="str">
            <v>USD</v>
          </cell>
          <cell r="BC538" t="str">
            <v>KIT FACTORY</v>
          </cell>
          <cell r="BD538" t="str">
            <v>80906070</v>
          </cell>
          <cell r="BE538" t="str">
            <v>16/06/2022</v>
          </cell>
        </row>
        <row r="539">
          <cell r="AW539" t="str">
            <v>2877851510</v>
          </cell>
          <cell r="AX539" t="str">
            <v>174141</v>
          </cell>
          <cell r="AY539" t="str">
            <v>O</v>
          </cell>
          <cell r="AZ539" t="str">
            <v>174141_10</v>
          </cell>
          <cell r="BA539">
            <v>128</v>
          </cell>
          <cell r="BB539" t="str">
            <v>USD</v>
          </cell>
          <cell r="BC539" t="str">
            <v>KIT FACTORY</v>
          </cell>
          <cell r="BD539" t="str">
            <v>80906081</v>
          </cell>
          <cell r="BE539" t="str">
            <v>16/06/2022</v>
          </cell>
        </row>
        <row r="540">
          <cell r="AW540" t="e">
            <v>#REF!</v>
          </cell>
          <cell r="AX540" t="str">
            <v>174142</v>
          </cell>
          <cell r="AY540" t="str">
            <v>O</v>
          </cell>
          <cell r="AZ540" t="str">
            <v>174142_10</v>
          </cell>
          <cell r="BA540">
            <v>2843</v>
          </cell>
          <cell r="BB540" t="str">
            <v>USD</v>
          </cell>
          <cell r="BC540" t="str">
            <v>KIT FACTORY</v>
          </cell>
          <cell r="BD540" t="str">
            <v>80917273</v>
          </cell>
          <cell r="BE540" t="str">
            <v>25/07/2022</v>
          </cell>
        </row>
        <row r="541">
          <cell r="AW541" t="str">
            <v>2877851610</v>
          </cell>
          <cell r="AX541" t="str">
            <v>174143</v>
          </cell>
          <cell r="AY541" t="str">
            <v>O</v>
          </cell>
          <cell r="AZ541" t="str">
            <v>174143_10</v>
          </cell>
          <cell r="BA541">
            <v>84</v>
          </cell>
          <cell r="BB541" t="str">
            <v>USD</v>
          </cell>
          <cell r="BC541" t="str">
            <v>KIT FACTORY</v>
          </cell>
          <cell r="BD541" t="str">
            <v>80917272</v>
          </cell>
          <cell r="BE541" t="str">
            <v>25/07/2022</v>
          </cell>
        </row>
        <row r="542">
          <cell r="AW542" t="str">
            <v>2877851710</v>
          </cell>
          <cell r="AX542" t="str">
            <v>174144</v>
          </cell>
          <cell r="AY542" t="str">
            <v>O</v>
          </cell>
          <cell r="AZ542" t="str">
            <v>174144_10</v>
          </cell>
          <cell r="BA542">
            <v>111</v>
          </cell>
          <cell r="BB542" t="str">
            <v>USD</v>
          </cell>
          <cell r="BC542" t="str">
            <v>KIT FACTORY</v>
          </cell>
          <cell r="BD542" t="str">
            <v>80917271</v>
          </cell>
          <cell r="BE542" t="str">
            <v>25/07/2022</v>
          </cell>
        </row>
        <row r="543">
          <cell r="AW543" t="str">
            <v>2877852610</v>
          </cell>
          <cell r="AX543" t="str">
            <v>174145</v>
          </cell>
          <cell r="AY543" t="str">
            <v>O</v>
          </cell>
          <cell r="AZ543" t="str">
            <v>174145_10</v>
          </cell>
          <cell r="BA543">
            <v>162</v>
          </cell>
          <cell r="BB543" t="str">
            <v>USD</v>
          </cell>
          <cell r="BC543" t="str">
            <v>KIT FACTORY</v>
          </cell>
          <cell r="BD543" t="str">
            <v>80913186</v>
          </cell>
          <cell r="BE543" t="str">
            <v>08.07.2022</v>
          </cell>
        </row>
        <row r="544">
          <cell r="AW544" t="str">
            <v>490004413610</v>
          </cell>
          <cell r="AX544" t="str">
            <v>174138</v>
          </cell>
          <cell r="AY544" t="str">
            <v>O</v>
          </cell>
          <cell r="AZ544" t="str">
            <v>174138_10</v>
          </cell>
          <cell r="BA544">
            <v>80</v>
          </cell>
          <cell r="BB544" t="str">
            <v>EUR</v>
          </cell>
          <cell r="BC544" t="str">
            <v>STELIA</v>
          </cell>
          <cell r="BD544" t="str">
            <v>80884057</v>
          </cell>
          <cell r="BE544" t="str">
            <v>04.04.2022</v>
          </cell>
        </row>
        <row r="545">
          <cell r="AW545" t="str">
            <v>490004413620</v>
          </cell>
          <cell r="AX545" t="str">
            <v>174138</v>
          </cell>
          <cell r="AY545" t="str">
            <v>O</v>
          </cell>
          <cell r="AZ545" t="str">
            <v>174138_20</v>
          </cell>
          <cell r="BA545">
            <v>40</v>
          </cell>
          <cell r="BB545" t="str">
            <v>EUR</v>
          </cell>
          <cell r="BC545" t="str">
            <v>STELIA</v>
          </cell>
          <cell r="BD545" t="str">
            <v>80884057</v>
          </cell>
          <cell r="BE545" t="str">
            <v>04.04.2022</v>
          </cell>
        </row>
        <row r="546">
          <cell r="AW546" t="str">
            <v>2877949610</v>
          </cell>
          <cell r="AX546" t="str">
            <v>174199</v>
          </cell>
          <cell r="AY546" t="str">
            <v>O</v>
          </cell>
          <cell r="AZ546" t="str">
            <v>174199_10</v>
          </cell>
          <cell r="BA546">
            <v>536</v>
          </cell>
          <cell r="BB546" t="str">
            <v>USD</v>
          </cell>
          <cell r="BC546" t="str">
            <v>KIT FACTORY</v>
          </cell>
          <cell r="BD546" t="str">
            <v>80886230</v>
          </cell>
          <cell r="BE546" t="str">
            <v>12/04/2022</v>
          </cell>
        </row>
        <row r="547">
          <cell r="AW547" t="str">
            <v>2877988210</v>
          </cell>
          <cell r="AX547" t="str">
            <v>174201</v>
          </cell>
          <cell r="AY547" t="str">
            <v>O</v>
          </cell>
          <cell r="AZ547" t="str">
            <v>174201_10</v>
          </cell>
          <cell r="BA547">
            <v>506</v>
          </cell>
          <cell r="BB547" t="str">
            <v>USD</v>
          </cell>
          <cell r="BC547" t="str">
            <v>KIT FACTORY</v>
          </cell>
          <cell r="BD547" t="str">
            <v>80904149</v>
          </cell>
          <cell r="BE547" t="str">
            <v>09/06/2022</v>
          </cell>
        </row>
        <row r="548">
          <cell r="AW548" t="str">
            <v>2877988410</v>
          </cell>
          <cell r="AX548" t="str">
            <v>174202</v>
          </cell>
          <cell r="AY548" t="str">
            <v>O</v>
          </cell>
          <cell r="AZ548" t="str">
            <v>174202_10</v>
          </cell>
          <cell r="BA548">
            <v>169</v>
          </cell>
          <cell r="BB548" t="str">
            <v>USD</v>
          </cell>
          <cell r="BC548" t="str">
            <v>KIT FACTORY</v>
          </cell>
          <cell r="BD548" t="str">
            <v>80904148</v>
          </cell>
          <cell r="BE548" t="str">
            <v>09/06/2022</v>
          </cell>
        </row>
        <row r="549">
          <cell r="AW549" t="str">
            <v>2877988610</v>
          </cell>
          <cell r="AX549" t="str">
            <v>174203</v>
          </cell>
          <cell r="AY549" t="str">
            <v>O</v>
          </cell>
          <cell r="AZ549" t="str">
            <v>174203_10</v>
          </cell>
          <cell r="BA549">
            <v>320</v>
          </cell>
          <cell r="BB549" t="str">
            <v>USD</v>
          </cell>
          <cell r="BC549" t="str">
            <v>KIT FACTORY</v>
          </cell>
          <cell r="BD549" t="str">
            <v>80889430</v>
          </cell>
          <cell r="BE549" t="str">
            <v>22/04/2022</v>
          </cell>
        </row>
        <row r="550">
          <cell r="AW550" t="str">
            <v>2877988710</v>
          </cell>
          <cell r="AX550" t="str">
            <v>174204</v>
          </cell>
          <cell r="AY550" t="str">
            <v>O</v>
          </cell>
          <cell r="AZ550" t="str">
            <v>174204_10</v>
          </cell>
          <cell r="BA550">
            <v>1130</v>
          </cell>
          <cell r="BB550" t="str">
            <v>USD</v>
          </cell>
          <cell r="BC550" t="str">
            <v>KIT FACTORY</v>
          </cell>
          <cell r="BD550" t="str">
            <v>80904142</v>
          </cell>
          <cell r="BE550" t="str">
            <v>09/06/2022</v>
          </cell>
        </row>
        <row r="551">
          <cell r="AW551" t="str">
            <v>2877988810</v>
          </cell>
          <cell r="AX551" t="str">
            <v>174205</v>
          </cell>
          <cell r="AY551" t="str">
            <v>O</v>
          </cell>
          <cell r="AZ551" t="str">
            <v>174205_10</v>
          </cell>
          <cell r="BA551">
            <v>90</v>
          </cell>
          <cell r="BB551" t="str">
            <v>USD</v>
          </cell>
          <cell r="BC551" t="str">
            <v>KIT FACTORY</v>
          </cell>
          <cell r="BD551" t="str">
            <v>80904141</v>
          </cell>
          <cell r="BE551" t="str">
            <v>09/06/2022</v>
          </cell>
        </row>
        <row r="552">
          <cell r="AW552" t="str">
            <v>2877990110</v>
          </cell>
          <cell r="AX552" t="str">
            <v>174206</v>
          </cell>
          <cell r="AY552" t="str">
            <v>O</v>
          </cell>
          <cell r="AZ552" t="str">
            <v>174206_10</v>
          </cell>
          <cell r="BA552">
            <v>779</v>
          </cell>
          <cell r="BB552" t="str">
            <v>USD</v>
          </cell>
          <cell r="BC552" t="str">
            <v>KIT FACTORY</v>
          </cell>
          <cell r="BD552" t="str">
            <v>80904143</v>
          </cell>
          <cell r="BE552" t="str">
            <v>09/06/2022</v>
          </cell>
        </row>
        <row r="553">
          <cell r="AW553" t="str">
            <v>2877990410</v>
          </cell>
          <cell r="AX553" t="str">
            <v>174207</v>
          </cell>
          <cell r="AY553" t="str">
            <v>O</v>
          </cell>
          <cell r="AZ553" t="str">
            <v>174207_10</v>
          </cell>
          <cell r="BA553">
            <v>158</v>
          </cell>
          <cell r="BB553" t="str">
            <v>USD</v>
          </cell>
          <cell r="BC553" t="str">
            <v>KIT FACTORY</v>
          </cell>
          <cell r="BD553" t="str">
            <v>80910582</v>
          </cell>
          <cell r="BE553" t="str">
            <v>30.06.2022</v>
          </cell>
        </row>
        <row r="554">
          <cell r="AW554" t="str">
            <v>2877992510</v>
          </cell>
          <cell r="AX554" t="str">
            <v>174213</v>
          </cell>
          <cell r="AY554" t="str">
            <v>O</v>
          </cell>
          <cell r="AZ554" t="str">
            <v>174213_10</v>
          </cell>
          <cell r="BA554">
            <v>787</v>
          </cell>
          <cell r="BB554" t="str">
            <v>USD</v>
          </cell>
          <cell r="BC554" t="str">
            <v>KIT FACTORY</v>
          </cell>
          <cell r="BD554" t="str">
            <v>80916873</v>
          </cell>
          <cell r="BE554" t="str">
            <v>25/07/2022</v>
          </cell>
        </row>
        <row r="555">
          <cell r="AW555" t="str">
            <v>2877994310</v>
          </cell>
          <cell r="AX555" t="str">
            <v>174216</v>
          </cell>
          <cell r="AY555" t="str">
            <v>O</v>
          </cell>
          <cell r="AZ555" t="str">
            <v>174216_10</v>
          </cell>
          <cell r="BA555">
            <v>162</v>
          </cell>
          <cell r="BB555" t="str">
            <v>USD</v>
          </cell>
          <cell r="BC555" t="str">
            <v>KIT FACTORY</v>
          </cell>
          <cell r="BD555" t="str">
            <v>80911108</v>
          </cell>
          <cell r="BE555" t="str">
            <v>01.07.2022</v>
          </cell>
        </row>
        <row r="556">
          <cell r="AW556" t="str">
            <v>2878081610</v>
          </cell>
          <cell r="AX556" t="str">
            <v>174292</v>
          </cell>
          <cell r="AY556" t="str">
            <v>O</v>
          </cell>
          <cell r="AZ556" t="str">
            <v>174292_10</v>
          </cell>
          <cell r="BA556">
            <v>111</v>
          </cell>
          <cell r="BB556" t="str">
            <v>USD</v>
          </cell>
          <cell r="BC556" t="str">
            <v>KIT FACTORY</v>
          </cell>
          <cell r="BD556" t="str">
            <v>80885467</v>
          </cell>
          <cell r="BE556" t="str">
            <v>08/04/2022</v>
          </cell>
        </row>
        <row r="557">
          <cell r="AW557" t="str">
            <v>2878081710</v>
          </cell>
          <cell r="AX557" t="str">
            <v>174293</v>
          </cell>
          <cell r="AY557" t="str">
            <v>O</v>
          </cell>
          <cell r="AZ557" t="str">
            <v>174293_10</v>
          </cell>
          <cell r="BA557">
            <v>2843</v>
          </cell>
          <cell r="BB557" t="str">
            <v>USD</v>
          </cell>
          <cell r="BC557" t="str">
            <v>KIT FACTORY</v>
          </cell>
          <cell r="BD557" t="str">
            <v>80891226</v>
          </cell>
          <cell r="BE557" t="str">
            <v>28/04/2022</v>
          </cell>
        </row>
        <row r="558">
          <cell r="AW558" t="str">
            <v>2878081910</v>
          </cell>
          <cell r="AX558" t="str">
            <v>174294</v>
          </cell>
          <cell r="AY558" t="str">
            <v>O</v>
          </cell>
          <cell r="AZ558" t="str">
            <v>174294_10</v>
          </cell>
          <cell r="BA558">
            <v>536</v>
          </cell>
          <cell r="BB558" t="str">
            <v>USD</v>
          </cell>
          <cell r="BC558" t="str">
            <v>KIT FACTORY</v>
          </cell>
          <cell r="BD558" t="str">
            <v>80891227</v>
          </cell>
          <cell r="BE558" t="str">
            <v>28/04/2022</v>
          </cell>
        </row>
        <row r="559">
          <cell r="AW559" t="str">
            <v>2878132710</v>
          </cell>
          <cell r="AX559" t="str">
            <v>174295</v>
          </cell>
          <cell r="AY559" t="str">
            <v>O</v>
          </cell>
          <cell r="AZ559" t="str">
            <v>174295_10</v>
          </cell>
          <cell r="BA559">
            <v>89</v>
          </cell>
          <cell r="BB559" t="str">
            <v>USD</v>
          </cell>
          <cell r="BC559" t="str">
            <v>KIT FACTORY</v>
          </cell>
          <cell r="BD559" t="str">
            <v>80913433</v>
          </cell>
          <cell r="BE559" t="str">
            <v>11/07/2022</v>
          </cell>
        </row>
        <row r="560">
          <cell r="AW560" t="str">
            <v>2878174510</v>
          </cell>
          <cell r="AX560" t="str">
            <v>174291</v>
          </cell>
          <cell r="AY560" t="str">
            <v>O</v>
          </cell>
          <cell r="AZ560" t="str">
            <v>174291_10</v>
          </cell>
          <cell r="BA560">
            <v>2429</v>
          </cell>
          <cell r="BB560" t="str">
            <v>USD</v>
          </cell>
          <cell r="BC560" t="str">
            <v>SPARES</v>
          </cell>
          <cell r="BD560" t="str">
            <v>80915381</v>
          </cell>
          <cell r="BE560" t="str">
            <v>20/07/2022</v>
          </cell>
        </row>
        <row r="561">
          <cell r="AW561" t="str">
            <v>2878229620</v>
          </cell>
          <cell r="AX561" t="str">
            <v>174300</v>
          </cell>
          <cell r="AY561" t="str">
            <v>O</v>
          </cell>
          <cell r="AZ561" t="str">
            <v>174300_20</v>
          </cell>
          <cell r="BA561">
            <v>840</v>
          </cell>
          <cell r="BB561" t="str">
            <v>USD</v>
          </cell>
          <cell r="BC561" t="str">
            <v>KIT FACTORY</v>
          </cell>
          <cell r="BD561" t="str">
            <v>80896824</v>
          </cell>
          <cell r="BE561" t="str">
            <v>17/05/2022</v>
          </cell>
        </row>
        <row r="562">
          <cell r="AW562" t="str">
            <v>2878229610</v>
          </cell>
          <cell r="AX562" t="str">
            <v>174300</v>
          </cell>
          <cell r="AY562" t="str">
            <v>O</v>
          </cell>
          <cell r="AZ562" t="str">
            <v>174300_10</v>
          </cell>
          <cell r="BA562">
            <v>108</v>
          </cell>
          <cell r="BB562" t="str">
            <v>USD</v>
          </cell>
          <cell r="BC562" t="str">
            <v>KIT FACTORY</v>
          </cell>
          <cell r="BD562" t="str">
            <v>80896824</v>
          </cell>
          <cell r="BE562" t="str">
            <v>17/05/2022</v>
          </cell>
        </row>
        <row r="563">
          <cell r="AW563" t="str">
            <v>2878245210</v>
          </cell>
          <cell r="AX563" t="str">
            <v>174301</v>
          </cell>
          <cell r="AY563" t="str">
            <v>O</v>
          </cell>
          <cell r="AZ563" t="str">
            <v>174301_10</v>
          </cell>
          <cell r="BA563">
            <v>1587</v>
          </cell>
          <cell r="BB563" t="str">
            <v>USD</v>
          </cell>
          <cell r="BC563" t="str">
            <v>KIT FACTORY</v>
          </cell>
          <cell r="BD563" t="str">
            <v>80886244</v>
          </cell>
          <cell r="BE563" t="str">
            <v>12.04.2022</v>
          </cell>
        </row>
        <row r="564">
          <cell r="AW564" t="str">
            <v>2878245310</v>
          </cell>
          <cell r="AX564" t="str">
            <v>174302</v>
          </cell>
          <cell r="AY564" t="str">
            <v>O</v>
          </cell>
          <cell r="AZ564" t="str">
            <v>174302_10</v>
          </cell>
          <cell r="BA564">
            <v>1587</v>
          </cell>
          <cell r="BB564" t="str">
            <v>USD</v>
          </cell>
          <cell r="BC564" t="str">
            <v>KIT FACTORY</v>
          </cell>
          <cell r="BD564" t="str">
            <v>80894316</v>
          </cell>
          <cell r="BE564" t="str">
            <v>09.05.2022</v>
          </cell>
        </row>
        <row r="565">
          <cell r="AW565" t="str">
            <v>2878245410</v>
          </cell>
          <cell r="AX565" t="str">
            <v>174303</v>
          </cell>
          <cell r="AY565" t="str">
            <v>O</v>
          </cell>
          <cell r="AZ565" t="str">
            <v>174303_10</v>
          </cell>
          <cell r="BA565">
            <v>1587</v>
          </cell>
          <cell r="BB565" t="str">
            <v>USD</v>
          </cell>
          <cell r="BC565" t="str">
            <v>KIT FACTORY</v>
          </cell>
          <cell r="BD565" t="str">
            <v>80915223</v>
          </cell>
          <cell r="BE565" t="str">
            <v>18.07.2022</v>
          </cell>
        </row>
        <row r="566">
          <cell r="AW566" t="str">
            <v>2878245510</v>
          </cell>
          <cell r="AX566" t="str">
            <v>174304</v>
          </cell>
          <cell r="AY566" t="str">
            <v>O</v>
          </cell>
          <cell r="AZ566" t="str">
            <v>174304_10</v>
          </cell>
          <cell r="BA566">
            <v>1587</v>
          </cell>
          <cell r="BB566" t="str">
            <v>USD</v>
          </cell>
          <cell r="BC566" t="str">
            <v>KIT FACTORY</v>
          </cell>
          <cell r="BD566" t="str">
            <v>80899307</v>
          </cell>
          <cell r="BE566" t="str">
            <v>25.05.2022</v>
          </cell>
        </row>
        <row r="567">
          <cell r="AW567" t="str">
            <v>2878245610</v>
          </cell>
          <cell r="AX567" t="str">
            <v>174305</v>
          </cell>
          <cell r="AY567" t="str">
            <v>O</v>
          </cell>
          <cell r="AZ567" t="str">
            <v>174305_10</v>
          </cell>
          <cell r="BA567">
            <v>1587</v>
          </cell>
          <cell r="BB567" t="str">
            <v>USD</v>
          </cell>
          <cell r="BC567" t="str">
            <v>KIT FACTORY</v>
          </cell>
          <cell r="BD567" t="str">
            <v>80915226</v>
          </cell>
          <cell r="BE567" t="str">
            <v>18.07.2022</v>
          </cell>
        </row>
        <row r="568">
          <cell r="AW568" t="str">
            <v>2878247310</v>
          </cell>
          <cell r="AX568" t="str">
            <v>174306</v>
          </cell>
          <cell r="AY568" t="str">
            <v>O</v>
          </cell>
          <cell r="AZ568" t="str">
            <v>174306_10</v>
          </cell>
          <cell r="BA568">
            <v>286</v>
          </cell>
          <cell r="BB568" t="str">
            <v>USD</v>
          </cell>
          <cell r="BC568" t="str">
            <v>KIT FACTORY</v>
          </cell>
          <cell r="BD568" t="str">
            <v>80886245</v>
          </cell>
          <cell r="BE568" t="str">
            <v>12.04.2022</v>
          </cell>
        </row>
        <row r="569">
          <cell r="AW569" t="str">
            <v>2878247810</v>
          </cell>
          <cell r="AX569" t="str">
            <v>174307</v>
          </cell>
          <cell r="AY569" t="str">
            <v>O</v>
          </cell>
          <cell r="AZ569" t="str">
            <v>174307_10</v>
          </cell>
          <cell r="BA569">
            <v>286</v>
          </cell>
          <cell r="BB569" t="str">
            <v>USD</v>
          </cell>
          <cell r="BC569" t="str">
            <v>KIT FACTORY</v>
          </cell>
          <cell r="BD569" t="str">
            <v>80894318</v>
          </cell>
          <cell r="BE569" t="str">
            <v>09.05.2022</v>
          </cell>
        </row>
        <row r="570">
          <cell r="AW570" t="str">
            <v>2878247910</v>
          </cell>
          <cell r="AX570" t="str">
            <v>174308</v>
          </cell>
          <cell r="AY570" t="str">
            <v>O</v>
          </cell>
          <cell r="AZ570" t="str">
            <v>174308_10</v>
          </cell>
          <cell r="BA570">
            <v>286</v>
          </cell>
          <cell r="BB570" t="str">
            <v>USD</v>
          </cell>
          <cell r="BC570" t="str">
            <v>KIT FACTORY</v>
          </cell>
          <cell r="BD570" t="str">
            <v>80899306</v>
          </cell>
          <cell r="BE570" t="str">
            <v>25.05.2022</v>
          </cell>
        </row>
        <row r="571">
          <cell r="AW571" t="str">
            <v>2878248010</v>
          </cell>
          <cell r="AX571" t="str">
            <v>174309</v>
          </cell>
          <cell r="AY571" t="str">
            <v>O</v>
          </cell>
          <cell r="AZ571" t="str">
            <v>174309_10</v>
          </cell>
          <cell r="BA571">
            <v>286</v>
          </cell>
          <cell r="BB571" t="str">
            <v>USD</v>
          </cell>
          <cell r="BC571" t="str">
            <v>KIT FACTORY</v>
          </cell>
          <cell r="BD571" t="str">
            <v>80915224</v>
          </cell>
          <cell r="BE571" t="str">
            <v>18.07.2022</v>
          </cell>
        </row>
        <row r="572">
          <cell r="AW572" t="str">
            <v>2878248110</v>
          </cell>
          <cell r="AX572" t="str">
            <v>174310</v>
          </cell>
          <cell r="AY572" t="str">
            <v>O</v>
          </cell>
          <cell r="AZ572" t="str">
            <v>174310_10</v>
          </cell>
          <cell r="BA572">
            <v>286</v>
          </cell>
          <cell r="BB572" t="str">
            <v>USD</v>
          </cell>
          <cell r="BC572" t="str">
            <v>KIT FACTORY</v>
          </cell>
          <cell r="BD572" t="str">
            <v>80915227</v>
          </cell>
          <cell r="BE572" t="str">
            <v>18.07.2022</v>
          </cell>
        </row>
        <row r="573">
          <cell r="AW573" t="str">
            <v>2878248410</v>
          </cell>
          <cell r="AX573" t="str">
            <v>174311</v>
          </cell>
          <cell r="AY573" t="str">
            <v>O</v>
          </cell>
          <cell r="AZ573" t="str">
            <v>174311_10</v>
          </cell>
          <cell r="BA573">
            <v>302</v>
          </cell>
          <cell r="BB573" t="str">
            <v>USD</v>
          </cell>
          <cell r="BC573" t="str">
            <v>KIT FACTORY</v>
          </cell>
          <cell r="BD573" t="str">
            <v>80886246</v>
          </cell>
          <cell r="BE573" t="str">
            <v>12.04.2022</v>
          </cell>
        </row>
        <row r="574">
          <cell r="AW574" t="str">
            <v>2876244610</v>
          </cell>
          <cell r="AX574" t="str">
            <v>173548</v>
          </cell>
          <cell r="AY574" t="str">
            <v>O</v>
          </cell>
          <cell r="AZ574" t="str">
            <v>173548_10</v>
          </cell>
          <cell r="BA574">
            <v>8527</v>
          </cell>
          <cell r="BB574" t="str">
            <v>USD</v>
          </cell>
          <cell r="BC574" t="str">
            <v>KIT FACTORY</v>
          </cell>
          <cell r="BD574" t="str">
            <v/>
          </cell>
          <cell r="BE574" t="str">
            <v/>
          </cell>
        </row>
        <row r="575">
          <cell r="AW575" t="str">
            <v>2878248510</v>
          </cell>
          <cell r="AX575" t="str">
            <v>174312</v>
          </cell>
          <cell r="AY575" t="str">
            <v>O</v>
          </cell>
          <cell r="AZ575" t="str">
            <v>174312_10</v>
          </cell>
          <cell r="BA575">
            <v>302</v>
          </cell>
          <cell r="BB575" t="str">
            <v>USD</v>
          </cell>
          <cell r="BC575" t="str">
            <v>KIT FACTORY</v>
          </cell>
          <cell r="BD575" t="str">
            <v>80894319</v>
          </cell>
          <cell r="BE575" t="str">
            <v>09.05.2022</v>
          </cell>
        </row>
        <row r="576">
          <cell r="AW576" t="str">
            <v>2878248610</v>
          </cell>
          <cell r="AX576" t="str">
            <v>174313</v>
          </cell>
          <cell r="AY576" t="str">
            <v>O</v>
          </cell>
          <cell r="AZ576" t="str">
            <v>174313_10</v>
          </cell>
          <cell r="BA576">
            <v>302</v>
          </cell>
          <cell r="BB576" t="str">
            <v>USD</v>
          </cell>
          <cell r="BC576" t="str">
            <v>KIT FACTORY</v>
          </cell>
          <cell r="BD576" t="str">
            <v>80898665</v>
          </cell>
          <cell r="BE576" t="str">
            <v>23.05.2022</v>
          </cell>
        </row>
        <row r="577">
          <cell r="AW577" t="str">
            <v>2878248710</v>
          </cell>
          <cell r="AX577" t="str">
            <v>174314</v>
          </cell>
          <cell r="AY577" t="str">
            <v>O</v>
          </cell>
          <cell r="AZ577" t="str">
            <v>174314_10</v>
          </cell>
          <cell r="BA577">
            <v>302</v>
          </cell>
          <cell r="BB577" t="str">
            <v>USD</v>
          </cell>
          <cell r="BC577" t="str">
            <v>KIT FACTORY</v>
          </cell>
          <cell r="BD577" t="str">
            <v>80915225</v>
          </cell>
          <cell r="BE577" t="str">
            <v>18.07.2022</v>
          </cell>
        </row>
        <row r="578">
          <cell r="AW578" t="str">
            <v>2878248810</v>
          </cell>
          <cell r="AX578" t="str">
            <v>174315</v>
          </cell>
          <cell r="AY578" t="str">
            <v>O</v>
          </cell>
          <cell r="AZ578" t="str">
            <v>174315_10</v>
          </cell>
          <cell r="BA578">
            <v>302</v>
          </cell>
          <cell r="BB578" t="str">
            <v>USD</v>
          </cell>
          <cell r="BC578" t="str">
            <v>KIT FACTORY</v>
          </cell>
          <cell r="BD578" t="str">
            <v>80915228</v>
          </cell>
          <cell r="BE578" t="str">
            <v>18.07.2022</v>
          </cell>
        </row>
        <row r="579">
          <cell r="AW579" t="str">
            <v>490004413720</v>
          </cell>
          <cell r="AX579" t="str">
            <v>174522</v>
          </cell>
          <cell r="AY579" t="str">
            <v>O</v>
          </cell>
          <cell r="AZ579" t="str">
            <v>174522_20</v>
          </cell>
          <cell r="BA579">
            <v>719</v>
          </cell>
          <cell r="BB579" t="str">
            <v>EUR</v>
          </cell>
          <cell r="BC579" t="str">
            <v>STELIA</v>
          </cell>
          <cell r="BD579" t="str">
            <v>80904334</v>
          </cell>
          <cell r="BE579" t="str">
            <v>09/06/2022</v>
          </cell>
        </row>
        <row r="580">
          <cell r="AW580" t="str">
            <v>490004413710</v>
          </cell>
          <cell r="AX580" t="str">
            <v>174522</v>
          </cell>
          <cell r="AY580" t="str">
            <v>O</v>
          </cell>
          <cell r="AZ580" t="str">
            <v>174522_10</v>
          </cell>
          <cell r="BA580">
            <v>2534</v>
          </cell>
          <cell r="BB580" t="str">
            <v>EUR</v>
          </cell>
          <cell r="BC580" t="str">
            <v>STELIA</v>
          </cell>
          <cell r="BD580" t="str">
            <v>80904334</v>
          </cell>
          <cell r="BE580" t="str">
            <v>09/06/2022</v>
          </cell>
        </row>
        <row r="581">
          <cell r="AW581" t="str">
            <v>2878384910</v>
          </cell>
          <cell r="AX581" t="str">
            <v>174527</v>
          </cell>
          <cell r="AY581" t="str">
            <v>O</v>
          </cell>
          <cell r="AZ581" t="str">
            <v>174527_10</v>
          </cell>
          <cell r="BA581">
            <v>518</v>
          </cell>
          <cell r="BB581" t="str">
            <v>USD</v>
          </cell>
          <cell r="BC581" t="str">
            <v>KIT FACTORY</v>
          </cell>
          <cell r="BD581" t="str">
            <v>80909036</v>
          </cell>
          <cell r="BE581" t="str">
            <v>24/06/2022</v>
          </cell>
        </row>
        <row r="582">
          <cell r="AW582" t="str">
            <v>2878495510</v>
          </cell>
          <cell r="AX582" t="str">
            <v>174706</v>
          </cell>
          <cell r="AY582" t="str">
            <v>O</v>
          </cell>
          <cell r="AZ582" t="str">
            <v>174706_10</v>
          </cell>
          <cell r="BA582">
            <v>100</v>
          </cell>
          <cell r="BB582" t="str">
            <v>USD</v>
          </cell>
          <cell r="BC582" t="str">
            <v>KIT FACTORY</v>
          </cell>
          <cell r="BD582" t="str">
            <v>80904147</v>
          </cell>
          <cell r="BE582" t="str">
            <v>09/06/2022</v>
          </cell>
        </row>
        <row r="583">
          <cell r="AW583" t="str">
            <v>2878496310</v>
          </cell>
          <cell r="AX583" t="str">
            <v>174707</v>
          </cell>
          <cell r="AY583" t="str">
            <v>O</v>
          </cell>
          <cell r="AZ583" t="str">
            <v>174707_10</v>
          </cell>
          <cell r="BA583">
            <v>79</v>
          </cell>
          <cell r="BB583" t="str">
            <v>USD</v>
          </cell>
          <cell r="BC583" t="str">
            <v>KIT FACTORY</v>
          </cell>
          <cell r="BD583" t="str">
            <v>80904150</v>
          </cell>
          <cell r="BE583" t="str">
            <v>09/06/2022</v>
          </cell>
        </row>
        <row r="584">
          <cell r="AW584" t="str">
            <v>2878497910</v>
          </cell>
          <cell r="AX584" t="str">
            <v>174708</v>
          </cell>
          <cell r="AY584" t="str">
            <v>O</v>
          </cell>
          <cell r="AZ584" t="str">
            <v>174708_10</v>
          </cell>
          <cell r="BA584">
            <v>443</v>
          </cell>
          <cell r="BB584" t="str">
            <v>USD</v>
          </cell>
          <cell r="BC584" t="str">
            <v>KIT FACTORY</v>
          </cell>
          <cell r="BD584" t="str">
            <v>80904146</v>
          </cell>
          <cell r="BE584" t="str">
            <v>09/06/2022</v>
          </cell>
        </row>
        <row r="585">
          <cell r="AW585" t="str">
            <v>2878498110</v>
          </cell>
          <cell r="AX585" t="str">
            <v>174709</v>
          </cell>
          <cell r="AY585" t="str">
            <v>O</v>
          </cell>
          <cell r="AZ585" t="str">
            <v>174709_10</v>
          </cell>
          <cell r="BA585">
            <v>800</v>
          </cell>
          <cell r="BB585" t="str">
            <v>USD</v>
          </cell>
          <cell r="BC585" t="str">
            <v>KIT FACTORY</v>
          </cell>
          <cell r="BD585" t="str">
            <v>80904144</v>
          </cell>
          <cell r="BE585" t="str">
            <v>09/06/2022</v>
          </cell>
        </row>
        <row r="586">
          <cell r="AW586" t="str">
            <v>2878498310</v>
          </cell>
          <cell r="AX586" t="str">
            <v>174710</v>
          </cell>
          <cell r="AY586" t="str">
            <v>O</v>
          </cell>
          <cell r="AZ586" t="str">
            <v>174710_10</v>
          </cell>
          <cell r="BA586">
            <v>518</v>
          </cell>
          <cell r="BB586" t="str">
            <v>USD</v>
          </cell>
          <cell r="BC586" t="str">
            <v>KIT FACTORY</v>
          </cell>
          <cell r="BD586" t="str">
            <v>80918928</v>
          </cell>
          <cell r="BE586" t="str">
            <v>29/07/2022</v>
          </cell>
        </row>
        <row r="587">
          <cell r="AW587" t="str">
            <v>2878652110</v>
          </cell>
          <cell r="AX587" t="str">
            <v>174764</v>
          </cell>
          <cell r="AY587" t="str">
            <v>O</v>
          </cell>
          <cell r="AZ587" t="str">
            <v>174764_10</v>
          </cell>
          <cell r="BA587">
            <v>234</v>
          </cell>
          <cell r="BB587" t="str">
            <v>USD</v>
          </cell>
          <cell r="BC587" t="str">
            <v>KIT FACTORY</v>
          </cell>
          <cell r="BD587" t="str">
            <v>80913183</v>
          </cell>
          <cell r="BE587" t="str">
            <v>08.07.2022</v>
          </cell>
        </row>
        <row r="588">
          <cell r="AW588" t="str">
            <v>2878652210</v>
          </cell>
          <cell r="AX588" t="str">
            <v>174765</v>
          </cell>
          <cell r="AY588" t="str">
            <v>O</v>
          </cell>
          <cell r="AZ588" t="str">
            <v>174765_10</v>
          </cell>
          <cell r="BA588">
            <v>229</v>
          </cell>
          <cell r="BB588" t="str">
            <v>USD</v>
          </cell>
          <cell r="BC588" t="str">
            <v>KIT FACTORY</v>
          </cell>
          <cell r="BD588" t="str">
            <v>80918936</v>
          </cell>
          <cell r="BE588" t="str">
            <v>29/07/2022</v>
          </cell>
        </row>
        <row r="589">
          <cell r="AW589" t="str">
            <v>490004418610</v>
          </cell>
          <cell r="AX589" t="str">
            <v>174763</v>
          </cell>
          <cell r="AY589" t="str">
            <v>O</v>
          </cell>
          <cell r="AZ589" t="str">
            <v>174763_10</v>
          </cell>
          <cell r="BA589">
            <v>101</v>
          </cell>
          <cell r="BB589" t="str">
            <v>EUR</v>
          </cell>
          <cell r="BC589" t="str">
            <v>STELIA</v>
          </cell>
          <cell r="BD589" t="str">
            <v>80886739</v>
          </cell>
          <cell r="BE589" t="str">
            <v>13/04/2022</v>
          </cell>
        </row>
        <row r="590">
          <cell r="AW590" t="str">
            <v>490004418620</v>
          </cell>
          <cell r="AX590" t="str">
            <v>174763</v>
          </cell>
          <cell r="AY590" t="str">
            <v>O</v>
          </cell>
          <cell r="AZ590" t="str">
            <v>174763_20</v>
          </cell>
          <cell r="BA590">
            <v>114.76</v>
          </cell>
          <cell r="BB590" t="str">
            <v>EUR</v>
          </cell>
          <cell r="BC590" t="str">
            <v>STELIA</v>
          </cell>
          <cell r="BD590" t="str">
            <v>80886740</v>
          </cell>
          <cell r="BE590" t="str">
            <v>13/04/2022</v>
          </cell>
        </row>
        <row r="591">
          <cell r="AW591" t="str">
            <v>2878766310</v>
          </cell>
          <cell r="AX591" t="str">
            <v>174807</v>
          </cell>
          <cell r="AY591" t="str">
            <v>O</v>
          </cell>
          <cell r="AZ591" t="str">
            <v>174807_10</v>
          </cell>
          <cell r="BA591">
            <v>112</v>
          </cell>
          <cell r="BB591" t="str">
            <v>USD</v>
          </cell>
          <cell r="BC591" t="str">
            <v>KIT FACTORY</v>
          </cell>
          <cell r="BD591" t="str">
            <v>80895260</v>
          </cell>
          <cell r="BE591" t="str">
            <v>12/05/2022</v>
          </cell>
        </row>
        <row r="592">
          <cell r="AW592" t="str">
            <v>2878768010</v>
          </cell>
          <cell r="AX592" t="str">
            <v>174808</v>
          </cell>
          <cell r="AY592" t="str">
            <v>O</v>
          </cell>
          <cell r="AZ592" t="str">
            <v>174808_10</v>
          </cell>
          <cell r="BA592">
            <v>112</v>
          </cell>
          <cell r="BB592" t="str">
            <v>USD</v>
          </cell>
          <cell r="BC592" t="str">
            <v>KIT FACTORY</v>
          </cell>
          <cell r="BD592" t="str">
            <v>80909039</v>
          </cell>
          <cell r="BE592" t="str">
            <v>24/06/2022</v>
          </cell>
        </row>
        <row r="593">
          <cell r="AW593" t="str">
            <v>2878788810</v>
          </cell>
          <cell r="AX593" t="str">
            <v>174810</v>
          </cell>
          <cell r="AY593" t="str">
            <v>O</v>
          </cell>
          <cell r="AZ593" t="str">
            <v>174810_10</v>
          </cell>
          <cell r="BA593">
            <v>120</v>
          </cell>
          <cell r="BB593" t="str">
            <v>USD</v>
          </cell>
          <cell r="BC593" t="str">
            <v>KIT FACTORY</v>
          </cell>
          <cell r="BD593" t="str">
            <v>80898379</v>
          </cell>
          <cell r="BE593" t="str">
            <v>23/05/2022</v>
          </cell>
        </row>
        <row r="594">
          <cell r="AW594" t="str">
            <v>2876908630</v>
          </cell>
          <cell r="AX594" t="str">
            <v>173766</v>
          </cell>
          <cell r="AY594" t="str">
            <v>O</v>
          </cell>
          <cell r="AZ594" t="str">
            <v>173766_30</v>
          </cell>
          <cell r="BA594">
            <v>75</v>
          </cell>
          <cell r="BB594" t="str">
            <v>USD</v>
          </cell>
          <cell r="BC594" t="str">
            <v>KIT FACTORY</v>
          </cell>
          <cell r="BD594" t="str">
            <v>80924400</v>
          </cell>
          <cell r="BE594" t="str">
            <v>25/08/2022</v>
          </cell>
        </row>
        <row r="595">
          <cell r="AW595" t="str">
            <v>2876908640</v>
          </cell>
          <cell r="AX595" t="str">
            <v>173766</v>
          </cell>
          <cell r="AY595" t="str">
            <v>O</v>
          </cell>
          <cell r="AZ595" t="str">
            <v>173766_40</v>
          </cell>
          <cell r="BA595">
            <v>75</v>
          </cell>
          <cell r="BB595" t="str">
            <v>USD</v>
          </cell>
          <cell r="BC595" t="str">
            <v>KIT FACTORY</v>
          </cell>
          <cell r="BD595" t="str">
            <v>80939442</v>
          </cell>
          <cell r="BE595" t="str">
            <v>06/10/2022</v>
          </cell>
        </row>
        <row r="596">
          <cell r="AW596" t="str">
            <v>2878788820</v>
          </cell>
          <cell r="AX596" t="str">
            <v>174810</v>
          </cell>
          <cell r="AY596" t="str">
            <v>O</v>
          </cell>
          <cell r="AZ596" t="str">
            <v>174810_20</v>
          </cell>
          <cell r="BA596">
            <v>120</v>
          </cell>
          <cell r="BB596" t="str">
            <v>USD</v>
          </cell>
          <cell r="BC596" t="str">
            <v>KIT FACTORY</v>
          </cell>
          <cell r="BD596" t="str">
            <v>80906083</v>
          </cell>
          <cell r="BE596" t="str">
            <v>16/06/2022</v>
          </cell>
        </row>
        <row r="597">
          <cell r="AW597" t="str">
            <v>2878914110</v>
          </cell>
          <cell r="AX597" t="str">
            <v>174855</v>
          </cell>
          <cell r="AY597" t="str">
            <v>O</v>
          </cell>
          <cell r="AZ597" t="str">
            <v>174855_10</v>
          </cell>
          <cell r="BA597">
            <v>81</v>
          </cell>
          <cell r="BB597" t="str">
            <v>USD</v>
          </cell>
          <cell r="BC597" t="str">
            <v>KIT FACTORY</v>
          </cell>
          <cell r="BD597" t="str">
            <v>80891228</v>
          </cell>
          <cell r="BE597" t="str">
            <v>28/04/2022</v>
          </cell>
        </row>
        <row r="598">
          <cell r="AW598" t="str">
            <v>2878948010</v>
          </cell>
          <cell r="AX598" t="str">
            <v>174856</v>
          </cell>
          <cell r="AY598" t="str">
            <v>O</v>
          </cell>
          <cell r="AZ598" t="str">
            <v>174856_10</v>
          </cell>
          <cell r="BA598">
            <v>186</v>
          </cell>
          <cell r="BB598" t="str">
            <v>USD</v>
          </cell>
          <cell r="BC598" t="str">
            <v>KIT FACTORY</v>
          </cell>
          <cell r="BD598" t="str">
            <v>80909936</v>
          </cell>
          <cell r="BE598" t="str">
            <v>28.06.2022</v>
          </cell>
        </row>
        <row r="599">
          <cell r="AW599" t="str">
            <v>2878948210</v>
          </cell>
          <cell r="AX599" t="str">
            <v>174857</v>
          </cell>
          <cell r="AY599" t="str">
            <v>O</v>
          </cell>
          <cell r="AZ599" t="str">
            <v>174857_10</v>
          </cell>
          <cell r="BA599">
            <v>575</v>
          </cell>
          <cell r="BB599" t="str">
            <v>USD</v>
          </cell>
          <cell r="BC599" t="str">
            <v>KIT FACTORY</v>
          </cell>
          <cell r="BD599" t="str">
            <v>80902465</v>
          </cell>
          <cell r="BE599" t="str">
            <v>03/06/2022</v>
          </cell>
        </row>
        <row r="600">
          <cell r="AW600" t="str">
            <v>2878948710</v>
          </cell>
          <cell r="AX600" t="str">
            <v>174859</v>
          </cell>
          <cell r="AY600" t="str">
            <v>O</v>
          </cell>
          <cell r="AZ600" t="str">
            <v>174859_10</v>
          </cell>
          <cell r="BA600">
            <v>229</v>
          </cell>
          <cell r="BB600" t="str">
            <v>USD</v>
          </cell>
          <cell r="BC600" t="str">
            <v>KIT FACTORY</v>
          </cell>
          <cell r="BD600" t="str">
            <v>80918333</v>
          </cell>
          <cell r="BE600" t="str">
            <v>27/07/2022</v>
          </cell>
        </row>
        <row r="601">
          <cell r="AW601" t="str">
            <v>2878958810</v>
          </cell>
          <cell r="AX601" t="str">
            <v>174851</v>
          </cell>
          <cell r="AY601" t="str">
            <v>O</v>
          </cell>
          <cell r="AZ601" t="str">
            <v>174851_10</v>
          </cell>
          <cell r="BA601">
            <v>284</v>
          </cell>
          <cell r="BB601" t="str">
            <v>USD</v>
          </cell>
          <cell r="BC601" t="str">
            <v>SPARES</v>
          </cell>
          <cell r="BD601" t="str">
            <v>80884789</v>
          </cell>
          <cell r="BE601" t="str">
            <v>06/04/2022</v>
          </cell>
        </row>
        <row r="602">
          <cell r="AW602" t="str">
            <v>2878959510</v>
          </cell>
          <cell r="AX602" t="str">
            <v>174852</v>
          </cell>
          <cell r="AY602" t="str">
            <v>O</v>
          </cell>
          <cell r="AZ602" t="str">
            <v>174852_10</v>
          </cell>
          <cell r="BA602">
            <v>2610</v>
          </cell>
          <cell r="BB602" t="str">
            <v>USD</v>
          </cell>
          <cell r="BC602" t="str">
            <v>SPARES</v>
          </cell>
          <cell r="BD602" t="str">
            <v>80885108</v>
          </cell>
          <cell r="BE602" t="str">
            <v>07/04/2022</v>
          </cell>
        </row>
        <row r="603">
          <cell r="AW603" t="str">
            <v>2878959610</v>
          </cell>
          <cell r="AX603" t="str">
            <v>174853</v>
          </cell>
          <cell r="AY603" t="str">
            <v>O</v>
          </cell>
          <cell r="AZ603" t="str">
            <v>174853_10</v>
          </cell>
          <cell r="BA603">
            <v>3120</v>
          </cell>
          <cell r="BB603" t="str">
            <v>USD</v>
          </cell>
          <cell r="BC603" t="str">
            <v>SPARES</v>
          </cell>
          <cell r="BD603" t="str">
            <v>80885068</v>
          </cell>
          <cell r="BE603" t="str">
            <v>07/04/2022</v>
          </cell>
        </row>
        <row r="604">
          <cell r="AW604" t="str">
            <v>2878959710</v>
          </cell>
          <cell r="AX604" t="str">
            <v>174854</v>
          </cell>
          <cell r="AY604" t="str">
            <v>O</v>
          </cell>
          <cell r="AZ604" t="str">
            <v>174854_10</v>
          </cell>
          <cell r="BA604">
            <v>690</v>
          </cell>
          <cell r="BB604" t="str">
            <v>USD</v>
          </cell>
          <cell r="BC604" t="str">
            <v>SPARES</v>
          </cell>
          <cell r="BD604" t="str">
            <v>80885826</v>
          </cell>
          <cell r="BE604" t="str">
            <v>11/04/2022</v>
          </cell>
        </row>
        <row r="605">
          <cell r="AW605" t="str">
            <v>490004419710</v>
          </cell>
          <cell r="AX605" t="str">
            <v>174850</v>
          </cell>
          <cell r="AY605" t="str">
            <v>O</v>
          </cell>
          <cell r="AZ605" t="str">
            <v>174850_10</v>
          </cell>
          <cell r="BA605">
            <v>76</v>
          </cell>
          <cell r="BB605" t="str">
            <v>EUR</v>
          </cell>
          <cell r="BC605" t="str">
            <v>STELIA</v>
          </cell>
          <cell r="BD605" t="str">
            <v>80889416</v>
          </cell>
          <cell r="BE605" t="str">
            <v>22.04.2022</v>
          </cell>
        </row>
        <row r="606">
          <cell r="AW606" t="str">
            <v>490004419720</v>
          </cell>
          <cell r="AX606" t="str">
            <v>174850</v>
          </cell>
          <cell r="AY606" t="str">
            <v>O</v>
          </cell>
          <cell r="AZ606" t="str">
            <v>174850_20</v>
          </cell>
          <cell r="BA606">
            <v>42</v>
          </cell>
          <cell r="BB606" t="str">
            <v>EUR</v>
          </cell>
          <cell r="BC606" t="str">
            <v>STELIA</v>
          </cell>
          <cell r="BD606" t="str">
            <v>80889416</v>
          </cell>
          <cell r="BE606" t="str">
            <v>22.04.2022</v>
          </cell>
        </row>
        <row r="607">
          <cell r="AW607" t="str">
            <v>2879033710</v>
          </cell>
          <cell r="AX607" t="str">
            <v>175020</v>
          </cell>
          <cell r="AY607" t="str">
            <v>O</v>
          </cell>
          <cell r="AZ607" t="str">
            <v>175020_10</v>
          </cell>
          <cell r="BA607">
            <v>134</v>
          </cell>
          <cell r="BB607" t="str">
            <v>USD</v>
          </cell>
          <cell r="BC607" t="str">
            <v>KIT FACTORY</v>
          </cell>
          <cell r="BD607" t="str">
            <v>80908214</v>
          </cell>
          <cell r="BE607" t="str">
            <v>22.06.2022</v>
          </cell>
        </row>
        <row r="608">
          <cell r="AW608" t="str">
            <v>2879035410</v>
          </cell>
          <cell r="AX608" t="str">
            <v>175021</v>
          </cell>
          <cell r="AY608" t="str">
            <v>O</v>
          </cell>
          <cell r="AZ608" t="str">
            <v>175021_10</v>
          </cell>
          <cell r="BA608">
            <v>518</v>
          </cell>
          <cell r="BB608" t="str">
            <v>USD</v>
          </cell>
          <cell r="BC608" t="str">
            <v>KIT FACTORY</v>
          </cell>
          <cell r="BD608" t="str">
            <v>80916874</v>
          </cell>
          <cell r="BE608" t="str">
            <v>25/07/2022</v>
          </cell>
        </row>
        <row r="609">
          <cell r="AW609" t="str">
            <v>2879152110</v>
          </cell>
          <cell r="AX609" t="str">
            <v>175026</v>
          </cell>
          <cell r="AY609" t="str">
            <v>O</v>
          </cell>
          <cell r="AZ609" t="str">
            <v>175026_10</v>
          </cell>
          <cell r="BA609">
            <v>134</v>
          </cell>
          <cell r="BB609" t="str">
            <v>USD</v>
          </cell>
          <cell r="BC609" t="str">
            <v>KIT FACTORY</v>
          </cell>
          <cell r="BD609" t="str">
            <v>80910766</v>
          </cell>
          <cell r="BE609" t="str">
            <v>30.06.2022</v>
          </cell>
        </row>
        <row r="610">
          <cell r="AW610" t="str">
            <v>2879152510</v>
          </cell>
          <cell r="AX610" t="str">
            <v>175027</v>
          </cell>
          <cell r="AY610" t="str">
            <v>O</v>
          </cell>
          <cell r="AZ610" t="str">
            <v>175027_10</v>
          </cell>
          <cell r="BA610">
            <v>111</v>
          </cell>
          <cell r="BB610" t="str">
            <v>USD</v>
          </cell>
          <cell r="BC610" t="str">
            <v>KIT FACTORY</v>
          </cell>
          <cell r="BD610" t="str">
            <v>80918342</v>
          </cell>
          <cell r="BE610" t="str">
            <v>27/07/2022</v>
          </cell>
        </row>
        <row r="611">
          <cell r="AW611" t="str">
            <v>69255731</v>
          </cell>
          <cell r="AX611" t="str">
            <v>174078</v>
          </cell>
          <cell r="AY611" t="str">
            <v>O</v>
          </cell>
          <cell r="AZ611" t="str">
            <v>174078_10</v>
          </cell>
          <cell r="BA611">
            <v>2668</v>
          </cell>
          <cell r="BB611" t="str">
            <v>EUR</v>
          </cell>
          <cell r="BC611" t="str">
            <v>AIB MILITARY</v>
          </cell>
          <cell r="BD611" t="str">
            <v>80945784</v>
          </cell>
          <cell r="BE611" t="str">
            <v>20/10/2022</v>
          </cell>
        </row>
        <row r="612">
          <cell r="AW612" t="str">
            <v>2879155410</v>
          </cell>
          <cell r="AX612" t="str">
            <v>175029</v>
          </cell>
          <cell r="AY612" t="str">
            <v>O</v>
          </cell>
          <cell r="AZ612" t="str">
            <v>175029_10</v>
          </cell>
          <cell r="BA612">
            <v>111</v>
          </cell>
          <cell r="BB612" t="str">
            <v>USD</v>
          </cell>
          <cell r="BC612" t="str">
            <v>KIT FACTORY</v>
          </cell>
          <cell r="BD612" t="str">
            <v>80918341</v>
          </cell>
          <cell r="BE612" t="str">
            <v>27/07/2022</v>
          </cell>
        </row>
        <row r="613">
          <cell r="AW613" t="str">
            <v>2879155510</v>
          </cell>
          <cell r="AX613" t="str">
            <v>175030</v>
          </cell>
          <cell r="AY613" t="str">
            <v>O</v>
          </cell>
          <cell r="AZ613" t="str">
            <v>175030_10</v>
          </cell>
          <cell r="BA613">
            <v>1305</v>
          </cell>
          <cell r="BB613" t="str">
            <v>USD</v>
          </cell>
          <cell r="BC613" t="str">
            <v>KIT FACTORY</v>
          </cell>
          <cell r="BD613" t="str">
            <v>80920047</v>
          </cell>
          <cell r="BE613" t="str">
            <v>03.08.2022</v>
          </cell>
        </row>
        <row r="614">
          <cell r="AW614" t="str">
            <v>2879155810</v>
          </cell>
          <cell r="AX614" t="str">
            <v>175036</v>
          </cell>
          <cell r="AY614" t="str">
            <v>O</v>
          </cell>
          <cell r="AZ614" t="str">
            <v>175036_10</v>
          </cell>
          <cell r="BA614">
            <v>80</v>
          </cell>
          <cell r="BB614" t="str">
            <v>USD</v>
          </cell>
          <cell r="BC614" t="str">
            <v>KIT FACTORY</v>
          </cell>
          <cell r="BD614" t="str">
            <v>80918340</v>
          </cell>
          <cell r="BE614" t="str">
            <v>27/07/2022</v>
          </cell>
        </row>
        <row r="615">
          <cell r="AW615" t="str">
            <v>2877628810</v>
          </cell>
          <cell r="AX615" t="str">
            <v>174109</v>
          </cell>
          <cell r="AY615" t="str">
            <v>O</v>
          </cell>
          <cell r="AZ615" t="str">
            <v>174109_10</v>
          </cell>
          <cell r="BA615">
            <v>4336</v>
          </cell>
          <cell r="BB615" t="str">
            <v>USD</v>
          </cell>
          <cell r="BC615" t="str">
            <v>SPARES</v>
          </cell>
          <cell r="BD615" t="str">
            <v/>
          </cell>
          <cell r="BE615" t="str">
            <v/>
          </cell>
        </row>
        <row r="616">
          <cell r="AW616" t="str">
            <v>2879155910</v>
          </cell>
          <cell r="AX616" t="str">
            <v>175031</v>
          </cell>
          <cell r="AY616" t="str">
            <v>O</v>
          </cell>
          <cell r="AZ616" t="str">
            <v>175031_10</v>
          </cell>
          <cell r="BA616">
            <v>191</v>
          </cell>
          <cell r="BB616" t="str">
            <v>USD</v>
          </cell>
          <cell r="BC616" t="str">
            <v>KIT FACTORY</v>
          </cell>
          <cell r="BD616" t="str">
            <v>80918929</v>
          </cell>
          <cell r="BE616" t="str">
            <v>29/07/2022</v>
          </cell>
        </row>
        <row r="617">
          <cell r="AW617" t="str">
            <v>2879156110</v>
          </cell>
          <cell r="AX617" t="str">
            <v>175032</v>
          </cell>
          <cell r="AY617" t="str">
            <v>O</v>
          </cell>
          <cell r="AZ617" t="str">
            <v>175032_10</v>
          </cell>
          <cell r="BA617">
            <v>208</v>
          </cell>
          <cell r="BB617" t="str">
            <v>USD</v>
          </cell>
          <cell r="BC617" t="str">
            <v>KIT FACTORY</v>
          </cell>
          <cell r="BD617" t="str">
            <v>80918339</v>
          </cell>
          <cell r="BE617" t="str">
            <v>27/07/2022</v>
          </cell>
        </row>
        <row r="618">
          <cell r="AW618" t="str">
            <v>2879156410</v>
          </cell>
          <cell r="AX618" t="str">
            <v>175033</v>
          </cell>
          <cell r="AY618" t="str">
            <v>O</v>
          </cell>
          <cell r="AZ618" t="str">
            <v>175033_10</v>
          </cell>
          <cell r="BA618">
            <v>303</v>
          </cell>
          <cell r="BB618" t="str">
            <v>USD</v>
          </cell>
          <cell r="BC618" t="str">
            <v>KIT FACTORY</v>
          </cell>
          <cell r="BD618" t="str">
            <v>80918338</v>
          </cell>
          <cell r="BE618" t="str">
            <v>27/07/2022</v>
          </cell>
        </row>
        <row r="619">
          <cell r="AW619" t="str">
            <v>2879156710</v>
          </cell>
          <cell r="AX619" t="str">
            <v>175034</v>
          </cell>
          <cell r="AY619" t="str">
            <v>O</v>
          </cell>
          <cell r="AZ619" t="str">
            <v>175034_10</v>
          </cell>
          <cell r="BA619">
            <v>84</v>
          </cell>
          <cell r="BB619" t="str">
            <v>USD</v>
          </cell>
          <cell r="BC619" t="str">
            <v>KIT FACTORY</v>
          </cell>
          <cell r="BD619" t="str">
            <v>80918337</v>
          </cell>
          <cell r="BE619" t="str">
            <v>27/07/2022</v>
          </cell>
        </row>
        <row r="620">
          <cell r="AW620" t="str">
            <v>2879166110</v>
          </cell>
          <cell r="AX620" t="str">
            <v>175035</v>
          </cell>
          <cell r="AY620" t="str">
            <v>O</v>
          </cell>
          <cell r="AZ620" t="str">
            <v>175035_10</v>
          </cell>
          <cell r="BA620">
            <v>162</v>
          </cell>
          <cell r="BB620" t="str">
            <v>USD</v>
          </cell>
          <cell r="BC620" t="str">
            <v>KIT FACTORY</v>
          </cell>
          <cell r="BD620" t="str">
            <v>80918932</v>
          </cell>
          <cell r="BE620" t="str">
            <v>29/07/2022</v>
          </cell>
        </row>
        <row r="621">
          <cell r="AW621" t="str">
            <v>2879261910</v>
          </cell>
          <cell r="AX621" t="str">
            <v>175101</v>
          </cell>
          <cell r="AY621" t="str">
            <v>O</v>
          </cell>
          <cell r="AZ621" t="str">
            <v>175101_10</v>
          </cell>
          <cell r="BA621">
            <v>84</v>
          </cell>
          <cell r="BB621" t="str">
            <v>USD</v>
          </cell>
          <cell r="BC621" t="str">
            <v>KIT FACTORY</v>
          </cell>
          <cell r="BD621" t="str">
            <v>80913185</v>
          </cell>
          <cell r="BE621" t="str">
            <v>u 80913185</v>
          </cell>
        </row>
        <row r="622">
          <cell r="AW622" t="str">
            <v>2879290520</v>
          </cell>
          <cell r="AX622" t="str">
            <v>175120</v>
          </cell>
          <cell r="AY622" t="str">
            <v>O</v>
          </cell>
          <cell r="AZ622" t="str">
            <v>175120_20</v>
          </cell>
          <cell r="BA622">
            <v>249</v>
          </cell>
          <cell r="BB622" t="str">
            <v>USD</v>
          </cell>
          <cell r="BC622" t="str">
            <v>SPARES</v>
          </cell>
          <cell r="BD622" t="str">
            <v>80904134</v>
          </cell>
          <cell r="BE622" t="str">
            <v>09.06.2022</v>
          </cell>
        </row>
        <row r="623">
          <cell r="AW623" t="str">
            <v>2879290510</v>
          </cell>
          <cell r="AX623" t="str">
            <v>175095</v>
          </cell>
          <cell r="AY623" t="str">
            <v>O</v>
          </cell>
          <cell r="AZ623" t="str">
            <v>175095_10</v>
          </cell>
          <cell r="BA623">
            <v>276</v>
          </cell>
          <cell r="BB623" t="str">
            <v>USD</v>
          </cell>
          <cell r="BC623" t="str">
            <v>SPARES</v>
          </cell>
          <cell r="BD623" t="str">
            <v>80890127</v>
          </cell>
          <cell r="BE623" t="str">
            <v>25/04/2022</v>
          </cell>
        </row>
        <row r="624">
          <cell r="AW624" t="str">
            <v>2879291910</v>
          </cell>
          <cell r="AX624" t="str">
            <v>175095</v>
          </cell>
          <cell r="AY624" t="str">
            <v>O</v>
          </cell>
          <cell r="AZ624" t="str">
            <v>175095_10</v>
          </cell>
          <cell r="BA624">
            <v>690</v>
          </cell>
          <cell r="BB624" t="str">
            <v>USD</v>
          </cell>
          <cell r="BC624" t="str">
            <v>SPARES</v>
          </cell>
          <cell r="BD624" t="str">
            <v>80890127</v>
          </cell>
          <cell r="BE624" t="str">
            <v>25/04/2022</v>
          </cell>
        </row>
        <row r="625">
          <cell r="AW625" t="str">
            <v>2877857910</v>
          </cell>
          <cell r="AX625" t="str">
            <v>174147</v>
          </cell>
          <cell r="AY625" t="str">
            <v>O</v>
          </cell>
          <cell r="AZ625" t="str">
            <v>174147_10</v>
          </cell>
          <cell r="BA625">
            <v>497</v>
          </cell>
          <cell r="BB625" t="str">
            <v>USD</v>
          </cell>
          <cell r="BC625" t="str">
            <v>KIT FACTORY</v>
          </cell>
          <cell r="BD625" t="str">
            <v>80944099</v>
          </cell>
          <cell r="BE625" t="str">
            <v>17/10/2022</v>
          </cell>
        </row>
        <row r="626">
          <cell r="AW626" t="str">
            <v>2877857710</v>
          </cell>
          <cell r="AX626" t="str">
            <v>174146</v>
          </cell>
          <cell r="AY626" t="str">
            <v>O</v>
          </cell>
          <cell r="AZ626" t="str">
            <v>174146_10</v>
          </cell>
          <cell r="BA626">
            <v>552</v>
          </cell>
          <cell r="BB626" t="str">
            <v>USD</v>
          </cell>
          <cell r="BC626" t="str">
            <v>KIT FACTORY</v>
          </cell>
          <cell r="BD626" t="str">
            <v>80937006</v>
          </cell>
          <cell r="BE626" t="str">
            <v>29/09/2022</v>
          </cell>
        </row>
        <row r="627">
          <cell r="AW627" t="str">
            <v>2879314110</v>
          </cell>
          <cell r="AX627" t="str">
            <v>175097</v>
          </cell>
          <cell r="AY627" t="str">
            <v>O</v>
          </cell>
          <cell r="AZ627" t="str">
            <v>175097_10</v>
          </cell>
          <cell r="BA627">
            <v>3120</v>
          </cell>
          <cell r="BB627" t="str">
            <v>USD</v>
          </cell>
          <cell r="BC627" t="str">
            <v>SPARES</v>
          </cell>
          <cell r="BD627" t="str">
            <v>80886217</v>
          </cell>
          <cell r="BE627" t="str">
            <v>12/04/2022</v>
          </cell>
        </row>
        <row r="628">
          <cell r="AW628" t="str">
            <v>2879314210</v>
          </cell>
          <cell r="AX628" t="str">
            <v>175098</v>
          </cell>
          <cell r="AY628" t="str">
            <v>O</v>
          </cell>
          <cell r="AZ628" t="str">
            <v>175098_10</v>
          </cell>
          <cell r="BA628">
            <v>2610</v>
          </cell>
          <cell r="BB628" t="str">
            <v>USD</v>
          </cell>
          <cell r="BC628" t="str">
            <v>SPARES</v>
          </cell>
          <cell r="BD628" t="str">
            <v>80886218</v>
          </cell>
          <cell r="BE628" t="str">
            <v>12/04/2022</v>
          </cell>
        </row>
        <row r="629">
          <cell r="AW629" t="str">
            <v>2879314310</v>
          </cell>
          <cell r="AX629" t="str">
            <v>175099</v>
          </cell>
          <cell r="AY629" t="str">
            <v>O</v>
          </cell>
          <cell r="AZ629" t="str">
            <v>175099_10</v>
          </cell>
          <cell r="BA629">
            <v>2610</v>
          </cell>
          <cell r="BB629" t="str">
            <v>USD</v>
          </cell>
          <cell r="BC629" t="str">
            <v>SPARES</v>
          </cell>
          <cell r="BD629" t="str">
            <v>80886219</v>
          </cell>
          <cell r="BE629" t="str">
            <v>12/04/2022</v>
          </cell>
        </row>
        <row r="630">
          <cell r="AW630" t="str">
            <v>2877962910</v>
          </cell>
          <cell r="AX630" t="str">
            <v>174200</v>
          </cell>
          <cell r="AY630" t="str">
            <v>O</v>
          </cell>
          <cell r="AZ630" t="str">
            <v>174200_10</v>
          </cell>
          <cell r="BA630">
            <v>103</v>
          </cell>
          <cell r="BB630" t="str">
            <v>USD</v>
          </cell>
          <cell r="BC630" t="str">
            <v>KIT FACTORY</v>
          </cell>
          <cell r="BD630" t="str">
            <v>80922476</v>
          </cell>
          <cell r="BE630" t="str">
            <v>18/08/2022</v>
          </cell>
        </row>
        <row r="631">
          <cell r="AW631" t="str">
            <v>2879314510</v>
          </cell>
          <cell r="AX631" t="str">
            <v>175100</v>
          </cell>
          <cell r="AY631" t="str">
            <v>O</v>
          </cell>
          <cell r="AZ631" t="str">
            <v>175100_10</v>
          </cell>
          <cell r="BA631">
            <v>3120</v>
          </cell>
          <cell r="BB631" t="str">
            <v>USD</v>
          </cell>
          <cell r="BC631" t="str">
            <v>SPARES</v>
          </cell>
          <cell r="BD631" t="str">
            <v>80886220</v>
          </cell>
          <cell r="BE631" t="str">
            <v>12/04/2022</v>
          </cell>
        </row>
        <row r="632">
          <cell r="AW632" t="str">
            <v>2879352210</v>
          </cell>
          <cell r="AX632" t="str">
            <v>175240</v>
          </cell>
          <cell r="AY632" t="str">
            <v>O</v>
          </cell>
          <cell r="AZ632" t="str">
            <v>175240_10</v>
          </cell>
          <cell r="BA632">
            <v>1412</v>
          </cell>
          <cell r="BB632" t="str">
            <v>USD</v>
          </cell>
          <cell r="BC632" t="str">
            <v>KIT FACTORY</v>
          </cell>
          <cell r="BD632" t="str">
            <v>80913434</v>
          </cell>
          <cell r="BE632" t="str">
            <v>11/07/2022</v>
          </cell>
        </row>
        <row r="633">
          <cell r="AW633" t="str">
            <v>2879548810</v>
          </cell>
          <cell r="AX633" t="str">
            <v>175241</v>
          </cell>
          <cell r="AY633" t="str">
            <v>O</v>
          </cell>
          <cell r="AZ633" t="str">
            <v>175241_10</v>
          </cell>
          <cell r="BA633">
            <v>469</v>
          </cell>
          <cell r="BB633" t="str">
            <v>USD</v>
          </cell>
          <cell r="BC633" t="str">
            <v>KIT FACTORY</v>
          </cell>
          <cell r="BD633" t="str">
            <v>80909040</v>
          </cell>
          <cell r="BE633" t="str">
            <v>24/06/2022</v>
          </cell>
        </row>
        <row r="634">
          <cell r="AW634" t="str">
            <v>490004424030</v>
          </cell>
          <cell r="AX634" t="str">
            <v>175239</v>
          </cell>
          <cell r="AY634" t="str">
            <v>O</v>
          </cell>
          <cell r="AZ634" t="str">
            <v>175239_30</v>
          </cell>
          <cell r="BA634">
            <v>96.45</v>
          </cell>
          <cell r="BB634" t="str">
            <v>EUR</v>
          </cell>
          <cell r="BC634" t="str">
            <v>STELIA</v>
          </cell>
          <cell r="BD634" t="str">
            <v>80889417</v>
          </cell>
          <cell r="BE634" t="str">
            <v>22/04/2022</v>
          </cell>
        </row>
        <row r="635">
          <cell r="AW635" t="str">
            <v>490004424010</v>
          </cell>
          <cell r="AX635" t="str">
            <v>175239</v>
          </cell>
          <cell r="AY635" t="str">
            <v>O</v>
          </cell>
          <cell r="AZ635" t="str">
            <v>175239_10</v>
          </cell>
          <cell r="BA635">
            <v>140.12</v>
          </cell>
          <cell r="BB635" t="str">
            <v>EUR</v>
          </cell>
          <cell r="BC635" t="str">
            <v>STELIA</v>
          </cell>
          <cell r="BD635" t="str">
            <v>80889418</v>
          </cell>
          <cell r="BE635" t="str">
            <v>22/04/2022</v>
          </cell>
        </row>
        <row r="636">
          <cell r="AW636" t="str">
            <v>490004424020</v>
          </cell>
          <cell r="AX636" t="str">
            <v>175239</v>
          </cell>
          <cell r="AY636" t="str">
            <v>O</v>
          </cell>
          <cell r="AZ636" t="str">
            <v>175239_20</v>
          </cell>
          <cell r="BA636">
            <v>58.92</v>
          </cell>
          <cell r="BB636" t="str">
            <v>EUR</v>
          </cell>
          <cell r="BC636" t="str">
            <v>STELIA</v>
          </cell>
          <cell r="BD636" t="str">
            <v>80889425</v>
          </cell>
          <cell r="BE636" t="str">
            <v>22/04/2022</v>
          </cell>
        </row>
        <row r="637">
          <cell r="AW637" t="str">
            <v>490004424040</v>
          </cell>
          <cell r="AX637" t="str">
            <v>175239</v>
          </cell>
          <cell r="AY637" t="str">
            <v>O</v>
          </cell>
          <cell r="AZ637" t="str">
            <v>175239_40</v>
          </cell>
          <cell r="BA637">
            <v>260.66000000000003</v>
          </cell>
          <cell r="BB637" t="str">
            <v>EUR</v>
          </cell>
          <cell r="BC637" t="str">
            <v>STELIA</v>
          </cell>
          <cell r="BD637" t="str">
            <v>80889426</v>
          </cell>
          <cell r="BE637" t="str">
            <v>22/04/2022</v>
          </cell>
        </row>
        <row r="638">
          <cell r="AW638" t="str">
            <v>490004424050</v>
          </cell>
          <cell r="AX638" t="str">
            <v>175239</v>
          </cell>
          <cell r="AY638" t="str">
            <v>O</v>
          </cell>
          <cell r="AZ638" t="str">
            <v>175239_50</v>
          </cell>
          <cell r="BA638">
            <v>114.76</v>
          </cell>
          <cell r="BB638" t="str">
            <v>EUR</v>
          </cell>
          <cell r="BC638" t="str">
            <v>STELIA</v>
          </cell>
          <cell r="BD638" t="str">
            <v>80889427</v>
          </cell>
          <cell r="BE638" t="str">
            <v>22/04/2022</v>
          </cell>
        </row>
        <row r="639">
          <cell r="AW639" t="str">
            <v>2879663110</v>
          </cell>
          <cell r="AX639" t="str">
            <v>175245</v>
          </cell>
          <cell r="AY639" t="str">
            <v>O</v>
          </cell>
          <cell r="AZ639" t="str">
            <v>175245_10</v>
          </cell>
          <cell r="BA639">
            <v>690</v>
          </cell>
          <cell r="BB639" t="str">
            <v>USD</v>
          </cell>
          <cell r="BC639" t="str">
            <v>SPARES</v>
          </cell>
          <cell r="BD639" t="str">
            <v>80887121</v>
          </cell>
          <cell r="BE639" t="str">
            <v>14/04/2022</v>
          </cell>
        </row>
        <row r="640">
          <cell r="AW640" t="str">
            <v>2879672610</v>
          </cell>
          <cell r="AX640" t="str">
            <v>175259</v>
          </cell>
          <cell r="AY640" t="str">
            <v>O</v>
          </cell>
          <cell r="AZ640" t="str">
            <v>175259_10</v>
          </cell>
          <cell r="BA640">
            <v>94</v>
          </cell>
          <cell r="BB640" t="str">
            <v>USD</v>
          </cell>
          <cell r="BC640" t="str">
            <v>KIT FACTORY</v>
          </cell>
          <cell r="BD640" t="str">
            <v>80899281</v>
          </cell>
          <cell r="BE640" t="str">
            <v>25/05/2022</v>
          </cell>
        </row>
        <row r="641">
          <cell r="AW641" t="str">
            <v>2879672810</v>
          </cell>
          <cell r="AX641" t="str">
            <v>175260</v>
          </cell>
          <cell r="AY641" t="str">
            <v>O</v>
          </cell>
          <cell r="AZ641" t="str">
            <v>175260_10</v>
          </cell>
          <cell r="BA641">
            <v>469</v>
          </cell>
          <cell r="BB641" t="str">
            <v>USD</v>
          </cell>
          <cell r="BC641" t="str">
            <v>KIT FACTORY</v>
          </cell>
          <cell r="BD641" t="str">
            <v>80917270</v>
          </cell>
          <cell r="BE641" t="str">
            <v>25/07/2022</v>
          </cell>
        </row>
        <row r="642">
          <cell r="AW642" t="str">
            <v>2879673110</v>
          </cell>
          <cell r="AX642" t="str">
            <v>175262</v>
          </cell>
          <cell r="AY642" t="str">
            <v>O</v>
          </cell>
          <cell r="AZ642" t="str">
            <v>175262_10</v>
          </cell>
          <cell r="BA642">
            <v>267</v>
          </cell>
          <cell r="BB642" t="str">
            <v>USD</v>
          </cell>
          <cell r="BC642" t="str">
            <v>KIT FACTORY</v>
          </cell>
          <cell r="BD642" t="str">
            <v>80910576</v>
          </cell>
          <cell r="BE642" t="str">
            <v>30.06.2022</v>
          </cell>
        </row>
        <row r="643">
          <cell r="AW643" t="str">
            <v>2879768010</v>
          </cell>
          <cell r="AX643" t="str">
            <v>175473</v>
          </cell>
          <cell r="AY643" t="str">
            <v>O</v>
          </cell>
          <cell r="AZ643" t="str">
            <v>175473_10</v>
          </cell>
          <cell r="BA643">
            <v>575</v>
          </cell>
          <cell r="BB643" t="str">
            <v>USD</v>
          </cell>
          <cell r="BC643" t="str">
            <v>KIT FACTORY</v>
          </cell>
          <cell r="BD643" t="str">
            <v>80902464</v>
          </cell>
          <cell r="BE643" t="str">
            <v>03/06/2022</v>
          </cell>
        </row>
        <row r="644">
          <cell r="AW644" t="str">
            <v>2879768310</v>
          </cell>
          <cell r="AX644" t="str">
            <v>175474</v>
          </cell>
          <cell r="AY644" t="str">
            <v>O</v>
          </cell>
          <cell r="AZ644" t="str">
            <v>175474_10</v>
          </cell>
          <cell r="BA644">
            <v>790</v>
          </cell>
          <cell r="BB644" t="str">
            <v>USD</v>
          </cell>
          <cell r="BC644" t="str">
            <v>KIT FACTORY</v>
          </cell>
          <cell r="BD644" t="str">
            <v>80911107</v>
          </cell>
          <cell r="BE644" t="str">
            <v>01.07.2022</v>
          </cell>
        </row>
        <row r="645">
          <cell r="AW645" t="str">
            <v>2879768410</v>
          </cell>
          <cell r="AX645" t="str">
            <v>175475</v>
          </cell>
          <cell r="AY645" t="str">
            <v>O</v>
          </cell>
          <cell r="AZ645" t="str">
            <v>175475_10</v>
          </cell>
          <cell r="BA645">
            <v>81</v>
          </cell>
          <cell r="BB645" t="str">
            <v>USD</v>
          </cell>
          <cell r="BC645" t="str">
            <v>KIT FACTORY</v>
          </cell>
          <cell r="BD645" t="str">
            <v>80910575</v>
          </cell>
          <cell r="BE645" t="str">
            <v>30.06.2022</v>
          </cell>
        </row>
        <row r="646">
          <cell r="AW646" t="str">
            <v>2879823710</v>
          </cell>
          <cell r="AX646" t="str">
            <v>175469</v>
          </cell>
          <cell r="AY646" t="str">
            <v>O</v>
          </cell>
          <cell r="AZ646" t="str">
            <v>175469_10</v>
          </cell>
          <cell r="BA646">
            <v>68</v>
          </cell>
          <cell r="BB646" t="str">
            <v>USD</v>
          </cell>
          <cell r="BC646" t="str">
            <v>SPARES</v>
          </cell>
          <cell r="BD646" t="str">
            <v>80903916</v>
          </cell>
          <cell r="BE646" t="str">
            <v>08.06.2022</v>
          </cell>
        </row>
        <row r="647">
          <cell r="AW647" t="str">
            <v>2877995810</v>
          </cell>
          <cell r="AX647" t="str">
            <v>174217</v>
          </cell>
          <cell r="AY647" t="str">
            <v>O</v>
          </cell>
          <cell r="AZ647" t="str">
            <v>174217_10</v>
          </cell>
          <cell r="BA647">
            <v>2455</v>
          </cell>
          <cell r="BB647" t="str">
            <v>USD</v>
          </cell>
          <cell r="BC647" t="str">
            <v>KIT FACTORY</v>
          </cell>
          <cell r="BD647" t="str">
            <v>80939977</v>
          </cell>
          <cell r="BE647" t="str">
            <v>05.10.2022</v>
          </cell>
        </row>
        <row r="648">
          <cell r="AW648" t="str">
            <v>490004425810</v>
          </cell>
          <cell r="AX648" t="str">
            <v>175468</v>
          </cell>
          <cell r="AY648" t="str">
            <v>O</v>
          </cell>
          <cell r="AZ648" t="str">
            <v>175468_10</v>
          </cell>
          <cell r="BA648">
            <v>140</v>
          </cell>
          <cell r="BB648" t="str">
            <v>USD</v>
          </cell>
          <cell r="BC648" t="str">
            <v>STELIA</v>
          </cell>
          <cell r="BD648" t="str">
            <v>80905184</v>
          </cell>
          <cell r="BE648" t="str">
            <v>13.06.2022</v>
          </cell>
        </row>
        <row r="649">
          <cell r="AW649" t="str">
            <v>490004425820</v>
          </cell>
          <cell r="AX649" t="str">
            <v>175468</v>
          </cell>
          <cell r="AY649" t="str">
            <v>O</v>
          </cell>
          <cell r="AZ649" t="str">
            <v>175468_20</v>
          </cell>
          <cell r="BA649">
            <v>140</v>
          </cell>
          <cell r="BB649" t="str">
            <v>USD</v>
          </cell>
          <cell r="BC649" t="str">
            <v>STELIA</v>
          </cell>
          <cell r="BD649" t="str">
            <v>80905184</v>
          </cell>
          <cell r="BE649" t="str">
            <v>13.06.2022</v>
          </cell>
        </row>
        <row r="650">
          <cell r="AW650" t="str">
            <v>2879865410</v>
          </cell>
          <cell r="AX650" t="str">
            <v>175470</v>
          </cell>
          <cell r="AY650" t="str">
            <v>O</v>
          </cell>
          <cell r="AZ650" t="str">
            <v>175470_10</v>
          </cell>
          <cell r="BA650">
            <v>700</v>
          </cell>
          <cell r="BB650" t="str">
            <v>USD</v>
          </cell>
          <cell r="BC650" t="str">
            <v>SPARES</v>
          </cell>
          <cell r="BD650" t="str">
            <v>80889867</v>
          </cell>
          <cell r="BE650" t="str">
            <v>25/04/2022</v>
          </cell>
        </row>
        <row r="651">
          <cell r="AW651" t="str">
            <v>2880032710</v>
          </cell>
          <cell r="AX651" t="str">
            <v>175560</v>
          </cell>
          <cell r="AY651" t="str">
            <v>O</v>
          </cell>
          <cell r="AZ651" t="str">
            <v>175560_10</v>
          </cell>
          <cell r="BA651">
            <v>793</v>
          </cell>
          <cell r="BB651" t="str">
            <v>USD</v>
          </cell>
          <cell r="BC651" t="str">
            <v>KIT FACTORY</v>
          </cell>
          <cell r="BD651" t="str">
            <v>80902691</v>
          </cell>
          <cell r="BE651" t="str">
            <v>03/06/2022</v>
          </cell>
        </row>
        <row r="652">
          <cell r="AW652" t="str">
            <v>2880033910</v>
          </cell>
          <cell r="AX652" t="str">
            <v>175561</v>
          </cell>
          <cell r="AY652" t="str">
            <v>O</v>
          </cell>
          <cell r="AZ652" t="str">
            <v>175561_10</v>
          </cell>
          <cell r="BA652">
            <v>575</v>
          </cell>
          <cell r="BB652" t="str">
            <v>USD</v>
          </cell>
          <cell r="BC652" t="str">
            <v>KIT FACTORY</v>
          </cell>
          <cell r="BD652" t="str">
            <v>80902467</v>
          </cell>
          <cell r="BE652" t="str">
            <v>03/06/2022</v>
          </cell>
        </row>
        <row r="653">
          <cell r="AW653" t="str">
            <v>2878229310</v>
          </cell>
          <cell r="AX653" t="str">
            <v>174297</v>
          </cell>
          <cell r="AY653" t="str">
            <v>O</v>
          </cell>
          <cell r="AZ653" t="str">
            <v>174297_10</v>
          </cell>
          <cell r="BA653">
            <v>773</v>
          </cell>
          <cell r="BB653" t="str">
            <v>USD</v>
          </cell>
          <cell r="BC653" t="str">
            <v>KIT FACTORY</v>
          </cell>
          <cell r="BD653" t="str">
            <v>80945757</v>
          </cell>
          <cell r="BE653" t="str">
            <v>20/10/2022</v>
          </cell>
        </row>
        <row r="654">
          <cell r="AW654" t="str">
            <v>2878229410</v>
          </cell>
          <cell r="AX654" t="str">
            <v>174298</v>
          </cell>
          <cell r="AY654" t="str">
            <v>O</v>
          </cell>
          <cell r="AZ654" t="str">
            <v>174298_10</v>
          </cell>
          <cell r="BA654">
            <v>154</v>
          </cell>
          <cell r="BB654" t="str">
            <v>USD</v>
          </cell>
          <cell r="BC654" t="str">
            <v>KIT FACTORY</v>
          </cell>
          <cell r="BD654" t="str">
            <v>80945753</v>
          </cell>
          <cell r="BE654" t="str">
            <v>20/10/2022</v>
          </cell>
        </row>
        <row r="655">
          <cell r="AW655" t="str">
            <v>2878229510</v>
          </cell>
          <cell r="AX655" t="str">
            <v>174299</v>
          </cell>
          <cell r="AY655" t="str">
            <v>O</v>
          </cell>
          <cell r="AZ655" t="str">
            <v>174299_10</v>
          </cell>
          <cell r="BA655">
            <v>154</v>
          </cell>
          <cell r="BB655" t="str">
            <v>USD</v>
          </cell>
          <cell r="BC655" t="str">
            <v>KIT FACTORY</v>
          </cell>
          <cell r="BD655" t="str">
            <v>80945751</v>
          </cell>
          <cell r="BE655" t="str">
            <v>20/10/2022</v>
          </cell>
        </row>
        <row r="656">
          <cell r="AW656" t="str">
            <v>2878229210</v>
          </cell>
          <cell r="AX656" t="str">
            <v>174296</v>
          </cell>
          <cell r="AY656" t="str">
            <v>O</v>
          </cell>
          <cell r="AZ656" t="str">
            <v>174296_10</v>
          </cell>
          <cell r="BA656">
            <v>518</v>
          </cell>
          <cell r="BB656" t="str">
            <v>USD</v>
          </cell>
          <cell r="BC656" t="str">
            <v>KIT FACTORY</v>
          </cell>
          <cell r="BD656" t="str">
            <v>80927184</v>
          </cell>
          <cell r="BE656" t="str">
            <v>31/08/2022</v>
          </cell>
        </row>
        <row r="657">
          <cell r="AW657" t="str">
            <v>2880034510</v>
          </cell>
          <cell r="AX657" t="str">
            <v>175562</v>
          </cell>
          <cell r="AY657" t="str">
            <v>O</v>
          </cell>
          <cell r="AZ657" t="str">
            <v>175562_10</v>
          </cell>
          <cell r="BA657">
            <v>254</v>
          </cell>
          <cell r="BB657" t="str">
            <v>USD</v>
          </cell>
          <cell r="BC657" t="str">
            <v>KIT FACTORY</v>
          </cell>
          <cell r="BD657" t="str">
            <v>80910581</v>
          </cell>
          <cell r="BE657" t="str">
            <v>30/06/2022</v>
          </cell>
        </row>
        <row r="658">
          <cell r="AW658" t="str">
            <v>2880034810</v>
          </cell>
          <cell r="AX658" t="str">
            <v>175564</v>
          </cell>
          <cell r="AY658" t="str">
            <v>O</v>
          </cell>
          <cell r="AZ658" t="str">
            <v>175564_10</v>
          </cell>
          <cell r="BA658">
            <v>191</v>
          </cell>
          <cell r="BB658" t="str">
            <v>USD</v>
          </cell>
          <cell r="BC658" t="str">
            <v>KIT FACTORY</v>
          </cell>
          <cell r="BD658" t="str">
            <v>80918343</v>
          </cell>
          <cell r="BE658" t="str">
            <v>27/07/2022</v>
          </cell>
        </row>
        <row r="659">
          <cell r="AW659" t="str">
            <v>2880035010</v>
          </cell>
          <cell r="AX659" t="str">
            <v>175565</v>
          </cell>
          <cell r="AY659" t="str">
            <v>O</v>
          </cell>
          <cell r="AZ659" t="str">
            <v>175565_10</v>
          </cell>
          <cell r="BA659">
            <v>320</v>
          </cell>
          <cell r="BB659" t="str">
            <v>USD</v>
          </cell>
          <cell r="BC659" t="str">
            <v>KIT FACTORY</v>
          </cell>
          <cell r="BD659" t="str">
            <v>80918931</v>
          </cell>
          <cell r="BE659" t="str">
            <v>29/07/2022</v>
          </cell>
        </row>
        <row r="660">
          <cell r="AW660" t="str">
            <v>2880181210</v>
          </cell>
          <cell r="AX660" t="str">
            <v>175653</v>
          </cell>
          <cell r="AY660" t="str">
            <v>O</v>
          </cell>
          <cell r="AZ660" t="str">
            <v>175653_10</v>
          </cell>
          <cell r="BA660">
            <v>319</v>
          </cell>
          <cell r="BB660" t="str">
            <v>USD</v>
          </cell>
          <cell r="BC660" t="str">
            <v>SPARES</v>
          </cell>
          <cell r="BD660" t="str">
            <v>80915230</v>
          </cell>
          <cell r="BE660" t="str">
            <v>18.07.2022</v>
          </cell>
        </row>
        <row r="661">
          <cell r="AW661" t="str">
            <v>490004429110</v>
          </cell>
          <cell r="AX661" t="str">
            <v>175657</v>
          </cell>
          <cell r="AY661" t="str">
            <v>O</v>
          </cell>
          <cell r="AZ661" t="str">
            <v>175657_10</v>
          </cell>
          <cell r="BA661">
            <v>68</v>
          </cell>
          <cell r="BB661" t="str">
            <v>EUR</v>
          </cell>
          <cell r="BC661" t="str">
            <v>STELIA</v>
          </cell>
          <cell r="BD661" t="str">
            <v>80896796</v>
          </cell>
          <cell r="BE661" t="str">
            <v>18/05/2022</v>
          </cell>
        </row>
        <row r="662">
          <cell r="AW662" t="str">
            <v>2880270810</v>
          </cell>
          <cell r="AX662" t="str">
            <v>175655</v>
          </cell>
          <cell r="AY662" t="str">
            <v>O</v>
          </cell>
          <cell r="AZ662" t="str">
            <v>175655_10</v>
          </cell>
          <cell r="BA662">
            <v>79</v>
          </cell>
          <cell r="BB662" t="str">
            <v>USD</v>
          </cell>
          <cell r="BC662" t="str">
            <v>SPARES</v>
          </cell>
          <cell r="BD662" t="str">
            <v>80899278</v>
          </cell>
          <cell r="BE662" t="str">
            <v>25/05/2022</v>
          </cell>
        </row>
        <row r="663">
          <cell r="AW663" t="str">
            <v>2880270910</v>
          </cell>
          <cell r="AX663" t="str">
            <v>175656</v>
          </cell>
          <cell r="AY663" t="str">
            <v>O</v>
          </cell>
          <cell r="AZ663" t="str">
            <v>175656_10</v>
          </cell>
          <cell r="BA663">
            <v>86</v>
          </cell>
          <cell r="BB663" t="str">
            <v>USD</v>
          </cell>
          <cell r="BC663" t="str">
            <v>SPARES</v>
          </cell>
          <cell r="BD663" t="str">
            <v>80915531</v>
          </cell>
          <cell r="BE663" t="str">
            <v>20/07/2022</v>
          </cell>
        </row>
        <row r="664">
          <cell r="AW664" t="str">
            <v>2880472110</v>
          </cell>
          <cell r="AX664" t="str">
            <v>175779</v>
          </cell>
          <cell r="AY664" t="str">
            <v>O</v>
          </cell>
          <cell r="AZ664" t="str">
            <v>175779_10</v>
          </cell>
          <cell r="BA664">
            <v>254</v>
          </cell>
          <cell r="BB664" t="str">
            <v>USD</v>
          </cell>
          <cell r="BC664" t="str">
            <v>KIT FACTORY</v>
          </cell>
          <cell r="BD664" t="str">
            <v>80906063</v>
          </cell>
          <cell r="BE664" t="str">
            <v>16/06/2022</v>
          </cell>
        </row>
        <row r="665">
          <cell r="AW665" t="str">
            <v>2880472310</v>
          </cell>
          <cell r="AX665" t="str">
            <v>175780</v>
          </cell>
          <cell r="AY665" t="str">
            <v>O</v>
          </cell>
          <cell r="AZ665" t="str">
            <v>175780_10</v>
          </cell>
          <cell r="BA665">
            <v>10</v>
          </cell>
          <cell r="BB665" t="str">
            <v>USD</v>
          </cell>
          <cell r="BC665" t="str">
            <v>KIT FACTORY</v>
          </cell>
          <cell r="BD665" t="str">
            <v>80917274</v>
          </cell>
          <cell r="BE665" t="str">
            <v>25/07/2022</v>
          </cell>
        </row>
        <row r="666">
          <cell r="AW666" t="str">
            <v>2880472410</v>
          </cell>
          <cell r="AX666" t="str">
            <v>175781</v>
          </cell>
          <cell r="AY666" t="str">
            <v>O</v>
          </cell>
          <cell r="AZ666" t="str">
            <v>175781_10</v>
          </cell>
          <cell r="BA666">
            <v>316</v>
          </cell>
          <cell r="BB666" t="str">
            <v>USD</v>
          </cell>
          <cell r="BC666" t="str">
            <v>KIT FACTORY</v>
          </cell>
          <cell r="BD666" t="str">
            <v>80918930</v>
          </cell>
          <cell r="BE666" t="str">
            <v>29/07/2022</v>
          </cell>
        </row>
        <row r="667">
          <cell r="AW667" t="str">
            <v>490004429810</v>
          </cell>
          <cell r="AX667" t="str">
            <v>175777</v>
          </cell>
          <cell r="AY667" t="str">
            <v>O</v>
          </cell>
          <cell r="AZ667" t="str">
            <v>175777_10</v>
          </cell>
          <cell r="BA667">
            <v>219</v>
          </cell>
          <cell r="BB667" t="str">
            <v>EUR</v>
          </cell>
          <cell r="BC667" t="str">
            <v>STELIA</v>
          </cell>
          <cell r="BD667" t="str">
            <v>80894996</v>
          </cell>
          <cell r="BE667" t="str">
            <v>11/05/2022</v>
          </cell>
        </row>
        <row r="668">
          <cell r="AW668" t="str">
            <v>490004429820</v>
          </cell>
          <cell r="AX668" t="str">
            <v>175777</v>
          </cell>
          <cell r="AY668" t="str">
            <v>O</v>
          </cell>
          <cell r="AZ668" t="str">
            <v>175777_20</v>
          </cell>
          <cell r="BA668">
            <v>231</v>
          </cell>
          <cell r="BB668" t="str">
            <v>EUR</v>
          </cell>
          <cell r="BC668" t="str">
            <v>STELIA</v>
          </cell>
          <cell r="BD668" t="str">
            <v>80894997</v>
          </cell>
          <cell r="BE668" t="str">
            <v>11/05/2022</v>
          </cell>
        </row>
        <row r="669">
          <cell r="AW669" t="str">
            <v>490004430010</v>
          </cell>
          <cell r="AX669" t="str">
            <v>175778</v>
          </cell>
          <cell r="AY669" t="str">
            <v>O</v>
          </cell>
          <cell r="AZ669" t="str">
            <v>175778_10</v>
          </cell>
          <cell r="BA669">
            <v>78.900000000000006</v>
          </cell>
          <cell r="BB669" t="str">
            <v>EUR</v>
          </cell>
          <cell r="BC669" t="str">
            <v>STELIA</v>
          </cell>
          <cell r="BD669" t="str">
            <v>80903950</v>
          </cell>
          <cell r="BE669" t="str">
            <v>09/06/2022</v>
          </cell>
        </row>
        <row r="670">
          <cell r="AW670" t="str">
            <v>490004430020</v>
          </cell>
          <cell r="AX670" t="str">
            <v>175778</v>
          </cell>
          <cell r="AY670" t="str">
            <v>O</v>
          </cell>
          <cell r="AZ670" t="str">
            <v>175778_20</v>
          </cell>
          <cell r="BA670">
            <v>1609.16</v>
          </cell>
          <cell r="BB670" t="str">
            <v>EUR</v>
          </cell>
          <cell r="BC670" t="str">
            <v>STELIA</v>
          </cell>
          <cell r="BD670" t="str">
            <v>80903951</v>
          </cell>
          <cell r="BE670" t="str">
            <v>09/06/2022</v>
          </cell>
        </row>
        <row r="671">
          <cell r="AW671" t="str">
            <v>2880554310</v>
          </cell>
          <cell r="AX671" t="str">
            <v>175795</v>
          </cell>
          <cell r="AY671" t="str">
            <v>O</v>
          </cell>
          <cell r="AZ671" t="str">
            <v>175795_10</v>
          </cell>
          <cell r="BA671">
            <v>84</v>
          </cell>
          <cell r="BB671" t="str">
            <v>USD</v>
          </cell>
          <cell r="BC671" t="str">
            <v>KIT FACTORY</v>
          </cell>
          <cell r="BD671" t="str">
            <v>80902690</v>
          </cell>
          <cell r="BE671" t="str">
            <v>03/06/2022</v>
          </cell>
        </row>
        <row r="672">
          <cell r="AW672" t="str">
            <v>2880558110</v>
          </cell>
          <cell r="AX672" t="str">
            <v>175796</v>
          </cell>
          <cell r="AY672" t="str">
            <v>O</v>
          </cell>
          <cell r="AZ672" t="str">
            <v>175796_10</v>
          </cell>
          <cell r="BA672">
            <v>793</v>
          </cell>
          <cell r="BB672" t="str">
            <v>USD</v>
          </cell>
          <cell r="BC672" t="str">
            <v>KIT FACTORY</v>
          </cell>
          <cell r="BD672" t="str">
            <v>80902692</v>
          </cell>
          <cell r="BE672" t="str">
            <v>03/06/2022</v>
          </cell>
        </row>
        <row r="673">
          <cell r="AW673" t="str">
            <v>2880655110</v>
          </cell>
          <cell r="AX673" t="str">
            <v>175805</v>
          </cell>
          <cell r="AY673" t="str">
            <v>O</v>
          </cell>
          <cell r="AZ673" t="str">
            <v>175805_10</v>
          </cell>
          <cell r="BA673">
            <v>690</v>
          </cell>
          <cell r="BB673" t="str">
            <v>USD</v>
          </cell>
          <cell r="BC673" t="str">
            <v>SPARES</v>
          </cell>
          <cell r="BD673" t="str">
            <v>80893506</v>
          </cell>
          <cell r="BE673" t="str">
            <v>09/05/2022</v>
          </cell>
        </row>
        <row r="674">
          <cell r="AW674" t="str">
            <v>2878249210</v>
          </cell>
          <cell r="AX674" t="str">
            <v>174317</v>
          </cell>
          <cell r="AY674" t="str">
            <v>O</v>
          </cell>
          <cell r="AZ674" t="str">
            <v>174317_10</v>
          </cell>
          <cell r="BA674">
            <v>302</v>
          </cell>
          <cell r="BB674" t="str">
            <v>USD</v>
          </cell>
          <cell r="BC674" t="str">
            <v>KIT FACTORY</v>
          </cell>
          <cell r="BD674" t="str">
            <v>80946440</v>
          </cell>
          <cell r="BE674" t="str">
            <v>21.10.2022</v>
          </cell>
        </row>
        <row r="675">
          <cell r="AW675" t="str">
            <v>2878249010</v>
          </cell>
          <cell r="AX675" t="str">
            <v>174316</v>
          </cell>
          <cell r="AY675" t="str">
            <v>O</v>
          </cell>
          <cell r="AZ675" t="str">
            <v>174316_10</v>
          </cell>
          <cell r="BA675">
            <v>302</v>
          </cell>
          <cell r="BB675" t="str">
            <v>USD</v>
          </cell>
          <cell r="BC675" t="str">
            <v>KIT FACTORY</v>
          </cell>
          <cell r="BD675" t="str">
            <v>80932227</v>
          </cell>
          <cell r="BE675" t="str">
            <v>14.09.2022</v>
          </cell>
        </row>
        <row r="676">
          <cell r="AW676" t="str">
            <v>2880655010</v>
          </cell>
          <cell r="AX676" t="str">
            <v>175804</v>
          </cell>
          <cell r="AY676" t="str">
            <v>O</v>
          </cell>
          <cell r="AZ676" t="str">
            <v>175804_10</v>
          </cell>
          <cell r="BA676">
            <v>3120</v>
          </cell>
          <cell r="BB676" t="str">
            <v>USD</v>
          </cell>
          <cell r="BC676" t="str">
            <v>SPARES</v>
          </cell>
          <cell r="BD676" t="str">
            <v>80893505</v>
          </cell>
          <cell r="BE676" t="str">
            <v>09/05/2022</v>
          </cell>
        </row>
        <row r="677">
          <cell r="AW677" t="str">
            <v>69266781</v>
          </cell>
          <cell r="AX677" t="str">
            <v>174521</v>
          </cell>
          <cell r="AY677" t="str">
            <v>O</v>
          </cell>
          <cell r="AZ677" t="str">
            <v>174521_10</v>
          </cell>
          <cell r="BA677">
            <v>1694</v>
          </cell>
          <cell r="BB677" t="str">
            <v>EUR</v>
          </cell>
          <cell r="BC677" t="str">
            <v>AIB MILITARY</v>
          </cell>
          <cell r="BD677" t="str">
            <v/>
          </cell>
          <cell r="BE677" t="str">
            <v/>
          </cell>
        </row>
        <row r="678">
          <cell r="AW678" t="str">
            <v>2880654910</v>
          </cell>
          <cell r="AX678" t="str">
            <v>175803</v>
          </cell>
          <cell r="AY678" t="str">
            <v>O</v>
          </cell>
          <cell r="AZ678" t="str">
            <v>175803_10</v>
          </cell>
          <cell r="BA678">
            <v>2610</v>
          </cell>
          <cell r="BB678" t="str">
            <v>USD</v>
          </cell>
          <cell r="BC678" t="str">
            <v>SPARES</v>
          </cell>
          <cell r="BD678" t="str">
            <v>80893504</v>
          </cell>
          <cell r="BE678" t="str">
            <v>09/05/2022</v>
          </cell>
        </row>
        <row r="679">
          <cell r="AW679" t="str">
            <v>2878344810</v>
          </cell>
          <cell r="AX679" t="str">
            <v>174524</v>
          </cell>
          <cell r="AY679" t="str">
            <v>O</v>
          </cell>
          <cell r="AZ679" t="str">
            <v>174524_10</v>
          </cell>
          <cell r="BA679">
            <v>1587</v>
          </cell>
          <cell r="BB679" t="str">
            <v>USD</v>
          </cell>
          <cell r="BC679" t="str">
            <v>KIT FACTORY</v>
          </cell>
          <cell r="BD679" t="str">
            <v>80940550</v>
          </cell>
          <cell r="BE679" t="str">
            <v>05.10.2022</v>
          </cell>
        </row>
        <row r="680">
          <cell r="AW680" t="str">
            <v>2878344710</v>
          </cell>
          <cell r="AX680" t="str">
            <v>174523</v>
          </cell>
          <cell r="AY680" t="str">
            <v>O</v>
          </cell>
          <cell r="AZ680" t="str">
            <v>174523_10</v>
          </cell>
          <cell r="BA680">
            <v>1587</v>
          </cell>
          <cell r="BB680" t="str">
            <v>USD</v>
          </cell>
          <cell r="BC680" t="str">
            <v>KIT FACTORY</v>
          </cell>
          <cell r="BD680" t="str">
            <v>80932228</v>
          </cell>
          <cell r="BE680" t="str">
            <v>14.09.2022</v>
          </cell>
        </row>
        <row r="681">
          <cell r="AW681" t="str">
            <v>2878345510</v>
          </cell>
          <cell r="AX681" t="str">
            <v>174526</v>
          </cell>
          <cell r="AY681" t="str">
            <v>O</v>
          </cell>
          <cell r="AZ681" t="str">
            <v>174526_10</v>
          </cell>
          <cell r="BA681">
            <v>286</v>
          </cell>
          <cell r="BB681" t="str">
            <v>USD</v>
          </cell>
          <cell r="BC681" t="str">
            <v>KIT FACTORY</v>
          </cell>
          <cell r="BD681" t="str">
            <v>80946441</v>
          </cell>
          <cell r="BE681" t="str">
            <v>21.10.2022</v>
          </cell>
        </row>
        <row r="682">
          <cell r="AW682" t="str">
            <v>2878345410</v>
          </cell>
          <cell r="AX682" t="str">
            <v>174525</v>
          </cell>
          <cell r="AY682" t="str">
            <v>O</v>
          </cell>
          <cell r="AZ682" t="str">
            <v>174525_10</v>
          </cell>
          <cell r="BA682">
            <v>286</v>
          </cell>
          <cell r="BB682" t="str">
            <v>USD</v>
          </cell>
          <cell r="BC682" t="str">
            <v>KIT FACTORY</v>
          </cell>
          <cell r="BD682" t="str">
            <v>80932229</v>
          </cell>
          <cell r="BE682" t="str">
            <v>14.09.2022</v>
          </cell>
        </row>
        <row r="683">
          <cell r="AW683" t="str">
            <v>2878385010</v>
          </cell>
          <cell r="AX683" t="str">
            <v>174528</v>
          </cell>
          <cell r="AY683" t="str">
            <v>O</v>
          </cell>
          <cell r="AZ683" t="str">
            <v>174528_10</v>
          </cell>
          <cell r="BA683">
            <v>969</v>
          </cell>
          <cell r="BB683" t="str">
            <v>USD</v>
          </cell>
          <cell r="BC683" t="str">
            <v>KIT FACTORY</v>
          </cell>
          <cell r="BD683" t="str">
            <v/>
          </cell>
          <cell r="BE683" t="str">
            <v/>
          </cell>
        </row>
        <row r="684">
          <cell r="AW684" t="str">
            <v>2880644510</v>
          </cell>
          <cell r="AX684" t="str">
            <v>175832</v>
          </cell>
          <cell r="AY684" t="str">
            <v>O</v>
          </cell>
          <cell r="AZ684" t="str">
            <v>175832_10</v>
          </cell>
          <cell r="BA684">
            <v>112</v>
          </cell>
          <cell r="BB684" t="str">
            <v>USD</v>
          </cell>
          <cell r="BC684" t="str">
            <v>KIT FACTORY</v>
          </cell>
          <cell r="BD684" t="str">
            <v>80915530</v>
          </cell>
          <cell r="BE684" t="str">
            <v>20/07/2022</v>
          </cell>
        </row>
        <row r="685">
          <cell r="AW685" t="str">
            <v>2880691410</v>
          </cell>
          <cell r="AX685" t="str">
            <v>175835</v>
          </cell>
          <cell r="AY685" t="str">
            <v>O</v>
          </cell>
          <cell r="AZ685" t="str">
            <v>175835_10</v>
          </cell>
          <cell r="BA685">
            <v>789</v>
          </cell>
          <cell r="BB685" t="str">
            <v>USD</v>
          </cell>
          <cell r="BC685" t="str">
            <v>KIT FACTORY</v>
          </cell>
          <cell r="BD685" t="str">
            <v>80892531</v>
          </cell>
          <cell r="BE685" t="str">
            <v>04/05/2022</v>
          </cell>
        </row>
        <row r="686">
          <cell r="AW686" t="str">
            <v>490004432610</v>
          </cell>
          <cell r="AX686" t="str">
            <v>175831</v>
          </cell>
          <cell r="AY686" t="str">
            <v>O</v>
          </cell>
          <cell r="AZ686" t="str">
            <v>175831_10</v>
          </cell>
          <cell r="BA686">
            <v>832.87</v>
          </cell>
          <cell r="BB686" t="str">
            <v>EUR</v>
          </cell>
          <cell r="BC686" t="str">
            <v>STELIA</v>
          </cell>
          <cell r="BD686" t="str">
            <v>80895809</v>
          </cell>
          <cell r="BE686" t="str">
            <v>13.05.2022</v>
          </cell>
        </row>
        <row r="687">
          <cell r="AW687" t="str">
            <v>490004432620</v>
          </cell>
          <cell r="AX687" t="str">
            <v>175831</v>
          </cell>
          <cell r="AY687" t="str">
            <v>O</v>
          </cell>
          <cell r="AZ687" t="str">
            <v>175831_20</v>
          </cell>
          <cell r="BA687">
            <v>186</v>
          </cell>
          <cell r="BB687" t="str">
            <v>EUR</v>
          </cell>
          <cell r="BC687" t="str">
            <v>STELIA</v>
          </cell>
          <cell r="BD687" t="str">
            <v>80895809</v>
          </cell>
          <cell r="BE687" t="str">
            <v>13.05.2022</v>
          </cell>
        </row>
        <row r="688">
          <cell r="AW688" t="str">
            <v>2880880910</v>
          </cell>
          <cell r="AX688" t="str">
            <v>176017</v>
          </cell>
          <cell r="AY688" t="str">
            <v>O</v>
          </cell>
          <cell r="AZ688" t="str">
            <v>176017_10</v>
          </cell>
          <cell r="BA688">
            <v>3120</v>
          </cell>
          <cell r="BB688" t="str">
            <v>USD</v>
          </cell>
          <cell r="BC688" t="str">
            <v>SPARES</v>
          </cell>
          <cell r="BD688" t="str">
            <v>80897977</v>
          </cell>
          <cell r="BE688" t="str">
            <v>31/05/2022</v>
          </cell>
        </row>
        <row r="689">
          <cell r="AW689" t="str">
            <v>2880881010</v>
          </cell>
          <cell r="AX689" t="str">
            <v>176018</v>
          </cell>
          <cell r="AY689" t="str">
            <v>O</v>
          </cell>
          <cell r="AZ689" t="str">
            <v>176018_10</v>
          </cell>
          <cell r="BA689">
            <v>690</v>
          </cell>
          <cell r="BB689" t="str">
            <v>USD</v>
          </cell>
          <cell r="BC689" t="str">
            <v>SPARES</v>
          </cell>
          <cell r="BD689" t="str">
            <v>80897978</v>
          </cell>
          <cell r="BE689" t="str">
            <v>17/06/2022</v>
          </cell>
        </row>
        <row r="690">
          <cell r="AW690" t="str">
            <v>2878498510</v>
          </cell>
          <cell r="AX690" t="str">
            <v>174711</v>
          </cell>
          <cell r="AY690" t="str">
            <v>O</v>
          </cell>
          <cell r="AZ690" t="str">
            <v>174711_10</v>
          </cell>
          <cell r="BA690">
            <v>229</v>
          </cell>
          <cell r="BB690" t="str">
            <v>USD</v>
          </cell>
          <cell r="BC690" t="str">
            <v>KIT FACTORY</v>
          </cell>
          <cell r="BD690" t="str">
            <v>80922470</v>
          </cell>
          <cell r="BE690" t="str">
            <v>18/08/2022</v>
          </cell>
        </row>
        <row r="691">
          <cell r="AW691" t="str">
            <v>2878498910</v>
          </cell>
          <cell r="AX691" t="str">
            <v>174712</v>
          </cell>
          <cell r="AY691" t="str">
            <v>O</v>
          </cell>
          <cell r="AZ691" t="str">
            <v>174712_10</v>
          </cell>
          <cell r="BA691">
            <v>1068</v>
          </cell>
          <cell r="BB691" t="str">
            <v>USD</v>
          </cell>
          <cell r="BC691" t="str">
            <v>KIT FACTORY</v>
          </cell>
          <cell r="BD691" t="str">
            <v>80931249</v>
          </cell>
          <cell r="BE691" t="str">
            <v>12.09.2022</v>
          </cell>
        </row>
        <row r="692">
          <cell r="AW692" t="str">
            <v>2880881110</v>
          </cell>
          <cell r="AX692" t="str">
            <v>176019</v>
          </cell>
          <cell r="AY692" t="str">
            <v>O</v>
          </cell>
          <cell r="AZ692" t="str">
            <v>176019_10</v>
          </cell>
          <cell r="BA692">
            <v>700</v>
          </cell>
          <cell r="BB692" t="str">
            <v>USD</v>
          </cell>
          <cell r="BC692" t="str">
            <v>SPARES</v>
          </cell>
          <cell r="BD692" t="str">
            <v>80897979</v>
          </cell>
          <cell r="BE692" t="str">
            <v>31/05/2022</v>
          </cell>
        </row>
        <row r="693">
          <cell r="AW693" t="str">
            <v>2880881210</v>
          </cell>
          <cell r="AX693" t="str">
            <v>176020</v>
          </cell>
          <cell r="AY693" t="str">
            <v>O</v>
          </cell>
          <cell r="AZ693" t="str">
            <v>176020_10</v>
          </cell>
          <cell r="BA693">
            <v>2610</v>
          </cell>
          <cell r="BB693" t="str">
            <v>USD</v>
          </cell>
          <cell r="BC693" t="str">
            <v>SPARES</v>
          </cell>
          <cell r="BD693" t="str">
            <v>80897980</v>
          </cell>
          <cell r="BE693" t="str">
            <v>31/05/2022</v>
          </cell>
        </row>
        <row r="694">
          <cell r="AW694" t="str">
            <v>2880954110</v>
          </cell>
          <cell r="AX694" t="str">
            <v>176048</v>
          </cell>
          <cell r="AY694" t="str">
            <v>O</v>
          </cell>
          <cell r="AZ694" t="str">
            <v>176048_10</v>
          </cell>
          <cell r="BA694">
            <v>387</v>
          </cell>
          <cell r="BB694" t="str">
            <v>USD</v>
          </cell>
          <cell r="BC694" t="str">
            <v>SPARES</v>
          </cell>
          <cell r="BD694" t="str">
            <v>80892432</v>
          </cell>
          <cell r="BE694" t="str">
            <v>03/05/2022</v>
          </cell>
        </row>
        <row r="695">
          <cell r="AW695" t="str">
            <v>2881215610</v>
          </cell>
          <cell r="AX695" t="str">
            <v/>
          </cell>
          <cell r="AY695" t="str">
            <v>O</v>
          </cell>
          <cell r="AZ695" t="str">
            <v/>
          </cell>
          <cell r="BA695">
            <v>213</v>
          </cell>
          <cell r="BB695" t="str">
            <v>USD</v>
          </cell>
          <cell r="BC695" t="str">
            <v>SPARES</v>
          </cell>
          <cell r="BD695" t="str">
            <v>80892922</v>
          </cell>
          <cell r="BE695" t="str">
            <v>05/05/2022</v>
          </cell>
        </row>
        <row r="696">
          <cell r="AW696" t="str">
            <v>2880736910</v>
          </cell>
          <cell r="AX696" t="str">
            <v>176369</v>
          </cell>
          <cell r="AY696" t="str">
            <v>O</v>
          </cell>
          <cell r="AZ696" t="str">
            <v>176369_10</v>
          </cell>
          <cell r="BA696">
            <v>287</v>
          </cell>
          <cell r="BB696" t="str">
            <v>USD</v>
          </cell>
          <cell r="BC696" t="str">
            <v>KIT FACTORY</v>
          </cell>
          <cell r="BD696" t="str">
            <v>80917876</v>
          </cell>
          <cell r="BE696" t="str">
            <v>27/07/2022</v>
          </cell>
        </row>
        <row r="697">
          <cell r="AW697" t="str">
            <v>2880772110</v>
          </cell>
          <cell r="AX697" t="str">
            <v>176370</v>
          </cell>
          <cell r="AY697" t="str">
            <v>O</v>
          </cell>
          <cell r="AZ697" t="str">
            <v>176370_10</v>
          </cell>
          <cell r="BA697">
            <v>133</v>
          </cell>
          <cell r="BB697" t="str">
            <v>USD</v>
          </cell>
          <cell r="BC697" t="str">
            <v>KIT FACTORY</v>
          </cell>
          <cell r="BD697" t="str">
            <v>80915536</v>
          </cell>
          <cell r="BE697" t="str">
            <v>20/07/2022</v>
          </cell>
        </row>
        <row r="698">
          <cell r="AW698" t="str">
            <v>2878768110</v>
          </cell>
          <cell r="AX698" t="str">
            <v>174809</v>
          </cell>
          <cell r="AY698" t="str">
            <v>O</v>
          </cell>
          <cell r="AZ698" t="str">
            <v>174809_10</v>
          </cell>
          <cell r="BA698">
            <v>112</v>
          </cell>
          <cell r="BB698" t="str">
            <v>USD</v>
          </cell>
          <cell r="BC698" t="str">
            <v>KIT FACTORY</v>
          </cell>
          <cell r="BD698" t="str">
            <v>80922467</v>
          </cell>
          <cell r="BE698" t="str">
            <v>18/08/2022</v>
          </cell>
        </row>
        <row r="699">
          <cell r="AW699" t="str">
            <v>2880772210</v>
          </cell>
          <cell r="AX699" t="str">
            <v>176371</v>
          </cell>
          <cell r="AY699" t="str">
            <v>O</v>
          </cell>
          <cell r="AZ699" t="str">
            <v>176371_10</v>
          </cell>
          <cell r="BA699">
            <v>193</v>
          </cell>
          <cell r="BB699" t="str">
            <v>USD</v>
          </cell>
          <cell r="BC699" t="str">
            <v>KIT FACTORY</v>
          </cell>
          <cell r="BD699" t="str">
            <v>80915534</v>
          </cell>
          <cell r="BE699" t="str">
            <v>20/07/2022</v>
          </cell>
        </row>
        <row r="700">
          <cell r="AW700" t="str">
            <v>2880772310</v>
          </cell>
          <cell r="AX700" t="str">
            <v>176372</v>
          </cell>
          <cell r="AY700" t="str">
            <v>O</v>
          </cell>
          <cell r="AZ700" t="str">
            <v>176372_10</v>
          </cell>
          <cell r="BA700">
            <v>133</v>
          </cell>
          <cell r="BB700" t="str">
            <v>USD</v>
          </cell>
          <cell r="BC700" t="str">
            <v>KIT FACTORY</v>
          </cell>
          <cell r="BD700" t="str">
            <v>80915533</v>
          </cell>
          <cell r="BE700" t="str">
            <v>20/07/2022</v>
          </cell>
        </row>
        <row r="701">
          <cell r="AW701" t="str">
            <v>2880901510</v>
          </cell>
          <cell r="AX701" t="str">
            <v>176367</v>
          </cell>
          <cell r="AY701" t="str">
            <v>O</v>
          </cell>
          <cell r="AZ701" t="str">
            <v>176367_10</v>
          </cell>
          <cell r="BA701">
            <v>361</v>
          </cell>
          <cell r="BB701" t="str">
            <v>USD</v>
          </cell>
          <cell r="BC701" t="str">
            <v>SPARES</v>
          </cell>
          <cell r="BD701" t="str">
            <v>80908210</v>
          </cell>
          <cell r="BE701" t="str">
            <v>22.06.2022</v>
          </cell>
        </row>
        <row r="702">
          <cell r="AW702" t="str">
            <v>2880995310</v>
          </cell>
          <cell r="AX702" t="str">
            <v>176375</v>
          </cell>
          <cell r="AY702" t="str">
            <v>O</v>
          </cell>
          <cell r="AZ702" t="str">
            <v>176375_10</v>
          </cell>
          <cell r="BA702">
            <v>254</v>
          </cell>
          <cell r="BB702" t="str">
            <v>USD</v>
          </cell>
          <cell r="BC702" t="str">
            <v>KIT FACTORY</v>
          </cell>
          <cell r="BD702" t="str">
            <v>80911890</v>
          </cell>
          <cell r="BE702" t="str">
            <v>05.07.2022</v>
          </cell>
        </row>
        <row r="703">
          <cell r="AW703" t="str">
            <v>2881001120</v>
          </cell>
          <cell r="AX703" t="str">
            <v>176376</v>
          </cell>
          <cell r="AY703" t="str">
            <v>O</v>
          </cell>
          <cell r="AZ703" t="str">
            <v>176376_20</v>
          </cell>
          <cell r="BA703">
            <v>1849</v>
          </cell>
          <cell r="BB703" t="str">
            <v>USD</v>
          </cell>
          <cell r="BC703" t="str">
            <v>KIT FACTORY</v>
          </cell>
          <cell r="BD703" t="str">
            <v>80896384</v>
          </cell>
          <cell r="BE703" t="str">
            <v>16.05.2022</v>
          </cell>
        </row>
        <row r="704">
          <cell r="AW704" t="str">
            <v>2878948610</v>
          </cell>
          <cell r="AX704" t="str">
            <v>174858</v>
          </cell>
          <cell r="AY704" t="str">
            <v>O</v>
          </cell>
          <cell r="AZ704" t="str">
            <v>174858_10</v>
          </cell>
          <cell r="BA704">
            <v>469</v>
          </cell>
          <cell r="BB704" t="str">
            <v>USD</v>
          </cell>
          <cell r="BC704" t="str">
            <v>KIT FACTORY</v>
          </cell>
          <cell r="BD704" t="str">
            <v>80929749</v>
          </cell>
          <cell r="BE704" t="str">
            <v>07/09/2022</v>
          </cell>
        </row>
        <row r="705">
          <cell r="AW705" t="str">
            <v>2881001110</v>
          </cell>
          <cell r="AX705" t="str">
            <v>176376</v>
          </cell>
          <cell r="AY705" t="str">
            <v>O</v>
          </cell>
          <cell r="AZ705" t="str">
            <v>176376_10</v>
          </cell>
          <cell r="BA705">
            <v>422</v>
          </cell>
          <cell r="BB705" t="str">
            <v>USD</v>
          </cell>
          <cell r="BC705" t="str">
            <v>KIT FACTORY</v>
          </cell>
          <cell r="BD705" t="str">
            <v>80895255</v>
          </cell>
          <cell r="BE705" t="str">
            <v>12/05/2022</v>
          </cell>
        </row>
        <row r="706">
          <cell r="AW706" t="str">
            <v>490004434610</v>
          </cell>
          <cell r="AX706" t="str">
            <v>176365</v>
          </cell>
          <cell r="AY706" t="str">
            <v>O</v>
          </cell>
          <cell r="AZ706" t="str">
            <v>176365_10</v>
          </cell>
          <cell r="BA706">
            <v>250.28</v>
          </cell>
          <cell r="BB706" t="str">
            <v>EUR</v>
          </cell>
          <cell r="BC706" t="str">
            <v>STELIA</v>
          </cell>
          <cell r="BD706" t="str">
            <v>80897739</v>
          </cell>
          <cell r="BE706" t="str">
            <v>20.05.2022</v>
          </cell>
        </row>
        <row r="707">
          <cell r="AW707" t="str">
            <v>2881150720</v>
          </cell>
          <cell r="AX707" t="str">
            <v>176761</v>
          </cell>
          <cell r="AY707" t="str">
            <v>O</v>
          </cell>
          <cell r="AZ707" t="str">
            <v>176761_20</v>
          </cell>
          <cell r="BA707">
            <v>380</v>
          </cell>
          <cell r="BB707" t="str">
            <v>USD</v>
          </cell>
          <cell r="BC707" t="str">
            <v>KIT FACTORY</v>
          </cell>
          <cell r="BD707" t="str">
            <v>80900722</v>
          </cell>
          <cell r="BE707" t="str">
            <v>30/05/2022</v>
          </cell>
        </row>
        <row r="708">
          <cell r="AW708" t="str">
            <v>2881150710</v>
          </cell>
          <cell r="AX708" t="str">
            <v>176761</v>
          </cell>
          <cell r="AY708" t="str">
            <v>O</v>
          </cell>
          <cell r="AZ708" t="str">
            <v>176761_10</v>
          </cell>
          <cell r="BA708">
            <v>388</v>
          </cell>
          <cell r="BB708" t="str">
            <v>USD</v>
          </cell>
          <cell r="BC708" t="str">
            <v>KIT FACTORY</v>
          </cell>
          <cell r="BD708" t="str">
            <v>80897362</v>
          </cell>
          <cell r="BE708" t="str">
            <v>19.05.2022</v>
          </cell>
        </row>
        <row r="709">
          <cell r="AW709" t="str">
            <v>2881150810</v>
          </cell>
          <cell r="AX709" t="str">
            <v>176762</v>
          </cell>
          <cell r="AY709" t="str">
            <v>O</v>
          </cell>
          <cell r="AZ709" t="str">
            <v>176762_10</v>
          </cell>
          <cell r="BA709">
            <v>388</v>
          </cell>
          <cell r="BB709" t="str">
            <v>USD</v>
          </cell>
          <cell r="BC709" t="str">
            <v>KIT FACTORY</v>
          </cell>
          <cell r="BD709" t="str">
            <v>80910577</v>
          </cell>
          <cell r="BE709" t="str">
            <v>30/06/2022</v>
          </cell>
        </row>
        <row r="710">
          <cell r="AW710" t="str">
            <v>2881151110</v>
          </cell>
          <cell r="AX710" t="str">
            <v>176392</v>
          </cell>
          <cell r="AY710" t="str">
            <v>O</v>
          </cell>
          <cell r="AZ710" t="str">
            <v>176392_10</v>
          </cell>
          <cell r="BA710">
            <v>182</v>
          </cell>
          <cell r="BB710" t="str">
            <v>USD</v>
          </cell>
          <cell r="BC710" t="str">
            <v>KIT FACTORY</v>
          </cell>
          <cell r="BD710" t="str">
            <v xml:space="preserve"> 8090811</v>
          </cell>
          <cell r="BE710" t="str">
            <v>22.06.2022</v>
          </cell>
        </row>
        <row r="711">
          <cell r="AW711" t="str">
            <v>2881165410</v>
          </cell>
          <cell r="AX711" t="str">
            <v>176393</v>
          </cell>
          <cell r="AY711" t="str">
            <v>O</v>
          </cell>
          <cell r="AZ711" t="str">
            <v>176393_10</v>
          </cell>
          <cell r="BA711">
            <v>134</v>
          </cell>
          <cell r="BB711" t="str">
            <v>USD</v>
          </cell>
          <cell r="BC711" t="str">
            <v>KIT FACTORY</v>
          </cell>
          <cell r="BD711" t="str">
            <v>80910767</v>
          </cell>
          <cell r="BE711" t="str">
            <v>30.06.2022</v>
          </cell>
        </row>
        <row r="712">
          <cell r="AW712" t="str">
            <v>490004434810</v>
          </cell>
          <cell r="AX712" t="str">
            <v>176366</v>
          </cell>
          <cell r="AY712" t="str">
            <v>O</v>
          </cell>
          <cell r="AZ712" t="str">
            <v>176366_10</v>
          </cell>
          <cell r="BA712">
            <v>88.89</v>
          </cell>
          <cell r="BB712" t="str">
            <v>EUR</v>
          </cell>
          <cell r="BC712" t="str">
            <v>STELIA</v>
          </cell>
          <cell r="BD712" t="str">
            <v>80897738</v>
          </cell>
          <cell r="BE712" t="str">
            <v>20.05.2022</v>
          </cell>
        </row>
        <row r="713">
          <cell r="AW713" t="str">
            <v>2881378610</v>
          </cell>
          <cell r="AX713" t="str">
            <v>176397</v>
          </cell>
          <cell r="AY713" t="str">
            <v>O</v>
          </cell>
          <cell r="AZ713" t="str">
            <v>176397_10</v>
          </cell>
          <cell r="BA713">
            <v>164</v>
          </cell>
          <cell r="BB713" t="str">
            <v>USD</v>
          </cell>
          <cell r="BC713" t="str">
            <v>KIT FACTORY</v>
          </cell>
          <cell r="BD713" t="str">
            <v>80916849</v>
          </cell>
          <cell r="BE713" t="str">
            <v>25.07.2022</v>
          </cell>
        </row>
        <row r="714">
          <cell r="AW714" t="str">
            <v>2881379310</v>
          </cell>
          <cell r="AX714" t="str">
            <v>176398</v>
          </cell>
          <cell r="AY714" t="str">
            <v>O</v>
          </cell>
          <cell r="AZ714" t="str">
            <v>176398_10</v>
          </cell>
          <cell r="BA714">
            <v>164</v>
          </cell>
          <cell r="BB714" t="str">
            <v>USD</v>
          </cell>
          <cell r="BC714" t="str">
            <v>KIT FACTORY</v>
          </cell>
          <cell r="BD714" t="str">
            <v>80916850</v>
          </cell>
          <cell r="BE714" t="str">
            <v>25.07.2022</v>
          </cell>
        </row>
        <row r="715">
          <cell r="AW715" t="str">
            <v>2881494310</v>
          </cell>
          <cell r="AX715" t="str">
            <v>176400</v>
          </cell>
          <cell r="AY715" t="str">
            <v>O</v>
          </cell>
          <cell r="AZ715" t="str">
            <v>176400_10</v>
          </cell>
          <cell r="BA715">
            <v>273</v>
          </cell>
          <cell r="BB715" t="str">
            <v>USD</v>
          </cell>
          <cell r="BC715" t="str">
            <v>KIT FACTORY</v>
          </cell>
          <cell r="BD715" t="str">
            <v>80906064</v>
          </cell>
          <cell r="BE715" t="str">
            <v>16/06/2022</v>
          </cell>
        </row>
        <row r="716">
          <cell r="AW716" t="str">
            <v>2881589010</v>
          </cell>
          <cell r="AX716" t="str">
            <v>176368</v>
          </cell>
          <cell r="AY716" t="str">
            <v>O</v>
          </cell>
          <cell r="AZ716" t="str">
            <v>176368_10</v>
          </cell>
          <cell r="BA716">
            <v>84</v>
          </cell>
          <cell r="BB716" t="str">
            <v>USD</v>
          </cell>
          <cell r="BC716" t="str">
            <v>SPARES</v>
          </cell>
          <cell r="BD716" t="str">
            <v>80910578</v>
          </cell>
          <cell r="BE716" t="str">
            <v>30/06/2022</v>
          </cell>
        </row>
        <row r="717">
          <cell r="AW717" t="str">
            <v>2881590110</v>
          </cell>
          <cell r="AX717" t="str">
            <v>176405</v>
          </cell>
          <cell r="AY717" t="str">
            <v>O</v>
          </cell>
          <cell r="AZ717" t="str">
            <v>176405_10</v>
          </cell>
          <cell r="BA717">
            <v>101</v>
          </cell>
          <cell r="BB717" t="str">
            <v>USD</v>
          </cell>
          <cell r="BC717" t="str">
            <v>KIT FACTORY</v>
          </cell>
          <cell r="BD717" t="str">
            <v>80902697</v>
          </cell>
          <cell r="BE717" t="str">
            <v>03/06/2022</v>
          </cell>
        </row>
        <row r="718">
          <cell r="AW718" t="str">
            <v>2881630410</v>
          </cell>
          <cell r="AX718" t="str">
            <v>176427</v>
          </cell>
          <cell r="AY718" t="str">
            <v>O</v>
          </cell>
          <cell r="AZ718" t="str">
            <v>176427_10</v>
          </cell>
          <cell r="BA718">
            <v>162</v>
          </cell>
          <cell r="BB718" t="str">
            <v>USD</v>
          </cell>
          <cell r="BC718" t="str">
            <v>KIT FACTORY</v>
          </cell>
          <cell r="BD718" t="str">
            <v>80902694</v>
          </cell>
          <cell r="BE718" t="str">
            <v>03/06/2022</v>
          </cell>
        </row>
        <row r="719">
          <cell r="AW719" t="str">
            <v>2881631610</v>
          </cell>
          <cell r="AX719" t="str">
            <v>176429</v>
          </cell>
          <cell r="AY719" t="str">
            <v>O</v>
          </cell>
          <cell r="AZ719" t="str">
            <v>176429_10</v>
          </cell>
          <cell r="BA719">
            <v>164</v>
          </cell>
          <cell r="BB719" t="str">
            <v>USD</v>
          </cell>
          <cell r="BC719" t="str">
            <v>KIT FACTORY</v>
          </cell>
          <cell r="BD719" t="str">
            <v>80916852</v>
          </cell>
          <cell r="BE719" t="str">
            <v>25.07.2022</v>
          </cell>
        </row>
        <row r="720">
          <cell r="AW720" t="str">
            <v>2881633010</v>
          </cell>
          <cell r="AX720" t="str">
            <v>176430</v>
          </cell>
          <cell r="AY720" t="str">
            <v>O</v>
          </cell>
          <cell r="AZ720" t="str">
            <v>176430_10</v>
          </cell>
          <cell r="BA720">
            <v>164</v>
          </cell>
          <cell r="BB720" t="str">
            <v>USD</v>
          </cell>
          <cell r="BC720" t="str">
            <v>KIT FACTORY</v>
          </cell>
          <cell r="BD720" t="str">
            <v>80916853</v>
          </cell>
          <cell r="BE720" t="str">
            <v>25.07.2022</v>
          </cell>
        </row>
        <row r="721">
          <cell r="AW721" t="str">
            <v>2881684010</v>
          </cell>
          <cell r="AX721" t="str">
            <v>176763</v>
          </cell>
          <cell r="AY721" t="str">
            <v>O</v>
          </cell>
          <cell r="AZ721" t="str">
            <v>176763_10</v>
          </cell>
          <cell r="BA721">
            <v>196</v>
          </cell>
          <cell r="BB721" t="str">
            <v>USD</v>
          </cell>
          <cell r="BC721" t="str">
            <v>KIT FACTORY</v>
          </cell>
          <cell r="BD721" t="str">
            <v>80918218</v>
          </cell>
          <cell r="BE721" t="str">
            <v>27/07/2022</v>
          </cell>
        </row>
        <row r="722">
          <cell r="AW722" t="str">
            <v>2881684610</v>
          </cell>
          <cell r="AX722" t="str">
            <v>176766</v>
          </cell>
          <cell r="AY722" t="str">
            <v>O</v>
          </cell>
          <cell r="AZ722" t="str">
            <v>176766_10</v>
          </cell>
          <cell r="BA722">
            <v>749</v>
          </cell>
          <cell r="BB722" t="str">
            <v>USD</v>
          </cell>
          <cell r="BC722" t="str">
            <v>KIT FACTORY</v>
          </cell>
          <cell r="BD722" t="str">
            <v>80902192</v>
          </cell>
          <cell r="BE722" t="str">
            <v>02/06/2022</v>
          </cell>
        </row>
        <row r="723">
          <cell r="AW723" t="str">
            <v>2881722210</v>
          </cell>
          <cell r="AX723" t="str">
            <v>176768</v>
          </cell>
          <cell r="AY723" t="str">
            <v>O</v>
          </cell>
          <cell r="AZ723" t="str">
            <v>176768_10</v>
          </cell>
          <cell r="BA723">
            <v>157</v>
          </cell>
          <cell r="BB723" t="str">
            <v>USD</v>
          </cell>
          <cell r="BC723" t="str">
            <v>KIT FACTORY</v>
          </cell>
          <cell r="BD723" t="str">
            <v>80906065</v>
          </cell>
          <cell r="BE723" t="str">
            <v>16/06/2022</v>
          </cell>
        </row>
        <row r="724">
          <cell r="AW724" t="str">
            <v>2881726310</v>
          </cell>
          <cell r="AX724" t="str">
            <v>176778</v>
          </cell>
          <cell r="AY724" t="str">
            <v>O</v>
          </cell>
          <cell r="AZ724" t="str">
            <v>176778_10</v>
          </cell>
          <cell r="BA724">
            <v>281</v>
          </cell>
          <cell r="BB724" t="str">
            <v>USD</v>
          </cell>
          <cell r="BC724" t="str">
            <v>KIT FACTORY</v>
          </cell>
          <cell r="BD724" t="str">
            <v>80918345</v>
          </cell>
          <cell r="BE724" t="str">
            <v>27/07/2022</v>
          </cell>
        </row>
        <row r="725">
          <cell r="AW725" t="str">
            <v>2881723410</v>
          </cell>
          <cell r="AX725" t="str">
            <v>176769</v>
          </cell>
          <cell r="AY725" t="str">
            <v>O</v>
          </cell>
          <cell r="AZ725" t="str">
            <v>176769_10</v>
          </cell>
          <cell r="BA725">
            <v>164</v>
          </cell>
          <cell r="BB725" t="str">
            <v>USD</v>
          </cell>
          <cell r="BC725" t="str">
            <v>KIT FACTORY</v>
          </cell>
          <cell r="BD725" t="str">
            <v>80916847</v>
          </cell>
          <cell r="BE725" t="str">
            <v>25.07.2022</v>
          </cell>
        </row>
        <row r="726">
          <cell r="AW726" t="str">
            <v>2881724710</v>
          </cell>
          <cell r="AX726" t="str">
            <v>176773</v>
          </cell>
          <cell r="AY726" t="str">
            <v>O</v>
          </cell>
          <cell r="AZ726" t="str">
            <v>176773_10</v>
          </cell>
          <cell r="BA726">
            <v>164</v>
          </cell>
          <cell r="BB726" t="str">
            <v>USD</v>
          </cell>
          <cell r="BC726" t="str">
            <v>KIT FACTORY</v>
          </cell>
          <cell r="BD726" t="str">
            <v>80916848</v>
          </cell>
          <cell r="BE726" t="str">
            <v>25.07.2022</v>
          </cell>
        </row>
        <row r="727">
          <cell r="AW727" t="str">
            <v>2881762610</v>
          </cell>
          <cell r="AX727" t="str">
            <v>176779</v>
          </cell>
          <cell r="AY727" t="str">
            <v>O</v>
          </cell>
          <cell r="AZ727" t="str">
            <v>176779_10</v>
          </cell>
          <cell r="BA727">
            <v>713</v>
          </cell>
          <cell r="BB727" t="str">
            <v>USD</v>
          </cell>
          <cell r="BC727" t="str">
            <v>KIT FACTORY</v>
          </cell>
          <cell r="BD727" t="str">
            <v>80909032</v>
          </cell>
          <cell r="BE727" t="str">
            <v>24/06/2022</v>
          </cell>
        </row>
        <row r="728">
          <cell r="AW728" t="str">
            <v>2881763110</v>
          </cell>
          <cell r="AX728" t="str">
            <v>176780</v>
          </cell>
          <cell r="AY728" t="str">
            <v>O</v>
          </cell>
          <cell r="AZ728" t="str">
            <v>176780_10</v>
          </cell>
          <cell r="BA728">
            <v>82</v>
          </cell>
          <cell r="BB728" t="str">
            <v>USD</v>
          </cell>
          <cell r="BC728" t="str">
            <v>KIT FACTORY</v>
          </cell>
          <cell r="BD728" t="str">
            <v>80917276</v>
          </cell>
          <cell r="BE728" t="str">
            <v>25/07/2022</v>
          </cell>
        </row>
        <row r="729">
          <cell r="AW729" t="str">
            <v>2881763310</v>
          </cell>
          <cell r="AX729" t="str">
            <v>176781</v>
          </cell>
          <cell r="AY729" t="str">
            <v>O</v>
          </cell>
          <cell r="AZ729" t="str">
            <v>176781_10</v>
          </cell>
          <cell r="BA729">
            <v>110</v>
          </cell>
          <cell r="BB729" t="str">
            <v>USD</v>
          </cell>
          <cell r="BC729" t="str">
            <v>KIT FACTORY</v>
          </cell>
          <cell r="BD729" t="str">
            <v>80917275</v>
          </cell>
          <cell r="BE729" t="str">
            <v>25/07/2022</v>
          </cell>
        </row>
        <row r="730">
          <cell r="AW730" t="str">
            <v>490004441010</v>
          </cell>
          <cell r="AX730" t="str">
            <v>176759</v>
          </cell>
          <cell r="AY730" t="str">
            <v>O</v>
          </cell>
          <cell r="AZ730" t="str">
            <v>176759_10</v>
          </cell>
          <cell r="BA730">
            <v>220</v>
          </cell>
          <cell r="BB730" t="str">
            <v>EUR</v>
          </cell>
          <cell r="BC730" t="str">
            <v>STELIA</v>
          </cell>
          <cell r="BD730" t="str">
            <v>80901692</v>
          </cell>
          <cell r="BE730" t="str">
            <v>01/06/2022</v>
          </cell>
        </row>
        <row r="731">
          <cell r="AW731" t="str">
            <v>490004441910</v>
          </cell>
          <cell r="AX731" t="str">
            <v>176807</v>
          </cell>
          <cell r="AY731" t="str">
            <v>O</v>
          </cell>
          <cell r="AZ731" t="str">
            <v>176807_10</v>
          </cell>
          <cell r="BA731">
            <v>76</v>
          </cell>
          <cell r="BB731" t="str">
            <v>EUR</v>
          </cell>
          <cell r="BC731" t="str">
            <v>STELIA</v>
          </cell>
          <cell r="BD731" t="str">
            <v>80912643</v>
          </cell>
          <cell r="BE731" t="str">
            <v>06.07.2022</v>
          </cell>
        </row>
        <row r="732">
          <cell r="AW732" t="str">
            <v>2881908310</v>
          </cell>
          <cell r="AX732" t="str">
            <v>176809</v>
          </cell>
          <cell r="AY732" t="str">
            <v>O</v>
          </cell>
          <cell r="AZ732" t="str">
            <v>176809_10</v>
          </cell>
          <cell r="BA732">
            <v>690</v>
          </cell>
          <cell r="BB732" t="str">
            <v>USD</v>
          </cell>
          <cell r="BC732" t="str">
            <v>SPARES</v>
          </cell>
          <cell r="BD732" t="str">
            <v>80909716</v>
          </cell>
          <cell r="BE732" t="str">
            <v>28.06.2022</v>
          </cell>
        </row>
        <row r="733">
          <cell r="AW733" t="str">
            <v>2881962210</v>
          </cell>
          <cell r="AX733" t="str">
            <v>176844</v>
          </cell>
          <cell r="AY733" t="str">
            <v>O</v>
          </cell>
          <cell r="AZ733" t="str">
            <v>176844_10</v>
          </cell>
          <cell r="BA733">
            <v>134</v>
          </cell>
          <cell r="BB733" t="str">
            <v>USD</v>
          </cell>
          <cell r="BC733" t="str">
            <v>KIT FACTORY</v>
          </cell>
          <cell r="BD733" t="str">
            <v>80902698</v>
          </cell>
          <cell r="BE733" t="str">
            <v>03/06/2022</v>
          </cell>
        </row>
        <row r="734">
          <cell r="AW734" t="str">
            <v>2881962810</v>
          </cell>
          <cell r="AX734" t="str">
            <v>176845</v>
          </cell>
          <cell r="AY734" t="str">
            <v>O</v>
          </cell>
          <cell r="AZ734" t="str">
            <v>176845_10</v>
          </cell>
          <cell r="BA734">
            <v>1305</v>
          </cell>
          <cell r="BB734" t="str">
            <v>USD</v>
          </cell>
          <cell r="BC734" t="str">
            <v>KIT FACTORY</v>
          </cell>
          <cell r="BD734" t="str">
            <v>80906066</v>
          </cell>
          <cell r="BE734" t="str">
            <v>16/06/2022</v>
          </cell>
        </row>
        <row r="735">
          <cell r="AW735" t="str">
            <v>490004443910</v>
          </cell>
          <cell r="AX735" t="str">
            <v>176876</v>
          </cell>
          <cell r="AY735" t="str">
            <v>O</v>
          </cell>
          <cell r="AZ735" t="str">
            <v>176876_10</v>
          </cell>
          <cell r="BA735">
            <v>415</v>
          </cell>
          <cell r="BB735" t="str">
            <v>EUR</v>
          </cell>
          <cell r="BC735" t="str">
            <v>STELIA</v>
          </cell>
          <cell r="BD735" t="str">
            <v>80903949</v>
          </cell>
          <cell r="BE735" t="str">
            <v>09/06/2022</v>
          </cell>
        </row>
        <row r="736">
          <cell r="AW736" t="str">
            <v>2882158110</v>
          </cell>
          <cell r="AX736" t="str">
            <v>176907</v>
          </cell>
          <cell r="AY736" t="str">
            <v>O</v>
          </cell>
          <cell r="AZ736" t="str">
            <v>176907_10</v>
          </cell>
          <cell r="BA736">
            <v>404</v>
          </cell>
          <cell r="BB736" t="str">
            <v>USD</v>
          </cell>
          <cell r="BC736" t="str">
            <v>KIT FACTORY</v>
          </cell>
          <cell r="BD736" t="str">
            <v>80915532</v>
          </cell>
          <cell r="BE736" t="str">
            <v>20/07/2022</v>
          </cell>
        </row>
        <row r="737">
          <cell r="AW737" t="str">
            <v>2882159210</v>
          </cell>
          <cell r="AX737" t="str">
            <v>176908</v>
          </cell>
          <cell r="AY737" t="str">
            <v>O</v>
          </cell>
          <cell r="AZ737" t="str">
            <v>176908_10</v>
          </cell>
          <cell r="BA737">
            <v>109</v>
          </cell>
          <cell r="BB737" t="str">
            <v>USD</v>
          </cell>
          <cell r="BC737" t="str">
            <v>KIT FACTORY</v>
          </cell>
          <cell r="BD737" t="str">
            <v>80906409</v>
          </cell>
          <cell r="BE737" t="str">
            <v>16/06/2022</v>
          </cell>
        </row>
        <row r="738">
          <cell r="AW738" t="str">
            <v>2878174520</v>
          </cell>
          <cell r="AX738" t="str">
            <v>174291</v>
          </cell>
          <cell r="AY738" t="str">
            <v>O</v>
          </cell>
          <cell r="AZ738" t="str">
            <v>174291_20</v>
          </cell>
          <cell r="BA738">
            <v>2429</v>
          </cell>
          <cell r="BB738" t="str">
            <v>USD</v>
          </cell>
          <cell r="BC738" t="str">
            <v>SPARES</v>
          </cell>
          <cell r="BD738" t="str">
            <v>80915381</v>
          </cell>
          <cell r="BE738" t="str">
            <v>20/07/2022</v>
          </cell>
        </row>
        <row r="739">
          <cell r="AW739" t="str">
            <v>2878174530</v>
          </cell>
          <cell r="AX739" t="str">
            <v>174291</v>
          </cell>
          <cell r="AY739" t="str">
            <v>O</v>
          </cell>
          <cell r="AZ739" t="str">
            <v>174291_30</v>
          </cell>
          <cell r="BA739">
            <v>2429</v>
          </cell>
          <cell r="BB739" t="str">
            <v>USD</v>
          </cell>
          <cell r="BC739" t="str">
            <v>SPARES</v>
          </cell>
          <cell r="BD739" t="str">
            <v>80915381</v>
          </cell>
          <cell r="BE739" t="str">
            <v>20/07/2022</v>
          </cell>
        </row>
        <row r="740">
          <cell r="AW740" t="str">
            <v>2882322320</v>
          </cell>
          <cell r="AX740" t="str">
            <v>177206</v>
          </cell>
          <cell r="AY740" t="str">
            <v>O</v>
          </cell>
          <cell r="AZ740" t="str">
            <v>177206_20</v>
          </cell>
          <cell r="BA740">
            <v>151</v>
          </cell>
          <cell r="BB740" t="str">
            <v>USD</v>
          </cell>
          <cell r="BC740" t="str">
            <v>SPARES</v>
          </cell>
          <cell r="BD740" t="str">
            <v>80904805</v>
          </cell>
          <cell r="BE740" t="str">
            <v>10/06/2022</v>
          </cell>
        </row>
        <row r="741">
          <cell r="AW741" t="str">
            <v>2882322310</v>
          </cell>
          <cell r="AX741" t="str">
            <v>177206</v>
          </cell>
          <cell r="AY741" t="str">
            <v>O</v>
          </cell>
          <cell r="AZ741" t="str">
            <v>177206_10</v>
          </cell>
          <cell r="BA741">
            <v>253</v>
          </cell>
          <cell r="BB741" t="str">
            <v>USD</v>
          </cell>
          <cell r="BC741" t="str">
            <v>SPARES</v>
          </cell>
          <cell r="BD741" t="str">
            <v>80904805</v>
          </cell>
          <cell r="BE741" t="str">
            <v>10/06/2022</v>
          </cell>
        </row>
        <row r="742">
          <cell r="AW742" t="str">
            <v>490004447710</v>
          </cell>
          <cell r="AX742" t="str">
            <v>177205</v>
          </cell>
          <cell r="AY742" t="str">
            <v>O</v>
          </cell>
          <cell r="AZ742" t="str">
            <v>177205_10</v>
          </cell>
          <cell r="BA742">
            <v>140</v>
          </cell>
          <cell r="BB742" t="str">
            <v>EUR</v>
          </cell>
          <cell r="BC742" t="str">
            <v>STELIA</v>
          </cell>
          <cell r="BD742" t="str">
            <v>80905185</v>
          </cell>
          <cell r="BE742" t="str">
            <v>13.06.2022</v>
          </cell>
        </row>
        <row r="743">
          <cell r="AW743" t="str">
            <v>2882459310</v>
          </cell>
          <cell r="AX743" t="str">
            <v>177237</v>
          </cell>
          <cell r="AY743" t="str">
            <v>O</v>
          </cell>
          <cell r="AZ743" t="str">
            <v>177237_10</v>
          </cell>
          <cell r="BA743">
            <v>287</v>
          </cell>
          <cell r="BB743" t="str">
            <v>USD</v>
          </cell>
          <cell r="BC743" t="str">
            <v>KIT FACTORY</v>
          </cell>
          <cell r="BD743" t="str">
            <v>80917277</v>
          </cell>
          <cell r="BE743" t="str">
            <v>25/07/2022</v>
          </cell>
        </row>
        <row r="744">
          <cell r="AW744" t="str">
            <v>2882523910</v>
          </cell>
          <cell r="AX744" t="str">
            <v>177285</v>
          </cell>
          <cell r="AY744" t="str">
            <v>O</v>
          </cell>
          <cell r="AZ744" t="str">
            <v>177285_10</v>
          </cell>
          <cell r="BA744">
            <v>90</v>
          </cell>
          <cell r="BB744" t="str">
            <v>USD</v>
          </cell>
          <cell r="BC744" t="str">
            <v>KIT FACTORY</v>
          </cell>
          <cell r="BD744" t="str">
            <v>80905714</v>
          </cell>
          <cell r="BE744" t="str">
            <v>15/06/2022</v>
          </cell>
        </row>
        <row r="745">
          <cell r="AW745" t="str">
            <v>2882524410</v>
          </cell>
          <cell r="AX745" t="str">
            <v>177287</v>
          </cell>
          <cell r="AY745" t="str">
            <v>O</v>
          </cell>
          <cell r="AZ745" t="str">
            <v>177287_10</v>
          </cell>
          <cell r="BA745">
            <v>99</v>
          </cell>
          <cell r="BB745" t="str">
            <v>USD</v>
          </cell>
          <cell r="BC745" t="str">
            <v>KIT FACTORY</v>
          </cell>
          <cell r="BD745" t="str">
            <v>80915538</v>
          </cell>
          <cell r="BE745" t="str">
            <v>20/07/2022</v>
          </cell>
        </row>
        <row r="746">
          <cell r="AW746" t="str">
            <v>2882524510</v>
          </cell>
          <cell r="AX746" t="str">
            <v>177288</v>
          </cell>
          <cell r="AY746" t="str">
            <v>O</v>
          </cell>
          <cell r="AZ746" t="str">
            <v>177288_10</v>
          </cell>
          <cell r="BA746">
            <v>101</v>
          </cell>
          <cell r="BB746" t="str">
            <v>USD</v>
          </cell>
          <cell r="BC746" t="str">
            <v>KIT FACTORY</v>
          </cell>
          <cell r="BD746" t="str">
            <v>80915537</v>
          </cell>
          <cell r="BE746" t="str">
            <v>20/07/2022</v>
          </cell>
        </row>
        <row r="747">
          <cell r="AW747" t="str">
            <v>2879675510</v>
          </cell>
          <cell r="AX747" t="str">
            <v>179367</v>
          </cell>
          <cell r="AY747" t="str">
            <v>O</v>
          </cell>
          <cell r="AZ747" t="str">
            <v>179367_10</v>
          </cell>
          <cell r="BA747">
            <v>386</v>
          </cell>
          <cell r="BB747" t="str">
            <v>USD</v>
          </cell>
          <cell r="BC747" t="str">
            <v>KIT FACTORY</v>
          </cell>
          <cell r="BD747" t="str">
            <v>80940847</v>
          </cell>
          <cell r="BE747" t="str">
            <v>06/10/2022</v>
          </cell>
        </row>
        <row r="748">
          <cell r="AW748" t="str">
            <v>490004448510</v>
          </cell>
          <cell r="AX748" t="str">
            <v>177284</v>
          </cell>
          <cell r="AY748" t="str">
            <v>O</v>
          </cell>
          <cell r="AZ748" t="str">
            <v>177284_10</v>
          </cell>
          <cell r="BA748">
            <v>88.89</v>
          </cell>
          <cell r="BB748" t="str">
            <v>EUR</v>
          </cell>
          <cell r="BC748" t="str">
            <v>STELIA</v>
          </cell>
          <cell r="BD748" t="str">
            <v>80906056</v>
          </cell>
          <cell r="BE748" t="str">
            <v>16/06/2022</v>
          </cell>
        </row>
        <row r="749">
          <cell r="AW749" t="str">
            <v>2879675810</v>
          </cell>
          <cell r="AX749" t="str">
            <v>179368</v>
          </cell>
          <cell r="AY749" t="str">
            <v>O</v>
          </cell>
          <cell r="AZ749" t="str">
            <v>179368_10</v>
          </cell>
          <cell r="BA749">
            <v>400</v>
          </cell>
          <cell r="BB749" t="str">
            <v>USD</v>
          </cell>
          <cell r="BC749" t="str">
            <v>KIT FACTORY</v>
          </cell>
          <cell r="BD749" t="str">
            <v>80940848</v>
          </cell>
          <cell r="BE749" t="str">
            <v>06/10/2022</v>
          </cell>
        </row>
        <row r="750">
          <cell r="AW750" t="str">
            <v>2882524310</v>
          </cell>
          <cell r="AX750" t="str">
            <v>177286</v>
          </cell>
          <cell r="AY750" t="str">
            <v>O</v>
          </cell>
          <cell r="AZ750" t="str">
            <v>177286_10</v>
          </cell>
          <cell r="BA750">
            <v>790</v>
          </cell>
          <cell r="BB750" t="str">
            <v>USD</v>
          </cell>
          <cell r="BC750" t="str">
            <v>KIT FACTORY</v>
          </cell>
          <cell r="BD750" t="str">
            <v>80911889</v>
          </cell>
          <cell r="BE750" t="str">
            <v>05.07.2022</v>
          </cell>
        </row>
        <row r="751">
          <cell r="AW751" t="str">
            <v>2882593410</v>
          </cell>
          <cell r="AX751" t="str">
            <v>177293</v>
          </cell>
          <cell r="AY751" t="str">
            <v>O</v>
          </cell>
          <cell r="AZ751" t="str">
            <v>177293_10</v>
          </cell>
          <cell r="BA751">
            <v>86</v>
          </cell>
          <cell r="BB751" t="str">
            <v>USD</v>
          </cell>
          <cell r="BC751" t="str">
            <v>KIT FACTORY</v>
          </cell>
          <cell r="BD751" t="str">
            <v>80905713</v>
          </cell>
          <cell r="BE751" t="str">
            <v>15/06/2022</v>
          </cell>
        </row>
        <row r="752">
          <cell r="AW752" t="str">
            <v>2882593610</v>
          </cell>
          <cell r="AX752" t="str">
            <v>177294</v>
          </cell>
          <cell r="AY752" t="str">
            <v>O</v>
          </cell>
          <cell r="AZ752" t="str">
            <v>177294_10</v>
          </cell>
          <cell r="BA752">
            <v>64</v>
          </cell>
          <cell r="BB752" t="str">
            <v>USD</v>
          </cell>
          <cell r="BC752" t="str">
            <v>KIT FACTORY</v>
          </cell>
          <cell r="BD752" t="str">
            <v>80906068</v>
          </cell>
          <cell r="BE752" t="str">
            <v>16/06/2022</v>
          </cell>
        </row>
        <row r="753">
          <cell r="AW753" t="str">
            <v>2882593710</v>
          </cell>
          <cell r="AX753" t="str">
            <v>177295</v>
          </cell>
          <cell r="AY753" t="str">
            <v>O</v>
          </cell>
          <cell r="AZ753" t="str">
            <v>177295_10</v>
          </cell>
          <cell r="BA753">
            <v>208</v>
          </cell>
          <cell r="BB753" t="str">
            <v>USD</v>
          </cell>
          <cell r="BC753" t="str">
            <v>KIT FACTORY</v>
          </cell>
          <cell r="BD753" t="str">
            <v>80906067</v>
          </cell>
          <cell r="BE753" t="str">
            <v>16/06/2022</v>
          </cell>
        </row>
        <row r="754">
          <cell r="AW754" t="str">
            <v>2882594010</v>
          </cell>
          <cell r="AX754" t="str">
            <v>177296</v>
          </cell>
          <cell r="AY754" t="str">
            <v>O</v>
          </cell>
          <cell r="AZ754" t="str">
            <v>177296_10</v>
          </cell>
          <cell r="BA754">
            <v>84</v>
          </cell>
          <cell r="BB754" t="str">
            <v>USD</v>
          </cell>
          <cell r="BC754" t="str">
            <v>KIT FACTORY</v>
          </cell>
          <cell r="BD754" t="str">
            <v>80918933</v>
          </cell>
          <cell r="BE754" t="str">
            <v>29/07/2022</v>
          </cell>
        </row>
        <row r="755">
          <cell r="AW755" t="str">
            <v>490004450410</v>
          </cell>
          <cell r="AX755" t="str">
            <v>177665</v>
          </cell>
          <cell r="AY755" t="str">
            <v>O</v>
          </cell>
          <cell r="AZ755" t="str">
            <v>177665_10</v>
          </cell>
          <cell r="BA755">
            <v>255</v>
          </cell>
          <cell r="BB755" t="str">
            <v>EUR</v>
          </cell>
          <cell r="BC755" t="str">
            <v>STELIA</v>
          </cell>
          <cell r="BD755" t="str">
            <v>80906057</v>
          </cell>
          <cell r="BE755" t="str">
            <v>16/06/2022</v>
          </cell>
        </row>
        <row r="756">
          <cell r="AW756" t="str">
            <v>490004451010</v>
          </cell>
          <cell r="AX756" t="str">
            <v>177667</v>
          </cell>
          <cell r="AY756" t="str">
            <v>O</v>
          </cell>
          <cell r="AZ756" t="str">
            <v>177667_10</v>
          </cell>
          <cell r="BA756">
            <v>477</v>
          </cell>
          <cell r="BB756" t="str">
            <v>EUR</v>
          </cell>
          <cell r="BC756" t="str">
            <v>STELIA</v>
          </cell>
          <cell r="BD756" t="str">
            <v>80915229</v>
          </cell>
          <cell r="BE756" t="str">
            <v>18.07.2022</v>
          </cell>
        </row>
        <row r="757">
          <cell r="AW757" t="str">
            <v>2882879110</v>
          </cell>
          <cell r="AX757" t="str">
            <v>177741</v>
          </cell>
          <cell r="AY757" t="str">
            <v>O</v>
          </cell>
          <cell r="AZ757" t="str">
            <v>177741_10</v>
          </cell>
          <cell r="BA757">
            <v>304</v>
          </cell>
          <cell r="BB757" t="str">
            <v>USD</v>
          </cell>
          <cell r="BC757" t="str">
            <v>KIT FACTORY</v>
          </cell>
          <cell r="BD757" t="str">
            <v>80918937</v>
          </cell>
          <cell r="BE757" t="str">
            <v>29/07/2022</v>
          </cell>
        </row>
        <row r="758">
          <cell r="AW758" t="str">
            <v>490004452210</v>
          </cell>
          <cell r="AX758" t="str">
            <v>177739</v>
          </cell>
          <cell r="AY758" t="str">
            <v>O</v>
          </cell>
          <cell r="AZ758" t="str">
            <v>177739_10</v>
          </cell>
          <cell r="BA758">
            <v>245</v>
          </cell>
          <cell r="BB758" t="str">
            <v>EUR</v>
          </cell>
          <cell r="BC758" t="str">
            <v>STELIA</v>
          </cell>
          <cell r="BD758" t="str">
            <v>80917703</v>
          </cell>
          <cell r="BE758" t="str">
            <v>26/07/2022</v>
          </cell>
        </row>
        <row r="759">
          <cell r="AW759" t="str">
            <v>2883134510</v>
          </cell>
          <cell r="AX759" t="str">
            <v>177857</v>
          </cell>
          <cell r="AY759" t="str">
            <v>O</v>
          </cell>
          <cell r="AZ759" t="str">
            <v>177857_10</v>
          </cell>
          <cell r="BA759">
            <v>142</v>
          </cell>
          <cell r="BB759" t="str">
            <v>USD</v>
          </cell>
          <cell r="BC759" t="str">
            <v>KIT FACTORY</v>
          </cell>
          <cell r="BD759" t="str">
            <v>80906408</v>
          </cell>
          <cell r="BE759" t="str">
            <v>16/06/2022</v>
          </cell>
        </row>
        <row r="760">
          <cell r="AW760" t="str">
            <v>2883135310</v>
          </cell>
          <cell r="AX760" t="str">
            <v>177859</v>
          </cell>
          <cell r="AY760" t="str">
            <v>O</v>
          </cell>
          <cell r="AZ760" t="str">
            <v>177859_10</v>
          </cell>
          <cell r="BA760">
            <v>94</v>
          </cell>
          <cell r="BB760" t="str">
            <v>USD</v>
          </cell>
          <cell r="BC760" t="str">
            <v>KIT FACTORY</v>
          </cell>
          <cell r="BD760" t="str">
            <v>80918927</v>
          </cell>
          <cell r="BE760" t="str">
            <v>29/07/2022</v>
          </cell>
        </row>
        <row r="761">
          <cell r="AW761" t="str">
            <v>2883135510</v>
          </cell>
          <cell r="AX761" t="str">
            <v>177860</v>
          </cell>
          <cell r="AY761" t="str">
            <v>O</v>
          </cell>
          <cell r="AZ761" t="str">
            <v>177860_10</v>
          </cell>
          <cell r="BA761">
            <v>306</v>
          </cell>
          <cell r="BB761" t="str">
            <v>USD</v>
          </cell>
          <cell r="BC761" t="str">
            <v>KIT FACTORY</v>
          </cell>
          <cell r="BD761" t="str">
            <v>80918934</v>
          </cell>
          <cell r="BE761" t="str">
            <v>29/07/2022</v>
          </cell>
        </row>
        <row r="762">
          <cell r="AW762" t="str">
            <v>2883247620</v>
          </cell>
          <cell r="AX762" t="str">
            <v>177887</v>
          </cell>
          <cell r="AY762" t="str">
            <v>O</v>
          </cell>
          <cell r="AZ762" t="str">
            <v>177887_20</v>
          </cell>
          <cell r="BA762">
            <v>219</v>
          </cell>
          <cell r="BB762" t="str">
            <v>USD</v>
          </cell>
          <cell r="BC762" t="str">
            <v>KIT FACTORY</v>
          </cell>
          <cell r="BD762" t="str">
            <v>80919920</v>
          </cell>
          <cell r="BE762" t="str">
            <v>03.08.2022</v>
          </cell>
        </row>
        <row r="763">
          <cell r="AW763" t="str">
            <v>2880035510</v>
          </cell>
          <cell r="AX763" t="str">
            <v>175566</v>
          </cell>
          <cell r="AY763" t="str">
            <v>O</v>
          </cell>
          <cell r="AZ763" t="str">
            <v>175566_10</v>
          </cell>
          <cell r="BA763">
            <v>34</v>
          </cell>
          <cell r="BB763" t="str">
            <v>USD</v>
          </cell>
          <cell r="BC763" t="str">
            <v>KIT FACTORY</v>
          </cell>
          <cell r="BD763" t="str">
            <v>80928851</v>
          </cell>
          <cell r="BE763" t="str">
            <v>05.09.2022</v>
          </cell>
        </row>
        <row r="764">
          <cell r="AW764" t="str">
            <v>2880035610</v>
          </cell>
          <cell r="AX764" t="str">
            <v>175567</v>
          </cell>
          <cell r="AY764" t="str">
            <v>O</v>
          </cell>
          <cell r="AZ764" t="str">
            <v>175567_10</v>
          </cell>
          <cell r="BA764">
            <v>34</v>
          </cell>
          <cell r="BB764" t="str">
            <v>USD</v>
          </cell>
          <cell r="BC764" t="str">
            <v>KIT FACTORY</v>
          </cell>
          <cell r="BD764" t="str">
            <v>80928852</v>
          </cell>
          <cell r="BE764" t="str">
            <v>05.09.2022</v>
          </cell>
        </row>
        <row r="765">
          <cell r="AW765" t="str">
            <v>2880035910</v>
          </cell>
          <cell r="AX765" t="str">
            <v>175568</v>
          </cell>
          <cell r="AY765" t="str">
            <v>O</v>
          </cell>
          <cell r="AZ765" t="str">
            <v>175568_10</v>
          </cell>
          <cell r="BA765">
            <v>149</v>
          </cell>
          <cell r="BB765" t="str">
            <v>USD</v>
          </cell>
          <cell r="BC765" t="str">
            <v>KIT FACTORY</v>
          </cell>
          <cell r="BD765" t="str">
            <v>80929104</v>
          </cell>
          <cell r="BE765" t="str">
            <v>05/09/2022</v>
          </cell>
        </row>
        <row r="766">
          <cell r="AW766" t="str">
            <v>2880036010</v>
          </cell>
          <cell r="AX766" t="str">
            <v>175569</v>
          </cell>
          <cell r="AY766" t="str">
            <v>O</v>
          </cell>
          <cell r="AZ766" t="str">
            <v>175569_10</v>
          </cell>
          <cell r="BA766">
            <v>149</v>
          </cell>
          <cell r="BB766" t="str">
            <v>USD</v>
          </cell>
          <cell r="BC766" t="str">
            <v>KIT FACTORY</v>
          </cell>
          <cell r="BD766" t="str">
            <v>80929105</v>
          </cell>
          <cell r="BE766" t="str">
            <v>05/09/2022</v>
          </cell>
        </row>
        <row r="767">
          <cell r="AW767" t="str">
            <v>2883247610</v>
          </cell>
          <cell r="AX767" t="str">
            <v>177887</v>
          </cell>
          <cell r="AY767" t="str">
            <v>O</v>
          </cell>
          <cell r="AZ767" t="str">
            <v>177887_10</v>
          </cell>
          <cell r="BA767">
            <v>426</v>
          </cell>
          <cell r="BB767" t="str">
            <v>USD</v>
          </cell>
          <cell r="BC767" t="str">
            <v>KIT FACTORY</v>
          </cell>
          <cell r="BD767" t="str">
            <v>80919920</v>
          </cell>
          <cell r="BE767" t="str">
            <v>03.08.2022</v>
          </cell>
        </row>
        <row r="768">
          <cell r="AW768" t="str">
            <v>2880240220</v>
          </cell>
          <cell r="AX768" t="str">
            <v>175654</v>
          </cell>
          <cell r="AY768" t="str">
            <v>O</v>
          </cell>
          <cell r="AZ768" t="str">
            <v>175654_20</v>
          </cell>
          <cell r="BA768">
            <v>4194</v>
          </cell>
          <cell r="BB768" t="str">
            <v>USD</v>
          </cell>
          <cell r="BC768" t="str">
            <v>SPARES</v>
          </cell>
          <cell r="BD768" t="str">
            <v/>
          </cell>
          <cell r="BE768" t="str">
            <v/>
          </cell>
        </row>
        <row r="769">
          <cell r="AW769" t="str">
            <v>2880240210</v>
          </cell>
          <cell r="AX769" t="str">
            <v>175654</v>
          </cell>
          <cell r="AY769" t="str">
            <v>O</v>
          </cell>
          <cell r="AZ769" t="str">
            <v>175654_10</v>
          </cell>
          <cell r="BA769">
            <v>4194</v>
          </cell>
          <cell r="BB769" t="str">
            <v>USD</v>
          </cell>
          <cell r="BC769" t="str">
            <v>SPARES</v>
          </cell>
          <cell r="BD769" t="str">
            <v/>
          </cell>
          <cell r="BE769" t="str">
            <v/>
          </cell>
        </row>
        <row r="770">
          <cell r="AW770" t="str">
            <v>2883296610</v>
          </cell>
          <cell r="AX770" t="str">
            <v>177917</v>
          </cell>
          <cell r="AY770" t="str">
            <v>O</v>
          </cell>
          <cell r="AZ770" t="str">
            <v>177917_10</v>
          </cell>
          <cell r="BA770">
            <v>86</v>
          </cell>
          <cell r="BB770" t="str">
            <v>USD</v>
          </cell>
          <cell r="BC770" t="str">
            <v>KIT FACTORY</v>
          </cell>
          <cell r="BD770" t="str">
            <v>80909942</v>
          </cell>
          <cell r="BE770" t="str">
            <v>28.06.2022</v>
          </cell>
        </row>
        <row r="771">
          <cell r="AW771" t="str">
            <v>490004454910</v>
          </cell>
          <cell r="AX771" t="str">
            <v>177916</v>
          </cell>
          <cell r="AY771" t="str">
            <v>O</v>
          </cell>
          <cell r="AZ771" t="str">
            <v>177916_10</v>
          </cell>
          <cell r="BA771">
            <v>191</v>
          </cell>
          <cell r="BB771" t="str">
            <v>EUR</v>
          </cell>
          <cell r="BC771" t="str">
            <v>STELIA</v>
          </cell>
          <cell r="BD771" t="str">
            <v>80909932</v>
          </cell>
          <cell r="BE771" t="str">
            <v>28.06.2022</v>
          </cell>
        </row>
        <row r="772">
          <cell r="AW772" t="str">
            <v>490004454920</v>
          </cell>
          <cell r="AX772" t="str">
            <v>177916</v>
          </cell>
          <cell r="AY772" t="str">
            <v>O</v>
          </cell>
          <cell r="AZ772" t="str">
            <v>177916_20</v>
          </cell>
          <cell r="BA772">
            <v>313</v>
          </cell>
          <cell r="BB772" t="str">
            <v>EUR</v>
          </cell>
          <cell r="BC772" t="str">
            <v>STELIA</v>
          </cell>
          <cell r="BD772" t="str">
            <v>80910250</v>
          </cell>
          <cell r="BE772" t="str">
            <v>29.06.2022</v>
          </cell>
        </row>
        <row r="773">
          <cell r="AW773" t="str">
            <v>490004454930</v>
          </cell>
          <cell r="AX773" t="str">
            <v>177916</v>
          </cell>
          <cell r="AY773" t="str">
            <v>O</v>
          </cell>
          <cell r="AZ773" t="str">
            <v>177916_30</v>
          </cell>
          <cell r="BA773">
            <v>114.76</v>
          </cell>
          <cell r="BB773" t="str">
            <v>EUR</v>
          </cell>
          <cell r="BC773" t="str">
            <v>STELIA</v>
          </cell>
          <cell r="BD773" t="str">
            <v>80909933</v>
          </cell>
          <cell r="BE773" t="str">
            <v>28.06.2022</v>
          </cell>
        </row>
        <row r="774">
          <cell r="AW774" t="str">
            <v>490004454940</v>
          </cell>
          <cell r="AX774" t="str">
            <v>177916</v>
          </cell>
          <cell r="AY774" t="str">
            <v>O</v>
          </cell>
          <cell r="AZ774" t="str">
            <v>177916_40</v>
          </cell>
          <cell r="BA774">
            <v>96.45</v>
          </cell>
          <cell r="BB774" t="str">
            <v>EUR</v>
          </cell>
          <cell r="BC774" t="str">
            <v>STELIA</v>
          </cell>
          <cell r="BD774" t="str">
            <v>80909934</v>
          </cell>
          <cell r="BE774" t="str">
            <v>28.06.2022</v>
          </cell>
        </row>
        <row r="775">
          <cell r="AW775" t="str">
            <v>490004454950</v>
          </cell>
          <cell r="AX775" t="str">
            <v>177916</v>
          </cell>
          <cell r="AY775" t="str">
            <v>O</v>
          </cell>
          <cell r="AZ775" t="str">
            <v>177916_50</v>
          </cell>
          <cell r="BA775">
            <v>140.12</v>
          </cell>
          <cell r="BB775" t="str">
            <v>EUR</v>
          </cell>
          <cell r="BC775" t="str">
            <v>STELIA</v>
          </cell>
          <cell r="BD775" t="str">
            <v>80909935</v>
          </cell>
          <cell r="BE775" t="str">
            <v>28.06.2022</v>
          </cell>
        </row>
        <row r="776">
          <cell r="AW776" t="str">
            <v>2880472510</v>
          </cell>
          <cell r="AX776" t="str">
            <v>175782</v>
          </cell>
          <cell r="AY776" t="str">
            <v>O</v>
          </cell>
          <cell r="AZ776" t="str">
            <v>175782_10</v>
          </cell>
          <cell r="BA776">
            <v>80</v>
          </cell>
          <cell r="BB776" t="str">
            <v>USD</v>
          </cell>
          <cell r="BC776" t="str">
            <v>KIT FACTORY</v>
          </cell>
          <cell r="BD776" t="str">
            <v>80922477</v>
          </cell>
          <cell r="BE776" t="str">
            <v>18/08/2022</v>
          </cell>
        </row>
        <row r="777">
          <cell r="AW777" t="str">
            <v>490004454960</v>
          </cell>
          <cell r="AX777" t="str">
            <v>177916</v>
          </cell>
          <cell r="AY777" t="str">
            <v>O</v>
          </cell>
          <cell r="AZ777" t="str">
            <v>177916_60</v>
          </cell>
          <cell r="BA777">
            <v>415</v>
          </cell>
          <cell r="BB777" t="str">
            <v>EUR</v>
          </cell>
          <cell r="BC777" t="str">
            <v>STELIA</v>
          </cell>
          <cell r="BD777" t="str">
            <v>80910251</v>
          </cell>
          <cell r="BE777" t="str">
            <v>29.06.2022</v>
          </cell>
        </row>
        <row r="778">
          <cell r="AW778" t="str">
            <v>490004454970</v>
          </cell>
          <cell r="AX778" t="str">
            <v>177916</v>
          </cell>
          <cell r="AY778" t="str">
            <v>O</v>
          </cell>
          <cell r="AZ778" t="str">
            <v>177916_70</v>
          </cell>
          <cell r="BA778">
            <v>260.66000000000003</v>
          </cell>
          <cell r="BB778" t="str">
            <v>EUR</v>
          </cell>
          <cell r="BC778" t="str">
            <v>STELIA</v>
          </cell>
          <cell r="BD778" t="str">
            <v>80910252</v>
          </cell>
          <cell r="BE778" t="str">
            <v>29.06.2022</v>
          </cell>
        </row>
        <row r="779">
          <cell r="AW779" t="str">
            <v>2883378610</v>
          </cell>
          <cell r="AX779" t="str">
            <v>177994</v>
          </cell>
          <cell r="AY779" t="str">
            <v>O</v>
          </cell>
          <cell r="AZ779" t="str">
            <v>177994_10</v>
          </cell>
          <cell r="BA779">
            <v>368</v>
          </cell>
          <cell r="BB779" t="str">
            <v>USD</v>
          </cell>
          <cell r="BC779" t="str">
            <v>SPARES</v>
          </cell>
          <cell r="BD779" t="str">
            <v>80906406</v>
          </cell>
          <cell r="BE779" t="str">
            <v>16/06/2022</v>
          </cell>
        </row>
        <row r="780">
          <cell r="AW780" t="str">
            <v>2883378620</v>
          </cell>
          <cell r="AX780" t="str">
            <v>177994</v>
          </cell>
          <cell r="AY780" t="str">
            <v>O</v>
          </cell>
          <cell r="AZ780" t="str">
            <v>177994_20</v>
          </cell>
          <cell r="BA780">
            <v>360</v>
          </cell>
          <cell r="BB780" t="str">
            <v>USD</v>
          </cell>
          <cell r="BC780" t="str">
            <v>SPARES</v>
          </cell>
          <cell r="BD780" t="str">
            <v>80906406</v>
          </cell>
          <cell r="BE780" t="str">
            <v>16/06/2022</v>
          </cell>
        </row>
        <row r="781">
          <cell r="AW781" t="str">
            <v>2883538810</v>
          </cell>
          <cell r="AX781" t="str">
            <v>178051</v>
          </cell>
          <cell r="AY781" t="str">
            <v>O</v>
          </cell>
          <cell r="AZ781" t="str">
            <v>178051_10</v>
          </cell>
          <cell r="BA781">
            <v>3198</v>
          </cell>
          <cell r="BB781" t="str">
            <v>USD</v>
          </cell>
          <cell r="BC781" t="str">
            <v>SPARES</v>
          </cell>
          <cell r="BD781" t="str">
            <v>80917905</v>
          </cell>
          <cell r="BE781" t="str">
            <v>27/07/2022</v>
          </cell>
        </row>
        <row r="782">
          <cell r="AW782" t="str">
            <v>2883541510</v>
          </cell>
          <cell r="AX782" t="str">
            <v>178063</v>
          </cell>
          <cell r="AY782" t="str">
            <v>O</v>
          </cell>
          <cell r="AZ782" t="str">
            <v>178063_10</v>
          </cell>
          <cell r="BA782">
            <v>254</v>
          </cell>
          <cell r="BB782" t="str">
            <v>USD</v>
          </cell>
          <cell r="BC782" t="str">
            <v>KIT FACTORY</v>
          </cell>
          <cell r="BD782" t="str">
            <v>80918335</v>
          </cell>
          <cell r="BE782" t="str">
            <v>27/07/2022</v>
          </cell>
        </row>
        <row r="783">
          <cell r="AW783" t="str">
            <v>2883872810</v>
          </cell>
          <cell r="AX783" t="str">
            <v>178445</v>
          </cell>
          <cell r="AY783" t="str">
            <v>O</v>
          </cell>
          <cell r="AZ783" t="str">
            <v>178445_10</v>
          </cell>
          <cell r="BA783">
            <v>10</v>
          </cell>
          <cell r="BB783" t="str">
            <v>USD</v>
          </cell>
          <cell r="BC783" t="str">
            <v>KIT FACTORY</v>
          </cell>
          <cell r="BD783" t="str">
            <v>80916875</v>
          </cell>
          <cell r="BE783" t="str">
            <v>25/07/2022</v>
          </cell>
        </row>
        <row r="784">
          <cell r="AW784" t="str">
            <v>490004461310</v>
          </cell>
          <cell r="AX784" t="str">
            <v>178382</v>
          </cell>
          <cell r="AY784" t="str">
            <v>O</v>
          </cell>
          <cell r="AZ784" t="str">
            <v>178382_10</v>
          </cell>
          <cell r="BA784">
            <v>68</v>
          </cell>
          <cell r="BB784" t="str">
            <v>EUR</v>
          </cell>
          <cell r="BC784" t="str">
            <v>STELIA</v>
          </cell>
          <cell r="BD784" t="str">
            <v>80916142</v>
          </cell>
          <cell r="BE784" t="str">
            <v>22/07/2022</v>
          </cell>
        </row>
        <row r="785">
          <cell r="AW785" t="str">
            <v>490004461910</v>
          </cell>
          <cell r="AX785" t="str">
            <v>178383</v>
          </cell>
          <cell r="AY785" t="str">
            <v>O</v>
          </cell>
          <cell r="AZ785" t="str">
            <v>178383_10</v>
          </cell>
          <cell r="BA785">
            <v>20.71</v>
          </cell>
          <cell r="BB785" t="str">
            <v>EUR</v>
          </cell>
          <cell r="BC785" t="str">
            <v>STELIA</v>
          </cell>
          <cell r="BD785" t="str">
            <v>80920113</v>
          </cell>
          <cell r="BE785" t="str">
            <v>04.08.2022</v>
          </cell>
        </row>
        <row r="786">
          <cell r="AW786" t="str">
            <v>2880830520</v>
          </cell>
          <cell r="AX786" t="str">
            <v>176374</v>
          </cell>
          <cell r="AY786" t="str">
            <v>O</v>
          </cell>
          <cell r="AZ786" t="str">
            <v>176374-20</v>
          </cell>
          <cell r="BA786">
            <v>710</v>
          </cell>
          <cell r="BB786" t="str">
            <v>USD</v>
          </cell>
          <cell r="BC786" t="str">
            <v>KIT FACTORY</v>
          </cell>
          <cell r="BD786" t="str">
            <v>80913180</v>
          </cell>
          <cell r="BE786" t="str">
            <v>08.07.2022</v>
          </cell>
        </row>
        <row r="787">
          <cell r="AW787" t="str">
            <v>2880645310</v>
          </cell>
          <cell r="AX787" t="str">
            <v>175833</v>
          </cell>
          <cell r="AY787" t="str">
            <v>O</v>
          </cell>
          <cell r="AZ787" t="str">
            <v>175833_10</v>
          </cell>
          <cell r="BA787">
            <v>176</v>
          </cell>
          <cell r="BB787" t="str">
            <v>USD</v>
          </cell>
          <cell r="BC787" t="str">
            <v>KIT FACTORY</v>
          </cell>
          <cell r="BD787" t="str">
            <v>80940549</v>
          </cell>
          <cell r="BE787" t="str">
            <v>05.10.2022</v>
          </cell>
        </row>
        <row r="788">
          <cell r="AW788" t="str">
            <v>2880646910</v>
          </cell>
          <cell r="AX788" t="str">
            <v>175834</v>
          </cell>
          <cell r="AY788" t="str">
            <v>O</v>
          </cell>
          <cell r="AZ788" t="str">
            <v>175834_10</v>
          </cell>
          <cell r="BA788">
            <v>86</v>
          </cell>
          <cell r="BB788" t="str">
            <v>USD</v>
          </cell>
          <cell r="BC788" t="str">
            <v>KIT FACTORY</v>
          </cell>
          <cell r="BD788" t="str">
            <v>80930653</v>
          </cell>
          <cell r="BE788" t="str">
            <v>09.09.2022</v>
          </cell>
        </row>
        <row r="789">
          <cell r="AW789" t="str">
            <v>490004462930</v>
          </cell>
          <cell r="AX789" t="str">
            <v>178462</v>
          </cell>
          <cell r="AY789" t="str">
            <v>O</v>
          </cell>
          <cell r="AZ789" t="str">
            <v>178462_30</v>
          </cell>
          <cell r="BA789">
            <v>339</v>
          </cell>
          <cell r="BB789" t="str">
            <v>EUR</v>
          </cell>
          <cell r="BC789" t="str">
            <v>STELIA</v>
          </cell>
          <cell r="BD789" t="str">
            <v>80916876</v>
          </cell>
          <cell r="BE789" t="str">
            <v>25/07/2022</v>
          </cell>
        </row>
        <row r="790">
          <cell r="AW790" t="str">
            <v>490004462950</v>
          </cell>
          <cell r="AX790" t="str">
            <v>178462</v>
          </cell>
          <cell r="AY790" t="str">
            <v>O</v>
          </cell>
          <cell r="AZ790" t="str">
            <v>178462_50</v>
          </cell>
          <cell r="BA790">
            <v>81</v>
          </cell>
          <cell r="BB790" t="str">
            <v>EUR</v>
          </cell>
          <cell r="BC790" t="str">
            <v>STELIA</v>
          </cell>
          <cell r="BD790" t="str">
            <v>80913428</v>
          </cell>
          <cell r="BE790" t="str">
            <v>11/07/2022</v>
          </cell>
        </row>
        <row r="791">
          <cell r="AW791" t="str">
            <v>490004462910</v>
          </cell>
          <cell r="AX791" t="str">
            <v>178462</v>
          </cell>
          <cell r="AY791" t="str">
            <v>O</v>
          </cell>
          <cell r="AZ791" t="str">
            <v>178462_10</v>
          </cell>
          <cell r="BA791">
            <v>506.76</v>
          </cell>
          <cell r="BB791" t="str">
            <v>EUR</v>
          </cell>
          <cell r="BC791" t="str">
            <v>STELIA</v>
          </cell>
          <cell r="BD791" t="str">
            <v>80913429</v>
          </cell>
          <cell r="BE791" t="str">
            <v>11/07/2022</v>
          </cell>
        </row>
        <row r="792">
          <cell r="AW792" t="str">
            <v>490004462920</v>
          </cell>
          <cell r="AX792" t="str">
            <v>178462</v>
          </cell>
          <cell r="AY792" t="str">
            <v>O</v>
          </cell>
          <cell r="AZ792" t="str">
            <v>178462_20</v>
          </cell>
          <cell r="BA792">
            <v>213</v>
          </cell>
          <cell r="BB792" t="str">
            <v>EUR</v>
          </cell>
          <cell r="BC792" t="str">
            <v>STELIA</v>
          </cell>
          <cell r="BD792" t="str">
            <v>80913431</v>
          </cell>
          <cell r="BE792" t="str">
            <v>11/07/2022</v>
          </cell>
        </row>
        <row r="793">
          <cell r="AW793" t="str">
            <v>490004462940</v>
          </cell>
          <cell r="AX793" t="str">
            <v>178462</v>
          </cell>
          <cell r="AY793" t="str">
            <v>O</v>
          </cell>
          <cell r="AZ793" t="str">
            <v>178462_40</v>
          </cell>
          <cell r="BA793">
            <v>101</v>
          </cell>
          <cell r="BB793" t="str">
            <v>EUR</v>
          </cell>
          <cell r="BC793" t="str">
            <v>STELIA</v>
          </cell>
          <cell r="BD793" t="str">
            <v>80913432</v>
          </cell>
          <cell r="BE793" t="str">
            <v>11/07/2022</v>
          </cell>
        </row>
        <row r="794">
          <cell r="AW794" t="str">
            <v>2884340210</v>
          </cell>
          <cell r="AX794" t="str">
            <v>178765</v>
          </cell>
          <cell r="AY794" t="str">
            <v>O</v>
          </cell>
          <cell r="AZ794" t="str">
            <v>178765_10</v>
          </cell>
          <cell r="BA794">
            <v>475</v>
          </cell>
          <cell r="BB794" t="str">
            <v>USD</v>
          </cell>
          <cell r="BC794" t="str">
            <v>SPARES</v>
          </cell>
          <cell r="BD794" t="str">
            <v xml:space="preserve"> 8090941</v>
          </cell>
          <cell r="BE794" t="str">
            <v>27.06.2022</v>
          </cell>
        </row>
        <row r="795">
          <cell r="AW795" t="str">
            <v>2884442110</v>
          </cell>
          <cell r="AX795" t="str">
            <v>178806</v>
          </cell>
          <cell r="AY795" t="str">
            <v>O</v>
          </cell>
          <cell r="AZ795" t="str">
            <v>178806_10</v>
          </cell>
          <cell r="BA795">
            <v>710</v>
          </cell>
          <cell r="BB795" t="str">
            <v>USD</v>
          </cell>
          <cell r="BC795" t="str">
            <v>KIT FACTORY</v>
          </cell>
          <cell r="BD795" t="str">
            <v>80920110</v>
          </cell>
          <cell r="BE795" t="str">
            <v>04.08.2022</v>
          </cell>
        </row>
        <row r="796">
          <cell r="AW796" t="str">
            <v>2884512610</v>
          </cell>
          <cell r="AX796" t="str">
            <v>178809</v>
          </cell>
          <cell r="AY796" t="str">
            <v>O</v>
          </cell>
          <cell r="AZ796" t="str">
            <v>178809_10</v>
          </cell>
          <cell r="BA796">
            <v>68</v>
          </cell>
          <cell r="BB796" t="str">
            <v>USD</v>
          </cell>
          <cell r="BC796" t="str">
            <v>SPARES</v>
          </cell>
          <cell r="BD796" t="str">
            <v>80920114</v>
          </cell>
          <cell r="BE796" t="str">
            <v>04.08.2022</v>
          </cell>
        </row>
        <row r="797">
          <cell r="AW797" t="str">
            <v>2884513510</v>
          </cell>
          <cell r="AX797" t="str">
            <v>178810</v>
          </cell>
          <cell r="AY797" t="str">
            <v>O</v>
          </cell>
          <cell r="AZ797" t="str">
            <v>178810_10</v>
          </cell>
          <cell r="BA797">
            <v>68</v>
          </cell>
          <cell r="BB797" t="str">
            <v>USD</v>
          </cell>
          <cell r="BC797" t="str">
            <v>SPARES</v>
          </cell>
          <cell r="BD797" t="str">
            <v>80920115</v>
          </cell>
          <cell r="BE797" t="str">
            <v>04.08.2022</v>
          </cell>
        </row>
        <row r="798">
          <cell r="AW798" t="str">
            <v>2884511220</v>
          </cell>
          <cell r="AX798" t="str">
            <v>178822</v>
          </cell>
          <cell r="AY798" t="str">
            <v>O</v>
          </cell>
          <cell r="AZ798" t="str">
            <v>178822_20</v>
          </cell>
          <cell r="BA798">
            <v>380</v>
          </cell>
          <cell r="BB798" t="str">
            <v>USD</v>
          </cell>
          <cell r="BC798" t="str">
            <v>KIT FACTORY</v>
          </cell>
          <cell r="BD798" t="str">
            <v>80916906</v>
          </cell>
          <cell r="BE798" t="str">
            <v>25/07/2022</v>
          </cell>
        </row>
        <row r="799">
          <cell r="AW799" t="str">
            <v>2884511210</v>
          </cell>
          <cell r="AX799" t="str">
            <v>178822</v>
          </cell>
          <cell r="AY799" t="str">
            <v>O</v>
          </cell>
          <cell r="AZ799" t="str">
            <v>178822_10</v>
          </cell>
          <cell r="BA799">
            <v>388</v>
          </cell>
          <cell r="BB799" t="str">
            <v>USD</v>
          </cell>
          <cell r="BC799" t="str">
            <v>KIT FACTORY</v>
          </cell>
          <cell r="BD799" t="str">
            <v>80916907</v>
          </cell>
          <cell r="BE799" t="str">
            <v>25/07/2022</v>
          </cell>
        </row>
        <row r="800">
          <cell r="AW800" t="str">
            <v>2884662210</v>
          </cell>
          <cell r="AX800" t="str">
            <v>179007</v>
          </cell>
          <cell r="AY800" t="str">
            <v>O</v>
          </cell>
          <cell r="AZ800" t="str">
            <v>179007_10</v>
          </cell>
          <cell r="BA800">
            <v>68</v>
          </cell>
          <cell r="BB800" t="str">
            <v>USD</v>
          </cell>
          <cell r="BC800" t="str">
            <v>SPARES</v>
          </cell>
          <cell r="BD800" t="str">
            <v>80920116</v>
          </cell>
          <cell r="BE800" t="str">
            <v>04.08.2022</v>
          </cell>
        </row>
        <row r="801">
          <cell r="AW801" t="str">
            <v>2884664210</v>
          </cell>
          <cell r="AX801" t="str">
            <v>179008</v>
          </cell>
          <cell r="AY801" t="str">
            <v>O</v>
          </cell>
          <cell r="AZ801" t="str">
            <v>179008_10</v>
          </cell>
          <cell r="BA801">
            <v>68</v>
          </cell>
          <cell r="BB801" t="str">
            <v>USD</v>
          </cell>
          <cell r="BC801" t="str">
            <v>SPARES</v>
          </cell>
          <cell r="BD801" t="str">
            <v>80920117</v>
          </cell>
          <cell r="BE801" t="str">
            <v>04.08.2022</v>
          </cell>
        </row>
        <row r="802">
          <cell r="AW802" t="str">
            <v>2880830010</v>
          </cell>
          <cell r="AX802" t="str">
            <v>176373</v>
          </cell>
          <cell r="AY802" t="str">
            <v>O</v>
          </cell>
          <cell r="AZ802" t="str">
            <v>176373_10</v>
          </cell>
          <cell r="BA802">
            <v>82</v>
          </cell>
          <cell r="BB802" t="str">
            <v>USD</v>
          </cell>
          <cell r="BC802" t="str">
            <v>KIT FACTORY</v>
          </cell>
          <cell r="BD802" t="str">
            <v>80922473</v>
          </cell>
          <cell r="BE802" t="str">
            <v>18/08/2022</v>
          </cell>
        </row>
        <row r="803">
          <cell r="AW803" t="str">
            <v>2884766210</v>
          </cell>
          <cell r="AX803" t="str">
            <v>179078</v>
          </cell>
          <cell r="AY803" t="str">
            <v>O</v>
          </cell>
          <cell r="AZ803" t="str">
            <v>179078_10</v>
          </cell>
          <cell r="BA803">
            <v>2603</v>
          </cell>
          <cell r="BB803" t="str">
            <v>USD</v>
          </cell>
          <cell r="BC803" t="str">
            <v>KIT FACTORY</v>
          </cell>
          <cell r="BD803" t="str">
            <v>80919584</v>
          </cell>
          <cell r="BE803" t="str">
            <v>02.08.2022</v>
          </cell>
        </row>
        <row r="804">
          <cell r="AW804" t="str">
            <v>2880830510</v>
          </cell>
          <cell r="AX804" t="str">
            <v>176374</v>
          </cell>
          <cell r="AY804" t="str">
            <v>O</v>
          </cell>
          <cell r="AZ804" t="str">
            <v>176374_10</v>
          </cell>
          <cell r="BA804">
            <v>631</v>
          </cell>
          <cell r="BB804" t="str">
            <v>USD</v>
          </cell>
          <cell r="BC804" t="str">
            <v>KIT FACTORY</v>
          </cell>
          <cell r="BD804" t="str">
            <v>80928453</v>
          </cell>
          <cell r="BE804" t="str">
            <v>20/10/2022</v>
          </cell>
        </row>
        <row r="805">
          <cell r="AW805" t="str">
            <v>2859901110</v>
          </cell>
          <cell r="AX805" t="str">
            <v>161498</v>
          </cell>
          <cell r="AY805" t="str">
            <v>O</v>
          </cell>
          <cell r="AZ805" t="str">
            <v>161498_10</v>
          </cell>
          <cell r="BA805">
            <v>595</v>
          </cell>
          <cell r="BB805" t="str">
            <v>USD</v>
          </cell>
          <cell r="BC805" t="str">
            <v>KIT FACTORY</v>
          </cell>
          <cell r="BD805" t="str">
            <v>80851891</v>
          </cell>
          <cell r="BE805" t="str">
            <v>13.12.2021</v>
          </cell>
        </row>
        <row r="806">
          <cell r="AW806" t="str">
            <v>2885328310</v>
          </cell>
          <cell r="AX806" t="str">
            <v>179257</v>
          </cell>
          <cell r="AY806" t="str">
            <v>O</v>
          </cell>
          <cell r="AZ806" t="str">
            <v>179257_10</v>
          </cell>
          <cell r="BA806">
            <v>162</v>
          </cell>
          <cell r="BB806" t="str">
            <v>USD</v>
          </cell>
          <cell r="BC806" t="str">
            <v>KIT FACTORY</v>
          </cell>
          <cell r="BD806" t="str">
            <v>80918344</v>
          </cell>
          <cell r="BE806" t="str">
            <v>27/07/2022</v>
          </cell>
        </row>
        <row r="807">
          <cell r="AW807" t="str">
            <v>2885510910</v>
          </cell>
          <cell r="AX807" t="str">
            <v>179346</v>
          </cell>
          <cell r="AY807" t="str">
            <v>O</v>
          </cell>
          <cell r="AZ807" t="str">
            <v>179346_10</v>
          </cell>
          <cell r="BA807">
            <v>94</v>
          </cell>
          <cell r="BB807" t="str">
            <v>USD</v>
          </cell>
          <cell r="BC807" t="str">
            <v>KIT FACTORY</v>
          </cell>
          <cell r="BD807" t="str">
            <v>80917874</v>
          </cell>
          <cell r="BE807" t="str">
            <v>27/07/2022</v>
          </cell>
        </row>
        <row r="808">
          <cell r="AW808" t="str">
            <v>2881001410</v>
          </cell>
          <cell r="AX808" t="str">
            <v>176377</v>
          </cell>
          <cell r="AY808" t="str">
            <v>O</v>
          </cell>
          <cell r="AZ808" t="str">
            <v>176377_10</v>
          </cell>
          <cell r="BA808">
            <v>422</v>
          </cell>
          <cell r="BB808" t="str">
            <v>USD</v>
          </cell>
          <cell r="BC808" t="str">
            <v>KIT FACTORY</v>
          </cell>
          <cell r="BD808" t="str">
            <v/>
          </cell>
          <cell r="BE808" t="str">
            <v/>
          </cell>
        </row>
        <row r="809">
          <cell r="AW809" t="str">
            <v>2881007310</v>
          </cell>
          <cell r="AX809" t="str">
            <v>176378</v>
          </cell>
          <cell r="AY809" t="str">
            <v>O</v>
          </cell>
          <cell r="AZ809" t="str">
            <v>176378_10</v>
          </cell>
          <cell r="BA809">
            <v>86</v>
          </cell>
          <cell r="BB809" t="str">
            <v>USD</v>
          </cell>
          <cell r="BC809" t="str">
            <v>KIT FACTORY</v>
          </cell>
          <cell r="BD809" t="str">
            <v/>
          </cell>
          <cell r="BE809" t="str">
            <v/>
          </cell>
        </row>
        <row r="810">
          <cell r="AW810" t="str">
            <v>2881007810</v>
          </cell>
          <cell r="AX810" t="str">
            <v>176379</v>
          </cell>
          <cell r="AY810" t="str">
            <v>O</v>
          </cell>
          <cell r="AZ810" t="str">
            <v>176379_10</v>
          </cell>
          <cell r="BA810">
            <v>86</v>
          </cell>
          <cell r="BB810" t="str">
            <v>USD</v>
          </cell>
          <cell r="BC810" t="str">
            <v>KIT FACTORY</v>
          </cell>
          <cell r="BD810" t="str">
            <v/>
          </cell>
          <cell r="BE810" t="str">
            <v/>
          </cell>
        </row>
        <row r="811">
          <cell r="AW811" t="str">
            <v>2881009210</v>
          </cell>
          <cell r="AX811" t="str">
            <v>176380</v>
          </cell>
          <cell r="AY811" t="str">
            <v>O</v>
          </cell>
          <cell r="AZ811" t="str">
            <v>176380_10</v>
          </cell>
          <cell r="BA811">
            <v>84</v>
          </cell>
          <cell r="BB811" t="str">
            <v>USD</v>
          </cell>
          <cell r="BC811" t="str">
            <v>KIT FACTORY</v>
          </cell>
          <cell r="BD811" t="str">
            <v/>
          </cell>
          <cell r="BE811" t="str">
            <v/>
          </cell>
        </row>
        <row r="812">
          <cell r="AW812" t="str">
            <v>2881009410</v>
          </cell>
          <cell r="AX812" t="str">
            <v>176381</v>
          </cell>
          <cell r="AY812" t="str">
            <v>O</v>
          </cell>
          <cell r="AZ812" t="str">
            <v>176381_10</v>
          </cell>
          <cell r="BA812">
            <v>110</v>
          </cell>
          <cell r="BB812" t="str">
            <v>USD</v>
          </cell>
          <cell r="BC812" t="str">
            <v>KIT FACTORY</v>
          </cell>
          <cell r="BD812" t="str">
            <v/>
          </cell>
          <cell r="BE812" t="str">
            <v/>
          </cell>
        </row>
        <row r="813">
          <cell r="AW813" t="str">
            <v>2881009610</v>
          </cell>
          <cell r="AX813" t="str">
            <v>176382</v>
          </cell>
          <cell r="AY813" t="str">
            <v>O</v>
          </cell>
          <cell r="AZ813" t="str">
            <v>176382_10</v>
          </cell>
          <cell r="BA813">
            <v>185</v>
          </cell>
          <cell r="BB813" t="str">
            <v>USD</v>
          </cell>
          <cell r="BC813" t="str">
            <v>KIT FACTORY</v>
          </cell>
          <cell r="BD813" t="str">
            <v/>
          </cell>
          <cell r="BE813" t="str">
            <v/>
          </cell>
        </row>
        <row r="814">
          <cell r="AW814" t="str">
            <v>2881010010</v>
          </cell>
          <cell r="AX814" t="str">
            <v>176383</v>
          </cell>
          <cell r="AY814" t="str">
            <v>O</v>
          </cell>
          <cell r="AZ814" t="str">
            <v>176383_10</v>
          </cell>
          <cell r="BA814">
            <v>193</v>
          </cell>
          <cell r="BB814" t="str">
            <v>USD</v>
          </cell>
          <cell r="BC814" t="str">
            <v>KIT FACTORY</v>
          </cell>
          <cell r="BD814" t="str">
            <v/>
          </cell>
          <cell r="BE814" t="str">
            <v/>
          </cell>
        </row>
        <row r="815">
          <cell r="AW815" t="str">
            <v>2881010110</v>
          </cell>
          <cell r="AX815" t="str">
            <v>176384</v>
          </cell>
          <cell r="AY815" t="str">
            <v>O</v>
          </cell>
          <cell r="AZ815" t="str">
            <v>176384_10</v>
          </cell>
          <cell r="BA815">
            <v>104</v>
          </cell>
          <cell r="BB815" t="str">
            <v>USD</v>
          </cell>
          <cell r="BC815" t="str">
            <v>KIT FACTORY</v>
          </cell>
          <cell r="BD815" t="str">
            <v/>
          </cell>
          <cell r="BE815" t="str">
            <v/>
          </cell>
        </row>
        <row r="816">
          <cell r="AW816" t="str">
            <v>2881018210</v>
          </cell>
          <cell r="AX816" t="str">
            <v>176385</v>
          </cell>
          <cell r="AY816" t="str">
            <v>O</v>
          </cell>
          <cell r="AZ816" t="str">
            <v>176385_10</v>
          </cell>
          <cell r="BA816">
            <v>274</v>
          </cell>
          <cell r="BB816" t="str">
            <v>USD</v>
          </cell>
          <cell r="BC816" t="str">
            <v>KIT FACTORY</v>
          </cell>
          <cell r="BD816" t="str">
            <v/>
          </cell>
          <cell r="BE816" t="str">
            <v/>
          </cell>
        </row>
        <row r="817">
          <cell r="AW817" t="str">
            <v>2881022410</v>
          </cell>
          <cell r="AX817" t="str">
            <v>176386</v>
          </cell>
          <cell r="AY817" t="str">
            <v>O</v>
          </cell>
          <cell r="AZ817" t="str">
            <v>176386_10</v>
          </cell>
          <cell r="BA817">
            <v>220</v>
          </cell>
          <cell r="BB817" t="str">
            <v>USD</v>
          </cell>
          <cell r="BC817" t="str">
            <v>KIT FACTORY</v>
          </cell>
          <cell r="BD817" t="str">
            <v/>
          </cell>
          <cell r="BE817" t="str">
            <v/>
          </cell>
        </row>
        <row r="818">
          <cell r="AW818" t="str">
            <v>2881023310</v>
          </cell>
          <cell r="AX818" t="str">
            <v>176387</v>
          </cell>
          <cell r="AY818" t="str">
            <v>O</v>
          </cell>
          <cell r="AZ818" t="str">
            <v>176387_10</v>
          </cell>
          <cell r="BA818">
            <v>339</v>
          </cell>
          <cell r="BB818" t="str">
            <v>USD</v>
          </cell>
          <cell r="BC818" t="str">
            <v>KIT FACTORY</v>
          </cell>
          <cell r="BD818" t="str">
            <v/>
          </cell>
          <cell r="BE818" t="str">
            <v/>
          </cell>
        </row>
        <row r="819">
          <cell r="AW819" t="str">
            <v>2881023410</v>
          </cell>
          <cell r="AX819" t="str">
            <v>176388</v>
          </cell>
          <cell r="AY819" t="str">
            <v>O</v>
          </cell>
          <cell r="AZ819" t="str">
            <v>176388_10</v>
          </cell>
          <cell r="BA819">
            <v>1068</v>
          </cell>
          <cell r="BB819" t="str">
            <v>USD</v>
          </cell>
          <cell r="BC819" t="str">
            <v>KIT FACTORY</v>
          </cell>
          <cell r="BD819" t="str">
            <v/>
          </cell>
          <cell r="BE819" t="str">
            <v/>
          </cell>
        </row>
        <row r="820">
          <cell r="AW820" t="str">
            <v>2881024710</v>
          </cell>
          <cell r="AX820" t="str">
            <v>176389</v>
          </cell>
          <cell r="AY820" t="str">
            <v>O</v>
          </cell>
          <cell r="AZ820" t="str">
            <v>176389_10</v>
          </cell>
          <cell r="BA820">
            <v>185</v>
          </cell>
          <cell r="BB820" t="str">
            <v>USD</v>
          </cell>
          <cell r="BC820" t="str">
            <v>KIT FACTORY</v>
          </cell>
          <cell r="BD820" t="str">
            <v/>
          </cell>
          <cell r="BE820" t="str">
            <v/>
          </cell>
        </row>
        <row r="821">
          <cell r="AW821" t="str">
            <v>2881026710</v>
          </cell>
          <cell r="AX821" t="str">
            <v>176390</v>
          </cell>
          <cell r="AY821" t="str">
            <v>O</v>
          </cell>
          <cell r="AZ821" t="str">
            <v>176390_10</v>
          </cell>
          <cell r="BA821">
            <v>247</v>
          </cell>
          <cell r="BB821" t="str">
            <v>USD</v>
          </cell>
          <cell r="BC821" t="str">
            <v>KIT FACTORY</v>
          </cell>
          <cell r="BD821" t="str">
            <v/>
          </cell>
          <cell r="BE821" t="str">
            <v/>
          </cell>
        </row>
        <row r="822">
          <cell r="AW822" t="str">
            <v>2881027010</v>
          </cell>
          <cell r="AX822" t="str">
            <v>176391</v>
          </cell>
          <cell r="AY822" t="str">
            <v>O</v>
          </cell>
          <cell r="AZ822" t="str">
            <v>176391_10</v>
          </cell>
          <cell r="BA822">
            <v>234</v>
          </cell>
          <cell r="BB822" t="str">
            <v>USD</v>
          </cell>
          <cell r="BC822" t="str">
            <v>KIT FACTORY</v>
          </cell>
          <cell r="BD822" t="str">
            <v>80931375</v>
          </cell>
          <cell r="BE822" t="str">
            <v>13/09/2022</v>
          </cell>
        </row>
        <row r="823">
          <cell r="AW823" t="str">
            <v>2885465410</v>
          </cell>
          <cell r="AX823" t="str">
            <v>179345</v>
          </cell>
          <cell r="AY823" t="str">
            <v>O</v>
          </cell>
          <cell r="AZ823" t="str">
            <v>179345_10</v>
          </cell>
          <cell r="BA823">
            <v>305</v>
          </cell>
          <cell r="BB823" t="str">
            <v>USD</v>
          </cell>
          <cell r="BC823" t="str">
            <v>SPARES</v>
          </cell>
          <cell r="BD823" t="str">
            <v>80918935</v>
          </cell>
          <cell r="BE823" t="str">
            <v>29/07/2022</v>
          </cell>
        </row>
        <row r="824">
          <cell r="AW824" t="str">
            <v>490004471610</v>
          </cell>
          <cell r="AX824" t="str">
            <v>179515</v>
          </cell>
          <cell r="AY824" t="str">
            <v>O</v>
          </cell>
          <cell r="AZ824" t="str">
            <v>179515_10</v>
          </cell>
          <cell r="BA824">
            <v>437.82</v>
          </cell>
          <cell r="BB824" t="str">
            <v>EUR</v>
          </cell>
          <cell r="BC824" t="str">
            <v>STELIA</v>
          </cell>
          <cell r="BD824" t="str">
            <v>80917748</v>
          </cell>
          <cell r="BE824" t="str">
            <v>26/07/2022</v>
          </cell>
        </row>
        <row r="825">
          <cell r="AW825" t="str">
            <v>490004473510</v>
          </cell>
          <cell r="AX825" t="str">
            <v>179584</v>
          </cell>
          <cell r="AY825" t="str">
            <v>O</v>
          </cell>
          <cell r="AZ825" t="str">
            <v>179584_10</v>
          </cell>
          <cell r="BA825">
            <v>478.21</v>
          </cell>
          <cell r="BB825" t="str">
            <v>EUR</v>
          </cell>
          <cell r="BC825" t="str">
            <v>STELIA</v>
          </cell>
          <cell r="BD825" t="str">
            <v>80918926</v>
          </cell>
          <cell r="BE825" t="str">
            <v>29/07/2022</v>
          </cell>
        </row>
        <row r="826">
          <cell r="AW826" t="str">
            <v>2837434910</v>
          </cell>
          <cell r="AX826" t="str">
            <v>150970</v>
          </cell>
          <cell r="AY826" t="str">
            <v>O</v>
          </cell>
          <cell r="AZ826" t="str">
            <v>150970_10</v>
          </cell>
          <cell r="BA826">
            <v>17340</v>
          </cell>
          <cell r="BB826" t="str">
            <v>USD</v>
          </cell>
          <cell r="BC826" t="str">
            <v>SPARES</v>
          </cell>
          <cell r="BD826" t="str">
            <v/>
          </cell>
          <cell r="BE826" t="str">
            <v/>
          </cell>
        </row>
        <row r="827">
          <cell r="AW827" t="str">
            <v>2846357910</v>
          </cell>
          <cell r="AX827" t="str">
            <v>151103</v>
          </cell>
          <cell r="AY827" t="str">
            <v>O</v>
          </cell>
          <cell r="AZ827" t="str">
            <v>151103_10</v>
          </cell>
          <cell r="BA827">
            <v>780</v>
          </cell>
          <cell r="BB827" t="str">
            <v>EUR</v>
          </cell>
          <cell r="BC827" t="str">
            <v>KIT FACTORY</v>
          </cell>
          <cell r="BD827" t="str">
            <v/>
          </cell>
          <cell r="BE827" t="str">
            <v/>
          </cell>
        </row>
        <row r="828">
          <cell r="AW828" t="str">
            <v>68680821</v>
          </cell>
          <cell r="AX828" t="str">
            <v>150448</v>
          </cell>
          <cell r="AY828" t="str">
            <v>O</v>
          </cell>
          <cell r="AZ828" t="str">
            <v>150448_10</v>
          </cell>
          <cell r="BA828">
            <v>753.42</v>
          </cell>
          <cell r="BB828" t="str">
            <v>USD</v>
          </cell>
          <cell r="BC828" t="str">
            <v>AIB MILITARY</v>
          </cell>
          <cell r="BD828" t="str">
            <v/>
          </cell>
          <cell r="BE828" t="str">
            <v/>
          </cell>
        </row>
        <row r="829">
          <cell r="AW829" t="str">
            <v>68714601</v>
          </cell>
          <cell r="AX829" t="str">
            <v>150072</v>
          </cell>
          <cell r="AY829" t="str">
            <v>O</v>
          </cell>
          <cell r="AZ829" t="str">
            <v>150072_10</v>
          </cell>
          <cell r="BA829">
            <v>504.09000000000003</v>
          </cell>
          <cell r="BB829" t="str">
            <v>USD</v>
          </cell>
          <cell r="BC829" t="str">
            <v>AIB MILITARY</v>
          </cell>
          <cell r="BD829" t="str">
            <v/>
          </cell>
          <cell r="BE829" t="str">
            <v/>
          </cell>
        </row>
        <row r="830">
          <cell r="AW830" t="str">
            <v>2881209610</v>
          </cell>
          <cell r="AX830" t="str">
            <v>176394</v>
          </cell>
          <cell r="AY830" t="str">
            <v>O</v>
          </cell>
          <cell r="AZ830" t="str">
            <v>176394_10</v>
          </cell>
          <cell r="BA830">
            <v>82</v>
          </cell>
          <cell r="BB830" t="str">
            <v>USD</v>
          </cell>
          <cell r="BC830" t="str">
            <v>KIT FACTORY</v>
          </cell>
          <cell r="BD830" t="str">
            <v>80922474</v>
          </cell>
          <cell r="BE830" t="str">
            <v>18/08/2022</v>
          </cell>
        </row>
        <row r="831">
          <cell r="AW831" t="str">
            <v>2881213410</v>
          </cell>
          <cell r="AX831" t="str">
            <v>176395</v>
          </cell>
          <cell r="AY831" t="str">
            <v>O</v>
          </cell>
          <cell r="AZ831" t="str">
            <v>176395_10</v>
          </cell>
          <cell r="BA831">
            <v>185</v>
          </cell>
          <cell r="BB831" t="str">
            <v>USD</v>
          </cell>
          <cell r="BC831" t="str">
            <v>KIT FACTORY</v>
          </cell>
          <cell r="BD831" t="str">
            <v/>
          </cell>
          <cell r="BE831" t="str">
            <v/>
          </cell>
        </row>
        <row r="832">
          <cell r="AW832" t="str">
            <v>2881299710</v>
          </cell>
          <cell r="AX832" t="str">
            <v>176396</v>
          </cell>
          <cell r="AY832" t="str">
            <v>O</v>
          </cell>
          <cell r="AZ832" t="str">
            <v>176396_10</v>
          </cell>
          <cell r="BA832">
            <v>339</v>
          </cell>
          <cell r="BB832" t="str">
            <v>USD</v>
          </cell>
          <cell r="BC832" t="str">
            <v>KIT FACTORY</v>
          </cell>
          <cell r="BD832" t="str">
            <v/>
          </cell>
          <cell r="BE832" t="str">
            <v/>
          </cell>
        </row>
        <row r="833">
          <cell r="AW833" t="str">
            <v>68888831</v>
          </cell>
          <cell r="AX833" t="str">
            <v>155359</v>
          </cell>
          <cell r="AY833" t="str">
            <v>O</v>
          </cell>
          <cell r="AZ833" t="str">
            <v>155359_10</v>
          </cell>
          <cell r="BA833">
            <v>2007.42</v>
          </cell>
          <cell r="BB833" t="str">
            <v>USD</v>
          </cell>
          <cell r="BC833" t="str">
            <v>AIB MILITARY</v>
          </cell>
          <cell r="BD833" t="str">
            <v/>
          </cell>
          <cell r="BE833" t="str">
            <v/>
          </cell>
        </row>
        <row r="834">
          <cell r="AW834" t="str">
            <v>68942301</v>
          </cell>
          <cell r="AX834" t="str">
            <v>158834</v>
          </cell>
          <cell r="AY834" t="str">
            <v>O</v>
          </cell>
          <cell r="AZ834" t="str">
            <v>158834_10</v>
          </cell>
          <cell r="BA834">
            <v>2007.42</v>
          </cell>
          <cell r="BB834" t="str">
            <v>USD</v>
          </cell>
          <cell r="BC834" t="str">
            <v>AIB MILITARY</v>
          </cell>
          <cell r="BD834" t="str">
            <v/>
          </cell>
          <cell r="BE834" t="str">
            <v/>
          </cell>
        </row>
        <row r="835">
          <cell r="AW835" t="str">
            <v>2881380910</v>
          </cell>
          <cell r="AX835" t="str">
            <v>176399</v>
          </cell>
          <cell r="AY835" t="str">
            <v>O</v>
          </cell>
          <cell r="AZ835" t="str">
            <v>176399_10</v>
          </cell>
          <cell r="BA835">
            <v>122</v>
          </cell>
          <cell r="BB835" t="str">
            <v>USD</v>
          </cell>
          <cell r="BC835" t="str">
            <v>KIT FACTORY</v>
          </cell>
          <cell r="BD835" t="str">
            <v/>
          </cell>
          <cell r="BE835" t="str">
            <v/>
          </cell>
        </row>
        <row r="836">
          <cell r="AW836" t="str">
            <v>68936654</v>
          </cell>
          <cell r="AX836" t="str">
            <v>159107</v>
          </cell>
          <cell r="AY836" t="str">
            <v>O</v>
          </cell>
          <cell r="AZ836" t="str">
            <v>159107_40</v>
          </cell>
          <cell r="BA836">
            <v>96</v>
          </cell>
          <cell r="BB836" t="str">
            <v>EUR</v>
          </cell>
          <cell r="BC836" t="str">
            <v>AIB MILITARY</v>
          </cell>
          <cell r="BD836" t="str">
            <v/>
          </cell>
          <cell r="BE836" t="str">
            <v/>
          </cell>
        </row>
        <row r="837">
          <cell r="AW837" t="str">
            <v>2881494810</v>
          </cell>
          <cell r="AX837" t="str">
            <v>176401</v>
          </cell>
          <cell r="AY837" t="str">
            <v>O</v>
          </cell>
          <cell r="AZ837" t="str">
            <v>176401_10</v>
          </cell>
          <cell r="BA837">
            <v>89</v>
          </cell>
          <cell r="BB837" t="str">
            <v>USD</v>
          </cell>
          <cell r="BC837" t="str">
            <v>KIT FACTORY</v>
          </cell>
          <cell r="BD837" t="str">
            <v>80927185</v>
          </cell>
          <cell r="BE837" t="str">
            <v>31/08/2022</v>
          </cell>
        </row>
        <row r="838">
          <cell r="AW838" t="str">
            <v>2881495310</v>
          </cell>
          <cell r="AX838" t="str">
            <v>176402</v>
          </cell>
          <cell r="AY838" t="str">
            <v>O</v>
          </cell>
          <cell r="AZ838" t="str">
            <v>176402_10</v>
          </cell>
          <cell r="BA838">
            <v>162</v>
          </cell>
          <cell r="BB838" t="str">
            <v>USD</v>
          </cell>
          <cell r="BC838" t="str">
            <v>KIT FACTORY</v>
          </cell>
          <cell r="BD838" t="str">
            <v>80929754</v>
          </cell>
          <cell r="BE838" t="str">
            <v>07/09/2022</v>
          </cell>
        </row>
        <row r="839">
          <cell r="AW839" t="str">
            <v>2881498810</v>
          </cell>
          <cell r="AX839" t="str">
            <v>176403</v>
          </cell>
          <cell r="AY839" t="str">
            <v>O</v>
          </cell>
          <cell r="AZ839" t="str">
            <v>176403_10</v>
          </cell>
          <cell r="BA839">
            <v>339</v>
          </cell>
          <cell r="BB839" t="str">
            <v>USD</v>
          </cell>
          <cell r="BC839" t="str">
            <v>KIT FACTORY</v>
          </cell>
          <cell r="BD839" t="str">
            <v/>
          </cell>
          <cell r="BE839" t="str">
            <v/>
          </cell>
        </row>
        <row r="840">
          <cell r="AW840" t="str">
            <v>2881501810</v>
          </cell>
          <cell r="AX840" t="str">
            <v>176404</v>
          </cell>
          <cell r="AY840" t="str">
            <v>O</v>
          </cell>
          <cell r="AZ840" t="str">
            <v>176404_10</v>
          </cell>
          <cell r="BA840">
            <v>86</v>
          </cell>
          <cell r="BB840" t="str">
            <v>USD</v>
          </cell>
          <cell r="BC840" t="str">
            <v>KIT FACTORY</v>
          </cell>
          <cell r="BD840" t="str">
            <v/>
          </cell>
          <cell r="BE840" t="str">
            <v/>
          </cell>
        </row>
        <row r="841">
          <cell r="AW841" t="str">
            <v>68964071</v>
          </cell>
          <cell r="AX841" t="str">
            <v>161659</v>
          </cell>
          <cell r="AY841" t="str">
            <v>O</v>
          </cell>
          <cell r="AZ841" t="str">
            <v>161659_10</v>
          </cell>
          <cell r="BA841">
            <v>3500</v>
          </cell>
          <cell r="BB841" t="str">
            <v>USD</v>
          </cell>
          <cell r="BC841" t="str">
            <v>AIB MILITARY</v>
          </cell>
          <cell r="BD841" t="str">
            <v/>
          </cell>
          <cell r="BE841" t="str">
            <v/>
          </cell>
        </row>
        <row r="842">
          <cell r="AW842" t="str">
            <v>68964072</v>
          </cell>
          <cell r="AX842" t="str">
            <v>161659</v>
          </cell>
          <cell r="AY842" t="str">
            <v>O</v>
          </cell>
          <cell r="AZ842" t="str">
            <v>161659_20</v>
          </cell>
          <cell r="BA842">
            <v>4900</v>
          </cell>
          <cell r="BB842" t="str">
            <v>USD</v>
          </cell>
          <cell r="BC842" t="str">
            <v>AIB MILITARY</v>
          </cell>
          <cell r="BD842" t="str">
            <v/>
          </cell>
          <cell r="BE842" t="str">
            <v/>
          </cell>
        </row>
        <row r="843">
          <cell r="AW843" t="str">
            <v>2859695810</v>
          </cell>
          <cell r="AX843" t="str">
            <v>161383</v>
          </cell>
          <cell r="AY843" t="str">
            <v>O</v>
          </cell>
          <cell r="AZ843" t="str">
            <v>161383_10</v>
          </cell>
          <cell r="BA843">
            <v>80</v>
          </cell>
          <cell r="BB843" t="str">
            <v>USD</v>
          </cell>
          <cell r="BC843" t="str">
            <v>KIT FACTORY</v>
          </cell>
          <cell r="BD843" t="str">
            <v/>
          </cell>
          <cell r="BE843" t="str">
            <v/>
          </cell>
        </row>
        <row r="844">
          <cell r="AW844" t="str">
            <v>2881631510</v>
          </cell>
          <cell r="AX844" t="str">
            <v>176428</v>
          </cell>
          <cell r="AY844" t="str">
            <v>O</v>
          </cell>
          <cell r="AZ844" t="str">
            <v>176428_10</v>
          </cell>
          <cell r="BA844">
            <v>162</v>
          </cell>
          <cell r="BB844" t="str">
            <v>USD</v>
          </cell>
          <cell r="BC844" t="str">
            <v>KIT FACTORY</v>
          </cell>
          <cell r="BD844" t="str">
            <v>80942012</v>
          </cell>
          <cell r="BE844" t="str">
            <v>11/10/2022</v>
          </cell>
        </row>
        <row r="845">
          <cell r="AW845" t="str">
            <v>490004254110</v>
          </cell>
          <cell r="AX845" t="str">
            <v>161634</v>
          </cell>
          <cell r="AY845" t="str">
            <v>O</v>
          </cell>
          <cell r="AZ845" t="str">
            <v>161634_10</v>
          </cell>
          <cell r="BA845">
            <v>319</v>
          </cell>
          <cell r="BB845" t="str">
            <v>EUR</v>
          </cell>
          <cell r="BC845" t="str">
            <v>STELIA</v>
          </cell>
          <cell r="BD845" t="str">
            <v/>
          </cell>
          <cell r="BE845" t="str">
            <v/>
          </cell>
        </row>
        <row r="846">
          <cell r="AW846" t="str">
            <v>490004254120</v>
          </cell>
          <cell r="AX846" t="str">
            <v>161634</v>
          </cell>
          <cell r="AY846" t="str">
            <v>O</v>
          </cell>
          <cell r="AZ846" t="str">
            <v>161634_20</v>
          </cell>
          <cell r="BA846">
            <v>319</v>
          </cell>
          <cell r="BB846" t="str">
            <v>EUR</v>
          </cell>
          <cell r="BC846" t="str">
            <v>STELIA</v>
          </cell>
          <cell r="BD846" t="str">
            <v/>
          </cell>
          <cell r="BE846" t="str">
            <v/>
          </cell>
        </row>
        <row r="847">
          <cell r="AW847" t="str">
            <v>69007341</v>
          </cell>
          <cell r="AX847" t="str">
            <v>169509</v>
          </cell>
          <cell r="AY847" t="str">
            <v>O</v>
          </cell>
          <cell r="AZ847" t="str">
            <v>169509_10</v>
          </cell>
          <cell r="BA847">
            <v>1694</v>
          </cell>
          <cell r="BB847" t="str">
            <v>USD</v>
          </cell>
          <cell r="BC847" t="str">
            <v>AIB MILITARY</v>
          </cell>
          <cell r="BD847" t="str">
            <v/>
          </cell>
          <cell r="BE847" t="str">
            <v/>
          </cell>
        </row>
        <row r="848">
          <cell r="AW848" t="str">
            <v>2881684210</v>
          </cell>
          <cell r="AX848" t="str">
            <v>176765</v>
          </cell>
          <cell r="AY848" t="str">
            <v>O</v>
          </cell>
          <cell r="AZ848" t="str">
            <v>176765_10</v>
          </cell>
          <cell r="BA848">
            <v>196</v>
          </cell>
          <cell r="BB848" t="str">
            <v>USD</v>
          </cell>
          <cell r="BC848" t="str">
            <v>KIT FACTORY</v>
          </cell>
          <cell r="BD848" t="str">
            <v>80930654</v>
          </cell>
          <cell r="BE848" t="str">
            <v>09.09.2022</v>
          </cell>
        </row>
        <row r="849">
          <cell r="AW849" t="str">
            <v>2861712510</v>
          </cell>
          <cell r="AX849" t="str">
            <v>163020</v>
          </cell>
          <cell r="AY849" t="str">
            <v>O</v>
          </cell>
          <cell r="AZ849" t="str">
            <v>163020_10</v>
          </cell>
          <cell r="BA849">
            <v>10</v>
          </cell>
          <cell r="BB849" t="str">
            <v>USD</v>
          </cell>
          <cell r="BC849" t="str">
            <v>KIT FACTORY</v>
          </cell>
          <cell r="BD849" t="str">
            <v/>
          </cell>
          <cell r="BE849" t="str">
            <v/>
          </cell>
        </row>
        <row r="850">
          <cell r="AW850" t="str">
            <v>490004254130</v>
          </cell>
          <cell r="AX850" t="str">
            <v>161634</v>
          </cell>
          <cell r="AY850" t="str">
            <v>O</v>
          </cell>
          <cell r="AZ850" t="str">
            <v>161634_30</v>
          </cell>
          <cell r="BA850">
            <v>319</v>
          </cell>
          <cell r="BB850" t="str">
            <v>EUR</v>
          </cell>
          <cell r="BC850" t="str">
            <v>STELIA</v>
          </cell>
          <cell r="BD850" t="str">
            <v/>
          </cell>
          <cell r="BE850" t="str">
            <v/>
          </cell>
        </row>
        <row r="851">
          <cell r="AW851" t="str">
            <v>2881725810</v>
          </cell>
          <cell r="AX851" t="str">
            <v>176776</v>
          </cell>
          <cell r="AY851" t="str">
            <v>O</v>
          </cell>
          <cell r="AZ851" t="str">
            <v>176776_10</v>
          </cell>
          <cell r="BA851">
            <v>817</v>
          </cell>
          <cell r="BB851" t="str">
            <v>USD</v>
          </cell>
          <cell r="BC851" t="str">
            <v>KIT FACTORY</v>
          </cell>
          <cell r="BD851" t="str">
            <v>80923626</v>
          </cell>
          <cell r="BE851" t="str">
            <v>23/08/2022</v>
          </cell>
        </row>
        <row r="852">
          <cell r="AW852" t="str">
            <v>2881725910</v>
          </cell>
          <cell r="AX852" t="str">
            <v>176777</v>
          </cell>
          <cell r="AY852" t="str">
            <v>O</v>
          </cell>
          <cell r="AZ852" t="str">
            <v>176777_10</v>
          </cell>
          <cell r="BA852">
            <v>171</v>
          </cell>
          <cell r="BB852" t="str">
            <v>USD</v>
          </cell>
          <cell r="BC852" t="str">
            <v>KIT FACTORY</v>
          </cell>
          <cell r="BD852" t="str">
            <v>80944088</v>
          </cell>
          <cell r="BE852" t="str">
            <v>17.10.2022</v>
          </cell>
        </row>
        <row r="853">
          <cell r="AW853" t="str">
            <v>2881725920</v>
          </cell>
          <cell r="AX853" t="str">
            <v>176777</v>
          </cell>
          <cell r="AY853" t="str">
            <v>O</v>
          </cell>
          <cell r="AZ853" t="str">
            <v>176777_20</v>
          </cell>
          <cell r="BA853">
            <v>560</v>
          </cell>
          <cell r="BB853" t="str">
            <v>USD</v>
          </cell>
          <cell r="BC853" t="str">
            <v>KIT FACTORY</v>
          </cell>
          <cell r="BD853" t="str">
            <v>80944088</v>
          </cell>
          <cell r="BE853" t="str">
            <v>17.10.2022</v>
          </cell>
        </row>
        <row r="854">
          <cell r="AW854" t="str">
            <v>2863128310</v>
          </cell>
          <cell r="AX854" t="str">
            <v>163895</v>
          </cell>
          <cell r="AY854" t="str">
            <v>O</v>
          </cell>
          <cell r="AZ854" t="str">
            <v>163895_10</v>
          </cell>
          <cell r="BA854">
            <v>563</v>
          </cell>
          <cell r="BB854" t="str">
            <v>USD</v>
          </cell>
          <cell r="BC854" t="str">
            <v>KIT FACTORY</v>
          </cell>
          <cell r="BD854" t="str">
            <v/>
          </cell>
          <cell r="BE854" t="str">
            <v/>
          </cell>
        </row>
        <row r="855">
          <cell r="AW855" t="str">
            <v>2862720610</v>
          </cell>
          <cell r="AX855" t="str">
            <v>163879</v>
          </cell>
          <cell r="AY855" t="str">
            <v>O</v>
          </cell>
          <cell r="AZ855" t="str">
            <v>163879_10</v>
          </cell>
          <cell r="BA855">
            <v>2339</v>
          </cell>
          <cell r="BB855" t="str">
            <v>USD</v>
          </cell>
          <cell r="BC855" t="str">
            <v>SPARES</v>
          </cell>
          <cell r="BD855" t="str">
            <v/>
          </cell>
          <cell r="BE855" t="str">
            <v/>
          </cell>
        </row>
        <row r="856">
          <cell r="AW856" t="str">
            <v>2881724010</v>
          </cell>
          <cell r="AX856" t="str">
            <v>176771</v>
          </cell>
          <cell r="AY856" t="str">
            <v>O</v>
          </cell>
          <cell r="AZ856" t="str">
            <v>176771_10</v>
          </cell>
          <cell r="BA856">
            <v>320</v>
          </cell>
          <cell r="BB856" t="str">
            <v>USD</v>
          </cell>
          <cell r="BC856" t="str">
            <v>KIT FACTORY</v>
          </cell>
          <cell r="BD856" t="str">
            <v>80924958</v>
          </cell>
          <cell r="BE856" t="str">
            <v>11/10/2022</v>
          </cell>
        </row>
        <row r="857">
          <cell r="AW857" t="str">
            <v>2881725420</v>
          </cell>
          <cell r="AX857" t="str">
            <v>176774</v>
          </cell>
          <cell r="AY857" t="str">
            <v>O</v>
          </cell>
          <cell r="AZ857" t="str">
            <v>176774_20</v>
          </cell>
          <cell r="BA857">
            <v>335</v>
          </cell>
          <cell r="BB857" t="str">
            <v>USD</v>
          </cell>
          <cell r="BC857" t="str">
            <v>KIT FACTORY</v>
          </cell>
          <cell r="BD857" t="str">
            <v/>
          </cell>
          <cell r="BE857" t="str">
            <v/>
          </cell>
        </row>
        <row r="858">
          <cell r="AW858" t="str">
            <v>2881725410</v>
          </cell>
          <cell r="AX858" t="str">
            <v>176774</v>
          </cell>
          <cell r="AY858" t="str">
            <v>O</v>
          </cell>
          <cell r="AZ858" t="str">
            <v>176774_10</v>
          </cell>
          <cell r="BA858">
            <v>335</v>
          </cell>
          <cell r="BB858" t="str">
            <v>USD</v>
          </cell>
          <cell r="BC858" t="str">
            <v>KIT FACTORY</v>
          </cell>
          <cell r="BD858" t="str">
            <v>80920955</v>
          </cell>
          <cell r="BE858" t="str">
            <v>10/08/2022</v>
          </cell>
        </row>
        <row r="859">
          <cell r="AW859" t="str">
            <v>6900734.1.</v>
          </cell>
          <cell r="AX859" t="str">
            <v>165033</v>
          </cell>
          <cell r="AY859" t="str">
            <v>O</v>
          </cell>
          <cell r="AZ859" t="str">
            <v>165033_10</v>
          </cell>
          <cell r="BA859" t="str">
            <v>1694</v>
          </cell>
          <cell r="BB859" t="str">
            <v>USD</v>
          </cell>
          <cell r="BC859" t="str">
            <v>AIB MILITARY</v>
          </cell>
          <cell r="BD859" t="str">
            <v/>
          </cell>
          <cell r="BE859" t="str">
            <v/>
          </cell>
        </row>
        <row r="860">
          <cell r="AW860" t="str">
            <v>68953951</v>
          </cell>
          <cell r="AX860" t="str">
            <v>165049</v>
          </cell>
          <cell r="AY860" t="str">
            <v>O</v>
          </cell>
          <cell r="AZ860">
            <v>165049</v>
          </cell>
          <cell r="BA860">
            <v>2007.42</v>
          </cell>
          <cell r="BB860" t="str">
            <v>EUR</v>
          </cell>
          <cell r="BC860" t="str">
            <v>AIB MILITARY</v>
          </cell>
          <cell r="BD860" t="str">
            <v/>
          </cell>
          <cell r="BE860" t="str">
            <v/>
          </cell>
        </row>
        <row r="861">
          <cell r="AW861" t="str">
            <v>286378751</v>
          </cell>
          <cell r="AX861" t="str">
            <v>165043</v>
          </cell>
          <cell r="AY861" t="str">
            <v>O</v>
          </cell>
          <cell r="AZ861" t="str">
            <v>165043_10</v>
          </cell>
          <cell r="BA861" t="str">
            <v>305</v>
          </cell>
          <cell r="BB861" t="str">
            <v>USD</v>
          </cell>
          <cell r="BC861" t="str">
            <v>KIT FACTORY</v>
          </cell>
          <cell r="BD861" t="str">
            <v/>
          </cell>
          <cell r="BE861" t="str">
            <v/>
          </cell>
        </row>
        <row r="862">
          <cell r="AW862" t="str">
            <v>2863769420</v>
          </cell>
          <cell r="AX862" t="str">
            <v>165334</v>
          </cell>
          <cell r="AY862" t="str">
            <v>O</v>
          </cell>
          <cell r="AZ862" t="str">
            <v>165334_20</v>
          </cell>
          <cell r="BA862">
            <v>445</v>
          </cell>
          <cell r="BB862" t="str">
            <v>USD</v>
          </cell>
          <cell r="BC862" t="str">
            <v>KIT FACTORY</v>
          </cell>
          <cell r="BD862" t="str">
            <v/>
          </cell>
          <cell r="BE862" t="str">
            <v/>
          </cell>
        </row>
        <row r="863">
          <cell r="AW863" t="str">
            <v>2863820210</v>
          </cell>
          <cell r="AX863" t="str">
            <v>165337</v>
          </cell>
          <cell r="AY863" t="str">
            <v>O</v>
          </cell>
          <cell r="AZ863" t="str">
            <v>165337_10</v>
          </cell>
          <cell r="BA863">
            <v>305</v>
          </cell>
          <cell r="BB863" t="str">
            <v>USD</v>
          </cell>
          <cell r="BC863" t="str">
            <v>SPARES</v>
          </cell>
          <cell r="BD863" t="str">
            <v/>
          </cell>
          <cell r="BE863" t="str">
            <v/>
          </cell>
        </row>
        <row r="864">
          <cell r="AW864" t="str">
            <v>2865362910</v>
          </cell>
          <cell r="AX864" t="str">
            <v>166323</v>
          </cell>
          <cell r="AY864" t="str">
            <v>O</v>
          </cell>
          <cell r="AZ864" t="str">
            <v>166323_10</v>
          </cell>
          <cell r="BA864">
            <v>176</v>
          </cell>
          <cell r="BB864" t="str">
            <v>USD</v>
          </cell>
          <cell r="BC864" t="str">
            <v>KIT FACTORY</v>
          </cell>
          <cell r="BD864" t="str">
            <v/>
          </cell>
          <cell r="BE864" t="str">
            <v/>
          </cell>
        </row>
        <row r="865">
          <cell r="AW865" t="str">
            <v>2881858420</v>
          </cell>
          <cell r="AX865" t="str">
            <v>176808</v>
          </cell>
          <cell r="AY865" t="str">
            <v>O</v>
          </cell>
          <cell r="AZ865" t="str">
            <v>176808_20</v>
          </cell>
          <cell r="BA865">
            <v>5510</v>
          </cell>
          <cell r="BB865" t="str">
            <v>USD</v>
          </cell>
          <cell r="BC865" t="str">
            <v>SPARES</v>
          </cell>
          <cell r="BD865" t="str">
            <v/>
          </cell>
          <cell r="BE865" t="str">
            <v/>
          </cell>
        </row>
        <row r="866">
          <cell r="AW866" t="str">
            <v>2881858410</v>
          </cell>
          <cell r="AX866" t="str">
            <v>176808</v>
          </cell>
          <cell r="AY866" t="str">
            <v>O</v>
          </cell>
          <cell r="AZ866" t="str">
            <v>176808_10</v>
          </cell>
          <cell r="BA866">
            <v>5510</v>
          </cell>
          <cell r="BB866" t="str">
            <v>USD</v>
          </cell>
          <cell r="BC866" t="str">
            <v>SPARES</v>
          </cell>
          <cell r="BD866" t="str">
            <v/>
          </cell>
          <cell r="BE866" t="str">
            <v/>
          </cell>
        </row>
        <row r="867">
          <cell r="AW867" t="str">
            <v>2865377220</v>
          </cell>
          <cell r="AX867" t="str">
            <v>166356</v>
          </cell>
          <cell r="AY867" t="str">
            <v>O</v>
          </cell>
          <cell r="AZ867" t="str">
            <v>166356_20</v>
          </cell>
          <cell r="BA867">
            <v>2451</v>
          </cell>
          <cell r="BB867" t="str">
            <v>USD</v>
          </cell>
          <cell r="BC867" t="str">
            <v>SPARES</v>
          </cell>
          <cell r="BD867" t="str">
            <v/>
          </cell>
          <cell r="BE867" t="str">
            <v/>
          </cell>
        </row>
        <row r="868">
          <cell r="AW868" t="str">
            <v>2881873010</v>
          </cell>
          <cell r="AX868" t="str">
            <v>176811</v>
          </cell>
          <cell r="AY868" t="str">
            <v>O</v>
          </cell>
          <cell r="AZ868" t="str">
            <v>176811_10</v>
          </cell>
          <cell r="BA868">
            <v>82</v>
          </cell>
          <cell r="BB868" t="str">
            <v>USD</v>
          </cell>
          <cell r="BC868" t="str">
            <v>KIT FACTORY</v>
          </cell>
          <cell r="BD868" t="str">
            <v>80922475</v>
          </cell>
          <cell r="BE868" t="str">
            <v>18/08/2022</v>
          </cell>
        </row>
        <row r="869">
          <cell r="AW869" t="str">
            <v>2881873210</v>
          </cell>
          <cell r="AX869" t="str">
            <v>176812</v>
          </cell>
          <cell r="AY869" t="str">
            <v>O</v>
          </cell>
          <cell r="AZ869" t="str">
            <v>176812_10</v>
          </cell>
          <cell r="BA869">
            <v>82</v>
          </cell>
          <cell r="BB869" t="str">
            <v>USD</v>
          </cell>
          <cell r="BC869" t="str">
            <v>KIT FACTORY</v>
          </cell>
          <cell r="BD869" t="str">
            <v>80942013</v>
          </cell>
          <cell r="BE869" t="str">
            <v>11/10/2022</v>
          </cell>
        </row>
        <row r="870">
          <cell r="AW870" t="str">
            <v>2881873710</v>
          </cell>
          <cell r="AX870" t="str">
            <v>176813</v>
          </cell>
          <cell r="AY870" t="str">
            <v>O</v>
          </cell>
          <cell r="AZ870" t="str">
            <v>176813_10</v>
          </cell>
          <cell r="BA870">
            <v>422</v>
          </cell>
          <cell r="BB870" t="str">
            <v>USD</v>
          </cell>
          <cell r="BC870" t="str">
            <v>KIT FACTORY</v>
          </cell>
          <cell r="BD870" t="str">
            <v/>
          </cell>
          <cell r="BE870" t="str">
            <v/>
          </cell>
        </row>
        <row r="871">
          <cell r="AW871" t="str">
            <v>2881873810</v>
          </cell>
          <cell r="AX871" t="str">
            <v>176814</v>
          </cell>
          <cell r="AY871" t="str">
            <v>O</v>
          </cell>
          <cell r="AZ871" t="str">
            <v>176814_10</v>
          </cell>
          <cell r="BA871">
            <v>1068</v>
          </cell>
          <cell r="BB871" t="str">
            <v>USD</v>
          </cell>
          <cell r="BC871" t="str">
            <v>KIT FACTORY</v>
          </cell>
          <cell r="BD871" t="str">
            <v/>
          </cell>
          <cell r="BE871" t="str">
            <v/>
          </cell>
        </row>
        <row r="872">
          <cell r="AW872" t="str">
            <v>2881874510</v>
          </cell>
          <cell r="AX872" t="str">
            <v>176815</v>
          </cell>
          <cell r="AY872" t="str">
            <v>O</v>
          </cell>
          <cell r="AZ872" t="str">
            <v>176815_10</v>
          </cell>
          <cell r="BA872">
            <v>274</v>
          </cell>
          <cell r="BB872" t="str">
            <v>USD</v>
          </cell>
          <cell r="BC872" t="str">
            <v>KIT FACTORY</v>
          </cell>
          <cell r="BD872" t="str">
            <v/>
          </cell>
          <cell r="BE872" t="str">
            <v/>
          </cell>
        </row>
        <row r="873">
          <cell r="AW873" t="str">
            <v>2881874910</v>
          </cell>
          <cell r="AX873" t="str">
            <v>176816</v>
          </cell>
          <cell r="AY873" t="str">
            <v>O</v>
          </cell>
          <cell r="AZ873" t="str">
            <v>176816_10</v>
          </cell>
          <cell r="BA873">
            <v>220</v>
          </cell>
          <cell r="BB873" t="str">
            <v>USD</v>
          </cell>
          <cell r="BC873" t="str">
            <v>KIT FACTORY</v>
          </cell>
          <cell r="BD873" t="str">
            <v/>
          </cell>
          <cell r="BE873" t="str">
            <v/>
          </cell>
        </row>
        <row r="874">
          <cell r="AW874" t="str">
            <v>2881875110</v>
          </cell>
          <cell r="AX874" t="str">
            <v>176817</v>
          </cell>
          <cell r="AY874" t="str">
            <v>O</v>
          </cell>
          <cell r="AZ874" t="str">
            <v>176817_10</v>
          </cell>
          <cell r="BA874">
            <v>595</v>
          </cell>
          <cell r="BB874" t="str">
            <v>USD</v>
          </cell>
          <cell r="BC874" t="str">
            <v>KIT FACTORY</v>
          </cell>
          <cell r="BD874" t="str">
            <v/>
          </cell>
          <cell r="BE874" t="str">
            <v/>
          </cell>
        </row>
        <row r="875">
          <cell r="AW875" t="str">
            <v>430002900920</v>
          </cell>
          <cell r="AX875" t="str">
            <v>176806</v>
          </cell>
          <cell r="AY875" t="str">
            <v>O</v>
          </cell>
          <cell r="AZ875" t="str">
            <v>176806_10</v>
          </cell>
          <cell r="BA875">
            <v>0</v>
          </cell>
          <cell r="BB875" t="str">
            <v>EUR</v>
          </cell>
          <cell r="BC875" t="str">
            <v>STELIA</v>
          </cell>
          <cell r="BD875" t="str">
            <v/>
          </cell>
          <cell r="BE875" t="str">
            <v/>
          </cell>
        </row>
        <row r="876">
          <cell r="AW876" t="str">
            <v>2865377210</v>
          </cell>
          <cell r="AX876" t="str">
            <v>166356</v>
          </cell>
          <cell r="AY876" t="str">
            <v>O</v>
          </cell>
          <cell r="AZ876" t="str">
            <v>166356_10</v>
          </cell>
          <cell r="BA876">
            <v>2051</v>
          </cell>
          <cell r="BB876" t="str">
            <v>USD</v>
          </cell>
          <cell r="BC876" t="str">
            <v>SPARES</v>
          </cell>
          <cell r="BD876" t="str">
            <v/>
          </cell>
          <cell r="BE876" t="str">
            <v/>
          </cell>
        </row>
        <row r="877">
          <cell r="AW877" t="str">
            <v>2865377320</v>
          </cell>
          <cell r="AX877" t="str">
            <v>166357</v>
          </cell>
          <cell r="AY877" t="str">
            <v>O</v>
          </cell>
          <cell r="AZ877" t="str">
            <v>166357_20</v>
          </cell>
          <cell r="BA877">
            <v>2451</v>
          </cell>
          <cell r="BB877" t="str">
            <v>USD</v>
          </cell>
          <cell r="BC877" t="str">
            <v>SPARES</v>
          </cell>
          <cell r="BD877" t="str">
            <v/>
          </cell>
          <cell r="BE877" t="str">
            <v/>
          </cell>
        </row>
        <row r="878">
          <cell r="AW878" t="str">
            <v>2865377310</v>
          </cell>
          <cell r="AX878" t="str">
            <v>166357</v>
          </cell>
          <cell r="AY878" t="str">
            <v>O</v>
          </cell>
          <cell r="AZ878" t="str">
            <v>166357_10</v>
          </cell>
          <cell r="BA878">
            <v>2051</v>
          </cell>
          <cell r="BB878" t="str">
            <v>USD</v>
          </cell>
          <cell r="BC878" t="str">
            <v>SPARES</v>
          </cell>
          <cell r="BD878" t="str">
            <v/>
          </cell>
          <cell r="BE878" t="str">
            <v/>
          </cell>
        </row>
        <row r="879">
          <cell r="AW879" t="str">
            <v>69091251</v>
          </cell>
          <cell r="AX879" t="str">
            <v>166359</v>
          </cell>
          <cell r="AY879" t="str">
            <v>O</v>
          </cell>
          <cell r="AZ879" t="str">
            <v>166359_10</v>
          </cell>
          <cell r="BA879">
            <v>1080.77</v>
          </cell>
          <cell r="BB879" t="str">
            <v>USD</v>
          </cell>
          <cell r="BC879" t="str">
            <v>AIB MILITARY</v>
          </cell>
          <cell r="BD879" t="str">
            <v/>
          </cell>
          <cell r="BE879" t="str">
            <v/>
          </cell>
        </row>
        <row r="880">
          <cell r="AW880" t="str">
            <v>2882070610</v>
          </cell>
          <cell r="AX880" t="str">
            <v>176877</v>
          </cell>
          <cell r="AY880" t="str">
            <v>O</v>
          </cell>
          <cell r="AZ880" t="str">
            <v>176877_10</v>
          </cell>
          <cell r="BA880">
            <v>575</v>
          </cell>
          <cell r="BB880" t="str">
            <v>USD</v>
          </cell>
          <cell r="BC880" t="str">
            <v>KIT FACTORY</v>
          </cell>
          <cell r="BD880" t="str">
            <v>80930655</v>
          </cell>
          <cell r="BE880" t="str">
            <v>09.09.2022</v>
          </cell>
        </row>
        <row r="881">
          <cell r="AW881" t="str">
            <v>2882071810</v>
          </cell>
          <cell r="AX881" t="str">
            <v>176878</v>
          </cell>
          <cell r="AY881" t="str">
            <v>O</v>
          </cell>
          <cell r="AZ881" t="str">
            <v>176878_10</v>
          </cell>
          <cell r="BA881">
            <v>134</v>
          </cell>
          <cell r="BB881" t="str">
            <v>USD</v>
          </cell>
          <cell r="BC881" t="str">
            <v>KIT FACTORY</v>
          </cell>
          <cell r="BD881" t="str">
            <v/>
          </cell>
          <cell r="BE881" t="str">
            <v/>
          </cell>
        </row>
        <row r="882">
          <cell r="AW882" t="str">
            <v>69091241</v>
          </cell>
          <cell r="AX882" t="str">
            <v>166510</v>
          </cell>
          <cell r="AY882" t="str">
            <v>O</v>
          </cell>
          <cell r="AZ882" t="str">
            <v>166510_10</v>
          </cell>
          <cell r="BA882">
            <v>550.57000000000005</v>
          </cell>
          <cell r="BB882" t="str">
            <v>USD</v>
          </cell>
          <cell r="BC882" t="str">
            <v>AIB MILITARY</v>
          </cell>
          <cell r="BD882" t="str">
            <v/>
          </cell>
          <cell r="BE882" t="str">
            <v/>
          </cell>
        </row>
        <row r="883">
          <cell r="AW883" t="str">
            <v>2865533410</v>
          </cell>
          <cell r="AX883" t="str">
            <v>166509</v>
          </cell>
          <cell r="AY883" t="str">
            <v>O</v>
          </cell>
          <cell r="AZ883" t="str">
            <v>166509_10</v>
          </cell>
          <cell r="BA883">
            <v>176</v>
          </cell>
          <cell r="BB883" t="str">
            <v>USD</v>
          </cell>
          <cell r="BC883" t="str">
            <v>KIT FACTORY</v>
          </cell>
          <cell r="BD883" t="str">
            <v/>
          </cell>
          <cell r="BE883" t="str">
            <v/>
          </cell>
        </row>
        <row r="884">
          <cell r="AW884" t="str">
            <v>69102711</v>
          </cell>
          <cell r="AX884" t="str">
            <v>166986</v>
          </cell>
          <cell r="AY884" t="str">
            <v>O</v>
          </cell>
          <cell r="AZ884" t="str">
            <v>166986_10</v>
          </cell>
          <cell r="BA884">
            <v>1080.77</v>
          </cell>
          <cell r="BB884" t="str">
            <v>EUR</v>
          </cell>
          <cell r="BC884" t="str">
            <v>AIB MILITARY</v>
          </cell>
          <cell r="BD884" t="str">
            <v/>
          </cell>
          <cell r="BE884" t="str">
            <v/>
          </cell>
        </row>
        <row r="885">
          <cell r="AW885" t="str">
            <v>2882227510</v>
          </cell>
          <cell r="AX885" t="str">
            <v>176935</v>
          </cell>
          <cell r="AY885" t="str">
            <v>O</v>
          </cell>
          <cell r="AZ885" t="str">
            <v>176935_10</v>
          </cell>
          <cell r="BA885">
            <v>4526</v>
          </cell>
          <cell r="BB885" t="str">
            <v>USD</v>
          </cell>
          <cell r="BC885" t="str">
            <v>KIT FACTORY</v>
          </cell>
          <cell r="BD885" t="str">
            <v>80925544</v>
          </cell>
          <cell r="BE885" t="str">
            <v>29/08/2022</v>
          </cell>
        </row>
        <row r="886">
          <cell r="AW886" t="str">
            <v>2882228110</v>
          </cell>
          <cell r="AX886" t="str">
            <v>176936</v>
          </cell>
          <cell r="AY886" t="str">
            <v>O</v>
          </cell>
          <cell r="AZ886" t="str">
            <v>176936_10</v>
          </cell>
          <cell r="BA886">
            <v>595</v>
          </cell>
          <cell r="BB886" t="str">
            <v>USD</v>
          </cell>
          <cell r="BC886" t="str">
            <v>KIT FACTORY</v>
          </cell>
          <cell r="BD886" t="str">
            <v/>
          </cell>
          <cell r="BE886" t="str">
            <v/>
          </cell>
        </row>
        <row r="887">
          <cell r="AW887" t="str">
            <v>2882298710</v>
          </cell>
          <cell r="AX887" t="str">
            <v>177022</v>
          </cell>
          <cell r="AY887" t="str">
            <v>O</v>
          </cell>
          <cell r="AZ887" t="str">
            <v>177022_10</v>
          </cell>
          <cell r="BA887">
            <v>117</v>
          </cell>
          <cell r="BB887" t="str">
            <v>USD</v>
          </cell>
          <cell r="BC887" t="str">
            <v>KIT FACTORY</v>
          </cell>
          <cell r="BD887" t="str">
            <v>80925844</v>
          </cell>
          <cell r="BE887" t="str">
            <v>29/08/2022</v>
          </cell>
        </row>
        <row r="888">
          <cell r="AW888" t="str">
            <v>2882298810</v>
          </cell>
          <cell r="AX888" t="str">
            <v>177023</v>
          </cell>
          <cell r="AY888" t="str">
            <v>O</v>
          </cell>
          <cell r="AZ888" t="str">
            <v>177023_10</v>
          </cell>
          <cell r="BA888">
            <v>575</v>
          </cell>
          <cell r="BB888" t="str">
            <v>USD</v>
          </cell>
          <cell r="BC888" t="str">
            <v>KIT FACTORY</v>
          </cell>
          <cell r="BD888" t="str">
            <v>80936171</v>
          </cell>
          <cell r="BE888" t="str">
            <v>27/09/2022</v>
          </cell>
        </row>
        <row r="889">
          <cell r="AW889" t="str">
            <v>2882299110</v>
          </cell>
          <cell r="AX889" t="str">
            <v>177024</v>
          </cell>
          <cell r="AY889" t="str">
            <v>O</v>
          </cell>
          <cell r="AZ889" t="str">
            <v>177024_10</v>
          </cell>
          <cell r="BA889">
            <v>339</v>
          </cell>
          <cell r="BB889" t="str">
            <v>USD</v>
          </cell>
          <cell r="BC889" t="str">
            <v>KIT FACTORY</v>
          </cell>
          <cell r="BD889" t="str">
            <v/>
          </cell>
          <cell r="BE889" t="str">
            <v/>
          </cell>
        </row>
        <row r="890">
          <cell r="AW890" t="str">
            <v>2865966510</v>
          </cell>
          <cell r="AX890" t="str">
            <v>167002</v>
          </cell>
          <cell r="AY890" t="str">
            <v>O</v>
          </cell>
          <cell r="AZ890" t="str">
            <v>167002_10</v>
          </cell>
          <cell r="BA890">
            <v>1858</v>
          </cell>
          <cell r="BB890" t="str">
            <v>USD</v>
          </cell>
          <cell r="BC890" t="str">
            <v>SPARES</v>
          </cell>
          <cell r="BD890" t="str">
            <v/>
          </cell>
          <cell r="BE890" t="str">
            <v/>
          </cell>
        </row>
        <row r="891">
          <cell r="AW891" t="str">
            <v>2866056710</v>
          </cell>
          <cell r="AX891" t="str">
            <v>167037</v>
          </cell>
          <cell r="AY891" t="str">
            <v>O</v>
          </cell>
          <cell r="AZ891" t="str">
            <v>167037_10</v>
          </cell>
          <cell r="BA891">
            <v>340</v>
          </cell>
          <cell r="BB891" t="str">
            <v>USD</v>
          </cell>
          <cell r="BC891" t="str">
            <v>KIT FACTORY</v>
          </cell>
          <cell r="BD891" t="str">
            <v/>
          </cell>
          <cell r="BE891" t="str">
            <v/>
          </cell>
        </row>
        <row r="892">
          <cell r="AW892" t="str">
            <v>2866333010</v>
          </cell>
          <cell r="AX892" t="str">
            <v>167327</v>
          </cell>
          <cell r="AY892" t="str">
            <v>O</v>
          </cell>
          <cell r="AZ892" t="str">
            <v>167327_10</v>
          </cell>
          <cell r="BA892">
            <v>176</v>
          </cell>
          <cell r="BB892" t="str">
            <v>USD</v>
          </cell>
          <cell r="BC892" t="str">
            <v>KIT FACTORY</v>
          </cell>
          <cell r="BD892" t="str">
            <v/>
          </cell>
          <cell r="BE892" t="str">
            <v/>
          </cell>
        </row>
        <row r="893">
          <cell r="AW893" t="str">
            <v>2866367910</v>
          </cell>
          <cell r="AX893" t="str">
            <v>167328</v>
          </cell>
          <cell r="AY893" t="str">
            <v>O</v>
          </cell>
          <cell r="AZ893" t="str">
            <v>167328_10</v>
          </cell>
          <cell r="BA893">
            <v>176</v>
          </cell>
          <cell r="BB893" t="str">
            <v>USD</v>
          </cell>
          <cell r="BC893" t="str">
            <v>KIT FACTORY</v>
          </cell>
          <cell r="BD893" t="str">
            <v/>
          </cell>
          <cell r="BE893" t="str">
            <v/>
          </cell>
        </row>
        <row r="894">
          <cell r="AW894" t="str">
            <v>2882346120</v>
          </cell>
          <cell r="AX894" t="str">
            <v>177021</v>
          </cell>
          <cell r="AY894" t="str">
            <v>O</v>
          </cell>
          <cell r="AZ894" t="str">
            <v>177021_20</v>
          </cell>
          <cell r="BA894">
            <v>1951</v>
          </cell>
          <cell r="BB894" t="str">
            <v>USD</v>
          </cell>
          <cell r="BC894" t="str">
            <v>SPARES</v>
          </cell>
          <cell r="BD894" t="str">
            <v/>
          </cell>
          <cell r="BE894" t="str">
            <v/>
          </cell>
        </row>
        <row r="895">
          <cell r="AW895" t="str">
            <v>2882346110</v>
          </cell>
          <cell r="AX895" t="str">
            <v>177021</v>
          </cell>
          <cell r="AY895" t="str">
            <v>O</v>
          </cell>
          <cell r="AZ895" t="str">
            <v>177021_10</v>
          </cell>
          <cell r="BA895">
            <v>1951</v>
          </cell>
          <cell r="BB895" t="str">
            <v>USD</v>
          </cell>
          <cell r="BC895" t="str">
            <v>SPARES</v>
          </cell>
          <cell r="BD895" t="str">
            <v/>
          </cell>
          <cell r="BE895" t="str">
            <v/>
          </cell>
        </row>
        <row r="896">
          <cell r="AW896" t="str">
            <v>2882346010</v>
          </cell>
          <cell r="AX896" t="str">
            <v>177020</v>
          </cell>
          <cell r="AY896" t="str">
            <v>O</v>
          </cell>
          <cell r="AZ896" t="str">
            <v>177020_10</v>
          </cell>
          <cell r="BA896">
            <v>319</v>
          </cell>
          <cell r="BB896" t="str">
            <v>USD</v>
          </cell>
          <cell r="BC896" t="str">
            <v>SPARES</v>
          </cell>
          <cell r="BD896" t="str">
            <v>80928849</v>
          </cell>
          <cell r="BE896" t="str">
            <v>05.09.2022</v>
          </cell>
        </row>
        <row r="897">
          <cell r="AW897" t="str">
            <v>490004447720</v>
          </cell>
          <cell r="AX897" t="str">
            <v>177205</v>
          </cell>
          <cell r="AY897" t="str">
            <v>O</v>
          </cell>
          <cell r="AZ897" t="str">
            <v>177205_20</v>
          </cell>
          <cell r="BA897">
            <v>140</v>
          </cell>
          <cell r="BB897" t="str">
            <v>EUR</v>
          </cell>
          <cell r="BC897" t="str">
            <v>STELIA</v>
          </cell>
          <cell r="BD897" t="str">
            <v/>
          </cell>
          <cell r="BE897" t="str">
            <v/>
          </cell>
        </row>
        <row r="898">
          <cell r="AW898" t="str">
            <v>2866447810</v>
          </cell>
          <cell r="AX898" t="str">
            <v>167348</v>
          </cell>
          <cell r="AY898" t="str">
            <v>O</v>
          </cell>
          <cell r="AZ898" t="str">
            <v>167348_10</v>
          </cell>
          <cell r="BA898">
            <v>563</v>
          </cell>
          <cell r="BB898" t="str">
            <v>USD</v>
          </cell>
          <cell r="BC898" t="str">
            <v>KIT FACTORY</v>
          </cell>
          <cell r="BD898" t="str">
            <v/>
          </cell>
          <cell r="BE898" t="str">
            <v/>
          </cell>
        </row>
        <row r="899">
          <cell r="AW899" t="str">
            <v>2867011210</v>
          </cell>
          <cell r="AX899" t="str">
            <v>168022</v>
          </cell>
          <cell r="AY899" t="str">
            <v>O</v>
          </cell>
          <cell r="AZ899" t="str">
            <v>168022_10</v>
          </cell>
          <cell r="BA899">
            <v>563</v>
          </cell>
          <cell r="BB899" t="str">
            <v>USD</v>
          </cell>
          <cell r="BC899" t="str">
            <v>KIT FACTORY</v>
          </cell>
          <cell r="BD899" t="str">
            <v/>
          </cell>
          <cell r="BE899" t="str">
            <v/>
          </cell>
        </row>
        <row r="900">
          <cell r="AW900" t="str">
            <v>2882400910</v>
          </cell>
          <cell r="AX900" t="str">
            <v>177208</v>
          </cell>
          <cell r="AY900" t="str">
            <v>O</v>
          </cell>
          <cell r="AZ900" t="str">
            <v>177208_10</v>
          </cell>
          <cell r="BA900">
            <v>575</v>
          </cell>
          <cell r="BB900" t="str">
            <v>USD</v>
          </cell>
          <cell r="BC900" t="str">
            <v>KIT FACTORY</v>
          </cell>
          <cell r="BD900" t="str">
            <v>80934142</v>
          </cell>
          <cell r="BE900" t="str">
            <v>20/09/2022</v>
          </cell>
        </row>
        <row r="901">
          <cell r="AW901" t="str">
            <v>2882413410</v>
          </cell>
          <cell r="AX901" t="str">
            <v>177209</v>
          </cell>
          <cell r="AY901" t="str">
            <v>O</v>
          </cell>
          <cell r="AZ901" t="str">
            <v>177209_10</v>
          </cell>
          <cell r="BA901">
            <v>422</v>
          </cell>
          <cell r="BB901" t="str">
            <v>USD</v>
          </cell>
          <cell r="BC901" t="str">
            <v>KIT FACTORY</v>
          </cell>
          <cell r="BD901" t="str">
            <v/>
          </cell>
          <cell r="BE901" t="str">
            <v/>
          </cell>
        </row>
        <row r="902">
          <cell r="AW902" t="str">
            <v>2882413510</v>
          </cell>
          <cell r="AX902" t="str">
            <v>177210</v>
          </cell>
          <cell r="AY902" t="str">
            <v>O</v>
          </cell>
          <cell r="AZ902" t="str">
            <v>177210_10</v>
          </cell>
          <cell r="BA902">
            <v>1068</v>
          </cell>
          <cell r="BB902" t="str">
            <v>USD</v>
          </cell>
          <cell r="BC902" t="str">
            <v>KIT FACTORY</v>
          </cell>
          <cell r="BD902" t="str">
            <v/>
          </cell>
          <cell r="BE902" t="str">
            <v/>
          </cell>
        </row>
        <row r="903">
          <cell r="AW903" t="str">
            <v>2882413610</v>
          </cell>
          <cell r="AX903" t="str">
            <v>177211</v>
          </cell>
          <cell r="AY903" t="str">
            <v>O</v>
          </cell>
          <cell r="AZ903" t="str">
            <v>177211_10</v>
          </cell>
          <cell r="BA903">
            <v>274</v>
          </cell>
          <cell r="BB903" t="str">
            <v>USD</v>
          </cell>
          <cell r="BC903" t="str">
            <v>KIT FACTORY</v>
          </cell>
          <cell r="BD903" t="str">
            <v/>
          </cell>
          <cell r="BE903" t="str">
            <v/>
          </cell>
        </row>
        <row r="904">
          <cell r="AW904" t="str">
            <v>2882413710</v>
          </cell>
          <cell r="AX904" t="str">
            <v>177212</v>
          </cell>
          <cell r="AY904" t="str">
            <v>O</v>
          </cell>
          <cell r="AZ904" t="str">
            <v>177212_10</v>
          </cell>
          <cell r="BA904">
            <v>220</v>
          </cell>
          <cell r="BB904" t="str">
            <v>USD</v>
          </cell>
          <cell r="BC904" t="str">
            <v>KIT FACTORY</v>
          </cell>
          <cell r="BD904" t="str">
            <v/>
          </cell>
          <cell r="BE904" t="str">
            <v/>
          </cell>
        </row>
        <row r="905">
          <cell r="AW905" t="str">
            <v>2867282610</v>
          </cell>
          <cell r="AX905" t="str">
            <v>168036</v>
          </cell>
          <cell r="AY905" t="str">
            <v>O</v>
          </cell>
          <cell r="AZ905" t="str">
            <v>168036_10</v>
          </cell>
          <cell r="BA905">
            <v>237</v>
          </cell>
          <cell r="BB905" t="str">
            <v>USD</v>
          </cell>
          <cell r="BC905" t="str">
            <v>KIT FACTORY</v>
          </cell>
          <cell r="BD905" t="str">
            <v/>
          </cell>
          <cell r="BE905" t="str">
            <v/>
          </cell>
        </row>
        <row r="906">
          <cell r="AW906" t="str">
            <v>2867927510</v>
          </cell>
          <cell r="AX906" t="str">
            <v>168438</v>
          </cell>
          <cell r="AY906" t="str">
            <v>O</v>
          </cell>
          <cell r="AZ906" t="str">
            <v>168438_10</v>
          </cell>
          <cell r="BA906">
            <v>563</v>
          </cell>
          <cell r="BB906" t="str">
            <v>USD</v>
          </cell>
          <cell r="BC906" t="str">
            <v>KIT FACTORY</v>
          </cell>
          <cell r="BD906" t="str">
            <v/>
          </cell>
          <cell r="BE906" t="str">
            <v/>
          </cell>
        </row>
        <row r="907">
          <cell r="AW907" t="str">
            <v>2882460810</v>
          </cell>
          <cell r="AX907" t="str">
            <v>177238</v>
          </cell>
          <cell r="AY907" t="str">
            <v>O</v>
          </cell>
          <cell r="AZ907" t="str">
            <v>177238_10</v>
          </cell>
          <cell r="BA907">
            <v>247</v>
          </cell>
          <cell r="BB907" t="str">
            <v>USD</v>
          </cell>
          <cell r="BC907" t="str">
            <v>KIT FACTORY</v>
          </cell>
          <cell r="BD907" t="str">
            <v/>
          </cell>
          <cell r="BE907" t="str">
            <v/>
          </cell>
        </row>
        <row r="908">
          <cell r="AW908" t="str">
            <v>2867927610</v>
          </cell>
          <cell r="AX908" t="str">
            <v>168439</v>
          </cell>
          <cell r="AY908" t="str">
            <v>O</v>
          </cell>
          <cell r="AZ908" t="str">
            <v>168439_10</v>
          </cell>
          <cell r="BA908">
            <v>176</v>
          </cell>
          <cell r="BB908" t="str">
            <v>USD</v>
          </cell>
          <cell r="BC908" t="str">
            <v>KIT FACTORY</v>
          </cell>
          <cell r="BD908" t="str">
            <v/>
          </cell>
          <cell r="BE908" t="str">
            <v/>
          </cell>
        </row>
        <row r="909">
          <cell r="AW909" t="str">
            <v>2869677710</v>
          </cell>
          <cell r="AX909" t="str">
            <v>169446</v>
          </cell>
          <cell r="AY909" t="str">
            <v>O</v>
          </cell>
          <cell r="AZ909" t="str">
            <v>169446_10</v>
          </cell>
          <cell r="BA909">
            <v>1587</v>
          </cell>
          <cell r="BB909" t="str">
            <v>USD</v>
          </cell>
          <cell r="BC909" t="str">
            <v>KIT FACTORY</v>
          </cell>
          <cell r="BD909" t="str">
            <v/>
          </cell>
          <cell r="BE909" t="str">
            <v/>
          </cell>
        </row>
        <row r="910">
          <cell r="AW910" t="str">
            <v>2869677810</v>
          </cell>
          <cell r="AX910" t="str">
            <v>169447</v>
          </cell>
          <cell r="AY910" t="str">
            <v>O</v>
          </cell>
          <cell r="AZ910" t="str">
            <v>169447_10</v>
          </cell>
          <cell r="BA910">
            <v>286</v>
          </cell>
          <cell r="BB910" t="str">
            <v>USD</v>
          </cell>
          <cell r="BC910" t="str">
            <v>KIT FACTORY</v>
          </cell>
          <cell r="BD910" t="str">
            <v/>
          </cell>
          <cell r="BE910" t="str">
            <v/>
          </cell>
        </row>
        <row r="911">
          <cell r="AW911" t="str">
            <v>2882524910</v>
          </cell>
          <cell r="AX911" t="str">
            <v>177289</v>
          </cell>
          <cell r="AY911" t="str">
            <v>O</v>
          </cell>
          <cell r="AZ911" t="str">
            <v>177289_10</v>
          </cell>
          <cell r="BA911">
            <v>575</v>
          </cell>
          <cell r="BB911" t="str">
            <v>USD</v>
          </cell>
          <cell r="BC911" t="str">
            <v>KIT FACTORY</v>
          </cell>
          <cell r="BD911" t="str">
            <v>80931374</v>
          </cell>
          <cell r="BE911" t="str">
            <v>13/09/2022</v>
          </cell>
        </row>
        <row r="912">
          <cell r="AW912" t="str">
            <v>2869677910</v>
          </cell>
          <cell r="AX912" t="str">
            <v>169448</v>
          </cell>
          <cell r="AY912" t="str">
            <v>O</v>
          </cell>
          <cell r="AZ912" t="str">
            <v>169448_10</v>
          </cell>
          <cell r="BA912">
            <v>302</v>
          </cell>
          <cell r="BB912" t="str">
            <v>USD</v>
          </cell>
          <cell r="BC912" t="str">
            <v>KIT FACTORY</v>
          </cell>
          <cell r="BD912" t="str">
            <v/>
          </cell>
          <cell r="BE912" t="str">
            <v/>
          </cell>
        </row>
        <row r="913">
          <cell r="AW913" t="str">
            <v>2869827110</v>
          </cell>
          <cell r="AX913" t="str">
            <v>169506</v>
          </cell>
          <cell r="AY913" t="str">
            <v>O</v>
          </cell>
          <cell r="AZ913" t="str">
            <v>169506_10</v>
          </cell>
          <cell r="BA913">
            <v>122</v>
          </cell>
          <cell r="BB913" t="str">
            <v>USD</v>
          </cell>
          <cell r="BC913" t="str">
            <v>KIT FACTORY</v>
          </cell>
          <cell r="BD913" t="str">
            <v/>
          </cell>
          <cell r="BE913" t="str">
            <v/>
          </cell>
        </row>
        <row r="914">
          <cell r="AW914" t="str">
            <v>2869827210</v>
          </cell>
          <cell r="AX914" t="str">
            <v>169507</v>
          </cell>
          <cell r="AY914" t="str">
            <v>O</v>
          </cell>
          <cell r="AZ914" t="str">
            <v>169507_10</v>
          </cell>
          <cell r="BA914">
            <v>122</v>
          </cell>
          <cell r="BB914" t="str">
            <v>USD</v>
          </cell>
          <cell r="BC914" t="str">
            <v>KIT FACTORY</v>
          </cell>
          <cell r="BD914" t="str">
            <v/>
          </cell>
          <cell r="BE914" t="str">
            <v/>
          </cell>
        </row>
        <row r="915">
          <cell r="AW915" t="str">
            <v>2869827010</v>
          </cell>
          <cell r="AX915" t="str">
            <v>169505</v>
          </cell>
          <cell r="AY915" t="str">
            <v>O</v>
          </cell>
          <cell r="AZ915" t="str">
            <v>169505_10</v>
          </cell>
          <cell r="BA915">
            <v>122</v>
          </cell>
          <cell r="BB915" t="str">
            <v>USD</v>
          </cell>
          <cell r="BC915" t="str">
            <v>KIT FACTORY</v>
          </cell>
          <cell r="BD915" t="str">
            <v/>
          </cell>
          <cell r="BE915" t="str">
            <v/>
          </cell>
        </row>
        <row r="916">
          <cell r="AW916" t="str">
            <v>2870039210</v>
          </cell>
          <cell r="AX916" t="str">
            <v>169728</v>
          </cell>
          <cell r="AY916" t="str">
            <v>O</v>
          </cell>
          <cell r="AZ916" t="str">
            <v>169728_10</v>
          </cell>
          <cell r="BA916">
            <v>134</v>
          </cell>
          <cell r="BB916" t="str">
            <v>USD</v>
          </cell>
          <cell r="BC916" t="str">
            <v>KIT FACTORY</v>
          </cell>
          <cell r="BD916" t="str">
            <v/>
          </cell>
          <cell r="BE916" t="str">
            <v/>
          </cell>
        </row>
        <row r="917">
          <cell r="AW917" t="str">
            <v>2870039310</v>
          </cell>
          <cell r="AX917" t="str">
            <v>169729</v>
          </cell>
          <cell r="AY917" t="str">
            <v>O</v>
          </cell>
          <cell r="AZ917" t="str">
            <v>169729_10</v>
          </cell>
          <cell r="BA917">
            <v>134</v>
          </cell>
          <cell r="BB917" t="str">
            <v>USD</v>
          </cell>
          <cell r="BC917" t="str">
            <v>KIT FACTORY</v>
          </cell>
          <cell r="BD917" t="str">
            <v/>
          </cell>
          <cell r="BE917" t="str">
            <v/>
          </cell>
        </row>
        <row r="918">
          <cell r="AW918" t="str">
            <v>69164121</v>
          </cell>
          <cell r="AX918" t="str">
            <v>169805</v>
          </cell>
          <cell r="AY918" t="str">
            <v>O</v>
          </cell>
          <cell r="AZ918" t="str">
            <v>169805_10</v>
          </cell>
          <cell r="BA918">
            <v>550.57000000000005</v>
          </cell>
          <cell r="BB918" t="str">
            <v>EUR</v>
          </cell>
          <cell r="BC918" t="str">
            <v>AIB MILITARY</v>
          </cell>
          <cell r="BD918" t="str">
            <v/>
          </cell>
          <cell r="BE918" t="str">
            <v/>
          </cell>
        </row>
        <row r="919">
          <cell r="AW919" t="str">
            <v>2864756430</v>
          </cell>
          <cell r="AX919" t="str">
            <v>165854</v>
          </cell>
          <cell r="AY919" t="str">
            <v>O</v>
          </cell>
          <cell r="AZ919" t="str">
            <v>165854_30</v>
          </cell>
          <cell r="BA919">
            <v>1437</v>
          </cell>
          <cell r="BB919" t="str">
            <v>USD</v>
          </cell>
          <cell r="BC919" t="str">
            <v>KIT FACTORY</v>
          </cell>
          <cell r="BD919" t="str">
            <v/>
          </cell>
          <cell r="BE919" t="str">
            <v/>
          </cell>
        </row>
        <row r="920">
          <cell r="AW920" t="str">
            <v>2871788610</v>
          </cell>
          <cell r="AX920" t="str">
            <v>170691</v>
          </cell>
          <cell r="AY920" t="str">
            <v>O</v>
          </cell>
          <cell r="AZ920" t="str">
            <v>170691_10</v>
          </cell>
          <cell r="BA920">
            <v>305</v>
          </cell>
          <cell r="BB920" t="str">
            <v>USD</v>
          </cell>
          <cell r="BC920" t="str">
            <v>KIT FACTORY</v>
          </cell>
          <cell r="BD920" t="str">
            <v/>
          </cell>
          <cell r="BE920" t="str">
            <v/>
          </cell>
        </row>
        <row r="921">
          <cell r="AW921" t="str">
            <v>2882594110</v>
          </cell>
          <cell r="AX921" t="str">
            <v>177297</v>
          </cell>
          <cell r="AY921" t="str">
            <v>O</v>
          </cell>
          <cell r="AZ921" t="str">
            <v>177297_10</v>
          </cell>
          <cell r="BA921">
            <v>323</v>
          </cell>
          <cell r="BB921" t="str">
            <v>USD</v>
          </cell>
          <cell r="BC921" t="str">
            <v>KIT FACTORY</v>
          </cell>
          <cell r="BD921" t="str">
            <v>80922471</v>
          </cell>
          <cell r="BE921" t="str">
            <v>18/08/2022</v>
          </cell>
        </row>
        <row r="922">
          <cell r="AW922" t="str">
            <v>2882594510</v>
          </cell>
          <cell r="AX922" t="str">
            <v>177298</v>
          </cell>
          <cell r="AY922" t="str">
            <v>O</v>
          </cell>
          <cell r="AZ922" t="str">
            <v>177298_10</v>
          </cell>
          <cell r="BA922">
            <v>82</v>
          </cell>
          <cell r="BB922" t="str">
            <v>USD</v>
          </cell>
          <cell r="BC922" t="str">
            <v>KIT FACTORY</v>
          </cell>
          <cell r="BD922" t="str">
            <v>80923629</v>
          </cell>
          <cell r="BE922" t="str">
            <v>23/08/2022</v>
          </cell>
        </row>
        <row r="923">
          <cell r="AW923" t="str">
            <v>2882594610</v>
          </cell>
          <cell r="AX923" t="str">
            <v>177299</v>
          </cell>
          <cell r="AY923" t="str">
            <v>O</v>
          </cell>
          <cell r="AZ923" t="str">
            <v>177299_10</v>
          </cell>
          <cell r="BA923">
            <v>82</v>
          </cell>
          <cell r="BB923" t="str">
            <v>USD</v>
          </cell>
          <cell r="BC923" t="str">
            <v>KIT FACTORY</v>
          </cell>
          <cell r="BD923" t="str">
            <v>80927186</v>
          </cell>
          <cell r="BE923" t="str">
            <v>31/08/2022</v>
          </cell>
        </row>
        <row r="924">
          <cell r="AW924" t="str">
            <v>2882594710</v>
          </cell>
          <cell r="AX924" t="str">
            <v>177300</v>
          </cell>
          <cell r="AY924" t="str">
            <v>O</v>
          </cell>
          <cell r="AZ924" t="str">
            <v>177300_10</v>
          </cell>
          <cell r="BA924">
            <v>162</v>
          </cell>
          <cell r="BB924" t="str">
            <v>USD</v>
          </cell>
          <cell r="BC924" t="str">
            <v>KIT FACTORY</v>
          </cell>
          <cell r="BD924" t="str">
            <v>80938777</v>
          </cell>
          <cell r="BE924" t="str">
            <v>03/10/2022</v>
          </cell>
        </row>
        <row r="925">
          <cell r="AW925" t="str">
            <v>2882595610</v>
          </cell>
          <cell r="AX925" t="str">
            <v>177301</v>
          </cell>
          <cell r="AY925" t="str">
            <v>O</v>
          </cell>
          <cell r="AZ925" t="str">
            <v>177301_10</v>
          </cell>
          <cell r="BA925">
            <v>575</v>
          </cell>
          <cell r="BB925" t="str">
            <v>USD</v>
          </cell>
          <cell r="BC925" t="str">
            <v>KIT FACTORY</v>
          </cell>
          <cell r="BD925" t="str">
            <v>80922464</v>
          </cell>
          <cell r="BE925" t="str">
            <v>18/08/2022</v>
          </cell>
        </row>
        <row r="926">
          <cell r="AW926" t="str">
            <v>2871796910</v>
          </cell>
          <cell r="AX926" t="str">
            <v>170695</v>
          </cell>
          <cell r="AY926" t="str">
            <v>O</v>
          </cell>
          <cell r="AZ926" t="str">
            <v>170695_10</v>
          </cell>
          <cell r="BA926">
            <v>1587</v>
          </cell>
          <cell r="BB926" t="str">
            <v>USD</v>
          </cell>
          <cell r="BC926" t="str">
            <v>KIT FACTORY</v>
          </cell>
          <cell r="BD926" t="str">
            <v/>
          </cell>
          <cell r="BE926" t="str">
            <v/>
          </cell>
        </row>
        <row r="927">
          <cell r="AW927" t="str">
            <v>490004450610</v>
          </cell>
          <cell r="AX927" t="str">
            <v>177666</v>
          </cell>
          <cell r="AY927" t="str">
            <v>O</v>
          </cell>
          <cell r="AZ927" t="str">
            <v>177666_10</v>
          </cell>
          <cell r="BA927">
            <v>580</v>
          </cell>
          <cell r="BB927" t="str">
            <v>EUR</v>
          </cell>
          <cell r="BC927" t="str">
            <v>STELIA</v>
          </cell>
          <cell r="BD927" t="str">
            <v>80928847</v>
          </cell>
          <cell r="BE927" t="str">
            <v>05.09.2022</v>
          </cell>
        </row>
        <row r="928">
          <cell r="AW928" t="str">
            <v>2871797110</v>
          </cell>
          <cell r="AX928" t="str">
            <v>170696</v>
          </cell>
          <cell r="AY928" t="str">
            <v>O</v>
          </cell>
          <cell r="AZ928" t="str">
            <v>170696_10</v>
          </cell>
          <cell r="BA928">
            <v>286</v>
          </cell>
          <cell r="BB928" t="str">
            <v>USD</v>
          </cell>
          <cell r="BC928" t="str">
            <v>KIT FACTORY</v>
          </cell>
          <cell r="BD928" t="str">
            <v/>
          </cell>
          <cell r="BE928" t="str">
            <v/>
          </cell>
        </row>
        <row r="929">
          <cell r="AW929" t="str">
            <v>2882748810</v>
          </cell>
          <cell r="AX929" t="str">
            <v>177698</v>
          </cell>
          <cell r="AY929" t="str">
            <v>O</v>
          </cell>
          <cell r="AZ929" t="str">
            <v>177698_10</v>
          </cell>
          <cell r="BA929">
            <v>287</v>
          </cell>
          <cell r="BB929" t="str">
            <v>USD</v>
          </cell>
          <cell r="BC929" t="str">
            <v>KIT FACTORY</v>
          </cell>
          <cell r="BD929" t="str">
            <v>80926830</v>
          </cell>
          <cell r="BE929" t="str">
            <v>30/08/2022</v>
          </cell>
        </row>
        <row r="930">
          <cell r="AW930" t="str">
            <v>2882753910</v>
          </cell>
          <cell r="AX930" t="str">
            <v>177740</v>
          </cell>
          <cell r="AY930" t="str">
            <v>O</v>
          </cell>
          <cell r="AZ930" t="str">
            <v>177740_10</v>
          </cell>
          <cell r="BA930">
            <v>631</v>
          </cell>
          <cell r="BB930" t="str">
            <v>USD</v>
          </cell>
          <cell r="BC930" t="str">
            <v>KIT FACTORY</v>
          </cell>
          <cell r="BD930" t="str">
            <v>LIVRAISO</v>
          </cell>
          <cell r="BE930" t="str">
            <v>ste = 140)</v>
          </cell>
        </row>
        <row r="931">
          <cell r="AW931" t="str">
            <v>2882753920</v>
          </cell>
          <cell r="AX931" t="str">
            <v>177740</v>
          </cell>
          <cell r="AY931" t="str">
            <v>O</v>
          </cell>
          <cell r="AZ931" t="str">
            <v>177740_10</v>
          </cell>
          <cell r="BA931">
            <v>631</v>
          </cell>
          <cell r="BB931" t="str">
            <v>USD</v>
          </cell>
          <cell r="BC931" t="str">
            <v>KIT FACTORY</v>
          </cell>
          <cell r="BD931" t="str">
            <v/>
          </cell>
          <cell r="BE931" t="str">
            <v/>
          </cell>
        </row>
        <row r="932">
          <cell r="AW932" t="str">
            <v>2882753930</v>
          </cell>
          <cell r="AX932" t="str">
            <v>177740</v>
          </cell>
          <cell r="AY932" t="str">
            <v>O</v>
          </cell>
          <cell r="AZ932" t="str">
            <v>177740_10</v>
          </cell>
          <cell r="BA932">
            <v>631</v>
          </cell>
          <cell r="BB932" t="str">
            <v>USD</v>
          </cell>
          <cell r="BC932" t="str">
            <v>KIT FACTORY</v>
          </cell>
          <cell r="BD932" t="str">
            <v/>
          </cell>
          <cell r="BE932" t="str">
            <v/>
          </cell>
        </row>
        <row r="933">
          <cell r="AW933" t="str">
            <v>2882753940</v>
          </cell>
          <cell r="AX933" t="str">
            <v>177740</v>
          </cell>
          <cell r="AY933" t="str">
            <v>O</v>
          </cell>
          <cell r="AZ933" t="str">
            <v>177740_10</v>
          </cell>
          <cell r="BA933">
            <v>631</v>
          </cell>
          <cell r="BB933" t="str">
            <v>USD</v>
          </cell>
          <cell r="BC933" t="str">
            <v>KIT FACTORY</v>
          </cell>
          <cell r="BD933" t="str">
            <v/>
          </cell>
          <cell r="BE933" t="str">
            <v/>
          </cell>
        </row>
        <row r="934">
          <cell r="AW934" t="str">
            <v>2882753950</v>
          </cell>
          <cell r="AX934" t="str">
            <v>177740</v>
          </cell>
          <cell r="AY934" t="str">
            <v>O</v>
          </cell>
          <cell r="AZ934" t="str">
            <v>177740_10</v>
          </cell>
          <cell r="BA934">
            <v>631</v>
          </cell>
          <cell r="BB934" t="str">
            <v>USD</v>
          </cell>
          <cell r="BC934" t="str">
            <v>KIT FACTORY</v>
          </cell>
          <cell r="BD934" t="str">
            <v/>
          </cell>
          <cell r="BE934" t="str">
            <v/>
          </cell>
        </row>
        <row r="935">
          <cell r="AW935" t="str">
            <v>2871797210</v>
          </cell>
          <cell r="AX935" t="str">
            <v>170697</v>
          </cell>
          <cell r="AY935" t="str">
            <v>O</v>
          </cell>
          <cell r="AZ935" t="str">
            <v>170697_10</v>
          </cell>
          <cell r="BA935">
            <v>302</v>
          </cell>
          <cell r="BB935" t="str">
            <v>USD</v>
          </cell>
          <cell r="BC935" t="str">
            <v>KIT FACTORY</v>
          </cell>
          <cell r="BD935" t="str">
            <v/>
          </cell>
          <cell r="BE935" t="str">
            <v/>
          </cell>
        </row>
        <row r="936">
          <cell r="AW936" t="str">
            <v>2882879910</v>
          </cell>
          <cell r="AX936" t="str">
            <v>177742</v>
          </cell>
          <cell r="AY936" t="str">
            <v>O</v>
          </cell>
          <cell r="AZ936" t="str">
            <v>177742_10</v>
          </cell>
          <cell r="BA936">
            <v>1200</v>
          </cell>
          <cell r="BB936" t="str">
            <v>USD</v>
          </cell>
          <cell r="BC936" t="str">
            <v>KIT FACTORY</v>
          </cell>
          <cell r="BD936" t="str">
            <v>80943493</v>
          </cell>
          <cell r="BE936" t="str">
            <v>14.10.2022</v>
          </cell>
        </row>
        <row r="937">
          <cell r="AW937" t="str">
            <v>2872346310</v>
          </cell>
          <cell r="AX937" t="str">
            <v>170958</v>
          </cell>
          <cell r="AY937" t="str">
            <v>O</v>
          </cell>
          <cell r="AZ937" t="str">
            <v>170958_10</v>
          </cell>
          <cell r="BA937">
            <v>1139</v>
          </cell>
          <cell r="BB937" t="str">
            <v>USD</v>
          </cell>
          <cell r="BC937" t="str">
            <v>KIT FACTORY</v>
          </cell>
          <cell r="BD937" t="str">
            <v/>
          </cell>
          <cell r="BE937" t="str">
            <v/>
          </cell>
        </row>
        <row r="938">
          <cell r="AW938" t="str">
            <v>2883024410</v>
          </cell>
          <cell r="AX938" t="str">
            <v>177831</v>
          </cell>
          <cell r="AY938" t="str">
            <v>O</v>
          </cell>
          <cell r="AZ938" t="str">
            <v>177831_10</v>
          </cell>
          <cell r="BA938">
            <v>306</v>
          </cell>
          <cell r="BB938" t="str">
            <v>USD</v>
          </cell>
          <cell r="BC938" t="str">
            <v>KIT FACTORY</v>
          </cell>
          <cell r="BD938" t="str">
            <v>80925845</v>
          </cell>
          <cell r="BE938" t="str">
            <v>29/08/2022</v>
          </cell>
        </row>
        <row r="939">
          <cell r="AW939" t="str">
            <v>2883024610</v>
          </cell>
          <cell r="AX939" t="str">
            <v>177832</v>
          </cell>
          <cell r="AY939" t="str">
            <v>O</v>
          </cell>
          <cell r="AZ939" t="str">
            <v>177832_10</v>
          </cell>
          <cell r="BA939">
            <v>84</v>
          </cell>
          <cell r="BB939" t="str">
            <v>USD</v>
          </cell>
          <cell r="BC939" t="str">
            <v>KIT FACTORY</v>
          </cell>
          <cell r="BD939" t="str">
            <v/>
          </cell>
          <cell r="BE939" t="str">
            <v/>
          </cell>
        </row>
        <row r="940">
          <cell r="AW940" t="str">
            <v>2872377010</v>
          </cell>
          <cell r="AX940" t="str">
            <v>170970</v>
          </cell>
          <cell r="AY940" t="str">
            <v>O</v>
          </cell>
          <cell r="AZ940" t="str">
            <v>170970_10</v>
          </cell>
          <cell r="BA940">
            <v>129</v>
          </cell>
          <cell r="BB940" t="str">
            <v>USD</v>
          </cell>
          <cell r="BC940" t="str">
            <v>KIT FACTORY</v>
          </cell>
          <cell r="BD940" t="str">
            <v/>
          </cell>
          <cell r="BE940" t="str">
            <v/>
          </cell>
        </row>
        <row r="941">
          <cell r="AW941" t="str">
            <v>2883134910</v>
          </cell>
          <cell r="AX941" t="str">
            <v>177858</v>
          </cell>
          <cell r="AY941" t="str">
            <v>O</v>
          </cell>
          <cell r="AZ941" t="str">
            <v>177858_10</v>
          </cell>
          <cell r="BA941">
            <v>1074</v>
          </cell>
          <cell r="BB941" t="str">
            <v>USD</v>
          </cell>
          <cell r="BC941" t="str">
            <v>KIT FACTORY</v>
          </cell>
          <cell r="BD941" t="str">
            <v>80940786</v>
          </cell>
          <cell r="BE941" t="str">
            <v>06/10/2022</v>
          </cell>
        </row>
        <row r="942">
          <cell r="AW942" t="str">
            <v>2872377110</v>
          </cell>
          <cell r="AX942" t="str">
            <v>170971</v>
          </cell>
          <cell r="AY942" t="str">
            <v>O</v>
          </cell>
          <cell r="AZ942" t="str">
            <v>170971_10</v>
          </cell>
          <cell r="BA942">
            <v>129</v>
          </cell>
          <cell r="BB942" t="str">
            <v>USD</v>
          </cell>
          <cell r="BC942" t="str">
            <v>KIT FACTORY</v>
          </cell>
          <cell r="BD942" t="str">
            <v/>
          </cell>
          <cell r="BE942" t="str">
            <v/>
          </cell>
        </row>
        <row r="943">
          <cell r="AW943" t="str">
            <v>2872582010</v>
          </cell>
          <cell r="AX943" t="str">
            <v>171245</v>
          </cell>
          <cell r="AY943" t="str">
            <v>O</v>
          </cell>
          <cell r="AZ943" t="str">
            <v>171245_10</v>
          </cell>
          <cell r="BA943">
            <v>302</v>
          </cell>
          <cell r="BB943" t="str">
            <v>USD</v>
          </cell>
          <cell r="BC943" t="str">
            <v>KIT FACTORY</v>
          </cell>
          <cell r="BD943" t="str">
            <v/>
          </cell>
          <cell r="BE943" t="str">
            <v/>
          </cell>
        </row>
        <row r="944">
          <cell r="AW944" t="str">
            <v>2883135710</v>
          </cell>
          <cell r="AX944" t="str">
            <v>177861</v>
          </cell>
          <cell r="AY944" t="str">
            <v>O</v>
          </cell>
          <cell r="AZ944" t="str">
            <v>177861_10</v>
          </cell>
          <cell r="BA944">
            <v>162</v>
          </cell>
          <cell r="BB944" t="str">
            <v>USD</v>
          </cell>
          <cell r="BC944" t="str">
            <v>KIT FACTORY</v>
          </cell>
          <cell r="BD944" t="str">
            <v>80929755</v>
          </cell>
          <cell r="BE944" t="str">
            <v>07/09/2022</v>
          </cell>
        </row>
        <row r="945">
          <cell r="AW945" t="str">
            <v>2883246810</v>
          </cell>
          <cell r="AX945" t="str">
            <v>177885</v>
          </cell>
          <cell r="AY945" t="str">
            <v>O</v>
          </cell>
          <cell r="AZ945" t="str">
            <v>177885_10</v>
          </cell>
          <cell r="BA945">
            <v>518</v>
          </cell>
          <cell r="BB945" t="str">
            <v>USD</v>
          </cell>
          <cell r="BC945" t="str">
            <v>KIT FACTORY</v>
          </cell>
          <cell r="BD945" t="str">
            <v>80929751</v>
          </cell>
          <cell r="BE945" t="str">
            <v>07/09/2022</v>
          </cell>
        </row>
        <row r="946">
          <cell r="AW946" t="str">
            <v>2883247510</v>
          </cell>
          <cell r="AX946" t="str">
            <v>177886</v>
          </cell>
          <cell r="AY946" t="str">
            <v>O</v>
          </cell>
          <cell r="AZ946" t="str">
            <v>177886_10</v>
          </cell>
          <cell r="BA946">
            <v>518</v>
          </cell>
          <cell r="BB946" t="str">
            <v>USD</v>
          </cell>
          <cell r="BC946" t="str">
            <v>KIT FACTORY</v>
          </cell>
          <cell r="BD946" t="str">
            <v/>
          </cell>
          <cell r="BE946" t="str">
            <v/>
          </cell>
        </row>
        <row r="947">
          <cell r="AW947" t="str">
            <v>2872582110</v>
          </cell>
          <cell r="AX947" t="str">
            <v>171246</v>
          </cell>
          <cell r="AY947" t="str">
            <v>O</v>
          </cell>
          <cell r="AZ947" t="str">
            <v>171246_10</v>
          </cell>
          <cell r="BA947">
            <v>302</v>
          </cell>
          <cell r="BB947" t="str">
            <v>USD</v>
          </cell>
          <cell r="BC947" t="str">
            <v>KIT FACTORY</v>
          </cell>
          <cell r="BD947" t="str">
            <v/>
          </cell>
          <cell r="BE947" t="str">
            <v/>
          </cell>
        </row>
        <row r="948">
          <cell r="AW948" t="str">
            <v>2872591210</v>
          </cell>
          <cell r="AX948" t="str">
            <v>171247</v>
          </cell>
          <cell r="AY948" t="str">
            <v>O</v>
          </cell>
          <cell r="AZ948" t="str">
            <v>171247_10</v>
          </cell>
          <cell r="BA948">
            <v>286</v>
          </cell>
          <cell r="BB948" t="str">
            <v>USD</v>
          </cell>
          <cell r="BC948" t="str">
            <v>KIT FACTORY</v>
          </cell>
          <cell r="BD948" t="str">
            <v/>
          </cell>
          <cell r="BE948" t="str">
            <v/>
          </cell>
        </row>
        <row r="949">
          <cell r="AW949" t="str">
            <v>2883248210</v>
          </cell>
          <cell r="AX949" t="str">
            <v>177888</v>
          </cell>
          <cell r="AY949" t="str">
            <v>O</v>
          </cell>
          <cell r="AZ949" t="str">
            <v>177888_10</v>
          </cell>
          <cell r="BA949">
            <v>82</v>
          </cell>
          <cell r="BB949" t="str">
            <v>USD</v>
          </cell>
          <cell r="BC949" t="str">
            <v>KIT FACTORY</v>
          </cell>
          <cell r="BD949" t="str">
            <v>80934967</v>
          </cell>
          <cell r="BE949" t="str">
            <v>22.09.2022</v>
          </cell>
        </row>
        <row r="950">
          <cell r="AW950" t="str">
            <v>2883248310</v>
          </cell>
          <cell r="AX950" t="str">
            <v>177889</v>
          </cell>
          <cell r="AY950" t="str">
            <v>O</v>
          </cell>
          <cell r="AZ950" t="str">
            <v>177889_10</v>
          </cell>
          <cell r="BA950">
            <v>122</v>
          </cell>
          <cell r="BB950" t="str">
            <v>USD</v>
          </cell>
          <cell r="BC950" t="str">
            <v>KIT FACTORY</v>
          </cell>
          <cell r="BD950" t="str">
            <v/>
          </cell>
          <cell r="BE950" t="str">
            <v/>
          </cell>
        </row>
        <row r="951">
          <cell r="AW951" t="str">
            <v>2872591310</v>
          </cell>
          <cell r="AX951" t="str">
            <v>171248</v>
          </cell>
          <cell r="AY951" t="str">
            <v>O</v>
          </cell>
          <cell r="AZ951" t="str">
            <v>171248_10</v>
          </cell>
          <cell r="BA951">
            <v>286</v>
          </cell>
          <cell r="BB951" t="str">
            <v>USD</v>
          </cell>
          <cell r="BC951" t="str">
            <v>KIT FACTORY</v>
          </cell>
          <cell r="BD951" t="str">
            <v/>
          </cell>
          <cell r="BE951" t="str">
            <v/>
          </cell>
        </row>
        <row r="952">
          <cell r="AW952" t="str">
            <v>2883297310</v>
          </cell>
          <cell r="AX952" t="str">
            <v>177918</v>
          </cell>
          <cell r="AY952" t="str">
            <v>O</v>
          </cell>
          <cell r="AZ952" t="str">
            <v>177918_10</v>
          </cell>
          <cell r="BA952">
            <v>186</v>
          </cell>
          <cell r="BB952" t="str">
            <v>USD</v>
          </cell>
          <cell r="BC952" t="str">
            <v>KIT FACTORY</v>
          </cell>
          <cell r="BD952" t="str">
            <v/>
          </cell>
          <cell r="BE952" t="str">
            <v/>
          </cell>
        </row>
        <row r="953">
          <cell r="AW953" t="str">
            <v>2883313210</v>
          </cell>
          <cell r="AX953" t="str">
            <v>177919</v>
          </cell>
          <cell r="AY953" t="str">
            <v>O</v>
          </cell>
          <cell r="AZ953" t="str">
            <v>177919_10</v>
          </cell>
          <cell r="BA953">
            <v>87</v>
          </cell>
          <cell r="BB953" t="str">
            <v>USD</v>
          </cell>
          <cell r="BC953" t="str">
            <v>KIT FACTORY</v>
          </cell>
          <cell r="BD953" t="str">
            <v/>
          </cell>
          <cell r="BE953" t="str">
            <v/>
          </cell>
        </row>
        <row r="954">
          <cell r="AW954" t="str">
            <v>2872592910</v>
          </cell>
          <cell r="AX954" t="str">
            <v>171249</v>
          </cell>
          <cell r="AY954" t="str">
            <v>O</v>
          </cell>
          <cell r="AZ954" t="str">
            <v>171249_10</v>
          </cell>
          <cell r="BA954">
            <v>1587</v>
          </cell>
          <cell r="BB954" t="str">
            <v>USD</v>
          </cell>
          <cell r="BC954" t="str">
            <v>KIT FACTORY</v>
          </cell>
          <cell r="BD954" t="str">
            <v/>
          </cell>
          <cell r="BE954" t="str">
            <v/>
          </cell>
        </row>
        <row r="955">
          <cell r="AW955" t="str">
            <v>2872593110</v>
          </cell>
          <cell r="AX955" t="str">
            <v>171250</v>
          </cell>
          <cell r="AY955" t="str">
            <v>O</v>
          </cell>
          <cell r="AZ955" t="str">
            <v>171250_10</v>
          </cell>
          <cell r="BA955">
            <v>1587</v>
          </cell>
          <cell r="BB955" t="str">
            <v>USD</v>
          </cell>
          <cell r="BC955" t="str">
            <v>KIT FACTORY</v>
          </cell>
          <cell r="BD955" t="str">
            <v/>
          </cell>
          <cell r="BE955" t="str">
            <v/>
          </cell>
        </row>
        <row r="956">
          <cell r="AW956" t="str">
            <v>2872640910</v>
          </cell>
          <cell r="AX956" t="str">
            <v>171290</v>
          </cell>
          <cell r="AY956" t="str">
            <v>O</v>
          </cell>
          <cell r="AZ956" t="str">
            <v>171290_10</v>
          </cell>
          <cell r="BA956">
            <v>1587</v>
          </cell>
          <cell r="BB956" t="str">
            <v>USD</v>
          </cell>
          <cell r="BC956" t="str">
            <v>KIT FACTORY</v>
          </cell>
          <cell r="BD956" t="str">
            <v/>
          </cell>
          <cell r="BE956" t="str">
            <v/>
          </cell>
        </row>
        <row r="957">
          <cell r="AW957" t="str">
            <v>2872641010</v>
          </cell>
          <cell r="AX957" t="str">
            <v>171291</v>
          </cell>
          <cell r="AY957" t="str">
            <v>O</v>
          </cell>
          <cell r="AZ957" t="str">
            <v>171291_10</v>
          </cell>
          <cell r="BA957">
            <v>286</v>
          </cell>
          <cell r="BB957" t="str">
            <v>USD</v>
          </cell>
          <cell r="BC957" t="str">
            <v>KIT FACTORY</v>
          </cell>
          <cell r="BD957" t="str">
            <v/>
          </cell>
          <cell r="BE957" t="str">
            <v/>
          </cell>
        </row>
        <row r="958">
          <cell r="AW958" t="str">
            <v>2872641310</v>
          </cell>
          <cell r="AX958" t="str">
            <v>171292</v>
          </cell>
          <cell r="AY958" t="str">
            <v>O</v>
          </cell>
          <cell r="AZ958" t="str">
            <v>171292_10</v>
          </cell>
          <cell r="BA958">
            <v>302</v>
          </cell>
          <cell r="BB958" t="str">
            <v>USD</v>
          </cell>
          <cell r="BC958" t="str">
            <v>KIT FACTORY</v>
          </cell>
          <cell r="BD958" t="str">
            <v/>
          </cell>
          <cell r="BE958" t="str">
            <v/>
          </cell>
        </row>
        <row r="959">
          <cell r="AW959" t="str">
            <v>2873577510</v>
          </cell>
          <cell r="AX959" t="str">
            <v>171966</v>
          </cell>
          <cell r="AY959" t="str">
            <v>O</v>
          </cell>
          <cell r="AZ959" t="str">
            <v>171966_10</v>
          </cell>
          <cell r="BA959">
            <v>2339</v>
          </cell>
          <cell r="BB959" t="str">
            <v>USD</v>
          </cell>
          <cell r="BC959" t="str">
            <v>SPARES</v>
          </cell>
          <cell r="BD959" t="str">
            <v/>
          </cell>
          <cell r="BE959" t="str">
            <v/>
          </cell>
        </row>
        <row r="960">
          <cell r="AW960" t="str">
            <v>2873836110</v>
          </cell>
          <cell r="AX960" t="str">
            <v>172061</v>
          </cell>
          <cell r="AY960" t="str">
            <v>O</v>
          </cell>
          <cell r="AZ960" t="str">
            <v>172061_10</v>
          </cell>
          <cell r="BA960">
            <v>10</v>
          </cell>
          <cell r="BB960" t="str">
            <v>USD</v>
          </cell>
          <cell r="BC960" t="str">
            <v>KIT FACTORY</v>
          </cell>
          <cell r="BD960" t="str">
            <v/>
          </cell>
          <cell r="BE960" t="str">
            <v/>
          </cell>
        </row>
        <row r="961">
          <cell r="AW961" t="str">
            <v>2883367410</v>
          </cell>
          <cell r="AX961" t="str">
            <v>177995</v>
          </cell>
          <cell r="AY961" t="str">
            <v>O</v>
          </cell>
          <cell r="AZ961" t="str">
            <v>177995_10</v>
          </cell>
          <cell r="BA961">
            <v>1200</v>
          </cell>
          <cell r="BB961" t="str">
            <v>USD</v>
          </cell>
          <cell r="BC961" t="str">
            <v>KIT FACTORY</v>
          </cell>
          <cell r="BD961" t="str">
            <v/>
          </cell>
          <cell r="BE961" t="str">
            <v/>
          </cell>
        </row>
        <row r="962">
          <cell r="AW962" t="str">
            <v>2883367610</v>
          </cell>
          <cell r="AX962" t="str">
            <v>177996</v>
          </cell>
          <cell r="AY962" t="str">
            <v>O</v>
          </cell>
          <cell r="AZ962" t="str">
            <v>177996_10</v>
          </cell>
          <cell r="BA962">
            <v>84</v>
          </cell>
          <cell r="BB962" t="str">
            <v>USD</v>
          </cell>
          <cell r="BC962" t="str">
            <v>KIT FACTORY</v>
          </cell>
          <cell r="BD962" t="str">
            <v>80944100</v>
          </cell>
          <cell r="BE962" t="str">
            <v>17/10/2022</v>
          </cell>
        </row>
        <row r="963">
          <cell r="AW963" t="str">
            <v>2873836210</v>
          </cell>
          <cell r="AX963" t="str">
            <v>172062</v>
          </cell>
          <cell r="AY963" t="str">
            <v>O</v>
          </cell>
          <cell r="AZ963" t="str">
            <v>172062_10</v>
          </cell>
          <cell r="BA963">
            <v>10</v>
          </cell>
          <cell r="BB963" t="str">
            <v>USD</v>
          </cell>
          <cell r="BC963" t="str">
            <v>KIT FACTORY</v>
          </cell>
          <cell r="BD963" t="str">
            <v/>
          </cell>
          <cell r="BE963" t="str">
            <v/>
          </cell>
        </row>
        <row r="964">
          <cell r="AW964" t="str">
            <v>2873836410</v>
          </cell>
          <cell r="AX964" t="str">
            <v>172063</v>
          </cell>
          <cell r="AY964" t="str">
            <v>O</v>
          </cell>
          <cell r="AZ964" t="str">
            <v>172063_10</v>
          </cell>
          <cell r="BA964">
            <v>10</v>
          </cell>
          <cell r="BB964" t="str">
            <v>USD</v>
          </cell>
          <cell r="BC964" t="str">
            <v>KIT FACTORY</v>
          </cell>
          <cell r="BD964" t="str">
            <v/>
          </cell>
          <cell r="BE964" t="str">
            <v/>
          </cell>
        </row>
        <row r="965">
          <cell r="AW965" t="str">
            <v>2873836510</v>
          </cell>
          <cell r="AX965" t="str">
            <v>172064</v>
          </cell>
          <cell r="AY965" t="str">
            <v>O</v>
          </cell>
          <cell r="AZ965" t="str">
            <v>172064_10</v>
          </cell>
          <cell r="BA965">
            <v>10</v>
          </cell>
          <cell r="BB965" t="str">
            <v>USD</v>
          </cell>
          <cell r="BC965" t="str">
            <v>KIT FACTORY</v>
          </cell>
          <cell r="BD965" t="str">
            <v/>
          </cell>
          <cell r="BE965" t="str">
            <v/>
          </cell>
        </row>
        <row r="966">
          <cell r="AW966" t="str">
            <v>2883453910</v>
          </cell>
          <cell r="AX966" t="str">
            <v>178046</v>
          </cell>
          <cell r="AY966" t="str">
            <v>O</v>
          </cell>
          <cell r="AZ966" t="str">
            <v>178046_10</v>
          </cell>
          <cell r="BA966">
            <v>186</v>
          </cell>
          <cell r="BB966" t="str">
            <v>USD</v>
          </cell>
          <cell r="BC966" t="str">
            <v>KIT FACTORY</v>
          </cell>
          <cell r="BD966" t="str">
            <v>80929752</v>
          </cell>
          <cell r="BE966" t="str">
            <v>07/09/2022</v>
          </cell>
        </row>
        <row r="967">
          <cell r="AW967" t="str">
            <v>2883454310</v>
          </cell>
          <cell r="AX967" t="str">
            <v>178047</v>
          </cell>
          <cell r="AY967" t="str">
            <v>O</v>
          </cell>
          <cell r="AZ967" t="str">
            <v>178047_10</v>
          </cell>
          <cell r="BA967">
            <v>186</v>
          </cell>
          <cell r="BB967" t="str">
            <v>USD</v>
          </cell>
          <cell r="BC967" t="str">
            <v>KIT FACTORY</v>
          </cell>
          <cell r="BD967" t="str">
            <v>80933860</v>
          </cell>
          <cell r="BE967" t="str">
            <v>20/09/2022</v>
          </cell>
        </row>
        <row r="968">
          <cell r="AW968" t="str">
            <v>2883454710</v>
          </cell>
          <cell r="AX968" t="str">
            <v>178048</v>
          </cell>
          <cell r="AY968" t="str">
            <v>O</v>
          </cell>
          <cell r="AZ968" t="str">
            <v>178048_10</v>
          </cell>
          <cell r="BA968">
            <v>111</v>
          </cell>
          <cell r="BB968" t="str">
            <v>USD</v>
          </cell>
          <cell r="BC968" t="str">
            <v>KIT FACTORY</v>
          </cell>
          <cell r="BD968" t="str">
            <v>80933217</v>
          </cell>
          <cell r="BE968" t="str">
            <v>16/09/2022</v>
          </cell>
        </row>
        <row r="969">
          <cell r="AW969" t="str">
            <v>2874117410</v>
          </cell>
          <cell r="AX969" t="str">
            <v>172293</v>
          </cell>
          <cell r="AY969" t="str">
            <v>O</v>
          </cell>
          <cell r="AZ969" t="str">
            <v>172293_10</v>
          </cell>
          <cell r="BA969">
            <v>306</v>
          </cell>
          <cell r="BB969" t="str">
            <v>USD</v>
          </cell>
          <cell r="BC969" t="str">
            <v>KIT FACTORY</v>
          </cell>
          <cell r="BD969" t="str">
            <v/>
          </cell>
          <cell r="BE969" t="str">
            <v/>
          </cell>
        </row>
        <row r="970">
          <cell r="AW970" t="str">
            <v>69328361</v>
          </cell>
          <cell r="AX970" t="str">
            <v>178062</v>
          </cell>
          <cell r="AY970" t="str">
            <v>O</v>
          </cell>
          <cell r="AZ970" t="str">
            <v>178062_10</v>
          </cell>
          <cell r="BA970">
            <v>1080.77</v>
          </cell>
          <cell r="BB970" t="str">
            <v>EUR</v>
          </cell>
          <cell r="BC970" t="str">
            <v>AIB MILITARY</v>
          </cell>
          <cell r="BD970" t="str">
            <v/>
          </cell>
          <cell r="BE970" t="str">
            <v/>
          </cell>
        </row>
        <row r="971">
          <cell r="AW971" t="str">
            <v>2874387810</v>
          </cell>
          <cell r="AX971" t="str">
            <v>172406</v>
          </cell>
          <cell r="AY971" t="str">
            <v>O</v>
          </cell>
          <cell r="AZ971" t="str">
            <v>172406_10</v>
          </cell>
          <cell r="BA971">
            <v>86</v>
          </cell>
          <cell r="BB971" t="str">
            <v>USD</v>
          </cell>
          <cell r="BC971" t="str">
            <v>KIT FACTORY</v>
          </cell>
          <cell r="BD971" t="str">
            <v/>
          </cell>
          <cell r="BE971" t="str">
            <v/>
          </cell>
        </row>
        <row r="972">
          <cell r="AW972" t="str">
            <v>2883542510</v>
          </cell>
          <cell r="AX972" t="str">
            <v>178064</v>
          </cell>
          <cell r="AY972" t="str">
            <v>O</v>
          </cell>
          <cell r="AZ972" t="str">
            <v>178064_10</v>
          </cell>
          <cell r="BA972">
            <v>167</v>
          </cell>
          <cell r="BB972" t="str">
            <v>USD</v>
          </cell>
          <cell r="BC972" t="str">
            <v>KIT FACTORY</v>
          </cell>
          <cell r="BD972" t="str">
            <v>80923630</v>
          </cell>
          <cell r="BE972" t="str">
            <v>23/08/2022</v>
          </cell>
        </row>
        <row r="973">
          <cell r="AW973" t="str">
            <v>2883542610</v>
          </cell>
          <cell r="AX973" t="str">
            <v>178065</v>
          </cell>
          <cell r="AY973" t="str">
            <v>O</v>
          </cell>
          <cell r="AZ973" t="str">
            <v>178065_10</v>
          </cell>
          <cell r="BA973">
            <v>817</v>
          </cell>
          <cell r="BB973" t="str">
            <v>USD</v>
          </cell>
          <cell r="BC973" t="str">
            <v>KIT FACTORY</v>
          </cell>
          <cell r="BD973" t="str">
            <v>80944101</v>
          </cell>
          <cell r="BE973" t="str">
            <v>17/10/2022</v>
          </cell>
        </row>
        <row r="974">
          <cell r="AW974" t="str">
            <v>2883543210</v>
          </cell>
          <cell r="AX974" t="str">
            <v>178066</v>
          </cell>
          <cell r="AY974" t="str">
            <v>O</v>
          </cell>
          <cell r="AZ974" t="str">
            <v>178066_10</v>
          </cell>
          <cell r="BA974">
            <v>171</v>
          </cell>
          <cell r="BB974" t="str">
            <v>USD</v>
          </cell>
          <cell r="BC974" t="str">
            <v>KIT FACTORY</v>
          </cell>
          <cell r="BD974" t="str">
            <v>80925418</v>
          </cell>
          <cell r="BE974" t="str">
            <v>26/08/2022</v>
          </cell>
        </row>
        <row r="975">
          <cell r="AW975" t="str">
            <v>2883543610</v>
          </cell>
          <cell r="AX975" t="str">
            <v>178067</v>
          </cell>
          <cell r="AY975" t="str">
            <v>O</v>
          </cell>
          <cell r="AZ975" t="str">
            <v>178067_10</v>
          </cell>
          <cell r="BA975">
            <v>186</v>
          </cell>
          <cell r="BB975" t="str">
            <v>USD</v>
          </cell>
          <cell r="BC975" t="str">
            <v>KIT FACTORY</v>
          </cell>
          <cell r="BD975" t="str">
            <v>80929753</v>
          </cell>
          <cell r="BE975" t="str">
            <v>07/09/2022</v>
          </cell>
        </row>
        <row r="976">
          <cell r="AW976" t="str">
            <v>2883544110</v>
          </cell>
          <cell r="AX976" t="str">
            <v>178068</v>
          </cell>
          <cell r="AY976" t="str">
            <v>O</v>
          </cell>
          <cell r="AZ976" t="str">
            <v>178068_10</v>
          </cell>
          <cell r="BA976">
            <v>518</v>
          </cell>
          <cell r="BB976" t="str">
            <v>USD</v>
          </cell>
          <cell r="BC976" t="str">
            <v>KIT FACTORY</v>
          </cell>
          <cell r="BD976" t="str">
            <v>80933866</v>
          </cell>
          <cell r="BE976" t="str">
            <v>19/09/2022</v>
          </cell>
        </row>
        <row r="977">
          <cell r="AW977" t="str">
            <v>2883544210</v>
          </cell>
          <cell r="AX977" t="str">
            <v>178069</v>
          </cell>
          <cell r="AY977" t="str">
            <v>O</v>
          </cell>
          <cell r="AZ977" t="str">
            <v>178069_10</v>
          </cell>
          <cell r="BA977">
            <v>281</v>
          </cell>
          <cell r="BB977" t="str">
            <v>USD</v>
          </cell>
          <cell r="BC977" t="str">
            <v>KIT FACTORY</v>
          </cell>
          <cell r="BD977" t="str">
            <v/>
          </cell>
          <cell r="BE977" t="str">
            <v/>
          </cell>
        </row>
        <row r="978">
          <cell r="AW978" t="str">
            <v>490004458210</v>
          </cell>
          <cell r="AX978" t="str">
            <v>178070</v>
          </cell>
          <cell r="AY978" t="str">
            <v>O</v>
          </cell>
          <cell r="AZ978" t="str">
            <v>178070_10</v>
          </cell>
          <cell r="BA978">
            <v>453</v>
          </cell>
          <cell r="BB978" t="str">
            <v>EUR</v>
          </cell>
          <cell r="BC978" t="str">
            <v>STELIA</v>
          </cell>
          <cell r="BD978" t="str">
            <v>80924398</v>
          </cell>
          <cell r="BE978" t="str">
            <v>24.08.2022</v>
          </cell>
        </row>
        <row r="979">
          <cell r="AW979" t="str">
            <v>2883638610</v>
          </cell>
          <cell r="AX979" t="str">
            <v>178149</v>
          </cell>
          <cell r="AY979" t="str">
            <v>O</v>
          </cell>
          <cell r="AZ979" t="str">
            <v>178149_10</v>
          </cell>
          <cell r="BA979">
            <v>134</v>
          </cell>
          <cell r="BB979" t="str">
            <v>USD</v>
          </cell>
          <cell r="BC979" t="str">
            <v>KIT FACTORY</v>
          </cell>
          <cell r="BD979" t="str">
            <v>80944161</v>
          </cell>
          <cell r="BE979" t="str">
            <v>17/10/2022</v>
          </cell>
        </row>
        <row r="980">
          <cell r="AW980" t="str">
            <v>2883640510</v>
          </cell>
          <cell r="AX980" t="str">
            <v>178151</v>
          </cell>
          <cell r="AY980" t="str">
            <v>O</v>
          </cell>
          <cell r="AZ980" t="str">
            <v>178151_10</v>
          </cell>
          <cell r="BA980">
            <v>186</v>
          </cell>
          <cell r="BB980" t="str">
            <v>USD</v>
          </cell>
          <cell r="BC980" t="str">
            <v>KIT FACTORY</v>
          </cell>
          <cell r="BD980" t="str">
            <v>80934155</v>
          </cell>
          <cell r="BE980" t="str">
            <v>20/09/2022</v>
          </cell>
        </row>
        <row r="981">
          <cell r="AW981" t="str">
            <v>2883642010</v>
          </cell>
          <cell r="AX981" t="str">
            <v>178152</v>
          </cell>
          <cell r="AY981" t="str">
            <v>O</v>
          </cell>
          <cell r="AZ981" t="str">
            <v>178152_10</v>
          </cell>
          <cell r="BA981">
            <v>518</v>
          </cell>
          <cell r="BB981" t="str">
            <v>USD</v>
          </cell>
          <cell r="BC981" t="str">
            <v>KIT FACTORY</v>
          </cell>
          <cell r="BD981" t="str">
            <v>80939287</v>
          </cell>
          <cell r="BE981" t="str">
            <v>04/10/2022</v>
          </cell>
        </row>
        <row r="982">
          <cell r="AW982" t="str">
            <v>2883643710</v>
          </cell>
          <cell r="AX982" t="str">
            <v>178347</v>
          </cell>
          <cell r="AY982" t="str">
            <v>O</v>
          </cell>
          <cell r="AZ982" t="str">
            <v>178347_10</v>
          </cell>
          <cell r="BA982">
            <v>138</v>
          </cell>
          <cell r="BB982" t="str">
            <v>USD</v>
          </cell>
          <cell r="BC982" t="str">
            <v>KIT FACTORY</v>
          </cell>
          <cell r="BD982" t="str">
            <v/>
          </cell>
          <cell r="BE982" t="str">
            <v/>
          </cell>
        </row>
        <row r="983">
          <cell r="AW983" t="str">
            <v>2883742810</v>
          </cell>
          <cell r="AX983" t="str">
            <v>178348</v>
          </cell>
          <cell r="AY983" t="str">
            <v>O</v>
          </cell>
          <cell r="AZ983" t="str">
            <v>178348_10</v>
          </cell>
          <cell r="BA983">
            <v>82</v>
          </cell>
          <cell r="BB983" t="str">
            <v>USD</v>
          </cell>
          <cell r="BC983" t="str">
            <v>KIT FACTORY</v>
          </cell>
          <cell r="BD983" t="str">
            <v>80925847</v>
          </cell>
          <cell r="BE983" t="str">
            <v>29/08/2022</v>
          </cell>
        </row>
        <row r="984">
          <cell r="AW984" t="str">
            <v>2883743010</v>
          </cell>
          <cell r="AX984" t="str">
            <v>178349</v>
          </cell>
          <cell r="AY984" t="str">
            <v>O</v>
          </cell>
          <cell r="AZ984" t="str">
            <v>178349_10</v>
          </cell>
          <cell r="BA984">
            <v>110</v>
          </cell>
          <cell r="BB984" t="str">
            <v>USD</v>
          </cell>
          <cell r="BC984" t="str">
            <v>KIT FACTORY</v>
          </cell>
          <cell r="BD984" t="str">
            <v>80925846</v>
          </cell>
          <cell r="BE984" t="str">
            <v>29/08/2022</v>
          </cell>
        </row>
        <row r="985">
          <cell r="AW985" t="str">
            <v>2883743210</v>
          </cell>
          <cell r="AX985" t="str">
            <v>178350</v>
          </cell>
          <cell r="AY985" t="str">
            <v>O</v>
          </cell>
          <cell r="AZ985" t="str">
            <v>178350_10</v>
          </cell>
          <cell r="BA985">
            <v>469</v>
          </cell>
          <cell r="BB985" t="str">
            <v>USD</v>
          </cell>
          <cell r="BC985" t="str">
            <v>KIT FACTORY</v>
          </cell>
          <cell r="BD985" t="str">
            <v>80934144</v>
          </cell>
          <cell r="BE985" t="str">
            <v>20/09/2022</v>
          </cell>
        </row>
        <row r="986">
          <cell r="AW986" t="str">
            <v>2883743510</v>
          </cell>
          <cell r="AX986" t="str">
            <v>178351</v>
          </cell>
          <cell r="AY986" t="str">
            <v>O</v>
          </cell>
          <cell r="AZ986" t="str">
            <v>178351_10</v>
          </cell>
          <cell r="BA986">
            <v>162</v>
          </cell>
          <cell r="BB986" t="str">
            <v>USD</v>
          </cell>
          <cell r="BC986" t="str">
            <v>KIT FACTORY</v>
          </cell>
          <cell r="BD986" t="str">
            <v>80942014</v>
          </cell>
          <cell r="BE986" t="str">
            <v>11/10/2022</v>
          </cell>
        </row>
        <row r="987">
          <cell r="AW987" t="str">
            <v>2883744210</v>
          </cell>
          <cell r="AX987" t="str">
            <v>178352</v>
          </cell>
          <cell r="AY987" t="str">
            <v>O</v>
          </cell>
          <cell r="AZ987" t="str">
            <v>178352_10</v>
          </cell>
          <cell r="BA987">
            <v>1313.9</v>
          </cell>
          <cell r="BB987" t="str">
            <v>USD</v>
          </cell>
          <cell r="BC987" t="str">
            <v>KIT FACTORY</v>
          </cell>
          <cell r="BD987" t="str">
            <v/>
          </cell>
          <cell r="BE987" t="str">
            <v/>
          </cell>
        </row>
        <row r="988">
          <cell r="AW988" t="str">
            <v>2883744610</v>
          </cell>
          <cell r="AX988" t="str">
            <v>178353</v>
          </cell>
          <cell r="AY988" t="str">
            <v>O</v>
          </cell>
          <cell r="AZ988" t="str">
            <v>178353_10</v>
          </cell>
          <cell r="BA988">
            <v>122</v>
          </cell>
          <cell r="BB988" t="str">
            <v>USD</v>
          </cell>
          <cell r="BC988" t="str">
            <v>KIT FACTORY</v>
          </cell>
          <cell r="BD988" t="str">
            <v/>
          </cell>
          <cell r="BE988" t="str">
            <v/>
          </cell>
        </row>
        <row r="989">
          <cell r="AW989" t="str">
            <v>2883806410</v>
          </cell>
          <cell r="AX989" t="str">
            <v>178443</v>
          </cell>
          <cell r="AY989" t="str">
            <v>O</v>
          </cell>
          <cell r="AZ989" t="str">
            <v>178443_10</v>
          </cell>
          <cell r="BA989">
            <v>2869</v>
          </cell>
          <cell r="BB989" t="str">
            <v>USD</v>
          </cell>
          <cell r="BC989" t="str">
            <v>KIT FACTORY</v>
          </cell>
          <cell r="BD989" t="str">
            <v>80925838</v>
          </cell>
          <cell r="BE989" t="str">
            <v>29/08/2022</v>
          </cell>
        </row>
        <row r="990">
          <cell r="AW990" t="str">
            <v>2883872510</v>
          </cell>
          <cell r="AX990" t="str">
            <v>178444</v>
          </cell>
          <cell r="AY990" t="str">
            <v>O</v>
          </cell>
          <cell r="AZ990" t="str">
            <v>178444_10</v>
          </cell>
          <cell r="BA990">
            <v>3782</v>
          </cell>
          <cell r="BB990" t="str">
            <v>USD</v>
          </cell>
          <cell r="BC990" t="str">
            <v>KIT FACTORY</v>
          </cell>
          <cell r="BD990" t="str">
            <v>80944087</v>
          </cell>
          <cell r="BE990" t="str">
            <v>17.10.2022</v>
          </cell>
        </row>
        <row r="991">
          <cell r="AW991" t="str">
            <v>69224041</v>
          </cell>
          <cell r="AX991" t="str">
            <v>172556</v>
          </cell>
          <cell r="AY991" t="str">
            <v>O</v>
          </cell>
          <cell r="AZ991" t="str">
            <v>172556_10</v>
          </cell>
          <cell r="BA991">
            <v>2007.42</v>
          </cell>
          <cell r="BB991" t="str">
            <v>EUR</v>
          </cell>
          <cell r="BC991" t="str">
            <v>AIB MILITARY</v>
          </cell>
          <cell r="BD991" t="str">
            <v/>
          </cell>
          <cell r="BE991" t="str">
            <v/>
          </cell>
        </row>
        <row r="992">
          <cell r="AW992" t="str">
            <v>2883872910</v>
          </cell>
          <cell r="AX992" t="str">
            <v>178446</v>
          </cell>
          <cell r="AY992" t="str">
            <v>O</v>
          </cell>
          <cell r="AZ992" t="str">
            <v>178446_10</v>
          </cell>
          <cell r="BA992">
            <v>496</v>
          </cell>
          <cell r="BB992" t="str">
            <v>USD</v>
          </cell>
          <cell r="BC992" t="str">
            <v>KIT FACTORY</v>
          </cell>
          <cell r="BD992" t="str">
            <v>80925840</v>
          </cell>
          <cell r="BE992" t="str">
            <v>29/08/2022</v>
          </cell>
        </row>
        <row r="993">
          <cell r="AW993" t="str">
            <v>2883873010</v>
          </cell>
          <cell r="AX993" t="str">
            <v>178447</v>
          </cell>
          <cell r="AY993" t="str">
            <v>O</v>
          </cell>
          <cell r="AZ993" t="str">
            <v>178447_10</v>
          </cell>
          <cell r="BA993">
            <v>400</v>
          </cell>
          <cell r="BB993" t="str">
            <v>USD</v>
          </cell>
          <cell r="BC993" t="str">
            <v>KIT FACTORY</v>
          </cell>
          <cell r="BD993" t="str">
            <v>80942011</v>
          </cell>
          <cell r="BE993" t="str">
            <v>11/10/2022</v>
          </cell>
        </row>
        <row r="994">
          <cell r="AW994" t="str">
            <v>2875680810</v>
          </cell>
          <cell r="AX994" t="str">
            <v>173297</v>
          </cell>
          <cell r="AY994" t="str">
            <v>O</v>
          </cell>
          <cell r="AZ994" t="str">
            <v>173297_10</v>
          </cell>
          <cell r="BA994">
            <v>518</v>
          </cell>
          <cell r="BB994" t="str">
            <v>USD</v>
          </cell>
          <cell r="BC994" t="str">
            <v>KIT FACTORY</v>
          </cell>
          <cell r="BD994" t="str">
            <v/>
          </cell>
          <cell r="BE994" t="str">
            <v/>
          </cell>
        </row>
        <row r="995">
          <cell r="AW995" t="str">
            <v>2876245210</v>
          </cell>
          <cell r="AX995" t="str">
            <v>173550</v>
          </cell>
          <cell r="AY995" t="str">
            <v>O</v>
          </cell>
          <cell r="AZ995" t="str">
            <v>173550_10</v>
          </cell>
          <cell r="BA995">
            <v>787</v>
          </cell>
          <cell r="BB995" t="str">
            <v>USD</v>
          </cell>
          <cell r="BC995" t="str">
            <v>KIT FACTORY</v>
          </cell>
          <cell r="BD995" t="str">
            <v/>
          </cell>
          <cell r="BE995" t="str">
            <v/>
          </cell>
        </row>
        <row r="996">
          <cell r="AW996" t="str">
            <v>2883925110</v>
          </cell>
          <cell r="AX996" t="str">
            <v>178417</v>
          </cell>
          <cell r="AY996" t="str">
            <v>O</v>
          </cell>
          <cell r="AZ996" t="str">
            <v>178417-10</v>
          </cell>
          <cell r="BA996">
            <v>502</v>
          </cell>
          <cell r="BB996" t="str">
            <v>USD</v>
          </cell>
          <cell r="BC996" t="str">
            <v>KIT FACTORY</v>
          </cell>
          <cell r="BD996" t="str">
            <v>80936174</v>
          </cell>
          <cell r="BE996" t="str">
            <v>27/09/2022</v>
          </cell>
        </row>
        <row r="997">
          <cell r="AW997" t="str">
            <v>2883944310</v>
          </cell>
          <cell r="AX997" t="str">
            <v>178418</v>
          </cell>
          <cell r="AY997" t="str">
            <v>O</v>
          </cell>
          <cell r="AZ997" t="str">
            <v>178418-10</v>
          </cell>
          <cell r="BA997">
            <v>506</v>
          </cell>
          <cell r="BB997" t="str">
            <v>USD</v>
          </cell>
          <cell r="BC997" t="str">
            <v>KIT FACTORY</v>
          </cell>
          <cell r="BD997" t="str">
            <v>80933211</v>
          </cell>
          <cell r="BE997" t="str">
            <v>16/09/2022</v>
          </cell>
        </row>
        <row r="998">
          <cell r="AW998" t="str">
            <v>2883946810</v>
          </cell>
          <cell r="AX998" t="str">
            <v>178419</v>
          </cell>
          <cell r="AY998" t="str">
            <v>O</v>
          </cell>
          <cell r="AZ998" t="str">
            <v>178419-10</v>
          </cell>
          <cell r="BA998">
            <v>79</v>
          </cell>
          <cell r="BB998" t="str">
            <v>USD</v>
          </cell>
          <cell r="BC998" t="str">
            <v>KIT FACTORY</v>
          </cell>
          <cell r="BD998" t="str">
            <v>80933208</v>
          </cell>
          <cell r="BE998" t="str">
            <v>16/09/2022</v>
          </cell>
        </row>
        <row r="999">
          <cell r="AW999" t="str">
            <v>2883952110</v>
          </cell>
          <cell r="AX999" t="str">
            <v>178420</v>
          </cell>
          <cell r="AY999" t="str">
            <v>O</v>
          </cell>
          <cell r="AZ999" t="str">
            <v>178420-10</v>
          </cell>
          <cell r="BA999">
            <v>443</v>
          </cell>
          <cell r="BB999" t="str">
            <v>USD</v>
          </cell>
          <cell r="BC999" t="str">
            <v>KIT FACTORY</v>
          </cell>
          <cell r="BD999" t="str">
            <v>80933207</v>
          </cell>
          <cell r="BE999" t="str">
            <v>16/09/2022</v>
          </cell>
        </row>
        <row r="1000">
          <cell r="AW1000" t="str">
            <v>2883952710</v>
          </cell>
          <cell r="AX1000" t="str">
            <v>178421</v>
          </cell>
          <cell r="AY1000" t="str">
            <v>O</v>
          </cell>
          <cell r="AZ1000" t="str">
            <v>178421-10</v>
          </cell>
          <cell r="BA1000">
            <v>100</v>
          </cell>
          <cell r="BB1000" t="str">
            <v>USD</v>
          </cell>
          <cell r="BC1000" t="str">
            <v>KIT FACTORY</v>
          </cell>
          <cell r="BD1000" t="str">
            <v/>
          </cell>
          <cell r="BE1000" t="str">
            <v/>
          </cell>
        </row>
        <row r="1001">
          <cell r="AW1001" t="str">
            <v>2877991210</v>
          </cell>
          <cell r="AX1001" t="str">
            <v>174208</v>
          </cell>
          <cell r="AY1001" t="str">
            <v>O</v>
          </cell>
          <cell r="AZ1001" t="str">
            <v>174208_10</v>
          </cell>
          <cell r="BA1001">
            <v>153</v>
          </cell>
          <cell r="BB1001" t="str">
            <v>USD</v>
          </cell>
          <cell r="BC1001" t="str">
            <v>KIT FACTORY</v>
          </cell>
          <cell r="BD1001" t="str">
            <v/>
          </cell>
          <cell r="BE1001" t="str">
            <v/>
          </cell>
        </row>
        <row r="1002">
          <cell r="AW1002" t="str">
            <v>69344341</v>
          </cell>
          <cell r="AX1002" t="str">
            <v>178437</v>
          </cell>
          <cell r="AY1002" t="str">
            <v>O</v>
          </cell>
          <cell r="AZ1002" t="str">
            <v>178437_10</v>
          </cell>
          <cell r="BA1002">
            <v>826.66</v>
          </cell>
          <cell r="BB1002" t="str">
            <v>USD</v>
          </cell>
          <cell r="BC1002" t="str">
            <v>AIB MILITARY</v>
          </cell>
          <cell r="BD1002" t="str">
            <v/>
          </cell>
          <cell r="BE1002" t="str">
            <v/>
          </cell>
        </row>
        <row r="1003">
          <cell r="AW1003" t="str">
            <v>2877991410</v>
          </cell>
          <cell r="AX1003" t="str">
            <v>174209</v>
          </cell>
          <cell r="AY1003" t="str">
            <v>O</v>
          </cell>
          <cell r="AZ1003" t="str">
            <v>174209_10</v>
          </cell>
          <cell r="BA1003">
            <v>729</v>
          </cell>
          <cell r="BB1003" t="str">
            <v>USD</v>
          </cell>
          <cell r="BC1003" t="str">
            <v>KIT FACTORY</v>
          </cell>
          <cell r="BD1003" t="str">
            <v/>
          </cell>
          <cell r="BE1003" t="str">
            <v/>
          </cell>
        </row>
        <row r="1004">
          <cell r="AW1004" t="str">
            <v>2884085810</v>
          </cell>
          <cell r="AX1004" t="str">
            <v>178464</v>
          </cell>
          <cell r="AY1004" t="str">
            <v>O</v>
          </cell>
          <cell r="AZ1004" t="str">
            <v>178464_10</v>
          </cell>
          <cell r="BA1004">
            <v>575</v>
          </cell>
          <cell r="BB1004" t="str">
            <v>USD</v>
          </cell>
          <cell r="BC1004" t="str">
            <v>KIT FACTORY</v>
          </cell>
          <cell r="BD1004" t="str">
            <v>80922465</v>
          </cell>
          <cell r="BE1004" t="str">
            <v>18/08/2022</v>
          </cell>
        </row>
        <row r="1005">
          <cell r="AW1005" t="str">
            <v>2884110810</v>
          </cell>
          <cell r="AX1005" t="str">
            <v>178463</v>
          </cell>
          <cell r="AY1005" t="str">
            <v>O</v>
          </cell>
          <cell r="AZ1005" t="str">
            <v>178463_10</v>
          </cell>
          <cell r="BA1005">
            <v>10</v>
          </cell>
          <cell r="BB1005" t="str">
            <v>USD</v>
          </cell>
          <cell r="BC1005" t="str">
            <v>SPARES</v>
          </cell>
          <cell r="BD1005" t="str">
            <v/>
          </cell>
          <cell r="BE1005" t="str">
            <v/>
          </cell>
        </row>
        <row r="1006">
          <cell r="AW1006" t="str">
            <v>2877991910</v>
          </cell>
          <cell r="AX1006" t="str">
            <v>174210</v>
          </cell>
          <cell r="AY1006" t="str">
            <v>O</v>
          </cell>
          <cell r="AZ1006" t="str">
            <v>174210_10</v>
          </cell>
          <cell r="BA1006">
            <v>189</v>
          </cell>
          <cell r="BB1006" t="str">
            <v>USD</v>
          </cell>
          <cell r="BC1006" t="str">
            <v>KIT FACTORY</v>
          </cell>
          <cell r="BD1006" t="str">
            <v/>
          </cell>
          <cell r="BE1006" t="str">
            <v/>
          </cell>
        </row>
        <row r="1007">
          <cell r="AW1007" t="str">
            <v>2877992210</v>
          </cell>
          <cell r="AX1007" t="str">
            <v>174211</v>
          </cell>
          <cell r="AY1007" t="str">
            <v>O</v>
          </cell>
          <cell r="AZ1007" t="str">
            <v>174211_10</v>
          </cell>
          <cell r="BA1007">
            <v>8527</v>
          </cell>
          <cell r="BB1007" t="str">
            <v>USD</v>
          </cell>
          <cell r="BC1007" t="str">
            <v>KIT FACTORY</v>
          </cell>
          <cell r="BD1007" t="str">
            <v/>
          </cell>
          <cell r="BE1007" t="str">
            <v/>
          </cell>
        </row>
        <row r="1008">
          <cell r="AW1008" t="str">
            <v>2877992410</v>
          </cell>
          <cell r="AX1008" t="str">
            <v>174212</v>
          </cell>
          <cell r="AY1008" t="str">
            <v>O</v>
          </cell>
          <cell r="AZ1008" t="str">
            <v>174212_10</v>
          </cell>
          <cell r="BA1008">
            <v>512</v>
          </cell>
          <cell r="BB1008" t="str">
            <v>USD</v>
          </cell>
          <cell r="BC1008" t="str">
            <v>KIT FACTORY</v>
          </cell>
          <cell r="BD1008" t="str">
            <v/>
          </cell>
          <cell r="BE1008" t="str">
            <v/>
          </cell>
        </row>
        <row r="1009">
          <cell r="AW1009" t="str">
            <v>2877992610</v>
          </cell>
          <cell r="AX1009" t="str">
            <v>174214</v>
          </cell>
          <cell r="AY1009" t="str">
            <v>O</v>
          </cell>
          <cell r="AZ1009" t="str">
            <v>174214_10</v>
          </cell>
          <cell r="BA1009">
            <v>206</v>
          </cell>
          <cell r="BB1009" t="str">
            <v>USD</v>
          </cell>
          <cell r="BC1009" t="str">
            <v>KIT FACTORY</v>
          </cell>
          <cell r="BD1009" t="str">
            <v/>
          </cell>
          <cell r="BE1009" t="str">
            <v/>
          </cell>
        </row>
        <row r="1010">
          <cell r="AW1010" t="str">
            <v>2877992710</v>
          </cell>
          <cell r="AX1010" t="str">
            <v>174215</v>
          </cell>
          <cell r="AY1010" t="str">
            <v>O</v>
          </cell>
          <cell r="AZ1010" t="str">
            <v>174215_10</v>
          </cell>
          <cell r="BA1010">
            <v>90</v>
          </cell>
          <cell r="BB1010" t="str">
            <v>USD</v>
          </cell>
          <cell r="BC1010" t="str">
            <v>KIT FACTORY</v>
          </cell>
          <cell r="BD1010" t="str">
            <v/>
          </cell>
          <cell r="BE1010" t="str">
            <v/>
          </cell>
        </row>
        <row r="1011">
          <cell r="AW1011" t="str">
            <v>2884172710</v>
          </cell>
          <cell r="AX1011" t="str">
            <v>178766</v>
          </cell>
          <cell r="AY1011" t="str">
            <v>O</v>
          </cell>
          <cell r="AZ1011" t="str">
            <v>178766_10</v>
          </cell>
          <cell r="BA1011">
            <v>530</v>
          </cell>
          <cell r="BB1011" t="str">
            <v>USD</v>
          </cell>
          <cell r="BC1011" t="str">
            <v>KIT FACTORY</v>
          </cell>
          <cell r="BD1011" t="str">
            <v>80944104</v>
          </cell>
          <cell r="BE1011" t="str">
            <v>17/10/2022</v>
          </cell>
        </row>
        <row r="1012">
          <cell r="AW1012" t="str">
            <v>2884260810</v>
          </cell>
          <cell r="AX1012" t="str">
            <v>178767</v>
          </cell>
          <cell r="AY1012" t="str">
            <v>O</v>
          </cell>
          <cell r="AZ1012" t="str">
            <v>178767_10</v>
          </cell>
          <cell r="BA1012">
            <v>10</v>
          </cell>
          <cell r="BB1012" t="str">
            <v>USD</v>
          </cell>
          <cell r="BC1012" t="str">
            <v>KIT FACTORY</v>
          </cell>
          <cell r="BD1012" t="str">
            <v>80933861</v>
          </cell>
          <cell r="BE1012" t="str">
            <v>19/09/2022</v>
          </cell>
        </row>
        <row r="1013">
          <cell r="AW1013" t="str">
            <v>2879154710</v>
          </cell>
          <cell r="AX1013" t="str">
            <v>175028</v>
          </cell>
          <cell r="AY1013" t="str">
            <v>O</v>
          </cell>
          <cell r="AZ1013" t="str">
            <v>175028_10</v>
          </cell>
          <cell r="BA1013">
            <v>322</v>
          </cell>
          <cell r="BB1013" t="str">
            <v>USD</v>
          </cell>
          <cell r="BC1013" t="str">
            <v>KIT FACTORY</v>
          </cell>
          <cell r="BD1013" t="str">
            <v/>
          </cell>
          <cell r="BE1013" t="str">
            <v/>
          </cell>
        </row>
        <row r="1014">
          <cell r="AW1014" t="str">
            <v>2884372210</v>
          </cell>
          <cell r="AX1014" t="str">
            <v>178804</v>
          </cell>
          <cell r="AY1014" t="str">
            <v>O</v>
          </cell>
          <cell r="AZ1014" t="str">
            <v>178804_10</v>
          </cell>
          <cell r="BA1014">
            <v>68</v>
          </cell>
          <cell r="BB1014" t="str">
            <v>USD</v>
          </cell>
          <cell r="BC1014" t="str">
            <v>SPARES</v>
          </cell>
          <cell r="BD1014" t="str">
            <v>80939280</v>
          </cell>
          <cell r="BE1014" t="str">
            <v>04.10.2022</v>
          </cell>
        </row>
        <row r="1015">
          <cell r="AW1015" t="str">
            <v>2884372310</v>
          </cell>
          <cell r="AX1015" t="str">
            <v>178805</v>
          </cell>
          <cell r="AY1015" t="str">
            <v>O</v>
          </cell>
          <cell r="AZ1015" t="str">
            <v>178805_10</v>
          </cell>
          <cell r="BA1015">
            <v>68</v>
          </cell>
          <cell r="BB1015" t="str">
            <v>USD</v>
          </cell>
          <cell r="BC1015" t="str">
            <v>SPARES</v>
          </cell>
          <cell r="BD1015" t="str">
            <v>80939281</v>
          </cell>
          <cell r="BE1015" t="str">
            <v>04.10.2022</v>
          </cell>
        </row>
        <row r="1016">
          <cell r="AW1016" t="str">
            <v>2879292010</v>
          </cell>
          <cell r="AX1016" t="str">
            <v>175096</v>
          </cell>
          <cell r="AY1016" t="str">
            <v>O</v>
          </cell>
          <cell r="AZ1016" t="str">
            <v>175096_10</v>
          </cell>
          <cell r="BA1016">
            <v>3120</v>
          </cell>
          <cell r="BB1016" t="str">
            <v>USD</v>
          </cell>
          <cell r="BC1016" t="str">
            <v>SPARES</v>
          </cell>
          <cell r="BD1016" t="str">
            <v/>
          </cell>
          <cell r="BE1016" t="str">
            <v/>
          </cell>
        </row>
        <row r="1017">
          <cell r="AW1017" t="str">
            <v>490004464910</v>
          </cell>
          <cell r="AX1017" t="str">
            <v>178803</v>
          </cell>
          <cell r="AY1017" t="str">
            <v>O</v>
          </cell>
          <cell r="AZ1017" t="str">
            <v>178803_10</v>
          </cell>
          <cell r="BA1017">
            <v>453</v>
          </cell>
          <cell r="BB1017" t="str">
            <v>EUR</v>
          </cell>
          <cell r="BC1017" t="str">
            <v>STELIA</v>
          </cell>
          <cell r="BD1017" t="str">
            <v>80924399</v>
          </cell>
          <cell r="BE1017" t="str">
            <v>24.08.2022</v>
          </cell>
        </row>
        <row r="1018">
          <cell r="AW1018" t="str">
            <v>490004464920</v>
          </cell>
          <cell r="AX1018" t="str">
            <v>178803</v>
          </cell>
          <cell r="AY1018" t="str">
            <v>O</v>
          </cell>
          <cell r="AZ1018" t="str">
            <v>178803_20</v>
          </cell>
          <cell r="BA1018">
            <v>478.21</v>
          </cell>
          <cell r="BB1018" t="str">
            <v>EUR</v>
          </cell>
          <cell r="BC1018" t="str">
            <v>STELIA</v>
          </cell>
          <cell r="BD1018" t="str">
            <v>80924399</v>
          </cell>
          <cell r="BE1018" t="str">
            <v>24.08.2022</v>
          </cell>
        </row>
        <row r="1019">
          <cell r="AW1019" t="str">
            <v>2879672910</v>
          </cell>
          <cell r="AX1019" t="str">
            <v>175261</v>
          </cell>
          <cell r="AY1019" t="str">
            <v>O</v>
          </cell>
          <cell r="AZ1019" t="str">
            <v>175261_10</v>
          </cell>
          <cell r="BA1019">
            <v>408</v>
          </cell>
          <cell r="BB1019" t="str">
            <v>USD</v>
          </cell>
          <cell r="BC1019" t="str">
            <v>KIT FACTORY</v>
          </cell>
          <cell r="BD1019" t="str">
            <v/>
          </cell>
          <cell r="BE1019" t="str">
            <v/>
          </cell>
        </row>
        <row r="1020">
          <cell r="AW1020" t="str">
            <v>28796755.10</v>
          </cell>
          <cell r="AX1020" t="str">
            <v>175471</v>
          </cell>
          <cell r="AY1020" t="str">
            <v>O</v>
          </cell>
          <cell r="AZ1020" t="str">
            <v>175471_10</v>
          </cell>
          <cell r="BA1020">
            <v>386</v>
          </cell>
          <cell r="BB1020" t="str">
            <v>USD</v>
          </cell>
          <cell r="BC1020" t="str">
            <v>KIT FACTORY</v>
          </cell>
          <cell r="BD1020" t="str">
            <v/>
          </cell>
          <cell r="BE1020" t="str">
            <v/>
          </cell>
        </row>
        <row r="1021">
          <cell r="AW1021" t="str">
            <v>2884495810</v>
          </cell>
          <cell r="AX1021" t="str">
            <v>178821</v>
          </cell>
          <cell r="AY1021" t="str">
            <v>O</v>
          </cell>
          <cell r="AZ1021" t="str">
            <v>178821_10</v>
          </cell>
          <cell r="BA1021">
            <v>76</v>
          </cell>
          <cell r="BB1021" t="str">
            <v>USD</v>
          </cell>
          <cell r="BC1021" t="str">
            <v>KIT FACTORY</v>
          </cell>
          <cell r="BD1021" t="str">
            <v>80936172</v>
          </cell>
          <cell r="BE1021" t="str">
            <v>27/09/2022</v>
          </cell>
        </row>
        <row r="1022">
          <cell r="AW1022" t="str">
            <v>28796758.10</v>
          </cell>
          <cell r="AX1022" t="str">
            <v>175472</v>
          </cell>
          <cell r="AY1022" t="str">
            <v>O</v>
          </cell>
          <cell r="AZ1022" t="str">
            <v>175472_10</v>
          </cell>
          <cell r="BA1022">
            <v>400</v>
          </cell>
          <cell r="BB1022" t="str">
            <v>USD</v>
          </cell>
          <cell r="BC1022" t="str">
            <v>KIT FACTORY</v>
          </cell>
          <cell r="BD1022" t="str">
            <v/>
          </cell>
          <cell r="BE1022" t="str">
            <v/>
          </cell>
        </row>
        <row r="1023">
          <cell r="AW1023" t="str">
            <v>2880034610</v>
          </cell>
          <cell r="AX1023" t="str">
            <v>175563</v>
          </cell>
          <cell r="AY1023" t="str">
            <v>O</v>
          </cell>
          <cell r="AZ1023" t="str">
            <v>175563_10</v>
          </cell>
          <cell r="BA1023">
            <v>86</v>
          </cell>
          <cell r="BB1023" t="str">
            <v>USD</v>
          </cell>
          <cell r="BC1023" t="str">
            <v>KIT FACTORY</v>
          </cell>
          <cell r="BD1023" t="str">
            <v/>
          </cell>
          <cell r="BE1023" t="str">
            <v/>
          </cell>
        </row>
        <row r="1024">
          <cell r="AW1024" t="str">
            <v>2884569610</v>
          </cell>
          <cell r="AX1024" t="str">
            <v>178991</v>
          </cell>
          <cell r="AY1024" t="str">
            <v>O</v>
          </cell>
          <cell r="AZ1024" t="str">
            <v>178991_10</v>
          </cell>
          <cell r="BA1024">
            <v>68</v>
          </cell>
          <cell r="BB1024" t="str">
            <v>USD</v>
          </cell>
          <cell r="BC1024" t="str">
            <v>SPARES</v>
          </cell>
          <cell r="BD1024" t="str">
            <v>80939283</v>
          </cell>
          <cell r="BE1024" t="str">
            <v>04.10.2022</v>
          </cell>
        </row>
        <row r="1025">
          <cell r="AW1025" t="str">
            <v>2884569510</v>
          </cell>
          <cell r="AX1025" t="str">
            <v>178990</v>
          </cell>
          <cell r="AY1025" t="str">
            <v>O</v>
          </cell>
          <cell r="AZ1025" t="str">
            <v>178990_10</v>
          </cell>
          <cell r="BA1025">
            <v>68</v>
          </cell>
          <cell r="BB1025" t="str">
            <v>USD</v>
          </cell>
          <cell r="BC1025" t="str">
            <v>SPARES</v>
          </cell>
          <cell r="BD1025" t="str">
            <v>80939282</v>
          </cell>
          <cell r="BE1025" t="str">
            <v>04.10.2022</v>
          </cell>
        </row>
        <row r="1026">
          <cell r="AW1026" t="str">
            <v>2884573220</v>
          </cell>
          <cell r="AX1026" t="str">
            <v>178992</v>
          </cell>
          <cell r="AY1026" t="str">
            <v>O</v>
          </cell>
          <cell r="AZ1026" t="str">
            <v>178992_20</v>
          </cell>
          <cell r="BA1026">
            <v>323</v>
          </cell>
          <cell r="BB1026" t="str">
            <v>USD</v>
          </cell>
          <cell r="BC1026" t="str">
            <v>KIT FACTORY</v>
          </cell>
          <cell r="BD1026" t="str">
            <v>80946913</v>
          </cell>
          <cell r="BE1026" t="str">
            <v>24/10/2022</v>
          </cell>
        </row>
        <row r="1027">
          <cell r="AW1027" t="str">
            <v>2884573210</v>
          </cell>
          <cell r="AX1027" t="str">
            <v>178992</v>
          </cell>
          <cell r="AY1027" t="str">
            <v>O</v>
          </cell>
          <cell r="AZ1027" t="str">
            <v>178992_10</v>
          </cell>
          <cell r="BA1027">
            <v>1001</v>
          </cell>
          <cell r="BB1027" t="str">
            <v>USD</v>
          </cell>
          <cell r="BC1027" t="str">
            <v>KIT FACTORY</v>
          </cell>
          <cell r="BD1027" t="str">
            <v>LIVRAISO</v>
          </cell>
          <cell r="BE1027" t="str">
            <v>reste = 2)</v>
          </cell>
        </row>
        <row r="1028">
          <cell r="AW1028" t="str">
            <v>2884573310</v>
          </cell>
          <cell r="AX1028" t="str">
            <v>178993</v>
          </cell>
          <cell r="AY1028" t="str">
            <v>O</v>
          </cell>
          <cell r="AZ1028" t="str">
            <v>178993_10</v>
          </cell>
          <cell r="BA1028">
            <v>447</v>
          </cell>
          <cell r="BB1028" t="str">
            <v>USD</v>
          </cell>
          <cell r="BC1028" t="str">
            <v>KIT FACTORY</v>
          </cell>
          <cell r="BD1028" t="str">
            <v>80925848</v>
          </cell>
          <cell r="BE1028" t="str">
            <v>29/08/2022</v>
          </cell>
        </row>
        <row r="1029">
          <cell r="AW1029" t="str">
            <v>2884573410</v>
          </cell>
          <cell r="AX1029" t="str">
            <v>178994</v>
          </cell>
          <cell r="AY1029" t="str">
            <v>O</v>
          </cell>
          <cell r="AZ1029" t="str">
            <v>178994_10</v>
          </cell>
          <cell r="BA1029">
            <v>387</v>
          </cell>
          <cell r="BB1029" t="str">
            <v>USD</v>
          </cell>
          <cell r="BC1029" t="str">
            <v>KIT FACTORY</v>
          </cell>
          <cell r="BD1029" t="str">
            <v>80939279</v>
          </cell>
          <cell r="BE1029" t="str">
            <v>04.10.2022</v>
          </cell>
        </row>
        <row r="1030">
          <cell r="AW1030" t="str">
            <v>2884573510</v>
          </cell>
          <cell r="AX1030" t="str">
            <v>178995</v>
          </cell>
          <cell r="AY1030" t="str">
            <v>O</v>
          </cell>
          <cell r="AZ1030" t="str">
            <v>178995_10</v>
          </cell>
          <cell r="BA1030">
            <v>462</v>
          </cell>
          <cell r="BB1030" t="str">
            <v>USD</v>
          </cell>
          <cell r="BC1030" t="str">
            <v>KIT FACTORY</v>
          </cell>
          <cell r="BD1030" t="str">
            <v>80939284</v>
          </cell>
          <cell r="BE1030" t="str">
            <v>04.10.2022</v>
          </cell>
        </row>
        <row r="1031">
          <cell r="AW1031" t="str">
            <v>2884573710</v>
          </cell>
          <cell r="AX1031" t="str">
            <v>178996</v>
          </cell>
          <cell r="AY1031" t="str">
            <v>O</v>
          </cell>
          <cell r="AZ1031" t="str">
            <v>178996_10</v>
          </cell>
          <cell r="BA1031">
            <v>268</v>
          </cell>
          <cell r="BB1031" t="str">
            <v>USD</v>
          </cell>
          <cell r="BC1031" t="str">
            <v>KIT FACTORY</v>
          </cell>
          <cell r="BD1031" t="str">
            <v>80934969</v>
          </cell>
          <cell r="BE1031" t="str">
            <v>22.09.2022</v>
          </cell>
        </row>
        <row r="1032">
          <cell r="AW1032" t="str">
            <v>2884573810</v>
          </cell>
          <cell r="AX1032" t="str">
            <v>178997</v>
          </cell>
          <cell r="AY1032" t="str">
            <v>O</v>
          </cell>
          <cell r="AZ1032" t="str">
            <v>178997_10</v>
          </cell>
          <cell r="BA1032">
            <v>321</v>
          </cell>
          <cell r="BB1032" t="str">
            <v>USD</v>
          </cell>
          <cell r="BC1032" t="str">
            <v>KIT FACTORY</v>
          </cell>
          <cell r="BD1032" t="str">
            <v>80934968</v>
          </cell>
          <cell r="BE1032" t="str">
            <v>22.09.2022</v>
          </cell>
        </row>
        <row r="1033">
          <cell r="AW1033" t="str">
            <v>2884574910</v>
          </cell>
          <cell r="AX1033" t="str">
            <v>178998</v>
          </cell>
          <cell r="AY1033" t="str">
            <v>O</v>
          </cell>
          <cell r="AZ1033" t="str">
            <v>178998_10</v>
          </cell>
          <cell r="BA1033">
            <v>451</v>
          </cell>
          <cell r="BB1033" t="str">
            <v>USD</v>
          </cell>
          <cell r="BC1033" t="str">
            <v>KIT FACTORY</v>
          </cell>
          <cell r="BD1033" t="str">
            <v>80936176</v>
          </cell>
          <cell r="BE1033" t="str">
            <v>27/09/2022</v>
          </cell>
        </row>
        <row r="1034">
          <cell r="AW1034" t="str">
            <v>2884575110</v>
          </cell>
          <cell r="AX1034" t="str">
            <v>178999</v>
          </cell>
          <cell r="AY1034" t="str">
            <v>O</v>
          </cell>
          <cell r="AZ1034" t="str">
            <v>178999_10</v>
          </cell>
          <cell r="BA1034">
            <v>300</v>
          </cell>
          <cell r="BB1034" t="str">
            <v>USD</v>
          </cell>
          <cell r="BC1034" t="str">
            <v>KIT FACTORY</v>
          </cell>
          <cell r="BD1034" t="str">
            <v/>
          </cell>
          <cell r="BE1034" t="str">
            <v/>
          </cell>
        </row>
        <row r="1035">
          <cell r="AW1035" t="str">
            <v>2884575710</v>
          </cell>
          <cell r="AX1035" t="str">
            <v>179000</v>
          </cell>
          <cell r="AY1035" t="str">
            <v>O</v>
          </cell>
          <cell r="AZ1035" t="str">
            <v>179000_10</v>
          </cell>
          <cell r="BA1035">
            <v>82</v>
          </cell>
          <cell r="BB1035" t="str">
            <v>USD</v>
          </cell>
          <cell r="BC1035" t="str">
            <v>KIT FACTORY</v>
          </cell>
          <cell r="BD1035" t="str">
            <v/>
          </cell>
          <cell r="BE1035" t="str">
            <v/>
          </cell>
        </row>
        <row r="1036">
          <cell r="AW1036" t="str">
            <v>2884576210</v>
          </cell>
          <cell r="AX1036" t="str">
            <v>179001</v>
          </cell>
          <cell r="AY1036" t="str">
            <v>O</v>
          </cell>
          <cell r="AZ1036" t="str">
            <v>179001_10</v>
          </cell>
          <cell r="BA1036">
            <v>143</v>
          </cell>
          <cell r="BB1036" t="str">
            <v>USD</v>
          </cell>
          <cell r="BC1036" t="str">
            <v>KIT FACTORY</v>
          </cell>
          <cell r="BD1036" t="str">
            <v/>
          </cell>
          <cell r="BE1036" t="str">
            <v/>
          </cell>
        </row>
        <row r="1037">
          <cell r="AW1037" t="str">
            <v>2884603610</v>
          </cell>
          <cell r="AX1037" t="str">
            <v>179076</v>
          </cell>
          <cell r="AY1037" t="str">
            <v>O</v>
          </cell>
          <cell r="AZ1037" t="str">
            <v>179076_10</v>
          </cell>
          <cell r="BA1037">
            <v>10</v>
          </cell>
          <cell r="BB1037" t="str">
            <v>USD</v>
          </cell>
          <cell r="BC1037" t="str">
            <v>KIT FACTORY</v>
          </cell>
          <cell r="BD1037" t="str">
            <v>80936175</v>
          </cell>
          <cell r="BE1037" t="str">
            <v>27/09/2022</v>
          </cell>
        </row>
        <row r="1038">
          <cell r="AW1038" t="str">
            <v>490004441020</v>
          </cell>
          <cell r="AX1038" t="str">
            <v>176759</v>
          </cell>
          <cell r="AY1038" t="str">
            <v>O</v>
          </cell>
          <cell r="AZ1038" t="str">
            <v>176759_20</v>
          </cell>
          <cell r="BA1038">
            <v>265</v>
          </cell>
          <cell r="BB1038" t="str">
            <v>EUR</v>
          </cell>
          <cell r="BC1038" t="str">
            <v>STELIA</v>
          </cell>
          <cell r="BD1038" t="str">
            <v/>
          </cell>
          <cell r="BE1038" t="str">
            <v/>
          </cell>
        </row>
        <row r="1039">
          <cell r="AW1039" t="str">
            <v>2881872510</v>
          </cell>
          <cell r="AX1039" t="str">
            <v>176810</v>
          </cell>
          <cell r="AY1039" t="str">
            <v>O</v>
          </cell>
          <cell r="AZ1039" t="str">
            <v>176810_10</v>
          </cell>
          <cell r="BA1039">
            <v>408</v>
          </cell>
          <cell r="BB1039" t="str">
            <v>USD</v>
          </cell>
          <cell r="BC1039" t="str">
            <v>KIT FACTORY</v>
          </cell>
          <cell r="BD1039" t="str">
            <v/>
          </cell>
          <cell r="BE1039" t="str">
            <v/>
          </cell>
        </row>
        <row r="1040">
          <cell r="AW1040" t="str">
            <v>2884675210</v>
          </cell>
          <cell r="AX1040" t="str">
            <v>179009</v>
          </cell>
          <cell r="AY1040" t="str">
            <v>O</v>
          </cell>
          <cell r="AZ1040" t="str">
            <v>179009_10</v>
          </cell>
          <cell r="BA1040">
            <v>3198</v>
          </cell>
          <cell r="BB1040" t="str">
            <v>USD</v>
          </cell>
          <cell r="BC1040" t="str">
            <v>SPARES</v>
          </cell>
          <cell r="BD1040" t="str">
            <v/>
          </cell>
          <cell r="BE1040" t="str">
            <v/>
          </cell>
        </row>
        <row r="1041">
          <cell r="AW1041" t="str">
            <v>2884667310</v>
          </cell>
          <cell r="AX1041" t="str">
            <v>179065</v>
          </cell>
          <cell r="AY1041" t="str">
            <v>O</v>
          </cell>
          <cell r="AZ1041" t="str">
            <v>179065_10</v>
          </cell>
          <cell r="BA1041">
            <v>94</v>
          </cell>
          <cell r="BB1041" t="str">
            <v>USD</v>
          </cell>
          <cell r="BC1041" t="str">
            <v>KIT FACTORY</v>
          </cell>
          <cell r="BD1041" t="str">
            <v>80922472</v>
          </cell>
          <cell r="BE1041" t="str">
            <v>18/08/2022</v>
          </cell>
        </row>
        <row r="1042">
          <cell r="AW1042" t="str">
            <v>2884669110</v>
          </cell>
          <cell r="AX1042" t="str">
            <v>179077</v>
          </cell>
          <cell r="AY1042" t="str">
            <v>O</v>
          </cell>
          <cell r="AZ1042" t="str">
            <v>179077_10</v>
          </cell>
          <cell r="BA1042">
            <v>229</v>
          </cell>
          <cell r="BB1042" t="str">
            <v>USD</v>
          </cell>
          <cell r="BC1042" t="str">
            <v>KIT FACTORY</v>
          </cell>
          <cell r="BD1042" t="str">
            <v>80939285</v>
          </cell>
          <cell r="BE1042" t="str">
            <v>04.10.2022</v>
          </cell>
        </row>
        <row r="1043">
          <cell r="AW1043" t="str">
            <v>2884670210</v>
          </cell>
          <cell r="AX1043" t="str">
            <v>179066</v>
          </cell>
          <cell r="AY1043" t="str">
            <v>O</v>
          </cell>
          <cell r="AZ1043" t="str">
            <v>179066_10</v>
          </cell>
          <cell r="BA1043">
            <v>300</v>
          </cell>
          <cell r="BB1043" t="str">
            <v>USD</v>
          </cell>
          <cell r="BC1043" t="str">
            <v>KIT FACTORY</v>
          </cell>
          <cell r="BD1043" t="str">
            <v/>
          </cell>
          <cell r="BE1043" t="str">
            <v/>
          </cell>
        </row>
        <row r="1044">
          <cell r="AW1044" t="str">
            <v>2884670410</v>
          </cell>
          <cell r="AX1044" t="str">
            <v>179067</v>
          </cell>
          <cell r="AY1044" t="str">
            <v>O</v>
          </cell>
          <cell r="AZ1044" t="str">
            <v>179067_10</v>
          </cell>
          <cell r="BA1044">
            <v>84</v>
          </cell>
          <cell r="BB1044" t="str">
            <v>USD</v>
          </cell>
          <cell r="BC1044" t="str">
            <v>KIT FACTORY</v>
          </cell>
          <cell r="BD1044" t="str">
            <v/>
          </cell>
          <cell r="BE1044" t="str">
            <v/>
          </cell>
        </row>
        <row r="1045">
          <cell r="AW1045" t="str">
            <v>490004466610</v>
          </cell>
          <cell r="AX1045" t="str">
            <v>179064</v>
          </cell>
          <cell r="AY1045" t="str">
            <v>O</v>
          </cell>
          <cell r="AZ1045" t="str">
            <v>179064_10</v>
          </cell>
          <cell r="BA1045">
            <v>220</v>
          </cell>
          <cell r="BB1045" t="str">
            <v>USD</v>
          </cell>
          <cell r="BC1045" t="str">
            <v>STELIA</v>
          </cell>
          <cell r="BD1045" t="str">
            <v>80938787</v>
          </cell>
          <cell r="BE1045" t="str">
            <v>03/10/2022</v>
          </cell>
        </row>
        <row r="1046">
          <cell r="AW1046" t="str">
            <v>2882396010</v>
          </cell>
          <cell r="AX1046" t="str">
            <v>177207</v>
          </cell>
          <cell r="AY1046" t="str">
            <v>O</v>
          </cell>
          <cell r="AZ1046" t="str">
            <v>177207_10</v>
          </cell>
          <cell r="BA1046">
            <v>86</v>
          </cell>
          <cell r="BB1046" t="str">
            <v>USD</v>
          </cell>
          <cell r="BC1046" t="str">
            <v>KIT FACTORY</v>
          </cell>
          <cell r="BD1046" t="str">
            <v/>
          </cell>
          <cell r="BE1046" t="str">
            <v/>
          </cell>
        </row>
        <row r="1047">
          <cell r="AW1047" t="str">
            <v>2884766410</v>
          </cell>
          <cell r="AX1047" t="str">
            <v>179079</v>
          </cell>
          <cell r="AY1047" t="str">
            <v>O</v>
          </cell>
          <cell r="AZ1047" t="str">
            <v>179079_10</v>
          </cell>
          <cell r="BA1047">
            <v>393</v>
          </cell>
          <cell r="BB1047" t="str">
            <v>USD</v>
          </cell>
          <cell r="BC1047" t="str">
            <v>KIT FACTORY</v>
          </cell>
          <cell r="BD1047" t="str">
            <v>80922466</v>
          </cell>
          <cell r="BE1047" t="str">
            <v>18/08/2022</v>
          </cell>
        </row>
        <row r="1048">
          <cell r="AW1048" t="str">
            <v>2884766510</v>
          </cell>
          <cell r="AX1048" t="str">
            <v>179080</v>
          </cell>
          <cell r="AY1048" t="str">
            <v>O</v>
          </cell>
          <cell r="AZ1048" t="str">
            <v>179080_10</v>
          </cell>
          <cell r="BA1048">
            <v>1764</v>
          </cell>
          <cell r="BB1048" t="str">
            <v>USD</v>
          </cell>
          <cell r="BC1048" t="str">
            <v>KIT FACTORY</v>
          </cell>
          <cell r="BD1048" t="str">
            <v/>
          </cell>
          <cell r="BE1048" t="str">
            <v/>
          </cell>
        </row>
        <row r="1049">
          <cell r="AW1049" t="str">
            <v>2884766610</v>
          </cell>
          <cell r="AX1049" t="str">
            <v>179081</v>
          </cell>
          <cell r="AY1049" t="str">
            <v>O</v>
          </cell>
          <cell r="AZ1049" t="str">
            <v>179081_10</v>
          </cell>
          <cell r="BA1049">
            <v>169</v>
          </cell>
          <cell r="BB1049" t="str">
            <v>USD</v>
          </cell>
          <cell r="BC1049" t="str">
            <v>KIT FACTORY</v>
          </cell>
          <cell r="BD1049" t="str">
            <v>80933213</v>
          </cell>
          <cell r="BE1049" t="str">
            <v>16/09/2022</v>
          </cell>
        </row>
        <row r="1050">
          <cell r="AW1050" t="str">
            <v>2884766710</v>
          </cell>
          <cell r="AX1050" t="str">
            <v>179082</v>
          </cell>
          <cell r="AY1050" t="str">
            <v>O</v>
          </cell>
          <cell r="AZ1050" t="str">
            <v>179082_10</v>
          </cell>
          <cell r="BA1050">
            <v>100</v>
          </cell>
          <cell r="BB1050" t="str">
            <v>USD</v>
          </cell>
          <cell r="BC1050" t="str">
            <v>KIT FACTORY</v>
          </cell>
          <cell r="BD1050" t="str">
            <v>80933212</v>
          </cell>
          <cell r="BE1050" t="str">
            <v>16/09/2022</v>
          </cell>
        </row>
        <row r="1051">
          <cell r="AW1051" t="str">
            <v>2885017010</v>
          </cell>
          <cell r="AX1051" t="str">
            <v>179234</v>
          </cell>
          <cell r="AY1051" t="str">
            <v>O</v>
          </cell>
          <cell r="AZ1051" t="str">
            <v>179234_10</v>
          </cell>
          <cell r="BA1051">
            <v>1951</v>
          </cell>
          <cell r="BB1051" t="str">
            <v>USD</v>
          </cell>
          <cell r="BC1051" t="str">
            <v>SPARES</v>
          </cell>
          <cell r="BD1051" t="str">
            <v/>
          </cell>
          <cell r="BE1051" t="str">
            <v/>
          </cell>
        </row>
        <row r="1052">
          <cell r="AW1052" t="str">
            <v>2885058410</v>
          </cell>
          <cell r="AX1052" t="str">
            <v>179235</v>
          </cell>
          <cell r="AY1052" t="str">
            <v>O</v>
          </cell>
          <cell r="AZ1052" t="str">
            <v>179235_10</v>
          </cell>
          <cell r="BA1052">
            <v>690</v>
          </cell>
          <cell r="BB1052" t="str">
            <v>USD</v>
          </cell>
          <cell r="BC1052" t="str">
            <v>SPARES</v>
          </cell>
          <cell r="BD1052" t="str">
            <v/>
          </cell>
          <cell r="BE1052" t="str">
            <v/>
          </cell>
        </row>
        <row r="1053">
          <cell r="AW1053" t="str">
            <v>2885058510</v>
          </cell>
          <cell r="AX1053" t="str">
            <v>179236</v>
          </cell>
          <cell r="AY1053" t="str">
            <v>O</v>
          </cell>
          <cell r="AZ1053" t="str">
            <v>179236_10</v>
          </cell>
          <cell r="BA1053">
            <v>2610</v>
          </cell>
          <cell r="BB1053" t="str">
            <v>USD</v>
          </cell>
          <cell r="BC1053" t="str">
            <v>SPARES</v>
          </cell>
          <cell r="BD1053" t="str">
            <v/>
          </cell>
          <cell r="BE1053" t="str">
            <v/>
          </cell>
        </row>
        <row r="1054">
          <cell r="AW1054" t="str">
            <v>2885224810</v>
          </cell>
          <cell r="AX1054" t="str">
            <v>179237</v>
          </cell>
          <cell r="AY1054" t="str">
            <v>O</v>
          </cell>
          <cell r="AZ1054" t="str">
            <v>179237_10</v>
          </cell>
          <cell r="BA1054">
            <v>162</v>
          </cell>
          <cell r="BB1054" t="str">
            <v>USD</v>
          </cell>
          <cell r="BC1054" t="str">
            <v>KIT FACTORY</v>
          </cell>
          <cell r="BD1054" t="str">
            <v>80933867</v>
          </cell>
          <cell r="BE1054" t="str">
            <v>19/09/2022</v>
          </cell>
        </row>
        <row r="1055">
          <cell r="AW1055" t="str">
            <v>2885225010</v>
          </cell>
          <cell r="AX1055" t="str">
            <v>179238</v>
          </cell>
          <cell r="AY1055" t="str">
            <v>O</v>
          </cell>
          <cell r="AZ1055" t="str">
            <v>179238_10</v>
          </cell>
          <cell r="BA1055">
            <v>2843</v>
          </cell>
          <cell r="BB1055" t="str">
            <v>USD</v>
          </cell>
          <cell r="BC1055" t="str">
            <v>KIT FACTORY</v>
          </cell>
          <cell r="BD1055" t="str">
            <v>80931377</v>
          </cell>
          <cell r="BE1055" t="str">
            <v>13/09/2022</v>
          </cell>
        </row>
        <row r="1056">
          <cell r="AW1056" t="str">
            <v>2885226510</v>
          </cell>
          <cell r="AX1056" t="str">
            <v>179239</v>
          </cell>
          <cell r="AY1056" t="str">
            <v>O</v>
          </cell>
          <cell r="AZ1056" t="str">
            <v>179239_10</v>
          </cell>
          <cell r="BA1056">
            <v>339</v>
          </cell>
          <cell r="BB1056" t="str">
            <v>USD</v>
          </cell>
          <cell r="BC1056" t="str">
            <v>KIT FACTORY</v>
          </cell>
          <cell r="BD1056" t="str">
            <v/>
          </cell>
          <cell r="BE1056" t="str">
            <v/>
          </cell>
        </row>
        <row r="1057">
          <cell r="AW1057" t="str">
            <v>2882413810</v>
          </cell>
          <cell r="AX1057" t="str">
            <v>177213</v>
          </cell>
          <cell r="AY1057" t="str">
            <v>O</v>
          </cell>
          <cell r="AZ1057" t="str">
            <v>177213_10</v>
          </cell>
          <cell r="BA1057">
            <v>595</v>
          </cell>
          <cell r="BB1057" t="str">
            <v>USD</v>
          </cell>
          <cell r="BC1057" t="str">
            <v>KIT FACTORY</v>
          </cell>
          <cell r="BD1057" t="str">
            <v/>
          </cell>
          <cell r="BE1057" t="str">
            <v/>
          </cell>
        </row>
        <row r="1058">
          <cell r="AW1058" t="str">
            <v>2885327810</v>
          </cell>
          <cell r="AX1058" t="str">
            <v>179255</v>
          </cell>
          <cell r="AY1058" t="str">
            <v>O</v>
          </cell>
          <cell r="AZ1058" t="str">
            <v>179255_10</v>
          </cell>
          <cell r="BA1058">
            <v>84</v>
          </cell>
          <cell r="BB1058" t="str">
            <v>USD</v>
          </cell>
          <cell r="BC1058" t="str">
            <v>KIT FACTORY</v>
          </cell>
          <cell r="BD1058" t="str">
            <v>80931376</v>
          </cell>
          <cell r="BE1058" t="str">
            <v>13/09/2022</v>
          </cell>
        </row>
        <row r="1059">
          <cell r="AW1059" t="str">
            <v>2885328210</v>
          </cell>
          <cell r="AX1059" t="str">
            <v>179256</v>
          </cell>
          <cell r="AY1059" t="str">
            <v>O</v>
          </cell>
          <cell r="AZ1059" t="str">
            <v>179256_10</v>
          </cell>
          <cell r="BA1059">
            <v>158</v>
          </cell>
          <cell r="BB1059" t="str">
            <v>USD</v>
          </cell>
          <cell r="BC1059" t="str">
            <v>KIT FACTORY</v>
          </cell>
          <cell r="BD1059" t="str">
            <v>80944758</v>
          </cell>
          <cell r="BE1059" t="str">
            <v>18.10.2022</v>
          </cell>
        </row>
        <row r="1060">
          <cell r="AW1060" t="str">
            <v>2882592910</v>
          </cell>
          <cell r="AX1060" t="str">
            <v>177290</v>
          </cell>
          <cell r="AY1060" t="str">
            <v>O</v>
          </cell>
          <cell r="AZ1060" t="str">
            <v>177290_10</v>
          </cell>
          <cell r="BA1060">
            <v>10</v>
          </cell>
          <cell r="BB1060" t="str">
            <v>USD</v>
          </cell>
          <cell r="BC1060" t="str">
            <v>KIT FACTORY</v>
          </cell>
          <cell r="BD1060" t="str">
            <v/>
          </cell>
          <cell r="BE1060" t="str">
            <v/>
          </cell>
        </row>
        <row r="1061">
          <cell r="AW1061" t="str">
            <v>2885016910</v>
          </cell>
          <cell r="AX1061" t="str">
            <v>179321</v>
          </cell>
          <cell r="AY1061" t="str">
            <v>O</v>
          </cell>
          <cell r="AZ1061" t="str">
            <v>179321_10</v>
          </cell>
          <cell r="BA1061">
            <v>3198</v>
          </cell>
          <cell r="BB1061" t="str">
            <v>USD</v>
          </cell>
          <cell r="BC1061" t="str">
            <v>SPARES</v>
          </cell>
          <cell r="BD1061" t="str">
            <v/>
          </cell>
          <cell r="BE1061" t="str">
            <v/>
          </cell>
        </row>
        <row r="1062">
          <cell r="AW1062" t="str">
            <v>2885256510</v>
          </cell>
          <cell r="AX1062" t="str">
            <v>179322</v>
          </cell>
          <cell r="AY1062" t="str">
            <v>O</v>
          </cell>
          <cell r="AZ1062" t="str">
            <v>179322_10</v>
          </cell>
          <cell r="BA1062">
            <v>3198</v>
          </cell>
          <cell r="BB1062" t="str">
            <v>USD</v>
          </cell>
          <cell r="BC1062" t="str">
            <v>SPARES</v>
          </cell>
          <cell r="BD1062" t="str">
            <v/>
          </cell>
          <cell r="BE1062" t="str">
            <v/>
          </cell>
        </row>
        <row r="1063">
          <cell r="AW1063" t="str">
            <v>2882593110</v>
          </cell>
          <cell r="AX1063" t="str">
            <v>177291</v>
          </cell>
          <cell r="AY1063" t="str">
            <v>O</v>
          </cell>
          <cell r="AZ1063" t="str">
            <v>177291_10</v>
          </cell>
          <cell r="BA1063">
            <v>10</v>
          </cell>
          <cell r="BB1063" t="str">
            <v>USD</v>
          </cell>
          <cell r="BC1063" t="str">
            <v>KIT FACTORY</v>
          </cell>
          <cell r="BD1063" t="str">
            <v/>
          </cell>
          <cell r="BE1063" t="str">
            <v/>
          </cell>
        </row>
        <row r="1064">
          <cell r="AW1064" t="str">
            <v>2882593210</v>
          </cell>
          <cell r="AX1064" t="str">
            <v>177292</v>
          </cell>
          <cell r="AY1064" t="str">
            <v>O</v>
          </cell>
          <cell r="AZ1064" t="str">
            <v>177292_10</v>
          </cell>
          <cell r="BA1064">
            <v>10</v>
          </cell>
          <cell r="BB1064" t="str">
            <v>USD</v>
          </cell>
          <cell r="BC1064" t="str">
            <v>KIT FACTORY</v>
          </cell>
          <cell r="BD1064" t="str">
            <v/>
          </cell>
          <cell r="BE1064" t="str">
            <v/>
          </cell>
        </row>
        <row r="1065">
          <cell r="AW1065" t="str">
            <v>2883453510</v>
          </cell>
          <cell r="AX1065" t="str">
            <v>178045</v>
          </cell>
          <cell r="AY1065" t="str">
            <v>O</v>
          </cell>
          <cell r="AZ1065" t="str">
            <v>178045_10</v>
          </cell>
          <cell r="BA1065">
            <v>322</v>
          </cell>
          <cell r="BB1065" t="str">
            <v>USD</v>
          </cell>
          <cell r="BC1065" t="str">
            <v>KIT FACTORY</v>
          </cell>
          <cell r="BD1065" t="str">
            <v/>
          </cell>
          <cell r="BE1065" t="str">
            <v/>
          </cell>
        </row>
        <row r="1066">
          <cell r="AW1066" t="str">
            <v>2885775910</v>
          </cell>
          <cell r="AX1066" t="str">
            <v>179514</v>
          </cell>
          <cell r="AY1066" t="str">
            <v>O</v>
          </cell>
          <cell r="AZ1066" t="str">
            <v>179514_10</v>
          </cell>
          <cell r="BA1066">
            <v>84</v>
          </cell>
          <cell r="BB1066" t="str">
            <v>USD</v>
          </cell>
          <cell r="BC1066" t="str">
            <v>KIT FACTORY</v>
          </cell>
          <cell r="BD1066" t="str">
            <v>80925849</v>
          </cell>
          <cell r="BE1066" t="str">
            <v>29/08/2022</v>
          </cell>
        </row>
        <row r="1067">
          <cell r="AW1067" t="str">
            <v>2885490310</v>
          </cell>
          <cell r="AX1067" t="str">
            <v>179588</v>
          </cell>
          <cell r="AY1067" t="str">
            <v>O</v>
          </cell>
          <cell r="AZ1067" t="str">
            <v>179588_10</v>
          </cell>
          <cell r="BA1067">
            <v>349</v>
          </cell>
          <cell r="BB1067" t="str">
            <v>USD</v>
          </cell>
          <cell r="BC1067" t="str">
            <v>KIT FACTORY</v>
          </cell>
          <cell r="BD1067" t="str">
            <v/>
          </cell>
          <cell r="BE1067" t="str">
            <v/>
          </cell>
        </row>
        <row r="1068">
          <cell r="AW1068" t="str">
            <v>2885490710</v>
          </cell>
          <cell r="AX1068" t="str">
            <v>179589</v>
          </cell>
          <cell r="AY1068" t="str">
            <v>O</v>
          </cell>
          <cell r="AZ1068" t="str">
            <v>179589_10</v>
          </cell>
          <cell r="BA1068">
            <v>82</v>
          </cell>
          <cell r="BB1068" t="str">
            <v>USD</v>
          </cell>
          <cell r="BC1068" t="str">
            <v>KIT FACTORY</v>
          </cell>
          <cell r="BD1068" t="str">
            <v/>
          </cell>
          <cell r="BE1068" t="str">
            <v/>
          </cell>
        </row>
        <row r="1069">
          <cell r="AW1069" t="str">
            <v>2885522410</v>
          </cell>
          <cell r="AX1069" t="str">
            <v>179586</v>
          </cell>
          <cell r="AY1069" t="str">
            <v>O</v>
          </cell>
          <cell r="AZ1069" t="str">
            <v>179586_10</v>
          </cell>
          <cell r="BA1069">
            <v>1306</v>
          </cell>
          <cell r="BB1069" t="str">
            <v>USD</v>
          </cell>
          <cell r="BC1069" t="str">
            <v>SPARES</v>
          </cell>
          <cell r="BD1069" t="str">
            <v/>
          </cell>
          <cell r="BE1069" t="str">
            <v/>
          </cell>
        </row>
        <row r="1070">
          <cell r="AW1070" t="str">
            <v>2885604010</v>
          </cell>
          <cell r="AX1070" t="str">
            <v>179590</v>
          </cell>
          <cell r="AY1070" t="str">
            <v>O</v>
          </cell>
          <cell r="AZ1070" t="str">
            <v>179590_10</v>
          </cell>
          <cell r="BA1070">
            <v>469</v>
          </cell>
          <cell r="BB1070" t="str">
            <v>USD</v>
          </cell>
          <cell r="BC1070" t="str">
            <v>KIT FACTORY</v>
          </cell>
          <cell r="BD1070" t="str">
            <v>80939288</v>
          </cell>
          <cell r="BE1070" t="str">
            <v>04/10/2022</v>
          </cell>
        </row>
        <row r="1071">
          <cell r="AW1071" t="str">
            <v>2885604810</v>
          </cell>
          <cell r="AX1071" t="str">
            <v>179591</v>
          </cell>
          <cell r="AY1071" t="str">
            <v>O</v>
          </cell>
          <cell r="AZ1071" t="str">
            <v>179591_10</v>
          </cell>
          <cell r="BA1071">
            <v>110</v>
          </cell>
          <cell r="BB1071" t="str">
            <v>USD</v>
          </cell>
          <cell r="BC1071" t="str">
            <v>KIT FACTORY</v>
          </cell>
          <cell r="BD1071" t="str">
            <v>80944105</v>
          </cell>
          <cell r="BE1071" t="str">
            <v>17/10/2022</v>
          </cell>
        </row>
        <row r="1072">
          <cell r="AW1072" t="str">
            <v>2885605020</v>
          </cell>
          <cell r="AX1072" t="str">
            <v>179592</v>
          </cell>
          <cell r="AY1072" t="str">
            <v>O</v>
          </cell>
          <cell r="AZ1072" t="str">
            <v>179592_20</v>
          </cell>
          <cell r="BA1072">
            <v>782</v>
          </cell>
          <cell r="BB1072" t="str">
            <v>USD</v>
          </cell>
          <cell r="BC1072" t="str">
            <v>KIT FACTORY</v>
          </cell>
          <cell r="BD1072" t="str">
            <v>80920942</v>
          </cell>
          <cell r="BE1072" t="str">
            <v>10/08/2022</v>
          </cell>
        </row>
        <row r="1073">
          <cell r="AW1073" t="str">
            <v>2885605010</v>
          </cell>
          <cell r="AX1073" t="str">
            <v>179592</v>
          </cell>
          <cell r="AY1073" t="str">
            <v>O</v>
          </cell>
          <cell r="AZ1073" t="str">
            <v>179592_10</v>
          </cell>
          <cell r="BA1073">
            <v>2843</v>
          </cell>
          <cell r="BB1073" t="str">
            <v>USD</v>
          </cell>
          <cell r="BC1073" t="str">
            <v>KIT FACTORY</v>
          </cell>
          <cell r="BD1073" t="str">
            <v>80920942</v>
          </cell>
          <cell r="BE1073" t="str">
            <v>10/08/2022</v>
          </cell>
        </row>
        <row r="1074">
          <cell r="AW1074" t="str">
            <v>2885618810</v>
          </cell>
          <cell r="AX1074" t="str">
            <v>179593</v>
          </cell>
          <cell r="AY1074" t="str">
            <v>O</v>
          </cell>
          <cell r="AZ1074" t="str">
            <v>179593_10</v>
          </cell>
          <cell r="BA1074">
            <v>82</v>
          </cell>
          <cell r="BB1074" t="str">
            <v>USD</v>
          </cell>
          <cell r="BC1074" t="str">
            <v>KIT FACTORY</v>
          </cell>
          <cell r="BD1074" t="str">
            <v/>
          </cell>
          <cell r="BE1074" t="str">
            <v/>
          </cell>
        </row>
        <row r="1075">
          <cell r="AW1075" t="str">
            <v>2885619010</v>
          </cell>
          <cell r="AX1075" t="str">
            <v>179594</v>
          </cell>
          <cell r="AY1075" t="str">
            <v>O</v>
          </cell>
          <cell r="AZ1075" t="str">
            <v>179594_10</v>
          </cell>
          <cell r="BA1075">
            <v>143</v>
          </cell>
          <cell r="BB1075" t="str">
            <v>USD</v>
          </cell>
          <cell r="BC1075" t="str">
            <v>KIT FACTORY</v>
          </cell>
          <cell r="BD1075" t="str">
            <v/>
          </cell>
          <cell r="BE1075" t="str">
            <v/>
          </cell>
        </row>
        <row r="1076">
          <cell r="AW1076" t="str">
            <v>2885696310</v>
          </cell>
          <cell r="AX1076" t="str">
            <v>179587</v>
          </cell>
          <cell r="AY1076" t="str">
            <v>O</v>
          </cell>
          <cell r="AZ1076" t="str">
            <v>179587_10</v>
          </cell>
          <cell r="BA1076">
            <v>690</v>
          </cell>
          <cell r="BB1076" t="str">
            <v>USD</v>
          </cell>
          <cell r="BC1076" t="str">
            <v>SPARES</v>
          </cell>
          <cell r="BD1076" t="str">
            <v/>
          </cell>
          <cell r="BE1076" t="str">
            <v/>
          </cell>
        </row>
        <row r="1077">
          <cell r="AW1077" t="str">
            <v>2885851010</v>
          </cell>
          <cell r="AX1077" t="str">
            <v>179595</v>
          </cell>
          <cell r="AY1077" t="str">
            <v>O</v>
          </cell>
          <cell r="AZ1077" t="str">
            <v>179595_10</v>
          </cell>
          <cell r="BA1077">
            <v>432</v>
          </cell>
          <cell r="BB1077" t="str">
            <v>USD</v>
          </cell>
          <cell r="BC1077" t="str">
            <v>KIT FACTORY</v>
          </cell>
          <cell r="BD1077" t="str">
            <v>80939289</v>
          </cell>
          <cell r="BE1077" t="str">
            <v>04/10/2022</v>
          </cell>
        </row>
        <row r="1078">
          <cell r="AW1078" t="str">
            <v>2885852110</v>
          </cell>
          <cell r="AX1078" t="str">
            <v>179596</v>
          </cell>
          <cell r="AY1078" t="str">
            <v>O</v>
          </cell>
          <cell r="AZ1078" t="str">
            <v>179596_10</v>
          </cell>
          <cell r="BA1078">
            <v>300</v>
          </cell>
          <cell r="BB1078" t="str">
            <v>USD</v>
          </cell>
          <cell r="BC1078" t="str">
            <v>KIT FACTORY</v>
          </cell>
          <cell r="BD1078" t="str">
            <v/>
          </cell>
          <cell r="BE1078" t="str">
            <v/>
          </cell>
        </row>
        <row r="1079">
          <cell r="AW1079" t="str">
            <v>2885852510</v>
          </cell>
          <cell r="AX1079" t="str">
            <v>179597</v>
          </cell>
          <cell r="AY1079" t="str">
            <v>O</v>
          </cell>
          <cell r="AZ1079" t="str">
            <v>179597_10</v>
          </cell>
          <cell r="BA1079">
            <v>143</v>
          </cell>
          <cell r="BB1079" t="str">
            <v>USD</v>
          </cell>
          <cell r="BC1079" t="str">
            <v>KIT FACTORY</v>
          </cell>
          <cell r="BD1079" t="str">
            <v/>
          </cell>
          <cell r="BE1079" t="str">
            <v/>
          </cell>
        </row>
        <row r="1080">
          <cell r="AW1080" t="str">
            <v>2885852910</v>
          </cell>
          <cell r="AX1080" t="str">
            <v>179598</v>
          </cell>
          <cell r="AY1080" t="str">
            <v>O</v>
          </cell>
          <cell r="AZ1080" t="str">
            <v>179598_10</v>
          </cell>
          <cell r="BA1080">
            <v>267</v>
          </cell>
          <cell r="BB1080" t="str">
            <v>USD</v>
          </cell>
          <cell r="BC1080" t="str">
            <v>KIT FACTORY</v>
          </cell>
          <cell r="BD1080" t="str">
            <v>80942929</v>
          </cell>
          <cell r="BE1080" t="str">
            <v>12/10/2022</v>
          </cell>
        </row>
        <row r="1081">
          <cell r="AW1081" t="str">
            <v>490004473710</v>
          </cell>
          <cell r="AX1081" t="str">
            <v>179585</v>
          </cell>
          <cell r="AY1081" t="str">
            <v>O</v>
          </cell>
          <cell r="AZ1081" t="str">
            <v>179585_10</v>
          </cell>
          <cell r="BA1081">
            <v>101.95</v>
          </cell>
          <cell r="BB1081" t="str">
            <v>EUR</v>
          </cell>
          <cell r="BC1081" t="str">
            <v>STELIA</v>
          </cell>
          <cell r="BD1081" t="str">
            <v>80929098</v>
          </cell>
          <cell r="BE1081" t="str">
            <v>05/09/2022</v>
          </cell>
        </row>
        <row r="1082">
          <cell r="AW1082" t="str">
            <v>2885971410</v>
          </cell>
          <cell r="AX1082" t="str">
            <v>179599</v>
          </cell>
          <cell r="AY1082" t="str">
            <v>O</v>
          </cell>
          <cell r="AZ1082" t="str">
            <v>179599_10</v>
          </cell>
          <cell r="BA1082">
            <v>817</v>
          </cell>
          <cell r="BB1082" t="str">
            <v>USD</v>
          </cell>
          <cell r="BC1082" t="str">
            <v>KIT FACTORY</v>
          </cell>
          <cell r="BD1082" t="str">
            <v>80936173</v>
          </cell>
          <cell r="BE1082" t="str">
            <v>27/09/2022</v>
          </cell>
        </row>
        <row r="1083">
          <cell r="AW1083" t="str">
            <v>2886034710</v>
          </cell>
          <cell r="AX1083" t="str">
            <v>179600</v>
          </cell>
          <cell r="AY1083" t="str">
            <v>O</v>
          </cell>
          <cell r="AZ1083" t="str">
            <v>179600_10</v>
          </cell>
          <cell r="BA1083">
            <v>84</v>
          </cell>
          <cell r="BB1083" t="str">
            <v>USD</v>
          </cell>
          <cell r="BC1083" t="str">
            <v>KIT FACTORY</v>
          </cell>
          <cell r="BD1083" t="str">
            <v/>
          </cell>
          <cell r="BE1083" t="str">
            <v/>
          </cell>
        </row>
        <row r="1084">
          <cell r="AW1084" t="str">
            <v>2886042310</v>
          </cell>
          <cell r="AX1084" t="str">
            <v>179602</v>
          </cell>
          <cell r="AY1084" t="str">
            <v>O</v>
          </cell>
          <cell r="AZ1084" t="str">
            <v>179602_10</v>
          </cell>
          <cell r="BA1084">
            <v>90</v>
          </cell>
          <cell r="BB1084" t="str">
            <v>USD</v>
          </cell>
          <cell r="BC1084" t="str">
            <v>KIT FACTORY</v>
          </cell>
          <cell r="BD1084" t="str">
            <v>80946917</v>
          </cell>
          <cell r="BE1084" t="str">
            <v>24/10/2022</v>
          </cell>
        </row>
        <row r="1085">
          <cell r="AW1085" t="str">
            <v>2886104410</v>
          </cell>
          <cell r="AX1085" t="str">
            <v>179604</v>
          </cell>
          <cell r="AY1085" t="str">
            <v>O</v>
          </cell>
          <cell r="AZ1085" t="str">
            <v>179604_10</v>
          </cell>
          <cell r="BA1085">
            <v>284</v>
          </cell>
          <cell r="BB1085" t="str">
            <v>USD</v>
          </cell>
          <cell r="BC1085" t="str">
            <v>KIT FACTORY</v>
          </cell>
          <cell r="BD1085" t="str">
            <v>80931373</v>
          </cell>
          <cell r="BE1085" t="str">
            <v>13/09/2022</v>
          </cell>
        </row>
        <row r="1086">
          <cell r="AW1086" t="str">
            <v>69372401</v>
          </cell>
          <cell r="AX1086" t="str">
            <v>179583</v>
          </cell>
          <cell r="AY1086" t="str">
            <v>O</v>
          </cell>
          <cell r="AZ1086" t="str">
            <v>179583_10</v>
          </cell>
          <cell r="BA1086">
            <v>2710.02</v>
          </cell>
          <cell r="BB1086" t="str">
            <v>EUR</v>
          </cell>
          <cell r="BC1086" t="str">
            <v>AIB MILITARY</v>
          </cell>
          <cell r="BD1086" t="str">
            <v/>
          </cell>
          <cell r="BE1086" t="str">
            <v/>
          </cell>
        </row>
        <row r="1087">
          <cell r="AW1087" t="str">
            <v>2886196510</v>
          </cell>
          <cell r="AX1087" t="str">
            <v>179716</v>
          </cell>
          <cell r="AY1087" t="str">
            <v>O</v>
          </cell>
          <cell r="AZ1087" t="str">
            <v>179716_10</v>
          </cell>
          <cell r="BA1087">
            <v>469</v>
          </cell>
          <cell r="BB1087" t="str">
            <v>USD</v>
          </cell>
          <cell r="BC1087" t="str">
            <v>KIT FACTORY</v>
          </cell>
          <cell r="BD1087" t="str">
            <v>80933864</v>
          </cell>
          <cell r="BE1087" t="str">
            <v>19/09/2022</v>
          </cell>
        </row>
        <row r="1088">
          <cell r="AW1088" t="str">
            <v>2886228810</v>
          </cell>
          <cell r="AX1088" t="str">
            <v>179717</v>
          </cell>
          <cell r="AY1088" t="str">
            <v>O</v>
          </cell>
          <cell r="AZ1088" t="str">
            <v>179717_10</v>
          </cell>
          <cell r="BA1088">
            <v>162</v>
          </cell>
          <cell r="BB1088" t="str">
            <v>USD</v>
          </cell>
          <cell r="BC1088" t="str">
            <v>KIT FACTORY</v>
          </cell>
          <cell r="BD1088" t="str">
            <v>80942065</v>
          </cell>
          <cell r="BE1088" t="str">
            <v>11/10/2022</v>
          </cell>
        </row>
        <row r="1089">
          <cell r="AW1089" t="str">
            <v>2886291810</v>
          </cell>
          <cell r="AX1089" t="str">
            <v>179743</v>
          </cell>
          <cell r="AY1089" t="str">
            <v>O</v>
          </cell>
          <cell r="AZ1089" t="str">
            <v>179743_10</v>
          </cell>
          <cell r="BA1089">
            <v>469</v>
          </cell>
          <cell r="BB1089" t="str">
            <v>USD</v>
          </cell>
          <cell r="BC1089" t="str">
            <v>KIT FACTORY</v>
          </cell>
          <cell r="BD1089" t="str">
            <v/>
          </cell>
          <cell r="BE1089" t="str">
            <v/>
          </cell>
        </row>
        <row r="1090">
          <cell r="AW1090" t="str">
            <v>2886292010</v>
          </cell>
          <cell r="AX1090" t="str">
            <v>179744</v>
          </cell>
          <cell r="AY1090" t="str">
            <v>O</v>
          </cell>
          <cell r="AZ1090" t="str">
            <v>179744_10</v>
          </cell>
          <cell r="BA1090">
            <v>186</v>
          </cell>
          <cell r="BB1090" t="str">
            <v>USD</v>
          </cell>
          <cell r="BC1090" t="str">
            <v>KIT FACTORY</v>
          </cell>
          <cell r="BD1090" t="str">
            <v/>
          </cell>
          <cell r="BE1090" t="str">
            <v/>
          </cell>
        </row>
        <row r="1091">
          <cell r="AW1091" t="str">
            <v>2886292110</v>
          </cell>
          <cell r="AX1091" t="str">
            <v>179745</v>
          </cell>
          <cell r="AY1091" t="str">
            <v>O</v>
          </cell>
          <cell r="AZ1091" t="str">
            <v>179745_10</v>
          </cell>
          <cell r="BA1091">
            <v>518</v>
          </cell>
          <cell r="BB1091" t="str">
            <v>USD</v>
          </cell>
          <cell r="BC1091" t="str">
            <v>KIT FACTORY</v>
          </cell>
          <cell r="BD1091" t="str">
            <v/>
          </cell>
          <cell r="BE1091" t="str">
            <v/>
          </cell>
        </row>
        <row r="1092">
          <cell r="AW1092" t="str">
            <v>490004475910</v>
          </cell>
          <cell r="AX1092" t="str">
            <v>181357</v>
          </cell>
          <cell r="AY1092" t="str">
            <v>O</v>
          </cell>
          <cell r="AZ1092" t="str">
            <v>181357_10</v>
          </cell>
          <cell r="BA1092">
            <v>219</v>
          </cell>
          <cell r="BB1092" t="str">
            <v>EUR</v>
          </cell>
          <cell r="BC1092" t="str">
            <v>STELIA</v>
          </cell>
          <cell r="BD1092" t="str">
            <v>80933862</v>
          </cell>
          <cell r="BE1092" t="str">
            <v>19/09/2022</v>
          </cell>
        </row>
        <row r="1093">
          <cell r="AW1093" t="str">
            <v>2886515810</v>
          </cell>
          <cell r="AX1093" t="str">
            <v>181358</v>
          </cell>
          <cell r="AY1093" t="str">
            <v>O</v>
          </cell>
          <cell r="AZ1093" t="str">
            <v>181358_10</v>
          </cell>
          <cell r="BA1093">
            <v>99</v>
          </cell>
          <cell r="BB1093" t="str">
            <v>USD</v>
          </cell>
          <cell r="BC1093" t="str">
            <v>KIT FACTORY</v>
          </cell>
          <cell r="BD1093" t="str">
            <v>80929756</v>
          </cell>
          <cell r="BE1093" t="str">
            <v>07/09/2022</v>
          </cell>
        </row>
        <row r="1094">
          <cell r="AW1094" t="str">
            <v>2886517010</v>
          </cell>
          <cell r="AX1094" t="str">
            <v>181359</v>
          </cell>
          <cell r="AY1094" t="str">
            <v>O</v>
          </cell>
          <cell r="AZ1094" t="str">
            <v>181359_10</v>
          </cell>
          <cell r="BA1094">
            <v>1200</v>
          </cell>
          <cell r="BB1094" t="str">
            <v>USD</v>
          </cell>
          <cell r="BC1094" t="str">
            <v>KIT FACTORY</v>
          </cell>
          <cell r="BD1094" t="str">
            <v/>
          </cell>
          <cell r="BE1094" t="str">
            <v/>
          </cell>
        </row>
        <row r="1095">
          <cell r="AW1095" t="str">
            <v>2886520710</v>
          </cell>
          <cell r="AX1095" t="str">
            <v>181360</v>
          </cell>
          <cell r="AY1095" t="str">
            <v>O</v>
          </cell>
          <cell r="AZ1095" t="str">
            <v>181360_10</v>
          </cell>
          <cell r="BA1095">
            <v>182</v>
          </cell>
          <cell r="BB1095" t="str">
            <v>USD</v>
          </cell>
          <cell r="BC1095" t="str">
            <v>KIT FACTORY</v>
          </cell>
          <cell r="BD1095" t="str">
            <v>80934143</v>
          </cell>
          <cell r="BE1095" t="str">
            <v>20/09/2022</v>
          </cell>
        </row>
        <row r="1096">
          <cell r="AW1096" t="str">
            <v>2886522010</v>
          </cell>
          <cell r="AX1096" t="str">
            <v>181361</v>
          </cell>
          <cell r="AY1096" t="str">
            <v>O</v>
          </cell>
          <cell r="AZ1096" t="str">
            <v>181361_10</v>
          </cell>
          <cell r="BA1096">
            <v>306</v>
          </cell>
          <cell r="BB1096" t="str">
            <v>USD</v>
          </cell>
          <cell r="BC1096" t="str">
            <v>KIT FACTORY</v>
          </cell>
          <cell r="BD1096" t="str">
            <v>80931368</v>
          </cell>
          <cell r="BE1096" t="str">
            <v>13/09/2022</v>
          </cell>
        </row>
        <row r="1097">
          <cell r="AW1097" t="str">
            <v>2886522110</v>
          </cell>
          <cell r="AX1097" t="str">
            <v>181362</v>
          </cell>
          <cell r="AY1097" t="str">
            <v>O</v>
          </cell>
          <cell r="AZ1097" t="str">
            <v>181362_10</v>
          </cell>
          <cell r="BA1097">
            <v>82</v>
          </cell>
          <cell r="BB1097" t="str">
            <v>USD</v>
          </cell>
          <cell r="BC1097" t="str">
            <v>KIT FACTORY</v>
          </cell>
          <cell r="BD1097" t="str">
            <v>80944108</v>
          </cell>
          <cell r="BE1097" t="str">
            <v>17/10/2022</v>
          </cell>
        </row>
        <row r="1098">
          <cell r="AW1098" t="str">
            <v>2886522310</v>
          </cell>
          <cell r="AX1098" t="str">
            <v>181363</v>
          </cell>
          <cell r="AY1098" t="str">
            <v>O</v>
          </cell>
          <cell r="AZ1098" t="str">
            <v>181363_10</v>
          </cell>
          <cell r="BA1098">
            <v>82</v>
          </cell>
          <cell r="BB1098" t="str">
            <v>USD</v>
          </cell>
          <cell r="BC1098" t="str">
            <v>KIT FACTORY</v>
          </cell>
          <cell r="BD1098" t="str">
            <v/>
          </cell>
          <cell r="BE1098" t="str">
            <v/>
          </cell>
        </row>
        <row r="1099">
          <cell r="AW1099" t="str">
            <v>2886522710</v>
          </cell>
          <cell r="AX1099" t="str">
            <v>181364</v>
          </cell>
          <cell r="AY1099" t="str">
            <v>O</v>
          </cell>
          <cell r="AZ1099" t="str">
            <v>181364_10</v>
          </cell>
          <cell r="BA1099">
            <v>122</v>
          </cell>
          <cell r="BB1099" t="str">
            <v>USD</v>
          </cell>
          <cell r="BC1099" t="str">
            <v>KIT FACTORY</v>
          </cell>
          <cell r="BD1099" t="str">
            <v/>
          </cell>
          <cell r="BE1099" t="str">
            <v/>
          </cell>
        </row>
        <row r="1100">
          <cell r="AW1100" t="str">
            <v>2886583510</v>
          </cell>
          <cell r="AX1100" t="str">
            <v>181651</v>
          </cell>
          <cell r="AY1100" t="str">
            <v>O</v>
          </cell>
          <cell r="AZ1100" t="str">
            <v>181651_10</v>
          </cell>
          <cell r="BA1100">
            <v>151</v>
          </cell>
          <cell r="BB1100" t="str">
            <v>USD</v>
          </cell>
          <cell r="BC1100" t="str">
            <v>KIT FACTORY</v>
          </cell>
          <cell r="BD1100" t="str">
            <v>80928230</v>
          </cell>
          <cell r="BE1100" t="str">
            <v>01/09/2022</v>
          </cell>
        </row>
        <row r="1101">
          <cell r="AW1101" t="str">
            <v>2886583610</v>
          </cell>
          <cell r="AX1101" t="str">
            <v>181652</v>
          </cell>
          <cell r="AY1101" t="str">
            <v>O</v>
          </cell>
          <cell r="AZ1101" t="str">
            <v>181652_10</v>
          </cell>
          <cell r="BA1101">
            <v>136</v>
          </cell>
          <cell r="BB1101" t="str">
            <v>USD</v>
          </cell>
          <cell r="BC1101" t="str">
            <v>KIT FACTORY</v>
          </cell>
          <cell r="BD1101" t="str">
            <v>80929750</v>
          </cell>
          <cell r="BE1101" t="str">
            <v>07/09/2022</v>
          </cell>
        </row>
        <row r="1102">
          <cell r="AW1102" t="str">
            <v>2886583710</v>
          </cell>
          <cell r="AX1102" t="str">
            <v>181653</v>
          </cell>
          <cell r="AY1102" t="str">
            <v>O</v>
          </cell>
          <cell r="AZ1102" t="str">
            <v>181653_10</v>
          </cell>
          <cell r="BA1102">
            <v>482</v>
          </cell>
          <cell r="BB1102" t="str">
            <v>USD</v>
          </cell>
          <cell r="BC1102" t="str">
            <v>KIT FACTORY</v>
          </cell>
          <cell r="BD1102" t="str">
            <v/>
          </cell>
          <cell r="BE1102" t="str">
            <v/>
          </cell>
        </row>
        <row r="1103">
          <cell r="AW1103" t="str">
            <v>2886583810</v>
          </cell>
          <cell r="AX1103" t="str">
            <v>181654</v>
          </cell>
          <cell r="AY1103" t="str">
            <v>O</v>
          </cell>
          <cell r="AZ1103" t="str">
            <v>181654_10</v>
          </cell>
          <cell r="BA1103">
            <v>584</v>
          </cell>
          <cell r="BB1103" t="str">
            <v>USD</v>
          </cell>
          <cell r="BC1103" t="str">
            <v>KIT FACTORY</v>
          </cell>
          <cell r="BD1103" t="str">
            <v/>
          </cell>
          <cell r="BE1103" t="str">
            <v/>
          </cell>
        </row>
        <row r="1104">
          <cell r="AW1104" t="str">
            <v>2886583910</v>
          </cell>
          <cell r="AX1104" t="str">
            <v>181655</v>
          </cell>
          <cell r="AY1104" t="str">
            <v>O</v>
          </cell>
          <cell r="AZ1104" t="str">
            <v>181655_10</v>
          </cell>
          <cell r="BA1104">
            <v>1858</v>
          </cell>
          <cell r="BB1104" t="str">
            <v>USD</v>
          </cell>
          <cell r="BC1104" t="str">
            <v>KIT FACTORY</v>
          </cell>
          <cell r="BD1104" t="str">
            <v/>
          </cell>
          <cell r="BE1104" t="str">
            <v/>
          </cell>
        </row>
        <row r="1105">
          <cell r="AW1105" t="str">
            <v>2886604610</v>
          </cell>
          <cell r="AX1105" t="str">
            <v>181650</v>
          </cell>
          <cell r="AY1105" t="str">
            <v>O</v>
          </cell>
          <cell r="AZ1105" t="str">
            <v>181650_10</v>
          </cell>
          <cell r="BA1105">
            <v>146</v>
          </cell>
          <cell r="BB1105" t="str">
            <v>USD</v>
          </cell>
          <cell r="BC1105" t="str">
            <v>SPARES</v>
          </cell>
          <cell r="BD1105" t="str">
            <v/>
          </cell>
          <cell r="BE1105" t="str">
            <v/>
          </cell>
        </row>
        <row r="1106">
          <cell r="AW1106" t="str">
            <v>2886633010</v>
          </cell>
          <cell r="AX1106" t="str">
            <v>181656</v>
          </cell>
          <cell r="AY1106" t="str">
            <v>O</v>
          </cell>
          <cell r="AZ1106" t="str">
            <v>181656_10</v>
          </cell>
          <cell r="BA1106">
            <v>94</v>
          </cell>
          <cell r="BB1106" t="str">
            <v>USD</v>
          </cell>
          <cell r="BC1106" t="str">
            <v>KIT FACTORY</v>
          </cell>
          <cell r="BD1106" t="str">
            <v>80928231</v>
          </cell>
          <cell r="BE1106" t="str">
            <v>01/09/2022</v>
          </cell>
        </row>
        <row r="1107">
          <cell r="AW1107" t="str">
            <v>2886633110</v>
          </cell>
          <cell r="AX1107" t="str">
            <v>181657</v>
          </cell>
          <cell r="AY1107" t="str">
            <v>O</v>
          </cell>
          <cell r="AZ1107" t="str">
            <v>181657_10</v>
          </cell>
          <cell r="BA1107">
            <v>536</v>
          </cell>
          <cell r="BB1107" t="str">
            <v>USD</v>
          </cell>
          <cell r="BC1107" t="str">
            <v>KIT FACTORY</v>
          </cell>
          <cell r="BD1107" t="str">
            <v>80931367</v>
          </cell>
          <cell r="BE1107" t="str">
            <v>12.09.2022</v>
          </cell>
        </row>
        <row r="1108">
          <cell r="AW1108" t="str">
            <v>2886633410</v>
          </cell>
          <cell r="AX1108" t="str">
            <v>181658</v>
          </cell>
          <cell r="AY1108" t="str">
            <v>O</v>
          </cell>
          <cell r="AZ1108" t="str">
            <v>181658_10</v>
          </cell>
          <cell r="BA1108">
            <v>82</v>
          </cell>
          <cell r="BB1108" t="str">
            <v>USD</v>
          </cell>
          <cell r="BC1108" t="str">
            <v>KIT FACTORY</v>
          </cell>
          <cell r="BD1108" t="str">
            <v/>
          </cell>
          <cell r="BE1108" t="str">
            <v/>
          </cell>
        </row>
        <row r="1109">
          <cell r="AW1109" t="str">
            <v>2886633510</v>
          </cell>
          <cell r="AX1109" t="str">
            <v>181659</v>
          </cell>
          <cell r="AY1109" t="str">
            <v>O</v>
          </cell>
          <cell r="AZ1109" t="str">
            <v>181659_10</v>
          </cell>
          <cell r="BA1109">
            <v>82</v>
          </cell>
          <cell r="BB1109" t="str">
            <v>USD</v>
          </cell>
          <cell r="BC1109" t="str">
            <v>KIT FACTORY</v>
          </cell>
          <cell r="BD1109" t="str">
            <v/>
          </cell>
          <cell r="BE1109" t="str">
            <v/>
          </cell>
        </row>
        <row r="1110">
          <cell r="AW1110" t="str">
            <v>2886705410</v>
          </cell>
          <cell r="AX1110" t="str">
            <v>181699</v>
          </cell>
          <cell r="AY1110" t="str">
            <v>O</v>
          </cell>
          <cell r="AZ1110" t="str">
            <v>181699_10</v>
          </cell>
          <cell r="BA1110">
            <v>10</v>
          </cell>
          <cell r="BB1110" t="str">
            <v>USD</v>
          </cell>
          <cell r="BC1110" t="str">
            <v>SPARES</v>
          </cell>
          <cell r="BD1110" t="str">
            <v/>
          </cell>
          <cell r="BE1110" t="str">
            <v/>
          </cell>
        </row>
        <row r="1111">
          <cell r="AW1111" t="str">
            <v>490004478210</v>
          </cell>
          <cell r="AX1111" t="str">
            <v>181676</v>
          </cell>
          <cell r="AY1111" t="str">
            <v>O</v>
          </cell>
          <cell r="AZ1111" t="str">
            <v>181676_10</v>
          </cell>
          <cell r="BA1111">
            <v>1174.3599999999999</v>
          </cell>
          <cell r="BB1111" t="str">
            <v>EUR</v>
          </cell>
          <cell r="BC1111" t="str">
            <v>STELIA</v>
          </cell>
          <cell r="BD1111" t="str">
            <v>80922462</v>
          </cell>
          <cell r="BE1111" t="str">
            <v>18/08/2022</v>
          </cell>
        </row>
        <row r="1112">
          <cell r="AW1112" t="str">
            <v>2886773410</v>
          </cell>
          <cell r="AX1112" t="str">
            <v>183965</v>
          </cell>
          <cell r="AY1112" t="str">
            <v>O</v>
          </cell>
          <cell r="AZ1112" t="str">
            <v>183965_10</v>
          </cell>
          <cell r="BA1112">
            <v>263</v>
          </cell>
          <cell r="BB1112" t="str">
            <v>USD</v>
          </cell>
          <cell r="BC1112" t="str">
            <v>KIT FACTORY</v>
          </cell>
          <cell r="BD1112" t="str">
            <v>80937002</v>
          </cell>
          <cell r="BE1112" t="str">
            <v>29/09/2022</v>
          </cell>
        </row>
        <row r="1113">
          <cell r="AW1113" t="str">
            <v>2886773710</v>
          </cell>
          <cell r="AX1113" t="str">
            <v>183966</v>
          </cell>
          <cell r="AY1113" t="str">
            <v>O</v>
          </cell>
          <cell r="AZ1113" t="str">
            <v>183966_10</v>
          </cell>
          <cell r="BA1113">
            <v>178</v>
          </cell>
          <cell r="BB1113" t="str">
            <v>USD</v>
          </cell>
          <cell r="BC1113" t="str">
            <v>KIT FACTORY</v>
          </cell>
          <cell r="BD1113" t="str">
            <v>80937005</v>
          </cell>
          <cell r="BE1113" t="str">
            <v>29/09/2022</v>
          </cell>
        </row>
        <row r="1114">
          <cell r="AW1114" t="str">
            <v>2886773810</v>
          </cell>
          <cell r="AX1114" t="str">
            <v>181700</v>
          </cell>
          <cell r="AY1114" t="str">
            <v>O</v>
          </cell>
          <cell r="AZ1114" t="str">
            <v>181700_10</v>
          </cell>
          <cell r="BA1114">
            <v>398</v>
          </cell>
          <cell r="BB1114" t="str">
            <v>USD</v>
          </cell>
          <cell r="BC1114" t="str">
            <v>KIT FACTORY</v>
          </cell>
          <cell r="BD1114" t="str">
            <v>80928445</v>
          </cell>
          <cell r="BE1114" t="str">
            <v>02/09/2022</v>
          </cell>
        </row>
        <row r="1115">
          <cell r="AW1115" t="str">
            <v>2886774210</v>
          </cell>
          <cell r="AX1115" t="str">
            <v>181701</v>
          </cell>
          <cell r="AY1115" t="str">
            <v>O</v>
          </cell>
          <cell r="AZ1115" t="str">
            <v>181701_10</v>
          </cell>
          <cell r="BA1115">
            <v>1284</v>
          </cell>
          <cell r="BB1115" t="str">
            <v>USD</v>
          </cell>
          <cell r="BC1115" t="str">
            <v>KIT FACTORY</v>
          </cell>
          <cell r="BD1115" t="str">
            <v>80933863</v>
          </cell>
          <cell r="BE1115" t="str">
            <v>19/09/2022</v>
          </cell>
        </row>
        <row r="1116">
          <cell r="AW1116" t="str">
            <v>2886774510</v>
          </cell>
          <cell r="AX1116" t="str">
            <v>181702</v>
          </cell>
          <cell r="AY1116" t="str">
            <v>O</v>
          </cell>
          <cell r="AZ1116" t="str">
            <v>181702_10</v>
          </cell>
          <cell r="BA1116">
            <v>393</v>
          </cell>
          <cell r="BB1116" t="str">
            <v>USD</v>
          </cell>
          <cell r="BC1116" t="str">
            <v>KIT FACTORY</v>
          </cell>
          <cell r="BD1116" t="str">
            <v>80937007</v>
          </cell>
          <cell r="BE1116" t="str">
            <v>29/09/2022</v>
          </cell>
        </row>
        <row r="1117">
          <cell r="AW1117" t="str">
            <v>2886775010</v>
          </cell>
          <cell r="AX1117" t="str">
            <v>181703</v>
          </cell>
          <cell r="AY1117" t="str">
            <v>O</v>
          </cell>
          <cell r="AZ1117" t="str">
            <v>181703_10</v>
          </cell>
          <cell r="BA1117">
            <v>234</v>
          </cell>
          <cell r="BB1117" t="str">
            <v>USD</v>
          </cell>
          <cell r="BC1117" t="str">
            <v>KIT FACTORY</v>
          </cell>
          <cell r="BD1117" t="str">
            <v>80944102</v>
          </cell>
          <cell r="BE1117" t="str">
            <v>17/10/2022</v>
          </cell>
        </row>
        <row r="1118">
          <cell r="AW1118" t="str">
            <v>2886775510</v>
          </cell>
          <cell r="AX1118" t="str">
            <v>181704</v>
          </cell>
          <cell r="AY1118" t="str">
            <v>O</v>
          </cell>
          <cell r="AZ1118" t="str">
            <v>181704_10</v>
          </cell>
          <cell r="BA1118">
            <v>110</v>
          </cell>
          <cell r="BB1118" t="str">
            <v>USD</v>
          </cell>
          <cell r="BC1118" t="str">
            <v>KIT FACTORY</v>
          </cell>
          <cell r="BD1118" t="str">
            <v>80944107</v>
          </cell>
          <cell r="BE1118" t="str">
            <v>17/10/2022</v>
          </cell>
        </row>
        <row r="1119">
          <cell r="AW1119" t="str">
            <v>2886775910</v>
          </cell>
          <cell r="AX1119" t="str">
            <v>181705</v>
          </cell>
          <cell r="AY1119" t="str">
            <v>O</v>
          </cell>
          <cell r="AZ1119" t="str">
            <v>181705_10</v>
          </cell>
          <cell r="BA1119">
            <v>10</v>
          </cell>
          <cell r="BB1119" t="str">
            <v>USD</v>
          </cell>
          <cell r="BC1119" t="str">
            <v>KIT FACTORY</v>
          </cell>
          <cell r="BD1119" t="str">
            <v/>
          </cell>
          <cell r="BE1119" t="str">
            <v/>
          </cell>
        </row>
        <row r="1120">
          <cell r="AW1120" t="str">
            <v>2886776310</v>
          </cell>
          <cell r="AX1120" t="str">
            <v>181706</v>
          </cell>
          <cell r="AY1120" t="str">
            <v>O</v>
          </cell>
          <cell r="AZ1120" t="str">
            <v>181706_10</v>
          </cell>
          <cell r="BA1120">
            <v>182</v>
          </cell>
          <cell r="BB1120" t="str">
            <v>USD</v>
          </cell>
          <cell r="BC1120" t="str">
            <v>KIT FACTORY</v>
          </cell>
          <cell r="BD1120" t="str">
            <v/>
          </cell>
          <cell r="BE1120" t="str">
            <v/>
          </cell>
        </row>
        <row r="1121">
          <cell r="AW1121" t="str">
            <v>2886776510</v>
          </cell>
          <cell r="AX1121" t="str">
            <v>181707</v>
          </cell>
          <cell r="AY1121" t="str">
            <v>O</v>
          </cell>
          <cell r="AZ1121" t="str">
            <v>181707_10</v>
          </cell>
          <cell r="BA1121">
            <v>124</v>
          </cell>
          <cell r="BB1121" t="str">
            <v>USD</v>
          </cell>
          <cell r="BC1121" t="str">
            <v>KIT FACTORY</v>
          </cell>
          <cell r="BD1121" t="str">
            <v/>
          </cell>
          <cell r="BE1121" t="str">
            <v/>
          </cell>
        </row>
        <row r="1122">
          <cell r="AW1122" t="str">
            <v>2886947510</v>
          </cell>
          <cell r="AX1122" t="str">
            <v>181725</v>
          </cell>
          <cell r="AY1122" t="str">
            <v>O</v>
          </cell>
          <cell r="AZ1122" t="str">
            <v>181725_10</v>
          </cell>
          <cell r="BA1122">
            <v>10</v>
          </cell>
          <cell r="BB1122" t="str">
            <v>USD</v>
          </cell>
          <cell r="BC1122" t="str">
            <v>KIT FACTORY</v>
          </cell>
          <cell r="BD1122" t="str">
            <v>80944112</v>
          </cell>
          <cell r="BE1122" t="str">
            <v>17/10/2022</v>
          </cell>
        </row>
        <row r="1123">
          <cell r="AW1123" t="str">
            <v>2886950010</v>
          </cell>
          <cell r="AX1123" t="str">
            <v>181726</v>
          </cell>
          <cell r="AY1123" t="str">
            <v>O</v>
          </cell>
          <cell r="AZ1123" t="str">
            <v>181726_10</v>
          </cell>
          <cell r="BA1123">
            <v>82</v>
          </cell>
          <cell r="BB1123" t="str">
            <v>USD</v>
          </cell>
          <cell r="BC1123" t="str">
            <v>KIT FACTORY</v>
          </cell>
          <cell r="BD1123" t="str">
            <v>80944106</v>
          </cell>
          <cell r="BE1123" t="str">
            <v>17/10/2022</v>
          </cell>
        </row>
        <row r="1124">
          <cell r="AW1124" t="str">
            <v>2886950810</v>
          </cell>
          <cell r="AX1124" t="str">
            <v>181727</v>
          </cell>
          <cell r="AY1124" t="str">
            <v>O</v>
          </cell>
          <cell r="AZ1124" t="str">
            <v>181727_10</v>
          </cell>
          <cell r="BA1124">
            <v>10</v>
          </cell>
          <cell r="BB1124" t="str">
            <v>USD</v>
          </cell>
          <cell r="BC1124" t="str">
            <v>KIT FACTORY</v>
          </cell>
          <cell r="BD1124" t="str">
            <v>80936177</v>
          </cell>
          <cell r="BE1124" t="str">
            <v>28/09/2022</v>
          </cell>
        </row>
        <row r="1125">
          <cell r="AW1125" t="str">
            <v>2886951010</v>
          </cell>
          <cell r="AX1125" t="str">
            <v>181951</v>
          </cell>
          <cell r="AY1125" t="str">
            <v>O</v>
          </cell>
          <cell r="AZ1125" t="str">
            <v>181951_10</v>
          </cell>
          <cell r="BA1125">
            <v>469</v>
          </cell>
          <cell r="BB1125" t="str">
            <v>USD</v>
          </cell>
          <cell r="BC1125" t="str">
            <v>KIT FACTORY</v>
          </cell>
          <cell r="BD1125" t="str">
            <v>80942066</v>
          </cell>
          <cell r="BE1125" t="str">
            <v>11/10/2022</v>
          </cell>
        </row>
        <row r="1126">
          <cell r="AW1126" t="str">
            <v>2887012110</v>
          </cell>
          <cell r="AX1126" t="str">
            <v>181952</v>
          </cell>
          <cell r="AY1126" t="str">
            <v>O</v>
          </cell>
          <cell r="AZ1126" t="str">
            <v>181952_10</v>
          </cell>
          <cell r="BA1126">
            <v>86</v>
          </cell>
          <cell r="BB1126" t="str">
            <v>USD</v>
          </cell>
          <cell r="BC1126" t="str">
            <v>KIT FACTORY</v>
          </cell>
          <cell r="BD1126" t="str">
            <v>80942063</v>
          </cell>
          <cell r="BE1126" t="str">
            <v>11/10/2022</v>
          </cell>
        </row>
        <row r="1127">
          <cell r="AW1127" t="str">
            <v>2887012210</v>
          </cell>
          <cell r="AX1127" t="str">
            <v>181953</v>
          </cell>
          <cell r="AY1127" t="str">
            <v>O</v>
          </cell>
          <cell r="AZ1127" t="str">
            <v>181953_10</v>
          </cell>
          <cell r="BA1127">
            <v>185</v>
          </cell>
          <cell r="BB1127" t="str">
            <v>USD</v>
          </cell>
          <cell r="BC1127" t="str">
            <v>KIT FACTORY</v>
          </cell>
          <cell r="BD1127" t="str">
            <v/>
          </cell>
          <cell r="BE1127" t="str">
            <v/>
          </cell>
        </row>
        <row r="1128">
          <cell r="AW1128" t="str">
            <v>2887048610</v>
          </cell>
          <cell r="AX1128" t="str">
            <v>181954</v>
          </cell>
          <cell r="AY1128" t="str">
            <v>O</v>
          </cell>
          <cell r="AZ1128" t="str">
            <v>181954_10</v>
          </cell>
          <cell r="BA1128">
            <v>162</v>
          </cell>
          <cell r="BB1128" t="str">
            <v>USD</v>
          </cell>
          <cell r="BC1128" t="str">
            <v>KIT FACTORY</v>
          </cell>
          <cell r="BD1128" t="str">
            <v>80942017</v>
          </cell>
          <cell r="BE1128" t="str">
            <v>11/10/2022</v>
          </cell>
        </row>
        <row r="1129">
          <cell r="AW1129" t="str">
            <v>2887130810</v>
          </cell>
          <cell r="AX1129" t="str">
            <v>181964</v>
          </cell>
          <cell r="AY1129" t="str">
            <v>O</v>
          </cell>
          <cell r="AZ1129" t="str">
            <v>181964_10</v>
          </cell>
          <cell r="BA1129">
            <v>1130</v>
          </cell>
          <cell r="BB1129" t="str">
            <v>USD</v>
          </cell>
          <cell r="BC1129" t="str">
            <v>KIT FACTORY</v>
          </cell>
          <cell r="BD1129" t="str">
            <v>80938778</v>
          </cell>
          <cell r="BE1129" t="str">
            <v>03/10/2022</v>
          </cell>
        </row>
        <row r="1130">
          <cell r="AW1130" t="str">
            <v>2887132010</v>
          </cell>
          <cell r="AX1130" t="str">
            <v>182116</v>
          </cell>
          <cell r="AY1130" t="str">
            <v>O</v>
          </cell>
          <cell r="AZ1130" t="str">
            <v>182116_10</v>
          </cell>
          <cell r="BA1130">
            <v>1578</v>
          </cell>
          <cell r="BB1130" t="str">
            <v>USD</v>
          </cell>
          <cell r="BC1130" t="str">
            <v>SPARES</v>
          </cell>
          <cell r="BD1130" t="str">
            <v>80933922</v>
          </cell>
          <cell r="BE1130" t="str">
            <v>20/09/2022</v>
          </cell>
        </row>
        <row r="1131">
          <cell r="AW1131" t="str">
            <v>2887132020</v>
          </cell>
          <cell r="AX1131" t="str">
            <v>182116</v>
          </cell>
          <cell r="AY1131" t="str">
            <v>O</v>
          </cell>
          <cell r="AZ1131" t="str">
            <v>182116_20</v>
          </cell>
          <cell r="BA1131">
            <v>2667</v>
          </cell>
          <cell r="BB1131" t="str">
            <v>USD</v>
          </cell>
          <cell r="BC1131" t="str">
            <v>SPARES</v>
          </cell>
          <cell r="BD1131" t="str">
            <v>80933922</v>
          </cell>
          <cell r="BE1131" t="str">
            <v>20/09/2022</v>
          </cell>
        </row>
        <row r="1132">
          <cell r="AW1132" t="str">
            <v>2886951110</v>
          </cell>
          <cell r="AX1132" t="str">
            <v>181963</v>
          </cell>
          <cell r="AY1132" t="str">
            <v>O</v>
          </cell>
          <cell r="AZ1132" t="str">
            <v>181963_10</v>
          </cell>
          <cell r="BA1132">
            <v>469</v>
          </cell>
          <cell r="BB1132" t="str">
            <v>USD</v>
          </cell>
          <cell r="BC1132" t="str">
            <v>KIT FACTORY</v>
          </cell>
          <cell r="BD1132" t="str">
            <v/>
          </cell>
          <cell r="BE1132" t="str">
            <v/>
          </cell>
        </row>
        <row r="1133">
          <cell r="AW1133" t="str">
            <v>2887217410</v>
          </cell>
          <cell r="AX1133" t="str">
            <v>182117</v>
          </cell>
          <cell r="AY1133" t="str">
            <v>O</v>
          </cell>
          <cell r="AZ1133" t="str">
            <v>182117_10</v>
          </cell>
          <cell r="BA1133">
            <v>90</v>
          </cell>
          <cell r="BB1133" t="str">
            <v>USD</v>
          </cell>
          <cell r="BC1133" t="str">
            <v>KIT FACTORY</v>
          </cell>
          <cell r="BD1133" t="str">
            <v>80934145</v>
          </cell>
          <cell r="BE1133" t="str">
            <v>20/09/2022</v>
          </cell>
        </row>
        <row r="1134">
          <cell r="AW1134" t="str">
            <v>2887217510</v>
          </cell>
          <cell r="AX1134" t="str">
            <v>182118</v>
          </cell>
          <cell r="AY1134" t="str">
            <v>O</v>
          </cell>
          <cell r="AZ1134" t="str">
            <v>182118_10</v>
          </cell>
          <cell r="BA1134">
            <v>1130</v>
          </cell>
          <cell r="BB1134" t="str">
            <v>USD</v>
          </cell>
          <cell r="BC1134" t="str">
            <v>KIT FACTORY</v>
          </cell>
          <cell r="BD1134" t="str">
            <v>80933868</v>
          </cell>
          <cell r="BE1134" t="str">
            <v>19/09/2022</v>
          </cell>
        </row>
        <row r="1135">
          <cell r="AW1135" t="str">
            <v>2887217610</v>
          </cell>
          <cell r="AX1135" t="str">
            <v>182119</v>
          </cell>
          <cell r="AY1135" t="str">
            <v>O</v>
          </cell>
          <cell r="AZ1135" t="str">
            <v>182119_10</v>
          </cell>
          <cell r="BA1135">
            <v>82</v>
          </cell>
          <cell r="BB1135" t="str">
            <v>USD</v>
          </cell>
          <cell r="BC1135" t="str">
            <v>KIT FACTORY</v>
          </cell>
          <cell r="BD1135" t="str">
            <v/>
          </cell>
          <cell r="BE1135" t="str">
            <v/>
          </cell>
        </row>
        <row r="1136">
          <cell r="AW1136" t="str">
            <v>2887217810</v>
          </cell>
          <cell r="AX1136" t="str">
            <v>182120</v>
          </cell>
          <cell r="AY1136" t="str">
            <v>O</v>
          </cell>
          <cell r="AZ1136" t="str">
            <v>182120_10</v>
          </cell>
          <cell r="BA1136">
            <v>110</v>
          </cell>
          <cell r="BB1136" t="str">
            <v>USD</v>
          </cell>
          <cell r="BC1136" t="str">
            <v>KIT FACTORY</v>
          </cell>
          <cell r="BD1136" t="str">
            <v/>
          </cell>
          <cell r="BE1136" t="str">
            <v/>
          </cell>
        </row>
        <row r="1137">
          <cell r="AW1137" t="str">
            <v>2887281610</v>
          </cell>
          <cell r="AX1137" t="str">
            <v>182130</v>
          </cell>
          <cell r="AY1137" t="str">
            <v>O</v>
          </cell>
          <cell r="AZ1137" t="str">
            <v>182130_10</v>
          </cell>
          <cell r="BA1137">
            <v>234</v>
          </cell>
          <cell r="BB1137" t="str">
            <v>USD</v>
          </cell>
          <cell r="BC1137" t="str">
            <v>KIT FACTORY</v>
          </cell>
          <cell r="BD1137" t="str">
            <v/>
          </cell>
          <cell r="BE1137" t="str">
            <v/>
          </cell>
        </row>
        <row r="1138">
          <cell r="AW1138" t="str">
            <v>2887282010</v>
          </cell>
          <cell r="AX1138" t="str">
            <v>182131</v>
          </cell>
          <cell r="AY1138" t="str">
            <v>O</v>
          </cell>
          <cell r="AZ1138" t="str">
            <v>182131_10</v>
          </cell>
          <cell r="BA1138">
            <v>1068</v>
          </cell>
          <cell r="BB1138" t="str">
            <v>USD</v>
          </cell>
          <cell r="BC1138" t="str">
            <v>KIT FACTORY</v>
          </cell>
          <cell r="BD1138" t="str">
            <v/>
          </cell>
          <cell r="BE1138" t="str">
            <v/>
          </cell>
        </row>
        <row r="1139">
          <cell r="AW1139" t="str">
            <v>2887283410</v>
          </cell>
          <cell r="AX1139" t="str">
            <v>182132</v>
          </cell>
          <cell r="AY1139" t="str">
            <v>O</v>
          </cell>
          <cell r="AZ1139" t="str">
            <v>182132_10</v>
          </cell>
          <cell r="BA1139">
            <v>469</v>
          </cell>
          <cell r="BB1139" t="str">
            <v>USD</v>
          </cell>
          <cell r="BC1139" t="str">
            <v>KIT FACTORY</v>
          </cell>
          <cell r="BD1139" t="str">
            <v/>
          </cell>
          <cell r="BE1139" t="str">
            <v/>
          </cell>
        </row>
        <row r="1140">
          <cell r="AW1140" t="str">
            <v>2887316910</v>
          </cell>
          <cell r="AX1140" t="str">
            <v>182133</v>
          </cell>
          <cell r="AY1140" t="str">
            <v>O</v>
          </cell>
          <cell r="AZ1140" t="str">
            <v>182133_10</v>
          </cell>
          <cell r="BA1140">
            <v>82</v>
          </cell>
          <cell r="BB1140" t="str">
            <v>USD</v>
          </cell>
          <cell r="BC1140" t="str">
            <v>KIT FACTORY</v>
          </cell>
          <cell r="BD1140" t="str">
            <v/>
          </cell>
          <cell r="BE1140" t="str">
            <v/>
          </cell>
        </row>
        <row r="1141">
          <cell r="AW1141" t="str">
            <v>2887344610</v>
          </cell>
          <cell r="AX1141" t="str">
            <v>182143</v>
          </cell>
          <cell r="AY1141" t="str">
            <v>O</v>
          </cell>
          <cell r="AZ1141" t="str">
            <v>182143_10</v>
          </cell>
          <cell r="BA1141">
            <v>575</v>
          </cell>
          <cell r="BB1141" t="str">
            <v>USD</v>
          </cell>
          <cell r="BC1141" t="str">
            <v>KIT FACTORY</v>
          </cell>
          <cell r="BD1141" t="str">
            <v/>
          </cell>
          <cell r="BE1141" t="str">
            <v/>
          </cell>
        </row>
        <row r="1142">
          <cell r="AW1142" t="str">
            <v>2887344620</v>
          </cell>
          <cell r="AX1142" t="str">
            <v>182143</v>
          </cell>
          <cell r="AY1142" t="str">
            <v>O</v>
          </cell>
          <cell r="AZ1142" t="str">
            <v>182143_20</v>
          </cell>
          <cell r="BA1142">
            <v>563</v>
          </cell>
          <cell r="BB1142" t="str">
            <v>USD</v>
          </cell>
          <cell r="BC1142" t="str">
            <v>KIT FACTORY</v>
          </cell>
          <cell r="BD1142" t="str">
            <v/>
          </cell>
          <cell r="BE1142" t="str">
            <v/>
          </cell>
        </row>
        <row r="1143">
          <cell r="AW1143" t="str">
            <v>2887345810</v>
          </cell>
          <cell r="AX1143" t="str">
            <v>182144</v>
          </cell>
          <cell r="AY1143" t="str">
            <v>O</v>
          </cell>
          <cell r="AZ1143" t="str">
            <v>182144_10</v>
          </cell>
          <cell r="BA1143">
            <v>1068</v>
          </cell>
          <cell r="BB1143" t="str">
            <v>USD</v>
          </cell>
          <cell r="BC1143" t="str">
            <v>KIT FACTORY</v>
          </cell>
          <cell r="BD1143" t="str">
            <v/>
          </cell>
          <cell r="BE1143" t="str">
            <v/>
          </cell>
        </row>
        <row r="1144">
          <cell r="AW1144" t="str">
            <v>2887346110</v>
          </cell>
          <cell r="AX1144" t="str">
            <v>182145</v>
          </cell>
          <cell r="AY1144" t="str">
            <v>O</v>
          </cell>
          <cell r="AZ1144" t="str">
            <v>182145_10</v>
          </cell>
          <cell r="BA1144">
            <v>1587</v>
          </cell>
          <cell r="BB1144" t="str">
            <v>USD</v>
          </cell>
          <cell r="BC1144" t="str">
            <v>KIT FACTORY</v>
          </cell>
          <cell r="BD1144" t="str">
            <v/>
          </cell>
          <cell r="BE1144" t="str">
            <v/>
          </cell>
        </row>
        <row r="1145">
          <cell r="AW1145" t="str">
            <v>2887346210</v>
          </cell>
          <cell r="AX1145" t="str">
            <v>182146</v>
          </cell>
          <cell r="AY1145" t="str">
            <v>O</v>
          </cell>
          <cell r="AZ1145" t="str">
            <v>182146_10</v>
          </cell>
          <cell r="BA1145">
            <v>286</v>
          </cell>
          <cell r="BB1145" t="str">
            <v>USD</v>
          </cell>
          <cell r="BC1145" t="str">
            <v>KIT FACTORY</v>
          </cell>
          <cell r="BD1145" t="str">
            <v/>
          </cell>
          <cell r="BE1145" t="str">
            <v/>
          </cell>
        </row>
        <row r="1146">
          <cell r="AW1146" t="str">
            <v>2887346310</v>
          </cell>
          <cell r="AX1146" t="str">
            <v>182147</v>
          </cell>
          <cell r="AY1146" t="str">
            <v>O</v>
          </cell>
          <cell r="AZ1146" t="str">
            <v>182147_10</v>
          </cell>
          <cell r="BA1146">
            <v>302</v>
          </cell>
          <cell r="BB1146" t="str">
            <v>USD</v>
          </cell>
          <cell r="BC1146" t="str">
            <v>KIT FACTORY</v>
          </cell>
          <cell r="BD1146" t="str">
            <v/>
          </cell>
          <cell r="BE1146" t="str">
            <v/>
          </cell>
        </row>
        <row r="1147">
          <cell r="AW1147" t="str">
            <v>2887348110</v>
          </cell>
          <cell r="AX1147" t="str">
            <v>182148</v>
          </cell>
          <cell r="AY1147" t="str">
            <v>O</v>
          </cell>
          <cell r="AZ1147" t="str">
            <v>182148_10</v>
          </cell>
          <cell r="BA1147">
            <v>320</v>
          </cell>
          <cell r="BB1147" t="str">
            <v>USD</v>
          </cell>
          <cell r="BC1147" t="str">
            <v>KIT FACTORY</v>
          </cell>
          <cell r="BD1147" t="str">
            <v/>
          </cell>
          <cell r="BE1147" t="str">
            <v/>
          </cell>
        </row>
        <row r="1148">
          <cell r="AW1148" t="str">
            <v>2887348310</v>
          </cell>
          <cell r="AX1148" t="str">
            <v>182149</v>
          </cell>
          <cell r="AY1148" t="str">
            <v>O</v>
          </cell>
          <cell r="AZ1148" t="str">
            <v>182149_10</v>
          </cell>
          <cell r="BA1148">
            <v>164</v>
          </cell>
          <cell r="BB1148" t="str">
            <v>USD</v>
          </cell>
          <cell r="BC1148" t="str">
            <v>KIT FACTORY</v>
          </cell>
          <cell r="BD1148" t="str">
            <v/>
          </cell>
          <cell r="BE1148" t="str">
            <v/>
          </cell>
        </row>
        <row r="1149">
          <cell r="AW1149" t="str">
            <v>2887348610</v>
          </cell>
          <cell r="AX1149" t="str">
            <v>182150</v>
          </cell>
          <cell r="AY1149" t="str">
            <v>O</v>
          </cell>
          <cell r="AZ1149" t="str">
            <v>182150_10</v>
          </cell>
          <cell r="BA1149">
            <v>335</v>
          </cell>
          <cell r="BB1149" t="str">
            <v>USD</v>
          </cell>
          <cell r="BC1149" t="str">
            <v>KIT FACTORY</v>
          </cell>
          <cell r="BD1149" t="str">
            <v/>
          </cell>
          <cell r="BE1149" t="str">
            <v/>
          </cell>
        </row>
        <row r="1150">
          <cell r="AW1150" t="str">
            <v>2887420220</v>
          </cell>
          <cell r="AX1150" t="str">
            <v>182162</v>
          </cell>
          <cell r="AY1150" t="str">
            <v>O</v>
          </cell>
          <cell r="AZ1150" t="str">
            <v>182162_20</v>
          </cell>
          <cell r="BA1150">
            <v>346</v>
          </cell>
          <cell r="BB1150" t="str">
            <v>USD</v>
          </cell>
          <cell r="BC1150" t="str">
            <v>KIT FACTORY</v>
          </cell>
          <cell r="BD1150" t="str">
            <v>80929107</v>
          </cell>
          <cell r="BE1150" t="str">
            <v>05/09/2022</v>
          </cell>
        </row>
        <row r="1151">
          <cell r="AW1151" t="str">
            <v>2887420210</v>
          </cell>
          <cell r="AX1151" t="str">
            <v>182162</v>
          </cell>
          <cell r="AY1151" t="str">
            <v>O</v>
          </cell>
          <cell r="AZ1151" t="str">
            <v>182162_10</v>
          </cell>
          <cell r="BA1151">
            <v>708</v>
          </cell>
          <cell r="BB1151" t="str">
            <v>USD</v>
          </cell>
          <cell r="BC1151" t="str">
            <v>KIT FACTORY</v>
          </cell>
          <cell r="BD1151" t="str">
            <v>80929107</v>
          </cell>
          <cell r="BE1151" t="str">
            <v>05/09/2022</v>
          </cell>
        </row>
        <row r="1152">
          <cell r="AW1152" t="str">
            <v>2887420410</v>
          </cell>
          <cell r="AX1152" t="str">
            <v>182163</v>
          </cell>
          <cell r="AY1152" t="str">
            <v>O</v>
          </cell>
          <cell r="AZ1152" t="str">
            <v>182163_10</v>
          </cell>
          <cell r="BA1152">
            <v>84</v>
          </cell>
          <cell r="BB1152" t="str">
            <v>USD</v>
          </cell>
          <cell r="BC1152" t="str">
            <v>KIT FACTORY</v>
          </cell>
          <cell r="BD1152" t="str">
            <v/>
          </cell>
          <cell r="BE1152" t="str">
            <v/>
          </cell>
        </row>
        <row r="1153">
          <cell r="AW1153" t="str">
            <v>490004481210</v>
          </cell>
          <cell r="AX1153" t="str">
            <v>182161</v>
          </cell>
          <cell r="AY1153" t="str">
            <v>O</v>
          </cell>
          <cell r="AZ1153" t="str">
            <v>182161_10</v>
          </cell>
          <cell r="BA1153">
            <v>270.2</v>
          </cell>
          <cell r="BB1153" t="str">
            <v>EUR</v>
          </cell>
          <cell r="BC1153" t="str">
            <v>STELIA</v>
          </cell>
          <cell r="BD1153" t="str">
            <v>80929100</v>
          </cell>
          <cell r="BE1153" t="str">
            <v>05/09/2022</v>
          </cell>
        </row>
        <row r="1154">
          <cell r="AW1154" t="str">
            <v>490004481220</v>
          </cell>
          <cell r="AX1154" t="str">
            <v>182161</v>
          </cell>
          <cell r="AY1154" t="str">
            <v>O</v>
          </cell>
          <cell r="AZ1154" t="str">
            <v>182161_20</v>
          </cell>
          <cell r="BA1154">
            <v>196.73</v>
          </cell>
          <cell r="BB1154" t="str">
            <v>EUR</v>
          </cell>
          <cell r="BC1154" t="str">
            <v>STELIA</v>
          </cell>
          <cell r="BD1154" t="str">
            <v>80928454</v>
          </cell>
          <cell r="BE1154" t="str">
            <v>02/09/2022</v>
          </cell>
        </row>
        <row r="1155">
          <cell r="AW1155" t="str">
            <v>490004481230</v>
          </cell>
          <cell r="AX1155" t="str">
            <v>182161</v>
          </cell>
          <cell r="AY1155" t="str">
            <v>O</v>
          </cell>
          <cell r="AZ1155" t="str">
            <v>182161_30</v>
          </cell>
          <cell r="BA1155">
            <v>104.46</v>
          </cell>
          <cell r="BB1155" t="str">
            <v>EUR</v>
          </cell>
          <cell r="BC1155" t="str">
            <v>STELIA</v>
          </cell>
          <cell r="BD1155" t="str">
            <v>80929101</v>
          </cell>
          <cell r="BE1155" t="str">
            <v>05/09/2022</v>
          </cell>
        </row>
        <row r="1156">
          <cell r="AW1156" t="str">
            <v>2887522810</v>
          </cell>
          <cell r="AX1156" t="str">
            <v>182171</v>
          </cell>
          <cell r="AY1156" t="str">
            <v>O</v>
          </cell>
          <cell r="AZ1156" t="str">
            <v>182171_10</v>
          </cell>
          <cell r="BA1156">
            <v>1226</v>
          </cell>
          <cell r="BB1156" t="str">
            <v>USD</v>
          </cell>
          <cell r="BC1156" t="str">
            <v>SPARES</v>
          </cell>
          <cell r="BD1156" t="str">
            <v>80928850</v>
          </cell>
          <cell r="BE1156" t="str">
            <v>05.09.2022</v>
          </cell>
        </row>
        <row r="1157">
          <cell r="AW1157" t="str">
            <v>2887926910</v>
          </cell>
          <cell r="AX1157" t="str">
            <v>182269</v>
          </cell>
          <cell r="AY1157" t="str">
            <v>O</v>
          </cell>
          <cell r="AZ1157" t="str">
            <v>182269_10</v>
          </cell>
          <cell r="BA1157">
            <v>469</v>
          </cell>
          <cell r="BB1157" t="str">
            <v>USD</v>
          </cell>
          <cell r="BC1157" t="str">
            <v>SPARES</v>
          </cell>
          <cell r="BD1157" t="str">
            <v>80925841</v>
          </cell>
          <cell r="BE1157" t="str">
            <v>29/08/2022</v>
          </cell>
        </row>
        <row r="1158">
          <cell r="AW1158" t="str">
            <v>2887898310</v>
          </cell>
          <cell r="AX1158" t="str">
            <v>182268</v>
          </cell>
          <cell r="AY1158" t="str">
            <v>O</v>
          </cell>
          <cell r="AZ1158" t="str">
            <v>182268_10</v>
          </cell>
          <cell r="BA1158">
            <v>186</v>
          </cell>
          <cell r="BB1158" t="str">
            <v>USD</v>
          </cell>
          <cell r="BC1158" t="str">
            <v>SPARES</v>
          </cell>
          <cell r="BD1158" t="str">
            <v>80925842</v>
          </cell>
          <cell r="BE1158" t="str">
            <v>29/08/2022</v>
          </cell>
        </row>
        <row r="1159">
          <cell r="AW1159" t="str">
            <v>2887841310</v>
          </cell>
          <cell r="AX1159" t="str">
            <v>182280</v>
          </cell>
          <cell r="AY1159" t="str">
            <v>O</v>
          </cell>
          <cell r="AZ1159" t="str">
            <v>182280_10</v>
          </cell>
          <cell r="BA1159">
            <v>484</v>
          </cell>
          <cell r="BB1159" t="str">
            <v>USD</v>
          </cell>
          <cell r="BC1159" t="str">
            <v>KIT FACTORY</v>
          </cell>
          <cell r="BD1159" t="str">
            <v>80930656</v>
          </cell>
          <cell r="BE1159" t="str">
            <v>09.09.2022</v>
          </cell>
        </row>
        <row r="1160">
          <cell r="AW1160" t="str">
            <v>2887841010</v>
          </cell>
          <cell r="AX1160" t="str">
            <v>182279</v>
          </cell>
          <cell r="AY1160" t="str">
            <v>O</v>
          </cell>
          <cell r="AZ1160" t="str">
            <v>182279_10</v>
          </cell>
          <cell r="BA1160">
            <v>1347</v>
          </cell>
          <cell r="BB1160" t="str">
            <v>USD</v>
          </cell>
          <cell r="BC1160" t="str">
            <v>KIT FACTORY</v>
          </cell>
          <cell r="BD1160" t="str">
            <v>80931369</v>
          </cell>
          <cell r="BE1160" t="str">
            <v>13/09/2022</v>
          </cell>
        </row>
        <row r="1161">
          <cell r="AW1161" t="str">
            <v>2887840510</v>
          </cell>
          <cell r="AX1161" t="str">
            <v>182278</v>
          </cell>
          <cell r="AY1161" t="str">
            <v>O</v>
          </cell>
          <cell r="AZ1161" t="str">
            <v>182278_10</v>
          </cell>
          <cell r="BA1161">
            <v>775</v>
          </cell>
          <cell r="BB1161" t="str">
            <v>USD</v>
          </cell>
          <cell r="BC1161" t="str">
            <v>KIT FACTORY</v>
          </cell>
          <cell r="BD1161" t="str">
            <v>80930657</v>
          </cell>
          <cell r="BE1161" t="str">
            <v>09.09.2022</v>
          </cell>
        </row>
        <row r="1162">
          <cell r="AW1162" t="str">
            <v>2887839810</v>
          </cell>
          <cell r="AX1162" t="str">
            <v>182277</v>
          </cell>
          <cell r="AY1162" t="str">
            <v>O</v>
          </cell>
          <cell r="AZ1162" t="str">
            <v>182277_10</v>
          </cell>
          <cell r="BA1162">
            <v>193</v>
          </cell>
          <cell r="BB1162" t="str">
            <v>USD</v>
          </cell>
          <cell r="BC1162" t="str">
            <v>KIT FACTORY</v>
          </cell>
          <cell r="BD1162" t="str">
            <v>80931370</v>
          </cell>
          <cell r="BE1162" t="str">
            <v>13/09/2022</v>
          </cell>
        </row>
        <row r="1163">
          <cell r="AW1163" t="str">
            <v>2887662610</v>
          </cell>
          <cell r="AX1163" t="str">
            <v>182276</v>
          </cell>
          <cell r="AY1163" t="str">
            <v>O</v>
          </cell>
          <cell r="AZ1163" t="str">
            <v>182276_10</v>
          </cell>
          <cell r="BA1163">
            <v>10</v>
          </cell>
          <cell r="BB1163" t="str">
            <v>USD</v>
          </cell>
          <cell r="BC1163" t="str">
            <v>KIT FACTORY</v>
          </cell>
          <cell r="BD1163" t="str">
            <v>80929757</v>
          </cell>
          <cell r="BE1163" t="str">
            <v>07/09/2022</v>
          </cell>
        </row>
        <row r="1164">
          <cell r="AW1164" t="str">
            <v>2887662510</v>
          </cell>
          <cell r="AX1164" t="str">
            <v>182275</v>
          </cell>
          <cell r="AY1164" t="str">
            <v>O</v>
          </cell>
          <cell r="AZ1164" t="str">
            <v>182275_10</v>
          </cell>
          <cell r="BA1164">
            <v>484</v>
          </cell>
          <cell r="BB1164" t="str">
            <v>USD</v>
          </cell>
          <cell r="BC1164" t="str">
            <v>KIT FACTORY</v>
          </cell>
          <cell r="BD1164" t="str">
            <v>80928446</v>
          </cell>
          <cell r="BE1164" t="str">
            <v>02/09/2022</v>
          </cell>
        </row>
        <row r="1165">
          <cell r="AW1165" t="str">
            <v>2887662410</v>
          </cell>
          <cell r="AX1165" t="str">
            <v>182274</v>
          </cell>
          <cell r="AY1165" t="str">
            <v>O</v>
          </cell>
          <cell r="AZ1165" t="str">
            <v>182274_10</v>
          </cell>
          <cell r="BA1165">
            <v>1347</v>
          </cell>
          <cell r="BB1165" t="str">
            <v>USD</v>
          </cell>
          <cell r="BC1165" t="str">
            <v>KIT FACTORY</v>
          </cell>
          <cell r="BD1165" t="str">
            <v>80928447</v>
          </cell>
          <cell r="BE1165" t="str">
            <v>02/09/2022</v>
          </cell>
        </row>
        <row r="1166">
          <cell r="AW1166" t="str">
            <v>2887662210</v>
          </cell>
          <cell r="AX1166" t="str">
            <v>182273</v>
          </cell>
          <cell r="AY1166" t="str">
            <v>O</v>
          </cell>
          <cell r="AZ1166" t="str">
            <v>182273_10</v>
          </cell>
          <cell r="BA1166">
            <v>775</v>
          </cell>
          <cell r="BB1166" t="str">
            <v>USD</v>
          </cell>
          <cell r="BC1166" t="str">
            <v>KIT FACTORY</v>
          </cell>
          <cell r="BD1166" t="str">
            <v>80928448</v>
          </cell>
          <cell r="BE1166" t="str">
            <v>02/09/2022</v>
          </cell>
        </row>
        <row r="1167">
          <cell r="AW1167" t="str">
            <v>2887662110</v>
          </cell>
          <cell r="AX1167" t="str">
            <v>182272</v>
          </cell>
          <cell r="AY1167" t="str">
            <v>O</v>
          </cell>
          <cell r="AZ1167" t="str">
            <v>182272_10</v>
          </cell>
          <cell r="BA1167">
            <v>193</v>
          </cell>
          <cell r="BB1167" t="str">
            <v>USD</v>
          </cell>
          <cell r="BC1167" t="str">
            <v>KIT FACTORY</v>
          </cell>
          <cell r="BD1167" t="str">
            <v>80928449</v>
          </cell>
          <cell r="BE1167" t="str">
            <v>02/09/2022</v>
          </cell>
        </row>
        <row r="1168">
          <cell r="AW1168" t="str">
            <v>2863007910_1</v>
          </cell>
          <cell r="AX1168" t="str">
            <v>163893</v>
          </cell>
          <cell r="AY1168" t="str">
            <v>O</v>
          </cell>
          <cell r="AZ1168" t="str">
            <v>163893_20</v>
          </cell>
          <cell r="BA1168">
            <v>0</v>
          </cell>
          <cell r="BB1168" t="str">
            <v>USD</v>
          </cell>
          <cell r="BC1168" t="str">
            <v>KIT FACTORY</v>
          </cell>
          <cell r="BD1168" t="str">
            <v>80927183</v>
          </cell>
          <cell r="BE1168" t="str">
            <v>31/08/2022</v>
          </cell>
        </row>
        <row r="1169">
          <cell r="AW1169" t="str">
            <v>490004490510</v>
          </cell>
          <cell r="AX1169" t="str">
            <v>183279</v>
          </cell>
          <cell r="AY1169" t="str">
            <v>O</v>
          </cell>
          <cell r="AZ1169" t="str">
            <v>183279_10</v>
          </cell>
          <cell r="BA1169">
            <v>314</v>
          </cell>
          <cell r="BB1169" t="str">
            <v>EUR</v>
          </cell>
          <cell r="BC1169" t="str">
            <v>STELIA</v>
          </cell>
          <cell r="BD1169" t="str">
            <v>80934487</v>
          </cell>
          <cell r="BE1169" t="str">
            <v>21.09.2022</v>
          </cell>
        </row>
        <row r="1170">
          <cell r="AW1170" t="str">
            <v>490004490210</v>
          </cell>
          <cell r="AX1170" t="str">
            <v>182865</v>
          </cell>
          <cell r="AY1170" t="str">
            <v>O</v>
          </cell>
          <cell r="AZ1170" t="str">
            <v>182865_10</v>
          </cell>
          <cell r="BA1170">
            <v>226.26</v>
          </cell>
          <cell r="BB1170" t="str">
            <v>EUR</v>
          </cell>
          <cell r="BC1170" t="str">
            <v>STELIA</v>
          </cell>
          <cell r="BD1170" t="str">
            <v>80932865</v>
          </cell>
          <cell r="BE1170" t="str">
            <v>15/09/2022</v>
          </cell>
        </row>
        <row r="1171">
          <cell r="AW1171" t="str">
            <v>490004489110</v>
          </cell>
          <cell r="AX1171" t="str">
            <v>183278</v>
          </cell>
          <cell r="AY1171" t="str">
            <v>O</v>
          </cell>
          <cell r="AZ1171" t="str">
            <v>183278_10</v>
          </cell>
          <cell r="BA1171">
            <v>299</v>
          </cell>
          <cell r="BB1171" t="str">
            <v>EUR</v>
          </cell>
          <cell r="BC1171" t="str">
            <v>STELIA</v>
          </cell>
          <cell r="BD1171" t="str">
            <v/>
          </cell>
          <cell r="BE1171" t="str">
            <v/>
          </cell>
        </row>
        <row r="1172">
          <cell r="AW1172" t="str">
            <v>490004487210</v>
          </cell>
          <cell r="AX1172" t="str">
            <v>182864</v>
          </cell>
          <cell r="AY1172" t="str">
            <v>O</v>
          </cell>
          <cell r="AZ1172" t="str">
            <v>182864_10</v>
          </cell>
          <cell r="BA1172">
            <v>20.71</v>
          </cell>
          <cell r="BB1172" t="str">
            <v>EUR</v>
          </cell>
          <cell r="BC1172" t="str">
            <v>STELIA</v>
          </cell>
          <cell r="BD1172" t="str">
            <v>80940548</v>
          </cell>
          <cell r="BE1172" t="str">
            <v>05.10.2022</v>
          </cell>
        </row>
        <row r="1173">
          <cell r="AW1173" t="str">
            <v>2888708710</v>
          </cell>
          <cell r="AX1173" t="str">
            <v>182867</v>
          </cell>
          <cell r="AY1173" t="str">
            <v>O</v>
          </cell>
          <cell r="AZ1173" t="str">
            <v>182867_10</v>
          </cell>
          <cell r="BA1173">
            <v>690</v>
          </cell>
          <cell r="BB1173" t="str">
            <v>USD</v>
          </cell>
          <cell r="BC1173" t="str">
            <v>KIT FACTORY</v>
          </cell>
          <cell r="BD1173" t="str">
            <v>80938517</v>
          </cell>
          <cell r="BE1173" t="str">
            <v>03/10/2022</v>
          </cell>
        </row>
        <row r="1174">
          <cell r="AW1174" t="str">
            <v>2888460710</v>
          </cell>
          <cell r="AX1174" t="str">
            <v>182866</v>
          </cell>
          <cell r="AY1174" t="str">
            <v>O</v>
          </cell>
          <cell r="AZ1174" t="str">
            <v>182866_10</v>
          </cell>
          <cell r="BA1174">
            <v>447</v>
          </cell>
          <cell r="BB1174" t="str">
            <v>USD</v>
          </cell>
          <cell r="BC1174" t="str">
            <v>KIT FACTORY</v>
          </cell>
          <cell r="BD1174" t="str">
            <v>80936178</v>
          </cell>
          <cell r="BE1174" t="str">
            <v>27/09/2022</v>
          </cell>
        </row>
        <row r="1175">
          <cell r="AW1175" t="str">
            <v>2887662810</v>
          </cell>
          <cell r="AX1175" t="str">
            <v>183217</v>
          </cell>
          <cell r="AY1175" t="str">
            <v>O</v>
          </cell>
          <cell r="AZ1175" t="str">
            <v>183217_10</v>
          </cell>
          <cell r="BA1175">
            <v>186</v>
          </cell>
          <cell r="BB1175" t="str">
            <v>USD</v>
          </cell>
          <cell r="BC1175" t="str">
            <v>KIT FACTORY</v>
          </cell>
          <cell r="BD1175" t="str">
            <v>80939290</v>
          </cell>
          <cell r="BE1175" t="str">
            <v>04/10/2022</v>
          </cell>
        </row>
        <row r="1176">
          <cell r="AW1176" t="str">
            <v>2887662910</v>
          </cell>
          <cell r="AX1176" t="str">
            <v>183218</v>
          </cell>
          <cell r="AY1176" t="str">
            <v>O</v>
          </cell>
          <cell r="AZ1176" t="str">
            <v>183218_10</v>
          </cell>
          <cell r="BA1176">
            <v>84</v>
          </cell>
          <cell r="BB1176" t="str">
            <v>USD</v>
          </cell>
          <cell r="BC1176" t="str">
            <v>KIT FACTORY</v>
          </cell>
          <cell r="BD1176" t="str">
            <v>80929099</v>
          </cell>
          <cell r="BE1176" t="str">
            <v>05/09/2022</v>
          </cell>
        </row>
        <row r="1177">
          <cell r="AW1177" t="str">
            <v>2887663110</v>
          </cell>
          <cell r="AX1177" t="str">
            <v>183219</v>
          </cell>
          <cell r="AY1177" t="str">
            <v>O</v>
          </cell>
          <cell r="AZ1177" t="str">
            <v>183219_10</v>
          </cell>
          <cell r="BA1177">
            <v>469</v>
          </cell>
          <cell r="BB1177" t="str">
            <v>USD</v>
          </cell>
          <cell r="BC1177" t="str">
            <v>KIT FACTORY</v>
          </cell>
          <cell r="BD1177" t="str">
            <v/>
          </cell>
          <cell r="BE1177" t="str">
            <v/>
          </cell>
        </row>
        <row r="1178">
          <cell r="AW1178" t="str">
            <v>2887663310</v>
          </cell>
          <cell r="AX1178" t="str">
            <v>183220</v>
          </cell>
          <cell r="AY1178" t="str">
            <v>O</v>
          </cell>
          <cell r="AZ1178" t="str">
            <v>183220_10</v>
          </cell>
          <cell r="BA1178">
            <v>164</v>
          </cell>
          <cell r="BB1178" t="str">
            <v>USD</v>
          </cell>
          <cell r="BC1178" t="str">
            <v>KIT FACTORY</v>
          </cell>
          <cell r="BD1178" t="str">
            <v/>
          </cell>
          <cell r="BE1178" t="str">
            <v/>
          </cell>
        </row>
        <row r="1179">
          <cell r="AW1179" t="str">
            <v>2887663810</v>
          </cell>
          <cell r="AX1179" t="str">
            <v>183223</v>
          </cell>
          <cell r="AY1179" t="str">
            <v>O</v>
          </cell>
          <cell r="AZ1179" t="str">
            <v>183223_10</v>
          </cell>
          <cell r="BA1179">
            <v>82</v>
          </cell>
          <cell r="BB1179" t="str">
            <v>USD</v>
          </cell>
          <cell r="BC1179" t="str">
            <v>KIT FACTORY</v>
          </cell>
          <cell r="BD1179" t="str">
            <v/>
          </cell>
          <cell r="BE1179" t="str">
            <v/>
          </cell>
        </row>
        <row r="1180">
          <cell r="AW1180" t="str">
            <v>2887663710</v>
          </cell>
          <cell r="AX1180" t="str">
            <v>183222</v>
          </cell>
          <cell r="AY1180" t="str">
            <v>O</v>
          </cell>
          <cell r="AZ1180" t="str">
            <v>183222_10</v>
          </cell>
          <cell r="BA1180">
            <v>164</v>
          </cell>
          <cell r="BB1180" t="str">
            <v>USD</v>
          </cell>
          <cell r="BC1180" t="str">
            <v>KIT FACTORY</v>
          </cell>
          <cell r="BD1180" t="str">
            <v/>
          </cell>
          <cell r="BE1180" t="str">
            <v/>
          </cell>
        </row>
        <row r="1181">
          <cell r="AW1181" t="str">
            <v>2887663510</v>
          </cell>
          <cell r="AX1181" t="str">
            <v>183221</v>
          </cell>
          <cell r="AY1181" t="str">
            <v>O</v>
          </cell>
          <cell r="AZ1181" t="str">
            <v>183221_10</v>
          </cell>
          <cell r="BA1181">
            <v>164</v>
          </cell>
          <cell r="BB1181" t="str">
            <v>USD</v>
          </cell>
          <cell r="BC1181" t="str">
            <v>KIT FACTORY</v>
          </cell>
          <cell r="BD1181" t="str">
            <v/>
          </cell>
          <cell r="BE1181" t="str">
            <v/>
          </cell>
        </row>
        <row r="1182">
          <cell r="AW1182" t="str">
            <v>2887725710</v>
          </cell>
          <cell r="AX1182" t="str">
            <v>183216</v>
          </cell>
          <cell r="AY1182" t="str">
            <v>O</v>
          </cell>
          <cell r="AZ1182" t="str">
            <v>183216_10</v>
          </cell>
          <cell r="BA1182">
            <v>2610</v>
          </cell>
          <cell r="BB1182" t="str">
            <v>USD</v>
          </cell>
          <cell r="BC1182" t="str">
            <v>SPARES</v>
          </cell>
          <cell r="BD1182" t="str">
            <v/>
          </cell>
          <cell r="BE1182" t="str">
            <v/>
          </cell>
        </row>
        <row r="1183">
          <cell r="AW1183" t="str">
            <v>2887785510</v>
          </cell>
          <cell r="AX1183" t="str">
            <v>183224</v>
          </cell>
          <cell r="AY1183" t="str">
            <v>O</v>
          </cell>
          <cell r="AZ1183" t="str">
            <v>183224_10</v>
          </cell>
          <cell r="BA1183">
            <v>108</v>
          </cell>
          <cell r="BB1183" t="str">
            <v>USD</v>
          </cell>
          <cell r="BC1183" t="str">
            <v>KIT FACTORY</v>
          </cell>
          <cell r="BD1183" t="str">
            <v/>
          </cell>
          <cell r="BE1183" t="str">
            <v/>
          </cell>
        </row>
        <row r="1184">
          <cell r="AW1184" t="str">
            <v>2887911610</v>
          </cell>
          <cell r="AX1184" t="str">
            <v>183225</v>
          </cell>
          <cell r="AY1184" t="str">
            <v>O</v>
          </cell>
          <cell r="AZ1184" t="str">
            <v>183225_10</v>
          </cell>
          <cell r="BA1184">
            <v>713</v>
          </cell>
          <cell r="BB1184" t="str">
            <v>USD</v>
          </cell>
          <cell r="BC1184" t="str">
            <v>KIT FACTORY</v>
          </cell>
          <cell r="BD1184" t="str">
            <v/>
          </cell>
          <cell r="BE1184" t="str">
            <v/>
          </cell>
        </row>
        <row r="1185">
          <cell r="AW1185" t="str">
            <v>2887912010</v>
          </cell>
          <cell r="AX1185" t="str">
            <v>183226</v>
          </cell>
          <cell r="AY1185" t="str">
            <v>O</v>
          </cell>
          <cell r="AZ1185" t="str">
            <v>183226_10</v>
          </cell>
          <cell r="BA1185">
            <v>186</v>
          </cell>
          <cell r="BB1185" t="str">
            <v>USD</v>
          </cell>
          <cell r="BC1185" t="str">
            <v>KIT FACTORY</v>
          </cell>
          <cell r="BD1185" t="str">
            <v/>
          </cell>
          <cell r="BE1185" t="str">
            <v/>
          </cell>
        </row>
        <row r="1186">
          <cell r="AW1186" t="str">
            <v>2887912110</v>
          </cell>
          <cell r="AX1186" t="str">
            <v>183227</v>
          </cell>
          <cell r="AY1186" t="str">
            <v>O</v>
          </cell>
          <cell r="AZ1186" t="str">
            <v>183227_10</v>
          </cell>
          <cell r="BA1186">
            <v>469</v>
          </cell>
          <cell r="BB1186" t="str">
            <v>USD</v>
          </cell>
          <cell r="BC1186" t="str">
            <v>KIT FACTORY</v>
          </cell>
          <cell r="BD1186" t="str">
            <v/>
          </cell>
          <cell r="BE1186" t="str">
            <v/>
          </cell>
        </row>
        <row r="1187">
          <cell r="AW1187" t="str">
            <v>2888103410</v>
          </cell>
          <cell r="AX1187" t="str">
            <v>183228</v>
          </cell>
          <cell r="AY1187" t="str">
            <v>O</v>
          </cell>
          <cell r="AZ1187" t="str">
            <v>183228_10</v>
          </cell>
          <cell r="BA1187">
            <v>158</v>
          </cell>
          <cell r="BB1187" t="str">
            <v>USD</v>
          </cell>
          <cell r="BC1187" t="str">
            <v>KIT FACTORY</v>
          </cell>
          <cell r="BD1187" t="str">
            <v/>
          </cell>
          <cell r="BE1187" t="str">
            <v/>
          </cell>
        </row>
        <row r="1188">
          <cell r="AW1188" t="str">
            <v>2888103510</v>
          </cell>
          <cell r="AX1188" t="str">
            <v>183229</v>
          </cell>
          <cell r="AY1188" t="str">
            <v>O</v>
          </cell>
          <cell r="AZ1188" t="str">
            <v>183229_10</v>
          </cell>
          <cell r="BA1188">
            <v>158</v>
          </cell>
          <cell r="BB1188" t="str">
            <v>USD</v>
          </cell>
          <cell r="BC1188" t="str">
            <v>KIT FACTORY</v>
          </cell>
          <cell r="BD1188" t="str">
            <v/>
          </cell>
          <cell r="BE1188" t="str">
            <v/>
          </cell>
        </row>
        <row r="1189">
          <cell r="AW1189" t="str">
            <v>2888103710</v>
          </cell>
          <cell r="AX1189" t="str">
            <v>183230</v>
          </cell>
          <cell r="AY1189" t="str">
            <v>O</v>
          </cell>
          <cell r="AZ1189" t="str">
            <v>183230_10</v>
          </cell>
          <cell r="BA1189">
            <v>158</v>
          </cell>
          <cell r="BB1189" t="str">
            <v>USD</v>
          </cell>
          <cell r="BC1189" t="str">
            <v>KIT FACTORY</v>
          </cell>
          <cell r="BD1189" t="str">
            <v/>
          </cell>
          <cell r="BE1189" t="str">
            <v/>
          </cell>
        </row>
        <row r="1190">
          <cell r="AW1190" t="str">
            <v>2888209210</v>
          </cell>
          <cell r="AX1190" t="str">
            <v>183231</v>
          </cell>
          <cell r="AY1190" t="str">
            <v>O</v>
          </cell>
          <cell r="AZ1190" t="str">
            <v>183231_10</v>
          </cell>
          <cell r="BA1190">
            <v>143</v>
          </cell>
          <cell r="BB1190" t="str">
            <v>USD</v>
          </cell>
          <cell r="BC1190" t="str">
            <v>KIT FACTORY</v>
          </cell>
          <cell r="BD1190" t="str">
            <v/>
          </cell>
          <cell r="BE1190" t="str">
            <v/>
          </cell>
        </row>
        <row r="1191">
          <cell r="AW1191" t="str">
            <v>2888209310</v>
          </cell>
          <cell r="AX1191" t="str">
            <v>183232</v>
          </cell>
          <cell r="AY1191" t="str">
            <v>O</v>
          </cell>
          <cell r="AZ1191" t="str">
            <v>183232_10</v>
          </cell>
          <cell r="BA1191">
            <v>302</v>
          </cell>
          <cell r="BB1191" t="str">
            <v>USD</v>
          </cell>
          <cell r="BC1191" t="str">
            <v>KIT FACTORY</v>
          </cell>
          <cell r="BD1191" t="str">
            <v/>
          </cell>
          <cell r="BE1191" t="str">
            <v/>
          </cell>
        </row>
        <row r="1192">
          <cell r="AW1192" t="str">
            <v>2888209410</v>
          </cell>
          <cell r="AX1192" t="str">
            <v>183233</v>
          </cell>
          <cell r="AY1192" t="str">
            <v>O</v>
          </cell>
          <cell r="AZ1192" t="str">
            <v>183233_10</v>
          </cell>
          <cell r="BA1192">
            <v>286</v>
          </cell>
          <cell r="BB1192" t="str">
            <v>USD</v>
          </cell>
          <cell r="BC1192" t="str">
            <v>KIT FACTORY</v>
          </cell>
          <cell r="BD1192" t="str">
            <v/>
          </cell>
          <cell r="BE1192" t="str">
            <v/>
          </cell>
        </row>
        <row r="1193">
          <cell r="AW1193" t="str">
            <v>2888209510</v>
          </cell>
          <cell r="AX1193" t="str">
            <v>183234</v>
          </cell>
          <cell r="AY1193" t="str">
            <v>O</v>
          </cell>
          <cell r="AZ1193" t="str">
            <v>183234_10</v>
          </cell>
          <cell r="BA1193">
            <v>1587</v>
          </cell>
          <cell r="BB1193" t="str">
            <v>USD</v>
          </cell>
          <cell r="BC1193" t="str">
            <v>KIT FACTORY</v>
          </cell>
          <cell r="BD1193" t="str">
            <v/>
          </cell>
          <cell r="BE1193" t="str">
            <v/>
          </cell>
        </row>
        <row r="1194">
          <cell r="AW1194" t="str">
            <v>2888209810</v>
          </cell>
          <cell r="AX1194" t="str">
            <v>183235</v>
          </cell>
          <cell r="AY1194" t="str">
            <v>O</v>
          </cell>
          <cell r="AZ1194" t="str">
            <v>183235_10</v>
          </cell>
          <cell r="BA1194">
            <v>469</v>
          </cell>
          <cell r="BB1194" t="str">
            <v>USD</v>
          </cell>
          <cell r="BC1194" t="str">
            <v>KIT FACTORY</v>
          </cell>
          <cell r="BD1194" t="str">
            <v/>
          </cell>
          <cell r="BE1194" t="str">
            <v/>
          </cell>
        </row>
        <row r="1195">
          <cell r="AW1195" t="str">
            <v>2888210410</v>
          </cell>
          <cell r="AX1195" t="str">
            <v>183236</v>
          </cell>
          <cell r="AY1195" t="str">
            <v>O</v>
          </cell>
          <cell r="AZ1195" t="str">
            <v>183236_10</v>
          </cell>
          <cell r="BA1195">
            <v>267</v>
          </cell>
          <cell r="BB1195" t="str">
            <v>USD</v>
          </cell>
          <cell r="BC1195" t="str">
            <v>KIT FACTORY</v>
          </cell>
          <cell r="BD1195" t="str">
            <v/>
          </cell>
          <cell r="BE1195" t="str">
            <v/>
          </cell>
        </row>
        <row r="1196">
          <cell r="AW1196" t="str">
            <v>2888210510</v>
          </cell>
          <cell r="AX1196" t="str">
            <v>183237</v>
          </cell>
          <cell r="AY1196" t="str">
            <v>O</v>
          </cell>
          <cell r="AZ1196" t="str">
            <v>183237_10</v>
          </cell>
          <cell r="BA1196">
            <v>267</v>
          </cell>
          <cell r="BB1196" t="str">
            <v>USD</v>
          </cell>
          <cell r="BC1196" t="str">
            <v>KIT FACTORY</v>
          </cell>
          <cell r="BD1196" t="str">
            <v/>
          </cell>
          <cell r="BE1196" t="str">
            <v/>
          </cell>
        </row>
        <row r="1197">
          <cell r="AW1197" t="str">
            <v>2888243810</v>
          </cell>
          <cell r="AX1197" t="str">
            <v>183238</v>
          </cell>
          <cell r="AY1197" t="str">
            <v>O</v>
          </cell>
          <cell r="AZ1197" t="str">
            <v>183238_10</v>
          </cell>
          <cell r="BA1197">
            <v>123</v>
          </cell>
          <cell r="BB1197" t="str">
            <v>USD</v>
          </cell>
          <cell r="BC1197" t="str">
            <v>KIT FACTORY</v>
          </cell>
          <cell r="BD1197" t="str">
            <v/>
          </cell>
          <cell r="BE1197" t="str">
            <v/>
          </cell>
        </row>
        <row r="1198">
          <cell r="AW1198" t="str">
            <v>2888245410</v>
          </cell>
          <cell r="AX1198" t="str">
            <v>183239</v>
          </cell>
          <cell r="AY1198" t="str">
            <v>O</v>
          </cell>
          <cell r="AZ1198" t="str">
            <v>183239_10</v>
          </cell>
          <cell r="BA1198">
            <v>10</v>
          </cell>
          <cell r="BB1198" t="str">
            <v>USD</v>
          </cell>
          <cell r="BC1198" t="str">
            <v>KIT FACTORY</v>
          </cell>
          <cell r="BD1198" t="str">
            <v/>
          </cell>
          <cell r="BE1198" t="str">
            <v/>
          </cell>
        </row>
        <row r="1199">
          <cell r="AW1199" t="str">
            <v>2888245510</v>
          </cell>
          <cell r="AX1199" t="str">
            <v>183286</v>
          </cell>
          <cell r="AY1199" t="str">
            <v>O</v>
          </cell>
          <cell r="AZ1199" t="str">
            <v>183286_10</v>
          </cell>
          <cell r="BA1199">
            <v>10</v>
          </cell>
          <cell r="BB1199" t="str">
            <v>EUR</v>
          </cell>
          <cell r="BC1199" t="str">
            <v>KIT FACTORY</v>
          </cell>
          <cell r="BD1199" t="str">
            <v/>
          </cell>
          <cell r="BE1199" t="str">
            <v/>
          </cell>
        </row>
        <row r="1200">
          <cell r="AW1200" t="str">
            <v>2888461010</v>
          </cell>
          <cell r="AX1200" t="str">
            <v>183287</v>
          </cell>
          <cell r="AY1200" t="str">
            <v>O</v>
          </cell>
          <cell r="AZ1200" t="str">
            <v>183287_10</v>
          </cell>
          <cell r="BA1200">
            <v>280</v>
          </cell>
          <cell r="BB1200" t="str">
            <v>USD</v>
          </cell>
          <cell r="BC1200" t="str">
            <v>KIT FACTORY</v>
          </cell>
          <cell r="BD1200" t="str">
            <v/>
          </cell>
          <cell r="BE1200" t="str">
            <v/>
          </cell>
        </row>
        <row r="1201">
          <cell r="AW1201" t="str">
            <v>2888463410</v>
          </cell>
          <cell r="AX1201" t="str">
            <v>183288</v>
          </cell>
          <cell r="AY1201" t="str">
            <v>O</v>
          </cell>
          <cell r="AZ1201" t="str">
            <v>183288_10</v>
          </cell>
          <cell r="BA1201">
            <v>518</v>
          </cell>
          <cell r="BB1201" t="str">
            <v>USD</v>
          </cell>
          <cell r="BC1201" t="str">
            <v>KIT FACTORY</v>
          </cell>
          <cell r="BD1201" t="str">
            <v/>
          </cell>
          <cell r="BE1201" t="str">
            <v/>
          </cell>
        </row>
        <row r="1202">
          <cell r="AW1202" t="str">
            <v>2888464210</v>
          </cell>
          <cell r="AX1202" t="str">
            <v>183289</v>
          </cell>
          <cell r="AY1202" t="str">
            <v>O</v>
          </cell>
          <cell r="AZ1202" t="str">
            <v>183289_10</v>
          </cell>
          <cell r="BA1202">
            <v>300</v>
          </cell>
          <cell r="BB1202" t="str">
            <v>USD</v>
          </cell>
          <cell r="BC1202" t="str">
            <v>KIT FACTORY</v>
          </cell>
          <cell r="BD1202" t="str">
            <v/>
          </cell>
          <cell r="BE1202" t="str">
            <v/>
          </cell>
        </row>
        <row r="1203">
          <cell r="AW1203" t="str">
            <v>2888467510</v>
          </cell>
          <cell r="AX1203" t="str">
            <v>183290</v>
          </cell>
          <cell r="AY1203" t="str">
            <v>O</v>
          </cell>
          <cell r="AZ1203" t="str">
            <v>183290_10</v>
          </cell>
          <cell r="BA1203">
            <v>186</v>
          </cell>
          <cell r="BB1203" t="str">
            <v>USD</v>
          </cell>
          <cell r="BC1203" t="str">
            <v>KIT FACTORY</v>
          </cell>
          <cell r="BD1203" t="str">
            <v/>
          </cell>
          <cell r="BE1203" t="str">
            <v/>
          </cell>
        </row>
        <row r="1204">
          <cell r="AW1204" t="str">
            <v>2888468210</v>
          </cell>
          <cell r="AX1204" t="str">
            <v>183291</v>
          </cell>
          <cell r="AY1204" t="str">
            <v>O</v>
          </cell>
          <cell r="AZ1204" t="str">
            <v>183291_10</v>
          </cell>
          <cell r="BA1204">
            <v>186</v>
          </cell>
          <cell r="BB1204" t="str">
            <v>USD</v>
          </cell>
          <cell r="BC1204" t="str">
            <v>KIT FACTORY</v>
          </cell>
          <cell r="BD1204" t="str">
            <v/>
          </cell>
          <cell r="BE1204" t="str">
            <v/>
          </cell>
        </row>
        <row r="1205">
          <cell r="AW1205" t="str">
            <v>2888476010</v>
          </cell>
          <cell r="AX1205" t="str">
            <v>183292</v>
          </cell>
          <cell r="AY1205" t="str">
            <v>O</v>
          </cell>
          <cell r="AZ1205" t="str">
            <v>183292_10</v>
          </cell>
          <cell r="BA1205">
            <v>84</v>
          </cell>
          <cell r="BB1205" t="str">
            <v>USD</v>
          </cell>
          <cell r="BC1205" t="str">
            <v>KIT FACTORY</v>
          </cell>
          <cell r="BD1205" t="str">
            <v/>
          </cell>
          <cell r="BE1205" t="str">
            <v/>
          </cell>
        </row>
        <row r="1206">
          <cell r="AW1206" t="str">
            <v>2888476710</v>
          </cell>
          <cell r="AX1206" t="str">
            <v>183293</v>
          </cell>
          <cell r="AY1206" t="str">
            <v>O</v>
          </cell>
          <cell r="AZ1206" t="str">
            <v>183293_10</v>
          </cell>
          <cell r="BA1206">
            <v>84</v>
          </cell>
          <cell r="BB1206" t="str">
            <v>USD</v>
          </cell>
          <cell r="BC1206" t="str">
            <v>KIT FACTORY</v>
          </cell>
          <cell r="BD1206" t="str">
            <v/>
          </cell>
          <cell r="BE1206" t="str">
            <v/>
          </cell>
        </row>
        <row r="1207">
          <cell r="AW1207" t="str">
            <v>2874319220</v>
          </cell>
          <cell r="AX1207" t="str">
            <v>172404</v>
          </cell>
          <cell r="AY1207" t="str">
            <v>O</v>
          </cell>
          <cell r="AZ1207" t="str">
            <v>172404_20</v>
          </cell>
          <cell r="BA1207">
            <v>2339</v>
          </cell>
          <cell r="BB1207" t="str">
            <v>USD</v>
          </cell>
          <cell r="BC1207" t="str">
            <v>SPARES</v>
          </cell>
          <cell r="BD1207" t="str">
            <v/>
          </cell>
          <cell r="BE1207" t="str">
            <v/>
          </cell>
        </row>
        <row r="1208">
          <cell r="AW1208" t="str">
            <v>490004492810</v>
          </cell>
          <cell r="AX1208" t="str">
            <v>183280</v>
          </cell>
          <cell r="AY1208" t="str">
            <v>O</v>
          </cell>
          <cell r="AZ1208" t="str">
            <v>183280_10</v>
          </cell>
          <cell r="BA1208">
            <v>69</v>
          </cell>
          <cell r="BB1208" t="str">
            <v>EUR</v>
          </cell>
          <cell r="BC1208" t="str">
            <v>STELIA</v>
          </cell>
          <cell r="BD1208" t="str">
            <v>80932863</v>
          </cell>
          <cell r="BE1208" t="str">
            <v>15/09/2022</v>
          </cell>
        </row>
        <row r="1209">
          <cell r="AW1209" t="str">
            <v>490004492820</v>
          </cell>
          <cell r="AX1209" t="str">
            <v>183280</v>
          </cell>
          <cell r="AY1209" t="str">
            <v>O</v>
          </cell>
          <cell r="AZ1209" t="str">
            <v>183280_20</v>
          </cell>
          <cell r="BA1209">
            <v>83</v>
          </cell>
          <cell r="BB1209" t="str">
            <v>EUR</v>
          </cell>
          <cell r="BC1209" t="str">
            <v>STELIA</v>
          </cell>
          <cell r="BD1209" t="str">
            <v>80932863</v>
          </cell>
          <cell r="BE1209" t="str">
            <v>15/09/2022</v>
          </cell>
        </row>
        <row r="1210">
          <cell r="AW1210" t="str">
            <v>2888936710</v>
          </cell>
          <cell r="AX1210" t="str">
            <v>183282</v>
          </cell>
          <cell r="AY1210" t="str">
            <v>O</v>
          </cell>
          <cell r="AZ1210" t="str">
            <v>183282_10</v>
          </cell>
          <cell r="BA1210">
            <v>404</v>
          </cell>
          <cell r="BB1210" t="str">
            <v>USD</v>
          </cell>
          <cell r="BC1210" t="str">
            <v>SPARES</v>
          </cell>
          <cell r="BD1210" t="str">
            <v>80929814</v>
          </cell>
          <cell r="BE1210" t="str">
            <v>07.09.2022</v>
          </cell>
        </row>
        <row r="1211">
          <cell r="AW1211" t="str">
            <v>2889014310</v>
          </cell>
          <cell r="AX1211" t="str">
            <v>183298</v>
          </cell>
          <cell r="AY1211" t="str">
            <v>O</v>
          </cell>
          <cell r="AZ1211" t="str">
            <v>183298_10</v>
          </cell>
          <cell r="BA1211">
            <v>10</v>
          </cell>
          <cell r="BB1211" t="str">
            <v>USD</v>
          </cell>
          <cell r="BC1211" t="str">
            <v>KIT FACTORY</v>
          </cell>
          <cell r="BD1211" t="str">
            <v/>
          </cell>
          <cell r="BE1211" t="str">
            <v/>
          </cell>
        </row>
        <row r="1212">
          <cell r="AW1212" t="str">
            <v>2889014710</v>
          </cell>
          <cell r="AX1212" t="str">
            <v>183294</v>
          </cell>
          <cell r="AY1212" t="str">
            <v>O</v>
          </cell>
          <cell r="AZ1212" t="str">
            <v>183294_10</v>
          </cell>
          <cell r="BA1212">
            <v>10</v>
          </cell>
          <cell r="BB1212" t="str">
            <v>USD</v>
          </cell>
          <cell r="BC1212" t="str">
            <v>KIT FACTORY</v>
          </cell>
          <cell r="BD1212" t="str">
            <v>80946920</v>
          </cell>
          <cell r="BE1212" t="str">
            <v>24/10/2022</v>
          </cell>
        </row>
        <row r="1213">
          <cell r="AW1213" t="str">
            <v>2889032510</v>
          </cell>
          <cell r="AX1213" t="str">
            <v>183295</v>
          </cell>
          <cell r="AY1213" t="str">
            <v>O</v>
          </cell>
          <cell r="AZ1213" t="str">
            <v>183295_10</v>
          </cell>
          <cell r="BA1213">
            <v>10</v>
          </cell>
          <cell r="BB1213" t="str">
            <v>USD</v>
          </cell>
          <cell r="BC1213" t="str">
            <v>KIT FACTORY</v>
          </cell>
          <cell r="BD1213" t="str">
            <v>80933865</v>
          </cell>
          <cell r="BE1213" t="str">
            <v>19/09/2022</v>
          </cell>
        </row>
        <row r="1214">
          <cell r="AW1214" t="str">
            <v>2889032610</v>
          </cell>
          <cell r="AX1214" t="str">
            <v>183296</v>
          </cell>
          <cell r="AY1214" t="str">
            <v>O</v>
          </cell>
          <cell r="AZ1214" t="str">
            <v>183296_10</v>
          </cell>
          <cell r="BA1214">
            <v>518</v>
          </cell>
          <cell r="BB1214" t="str">
            <v>USD</v>
          </cell>
          <cell r="BC1214" t="str">
            <v>KIT FACTORY</v>
          </cell>
          <cell r="BD1214" t="str">
            <v/>
          </cell>
          <cell r="BE1214" t="str">
            <v/>
          </cell>
        </row>
        <row r="1215">
          <cell r="AW1215" t="str">
            <v>2889033610</v>
          </cell>
          <cell r="AX1215" t="str">
            <v>183297</v>
          </cell>
          <cell r="AY1215" t="str">
            <v>O</v>
          </cell>
          <cell r="AZ1215" t="str">
            <v>183297_10</v>
          </cell>
          <cell r="BA1215">
            <v>143</v>
          </cell>
          <cell r="BB1215" t="str">
            <v>USD</v>
          </cell>
          <cell r="BC1215" t="str">
            <v>KIT FACTORY</v>
          </cell>
          <cell r="BD1215" t="str">
            <v/>
          </cell>
          <cell r="BE1215" t="str">
            <v/>
          </cell>
        </row>
        <row r="1216">
          <cell r="AW1216" t="str">
            <v>2889033710</v>
          </cell>
          <cell r="AX1216" t="str">
            <v>183283</v>
          </cell>
          <cell r="AY1216" t="str">
            <v>O</v>
          </cell>
          <cell r="AZ1216" t="str">
            <v>183283_10</v>
          </cell>
          <cell r="BA1216">
            <v>221</v>
          </cell>
          <cell r="BB1216" t="str">
            <v>USD</v>
          </cell>
          <cell r="BC1216" t="str">
            <v>SPARES</v>
          </cell>
          <cell r="BD1216" t="str">
            <v>80929815</v>
          </cell>
          <cell r="BE1216" t="str">
            <v>07.09.2022</v>
          </cell>
        </row>
        <row r="1217">
          <cell r="AW1217" t="str">
            <v>490004494220</v>
          </cell>
          <cell r="AX1217" t="str">
            <v>183281</v>
          </cell>
          <cell r="AY1217" t="str">
            <v>O</v>
          </cell>
          <cell r="AZ1217" t="str">
            <v>183281_20</v>
          </cell>
          <cell r="BA1217">
            <v>654.6</v>
          </cell>
          <cell r="BB1217" t="str">
            <v>EUR</v>
          </cell>
          <cell r="BC1217" t="str">
            <v>STELIA</v>
          </cell>
          <cell r="BD1217" t="str">
            <v>80932869</v>
          </cell>
          <cell r="BE1217" t="str">
            <v>15/09/2022</v>
          </cell>
        </row>
        <row r="1218">
          <cell r="AW1218" t="str">
            <v>490004494210</v>
          </cell>
          <cell r="AX1218" t="str">
            <v>183281</v>
          </cell>
          <cell r="AY1218" t="str">
            <v>O</v>
          </cell>
          <cell r="AZ1218" t="str">
            <v>183281_10</v>
          </cell>
          <cell r="BA1218">
            <v>64</v>
          </cell>
          <cell r="BB1218" t="str">
            <v>EUR</v>
          </cell>
          <cell r="BC1218" t="str">
            <v>STELIA</v>
          </cell>
          <cell r="BD1218" t="str">
            <v>80932870</v>
          </cell>
          <cell r="BE1218" t="str">
            <v>15/09/2022</v>
          </cell>
        </row>
        <row r="1219">
          <cell r="AW1219" t="str">
            <v>2889072410</v>
          </cell>
          <cell r="AX1219" t="str">
            <v>183284</v>
          </cell>
          <cell r="AY1219" t="str">
            <v>O</v>
          </cell>
          <cell r="AZ1219" t="str">
            <v>183284_10</v>
          </cell>
          <cell r="BA1219">
            <v>387</v>
          </cell>
          <cell r="BB1219" t="str">
            <v>USD</v>
          </cell>
          <cell r="BC1219" t="str">
            <v>SPARES</v>
          </cell>
          <cell r="BD1219" t="str">
            <v>80936125</v>
          </cell>
          <cell r="BE1219" t="str">
            <v>26.09.2022</v>
          </cell>
        </row>
        <row r="1220">
          <cell r="AW1220" t="str">
            <v>2889076210</v>
          </cell>
          <cell r="AX1220" t="str">
            <v>183285</v>
          </cell>
          <cell r="AY1220" t="str">
            <v>O</v>
          </cell>
          <cell r="AZ1220" t="str">
            <v>183285_10</v>
          </cell>
          <cell r="BA1220">
            <v>2339</v>
          </cell>
          <cell r="BB1220" t="str">
            <v>USD</v>
          </cell>
          <cell r="BC1220" t="str">
            <v>SPARES</v>
          </cell>
          <cell r="BD1220" t="str">
            <v/>
          </cell>
          <cell r="BE1220" t="str">
            <v/>
          </cell>
        </row>
        <row r="1221">
          <cell r="AW1221" t="str">
            <v>490004495210</v>
          </cell>
          <cell r="AX1221" t="str">
            <v>183317</v>
          </cell>
          <cell r="AY1221" t="str">
            <v>O</v>
          </cell>
          <cell r="AZ1221" t="str">
            <v>183317_10</v>
          </cell>
          <cell r="BA1221">
            <v>137</v>
          </cell>
          <cell r="BB1221" t="str">
            <v>EUR</v>
          </cell>
          <cell r="BC1221" t="str">
            <v>STELIA</v>
          </cell>
          <cell r="BD1221" t="str">
            <v>80932867</v>
          </cell>
          <cell r="BE1221" t="str">
            <v>15/09/2022</v>
          </cell>
        </row>
        <row r="1222">
          <cell r="AW1222" t="str">
            <v>2889188610</v>
          </cell>
          <cell r="AX1222" t="str">
            <v>183318</v>
          </cell>
          <cell r="AY1222" t="str">
            <v>O</v>
          </cell>
          <cell r="AZ1222" t="str">
            <v>183318_10</v>
          </cell>
          <cell r="BA1222">
            <v>10</v>
          </cell>
          <cell r="BB1222" t="str">
            <v>USD</v>
          </cell>
          <cell r="BC1222" t="str">
            <v>KIT FACTORY</v>
          </cell>
          <cell r="BD1222" t="str">
            <v/>
          </cell>
          <cell r="BE1222" t="str">
            <v/>
          </cell>
        </row>
        <row r="1223">
          <cell r="AW1223" t="str">
            <v>2889190210</v>
          </cell>
          <cell r="AX1223" t="str">
            <v>183319</v>
          </cell>
          <cell r="AY1223" t="str">
            <v>O</v>
          </cell>
          <cell r="AZ1223" t="str">
            <v>183319_10</v>
          </cell>
          <cell r="BA1223">
            <v>100</v>
          </cell>
          <cell r="BB1223" t="str">
            <v>USD</v>
          </cell>
          <cell r="BC1223" t="str">
            <v>KIT FACTORY</v>
          </cell>
          <cell r="BD1223" t="str">
            <v/>
          </cell>
          <cell r="BE1223" t="str">
            <v/>
          </cell>
        </row>
        <row r="1224">
          <cell r="AW1224" t="str">
            <v>2889190510</v>
          </cell>
          <cell r="AX1224" t="str">
            <v>183320</v>
          </cell>
          <cell r="AY1224" t="str">
            <v>O</v>
          </cell>
          <cell r="AZ1224" t="str">
            <v>183320_10</v>
          </cell>
          <cell r="BA1224">
            <v>86</v>
          </cell>
          <cell r="BB1224" t="str">
            <v>USD</v>
          </cell>
          <cell r="BC1224" t="str">
            <v>KIT FACTORY</v>
          </cell>
          <cell r="BD1224" t="str">
            <v/>
          </cell>
          <cell r="BE1224" t="str">
            <v/>
          </cell>
        </row>
        <row r="1225">
          <cell r="AW1225" t="str">
            <v>2889193610</v>
          </cell>
          <cell r="AX1225" t="str">
            <v>183321</v>
          </cell>
          <cell r="AY1225" t="str">
            <v>O</v>
          </cell>
          <cell r="AZ1225" t="str">
            <v>183321_10</v>
          </cell>
          <cell r="BA1225">
            <v>450</v>
          </cell>
          <cell r="BB1225" t="str">
            <v>USD</v>
          </cell>
          <cell r="BC1225" t="str">
            <v>KIT FACTORY</v>
          </cell>
          <cell r="BD1225" t="str">
            <v/>
          </cell>
          <cell r="BE1225" t="str">
            <v/>
          </cell>
        </row>
        <row r="1226">
          <cell r="AW1226" t="str">
            <v>2889193810</v>
          </cell>
          <cell r="AX1226" t="str">
            <v>183322</v>
          </cell>
          <cell r="AY1226" t="str">
            <v>O</v>
          </cell>
          <cell r="AZ1226" t="str">
            <v>183322_10</v>
          </cell>
          <cell r="BA1226">
            <v>400</v>
          </cell>
          <cell r="BB1226" t="str">
            <v>USD</v>
          </cell>
          <cell r="BC1226" t="str">
            <v>KIT FACTORY</v>
          </cell>
          <cell r="BD1226" t="str">
            <v/>
          </cell>
          <cell r="BE1226" t="str">
            <v/>
          </cell>
        </row>
        <row r="1227">
          <cell r="AW1227" t="str">
            <v>2889213220</v>
          </cell>
          <cell r="AX1227" t="str">
            <v>183323</v>
          </cell>
          <cell r="AY1227" t="str">
            <v>O</v>
          </cell>
          <cell r="AZ1227" t="str">
            <v>183323_20</v>
          </cell>
          <cell r="BA1227">
            <v>132</v>
          </cell>
          <cell r="BB1227" t="str">
            <v>USD</v>
          </cell>
          <cell r="BC1227" t="str">
            <v>KIT FACTORY</v>
          </cell>
          <cell r="BD1227" t="str">
            <v>80933214</v>
          </cell>
          <cell r="BE1227" t="str">
            <v>16/09/2022</v>
          </cell>
        </row>
        <row r="1228">
          <cell r="AW1228" t="str">
            <v>2889213210</v>
          </cell>
          <cell r="AX1228" t="str">
            <v>183323</v>
          </cell>
          <cell r="AY1228" t="str">
            <v>O</v>
          </cell>
          <cell r="AZ1228" t="str">
            <v>183323_10</v>
          </cell>
          <cell r="BA1228">
            <v>297</v>
          </cell>
          <cell r="BB1228" t="str">
            <v>USD</v>
          </cell>
          <cell r="BC1228" t="str">
            <v>KIT FACTORY</v>
          </cell>
          <cell r="BD1228" t="str">
            <v>80933214</v>
          </cell>
          <cell r="BE1228" t="str">
            <v>16/09/2022</v>
          </cell>
        </row>
        <row r="1229">
          <cell r="AW1229" t="str">
            <v>490004475920</v>
          </cell>
          <cell r="AX1229" t="str">
            <v>181357</v>
          </cell>
          <cell r="AY1229" t="str">
            <v>O</v>
          </cell>
          <cell r="AZ1229" t="str">
            <v>181357_20</v>
          </cell>
          <cell r="BA1229">
            <v>219</v>
          </cell>
          <cell r="BB1229" t="str">
            <v>EUR</v>
          </cell>
          <cell r="BC1229" t="str">
            <v>STELIA</v>
          </cell>
          <cell r="BD1229" t="str">
            <v>80932871</v>
          </cell>
          <cell r="BE1229" t="str">
            <v>15/09/2022</v>
          </cell>
        </row>
        <row r="1230">
          <cell r="AW1230" t="str">
            <v>2889282810</v>
          </cell>
          <cell r="AX1230" t="str">
            <v>183347</v>
          </cell>
          <cell r="AY1230" t="str">
            <v>O</v>
          </cell>
          <cell r="AZ1230" t="str">
            <v>183347_10</v>
          </cell>
          <cell r="BA1230">
            <v>10</v>
          </cell>
          <cell r="BB1230" t="str">
            <v>USD</v>
          </cell>
          <cell r="BC1230" t="str">
            <v>KIT FACTORY</v>
          </cell>
          <cell r="BD1230" t="str">
            <v>80934147</v>
          </cell>
          <cell r="BE1230" t="str">
            <v>20/09/2022</v>
          </cell>
        </row>
        <row r="1231">
          <cell r="AW1231" t="str">
            <v>2889282910</v>
          </cell>
          <cell r="AX1231" t="str">
            <v>183348</v>
          </cell>
          <cell r="AY1231" t="str">
            <v>O</v>
          </cell>
          <cell r="AZ1231" t="str">
            <v>183348_10</v>
          </cell>
          <cell r="BA1231">
            <v>10</v>
          </cell>
          <cell r="BB1231" t="str">
            <v>USD</v>
          </cell>
          <cell r="BC1231" t="str">
            <v>KIT FACTORY</v>
          </cell>
          <cell r="BD1231" t="str">
            <v/>
          </cell>
          <cell r="BE1231" t="str">
            <v/>
          </cell>
        </row>
        <row r="1232">
          <cell r="AW1232" t="str">
            <v>2889283010</v>
          </cell>
          <cell r="AX1232" t="str">
            <v>183349</v>
          </cell>
          <cell r="AY1232" t="str">
            <v>O</v>
          </cell>
          <cell r="AZ1232" t="str">
            <v>183349_10</v>
          </cell>
          <cell r="BA1232">
            <v>86</v>
          </cell>
          <cell r="BB1232" t="str">
            <v>USD</v>
          </cell>
          <cell r="BC1232" t="str">
            <v>KIT FACTORY</v>
          </cell>
          <cell r="BD1232" t="str">
            <v/>
          </cell>
          <cell r="BE1232" t="str">
            <v/>
          </cell>
        </row>
        <row r="1233">
          <cell r="AW1233" t="str">
            <v>2889290410</v>
          </cell>
          <cell r="AX1233" t="str">
            <v>183350</v>
          </cell>
          <cell r="AY1233" t="str">
            <v>O</v>
          </cell>
          <cell r="AZ1233" t="str">
            <v>183350_10</v>
          </cell>
          <cell r="BA1233">
            <v>164</v>
          </cell>
          <cell r="BB1233" t="str">
            <v>USD</v>
          </cell>
          <cell r="BC1233" t="str">
            <v>KIT FACTORY</v>
          </cell>
          <cell r="BD1233" t="str">
            <v/>
          </cell>
          <cell r="BE1233" t="str">
            <v/>
          </cell>
        </row>
        <row r="1234">
          <cell r="AW1234" t="str">
            <v>2889294110</v>
          </cell>
          <cell r="AX1234" t="str">
            <v>183351</v>
          </cell>
          <cell r="AY1234" t="str">
            <v>O</v>
          </cell>
          <cell r="AZ1234" t="str">
            <v>183351_10</v>
          </cell>
          <cell r="BA1234">
            <v>164</v>
          </cell>
          <cell r="BB1234" t="str">
            <v>USD</v>
          </cell>
          <cell r="BC1234" t="str">
            <v>KIT FACTORY</v>
          </cell>
          <cell r="BD1234" t="str">
            <v/>
          </cell>
          <cell r="BE1234" t="str">
            <v/>
          </cell>
        </row>
        <row r="1235">
          <cell r="AW1235" t="str">
            <v>2889350710</v>
          </cell>
          <cell r="AX1235" t="str">
            <v>183372</v>
          </cell>
          <cell r="AY1235" t="str">
            <v>O</v>
          </cell>
          <cell r="AZ1235" t="str">
            <v>183372_10</v>
          </cell>
          <cell r="BA1235">
            <v>110</v>
          </cell>
          <cell r="BB1235" t="str">
            <v>USD</v>
          </cell>
          <cell r="BC1235" t="str">
            <v>KIT FACTORY</v>
          </cell>
          <cell r="BD1235" t="str">
            <v/>
          </cell>
          <cell r="BE1235" t="str">
            <v/>
          </cell>
        </row>
        <row r="1236">
          <cell r="AW1236" t="str">
            <v>2889350810</v>
          </cell>
          <cell r="AX1236" t="str">
            <v>183373</v>
          </cell>
          <cell r="AY1236" t="str">
            <v>O</v>
          </cell>
          <cell r="AZ1236" t="str">
            <v>183373_10</v>
          </cell>
          <cell r="BA1236">
            <v>185</v>
          </cell>
          <cell r="BB1236" t="str">
            <v>USD</v>
          </cell>
          <cell r="BC1236" t="str">
            <v>KIT FACTORY</v>
          </cell>
          <cell r="BD1236" t="str">
            <v/>
          </cell>
          <cell r="BE1236" t="str">
            <v/>
          </cell>
        </row>
        <row r="1237">
          <cell r="AW1237" t="str">
            <v>2889350910</v>
          </cell>
          <cell r="AX1237" t="str">
            <v>183374</v>
          </cell>
          <cell r="AY1237" t="str">
            <v>O</v>
          </cell>
          <cell r="AZ1237" t="str">
            <v>183374_10</v>
          </cell>
          <cell r="BA1237">
            <v>193</v>
          </cell>
          <cell r="BB1237" t="str">
            <v>USD</v>
          </cell>
          <cell r="BC1237" t="str">
            <v>KIT FACTORY</v>
          </cell>
          <cell r="BD1237" t="str">
            <v/>
          </cell>
          <cell r="BE1237" t="str">
            <v/>
          </cell>
        </row>
        <row r="1238">
          <cell r="AW1238" t="str">
            <v>2889351010</v>
          </cell>
          <cell r="AX1238" t="str">
            <v>183375</v>
          </cell>
          <cell r="AY1238" t="str">
            <v>O</v>
          </cell>
          <cell r="AZ1238" t="str">
            <v>183375_10</v>
          </cell>
          <cell r="BA1238">
            <v>104</v>
          </cell>
          <cell r="BB1238" t="str">
            <v>USD</v>
          </cell>
          <cell r="BC1238" t="str">
            <v>KIT FACTORY</v>
          </cell>
          <cell r="BD1238" t="str">
            <v/>
          </cell>
          <cell r="BE1238" t="str">
            <v/>
          </cell>
        </row>
        <row r="1239">
          <cell r="AW1239" t="str">
            <v>2889355710</v>
          </cell>
          <cell r="AX1239" t="str">
            <v>183376</v>
          </cell>
          <cell r="AY1239" t="str">
            <v>O</v>
          </cell>
          <cell r="AZ1239" t="str">
            <v>183376_10</v>
          </cell>
          <cell r="BA1239">
            <v>254</v>
          </cell>
          <cell r="BB1239" t="str">
            <v>USD</v>
          </cell>
          <cell r="BC1239" t="str">
            <v>KIT FACTORY</v>
          </cell>
          <cell r="BD1239" t="str">
            <v/>
          </cell>
          <cell r="BE1239" t="str">
            <v/>
          </cell>
        </row>
        <row r="1240">
          <cell r="AW1240" t="str">
            <v>490004496010</v>
          </cell>
          <cell r="AX1240" t="str">
            <v>183371</v>
          </cell>
          <cell r="AY1240" t="str">
            <v>O</v>
          </cell>
          <cell r="AZ1240" t="str">
            <v>183371_10</v>
          </cell>
          <cell r="BA1240">
            <v>172</v>
          </cell>
          <cell r="BB1240" t="str">
            <v>EUR</v>
          </cell>
          <cell r="BC1240" t="str">
            <v>STELIA</v>
          </cell>
          <cell r="BD1240" t="str">
            <v>80934148</v>
          </cell>
          <cell r="BE1240" t="str">
            <v>20/09/2022</v>
          </cell>
        </row>
        <row r="1241">
          <cell r="AW1241" t="str">
            <v>2889426010</v>
          </cell>
          <cell r="AX1241" t="str">
            <v>183385</v>
          </cell>
          <cell r="AY1241" t="str">
            <v>O</v>
          </cell>
          <cell r="AZ1241" t="str">
            <v>183385_10</v>
          </cell>
          <cell r="BA1241">
            <v>575</v>
          </cell>
          <cell r="BB1241" t="str">
            <v>USD</v>
          </cell>
          <cell r="BC1241" t="str">
            <v>KIT FACTORY</v>
          </cell>
          <cell r="BD1241" t="str">
            <v>80934141</v>
          </cell>
          <cell r="BE1241" t="str">
            <v>20/09/2022</v>
          </cell>
        </row>
        <row r="1242">
          <cell r="AW1242" t="str">
            <v>2889426110</v>
          </cell>
          <cell r="AX1242" t="str">
            <v>183386</v>
          </cell>
          <cell r="AY1242" t="str">
            <v>O</v>
          </cell>
          <cell r="AZ1242" t="str">
            <v>183386_10</v>
          </cell>
          <cell r="BA1242">
            <v>157</v>
          </cell>
          <cell r="BB1242" t="str">
            <v>USD</v>
          </cell>
          <cell r="BC1242" t="str">
            <v>KIT FACTORY</v>
          </cell>
          <cell r="BD1242" t="str">
            <v/>
          </cell>
          <cell r="BE1242" t="str">
            <v/>
          </cell>
        </row>
        <row r="1243">
          <cell r="AW1243" t="str">
            <v>2889426210</v>
          </cell>
          <cell r="AX1243" t="str">
            <v>183387</v>
          </cell>
          <cell r="AY1243" t="str">
            <v>O</v>
          </cell>
          <cell r="AZ1243" t="str">
            <v>183387_10</v>
          </cell>
          <cell r="BA1243">
            <v>1074</v>
          </cell>
          <cell r="BB1243" t="str">
            <v>USD</v>
          </cell>
          <cell r="BC1243" t="str">
            <v>KIT FACTORY</v>
          </cell>
          <cell r="BD1243" t="str">
            <v/>
          </cell>
          <cell r="BE1243" t="str">
            <v/>
          </cell>
        </row>
        <row r="1244">
          <cell r="AW1244" t="str">
            <v>490004498410</v>
          </cell>
          <cell r="AX1244" t="str">
            <v>183384</v>
          </cell>
          <cell r="AY1244" t="str">
            <v>O</v>
          </cell>
          <cell r="AZ1244" t="str">
            <v>183384_10</v>
          </cell>
          <cell r="BA1244">
            <v>313</v>
          </cell>
          <cell r="BB1244" t="str">
            <v>EUR</v>
          </cell>
          <cell r="BC1244" t="str">
            <v>STELIA</v>
          </cell>
          <cell r="BD1244" t="str">
            <v>80934484</v>
          </cell>
          <cell r="BE1244" t="str">
            <v>21.09.2022</v>
          </cell>
        </row>
        <row r="1245">
          <cell r="AW1245" t="str">
            <v>490004498420</v>
          </cell>
          <cell r="AX1245" t="str">
            <v>183384</v>
          </cell>
          <cell r="AY1245" t="str">
            <v>O</v>
          </cell>
          <cell r="AZ1245" t="str">
            <v>183384_20</v>
          </cell>
          <cell r="BA1245">
            <v>157</v>
          </cell>
          <cell r="BB1245" t="str">
            <v>EUR</v>
          </cell>
          <cell r="BC1245" t="str">
            <v>STELIA</v>
          </cell>
          <cell r="BD1245" t="str">
            <v>80934484</v>
          </cell>
          <cell r="BE1245" t="str">
            <v>21.09.2022</v>
          </cell>
        </row>
        <row r="1246">
          <cell r="AW1246" t="str">
            <v>2889469620</v>
          </cell>
          <cell r="AX1246" t="str">
            <v>183409</v>
          </cell>
          <cell r="AY1246" t="str">
            <v>O</v>
          </cell>
          <cell r="AZ1246" t="str">
            <v>183409_20</v>
          </cell>
          <cell r="BA1246">
            <v>162</v>
          </cell>
          <cell r="BB1246" t="str">
            <v>USD</v>
          </cell>
          <cell r="BC1246" t="str">
            <v>KIT FACTORY</v>
          </cell>
          <cell r="BD1246" t="str">
            <v>80933215</v>
          </cell>
          <cell r="BE1246" t="str">
            <v>16/09/2022</v>
          </cell>
        </row>
        <row r="1247">
          <cell r="AW1247" t="str">
            <v>2889469610</v>
          </cell>
          <cell r="AX1247" t="str">
            <v>183409</v>
          </cell>
          <cell r="AY1247" t="str">
            <v>O</v>
          </cell>
          <cell r="AZ1247" t="str">
            <v>183409_10</v>
          </cell>
          <cell r="BA1247">
            <v>84</v>
          </cell>
          <cell r="BB1247" t="str">
            <v>USD</v>
          </cell>
          <cell r="BC1247" t="str">
            <v>KIT FACTORY</v>
          </cell>
          <cell r="BD1247" t="str">
            <v>80933216</v>
          </cell>
          <cell r="BE1247" t="str">
            <v>16/09/2022</v>
          </cell>
        </row>
        <row r="1248">
          <cell r="AW1248" t="str">
            <v>2889480310</v>
          </cell>
          <cell r="AX1248" t="str">
            <v>183410</v>
          </cell>
          <cell r="AY1248" t="str">
            <v>O</v>
          </cell>
          <cell r="AZ1248" t="str">
            <v>183410_10</v>
          </cell>
          <cell r="BA1248">
            <v>273</v>
          </cell>
          <cell r="BB1248" t="str">
            <v>USD</v>
          </cell>
          <cell r="BC1248" t="str">
            <v>KIT FACTORY</v>
          </cell>
          <cell r="BD1248" t="str">
            <v/>
          </cell>
          <cell r="BE1248" t="str">
            <v/>
          </cell>
        </row>
        <row r="1249">
          <cell r="AW1249" t="str">
            <v>2889480410</v>
          </cell>
          <cell r="AX1249" t="str">
            <v>183411</v>
          </cell>
          <cell r="AY1249" t="str">
            <v>O</v>
          </cell>
          <cell r="AZ1249" t="str">
            <v>183411_10</v>
          </cell>
          <cell r="BA1249">
            <v>575</v>
          </cell>
          <cell r="BB1249" t="str">
            <v>USD</v>
          </cell>
          <cell r="BC1249" t="str">
            <v>KIT FACTORY</v>
          </cell>
          <cell r="BD1249" t="str">
            <v/>
          </cell>
          <cell r="BE1249" t="str">
            <v/>
          </cell>
        </row>
        <row r="1250">
          <cell r="AW1250" t="str">
            <v>2889480810</v>
          </cell>
          <cell r="AX1250" t="str">
            <v>183412</v>
          </cell>
          <cell r="AY1250" t="str">
            <v>O</v>
          </cell>
          <cell r="AZ1250" t="str">
            <v>183412_10</v>
          </cell>
          <cell r="BA1250">
            <v>89</v>
          </cell>
          <cell r="BB1250" t="str">
            <v>USD</v>
          </cell>
          <cell r="BC1250" t="str">
            <v>KIT FACTORY</v>
          </cell>
          <cell r="BD1250" t="str">
            <v/>
          </cell>
          <cell r="BE1250" t="str">
            <v/>
          </cell>
        </row>
        <row r="1251">
          <cell r="AW1251" t="str">
            <v>2889530210</v>
          </cell>
          <cell r="AX1251" t="str">
            <v>183919</v>
          </cell>
          <cell r="AY1251" t="str">
            <v>O</v>
          </cell>
          <cell r="AZ1251" t="str">
            <v>183919_10</v>
          </cell>
          <cell r="BA1251">
            <v>497</v>
          </cell>
          <cell r="BB1251" t="str">
            <v>USD</v>
          </cell>
          <cell r="BC1251" t="str">
            <v>KIT FACTORY</v>
          </cell>
          <cell r="BD1251" t="str">
            <v/>
          </cell>
          <cell r="BE1251" t="str">
            <v/>
          </cell>
        </row>
        <row r="1252">
          <cell r="AW1252" t="str">
            <v>2889530310</v>
          </cell>
          <cell r="AX1252" t="str">
            <v>183920</v>
          </cell>
          <cell r="AY1252" t="str">
            <v>O</v>
          </cell>
          <cell r="AZ1252" t="str">
            <v>183920_10</v>
          </cell>
          <cell r="BA1252">
            <v>82</v>
          </cell>
          <cell r="BB1252" t="str">
            <v>USD</v>
          </cell>
          <cell r="BC1252" t="str">
            <v>KIT FACTORY</v>
          </cell>
          <cell r="BD1252" t="str">
            <v/>
          </cell>
          <cell r="BE1252" t="str">
            <v/>
          </cell>
        </row>
        <row r="1253">
          <cell r="AW1253" t="str">
            <v>2889642410</v>
          </cell>
          <cell r="AX1253" t="str">
            <v>183921</v>
          </cell>
          <cell r="AY1253" t="str">
            <v>O</v>
          </cell>
          <cell r="AZ1253" t="str">
            <v>183921_10</v>
          </cell>
          <cell r="BA1253">
            <v>10</v>
          </cell>
          <cell r="BB1253" t="str">
            <v>USD</v>
          </cell>
          <cell r="BC1253" t="str">
            <v>KIT FACTORY</v>
          </cell>
          <cell r="BD1253" t="str">
            <v/>
          </cell>
          <cell r="BE1253" t="str">
            <v/>
          </cell>
        </row>
        <row r="1254">
          <cell r="AW1254" t="str">
            <v>2889642510</v>
          </cell>
          <cell r="AX1254" t="str">
            <v>183922</v>
          </cell>
          <cell r="AY1254" t="str">
            <v>O</v>
          </cell>
          <cell r="AZ1254" t="str">
            <v>183922_10</v>
          </cell>
          <cell r="BA1254">
            <v>10</v>
          </cell>
          <cell r="BB1254" t="str">
            <v>USD</v>
          </cell>
          <cell r="BC1254" t="str">
            <v>KIT FACTORY</v>
          </cell>
          <cell r="BD1254" t="str">
            <v/>
          </cell>
          <cell r="BE1254" t="str">
            <v/>
          </cell>
        </row>
        <row r="1255">
          <cell r="AW1255" t="str">
            <v>2889642710</v>
          </cell>
          <cell r="AX1255" t="str">
            <v>183923</v>
          </cell>
          <cell r="AY1255" t="str">
            <v>O</v>
          </cell>
          <cell r="AZ1255" t="str">
            <v>183923_10</v>
          </cell>
          <cell r="BA1255">
            <v>84</v>
          </cell>
          <cell r="BB1255" t="str">
            <v>USD</v>
          </cell>
          <cell r="BC1255" t="str">
            <v>KIT FACTORY</v>
          </cell>
          <cell r="BD1255" t="str">
            <v/>
          </cell>
          <cell r="BE1255" t="str">
            <v/>
          </cell>
        </row>
        <row r="1256">
          <cell r="AW1256" t="str">
            <v>2889657410</v>
          </cell>
          <cell r="AX1256" t="str">
            <v>183918</v>
          </cell>
          <cell r="AY1256" t="str">
            <v>O</v>
          </cell>
          <cell r="AZ1256" t="str">
            <v>183918_10</v>
          </cell>
          <cell r="BA1256">
            <v>3120</v>
          </cell>
          <cell r="BB1256" t="str">
            <v>USD</v>
          </cell>
          <cell r="BC1256" t="str">
            <v>SPARES</v>
          </cell>
          <cell r="BD1256" t="str">
            <v/>
          </cell>
          <cell r="BE1256" t="str">
            <v/>
          </cell>
        </row>
        <row r="1257">
          <cell r="AW1257" t="str">
            <v>2889711510</v>
          </cell>
          <cell r="AX1257" t="str">
            <v>183924</v>
          </cell>
          <cell r="AY1257" t="str">
            <v>O</v>
          </cell>
          <cell r="AZ1257" t="str">
            <v>183924_10</v>
          </cell>
          <cell r="BA1257">
            <v>101</v>
          </cell>
          <cell r="BB1257" t="str">
            <v>USD</v>
          </cell>
          <cell r="BC1257" t="str">
            <v>KIT FACTORY</v>
          </cell>
          <cell r="BD1257" t="str">
            <v>80944109</v>
          </cell>
          <cell r="BE1257" t="str">
            <v>17/10/2022</v>
          </cell>
        </row>
        <row r="1258">
          <cell r="AW1258" t="str">
            <v>2889711610</v>
          </cell>
          <cell r="AX1258" t="str">
            <v>183925</v>
          </cell>
          <cell r="AY1258" t="str">
            <v>O</v>
          </cell>
          <cell r="AZ1258" t="str">
            <v>183925_10</v>
          </cell>
          <cell r="BA1258">
            <v>99</v>
          </cell>
          <cell r="BB1258" t="str">
            <v>USD</v>
          </cell>
          <cell r="BC1258" t="str">
            <v>KIT FACTORY</v>
          </cell>
          <cell r="BD1258" t="str">
            <v/>
          </cell>
          <cell r="BE1258" t="str">
            <v/>
          </cell>
        </row>
        <row r="1259">
          <cell r="AW1259" t="str">
            <v>2889711710</v>
          </cell>
          <cell r="AX1259" t="str">
            <v>183926</v>
          </cell>
          <cell r="AY1259" t="str">
            <v>O</v>
          </cell>
          <cell r="AZ1259" t="str">
            <v>183926_10</v>
          </cell>
          <cell r="BA1259">
            <v>536</v>
          </cell>
          <cell r="BB1259" t="str">
            <v>USD</v>
          </cell>
          <cell r="BC1259" t="str">
            <v>KIT FACTORY</v>
          </cell>
          <cell r="BD1259" t="str">
            <v/>
          </cell>
          <cell r="BE1259" t="str">
            <v/>
          </cell>
        </row>
        <row r="1260">
          <cell r="AW1260" t="str">
            <v>2889711910</v>
          </cell>
          <cell r="AX1260" t="str">
            <v>183927</v>
          </cell>
          <cell r="AY1260" t="str">
            <v>O</v>
          </cell>
          <cell r="AZ1260" t="str">
            <v>183927_10</v>
          </cell>
          <cell r="BA1260">
            <v>388</v>
          </cell>
          <cell r="BB1260" t="str">
            <v>USD</v>
          </cell>
          <cell r="BC1260" t="str">
            <v>KIT FACTORY</v>
          </cell>
          <cell r="BD1260" t="str">
            <v/>
          </cell>
          <cell r="BE1260" t="str">
            <v/>
          </cell>
        </row>
        <row r="1261">
          <cell r="AW1261" t="str">
            <v>2889712010</v>
          </cell>
          <cell r="AX1261" t="str">
            <v>183928</v>
          </cell>
          <cell r="AY1261" t="str">
            <v>O</v>
          </cell>
          <cell r="AZ1261" t="str">
            <v>183928_10</v>
          </cell>
          <cell r="BA1261">
            <v>990</v>
          </cell>
          <cell r="BB1261" t="str">
            <v>USD</v>
          </cell>
          <cell r="BC1261" t="str">
            <v>KIT FACTORY</v>
          </cell>
          <cell r="BD1261" t="str">
            <v/>
          </cell>
          <cell r="BE1261" t="str">
            <v/>
          </cell>
        </row>
        <row r="1262">
          <cell r="AW1262" t="str">
            <v>2889712110</v>
          </cell>
          <cell r="AX1262" t="str">
            <v>183929</v>
          </cell>
          <cell r="AY1262" t="str">
            <v>O</v>
          </cell>
          <cell r="AZ1262" t="str">
            <v>183929_10</v>
          </cell>
          <cell r="BA1262">
            <v>252</v>
          </cell>
          <cell r="BB1262" t="str">
            <v>USD</v>
          </cell>
          <cell r="BC1262" t="str">
            <v>KIT FACTORY</v>
          </cell>
          <cell r="BD1262" t="str">
            <v/>
          </cell>
          <cell r="BE1262" t="str">
            <v/>
          </cell>
        </row>
        <row r="1263">
          <cell r="AW1263" t="str">
            <v>2889712410</v>
          </cell>
          <cell r="AX1263" t="str">
            <v>183930</v>
          </cell>
          <cell r="AY1263" t="str">
            <v>O</v>
          </cell>
          <cell r="AZ1263" t="str">
            <v>183930_10</v>
          </cell>
          <cell r="BA1263">
            <v>203</v>
          </cell>
          <cell r="BB1263" t="str">
            <v>USD</v>
          </cell>
          <cell r="BC1263" t="str">
            <v>KIT FACTORY</v>
          </cell>
          <cell r="BD1263" t="str">
            <v/>
          </cell>
          <cell r="BE1263" t="str">
            <v/>
          </cell>
        </row>
        <row r="1264">
          <cell r="AW1264" t="str">
            <v>2889730110</v>
          </cell>
          <cell r="AX1264" t="str">
            <v>183931</v>
          </cell>
          <cell r="AY1264" t="str">
            <v>O</v>
          </cell>
          <cell r="AZ1264" t="str">
            <v>183931_10</v>
          </cell>
          <cell r="BA1264">
            <v>89</v>
          </cell>
          <cell r="BB1264" t="str">
            <v>USD</v>
          </cell>
          <cell r="BC1264" t="str">
            <v>KIT FACTORY</v>
          </cell>
          <cell r="BD1264" t="str">
            <v/>
          </cell>
          <cell r="BE1264" t="str">
            <v/>
          </cell>
        </row>
        <row r="1265">
          <cell r="AW1265" t="str">
            <v>2889764510</v>
          </cell>
          <cell r="AX1265" t="str">
            <v>183932</v>
          </cell>
          <cell r="AY1265" t="str">
            <v>O</v>
          </cell>
          <cell r="AZ1265" t="str">
            <v>183932_10</v>
          </cell>
          <cell r="BA1265">
            <v>82</v>
          </cell>
          <cell r="BB1265" t="str">
            <v>USD</v>
          </cell>
          <cell r="BC1265" t="str">
            <v>KIT FACTORY</v>
          </cell>
          <cell r="BD1265" t="str">
            <v/>
          </cell>
          <cell r="BE1265" t="str">
            <v/>
          </cell>
        </row>
        <row r="1266">
          <cell r="AW1266" t="str">
            <v>2889764610</v>
          </cell>
          <cell r="AX1266" t="str">
            <v>183933</v>
          </cell>
          <cell r="AY1266" t="str">
            <v>O</v>
          </cell>
          <cell r="AZ1266" t="str">
            <v>183933_10</v>
          </cell>
          <cell r="BA1266">
            <v>110</v>
          </cell>
          <cell r="BB1266" t="str">
            <v>USD</v>
          </cell>
          <cell r="BC1266" t="str">
            <v>KIT FACTORY</v>
          </cell>
          <cell r="BD1266" t="str">
            <v/>
          </cell>
          <cell r="BE1266" t="str">
            <v/>
          </cell>
        </row>
        <row r="1267">
          <cell r="AW1267" t="str">
            <v>2889765410</v>
          </cell>
          <cell r="AX1267" t="str">
            <v>183934</v>
          </cell>
          <cell r="AY1267" t="str">
            <v>O</v>
          </cell>
          <cell r="AZ1267" t="str">
            <v>183934_10</v>
          </cell>
          <cell r="BA1267">
            <v>102</v>
          </cell>
          <cell r="BB1267" t="str">
            <v>USD</v>
          </cell>
          <cell r="BC1267" t="str">
            <v>KIT FACTORY</v>
          </cell>
          <cell r="BD1267" t="str">
            <v/>
          </cell>
          <cell r="BE1267" t="str">
            <v/>
          </cell>
        </row>
        <row r="1268">
          <cell r="AW1268" t="str">
            <v>2889765910</v>
          </cell>
          <cell r="AX1268" t="str">
            <v>183935</v>
          </cell>
          <cell r="AY1268" t="str">
            <v>O</v>
          </cell>
          <cell r="AZ1268" t="str">
            <v>183935_10</v>
          </cell>
          <cell r="BA1268">
            <v>143</v>
          </cell>
          <cell r="BB1268" t="str">
            <v>USD</v>
          </cell>
          <cell r="BC1268" t="str">
            <v>KIT FACTORY</v>
          </cell>
          <cell r="BD1268" t="str">
            <v/>
          </cell>
          <cell r="BE1268" t="str">
            <v/>
          </cell>
        </row>
        <row r="1269">
          <cell r="AW1269" t="str">
            <v>2889839910</v>
          </cell>
          <cell r="AX1269" t="str">
            <v>183936</v>
          </cell>
          <cell r="AY1269" t="str">
            <v>O</v>
          </cell>
          <cell r="AZ1269" t="str">
            <v>183936_10</v>
          </cell>
          <cell r="BA1269">
            <v>497</v>
          </cell>
          <cell r="BB1269" t="str">
            <v>USD</v>
          </cell>
          <cell r="BC1269" t="str">
            <v>KIT FACTORY</v>
          </cell>
          <cell r="BD1269" t="str">
            <v/>
          </cell>
          <cell r="BE1269" t="str">
            <v/>
          </cell>
        </row>
        <row r="1270">
          <cell r="AW1270" t="str">
            <v>490004502510</v>
          </cell>
          <cell r="AX1270" t="str">
            <v>183964</v>
          </cell>
          <cell r="AY1270" t="str">
            <v>O</v>
          </cell>
          <cell r="AZ1270" t="str">
            <v>183964_10</v>
          </cell>
          <cell r="BA1270">
            <v>218</v>
          </cell>
          <cell r="BB1270" t="str">
            <v>EUR</v>
          </cell>
          <cell r="BC1270" t="str">
            <v>STELIA</v>
          </cell>
          <cell r="BD1270" t="str">
            <v>80942545</v>
          </cell>
          <cell r="BE1270" t="str">
            <v>12/10/2022</v>
          </cell>
        </row>
        <row r="1271">
          <cell r="AW1271" t="str">
            <v>2881724020</v>
          </cell>
          <cell r="AX1271" t="str">
            <v>176771</v>
          </cell>
          <cell r="AY1271" t="str">
            <v>O</v>
          </cell>
          <cell r="AZ1271" t="str">
            <v>176771_20</v>
          </cell>
          <cell r="BA1271">
            <v>320</v>
          </cell>
          <cell r="BB1271" t="str">
            <v>USD</v>
          </cell>
          <cell r="BC1271" t="str">
            <v>KIT FACTORY</v>
          </cell>
          <cell r="BD1271" t="str">
            <v/>
          </cell>
          <cell r="BE1271" t="str">
            <v/>
          </cell>
        </row>
        <row r="1272">
          <cell r="AW1272" t="str">
            <v>2889982710</v>
          </cell>
          <cell r="AX1272" t="str">
            <v>183979</v>
          </cell>
          <cell r="AY1272" t="str">
            <v>O</v>
          </cell>
          <cell r="AZ1272" t="str">
            <v>183979_10</v>
          </cell>
          <cell r="BA1272">
            <v>3198</v>
          </cell>
          <cell r="BB1272" t="str">
            <v>USD</v>
          </cell>
          <cell r="BC1272" t="str">
            <v>SPARES</v>
          </cell>
          <cell r="BD1272" t="str">
            <v/>
          </cell>
          <cell r="BE1272" t="str">
            <v/>
          </cell>
        </row>
        <row r="1273">
          <cell r="AW1273" t="str">
            <v>2889982910</v>
          </cell>
          <cell r="AX1273" t="str">
            <v>183980</v>
          </cell>
          <cell r="AY1273" t="str">
            <v>O</v>
          </cell>
          <cell r="AZ1273" t="str">
            <v>183980_10</v>
          </cell>
          <cell r="BA1273">
            <v>3198</v>
          </cell>
          <cell r="BB1273" t="str">
            <v>USD</v>
          </cell>
          <cell r="BC1273" t="str">
            <v>SPARES</v>
          </cell>
          <cell r="BD1273" t="str">
            <v/>
          </cell>
          <cell r="BE1273" t="str">
            <v/>
          </cell>
        </row>
        <row r="1274">
          <cell r="AW1274" t="str">
            <v>2889983010</v>
          </cell>
          <cell r="AX1274" t="str">
            <v>183981</v>
          </cell>
          <cell r="AY1274" t="str">
            <v>O</v>
          </cell>
          <cell r="AZ1274" t="str">
            <v>183981_10</v>
          </cell>
          <cell r="BA1274">
            <v>3198</v>
          </cell>
          <cell r="BB1274" t="str">
            <v>USD</v>
          </cell>
          <cell r="BC1274" t="str">
            <v>SPARES</v>
          </cell>
          <cell r="BD1274" t="str">
            <v/>
          </cell>
          <cell r="BE1274" t="str">
            <v/>
          </cell>
        </row>
        <row r="1275">
          <cell r="AW1275" t="str">
            <v>2889983210</v>
          </cell>
          <cell r="AX1275" t="str">
            <v>183982</v>
          </cell>
          <cell r="AY1275" t="str">
            <v>O</v>
          </cell>
          <cell r="AZ1275" t="str">
            <v>183982_10</v>
          </cell>
          <cell r="BA1275">
            <v>3198</v>
          </cell>
          <cell r="BB1275" t="str">
            <v>USD</v>
          </cell>
          <cell r="BC1275" t="str">
            <v>SPARES</v>
          </cell>
          <cell r="BD1275" t="str">
            <v/>
          </cell>
          <cell r="BE1275" t="str">
            <v/>
          </cell>
        </row>
        <row r="1276">
          <cell r="AW1276" t="str">
            <v>2889983310</v>
          </cell>
          <cell r="AX1276" t="str">
            <v>183983</v>
          </cell>
          <cell r="AY1276" t="str">
            <v>O</v>
          </cell>
          <cell r="AZ1276" t="str">
            <v>183983_10</v>
          </cell>
          <cell r="BA1276">
            <v>3198</v>
          </cell>
          <cell r="BB1276" t="str">
            <v>USD</v>
          </cell>
          <cell r="BC1276" t="str">
            <v>SPARES</v>
          </cell>
          <cell r="BD1276" t="str">
            <v/>
          </cell>
          <cell r="BE1276" t="str">
            <v/>
          </cell>
        </row>
        <row r="1277">
          <cell r="AW1277" t="str">
            <v>2889983410</v>
          </cell>
          <cell r="AX1277" t="str">
            <v>183984</v>
          </cell>
          <cell r="AY1277" t="str">
            <v>O</v>
          </cell>
          <cell r="AZ1277" t="str">
            <v>183984_10</v>
          </cell>
          <cell r="BA1277">
            <v>3198</v>
          </cell>
          <cell r="BB1277" t="str">
            <v>USD</v>
          </cell>
          <cell r="BC1277" t="str">
            <v>SPARES</v>
          </cell>
          <cell r="BD1277" t="str">
            <v/>
          </cell>
          <cell r="BE1277" t="str">
            <v/>
          </cell>
        </row>
        <row r="1278">
          <cell r="AW1278" t="str">
            <v>2889983610</v>
          </cell>
          <cell r="AX1278" t="str">
            <v>183985</v>
          </cell>
          <cell r="AY1278" t="str">
            <v>O</v>
          </cell>
          <cell r="AZ1278" t="str">
            <v>183985_10</v>
          </cell>
          <cell r="BA1278">
            <v>234</v>
          </cell>
          <cell r="BB1278" t="str">
            <v>USD</v>
          </cell>
          <cell r="BC1278" t="str">
            <v>KIT FACTORY</v>
          </cell>
          <cell r="BD1278" t="str">
            <v/>
          </cell>
          <cell r="BE1278" t="str">
            <v/>
          </cell>
        </row>
        <row r="1279">
          <cell r="AW1279" t="str">
            <v>2889983710</v>
          </cell>
          <cell r="AX1279" t="str">
            <v>183986</v>
          </cell>
          <cell r="AY1279" t="str">
            <v>O</v>
          </cell>
          <cell r="AZ1279" t="str">
            <v>183986_10</v>
          </cell>
          <cell r="BA1279">
            <v>86</v>
          </cell>
          <cell r="BB1279" t="str">
            <v>USD</v>
          </cell>
          <cell r="BC1279" t="str">
            <v>KIT FACTORY</v>
          </cell>
          <cell r="BD1279" t="str">
            <v/>
          </cell>
          <cell r="BE1279" t="str">
            <v/>
          </cell>
        </row>
        <row r="1280">
          <cell r="AW1280" t="str">
            <v>2889913110</v>
          </cell>
          <cell r="AX1280" t="str">
            <v>184011</v>
          </cell>
          <cell r="AY1280" t="str">
            <v>O</v>
          </cell>
          <cell r="AZ1280" t="str">
            <v>184011_20</v>
          </cell>
          <cell r="BA1280">
            <v>254</v>
          </cell>
          <cell r="BB1280" t="str">
            <v>USD</v>
          </cell>
          <cell r="BC1280" t="str">
            <v>SPARES</v>
          </cell>
          <cell r="BD1280" t="str">
            <v>80947016</v>
          </cell>
          <cell r="BE1280" t="str">
            <v>24/10/2022</v>
          </cell>
        </row>
        <row r="1281">
          <cell r="AW1281" t="str">
            <v>2889913120</v>
          </cell>
          <cell r="AX1281" t="str">
            <v>184011</v>
          </cell>
          <cell r="AY1281" t="str">
            <v>O</v>
          </cell>
          <cell r="AZ1281" t="str">
            <v>184011_10</v>
          </cell>
          <cell r="BA1281">
            <v>429</v>
          </cell>
          <cell r="BB1281" t="str">
            <v>USD</v>
          </cell>
          <cell r="BC1281" t="str">
            <v>SPARES</v>
          </cell>
          <cell r="BD1281" t="str">
            <v>80947016</v>
          </cell>
          <cell r="BE1281" t="str">
            <v>24/10/2022</v>
          </cell>
        </row>
        <row r="1282">
          <cell r="AW1282" t="str">
            <v>2889955710</v>
          </cell>
          <cell r="AX1282" t="str">
            <v>184012</v>
          </cell>
          <cell r="AY1282" t="str">
            <v>O</v>
          </cell>
          <cell r="AZ1282" t="str">
            <v>184012_10</v>
          </cell>
          <cell r="BA1282">
            <v>253</v>
          </cell>
          <cell r="BB1282" t="str">
            <v>USD</v>
          </cell>
          <cell r="BC1282" t="str">
            <v>SPARES</v>
          </cell>
          <cell r="BD1282" t="str">
            <v>80940884</v>
          </cell>
          <cell r="BE1282" t="str">
            <v>06.10.2022</v>
          </cell>
        </row>
        <row r="1283">
          <cell r="AW1283" t="str">
            <v>2889955720</v>
          </cell>
          <cell r="AX1283" t="str">
            <v>184012</v>
          </cell>
          <cell r="AY1283" t="str">
            <v>O</v>
          </cell>
          <cell r="AZ1283" t="str">
            <v>184012_20</v>
          </cell>
          <cell r="BA1283">
            <v>273</v>
          </cell>
          <cell r="BB1283" t="str">
            <v>USD</v>
          </cell>
          <cell r="BC1283" t="str">
            <v>SPARES</v>
          </cell>
          <cell r="BD1283" t="str">
            <v>80940884</v>
          </cell>
          <cell r="BE1283" t="str">
            <v>06.10.2022</v>
          </cell>
        </row>
        <row r="1284">
          <cell r="AW1284" t="str">
            <v>2889983510</v>
          </cell>
          <cell r="AX1284" t="str">
            <v>184136</v>
          </cell>
          <cell r="AY1284" t="str">
            <v>O</v>
          </cell>
          <cell r="AZ1284" t="str">
            <v>184136_10</v>
          </cell>
          <cell r="BA1284">
            <v>497</v>
          </cell>
          <cell r="BB1284" t="str">
            <v>USD</v>
          </cell>
          <cell r="BC1284" t="str">
            <v>KIT FACTORY</v>
          </cell>
          <cell r="BD1284" t="str">
            <v/>
          </cell>
          <cell r="BE1284" t="str">
            <v/>
          </cell>
        </row>
        <row r="1285">
          <cell r="AW1285" t="str">
            <v>490004503810</v>
          </cell>
          <cell r="AX1285" t="str">
            <v>184135</v>
          </cell>
          <cell r="AY1285" t="str">
            <v>O</v>
          </cell>
          <cell r="AZ1285" t="str">
            <v>184135_10</v>
          </cell>
          <cell r="BA1285">
            <v>265.33</v>
          </cell>
          <cell r="BB1285" t="str">
            <v>EUR</v>
          </cell>
          <cell r="BC1285" t="str">
            <v>STELIA</v>
          </cell>
          <cell r="BD1285" t="str">
            <v>80942540</v>
          </cell>
          <cell r="BE1285" t="str">
            <v>12/10/2022</v>
          </cell>
        </row>
        <row r="1286">
          <cell r="AW1286" t="str">
            <v>2890065410</v>
          </cell>
          <cell r="AX1286" t="str">
            <v>184161</v>
          </cell>
          <cell r="AY1286" t="str">
            <v>O</v>
          </cell>
          <cell r="AZ1286" t="str">
            <v>184161_10</v>
          </cell>
          <cell r="BA1286">
            <v>1284</v>
          </cell>
          <cell r="BB1286" t="str">
            <v>USD</v>
          </cell>
          <cell r="BC1286" t="str">
            <v>KIT FACTORY</v>
          </cell>
          <cell r="BD1286" t="str">
            <v/>
          </cell>
          <cell r="BE1286" t="str">
            <v/>
          </cell>
        </row>
        <row r="1287">
          <cell r="AW1287" t="str">
            <v>2890065510</v>
          </cell>
          <cell r="AX1287" t="str">
            <v>184162</v>
          </cell>
          <cell r="AY1287" t="str">
            <v>O</v>
          </cell>
          <cell r="AZ1287" t="str">
            <v>184162_10</v>
          </cell>
          <cell r="BA1287">
            <v>1284</v>
          </cell>
          <cell r="BB1287" t="str">
            <v>USD</v>
          </cell>
          <cell r="BC1287" t="str">
            <v>KIT FACTORY</v>
          </cell>
          <cell r="BD1287" t="str">
            <v/>
          </cell>
          <cell r="BE1287" t="str">
            <v/>
          </cell>
        </row>
        <row r="1288">
          <cell r="AW1288" t="str">
            <v>2890065610</v>
          </cell>
          <cell r="AX1288" t="str">
            <v>184163</v>
          </cell>
          <cell r="AY1288" t="str">
            <v>O</v>
          </cell>
          <cell r="AZ1288" t="str">
            <v>184163_10</v>
          </cell>
          <cell r="BA1288">
            <v>86</v>
          </cell>
          <cell r="BB1288" t="str">
            <v>USD</v>
          </cell>
          <cell r="BC1288" t="str">
            <v>KIT FACTORY</v>
          </cell>
          <cell r="BD1288" t="str">
            <v/>
          </cell>
          <cell r="BE1288" t="str">
            <v/>
          </cell>
        </row>
        <row r="1289">
          <cell r="AW1289" t="str">
            <v>2890066110</v>
          </cell>
          <cell r="AX1289" t="str">
            <v>184164</v>
          </cell>
          <cell r="AY1289" t="str">
            <v>O</v>
          </cell>
          <cell r="AZ1289" t="str">
            <v>184164_10</v>
          </cell>
          <cell r="BA1289">
            <v>140</v>
          </cell>
          <cell r="BB1289" t="str">
            <v>USD</v>
          </cell>
          <cell r="BC1289" t="str">
            <v>KIT FACTORY</v>
          </cell>
          <cell r="BD1289" t="str">
            <v/>
          </cell>
          <cell r="BE1289" t="str">
            <v/>
          </cell>
        </row>
        <row r="1290">
          <cell r="AW1290" t="str">
            <v>2890066210</v>
          </cell>
          <cell r="AX1290" t="str">
            <v>184165</v>
          </cell>
          <cell r="AY1290" t="str">
            <v>O</v>
          </cell>
          <cell r="AZ1290" t="str">
            <v>184165_10</v>
          </cell>
          <cell r="BA1290">
            <v>658</v>
          </cell>
          <cell r="BB1290" t="str">
            <v>USD</v>
          </cell>
          <cell r="BC1290" t="str">
            <v>KIT FACTORY</v>
          </cell>
          <cell r="BD1290" t="str">
            <v/>
          </cell>
          <cell r="BE1290" t="str">
            <v/>
          </cell>
        </row>
        <row r="1291">
          <cell r="AW1291" t="str">
            <v>2890066510</v>
          </cell>
          <cell r="AX1291" t="str">
            <v>184166</v>
          </cell>
          <cell r="AY1291" t="str">
            <v>O</v>
          </cell>
          <cell r="AZ1291" t="str">
            <v>184166_10</v>
          </cell>
          <cell r="BA1291">
            <v>497</v>
          </cell>
          <cell r="BB1291" t="str">
            <v>USD</v>
          </cell>
          <cell r="BC1291" t="str">
            <v>KIT FACTORY</v>
          </cell>
          <cell r="BD1291" t="str">
            <v/>
          </cell>
          <cell r="BE1291" t="str">
            <v/>
          </cell>
        </row>
        <row r="1292">
          <cell r="AW1292" t="str">
            <v>2890066610</v>
          </cell>
          <cell r="AX1292" t="str">
            <v>184167</v>
          </cell>
          <cell r="AY1292" t="str">
            <v>O</v>
          </cell>
          <cell r="AZ1292" t="str">
            <v>184167_10</v>
          </cell>
          <cell r="BA1292">
            <v>143</v>
          </cell>
          <cell r="BB1292" t="str">
            <v>USD</v>
          </cell>
          <cell r="BC1292" t="str">
            <v>KIT FACTORY</v>
          </cell>
          <cell r="BD1292" t="str">
            <v/>
          </cell>
          <cell r="BE1292" t="str">
            <v/>
          </cell>
        </row>
        <row r="1293">
          <cell r="AW1293" t="str">
            <v>2890066710</v>
          </cell>
          <cell r="AX1293" t="str">
            <v>184168</v>
          </cell>
          <cell r="AY1293" t="str">
            <v>O</v>
          </cell>
          <cell r="AZ1293" t="str">
            <v>184168_10</v>
          </cell>
          <cell r="BA1293">
            <v>118</v>
          </cell>
          <cell r="BB1293" t="str">
            <v>USD</v>
          </cell>
          <cell r="BC1293" t="str">
            <v>KIT FACTORY</v>
          </cell>
          <cell r="BD1293" t="str">
            <v/>
          </cell>
          <cell r="BE1293" t="str">
            <v/>
          </cell>
        </row>
        <row r="1294">
          <cell r="AW1294" t="str">
            <v>2890066810</v>
          </cell>
          <cell r="AX1294" t="str">
            <v>184169</v>
          </cell>
          <cell r="AY1294" t="str">
            <v>O</v>
          </cell>
          <cell r="AZ1294" t="str">
            <v>184169_10</v>
          </cell>
          <cell r="BA1294">
            <v>1194</v>
          </cell>
          <cell r="BB1294" t="str">
            <v>USD</v>
          </cell>
          <cell r="BC1294" t="str">
            <v>KIT FACTORY</v>
          </cell>
          <cell r="BD1294" t="str">
            <v/>
          </cell>
          <cell r="BE1294" t="str">
            <v/>
          </cell>
        </row>
        <row r="1295">
          <cell r="AW1295" t="str">
            <v>2890066910</v>
          </cell>
          <cell r="AX1295" t="str">
            <v>184170</v>
          </cell>
          <cell r="AY1295" t="str">
            <v>O</v>
          </cell>
          <cell r="AZ1295" t="str">
            <v>184170_10</v>
          </cell>
          <cell r="BA1295">
            <v>162</v>
          </cell>
          <cell r="BB1295" t="str">
            <v>USD</v>
          </cell>
          <cell r="BC1295" t="str">
            <v>KIT FACTORY</v>
          </cell>
          <cell r="BD1295" t="str">
            <v/>
          </cell>
          <cell r="BE1295" t="str">
            <v/>
          </cell>
        </row>
        <row r="1296">
          <cell r="AW1296" t="str">
            <v>2890067010</v>
          </cell>
          <cell r="AX1296" t="str">
            <v>184171</v>
          </cell>
          <cell r="AY1296" t="str">
            <v>O</v>
          </cell>
          <cell r="AZ1296" t="str">
            <v>184171_10</v>
          </cell>
          <cell r="BA1296">
            <v>809</v>
          </cell>
          <cell r="BB1296" t="str">
            <v>USD</v>
          </cell>
          <cell r="BC1296" t="str">
            <v>KIT FACTORY</v>
          </cell>
          <cell r="BD1296" t="str">
            <v/>
          </cell>
          <cell r="BE1296" t="str">
            <v/>
          </cell>
        </row>
        <row r="1297">
          <cell r="AW1297" t="str">
            <v>2890154310</v>
          </cell>
          <cell r="AX1297" t="str">
            <v>184206</v>
          </cell>
          <cell r="AY1297" t="str">
            <v>O</v>
          </cell>
          <cell r="AZ1297" t="str">
            <v>184206_10</v>
          </cell>
          <cell r="BA1297">
            <v>426</v>
          </cell>
          <cell r="BB1297" t="str">
            <v>USD</v>
          </cell>
          <cell r="BC1297" t="str">
            <v>KIT FACTORY</v>
          </cell>
          <cell r="BD1297" t="str">
            <v>80946922</v>
          </cell>
          <cell r="BE1297" t="str">
            <v>24/10/2022</v>
          </cell>
        </row>
        <row r="1298">
          <cell r="AW1298" t="str">
            <v>2890155310</v>
          </cell>
          <cell r="AX1298" t="str">
            <v>184207</v>
          </cell>
          <cell r="AY1298" t="str">
            <v>O</v>
          </cell>
          <cell r="AZ1298" t="str">
            <v>184207_10</v>
          </cell>
          <cell r="BA1298">
            <v>1587</v>
          </cell>
          <cell r="BB1298" t="str">
            <v>USD</v>
          </cell>
          <cell r="BC1298" t="str">
            <v>KIT FACTORY</v>
          </cell>
          <cell r="BD1298" t="str">
            <v/>
          </cell>
          <cell r="BE1298" t="str">
            <v/>
          </cell>
        </row>
        <row r="1299">
          <cell r="AW1299" t="str">
            <v>2890155410</v>
          </cell>
          <cell r="AX1299" t="str">
            <v>184208</v>
          </cell>
          <cell r="AY1299" t="str">
            <v>O</v>
          </cell>
          <cell r="AZ1299" t="str">
            <v>184208_10</v>
          </cell>
          <cell r="BA1299">
            <v>286</v>
          </cell>
          <cell r="BB1299" t="str">
            <v>USD</v>
          </cell>
          <cell r="BC1299" t="str">
            <v>KIT FACTORY</v>
          </cell>
          <cell r="BD1299" t="str">
            <v/>
          </cell>
          <cell r="BE1299" t="str">
            <v/>
          </cell>
        </row>
        <row r="1300">
          <cell r="AW1300" t="str">
            <v>2890155510</v>
          </cell>
          <cell r="AX1300" t="str">
            <v>184209</v>
          </cell>
          <cell r="AY1300" t="str">
            <v>O</v>
          </cell>
          <cell r="AZ1300" t="str">
            <v>184209_10</v>
          </cell>
          <cell r="BA1300">
            <v>302</v>
          </cell>
          <cell r="BB1300" t="str">
            <v>USD</v>
          </cell>
          <cell r="BC1300" t="str">
            <v>KIT FACTORY</v>
          </cell>
          <cell r="BD1300" t="str">
            <v/>
          </cell>
          <cell r="BE1300" t="str">
            <v/>
          </cell>
        </row>
        <row r="1301">
          <cell r="AW1301" t="str">
            <v>490004505110</v>
          </cell>
          <cell r="AX1301" t="str">
            <v>184205</v>
          </cell>
          <cell r="AY1301" t="str">
            <v>O</v>
          </cell>
          <cell r="AZ1301" t="str">
            <v>184205_10</v>
          </cell>
          <cell r="BA1301">
            <v>213</v>
          </cell>
          <cell r="BB1301" t="str">
            <v>EUR</v>
          </cell>
          <cell r="BC1301" t="str">
            <v>STELIA</v>
          </cell>
          <cell r="BD1301" t="str">
            <v>80942539</v>
          </cell>
          <cell r="BE1301" t="str">
            <v>12/10/2022</v>
          </cell>
        </row>
        <row r="1302">
          <cell r="AW1302" t="str">
            <v>2890207510</v>
          </cell>
          <cell r="AX1302" t="str">
            <v>184421</v>
          </cell>
          <cell r="AY1302" t="str">
            <v>O</v>
          </cell>
          <cell r="AZ1302" t="str">
            <v>184421_10</v>
          </cell>
          <cell r="BA1302">
            <v>575</v>
          </cell>
          <cell r="BB1302" t="str">
            <v>USD</v>
          </cell>
          <cell r="BC1302" t="str">
            <v>KIT FACTORY</v>
          </cell>
          <cell r="BD1302" t="str">
            <v>80942477</v>
          </cell>
          <cell r="BE1302" t="str">
            <v>12/10/2022</v>
          </cell>
        </row>
        <row r="1303">
          <cell r="AW1303" t="str">
            <v>2890207910</v>
          </cell>
          <cell r="AX1303" t="str">
            <v>184422</v>
          </cell>
          <cell r="AY1303" t="str">
            <v>O</v>
          </cell>
          <cell r="AZ1303" t="str">
            <v>184422_10</v>
          </cell>
          <cell r="BA1303">
            <v>575</v>
          </cell>
          <cell r="BB1303" t="str">
            <v>USD</v>
          </cell>
          <cell r="BC1303" t="str">
            <v>KIT FACTORY</v>
          </cell>
          <cell r="BD1303" t="str">
            <v>80944103</v>
          </cell>
          <cell r="BE1303" t="str">
            <v>17/10/2022</v>
          </cell>
        </row>
        <row r="1304">
          <cell r="AW1304" t="str">
            <v>2890208210</v>
          </cell>
          <cell r="AX1304" t="str">
            <v>184423</v>
          </cell>
          <cell r="AY1304" t="str">
            <v>O</v>
          </cell>
          <cell r="AZ1304" t="str">
            <v>184423_10</v>
          </cell>
          <cell r="BA1304">
            <v>234</v>
          </cell>
          <cell r="BB1304" t="str">
            <v>USD</v>
          </cell>
          <cell r="BC1304" t="str">
            <v>KIT FACTORY</v>
          </cell>
          <cell r="BD1304" t="str">
            <v/>
          </cell>
          <cell r="BE1304" t="str">
            <v/>
          </cell>
        </row>
        <row r="1305">
          <cell r="AW1305" t="str">
            <v>2890225410</v>
          </cell>
          <cell r="AX1305" t="str">
            <v>184419</v>
          </cell>
          <cell r="AY1305" t="str">
            <v>O</v>
          </cell>
          <cell r="AZ1305" t="str">
            <v>184419_10</v>
          </cell>
          <cell r="BA1305">
            <v>38</v>
          </cell>
          <cell r="BB1305" t="str">
            <v>USD</v>
          </cell>
          <cell r="BC1305" t="str">
            <v>SPARES</v>
          </cell>
          <cell r="BD1305" t="str">
            <v/>
          </cell>
          <cell r="BE1305" t="str">
            <v/>
          </cell>
        </row>
        <row r="1306">
          <cell r="AW1306" t="str">
            <v>2890255610</v>
          </cell>
          <cell r="AX1306" t="str">
            <v>184424</v>
          </cell>
          <cell r="AY1306" t="str">
            <v>O</v>
          </cell>
          <cell r="AZ1306" t="str">
            <v>184424_10</v>
          </cell>
          <cell r="BA1306">
            <v>575</v>
          </cell>
          <cell r="BB1306" t="str">
            <v>USD</v>
          </cell>
          <cell r="BC1306" t="str">
            <v>KIT FACTORY</v>
          </cell>
          <cell r="BD1306" t="str">
            <v/>
          </cell>
          <cell r="BE1306" t="str">
            <v/>
          </cell>
        </row>
        <row r="1307">
          <cell r="AW1307" t="str">
            <v>2890256110</v>
          </cell>
          <cell r="AX1307" t="str">
            <v>184425</v>
          </cell>
          <cell r="AY1307" t="str">
            <v>O</v>
          </cell>
          <cell r="AZ1307" t="str">
            <v>184425_10</v>
          </cell>
          <cell r="BA1307">
            <v>10</v>
          </cell>
          <cell r="BB1307" t="str">
            <v>USD</v>
          </cell>
          <cell r="BC1307" t="str">
            <v>KIT FACTORY</v>
          </cell>
          <cell r="BD1307" t="str">
            <v/>
          </cell>
          <cell r="BE1307" t="str">
            <v/>
          </cell>
        </row>
        <row r="1308">
          <cell r="AW1308" t="str">
            <v>2890256710</v>
          </cell>
          <cell r="AX1308" t="str">
            <v>184426</v>
          </cell>
          <cell r="AY1308" t="str">
            <v>O</v>
          </cell>
          <cell r="AZ1308" t="str">
            <v>184426_10</v>
          </cell>
          <cell r="BA1308">
            <v>10</v>
          </cell>
          <cell r="BB1308" t="str">
            <v>USD</v>
          </cell>
          <cell r="BC1308" t="str">
            <v>KIT FACTORY</v>
          </cell>
          <cell r="BD1308" t="str">
            <v/>
          </cell>
          <cell r="BE1308" t="str">
            <v/>
          </cell>
        </row>
        <row r="1309">
          <cell r="AW1309" t="str">
            <v>2890257110</v>
          </cell>
          <cell r="AX1309" t="str">
            <v>184427</v>
          </cell>
          <cell r="AY1309" t="str">
            <v>O</v>
          </cell>
          <cell r="AZ1309" t="str">
            <v>184427_10</v>
          </cell>
          <cell r="BA1309">
            <v>10</v>
          </cell>
          <cell r="BB1309" t="str">
            <v>USD</v>
          </cell>
          <cell r="BC1309" t="str">
            <v>KIT FACTORY</v>
          </cell>
          <cell r="BD1309" t="str">
            <v/>
          </cell>
          <cell r="BE1309" t="str">
            <v/>
          </cell>
        </row>
        <row r="1310">
          <cell r="AW1310" t="str">
            <v>2890257510</v>
          </cell>
          <cell r="AX1310" t="str">
            <v>184428</v>
          </cell>
          <cell r="AY1310" t="str">
            <v>O</v>
          </cell>
          <cell r="AZ1310" t="str">
            <v>184428_10</v>
          </cell>
          <cell r="BA1310">
            <v>162</v>
          </cell>
          <cell r="BB1310" t="str">
            <v>USD</v>
          </cell>
          <cell r="BC1310" t="str">
            <v>KIT FACTORY</v>
          </cell>
          <cell r="BD1310" t="str">
            <v/>
          </cell>
          <cell r="BE1310" t="str">
            <v/>
          </cell>
        </row>
        <row r="1311">
          <cell r="AW1311" t="str">
            <v>2890258010</v>
          </cell>
          <cell r="AX1311" t="str">
            <v>184429</v>
          </cell>
          <cell r="AY1311" t="str">
            <v>O</v>
          </cell>
          <cell r="AZ1311" t="str">
            <v>184429_10</v>
          </cell>
          <cell r="BA1311">
            <v>809</v>
          </cell>
          <cell r="BB1311" t="str">
            <v>USD</v>
          </cell>
          <cell r="BC1311" t="str">
            <v>KIT FACTORY</v>
          </cell>
          <cell r="BD1311" t="str">
            <v/>
          </cell>
          <cell r="BE1311" t="str">
            <v/>
          </cell>
        </row>
        <row r="1312">
          <cell r="AW1312" t="str">
            <v>2890267510</v>
          </cell>
          <cell r="AX1312" t="str">
            <v>184420</v>
          </cell>
          <cell r="AY1312" t="str">
            <v>O</v>
          </cell>
          <cell r="AZ1312" t="str">
            <v>184420_10</v>
          </cell>
          <cell r="BA1312">
            <v>84</v>
          </cell>
          <cell r="BB1312" t="str">
            <v>USD</v>
          </cell>
          <cell r="BC1312" t="str">
            <v>SPARES</v>
          </cell>
          <cell r="BD1312" t="str">
            <v/>
          </cell>
          <cell r="BE1312" t="str">
            <v/>
          </cell>
        </row>
        <row r="1313">
          <cell r="AW1313" t="str">
            <v>2890349910</v>
          </cell>
          <cell r="AX1313" t="str">
            <v>184430</v>
          </cell>
          <cell r="AY1313" t="str">
            <v>O</v>
          </cell>
          <cell r="AZ1313" t="str">
            <v>184430_10</v>
          </cell>
          <cell r="BA1313">
            <v>267</v>
          </cell>
          <cell r="BB1313" t="str">
            <v>USD</v>
          </cell>
          <cell r="BC1313" t="str">
            <v>KIT FACTORY</v>
          </cell>
          <cell r="BD1313" t="str">
            <v/>
          </cell>
          <cell r="BE1313" t="str">
            <v/>
          </cell>
        </row>
        <row r="1314">
          <cell r="AW1314" t="str">
            <v>2890350210</v>
          </cell>
          <cell r="AX1314" t="str">
            <v>184431</v>
          </cell>
          <cell r="AY1314" t="str">
            <v>O</v>
          </cell>
          <cell r="AZ1314" t="str">
            <v>184431_10</v>
          </cell>
          <cell r="BA1314">
            <v>497</v>
          </cell>
          <cell r="BB1314" t="str">
            <v>USD</v>
          </cell>
          <cell r="BC1314" t="str">
            <v>KIT FACTORY</v>
          </cell>
          <cell r="BD1314" t="str">
            <v/>
          </cell>
          <cell r="BE1314" t="str">
            <v/>
          </cell>
        </row>
        <row r="1315">
          <cell r="AW1315" t="str">
            <v>2890425610</v>
          </cell>
          <cell r="AX1315" t="str">
            <v>184452</v>
          </cell>
          <cell r="AY1315" t="str">
            <v>O</v>
          </cell>
          <cell r="AZ1315" t="str">
            <v>184452_10</v>
          </cell>
          <cell r="BA1315">
            <v>2339</v>
          </cell>
          <cell r="BB1315" t="str">
            <v>USD</v>
          </cell>
          <cell r="BC1315" t="str">
            <v>SPARES</v>
          </cell>
          <cell r="BD1315" t="str">
            <v/>
          </cell>
          <cell r="BE1315" t="str">
            <v/>
          </cell>
        </row>
        <row r="1316">
          <cell r="AW1316" t="str">
            <v>2890425710</v>
          </cell>
          <cell r="AX1316" t="str">
            <v>184453</v>
          </cell>
          <cell r="AY1316" t="str">
            <v>O</v>
          </cell>
          <cell r="AZ1316" t="str">
            <v>184453_10</v>
          </cell>
          <cell r="BA1316">
            <v>2339</v>
          </cell>
          <cell r="BB1316" t="str">
            <v>USD</v>
          </cell>
          <cell r="BC1316" t="str">
            <v>SPARES</v>
          </cell>
          <cell r="BD1316" t="str">
            <v/>
          </cell>
          <cell r="BE1316" t="str">
            <v/>
          </cell>
        </row>
        <row r="1317">
          <cell r="AW1317" t="str">
            <v>2890425810</v>
          </cell>
          <cell r="AX1317" t="str">
            <v>184454</v>
          </cell>
          <cell r="AY1317" t="str">
            <v>O</v>
          </cell>
          <cell r="AZ1317" t="str">
            <v>184454_10</v>
          </cell>
          <cell r="BA1317">
            <v>2339</v>
          </cell>
          <cell r="BB1317" t="str">
            <v>USD</v>
          </cell>
          <cell r="BC1317" t="str">
            <v>SPARES</v>
          </cell>
          <cell r="BD1317" t="str">
            <v/>
          </cell>
          <cell r="BE1317" t="str">
            <v/>
          </cell>
        </row>
        <row r="1318">
          <cell r="AW1318" t="str">
            <v>2890425910</v>
          </cell>
          <cell r="AX1318" t="str">
            <v>184455</v>
          </cell>
          <cell r="AY1318" t="str">
            <v>O</v>
          </cell>
          <cell r="AZ1318" t="str">
            <v>184455_10</v>
          </cell>
          <cell r="BA1318">
            <v>2339</v>
          </cell>
          <cell r="BB1318" t="str">
            <v>USD</v>
          </cell>
          <cell r="BC1318" t="str">
            <v>SPARES</v>
          </cell>
          <cell r="BD1318" t="str">
            <v/>
          </cell>
          <cell r="BE1318" t="str">
            <v/>
          </cell>
        </row>
        <row r="1319">
          <cell r="AW1319" t="str">
            <v>2890427610</v>
          </cell>
          <cell r="AX1319" t="str">
            <v>184456</v>
          </cell>
          <cell r="AY1319" t="str">
            <v>O</v>
          </cell>
          <cell r="AZ1319" t="str">
            <v>184456_10</v>
          </cell>
          <cell r="BA1319">
            <v>1951</v>
          </cell>
          <cell r="BB1319" t="str">
            <v>USD</v>
          </cell>
          <cell r="BC1319" t="str">
            <v>SPARES</v>
          </cell>
          <cell r="BD1319" t="str">
            <v/>
          </cell>
          <cell r="BE1319" t="str">
            <v/>
          </cell>
        </row>
        <row r="1320">
          <cell r="AW1320" t="str">
            <v>2890429910</v>
          </cell>
          <cell r="AX1320" t="str">
            <v>184457</v>
          </cell>
          <cell r="AY1320" t="str">
            <v>O</v>
          </cell>
          <cell r="AZ1320" t="str">
            <v>184457_10</v>
          </cell>
          <cell r="BA1320">
            <v>5510</v>
          </cell>
          <cell r="BB1320" t="str">
            <v>USD</v>
          </cell>
          <cell r="BC1320" t="str">
            <v>SPARES</v>
          </cell>
          <cell r="BD1320" t="str">
            <v/>
          </cell>
          <cell r="BE1320" t="str">
            <v/>
          </cell>
        </row>
        <row r="1321">
          <cell r="AW1321" t="str">
            <v>2890430310</v>
          </cell>
          <cell r="AX1321" t="str">
            <v>184458</v>
          </cell>
          <cell r="AY1321" t="str">
            <v>O</v>
          </cell>
          <cell r="AZ1321" t="str">
            <v>184458_10</v>
          </cell>
          <cell r="BA1321">
            <v>5510</v>
          </cell>
          <cell r="BB1321" t="str">
            <v>USD</v>
          </cell>
          <cell r="BC1321" t="str">
            <v>SPARES</v>
          </cell>
          <cell r="BD1321" t="str">
            <v/>
          </cell>
          <cell r="BE1321" t="str">
            <v/>
          </cell>
        </row>
        <row r="1322">
          <cell r="AW1322" t="str">
            <v>2890442410</v>
          </cell>
          <cell r="AX1322" t="str">
            <v>184459</v>
          </cell>
          <cell r="AY1322" t="str">
            <v>O</v>
          </cell>
          <cell r="AZ1322" t="str">
            <v>184459_10</v>
          </cell>
          <cell r="BA1322">
            <v>2339</v>
          </cell>
          <cell r="BB1322" t="str">
            <v>USD</v>
          </cell>
          <cell r="BC1322" t="str">
            <v>SPARES</v>
          </cell>
          <cell r="BD1322" t="str">
            <v/>
          </cell>
          <cell r="BE1322" t="str">
            <v/>
          </cell>
        </row>
        <row r="1323">
          <cell r="AW1323" t="str">
            <v>2890444310</v>
          </cell>
          <cell r="AX1323" t="str">
            <v>184460</v>
          </cell>
          <cell r="AY1323" t="str">
            <v>O</v>
          </cell>
          <cell r="AZ1323" t="str">
            <v>184460_10</v>
          </cell>
          <cell r="BA1323">
            <v>162</v>
          </cell>
          <cell r="BB1323" t="str">
            <v>USD</v>
          </cell>
          <cell r="BC1323" t="str">
            <v>KIT FACTORY</v>
          </cell>
          <cell r="BD1323" t="str">
            <v/>
          </cell>
          <cell r="BE1323" t="str">
            <v/>
          </cell>
        </row>
        <row r="1324">
          <cell r="AW1324" t="str">
            <v>2890444410</v>
          </cell>
          <cell r="AX1324" t="str">
            <v>184461</v>
          </cell>
          <cell r="AY1324" t="str">
            <v>O</v>
          </cell>
          <cell r="AZ1324" t="str">
            <v>184461_10</v>
          </cell>
          <cell r="BA1324">
            <v>530</v>
          </cell>
          <cell r="BB1324" t="str">
            <v>USD</v>
          </cell>
          <cell r="BC1324" t="str">
            <v>KIT FACTORY</v>
          </cell>
          <cell r="BD1324" t="str">
            <v/>
          </cell>
          <cell r="BE1324" t="str">
            <v/>
          </cell>
        </row>
        <row r="1325">
          <cell r="AW1325" t="str">
            <v>2890444510</v>
          </cell>
          <cell r="AX1325" t="str">
            <v>184462</v>
          </cell>
          <cell r="AY1325" t="str">
            <v>O</v>
          </cell>
          <cell r="AZ1325" t="str">
            <v>184462_10</v>
          </cell>
          <cell r="BA1325">
            <v>469</v>
          </cell>
          <cell r="BB1325" t="str">
            <v>USD</v>
          </cell>
          <cell r="BC1325" t="str">
            <v>KIT FACTORY</v>
          </cell>
          <cell r="BD1325" t="str">
            <v/>
          </cell>
          <cell r="BE1325" t="str">
            <v/>
          </cell>
        </row>
        <row r="1326">
          <cell r="AW1326" t="str">
            <v>490004508410</v>
          </cell>
          <cell r="AX1326" t="str">
            <v>184451</v>
          </cell>
          <cell r="AY1326" t="str">
            <v>O</v>
          </cell>
          <cell r="AZ1326" t="str">
            <v>184451_10</v>
          </cell>
          <cell r="BA1326">
            <v>415</v>
          </cell>
          <cell r="BB1326" t="str">
            <v>EUR</v>
          </cell>
          <cell r="BC1326" t="str">
            <v>STELIA</v>
          </cell>
          <cell r="BD1326" t="str">
            <v>80945748</v>
          </cell>
          <cell r="BE1326" t="str">
            <v>20/10/2022</v>
          </cell>
        </row>
        <row r="1327">
          <cell r="AW1327" t="str">
            <v>2890469110</v>
          </cell>
          <cell r="AX1327" t="str">
            <v>184506</v>
          </cell>
          <cell r="AY1327" t="str">
            <v>O</v>
          </cell>
          <cell r="AZ1327" t="str">
            <v>184506_10</v>
          </cell>
          <cell r="BA1327">
            <v>163</v>
          </cell>
          <cell r="BB1327" t="str">
            <v>USD</v>
          </cell>
          <cell r="BC1327" t="str">
            <v>SPARES</v>
          </cell>
          <cell r="BD1327" t="str">
            <v>80942120</v>
          </cell>
          <cell r="BE1327" t="str">
            <v>11/10/2022</v>
          </cell>
        </row>
        <row r="1328">
          <cell r="AW1328" t="str">
            <v>490004509310</v>
          </cell>
          <cell r="AX1328" t="str">
            <v>184505</v>
          </cell>
          <cell r="AY1328" t="str">
            <v>O</v>
          </cell>
          <cell r="AZ1328" t="str">
            <v>184505_10</v>
          </cell>
          <cell r="BA1328">
            <v>255</v>
          </cell>
          <cell r="BB1328" t="str">
            <v>EUR</v>
          </cell>
          <cell r="BC1328" t="str">
            <v>STELIA</v>
          </cell>
          <cell r="BD1328" t="str">
            <v>80945750</v>
          </cell>
          <cell r="BE1328" t="str">
            <v>20/10/2022</v>
          </cell>
        </row>
        <row r="1329">
          <cell r="AW1329" t="str">
            <v>2890534410</v>
          </cell>
          <cell r="AX1329" t="str">
            <v>184511</v>
          </cell>
          <cell r="AY1329" t="str">
            <v>O</v>
          </cell>
          <cell r="AZ1329" t="str">
            <v>184511_10</v>
          </cell>
          <cell r="BA1329">
            <v>163</v>
          </cell>
          <cell r="BB1329" t="str">
            <v>USD</v>
          </cell>
          <cell r="BC1329" t="str">
            <v>SPARES</v>
          </cell>
          <cell r="BD1329" t="str">
            <v>80942123</v>
          </cell>
          <cell r="BE1329" t="str">
            <v>11/10/2022</v>
          </cell>
        </row>
        <row r="1330">
          <cell r="AW1330" t="str">
            <v>694554410</v>
          </cell>
          <cell r="AX1330" t="str">
            <v>184521</v>
          </cell>
          <cell r="AY1330" t="str">
            <v>O</v>
          </cell>
          <cell r="AZ1330" t="str">
            <v>184521_10</v>
          </cell>
          <cell r="BA1330">
            <v>2814.9</v>
          </cell>
          <cell r="BB1330" t="str">
            <v>EUR</v>
          </cell>
          <cell r="BC1330" t="str">
            <v>AIB MILITARY</v>
          </cell>
          <cell r="BD1330" t="str">
            <v/>
          </cell>
          <cell r="BE1330" t="str">
            <v/>
          </cell>
        </row>
        <row r="1331">
          <cell r="AW1331" t="str">
            <v>2890544410</v>
          </cell>
          <cell r="AX1331" t="str">
            <v>184522</v>
          </cell>
          <cell r="AY1331" t="str">
            <v>O</v>
          </cell>
          <cell r="AZ1331" t="str">
            <v>184522_10</v>
          </cell>
          <cell r="BA1331">
            <v>68</v>
          </cell>
          <cell r="BB1331" t="str">
            <v>USD</v>
          </cell>
          <cell r="BC1331" t="str">
            <v>SPARES</v>
          </cell>
          <cell r="BD1331" t="str">
            <v/>
          </cell>
          <cell r="BE1331" t="str">
            <v/>
          </cell>
        </row>
        <row r="1332">
          <cell r="AW1332" t="str">
            <v>2890544510</v>
          </cell>
          <cell r="AX1332" t="str">
            <v>184523</v>
          </cell>
          <cell r="AY1332" t="str">
            <v>O</v>
          </cell>
          <cell r="AZ1332" t="str">
            <v>184523_10</v>
          </cell>
          <cell r="BA1332">
            <v>68</v>
          </cell>
          <cell r="BB1332" t="str">
            <v>USD</v>
          </cell>
          <cell r="BC1332" t="str">
            <v>SPARES</v>
          </cell>
          <cell r="BD1332" t="str">
            <v/>
          </cell>
          <cell r="BE1332" t="str">
            <v/>
          </cell>
        </row>
        <row r="1333">
          <cell r="AW1333" t="str">
            <v>2890592010</v>
          </cell>
          <cell r="AX1333" t="str">
            <v>184738</v>
          </cell>
          <cell r="AY1333" t="str">
            <v>O</v>
          </cell>
          <cell r="AZ1333" t="str">
            <v>184738_10</v>
          </cell>
          <cell r="BA1333">
            <v>82</v>
          </cell>
          <cell r="BB1333" t="str">
            <v>USD</v>
          </cell>
          <cell r="BC1333" t="str">
            <v>KIT FACTORY</v>
          </cell>
          <cell r="BD1333" t="str">
            <v>80945746</v>
          </cell>
          <cell r="BE1333" t="str">
            <v>20/10/2022</v>
          </cell>
        </row>
        <row r="1334">
          <cell r="AW1334" t="str">
            <v>2890592020</v>
          </cell>
          <cell r="AY1334"/>
          <cell r="AZ1334"/>
          <cell r="BA1334">
            <v>144</v>
          </cell>
          <cell r="BB1334" t="str">
            <v>USD</v>
          </cell>
          <cell r="BE1334"/>
        </row>
        <row r="1335">
          <cell r="AW1335" t="str">
            <v>2890622110</v>
          </cell>
          <cell r="AX1335" t="str">
            <v>184739</v>
          </cell>
          <cell r="AY1335" t="str">
            <v>O</v>
          </cell>
          <cell r="AZ1335" t="str">
            <v>184739_10</v>
          </cell>
          <cell r="BA1335">
            <v>111</v>
          </cell>
          <cell r="BB1335" t="str">
            <v>USD</v>
          </cell>
          <cell r="BC1335" t="str">
            <v>KIT FACTORY</v>
          </cell>
          <cell r="BD1335" t="str">
            <v/>
          </cell>
          <cell r="BE1335" t="str">
            <v/>
          </cell>
        </row>
        <row r="1336">
          <cell r="AW1336" t="str">
            <v>2890623010</v>
          </cell>
          <cell r="AX1336" t="str">
            <v>184740</v>
          </cell>
          <cell r="AY1336" t="str">
            <v>O</v>
          </cell>
          <cell r="AZ1336" t="str">
            <v>184740_10</v>
          </cell>
          <cell r="BA1336">
            <v>165</v>
          </cell>
          <cell r="BB1336" t="str">
            <v>USD</v>
          </cell>
          <cell r="BC1336" t="str">
            <v>KIT FACTORY</v>
          </cell>
          <cell r="BD1336" t="str">
            <v/>
          </cell>
          <cell r="BE1336" t="str">
            <v/>
          </cell>
        </row>
        <row r="1337">
          <cell r="AW1337" t="str">
            <v>2890623410</v>
          </cell>
          <cell r="AX1337" t="str">
            <v>184741</v>
          </cell>
          <cell r="AY1337" t="str">
            <v>O</v>
          </cell>
          <cell r="AZ1337" t="str">
            <v>184741_10</v>
          </cell>
          <cell r="BA1337">
            <v>400</v>
          </cell>
          <cell r="BB1337" t="str">
            <v>USD</v>
          </cell>
          <cell r="BC1337" t="str">
            <v>KIT FACTORY</v>
          </cell>
          <cell r="BD1337" t="str">
            <v/>
          </cell>
          <cell r="BE1337" t="str">
            <v/>
          </cell>
        </row>
        <row r="1338">
          <cell r="AW1338" t="str">
            <v>2890678510</v>
          </cell>
          <cell r="AX1338" t="str">
            <v>184772</v>
          </cell>
          <cell r="AY1338" t="str">
            <v>O</v>
          </cell>
          <cell r="AZ1338" t="str">
            <v>184772_10</v>
          </cell>
          <cell r="BA1338">
            <v>1587</v>
          </cell>
          <cell r="BB1338" t="str">
            <v>USD</v>
          </cell>
          <cell r="BC1338" t="str">
            <v>KIT FACTORY</v>
          </cell>
          <cell r="BD1338" t="str">
            <v/>
          </cell>
          <cell r="BE1338" t="str">
            <v/>
          </cell>
        </row>
        <row r="1339">
          <cell r="AW1339" t="str">
            <v>2890678610</v>
          </cell>
          <cell r="AX1339" t="str">
            <v>184773</v>
          </cell>
          <cell r="AY1339" t="str">
            <v>O</v>
          </cell>
          <cell r="AZ1339" t="str">
            <v>184773_10</v>
          </cell>
          <cell r="BA1339">
            <v>1587</v>
          </cell>
          <cell r="BB1339" t="str">
            <v>USD</v>
          </cell>
          <cell r="BC1339" t="str">
            <v>KIT FACTORY</v>
          </cell>
          <cell r="BD1339" t="str">
            <v/>
          </cell>
          <cell r="BE1339" t="str">
            <v/>
          </cell>
        </row>
        <row r="1340">
          <cell r="AW1340" t="str">
            <v>2890678710</v>
          </cell>
          <cell r="AX1340" t="str">
            <v>184774</v>
          </cell>
          <cell r="AY1340" t="str">
            <v>O</v>
          </cell>
          <cell r="AZ1340" t="str">
            <v>184774_10</v>
          </cell>
          <cell r="BA1340">
            <v>1587</v>
          </cell>
          <cell r="BB1340" t="str">
            <v>USD</v>
          </cell>
          <cell r="BC1340" t="str">
            <v>KIT FACTORY</v>
          </cell>
          <cell r="BD1340" t="str">
            <v/>
          </cell>
          <cell r="BE1340" t="str">
            <v/>
          </cell>
        </row>
        <row r="1341">
          <cell r="AW1341" t="str">
            <v>2890680710</v>
          </cell>
          <cell r="AX1341" t="str">
            <v>184775</v>
          </cell>
          <cell r="AY1341" t="str">
            <v>O</v>
          </cell>
          <cell r="AZ1341" t="str">
            <v>184775_10</v>
          </cell>
          <cell r="BA1341">
            <v>286</v>
          </cell>
          <cell r="BB1341" t="str">
            <v>USD</v>
          </cell>
          <cell r="BC1341" t="str">
            <v>KIT FACTORY</v>
          </cell>
          <cell r="BD1341" t="str">
            <v/>
          </cell>
          <cell r="BE1341" t="str">
            <v/>
          </cell>
        </row>
        <row r="1342">
          <cell r="AW1342" t="str">
            <v>2890681010</v>
          </cell>
          <cell r="AX1342" t="str">
            <v>184776</v>
          </cell>
          <cell r="AY1342" t="str">
            <v>O</v>
          </cell>
          <cell r="AZ1342" t="str">
            <v>184776_10</v>
          </cell>
          <cell r="BA1342">
            <v>286</v>
          </cell>
          <cell r="BB1342" t="str">
            <v>USD</v>
          </cell>
          <cell r="BC1342" t="str">
            <v>KIT FACTORY</v>
          </cell>
          <cell r="BD1342" t="str">
            <v/>
          </cell>
          <cell r="BE1342" t="str">
            <v/>
          </cell>
        </row>
        <row r="1343">
          <cell r="AW1343" t="str">
            <v>2890681110</v>
          </cell>
          <cell r="AX1343" t="str">
            <v>184777</v>
          </cell>
          <cell r="AY1343" t="str">
            <v>O</v>
          </cell>
          <cell r="AZ1343" t="str">
            <v>184777_10</v>
          </cell>
          <cell r="BA1343">
            <v>302</v>
          </cell>
          <cell r="BB1343" t="str">
            <v>USD</v>
          </cell>
          <cell r="BC1343" t="str">
            <v>KIT FACTORY</v>
          </cell>
          <cell r="BD1343" t="str">
            <v/>
          </cell>
          <cell r="BE1343" t="str">
            <v/>
          </cell>
        </row>
        <row r="1344">
          <cell r="AW1344" t="str">
            <v>2890681210</v>
          </cell>
          <cell r="AX1344" t="str">
            <v>184778</v>
          </cell>
          <cell r="AY1344" t="str">
            <v>O</v>
          </cell>
          <cell r="AZ1344" t="str">
            <v>184778_10</v>
          </cell>
          <cell r="BA1344">
            <v>302</v>
          </cell>
          <cell r="BB1344" t="str">
            <v>USD</v>
          </cell>
          <cell r="BC1344" t="str">
            <v>KIT FACTORY</v>
          </cell>
          <cell r="BD1344" t="str">
            <v/>
          </cell>
          <cell r="BE1344" t="str">
            <v/>
          </cell>
        </row>
        <row r="1345">
          <cell r="AW1345" t="str">
            <v>2890700210</v>
          </cell>
          <cell r="AX1345" t="str">
            <v>184771</v>
          </cell>
          <cell r="AY1345" t="str">
            <v>O</v>
          </cell>
          <cell r="AZ1345" t="str">
            <v>184771_10</v>
          </cell>
          <cell r="BA1345">
            <v>387</v>
          </cell>
          <cell r="BB1345" t="str">
            <v>USD</v>
          </cell>
          <cell r="BC1345" t="str">
            <v>SPARES</v>
          </cell>
          <cell r="BD1345" t="str">
            <v/>
          </cell>
          <cell r="BE1345" t="str">
            <v/>
          </cell>
        </row>
        <row r="1346">
          <cell r="AW1346" t="str">
            <v>2890711010</v>
          </cell>
          <cell r="AX1346" t="str">
            <v>184779</v>
          </cell>
          <cell r="AY1346" t="str">
            <v>O</v>
          </cell>
          <cell r="AZ1346" t="str">
            <v>184779_10</v>
          </cell>
          <cell r="BA1346">
            <v>229</v>
          </cell>
          <cell r="BB1346" t="str">
            <v>USD</v>
          </cell>
          <cell r="BC1346" t="str">
            <v>KIT FACTORY</v>
          </cell>
          <cell r="BD1346" t="str">
            <v/>
          </cell>
          <cell r="BE1346" t="str">
            <v/>
          </cell>
        </row>
        <row r="1347">
          <cell r="AW1347" t="str">
            <v>2890711310</v>
          </cell>
          <cell r="AX1347" t="str">
            <v>184780</v>
          </cell>
          <cell r="AY1347" t="str">
            <v>O</v>
          </cell>
          <cell r="AZ1347" t="str">
            <v>184780_10</v>
          </cell>
          <cell r="BA1347">
            <v>122</v>
          </cell>
          <cell r="BB1347" t="str">
            <v>USD</v>
          </cell>
          <cell r="BC1347" t="str">
            <v>KIT FACTORY</v>
          </cell>
          <cell r="BD1347" t="str">
            <v/>
          </cell>
          <cell r="BE1347" t="str">
            <v/>
          </cell>
        </row>
        <row r="1348">
          <cell r="AW1348" t="str">
            <v>2890711610</v>
          </cell>
          <cell r="AX1348" t="str">
            <v>184781</v>
          </cell>
          <cell r="AY1348" t="str">
            <v>O</v>
          </cell>
          <cell r="AZ1348" t="str">
            <v>184781_10</v>
          </cell>
          <cell r="BA1348">
            <v>122</v>
          </cell>
          <cell r="BB1348" t="str">
            <v>USD</v>
          </cell>
          <cell r="BC1348" t="str">
            <v>KIT FACTORY</v>
          </cell>
          <cell r="BD1348" t="str">
            <v/>
          </cell>
          <cell r="BE1348" t="str">
            <v/>
          </cell>
        </row>
        <row r="1349">
          <cell r="AW1349" t="str">
            <v>2890757910</v>
          </cell>
          <cell r="AX1349" t="str">
            <v>184932</v>
          </cell>
          <cell r="AY1349" t="str">
            <v>O</v>
          </cell>
          <cell r="AZ1349" t="str">
            <v>184932_10</v>
          </cell>
          <cell r="BA1349">
            <v>399</v>
          </cell>
          <cell r="BB1349" t="str">
            <v>USD</v>
          </cell>
          <cell r="BC1349" t="str">
            <v>KIT FACTORY</v>
          </cell>
          <cell r="BD1349" t="str">
            <v/>
          </cell>
          <cell r="BE1349" t="str">
            <v/>
          </cell>
        </row>
        <row r="1350">
          <cell r="AW1350" t="str">
            <v>2890763810</v>
          </cell>
          <cell r="AX1350" t="str">
            <v>184813</v>
          </cell>
          <cell r="AY1350" t="str">
            <v>O</v>
          </cell>
          <cell r="AZ1350" t="str">
            <v>184813_10</v>
          </cell>
          <cell r="BA1350">
            <v>123</v>
          </cell>
          <cell r="BB1350" t="str">
            <v>USD</v>
          </cell>
          <cell r="BC1350" t="str">
            <v>KIT FACTORY</v>
          </cell>
          <cell r="BD1350" t="str">
            <v/>
          </cell>
          <cell r="BE1350" t="str">
            <v/>
          </cell>
        </row>
        <row r="1351">
          <cell r="AW1351" t="str">
            <v>2890764410</v>
          </cell>
          <cell r="AX1351" t="str">
            <v>184814</v>
          </cell>
          <cell r="AY1351" t="str">
            <v>O</v>
          </cell>
          <cell r="AZ1351" t="str">
            <v>184814_10</v>
          </cell>
          <cell r="BA1351">
            <v>286</v>
          </cell>
          <cell r="BB1351" t="str">
            <v>USD</v>
          </cell>
          <cell r="BC1351" t="str">
            <v>KIT FACTORY</v>
          </cell>
          <cell r="BD1351" t="str">
            <v/>
          </cell>
          <cell r="BE1351" t="str">
            <v/>
          </cell>
        </row>
        <row r="1352">
          <cell r="AW1352" t="str">
            <v>2890764510</v>
          </cell>
          <cell r="AX1352" t="str">
            <v>184815</v>
          </cell>
          <cell r="AY1352" t="str">
            <v>O</v>
          </cell>
          <cell r="AZ1352" t="str">
            <v>184815_10</v>
          </cell>
          <cell r="BA1352">
            <v>302</v>
          </cell>
          <cell r="BB1352" t="str">
            <v>USD</v>
          </cell>
          <cell r="BC1352" t="str">
            <v>KIT FACTORY</v>
          </cell>
          <cell r="BD1352" t="str">
            <v/>
          </cell>
          <cell r="BE1352" t="str">
            <v/>
          </cell>
        </row>
        <row r="1353">
          <cell r="AW1353" t="str">
            <v>2890764610</v>
          </cell>
          <cell r="AX1353" t="str">
            <v>184878</v>
          </cell>
          <cell r="AY1353" t="str">
            <v>O</v>
          </cell>
          <cell r="AZ1353" t="str">
            <v>184878_10</v>
          </cell>
          <cell r="BA1353">
            <v>162</v>
          </cell>
          <cell r="BB1353" t="str">
            <v>USD</v>
          </cell>
          <cell r="BC1353" t="str">
            <v>KIT FACTORY</v>
          </cell>
          <cell r="BD1353" t="str">
            <v/>
          </cell>
          <cell r="BE1353" t="str">
            <v/>
          </cell>
        </row>
        <row r="1354">
          <cell r="AW1354" t="str">
            <v>2890764310</v>
          </cell>
          <cell r="AX1354" t="str">
            <v>184877</v>
          </cell>
          <cell r="AY1354" t="str">
            <v>O</v>
          </cell>
          <cell r="AZ1354" t="str">
            <v>184877_10</v>
          </cell>
          <cell r="BA1354">
            <v>1587</v>
          </cell>
          <cell r="BB1354" t="str">
            <v>USD</v>
          </cell>
          <cell r="BC1354" t="str">
            <v>KIT FACTORY</v>
          </cell>
          <cell r="BD1354" t="str">
            <v/>
          </cell>
          <cell r="BE1354" t="str">
            <v/>
          </cell>
        </row>
        <row r="1355">
          <cell r="AW1355" t="str">
            <v>2890872110</v>
          </cell>
          <cell r="AX1355" t="str">
            <v>184879</v>
          </cell>
          <cell r="AY1355" t="str">
            <v>O</v>
          </cell>
          <cell r="AZ1355" t="str">
            <v>184879_10</v>
          </cell>
          <cell r="BA1355">
            <v>122</v>
          </cell>
          <cell r="BB1355" t="str">
            <v>USD</v>
          </cell>
          <cell r="BC1355" t="str">
            <v>KIT FACTORY</v>
          </cell>
          <cell r="BD1355" t="str">
            <v/>
          </cell>
          <cell r="BE1355" t="str">
            <v/>
          </cell>
        </row>
        <row r="1356">
          <cell r="AW1356" t="str">
            <v>2890872310</v>
          </cell>
          <cell r="AX1356" t="str">
            <v>184880</v>
          </cell>
          <cell r="AY1356" t="str">
            <v>O</v>
          </cell>
          <cell r="AZ1356" t="str">
            <v>184880_10</v>
          </cell>
          <cell r="BA1356">
            <v>243</v>
          </cell>
          <cell r="BB1356" t="str">
            <v>USD</v>
          </cell>
          <cell r="BC1356" t="str">
            <v>KIT FACTORY</v>
          </cell>
          <cell r="BD1356" t="str">
            <v/>
          </cell>
          <cell r="BE1356" t="str">
            <v/>
          </cell>
        </row>
        <row r="1357">
          <cell r="AW1357" t="str">
            <v>2890926910</v>
          </cell>
          <cell r="AX1357" t="str">
            <v>184881</v>
          </cell>
          <cell r="AY1357" t="str">
            <v>O</v>
          </cell>
          <cell r="AZ1357" t="str">
            <v>184881_10</v>
          </cell>
          <cell r="BA1357">
            <v>171</v>
          </cell>
          <cell r="BB1357" t="str">
            <v>USD</v>
          </cell>
          <cell r="BC1357" t="str">
            <v>KIT FACTORY</v>
          </cell>
          <cell r="BD1357" t="str">
            <v>80942928</v>
          </cell>
          <cell r="BE1357" t="str">
            <v>12/10/2022</v>
          </cell>
        </row>
        <row r="1358">
          <cell r="AW1358" t="str">
            <v>2890926920</v>
          </cell>
          <cell r="AX1358" t="str">
            <v>184881</v>
          </cell>
          <cell r="AY1358" t="str">
            <v>O</v>
          </cell>
          <cell r="AZ1358" t="str">
            <v>184881_20</v>
          </cell>
          <cell r="BA1358">
            <v>560</v>
          </cell>
          <cell r="BB1358" t="str">
            <v>USD</v>
          </cell>
          <cell r="BC1358" t="str">
            <v>KIT FACTORY</v>
          </cell>
          <cell r="BD1358" t="str">
            <v>80942928</v>
          </cell>
          <cell r="BE1358" t="str">
            <v>12/10/2022</v>
          </cell>
        </row>
        <row r="1359">
          <cell r="AW1359" t="str">
            <v>2890928810</v>
          </cell>
          <cell r="AX1359" t="str">
            <v>184912</v>
          </cell>
          <cell r="AY1359" t="str">
            <v>O</v>
          </cell>
          <cell r="AZ1359" t="str">
            <v>184912_10</v>
          </cell>
          <cell r="BA1359">
            <v>133</v>
          </cell>
          <cell r="BB1359" t="str">
            <v>USD</v>
          </cell>
          <cell r="BC1359" t="str">
            <v>KIT FACTORY</v>
          </cell>
          <cell r="BD1359" t="str">
            <v>80944183</v>
          </cell>
          <cell r="BE1359" t="str">
            <v>17/10/2022</v>
          </cell>
        </row>
        <row r="1360">
          <cell r="AW1360" t="str">
            <v>2890928820</v>
          </cell>
          <cell r="AX1360" t="str">
            <v>184912</v>
          </cell>
          <cell r="AY1360" t="str">
            <v>O</v>
          </cell>
          <cell r="AZ1360" t="str">
            <v>184912_20</v>
          </cell>
          <cell r="BA1360">
            <v>65</v>
          </cell>
          <cell r="BB1360" t="str">
            <v>USD</v>
          </cell>
          <cell r="BC1360" t="str">
            <v>KIT FACTORY</v>
          </cell>
          <cell r="BD1360" t="str">
            <v>80944183</v>
          </cell>
          <cell r="BE1360" t="str">
            <v>17/10/2022</v>
          </cell>
        </row>
        <row r="1361">
          <cell r="AW1361" t="str">
            <v>2890929010</v>
          </cell>
          <cell r="AX1361" t="str">
            <v>184913</v>
          </cell>
          <cell r="AY1361" t="str">
            <v>O</v>
          </cell>
          <cell r="AZ1361" t="str">
            <v>184913_10</v>
          </cell>
          <cell r="BA1361">
            <v>193</v>
          </cell>
          <cell r="BB1361" t="str">
            <v>USD</v>
          </cell>
          <cell r="BC1361" t="str">
            <v>KIT FACTORY</v>
          </cell>
          <cell r="BD1361" t="str">
            <v>80944182</v>
          </cell>
          <cell r="BE1361" t="str">
            <v>17/10/2022</v>
          </cell>
        </row>
        <row r="1362">
          <cell r="AW1362" t="str">
            <v>2890929020</v>
          </cell>
          <cell r="AX1362" t="str">
            <v>184913</v>
          </cell>
          <cell r="AY1362" t="str">
            <v>O</v>
          </cell>
          <cell r="AZ1362" t="str">
            <v>184913_20</v>
          </cell>
          <cell r="BA1362">
            <v>95</v>
          </cell>
          <cell r="BB1362" t="str">
            <v>USD</v>
          </cell>
          <cell r="BC1362" t="str">
            <v>KIT FACTORY</v>
          </cell>
          <cell r="BD1362" t="str">
            <v>80944182</v>
          </cell>
          <cell r="BE1362" t="str">
            <v>17/10/2022</v>
          </cell>
        </row>
        <row r="1363">
          <cell r="AW1363" t="str">
            <v>2890929310</v>
          </cell>
          <cell r="AX1363" t="str">
            <v>184914</v>
          </cell>
          <cell r="AY1363" t="str">
            <v>O</v>
          </cell>
          <cell r="AZ1363" t="str">
            <v>184914_10</v>
          </cell>
          <cell r="BA1363">
            <v>133</v>
          </cell>
          <cell r="BB1363" t="str">
            <v>USD</v>
          </cell>
          <cell r="BC1363" t="str">
            <v>KIT FACTORY</v>
          </cell>
          <cell r="BD1363" t="str">
            <v>80944111</v>
          </cell>
          <cell r="BE1363" t="str">
            <v>17/10/2022</v>
          </cell>
        </row>
        <row r="1364">
          <cell r="AW1364" t="str">
            <v>2890929320</v>
          </cell>
          <cell r="AX1364" t="str">
            <v>184914</v>
          </cell>
          <cell r="AY1364" t="str">
            <v>O</v>
          </cell>
          <cell r="AZ1364" t="str">
            <v>184914_20</v>
          </cell>
          <cell r="BA1364">
            <v>130</v>
          </cell>
          <cell r="BB1364" t="str">
            <v>USD</v>
          </cell>
          <cell r="BC1364" t="str">
            <v>KIT FACTORY</v>
          </cell>
          <cell r="BD1364" t="str">
            <v>80944111</v>
          </cell>
          <cell r="BE1364" t="str">
            <v>17/10/2022</v>
          </cell>
        </row>
        <row r="1365">
          <cell r="AW1365" t="str">
            <v>2890945410</v>
          </cell>
          <cell r="AX1365" t="str">
            <v>184915</v>
          </cell>
          <cell r="AY1365" t="str">
            <v>O</v>
          </cell>
          <cell r="AZ1365" t="str">
            <v>184915_10</v>
          </cell>
          <cell r="BA1365">
            <v>229</v>
          </cell>
          <cell r="BB1365" t="str">
            <v>USD</v>
          </cell>
          <cell r="BC1365" t="str">
            <v>KIT FACTORY</v>
          </cell>
          <cell r="BD1365" t="str">
            <v/>
          </cell>
          <cell r="BE1365" t="str">
            <v/>
          </cell>
        </row>
        <row r="1366">
          <cell r="AW1366" t="str">
            <v>490004511810</v>
          </cell>
          <cell r="AX1366" t="str">
            <v>184911</v>
          </cell>
          <cell r="AY1366" t="str">
            <v>O</v>
          </cell>
          <cell r="AZ1366" t="str">
            <v>184911_10</v>
          </cell>
          <cell r="BA1366">
            <v>78.900000000000006</v>
          </cell>
          <cell r="BB1366" t="str">
            <v>EUR</v>
          </cell>
          <cell r="BC1366" t="str">
            <v>STELIA</v>
          </cell>
          <cell r="BD1366" t="str">
            <v>80945749</v>
          </cell>
          <cell r="BE1366" t="str">
            <v>20/10/2022</v>
          </cell>
        </row>
        <row r="1367">
          <cell r="AW1367" t="str">
            <v>490004511820</v>
          </cell>
          <cell r="AX1367" t="str">
            <v>184911</v>
          </cell>
          <cell r="AY1367" t="str">
            <v>O</v>
          </cell>
          <cell r="AZ1367" t="str">
            <v>184911_20</v>
          </cell>
          <cell r="BA1367">
            <v>437.82</v>
          </cell>
          <cell r="BB1367" t="str">
            <v>EUR</v>
          </cell>
          <cell r="BC1367" t="str">
            <v>STELIA</v>
          </cell>
          <cell r="BD1367" t="str">
            <v>80946915</v>
          </cell>
          <cell r="BE1367" t="str">
            <v>24/10/2022</v>
          </cell>
        </row>
        <row r="1368">
          <cell r="AW1368" t="str">
            <v>490004511830</v>
          </cell>
          <cell r="AX1368" t="str">
            <v>184911</v>
          </cell>
          <cell r="AY1368" t="str">
            <v>O</v>
          </cell>
          <cell r="AZ1368" t="str">
            <v>184911_30</v>
          </cell>
          <cell r="BA1368">
            <v>1609.16</v>
          </cell>
          <cell r="BB1368" t="str">
            <v>EUR</v>
          </cell>
          <cell r="BC1368" t="str">
            <v>STELIA</v>
          </cell>
          <cell r="BD1368" t="str">
            <v>80946916</v>
          </cell>
          <cell r="BE1368" t="str">
            <v>24/10/2022</v>
          </cell>
        </row>
        <row r="1369">
          <cell r="AW1369" t="str">
            <v>2891211110</v>
          </cell>
          <cell r="AX1369" t="str">
            <v>184933</v>
          </cell>
          <cell r="AY1369" t="str">
            <v>O</v>
          </cell>
          <cell r="AZ1369" t="str">
            <v>184933_10</v>
          </cell>
          <cell r="BA1369">
            <v>280</v>
          </cell>
          <cell r="BB1369" t="str">
            <v>USD</v>
          </cell>
          <cell r="BC1369" t="str">
            <v>KIT FACTORY</v>
          </cell>
          <cell r="BD1369" t="str">
            <v/>
          </cell>
          <cell r="BE1369" t="str">
            <v/>
          </cell>
        </row>
        <row r="1370">
          <cell r="AW1370" t="str">
            <v>2891215710</v>
          </cell>
          <cell r="AX1370" t="str">
            <v>184934</v>
          </cell>
          <cell r="AY1370" t="str">
            <v>O</v>
          </cell>
          <cell r="AZ1370" t="str">
            <v>184934_10</v>
          </cell>
          <cell r="BA1370">
            <v>447</v>
          </cell>
          <cell r="BB1370" t="str">
            <v>USD</v>
          </cell>
          <cell r="BC1370" t="str">
            <v>KIT FACTORY</v>
          </cell>
          <cell r="BD1370" t="str">
            <v/>
          </cell>
          <cell r="BE1370" t="str">
            <v/>
          </cell>
        </row>
        <row r="1371">
          <cell r="AW1371" t="str">
            <v>2891308210</v>
          </cell>
          <cell r="AX1371" t="str">
            <v>184957</v>
          </cell>
          <cell r="AY1371" t="str">
            <v>O</v>
          </cell>
          <cell r="AZ1371" t="str">
            <v>184957_10</v>
          </cell>
          <cell r="BA1371">
            <v>143</v>
          </cell>
          <cell r="BB1371" t="str">
            <v>USD</v>
          </cell>
          <cell r="BC1371" t="str">
            <v>KIT FACTORY</v>
          </cell>
          <cell r="BD1371" t="str">
            <v/>
          </cell>
          <cell r="BE1371" t="str">
            <v/>
          </cell>
        </row>
        <row r="1372">
          <cell r="AW1372" t="str">
            <v>2891308310</v>
          </cell>
          <cell r="AX1372" t="str">
            <v>184958</v>
          </cell>
          <cell r="AY1372" t="str">
            <v>O</v>
          </cell>
          <cell r="AZ1372" t="str">
            <v>184958_10</v>
          </cell>
          <cell r="BA1372">
            <v>302</v>
          </cell>
          <cell r="BB1372" t="str">
            <v>USD</v>
          </cell>
          <cell r="BC1372" t="str">
            <v>KIT FACTORY</v>
          </cell>
          <cell r="BD1372" t="str">
            <v/>
          </cell>
          <cell r="BE1372" t="str">
            <v/>
          </cell>
        </row>
        <row r="1373">
          <cell r="AW1373" t="str">
            <v>2891308510</v>
          </cell>
          <cell r="AX1373" t="str">
            <v>184959</v>
          </cell>
          <cell r="AY1373" t="str">
            <v>O</v>
          </cell>
          <cell r="AZ1373" t="str">
            <v>184959_10</v>
          </cell>
          <cell r="BA1373">
            <v>286</v>
          </cell>
          <cell r="BB1373" t="str">
            <v>USD</v>
          </cell>
          <cell r="BC1373" t="str">
            <v>KIT FACTORY</v>
          </cell>
          <cell r="BD1373" t="str">
            <v/>
          </cell>
          <cell r="BE1373" t="str">
            <v/>
          </cell>
        </row>
        <row r="1374">
          <cell r="AW1374" t="str">
            <v>2891308610</v>
          </cell>
          <cell r="AX1374" t="str">
            <v>184960</v>
          </cell>
          <cell r="AY1374" t="str">
            <v>O</v>
          </cell>
          <cell r="AZ1374" t="str">
            <v>184960_10</v>
          </cell>
          <cell r="BA1374">
            <v>1587</v>
          </cell>
          <cell r="BB1374" t="str">
            <v>USD</v>
          </cell>
          <cell r="BC1374" t="str">
            <v>KIT FACTORY</v>
          </cell>
          <cell r="BD1374" t="str">
            <v/>
          </cell>
          <cell r="BE1374" t="str">
            <v/>
          </cell>
        </row>
        <row r="1375">
          <cell r="AW1375" t="str">
            <v>2891308810</v>
          </cell>
          <cell r="AX1375" t="str">
            <v>184961</v>
          </cell>
          <cell r="AY1375" t="str">
            <v>O</v>
          </cell>
          <cell r="AZ1375" t="str">
            <v>184961_10</v>
          </cell>
          <cell r="BA1375">
            <v>128</v>
          </cell>
          <cell r="BB1375" t="str">
            <v>USD</v>
          </cell>
          <cell r="BC1375" t="str">
            <v>KIT FACTORY</v>
          </cell>
          <cell r="BD1375" t="str">
            <v/>
          </cell>
          <cell r="BE1375" t="str">
            <v/>
          </cell>
        </row>
        <row r="1376">
          <cell r="AW1376" t="str">
            <v>2891309610</v>
          </cell>
          <cell r="AX1376" t="str">
            <v>184962</v>
          </cell>
          <cell r="AY1376" t="str">
            <v>O</v>
          </cell>
          <cell r="AZ1376" t="str">
            <v>184962_10</v>
          </cell>
          <cell r="BA1376">
            <v>497</v>
          </cell>
          <cell r="BB1376" t="str">
            <v>USD</v>
          </cell>
          <cell r="BC1376" t="str">
            <v>KIT FACTORY</v>
          </cell>
          <cell r="BD1376" t="str">
            <v/>
          </cell>
          <cell r="BE1376" t="str">
            <v/>
          </cell>
        </row>
        <row r="1377">
          <cell r="AW1377" t="str">
            <v>2891356110</v>
          </cell>
          <cell r="AX1377" t="str">
            <v>184997</v>
          </cell>
          <cell r="AY1377" t="str">
            <v>O</v>
          </cell>
          <cell r="AZ1377" t="str">
            <v>184997_10</v>
          </cell>
          <cell r="BA1377">
            <v>229</v>
          </cell>
          <cell r="BB1377" t="str">
            <v>USD</v>
          </cell>
          <cell r="BC1377" t="str">
            <v>KIT FACTORY</v>
          </cell>
          <cell r="BD1377" t="str">
            <v/>
          </cell>
          <cell r="BE1377" t="str">
            <v/>
          </cell>
        </row>
        <row r="1378">
          <cell r="AW1378" t="str">
            <v>2891454910</v>
          </cell>
          <cell r="AX1378" t="str">
            <v>185011</v>
          </cell>
          <cell r="AY1378" t="str">
            <v>O</v>
          </cell>
          <cell r="AZ1378" t="str">
            <v>185011_10</v>
          </cell>
          <cell r="BA1378">
            <v>89</v>
          </cell>
          <cell r="BB1378" t="str">
            <v>USD</v>
          </cell>
          <cell r="BC1378" t="str">
            <v>KIT FACTORY</v>
          </cell>
          <cell r="BD1378" t="str">
            <v/>
          </cell>
          <cell r="BE1378" t="str">
            <v/>
          </cell>
        </row>
        <row r="1379">
          <cell r="AW1379" t="str">
            <v>2891455110</v>
          </cell>
          <cell r="AX1379" t="str">
            <v>185012</v>
          </cell>
          <cell r="AY1379" t="str">
            <v>O</v>
          </cell>
          <cell r="AZ1379" t="str">
            <v>185012_10</v>
          </cell>
          <cell r="BA1379">
            <v>94</v>
          </cell>
          <cell r="BB1379" t="str">
            <v>USD</v>
          </cell>
          <cell r="BC1379" t="str">
            <v>KIT FACTORY</v>
          </cell>
          <cell r="BD1379" t="str">
            <v/>
          </cell>
          <cell r="BE1379" t="str">
            <v/>
          </cell>
        </row>
        <row r="1380">
          <cell r="AW1380" t="str">
            <v>490004516210</v>
          </cell>
          <cell r="AX1380" t="str">
            <v>185010</v>
          </cell>
          <cell r="AY1380" t="str">
            <v>O</v>
          </cell>
          <cell r="AZ1380" t="str">
            <v>185010_10</v>
          </cell>
          <cell r="BA1380">
            <v>265.33</v>
          </cell>
          <cell r="BB1380" t="str">
            <v>EUR</v>
          </cell>
          <cell r="BC1380" t="str">
            <v>STELIA</v>
          </cell>
          <cell r="BD1380" t="str">
            <v>80945747</v>
          </cell>
          <cell r="BE1380" t="str">
            <v>20/10/2022</v>
          </cell>
        </row>
        <row r="1381">
          <cell r="AW1381" t="str">
            <v>490004515210</v>
          </cell>
          <cell r="AX1381" t="str">
            <v>185009</v>
          </cell>
          <cell r="AY1381" t="str">
            <v>O</v>
          </cell>
          <cell r="AZ1381" t="str">
            <v>185009_10</v>
          </cell>
          <cell r="BA1381">
            <v>437.82</v>
          </cell>
          <cell r="BB1381" t="str">
            <v>EUR</v>
          </cell>
          <cell r="BC1381" t="str">
            <v>STELIA</v>
          </cell>
          <cell r="BD1381" t="str">
            <v/>
          </cell>
          <cell r="BE1381" t="str">
            <v/>
          </cell>
        </row>
        <row r="1382">
          <cell r="AW1382" t="str">
            <v>2891537110</v>
          </cell>
          <cell r="AX1382" t="str">
            <v>185113</v>
          </cell>
          <cell r="AY1382" t="str">
            <v>O</v>
          </cell>
          <cell r="AZ1382" t="str">
            <v>185113_10</v>
          </cell>
          <cell r="BA1382">
            <v>290</v>
          </cell>
          <cell r="BB1382" t="str">
            <v>USD</v>
          </cell>
          <cell r="BC1382" t="str">
            <v>SPARES</v>
          </cell>
          <cell r="BD1382" t="str">
            <v/>
          </cell>
          <cell r="BE1382" t="str">
            <v/>
          </cell>
        </row>
        <row r="1383">
          <cell r="AW1383" t="str">
            <v>2891537120</v>
          </cell>
          <cell r="AX1383" t="str">
            <v>185113</v>
          </cell>
          <cell r="AY1383" t="str">
            <v>O</v>
          </cell>
          <cell r="AZ1383" t="str">
            <v>185113_20</v>
          </cell>
          <cell r="BA1383">
            <v>490</v>
          </cell>
          <cell r="BB1383" t="str">
            <v>USD</v>
          </cell>
          <cell r="BC1383" t="str">
            <v>SPARES</v>
          </cell>
          <cell r="BD1383" t="str">
            <v/>
          </cell>
          <cell r="BE1383" t="str">
            <v/>
          </cell>
        </row>
        <row r="1384">
          <cell r="AW1384" t="str">
            <v>2891554310</v>
          </cell>
          <cell r="AX1384" t="str">
            <v>185142</v>
          </cell>
          <cell r="AY1384" t="str">
            <v>O</v>
          </cell>
          <cell r="AZ1384" t="str">
            <v>185142_10</v>
          </cell>
          <cell r="BA1384">
            <v>84</v>
          </cell>
          <cell r="BB1384" t="str">
            <v>USD</v>
          </cell>
          <cell r="BC1384" t="str">
            <v>SPARES</v>
          </cell>
          <cell r="BD1384" t="str">
            <v>80946936</v>
          </cell>
          <cell r="BE1384" t="str">
            <v>24/10/2022</v>
          </cell>
        </row>
        <row r="1385">
          <cell r="AW1385" t="str">
            <v>2891554320</v>
          </cell>
          <cell r="AY1385"/>
          <cell r="AZ1385"/>
          <cell r="BA1385">
            <v>491</v>
          </cell>
          <cell r="BB1385" t="str">
            <v>USD</v>
          </cell>
          <cell r="BE1385"/>
        </row>
        <row r="1386">
          <cell r="AW1386" t="str">
            <v>2891712110</v>
          </cell>
          <cell r="AX1386" t="str">
            <v>185170</v>
          </cell>
          <cell r="AY1386" t="str">
            <v>O</v>
          </cell>
          <cell r="AZ1386" t="str">
            <v>185170_10</v>
          </cell>
          <cell r="BA1386">
            <v>238</v>
          </cell>
          <cell r="BB1386" t="str">
            <v>USD</v>
          </cell>
          <cell r="BC1386" t="str">
            <v>SPARES</v>
          </cell>
          <cell r="BD1386" t="str">
            <v/>
          </cell>
          <cell r="BE1386" t="str">
            <v/>
          </cell>
        </row>
        <row r="1387">
          <cell r="AW1387" t="str">
            <v>2891712120</v>
          </cell>
          <cell r="AY1387"/>
          <cell r="AZ1387"/>
          <cell r="BA1387">
            <v>712</v>
          </cell>
          <cell r="BB1387" t="str">
            <v>USD</v>
          </cell>
          <cell r="BE1387"/>
        </row>
        <row r="1388">
          <cell r="AW1388" t="str">
            <v>2891674910</v>
          </cell>
          <cell r="AX1388" t="str">
            <v>185171</v>
          </cell>
          <cell r="AY1388" t="str">
            <v>O</v>
          </cell>
          <cell r="AZ1388" t="str">
            <v>185171_10</v>
          </cell>
          <cell r="BA1388">
            <v>356</v>
          </cell>
          <cell r="BB1388" t="str">
            <v>USD</v>
          </cell>
          <cell r="BC1388" t="str">
            <v>KIT FACTORY</v>
          </cell>
          <cell r="BD1388" t="str">
            <v/>
          </cell>
          <cell r="BE1388" t="str">
            <v/>
          </cell>
        </row>
        <row r="1389">
          <cell r="AW1389" t="str">
            <v>2891674920</v>
          </cell>
          <cell r="AX1389" t="str">
            <v>185171</v>
          </cell>
          <cell r="AY1389" t="str">
            <v>O</v>
          </cell>
          <cell r="AZ1389" t="str">
            <v>185171_20</v>
          </cell>
          <cell r="BA1389">
            <v>688</v>
          </cell>
          <cell r="BB1389" t="str">
            <v>USD</v>
          </cell>
          <cell r="BC1389" t="str">
            <v>KIT FACTORY</v>
          </cell>
          <cell r="BD1389" t="str">
            <v/>
          </cell>
          <cell r="BE1389" t="str">
            <v/>
          </cell>
        </row>
        <row r="1390">
          <cell r="AW1390" t="str">
            <v>2891675410</v>
          </cell>
          <cell r="AX1390" t="str">
            <v>185172</v>
          </cell>
          <cell r="AY1390" t="str">
            <v>O</v>
          </cell>
          <cell r="AZ1390" t="str">
            <v>185172_10</v>
          </cell>
          <cell r="BA1390">
            <v>143</v>
          </cell>
          <cell r="BB1390" t="str">
            <v>USD</v>
          </cell>
          <cell r="BC1390" t="str">
            <v>KIT FACTORY</v>
          </cell>
          <cell r="BD1390" t="str">
            <v/>
          </cell>
          <cell r="BE1390" t="str">
            <v/>
          </cell>
        </row>
        <row r="1391">
          <cell r="AW1391" t="str">
            <v>2891851510</v>
          </cell>
          <cell r="AX1391" t="str">
            <v>185325</v>
          </cell>
          <cell r="AY1391" t="str">
            <v>O</v>
          </cell>
          <cell r="AZ1391" t="str">
            <v>185325_10</v>
          </cell>
          <cell r="BA1391">
            <v>234</v>
          </cell>
          <cell r="BB1391" t="str">
            <v>USD</v>
          </cell>
          <cell r="BC1391" t="str">
            <v>KIT FACTORY</v>
          </cell>
          <cell r="BD1391" t="str">
            <v/>
          </cell>
          <cell r="BE1391" t="str">
            <v/>
          </cell>
        </row>
        <row r="1392">
          <cell r="AW1392" t="str">
            <v>2891851520</v>
          </cell>
          <cell r="AX1392" t="str">
            <v>185325</v>
          </cell>
          <cell r="AY1392" t="str">
            <v>O</v>
          </cell>
          <cell r="AZ1392" t="str">
            <v>185325_20</v>
          </cell>
          <cell r="BA1392">
            <v>979</v>
          </cell>
          <cell r="BB1392" t="str">
            <v>USD</v>
          </cell>
          <cell r="BC1392" t="str">
            <v>KIT FACTORY</v>
          </cell>
          <cell r="BD1392" t="str">
            <v/>
          </cell>
          <cell r="BE1392" t="str">
            <v/>
          </cell>
        </row>
        <row r="1393">
          <cell r="AW1393" t="str">
            <v>2891874310</v>
          </cell>
          <cell r="AX1393" t="str">
            <v>185326</v>
          </cell>
          <cell r="AY1393" t="str">
            <v>O</v>
          </cell>
          <cell r="AZ1393" t="str">
            <v>185326_10</v>
          </cell>
          <cell r="BA1393">
            <v>5884</v>
          </cell>
          <cell r="BB1393" t="str">
            <v>USD</v>
          </cell>
          <cell r="BC1393" t="str">
            <v>KIT FACTORY</v>
          </cell>
          <cell r="BD1393" t="str">
            <v/>
          </cell>
          <cell r="BE1393" t="str">
            <v/>
          </cell>
        </row>
        <row r="1394">
          <cell r="AW1394" t="str">
            <v>2891874410</v>
          </cell>
          <cell r="AX1394" t="str">
            <v>185327</v>
          </cell>
          <cell r="AY1394" t="str">
            <v>O</v>
          </cell>
          <cell r="AZ1394" t="str">
            <v>185327_10</v>
          </cell>
          <cell r="BA1394">
            <v>186</v>
          </cell>
          <cell r="BB1394" t="str">
            <v>USD</v>
          </cell>
          <cell r="BC1394" t="str">
            <v>KIT FACTORY</v>
          </cell>
          <cell r="BD1394" t="str">
            <v/>
          </cell>
          <cell r="BE1394" t="str">
            <v/>
          </cell>
        </row>
        <row r="1395">
          <cell r="AW1395" t="str">
            <v>2891874510</v>
          </cell>
          <cell r="AX1395" t="str">
            <v>185328</v>
          </cell>
          <cell r="AY1395" t="str">
            <v>O</v>
          </cell>
          <cell r="AZ1395" t="str">
            <v>185328_10</v>
          </cell>
          <cell r="BA1395">
            <v>518</v>
          </cell>
          <cell r="BB1395" t="str">
            <v>USD</v>
          </cell>
          <cell r="BC1395" t="str">
            <v>KIT FACTORY</v>
          </cell>
          <cell r="BD1395" t="str">
            <v/>
          </cell>
          <cell r="BE1395" t="str">
            <v/>
          </cell>
        </row>
        <row r="1396">
          <cell r="AW1396" t="str">
            <v>2891874810</v>
          </cell>
          <cell r="AX1396" t="str">
            <v>185329</v>
          </cell>
          <cell r="AY1396" t="str">
            <v>O</v>
          </cell>
          <cell r="AZ1396" t="str">
            <v>185329_10</v>
          </cell>
          <cell r="BA1396">
            <v>162</v>
          </cell>
          <cell r="BB1396" t="str">
            <v>USD</v>
          </cell>
          <cell r="BC1396" t="str">
            <v>KIT FACTORY</v>
          </cell>
          <cell r="BD1396" t="str">
            <v/>
          </cell>
          <cell r="BE1396" t="str">
            <v/>
          </cell>
        </row>
        <row r="1397">
          <cell r="AW1397" t="str">
            <v>2891875410</v>
          </cell>
          <cell r="AX1397" t="str">
            <v>185330</v>
          </cell>
          <cell r="AY1397" t="str">
            <v>O</v>
          </cell>
          <cell r="AZ1397" t="str">
            <v>185330_10</v>
          </cell>
          <cell r="BA1397">
            <v>84</v>
          </cell>
          <cell r="BB1397" t="str">
            <v>USD</v>
          </cell>
          <cell r="BC1397" t="str">
            <v>KIT FACTORY</v>
          </cell>
          <cell r="BD1397" t="str">
            <v/>
          </cell>
          <cell r="BE1397" t="str">
            <v/>
          </cell>
        </row>
        <row r="1398">
          <cell r="AW1398" t="str">
            <v>2891875510</v>
          </cell>
          <cell r="AX1398" t="str">
            <v>185331</v>
          </cell>
          <cell r="AY1398" t="str">
            <v>O</v>
          </cell>
          <cell r="AZ1398" t="str">
            <v>185331_10</v>
          </cell>
          <cell r="BA1398">
            <v>143</v>
          </cell>
          <cell r="BB1398" t="str">
            <v>USD</v>
          </cell>
          <cell r="BC1398" t="str">
            <v>KIT FACTORY</v>
          </cell>
          <cell r="BD1398" t="str">
            <v/>
          </cell>
          <cell r="BE1398" t="str">
            <v/>
          </cell>
        </row>
        <row r="1399">
          <cell r="AW1399" t="str">
            <v>2891936610</v>
          </cell>
          <cell r="AX1399" t="str">
            <v>185363</v>
          </cell>
          <cell r="AY1399" t="str">
            <v>O</v>
          </cell>
          <cell r="AZ1399" t="str">
            <v>185363_10</v>
          </cell>
          <cell r="BA1399">
            <v>143</v>
          </cell>
          <cell r="BB1399" t="str">
            <v>USD</v>
          </cell>
          <cell r="BC1399" t="str">
            <v>KIT FACTORY</v>
          </cell>
          <cell r="BD1399" t="str">
            <v/>
          </cell>
          <cell r="BE1399" t="str">
            <v/>
          </cell>
        </row>
        <row r="1400">
          <cell r="AW1400" t="str">
            <v>2891936620</v>
          </cell>
          <cell r="AX1400" t="str">
            <v>185363</v>
          </cell>
          <cell r="AY1400" t="str">
            <v>O</v>
          </cell>
          <cell r="AZ1400" t="str">
            <v>185363_20</v>
          </cell>
          <cell r="BA1400">
            <v>70</v>
          </cell>
          <cell r="BB1400" t="str">
            <v>USD</v>
          </cell>
          <cell r="BC1400" t="str">
            <v>KIT FACTORY</v>
          </cell>
          <cell r="BD1400" t="str">
            <v/>
          </cell>
          <cell r="BE1400" t="str">
            <v/>
          </cell>
        </row>
        <row r="1401">
          <cell r="AW1401" t="str">
            <v>2891936910</v>
          </cell>
          <cell r="AX1401" t="str">
            <v>185364</v>
          </cell>
          <cell r="AY1401" t="str">
            <v>O</v>
          </cell>
          <cell r="AZ1401" t="str">
            <v>185364_10</v>
          </cell>
          <cell r="BA1401">
            <v>5884</v>
          </cell>
          <cell r="BB1401" t="str">
            <v>USD</v>
          </cell>
          <cell r="BC1401" t="str">
            <v>KIT FACTORY</v>
          </cell>
          <cell r="BD1401" t="str">
            <v/>
          </cell>
          <cell r="BE1401" t="str">
            <v/>
          </cell>
        </row>
        <row r="1402">
          <cell r="AW1402" t="str">
            <v>2891938310</v>
          </cell>
          <cell r="AX1402" t="str">
            <v>185365</v>
          </cell>
          <cell r="AY1402" t="str">
            <v>O</v>
          </cell>
          <cell r="AZ1402" t="str">
            <v>185365_10</v>
          </cell>
          <cell r="BA1402">
            <v>575</v>
          </cell>
          <cell r="BB1402" t="str">
            <v>USD</v>
          </cell>
          <cell r="BC1402" t="str">
            <v>KIT FACTORY</v>
          </cell>
          <cell r="BD1402" t="str">
            <v/>
          </cell>
          <cell r="BE1402" t="str">
            <v/>
          </cell>
        </row>
        <row r="1403">
          <cell r="AW1403" t="str">
            <v>2891938410</v>
          </cell>
          <cell r="AX1403" t="str">
            <v>185366</v>
          </cell>
          <cell r="AY1403" t="str">
            <v>O</v>
          </cell>
          <cell r="AZ1403" t="str">
            <v>185366_10</v>
          </cell>
          <cell r="BA1403">
            <v>84</v>
          </cell>
          <cell r="BB1403" t="str">
            <v>USD</v>
          </cell>
          <cell r="BC1403" t="str">
            <v>KIT FACTORY</v>
          </cell>
          <cell r="BD1403" t="str">
            <v/>
          </cell>
          <cell r="BE1403" t="str">
            <v/>
          </cell>
        </row>
        <row r="1404">
          <cell r="AW1404" t="str">
            <v>2891974710</v>
          </cell>
          <cell r="AX1404" t="str">
            <v>185367</v>
          </cell>
          <cell r="AY1404" t="str">
            <v>O</v>
          </cell>
          <cell r="AZ1404" t="str">
            <v>185367_10</v>
          </cell>
          <cell r="BA1404">
            <v>247</v>
          </cell>
          <cell r="BB1404" t="str">
            <v>USD</v>
          </cell>
          <cell r="BC1404" t="str">
            <v>KIT FACTORY</v>
          </cell>
          <cell r="BD1404" t="str">
            <v/>
          </cell>
          <cell r="BE1404" t="str">
            <v/>
          </cell>
        </row>
        <row r="1405">
          <cell r="AW1405" t="str">
            <v>2892034410</v>
          </cell>
          <cell r="AX1405" t="str">
            <v>185407</v>
          </cell>
          <cell r="AY1405" t="str">
            <v>O</v>
          </cell>
          <cell r="AZ1405" t="str">
            <v>185407_10</v>
          </cell>
          <cell r="BA1405">
            <v>79</v>
          </cell>
          <cell r="BB1405" t="str">
            <v>USD</v>
          </cell>
          <cell r="BC1405" t="str">
            <v>SPARES</v>
          </cell>
          <cell r="BD1405" t="str">
            <v/>
          </cell>
          <cell r="BE1405" t="str">
            <v/>
          </cell>
        </row>
        <row r="1406">
          <cell r="AW1406" t="str">
            <v>490004520640</v>
          </cell>
          <cell r="AX1406" t="str">
            <v>185405</v>
          </cell>
          <cell r="AY1406" t="str">
            <v>O</v>
          </cell>
          <cell r="AZ1406" t="str">
            <v>185405_40</v>
          </cell>
          <cell r="BA1406">
            <v>101</v>
          </cell>
          <cell r="BB1406" t="str">
            <v>EUR</v>
          </cell>
          <cell r="BC1406" t="str">
            <v>STELIA</v>
          </cell>
          <cell r="BD1406" t="str">
            <v/>
          </cell>
          <cell r="BE1406" t="str">
            <v/>
          </cell>
        </row>
        <row r="1407">
          <cell r="AW1407" t="str">
            <v>490004520630</v>
          </cell>
          <cell r="AX1407" t="str">
            <v>185405</v>
          </cell>
          <cell r="AY1407" t="str">
            <v>O</v>
          </cell>
          <cell r="AZ1407" t="str">
            <v>185405_30</v>
          </cell>
          <cell r="BA1407">
            <v>81</v>
          </cell>
          <cell r="BB1407" t="str">
            <v>EUR</v>
          </cell>
          <cell r="BC1407" t="str">
            <v>STELIA</v>
          </cell>
          <cell r="BD1407" t="str">
            <v/>
          </cell>
          <cell r="BE1407" t="str">
            <v/>
          </cell>
        </row>
        <row r="1408">
          <cell r="AW1408" t="str">
            <v>490004520620</v>
          </cell>
          <cell r="AX1408" t="str">
            <v>185405</v>
          </cell>
          <cell r="AY1408" t="str">
            <v>O</v>
          </cell>
          <cell r="AZ1408" t="str">
            <v>185405_20</v>
          </cell>
          <cell r="BA1408">
            <v>219</v>
          </cell>
          <cell r="BB1408" t="str">
            <v>EUR</v>
          </cell>
          <cell r="BC1408" t="str">
            <v>STELIA</v>
          </cell>
          <cell r="BD1408" t="str">
            <v/>
          </cell>
          <cell r="BE1408" t="str">
            <v/>
          </cell>
        </row>
        <row r="1409">
          <cell r="AW1409" t="str">
            <v>490004520610</v>
          </cell>
          <cell r="AX1409" t="str">
            <v>185405</v>
          </cell>
          <cell r="AY1409" t="str">
            <v>O</v>
          </cell>
          <cell r="AZ1409" t="str">
            <v>185405_10</v>
          </cell>
          <cell r="BA1409" t="str">
            <v>615.95</v>
          </cell>
          <cell r="BB1409" t="str">
            <v>EUR</v>
          </cell>
          <cell r="BC1409" t="str">
            <v>STELIA</v>
          </cell>
          <cell r="BD1409" t="str">
            <v/>
          </cell>
          <cell r="BE1409" t="str">
            <v/>
          </cell>
        </row>
        <row r="1410">
          <cell r="AW1410" t="str">
            <v>2891993110</v>
          </cell>
          <cell r="AX1410" t="str">
            <v>185406</v>
          </cell>
          <cell r="AY1410" t="str">
            <v>O</v>
          </cell>
          <cell r="AZ1410" t="str">
            <v>185406_10</v>
          </cell>
          <cell r="BA1410">
            <v>2628</v>
          </cell>
          <cell r="BB1410" t="str">
            <v>USD</v>
          </cell>
          <cell r="BC1410" t="str">
            <v>SPARES</v>
          </cell>
          <cell r="BD1410" t="str">
            <v/>
          </cell>
          <cell r="BE1410" t="str">
            <v/>
          </cell>
        </row>
        <row r="1411">
          <cell r="AW1411" t="str">
            <v>2891981210</v>
          </cell>
          <cell r="AX1411" t="str">
            <v>185409</v>
          </cell>
          <cell r="AY1411" t="str">
            <v>O</v>
          </cell>
          <cell r="AZ1411" t="str">
            <v>185409_10</v>
          </cell>
          <cell r="BA1411">
            <v>700</v>
          </cell>
          <cell r="BB1411" t="str">
            <v>USD</v>
          </cell>
          <cell r="BC1411" t="str">
            <v>KIT FACTORY</v>
          </cell>
          <cell r="BD1411" t="str">
            <v/>
          </cell>
          <cell r="BE1411" t="str">
            <v/>
          </cell>
        </row>
        <row r="1412">
          <cell r="AW1412" t="str">
            <v>2891979610</v>
          </cell>
          <cell r="AX1412" t="str">
            <v>185408</v>
          </cell>
          <cell r="AY1412" t="str">
            <v>O</v>
          </cell>
          <cell r="AZ1412" t="str">
            <v>185408_10</v>
          </cell>
          <cell r="BA1412">
            <v>101</v>
          </cell>
          <cell r="BB1412" t="str">
            <v>USD</v>
          </cell>
          <cell r="BC1412" t="str">
            <v>KIT FACTORY</v>
          </cell>
          <cell r="BD1412" t="str">
            <v/>
          </cell>
          <cell r="BE1412" t="str">
            <v/>
          </cell>
        </row>
        <row r="1413">
          <cell r="AW1413" t="str">
            <v/>
          </cell>
          <cell r="AX1413" t="str">
            <v/>
          </cell>
          <cell r="AY1413" t="str">
            <v>N</v>
          </cell>
          <cell r="AZ1413">
            <v>0</v>
          </cell>
          <cell r="BA1413">
            <v>0</v>
          </cell>
          <cell r="BB1413">
            <v>0</v>
          </cell>
          <cell r="BC1413" t="str">
            <v>NA</v>
          </cell>
          <cell r="BD1413" t="str">
            <v/>
          </cell>
          <cell r="BE1413" t="str">
            <v/>
          </cell>
        </row>
        <row r="1414">
          <cell r="AW1414" t="str">
            <v/>
          </cell>
          <cell r="AX1414" t="str">
            <v/>
          </cell>
          <cell r="AY1414" t="str">
            <v>N</v>
          </cell>
          <cell r="AZ1414">
            <v>0</v>
          </cell>
          <cell r="BA1414">
            <v>0</v>
          </cell>
          <cell r="BB1414">
            <v>0</v>
          </cell>
          <cell r="BC1414" t="str">
            <v>NA</v>
          </cell>
          <cell r="BD1414" t="str">
            <v/>
          </cell>
          <cell r="BE1414" t="str">
            <v/>
          </cell>
        </row>
        <row r="1415">
          <cell r="AW1415" t="str">
            <v/>
          </cell>
          <cell r="AX1415" t="str">
            <v/>
          </cell>
          <cell r="AY1415" t="str">
            <v>N</v>
          </cell>
          <cell r="AZ1415">
            <v>0</v>
          </cell>
          <cell r="BA1415">
            <v>0</v>
          </cell>
          <cell r="BB1415">
            <v>0</v>
          </cell>
          <cell r="BC1415" t="str">
            <v>NA</v>
          </cell>
          <cell r="BD1415" t="str">
            <v/>
          </cell>
          <cell r="BE1415" t="str">
            <v/>
          </cell>
        </row>
        <row r="1416">
          <cell r="AW1416" t="str">
            <v/>
          </cell>
          <cell r="AX1416" t="str">
            <v/>
          </cell>
          <cell r="AY1416" t="str">
            <v>N</v>
          </cell>
          <cell r="AZ1416">
            <v>0</v>
          </cell>
          <cell r="BA1416">
            <v>0</v>
          </cell>
          <cell r="BB1416">
            <v>0</v>
          </cell>
          <cell r="BC1416" t="str">
            <v>NA</v>
          </cell>
          <cell r="BD1416" t="str">
            <v/>
          </cell>
          <cell r="BE1416" t="str">
            <v/>
          </cell>
        </row>
        <row r="1417">
          <cell r="AW1417" t="str">
            <v/>
          </cell>
          <cell r="AX1417" t="str">
            <v/>
          </cell>
          <cell r="AY1417" t="str">
            <v>N</v>
          </cell>
          <cell r="AZ1417">
            <v>0</v>
          </cell>
          <cell r="BA1417">
            <v>0</v>
          </cell>
          <cell r="BB1417">
            <v>0</v>
          </cell>
          <cell r="BC1417" t="str">
            <v>NA</v>
          </cell>
          <cell r="BD1417" t="str">
            <v/>
          </cell>
          <cell r="BE1417" t="str">
            <v/>
          </cell>
        </row>
        <row r="1418">
          <cell r="AW1418" t="str">
            <v/>
          </cell>
          <cell r="AX1418" t="str">
            <v/>
          </cell>
          <cell r="AY1418" t="str">
            <v>N</v>
          </cell>
          <cell r="AZ1418">
            <v>0</v>
          </cell>
          <cell r="BA1418">
            <v>0</v>
          </cell>
          <cell r="BB1418">
            <v>0</v>
          </cell>
          <cell r="BC1418" t="str">
            <v>NA</v>
          </cell>
          <cell r="BD1418" t="str">
            <v/>
          </cell>
          <cell r="BE1418" t="str">
            <v/>
          </cell>
        </row>
        <row r="1419">
          <cell r="AW1419" t="str">
            <v/>
          </cell>
          <cell r="AX1419" t="str">
            <v/>
          </cell>
          <cell r="AY1419" t="str">
            <v>N</v>
          </cell>
          <cell r="AZ1419">
            <v>0</v>
          </cell>
          <cell r="BA1419">
            <v>0</v>
          </cell>
          <cell r="BB1419">
            <v>0</v>
          </cell>
          <cell r="BC1419" t="str">
            <v>NA</v>
          </cell>
          <cell r="BD1419" t="str">
            <v/>
          </cell>
          <cell r="BE1419" t="str">
            <v/>
          </cell>
        </row>
        <row r="1420">
          <cell r="AW1420" t="str">
            <v/>
          </cell>
          <cell r="AX1420" t="str">
            <v/>
          </cell>
          <cell r="AY1420" t="str">
            <v>N</v>
          </cell>
          <cell r="AZ1420">
            <v>0</v>
          </cell>
          <cell r="BA1420">
            <v>0</v>
          </cell>
          <cell r="BB1420">
            <v>0</v>
          </cell>
          <cell r="BC1420" t="str">
            <v>NA</v>
          </cell>
          <cell r="BD1420" t="str">
            <v/>
          </cell>
          <cell r="BE1420" t="str">
            <v/>
          </cell>
        </row>
        <row r="1421">
          <cell r="AW1421" t="str">
            <v/>
          </cell>
          <cell r="AX1421" t="str">
            <v/>
          </cell>
          <cell r="AY1421" t="str">
            <v>N</v>
          </cell>
          <cell r="AZ1421">
            <v>0</v>
          </cell>
          <cell r="BA1421">
            <v>0</v>
          </cell>
          <cell r="BB1421">
            <v>0</v>
          </cell>
          <cell r="BC1421" t="str">
            <v>NA</v>
          </cell>
          <cell r="BD1421" t="str">
            <v/>
          </cell>
          <cell r="BE1421" t="str">
            <v/>
          </cell>
        </row>
        <row r="1422">
          <cell r="AW1422" t="str">
            <v/>
          </cell>
          <cell r="AX1422" t="str">
            <v/>
          </cell>
          <cell r="AY1422" t="str">
            <v>N</v>
          </cell>
          <cell r="AZ1422">
            <v>0</v>
          </cell>
          <cell r="BA1422">
            <v>0</v>
          </cell>
          <cell r="BB1422">
            <v>0</v>
          </cell>
          <cell r="BC1422" t="str">
            <v>NA</v>
          </cell>
          <cell r="BD1422" t="str">
            <v/>
          </cell>
          <cell r="BE1422" t="str">
            <v/>
          </cell>
        </row>
        <row r="1423">
          <cell r="AW1423" t="str">
            <v/>
          </cell>
          <cell r="AX1423" t="str">
            <v/>
          </cell>
          <cell r="AY1423" t="str">
            <v>N</v>
          </cell>
          <cell r="AZ1423">
            <v>0</v>
          </cell>
          <cell r="BA1423">
            <v>0</v>
          </cell>
          <cell r="BB1423">
            <v>0</v>
          </cell>
          <cell r="BC1423" t="str">
            <v>NA</v>
          </cell>
          <cell r="BD1423" t="str">
            <v/>
          </cell>
          <cell r="BE1423" t="str">
            <v/>
          </cell>
        </row>
        <row r="1424">
          <cell r="AW1424" t="str">
            <v/>
          </cell>
          <cell r="AX1424" t="str">
            <v/>
          </cell>
          <cell r="AY1424" t="str">
            <v>N</v>
          </cell>
          <cell r="AZ1424">
            <v>0</v>
          </cell>
          <cell r="BA1424">
            <v>0</v>
          </cell>
          <cell r="BB1424">
            <v>0</v>
          </cell>
          <cell r="BC1424" t="str">
            <v>NA</v>
          </cell>
          <cell r="BD1424" t="str">
            <v/>
          </cell>
          <cell r="BE1424" t="str">
            <v/>
          </cell>
        </row>
        <row r="1425">
          <cell r="AW1425" t="str">
            <v/>
          </cell>
          <cell r="AX1425" t="str">
            <v/>
          </cell>
          <cell r="AY1425" t="str">
            <v>N</v>
          </cell>
          <cell r="AZ1425">
            <v>0</v>
          </cell>
          <cell r="BA1425">
            <v>0</v>
          </cell>
          <cell r="BB1425">
            <v>0</v>
          </cell>
          <cell r="BC1425" t="str">
            <v>NA</v>
          </cell>
          <cell r="BD1425" t="str">
            <v/>
          </cell>
          <cell r="BE1425" t="str">
            <v/>
          </cell>
        </row>
        <row r="1426">
          <cell r="AW1426" t="str">
            <v/>
          </cell>
          <cell r="AX1426" t="str">
            <v/>
          </cell>
          <cell r="AY1426" t="str">
            <v>N</v>
          </cell>
          <cell r="AZ1426">
            <v>0</v>
          </cell>
          <cell r="BA1426">
            <v>0</v>
          </cell>
          <cell r="BB1426">
            <v>0</v>
          </cell>
          <cell r="BC1426" t="str">
            <v>NA</v>
          </cell>
          <cell r="BD1426" t="str">
            <v/>
          </cell>
          <cell r="BE1426" t="str">
            <v/>
          </cell>
        </row>
        <row r="1427">
          <cell r="AW1427" t="str">
            <v/>
          </cell>
          <cell r="AX1427" t="str">
            <v/>
          </cell>
          <cell r="AY1427" t="str">
            <v>N</v>
          </cell>
          <cell r="AZ1427">
            <v>0</v>
          </cell>
          <cell r="BA1427">
            <v>0</v>
          </cell>
          <cell r="BB1427">
            <v>0</v>
          </cell>
          <cell r="BC1427" t="str">
            <v>NA</v>
          </cell>
          <cell r="BD1427" t="str">
            <v/>
          </cell>
          <cell r="BE1427" t="str">
            <v/>
          </cell>
        </row>
        <row r="1428">
          <cell r="AW1428" t="str">
            <v/>
          </cell>
          <cell r="AX1428" t="str">
            <v/>
          </cell>
          <cell r="AY1428" t="str">
            <v>N</v>
          </cell>
          <cell r="AZ1428">
            <v>0</v>
          </cell>
          <cell r="BA1428">
            <v>0</v>
          </cell>
          <cell r="BB1428">
            <v>0</v>
          </cell>
          <cell r="BC1428" t="str">
            <v>NA</v>
          </cell>
          <cell r="BD1428" t="str">
            <v/>
          </cell>
          <cell r="BE1428" t="str">
            <v/>
          </cell>
        </row>
        <row r="1429">
          <cell r="AW1429" t="str">
            <v/>
          </cell>
          <cell r="AX1429" t="str">
            <v/>
          </cell>
          <cell r="AY1429" t="str">
            <v>N</v>
          </cell>
          <cell r="AZ1429">
            <v>0</v>
          </cell>
          <cell r="BA1429">
            <v>0</v>
          </cell>
          <cell r="BB1429">
            <v>0</v>
          </cell>
          <cell r="BC1429" t="str">
            <v>NA</v>
          </cell>
          <cell r="BD1429" t="str">
            <v/>
          </cell>
          <cell r="BE1429" t="str">
            <v/>
          </cell>
        </row>
        <row r="1430">
          <cell r="AW1430" t="str">
            <v/>
          </cell>
          <cell r="AX1430" t="str">
            <v/>
          </cell>
          <cell r="AY1430" t="str">
            <v>N</v>
          </cell>
          <cell r="AZ1430">
            <v>0</v>
          </cell>
          <cell r="BA1430">
            <v>0</v>
          </cell>
          <cell r="BB1430">
            <v>0</v>
          </cell>
          <cell r="BC1430" t="str">
            <v>NA</v>
          </cell>
          <cell r="BD1430" t="str">
            <v/>
          </cell>
          <cell r="BE1430" t="str">
            <v/>
          </cell>
        </row>
        <row r="1431">
          <cell r="AW1431" t="str">
            <v/>
          </cell>
          <cell r="AX1431" t="str">
            <v/>
          </cell>
          <cell r="AY1431" t="str">
            <v>N</v>
          </cell>
          <cell r="AZ1431">
            <v>0</v>
          </cell>
          <cell r="BA1431">
            <v>0</v>
          </cell>
          <cell r="BB1431">
            <v>0</v>
          </cell>
          <cell r="BC1431" t="str">
            <v>NA</v>
          </cell>
          <cell r="BD1431" t="str">
            <v/>
          </cell>
          <cell r="BE1431" t="str">
            <v/>
          </cell>
        </row>
        <row r="1432">
          <cell r="AW1432" t="str">
            <v/>
          </cell>
          <cell r="AX1432" t="str">
            <v/>
          </cell>
          <cell r="AY1432" t="str">
            <v>N</v>
          </cell>
          <cell r="AZ1432">
            <v>0</v>
          </cell>
          <cell r="BA1432">
            <v>0</v>
          </cell>
          <cell r="BB1432">
            <v>0</v>
          </cell>
          <cell r="BC1432" t="str">
            <v>NA</v>
          </cell>
          <cell r="BD1432" t="str">
            <v/>
          </cell>
          <cell r="BE1432" t="str">
            <v/>
          </cell>
        </row>
        <row r="1433">
          <cell r="AW1433" t="str">
            <v/>
          </cell>
          <cell r="AX1433" t="str">
            <v/>
          </cell>
          <cell r="AY1433" t="str">
            <v>N</v>
          </cell>
          <cell r="AZ1433">
            <v>0</v>
          </cell>
          <cell r="BA1433">
            <v>0</v>
          </cell>
          <cell r="BB1433">
            <v>0</v>
          </cell>
          <cell r="BC1433" t="str">
            <v>NA</v>
          </cell>
          <cell r="BD1433" t="str">
            <v/>
          </cell>
          <cell r="BE1433" t="str">
            <v/>
          </cell>
        </row>
        <row r="1434">
          <cell r="AW1434" t="str">
            <v/>
          </cell>
          <cell r="AX1434" t="str">
            <v/>
          </cell>
          <cell r="AY1434" t="str">
            <v>N</v>
          </cell>
          <cell r="AZ1434">
            <v>0</v>
          </cell>
          <cell r="BA1434">
            <v>0</v>
          </cell>
          <cell r="BB1434">
            <v>0</v>
          </cell>
          <cell r="BC1434" t="str">
            <v>NA</v>
          </cell>
          <cell r="BD1434" t="str">
            <v/>
          </cell>
          <cell r="BE1434" t="str">
            <v/>
          </cell>
        </row>
        <row r="1435">
          <cell r="AW1435" t="str">
            <v/>
          </cell>
          <cell r="AX1435" t="str">
            <v/>
          </cell>
          <cell r="AY1435" t="str">
            <v>N</v>
          </cell>
          <cell r="AZ1435">
            <v>0</v>
          </cell>
          <cell r="BA1435">
            <v>0</v>
          </cell>
          <cell r="BB1435">
            <v>0</v>
          </cell>
          <cell r="BC1435" t="str">
            <v>NA</v>
          </cell>
          <cell r="BD1435" t="str">
            <v/>
          </cell>
          <cell r="BE1435" t="str">
            <v/>
          </cell>
        </row>
        <row r="1436">
          <cell r="AW1436" t="str">
            <v/>
          </cell>
          <cell r="AX1436" t="str">
            <v/>
          </cell>
          <cell r="AY1436" t="str">
            <v>N</v>
          </cell>
          <cell r="AZ1436">
            <v>0</v>
          </cell>
          <cell r="BA1436">
            <v>0</v>
          </cell>
          <cell r="BB1436">
            <v>0</v>
          </cell>
          <cell r="BC1436" t="str">
            <v>NA</v>
          </cell>
          <cell r="BD1436" t="str">
            <v/>
          </cell>
          <cell r="BE1436" t="str">
            <v/>
          </cell>
        </row>
        <row r="1437">
          <cell r="AW1437" t="str">
            <v/>
          </cell>
          <cell r="AX1437" t="str">
            <v/>
          </cell>
          <cell r="AY1437" t="str">
            <v>N</v>
          </cell>
          <cell r="AZ1437">
            <v>0</v>
          </cell>
          <cell r="BA1437">
            <v>0</v>
          </cell>
          <cell r="BB1437">
            <v>0</v>
          </cell>
          <cell r="BC1437" t="str">
            <v>NA</v>
          </cell>
          <cell r="BD1437" t="str">
            <v/>
          </cell>
          <cell r="BE1437" t="str">
            <v/>
          </cell>
        </row>
        <row r="1438">
          <cell r="AW1438" t="str">
            <v/>
          </cell>
          <cell r="AX1438" t="str">
            <v/>
          </cell>
          <cell r="AY1438" t="str">
            <v>N</v>
          </cell>
          <cell r="AZ1438">
            <v>0</v>
          </cell>
          <cell r="BA1438">
            <v>0</v>
          </cell>
          <cell r="BB1438">
            <v>0</v>
          </cell>
          <cell r="BC1438" t="str">
            <v>NA</v>
          </cell>
          <cell r="BD1438" t="str">
            <v/>
          </cell>
          <cell r="BE1438" t="str">
            <v/>
          </cell>
        </row>
        <row r="1439">
          <cell r="AW1439" t="str">
            <v/>
          </cell>
          <cell r="AX1439" t="str">
            <v/>
          </cell>
          <cell r="AY1439" t="str">
            <v>N</v>
          </cell>
          <cell r="AZ1439">
            <v>0</v>
          </cell>
          <cell r="BA1439">
            <v>0</v>
          </cell>
          <cell r="BB1439">
            <v>0</v>
          </cell>
          <cell r="BC1439" t="str">
            <v>NA</v>
          </cell>
          <cell r="BD1439" t="str">
            <v/>
          </cell>
          <cell r="BE1439" t="str">
            <v/>
          </cell>
        </row>
        <row r="1440">
          <cell r="AW1440" t="str">
            <v/>
          </cell>
          <cell r="AX1440" t="str">
            <v/>
          </cell>
          <cell r="AY1440" t="str">
            <v>N</v>
          </cell>
          <cell r="AZ1440">
            <v>0</v>
          </cell>
          <cell r="BA1440">
            <v>0</v>
          </cell>
          <cell r="BB1440">
            <v>0</v>
          </cell>
          <cell r="BC1440" t="str">
            <v>NA</v>
          </cell>
          <cell r="BD1440" t="str">
            <v/>
          </cell>
          <cell r="BE1440" t="str">
            <v/>
          </cell>
        </row>
        <row r="1441">
          <cell r="AW1441" t="str">
            <v/>
          </cell>
          <cell r="AX1441" t="str">
            <v/>
          </cell>
          <cell r="AY1441" t="str">
            <v>N</v>
          </cell>
          <cell r="AZ1441">
            <v>0</v>
          </cell>
          <cell r="BA1441">
            <v>0</v>
          </cell>
          <cell r="BB1441">
            <v>0</v>
          </cell>
          <cell r="BC1441" t="str">
            <v>NA</v>
          </cell>
          <cell r="BD1441" t="str">
            <v/>
          </cell>
          <cell r="BE1441" t="str">
            <v/>
          </cell>
        </row>
        <row r="1442">
          <cell r="AW1442" t="str">
            <v/>
          </cell>
          <cell r="AX1442" t="str">
            <v/>
          </cell>
          <cell r="AY1442" t="str">
            <v>N</v>
          </cell>
          <cell r="AZ1442">
            <v>0</v>
          </cell>
          <cell r="BA1442">
            <v>0</v>
          </cell>
          <cell r="BB1442">
            <v>0</v>
          </cell>
          <cell r="BC1442" t="str">
            <v>NA</v>
          </cell>
          <cell r="BD1442" t="str">
            <v/>
          </cell>
          <cell r="BE1442" t="str">
            <v/>
          </cell>
        </row>
        <row r="1443">
          <cell r="AW1443" t="str">
            <v/>
          </cell>
          <cell r="AX1443" t="str">
            <v/>
          </cell>
          <cell r="AY1443" t="str">
            <v>N</v>
          </cell>
          <cell r="AZ1443">
            <v>0</v>
          </cell>
          <cell r="BA1443">
            <v>0</v>
          </cell>
          <cell r="BB1443">
            <v>0</v>
          </cell>
          <cell r="BC1443" t="str">
            <v>NA</v>
          </cell>
          <cell r="BD1443" t="str">
            <v/>
          </cell>
          <cell r="BE1443" t="str">
            <v/>
          </cell>
        </row>
        <row r="1444">
          <cell r="AW1444" t="str">
            <v/>
          </cell>
          <cell r="AX1444" t="str">
            <v/>
          </cell>
          <cell r="AY1444" t="str">
            <v>N</v>
          </cell>
          <cell r="AZ1444">
            <v>0</v>
          </cell>
          <cell r="BA1444">
            <v>0</v>
          </cell>
          <cell r="BB1444">
            <v>0</v>
          </cell>
          <cell r="BC1444" t="str">
            <v>NA</v>
          </cell>
          <cell r="BD1444" t="str">
            <v/>
          </cell>
          <cell r="BE1444" t="str">
            <v/>
          </cell>
        </row>
        <row r="1445">
          <cell r="AW1445" t="str">
            <v/>
          </cell>
          <cell r="AX1445" t="str">
            <v/>
          </cell>
          <cell r="AY1445" t="str">
            <v>N</v>
          </cell>
          <cell r="AZ1445">
            <v>0</v>
          </cell>
          <cell r="BA1445">
            <v>0</v>
          </cell>
          <cell r="BB1445">
            <v>0</v>
          </cell>
          <cell r="BC1445" t="str">
            <v>NA</v>
          </cell>
          <cell r="BD1445" t="str">
            <v/>
          </cell>
          <cell r="BE1445" t="str">
            <v/>
          </cell>
        </row>
        <row r="1446">
          <cell r="AW1446" t="str">
            <v/>
          </cell>
          <cell r="AX1446" t="str">
            <v/>
          </cell>
          <cell r="AY1446" t="str">
            <v>N</v>
          </cell>
          <cell r="AZ1446">
            <v>0</v>
          </cell>
          <cell r="BA1446">
            <v>0</v>
          </cell>
          <cell r="BB1446">
            <v>0</v>
          </cell>
          <cell r="BC1446" t="str">
            <v>NA</v>
          </cell>
          <cell r="BD1446" t="str">
            <v/>
          </cell>
          <cell r="BE1446" t="str">
            <v/>
          </cell>
        </row>
        <row r="1447">
          <cell r="AW1447" t="str">
            <v/>
          </cell>
          <cell r="AX1447" t="str">
            <v/>
          </cell>
          <cell r="AY1447" t="str">
            <v>N</v>
          </cell>
          <cell r="AZ1447">
            <v>0</v>
          </cell>
          <cell r="BA1447">
            <v>0</v>
          </cell>
          <cell r="BB1447">
            <v>0</v>
          </cell>
          <cell r="BC1447" t="str">
            <v>NA</v>
          </cell>
          <cell r="BD1447" t="str">
            <v/>
          </cell>
          <cell r="BE1447" t="str">
            <v/>
          </cell>
        </row>
        <row r="1448">
          <cell r="AW1448" t="str">
            <v/>
          </cell>
          <cell r="AX1448" t="str">
            <v/>
          </cell>
          <cell r="AY1448" t="str">
            <v>N</v>
          </cell>
          <cell r="AZ1448">
            <v>0</v>
          </cell>
          <cell r="BA1448">
            <v>0</v>
          </cell>
          <cell r="BB1448">
            <v>0</v>
          </cell>
          <cell r="BC1448" t="str">
            <v>NA</v>
          </cell>
          <cell r="BD1448" t="str">
            <v/>
          </cell>
          <cell r="BE1448" t="str">
            <v/>
          </cell>
        </row>
        <row r="1449">
          <cell r="AW1449" t="str">
            <v/>
          </cell>
          <cell r="AX1449" t="str">
            <v/>
          </cell>
          <cell r="AY1449" t="str">
            <v>N</v>
          </cell>
          <cell r="AZ1449">
            <v>0</v>
          </cell>
          <cell r="BA1449">
            <v>0</v>
          </cell>
          <cell r="BB1449">
            <v>0</v>
          </cell>
          <cell r="BC1449" t="str">
            <v>NA</v>
          </cell>
          <cell r="BD1449" t="str">
            <v/>
          </cell>
          <cell r="BE1449" t="str">
            <v/>
          </cell>
        </row>
        <row r="1450">
          <cell r="AW1450" t="str">
            <v/>
          </cell>
          <cell r="AX1450" t="str">
            <v/>
          </cell>
          <cell r="AY1450" t="str">
            <v>N</v>
          </cell>
          <cell r="AZ1450">
            <v>0</v>
          </cell>
          <cell r="BA1450">
            <v>0</v>
          </cell>
          <cell r="BB1450">
            <v>0</v>
          </cell>
          <cell r="BC1450" t="str">
            <v>NA</v>
          </cell>
          <cell r="BD1450" t="str">
            <v/>
          </cell>
          <cell r="BE1450" t="str">
            <v/>
          </cell>
        </row>
        <row r="1451">
          <cell r="AW1451" t="str">
            <v/>
          </cell>
          <cell r="AX1451" t="str">
            <v/>
          </cell>
          <cell r="AY1451" t="str">
            <v>N</v>
          </cell>
          <cell r="AZ1451">
            <v>0</v>
          </cell>
          <cell r="BA1451">
            <v>0</v>
          </cell>
          <cell r="BB1451">
            <v>0</v>
          </cell>
          <cell r="BC1451" t="str">
            <v>NA</v>
          </cell>
          <cell r="BD1451" t="str">
            <v/>
          </cell>
          <cell r="BE1451" t="str">
            <v/>
          </cell>
        </row>
        <row r="1452">
          <cell r="AW1452" t="str">
            <v/>
          </cell>
          <cell r="AX1452" t="str">
            <v/>
          </cell>
          <cell r="AY1452" t="str">
            <v>N</v>
          </cell>
          <cell r="AZ1452">
            <v>0</v>
          </cell>
          <cell r="BA1452">
            <v>0</v>
          </cell>
          <cell r="BB1452">
            <v>0</v>
          </cell>
          <cell r="BC1452" t="str">
            <v>NA</v>
          </cell>
          <cell r="BD1452" t="str">
            <v/>
          </cell>
          <cell r="BE1452" t="str">
            <v/>
          </cell>
        </row>
        <row r="1453">
          <cell r="AW1453" t="str">
            <v/>
          </cell>
          <cell r="AX1453" t="str">
            <v/>
          </cell>
          <cell r="AY1453" t="str">
            <v>N</v>
          </cell>
          <cell r="AZ1453">
            <v>0</v>
          </cell>
          <cell r="BA1453">
            <v>0</v>
          </cell>
          <cell r="BB1453">
            <v>0</v>
          </cell>
          <cell r="BC1453" t="str">
            <v>NA</v>
          </cell>
          <cell r="BD1453" t="str">
            <v/>
          </cell>
          <cell r="BE1453" t="str">
            <v/>
          </cell>
        </row>
        <row r="1454">
          <cell r="AW1454" t="str">
            <v/>
          </cell>
          <cell r="AX1454" t="str">
            <v/>
          </cell>
          <cell r="AY1454" t="str">
            <v>N</v>
          </cell>
          <cell r="AZ1454">
            <v>0</v>
          </cell>
          <cell r="BA1454">
            <v>0</v>
          </cell>
          <cell r="BB1454">
            <v>0</v>
          </cell>
          <cell r="BC1454" t="str">
            <v>NA</v>
          </cell>
          <cell r="BD1454" t="str">
            <v/>
          </cell>
          <cell r="BE1454" t="str">
            <v/>
          </cell>
        </row>
        <row r="1455">
          <cell r="AW1455" t="str">
            <v/>
          </cell>
          <cell r="AX1455" t="str">
            <v/>
          </cell>
          <cell r="AY1455" t="str">
            <v>N</v>
          </cell>
          <cell r="AZ1455">
            <v>0</v>
          </cell>
          <cell r="BA1455">
            <v>0</v>
          </cell>
          <cell r="BB1455">
            <v>0</v>
          </cell>
          <cell r="BC1455" t="str">
            <v>NA</v>
          </cell>
          <cell r="BD1455" t="str">
            <v/>
          </cell>
          <cell r="BE1455" t="str">
            <v/>
          </cell>
        </row>
        <row r="1456">
          <cell r="AW1456" t="str">
            <v/>
          </cell>
          <cell r="AX1456" t="str">
            <v/>
          </cell>
          <cell r="AY1456" t="str">
            <v>N</v>
          </cell>
          <cell r="AZ1456">
            <v>0</v>
          </cell>
          <cell r="BA1456">
            <v>0</v>
          </cell>
          <cell r="BB1456">
            <v>0</v>
          </cell>
          <cell r="BC1456" t="str">
            <v>NA</v>
          </cell>
          <cell r="BD1456" t="str">
            <v/>
          </cell>
          <cell r="BE1456" t="str">
            <v/>
          </cell>
        </row>
        <row r="1457">
          <cell r="AW1457" t="str">
            <v/>
          </cell>
          <cell r="AX1457" t="str">
            <v/>
          </cell>
          <cell r="AY1457" t="str">
            <v>N</v>
          </cell>
          <cell r="AZ1457">
            <v>0</v>
          </cell>
          <cell r="BA1457">
            <v>0</v>
          </cell>
          <cell r="BB1457">
            <v>0</v>
          </cell>
          <cell r="BC1457" t="str">
            <v>NA</v>
          </cell>
          <cell r="BD1457" t="str">
            <v/>
          </cell>
          <cell r="BE1457" t="str">
            <v/>
          </cell>
        </row>
        <row r="1458">
          <cell r="AW1458" t="str">
            <v/>
          </cell>
          <cell r="AX1458" t="str">
            <v/>
          </cell>
          <cell r="AY1458" t="str">
            <v>N</v>
          </cell>
          <cell r="AZ1458">
            <v>0</v>
          </cell>
          <cell r="BA1458">
            <v>0</v>
          </cell>
          <cell r="BB1458">
            <v>0</v>
          </cell>
          <cell r="BC1458" t="str">
            <v>NA</v>
          </cell>
          <cell r="BD1458" t="str">
            <v/>
          </cell>
          <cell r="BE1458" t="str">
            <v/>
          </cell>
        </row>
        <row r="1459">
          <cell r="AW1459" t="str">
            <v/>
          </cell>
          <cell r="AX1459" t="str">
            <v/>
          </cell>
          <cell r="AY1459" t="str">
            <v>N</v>
          </cell>
          <cell r="AZ1459">
            <v>0</v>
          </cell>
          <cell r="BA1459">
            <v>0</v>
          </cell>
          <cell r="BB1459">
            <v>0</v>
          </cell>
          <cell r="BC1459" t="str">
            <v>NA</v>
          </cell>
          <cell r="BD1459" t="str">
            <v/>
          </cell>
          <cell r="BE1459" t="str">
            <v/>
          </cell>
        </row>
        <row r="1460">
          <cell r="AW1460" t="str">
            <v/>
          </cell>
          <cell r="AX1460" t="str">
            <v/>
          </cell>
          <cell r="AY1460" t="str">
            <v>N</v>
          </cell>
          <cell r="AZ1460">
            <v>0</v>
          </cell>
          <cell r="BA1460">
            <v>0</v>
          </cell>
          <cell r="BB1460">
            <v>0</v>
          </cell>
          <cell r="BC1460" t="str">
            <v>NA</v>
          </cell>
          <cell r="BD1460" t="str">
            <v/>
          </cell>
          <cell r="BE1460" t="str">
            <v/>
          </cell>
        </row>
        <row r="1461">
          <cell r="AW1461" t="str">
            <v/>
          </cell>
          <cell r="AX1461" t="str">
            <v/>
          </cell>
          <cell r="AY1461" t="str">
            <v>N</v>
          </cell>
          <cell r="AZ1461">
            <v>0</v>
          </cell>
          <cell r="BA1461">
            <v>0</v>
          </cell>
          <cell r="BB1461">
            <v>0</v>
          </cell>
          <cell r="BC1461" t="str">
            <v>NA</v>
          </cell>
          <cell r="BD1461" t="str">
            <v/>
          </cell>
          <cell r="BE1461" t="str">
            <v/>
          </cell>
        </row>
        <row r="1462">
          <cell r="AW1462" t="str">
            <v/>
          </cell>
          <cell r="AX1462" t="str">
            <v/>
          </cell>
          <cell r="AY1462" t="str">
            <v>N</v>
          </cell>
          <cell r="AZ1462">
            <v>0</v>
          </cell>
          <cell r="BA1462">
            <v>0</v>
          </cell>
          <cell r="BB1462">
            <v>0</v>
          </cell>
          <cell r="BC1462" t="str">
            <v>NA</v>
          </cell>
          <cell r="BD1462" t="str">
            <v/>
          </cell>
          <cell r="BE1462" t="str">
            <v/>
          </cell>
        </row>
        <row r="1463">
          <cell r="AW1463" t="str">
            <v/>
          </cell>
          <cell r="AX1463" t="str">
            <v/>
          </cell>
          <cell r="AY1463" t="str">
            <v>N</v>
          </cell>
          <cell r="AZ1463">
            <v>0</v>
          </cell>
          <cell r="BA1463">
            <v>0</v>
          </cell>
          <cell r="BB1463">
            <v>0</v>
          </cell>
          <cell r="BC1463" t="str">
            <v>NA</v>
          </cell>
          <cell r="BD1463" t="str">
            <v/>
          </cell>
          <cell r="BE1463" t="str">
            <v/>
          </cell>
        </row>
        <row r="1464">
          <cell r="AW1464" t="str">
            <v/>
          </cell>
          <cell r="AX1464" t="str">
            <v/>
          </cell>
          <cell r="AY1464" t="str">
            <v>N</v>
          </cell>
          <cell r="AZ1464">
            <v>0</v>
          </cell>
          <cell r="BA1464">
            <v>0</v>
          </cell>
          <cell r="BB1464">
            <v>0</v>
          </cell>
          <cell r="BC1464" t="str">
            <v>NA</v>
          </cell>
          <cell r="BD1464" t="str">
            <v/>
          </cell>
          <cell r="BE1464" t="str">
            <v/>
          </cell>
        </row>
        <row r="1465">
          <cell r="AW1465" t="str">
            <v/>
          </cell>
          <cell r="AX1465" t="str">
            <v/>
          </cell>
          <cell r="AY1465" t="str">
            <v>N</v>
          </cell>
          <cell r="AZ1465">
            <v>0</v>
          </cell>
          <cell r="BA1465">
            <v>0</v>
          </cell>
          <cell r="BB1465">
            <v>0</v>
          </cell>
          <cell r="BC1465" t="str">
            <v>NA</v>
          </cell>
          <cell r="BD1465" t="str">
            <v/>
          </cell>
          <cell r="BE1465" t="str">
            <v/>
          </cell>
        </row>
        <row r="1466">
          <cell r="AW1466" t="str">
            <v/>
          </cell>
          <cell r="AX1466" t="str">
            <v/>
          </cell>
          <cell r="AY1466" t="str">
            <v>N</v>
          </cell>
          <cell r="AZ1466">
            <v>0</v>
          </cell>
          <cell r="BA1466">
            <v>0</v>
          </cell>
          <cell r="BB1466">
            <v>0</v>
          </cell>
          <cell r="BC1466" t="str">
            <v>NA</v>
          </cell>
          <cell r="BD1466" t="str">
            <v/>
          </cell>
          <cell r="BE1466" t="str">
            <v/>
          </cell>
        </row>
        <row r="1467">
          <cell r="AW1467" t="str">
            <v/>
          </cell>
          <cell r="AX1467" t="str">
            <v/>
          </cell>
          <cell r="AY1467" t="str">
            <v>N</v>
          </cell>
          <cell r="AZ1467">
            <v>0</v>
          </cell>
          <cell r="BA1467">
            <v>0</v>
          </cell>
          <cell r="BB1467">
            <v>0</v>
          </cell>
          <cell r="BC1467" t="str">
            <v>NA</v>
          </cell>
          <cell r="BD1467" t="str">
            <v/>
          </cell>
          <cell r="BE1467" t="str">
            <v/>
          </cell>
        </row>
        <row r="1468">
          <cell r="AW1468" t="str">
            <v/>
          </cell>
          <cell r="AX1468" t="str">
            <v/>
          </cell>
          <cell r="AY1468" t="str">
            <v>N</v>
          </cell>
          <cell r="AZ1468">
            <v>0</v>
          </cell>
          <cell r="BA1468">
            <v>0</v>
          </cell>
          <cell r="BB1468">
            <v>0</v>
          </cell>
          <cell r="BC1468" t="str">
            <v>NA</v>
          </cell>
          <cell r="BD1468" t="str">
            <v/>
          </cell>
          <cell r="BE1468" t="str">
            <v/>
          </cell>
        </row>
        <row r="1469">
          <cell r="AW1469" t="str">
            <v/>
          </cell>
          <cell r="AX1469" t="str">
            <v/>
          </cell>
          <cell r="AY1469" t="str">
            <v>N</v>
          </cell>
          <cell r="AZ1469">
            <v>0</v>
          </cell>
          <cell r="BA1469">
            <v>0</v>
          </cell>
          <cell r="BB1469">
            <v>0</v>
          </cell>
          <cell r="BC1469" t="str">
            <v>NA</v>
          </cell>
          <cell r="BD1469" t="str">
            <v/>
          </cell>
          <cell r="BE1469" t="str">
            <v/>
          </cell>
        </row>
        <row r="1470">
          <cell r="AW1470" t="str">
            <v/>
          </cell>
          <cell r="AX1470" t="str">
            <v/>
          </cell>
          <cell r="AY1470" t="str">
            <v>N</v>
          </cell>
          <cell r="AZ1470">
            <v>0</v>
          </cell>
          <cell r="BA1470">
            <v>0</v>
          </cell>
          <cell r="BB1470">
            <v>0</v>
          </cell>
          <cell r="BC1470" t="str">
            <v>NA</v>
          </cell>
          <cell r="BD1470" t="str">
            <v/>
          </cell>
          <cell r="BE1470" t="str">
            <v/>
          </cell>
        </row>
        <row r="1471">
          <cell r="AW1471" t="str">
            <v/>
          </cell>
          <cell r="AX1471" t="str">
            <v/>
          </cell>
          <cell r="AY1471" t="str">
            <v>N</v>
          </cell>
          <cell r="AZ1471">
            <v>0</v>
          </cell>
          <cell r="BA1471">
            <v>0</v>
          </cell>
          <cell r="BB1471">
            <v>0</v>
          </cell>
          <cell r="BC1471" t="str">
            <v>NA</v>
          </cell>
          <cell r="BD1471" t="str">
            <v/>
          </cell>
          <cell r="BE1471" t="str">
            <v/>
          </cell>
        </row>
        <row r="1472">
          <cell r="AW1472" t="str">
            <v/>
          </cell>
          <cell r="AX1472" t="str">
            <v/>
          </cell>
          <cell r="AY1472" t="str">
            <v>N</v>
          </cell>
          <cell r="AZ1472">
            <v>0</v>
          </cell>
          <cell r="BA1472">
            <v>0</v>
          </cell>
          <cell r="BB1472">
            <v>0</v>
          </cell>
          <cell r="BC1472" t="str">
            <v>NA</v>
          </cell>
          <cell r="BD1472" t="str">
            <v/>
          </cell>
          <cell r="BE1472" t="str">
            <v/>
          </cell>
        </row>
        <row r="1473">
          <cell r="AW1473" t="str">
            <v/>
          </cell>
          <cell r="AX1473" t="str">
            <v/>
          </cell>
          <cell r="AY1473" t="str">
            <v>N</v>
          </cell>
          <cell r="AZ1473">
            <v>0</v>
          </cell>
          <cell r="BA1473">
            <v>0</v>
          </cell>
          <cell r="BB1473">
            <v>0</v>
          </cell>
          <cell r="BC1473" t="str">
            <v>NA</v>
          </cell>
          <cell r="BD1473" t="str">
            <v/>
          </cell>
          <cell r="BE1473" t="str">
            <v/>
          </cell>
        </row>
        <row r="1474">
          <cell r="AW1474" t="str">
            <v/>
          </cell>
          <cell r="AX1474" t="str">
            <v/>
          </cell>
          <cell r="AY1474" t="str">
            <v>N</v>
          </cell>
          <cell r="AZ1474">
            <v>0</v>
          </cell>
          <cell r="BA1474">
            <v>0</v>
          </cell>
          <cell r="BB1474">
            <v>0</v>
          </cell>
          <cell r="BC1474" t="str">
            <v>NA</v>
          </cell>
          <cell r="BD1474" t="str">
            <v/>
          </cell>
          <cell r="BE1474" t="str">
            <v/>
          </cell>
        </row>
        <row r="1475">
          <cell r="AW1475" t="str">
            <v/>
          </cell>
          <cell r="AX1475" t="str">
            <v/>
          </cell>
          <cell r="AY1475" t="str">
            <v>N</v>
          </cell>
          <cell r="AZ1475">
            <v>0</v>
          </cell>
          <cell r="BA1475">
            <v>0</v>
          </cell>
          <cell r="BB1475">
            <v>0</v>
          </cell>
          <cell r="BC1475" t="str">
            <v>NA</v>
          </cell>
          <cell r="BD1475" t="str">
            <v/>
          </cell>
          <cell r="BE1475" t="str">
            <v/>
          </cell>
        </row>
        <row r="1476">
          <cell r="AW1476" t="str">
            <v/>
          </cell>
          <cell r="AX1476" t="str">
            <v/>
          </cell>
          <cell r="AY1476" t="str">
            <v>N</v>
          </cell>
          <cell r="AZ1476">
            <v>0</v>
          </cell>
          <cell r="BA1476">
            <v>0</v>
          </cell>
          <cell r="BB1476">
            <v>0</v>
          </cell>
          <cell r="BC1476" t="str">
            <v>NA</v>
          </cell>
          <cell r="BD1476" t="str">
            <v/>
          </cell>
          <cell r="BE1476" t="str">
            <v/>
          </cell>
        </row>
        <row r="1477">
          <cell r="AW1477" t="str">
            <v/>
          </cell>
          <cell r="AX1477" t="str">
            <v/>
          </cell>
          <cell r="AY1477" t="str">
            <v>N</v>
          </cell>
          <cell r="AZ1477">
            <v>0</v>
          </cell>
          <cell r="BA1477">
            <v>0</v>
          </cell>
          <cell r="BB1477">
            <v>0</v>
          </cell>
          <cell r="BC1477" t="str">
            <v>NA</v>
          </cell>
          <cell r="BD1477" t="str">
            <v/>
          </cell>
          <cell r="BE1477" t="str">
            <v/>
          </cell>
        </row>
        <row r="1478">
          <cell r="AW1478" t="str">
            <v/>
          </cell>
          <cell r="AX1478" t="str">
            <v/>
          </cell>
          <cell r="AY1478" t="str">
            <v>N</v>
          </cell>
          <cell r="AZ1478">
            <v>0</v>
          </cell>
          <cell r="BA1478">
            <v>0</v>
          </cell>
          <cell r="BB1478">
            <v>0</v>
          </cell>
          <cell r="BC1478" t="str">
            <v>NA</v>
          </cell>
          <cell r="BD1478" t="str">
            <v/>
          </cell>
          <cell r="BE1478" t="str">
            <v/>
          </cell>
        </row>
        <row r="1479">
          <cell r="AW1479" t="str">
            <v/>
          </cell>
          <cell r="AX1479" t="str">
            <v/>
          </cell>
          <cell r="AY1479" t="str">
            <v>N</v>
          </cell>
          <cell r="AZ1479">
            <v>0</v>
          </cell>
          <cell r="BA1479">
            <v>0</v>
          </cell>
          <cell r="BB1479">
            <v>0</v>
          </cell>
          <cell r="BC1479" t="str">
            <v>NA</v>
          </cell>
          <cell r="BD1479" t="str">
            <v/>
          </cell>
          <cell r="BE1479" t="str">
            <v/>
          </cell>
        </row>
        <row r="1480">
          <cell r="AW1480" t="str">
            <v/>
          </cell>
          <cell r="AX1480" t="str">
            <v/>
          </cell>
          <cell r="AY1480" t="str">
            <v>N</v>
          </cell>
          <cell r="AZ1480">
            <v>0</v>
          </cell>
          <cell r="BA1480">
            <v>0</v>
          </cell>
          <cell r="BB1480">
            <v>0</v>
          </cell>
          <cell r="BC1480" t="str">
            <v>NA</v>
          </cell>
          <cell r="BD1480" t="str">
            <v/>
          </cell>
          <cell r="BE1480" t="str">
            <v/>
          </cell>
        </row>
        <row r="1481">
          <cell r="AW1481" t="str">
            <v/>
          </cell>
          <cell r="AX1481" t="str">
            <v/>
          </cell>
          <cell r="AY1481" t="str">
            <v>N</v>
          </cell>
          <cell r="AZ1481">
            <v>0</v>
          </cell>
          <cell r="BA1481">
            <v>0</v>
          </cell>
          <cell r="BB1481">
            <v>0</v>
          </cell>
          <cell r="BC1481" t="str">
            <v>NA</v>
          </cell>
          <cell r="BD1481" t="str">
            <v/>
          </cell>
          <cell r="BE1481" t="str">
            <v/>
          </cell>
        </row>
        <row r="1482">
          <cell r="AW1482" t="str">
            <v/>
          </cell>
          <cell r="AX1482" t="str">
            <v/>
          </cell>
          <cell r="AY1482" t="str">
            <v>N</v>
          </cell>
          <cell r="AZ1482">
            <v>0</v>
          </cell>
          <cell r="BA1482">
            <v>0</v>
          </cell>
          <cell r="BB1482">
            <v>0</v>
          </cell>
          <cell r="BC1482" t="str">
            <v>NA</v>
          </cell>
          <cell r="BD1482" t="str">
            <v/>
          </cell>
          <cell r="BE1482" t="str">
            <v/>
          </cell>
        </row>
        <row r="1483">
          <cell r="AW1483" t="str">
            <v/>
          </cell>
          <cell r="AX1483" t="str">
            <v/>
          </cell>
          <cell r="AY1483" t="str">
            <v>N</v>
          </cell>
          <cell r="AZ1483">
            <v>0</v>
          </cell>
          <cell r="BA1483">
            <v>0</v>
          </cell>
          <cell r="BB1483">
            <v>0</v>
          </cell>
          <cell r="BC1483" t="str">
            <v>NA</v>
          </cell>
          <cell r="BD1483" t="str">
            <v/>
          </cell>
          <cell r="BE1483" t="str">
            <v/>
          </cell>
        </row>
        <row r="1484">
          <cell r="AW1484" t="str">
            <v/>
          </cell>
          <cell r="AX1484" t="str">
            <v/>
          </cell>
          <cell r="AY1484" t="str">
            <v>N</v>
          </cell>
          <cell r="AZ1484">
            <v>0</v>
          </cell>
          <cell r="BA1484">
            <v>0</v>
          </cell>
          <cell r="BB1484">
            <v>0</v>
          </cell>
          <cell r="BC1484" t="str">
            <v>NA</v>
          </cell>
          <cell r="BD1484" t="str">
            <v/>
          </cell>
          <cell r="BE1484" t="str">
            <v/>
          </cell>
        </row>
        <row r="1485">
          <cell r="AW1485" t="str">
            <v/>
          </cell>
          <cell r="AX1485" t="str">
            <v/>
          </cell>
          <cell r="AY1485" t="str">
            <v>N</v>
          </cell>
          <cell r="AZ1485">
            <v>0</v>
          </cell>
          <cell r="BA1485">
            <v>0</v>
          </cell>
          <cell r="BB1485">
            <v>0</v>
          </cell>
          <cell r="BC1485" t="str">
            <v>NA</v>
          </cell>
          <cell r="BD1485" t="str">
            <v/>
          </cell>
          <cell r="BE1485" t="str">
            <v/>
          </cell>
        </row>
        <row r="1486">
          <cell r="AW1486" t="str">
            <v/>
          </cell>
          <cell r="AX1486" t="str">
            <v/>
          </cell>
          <cell r="AY1486" t="str">
            <v>N</v>
          </cell>
          <cell r="AZ1486">
            <v>0</v>
          </cell>
          <cell r="BA1486">
            <v>0</v>
          </cell>
          <cell r="BB1486">
            <v>0</v>
          </cell>
          <cell r="BC1486" t="str">
            <v>NA</v>
          </cell>
          <cell r="BD1486" t="str">
            <v/>
          </cell>
          <cell r="BE1486" t="str">
            <v/>
          </cell>
        </row>
        <row r="1487">
          <cell r="AW1487" t="str">
            <v/>
          </cell>
          <cell r="AX1487" t="str">
            <v/>
          </cell>
          <cell r="AY1487" t="str">
            <v>N</v>
          </cell>
          <cell r="AZ1487">
            <v>0</v>
          </cell>
          <cell r="BA1487">
            <v>0</v>
          </cell>
          <cell r="BB1487">
            <v>0</v>
          </cell>
          <cell r="BC1487" t="str">
            <v>NA</v>
          </cell>
          <cell r="BD1487" t="str">
            <v/>
          </cell>
          <cell r="BE1487" t="str">
            <v/>
          </cell>
        </row>
        <row r="1488">
          <cell r="AW1488" t="str">
            <v/>
          </cell>
          <cell r="AX1488" t="str">
            <v/>
          </cell>
          <cell r="AY1488" t="str">
            <v>N</v>
          </cell>
          <cell r="AZ1488">
            <v>0</v>
          </cell>
          <cell r="BA1488">
            <v>0</v>
          </cell>
          <cell r="BB1488">
            <v>0</v>
          </cell>
          <cell r="BC1488" t="str">
            <v>NA</v>
          </cell>
          <cell r="BD1488" t="str">
            <v/>
          </cell>
          <cell r="BE1488" t="str">
            <v/>
          </cell>
        </row>
        <row r="1489">
          <cell r="AW1489" t="str">
            <v/>
          </cell>
          <cell r="AX1489" t="str">
            <v/>
          </cell>
          <cell r="AY1489" t="str">
            <v>N</v>
          </cell>
          <cell r="AZ1489">
            <v>0</v>
          </cell>
          <cell r="BA1489">
            <v>0</v>
          </cell>
          <cell r="BB1489">
            <v>0</v>
          </cell>
          <cell r="BC1489" t="str">
            <v>NA</v>
          </cell>
          <cell r="BD1489" t="str">
            <v/>
          </cell>
          <cell r="BE1489" t="str">
            <v/>
          </cell>
        </row>
        <row r="1490">
          <cell r="AW1490" t="str">
            <v/>
          </cell>
          <cell r="AX1490" t="str">
            <v/>
          </cell>
          <cell r="AY1490" t="str">
            <v>N</v>
          </cell>
          <cell r="AZ1490">
            <v>0</v>
          </cell>
          <cell r="BA1490">
            <v>0</v>
          </cell>
          <cell r="BB1490">
            <v>0</v>
          </cell>
          <cell r="BC1490" t="str">
            <v>NA</v>
          </cell>
          <cell r="BD1490" t="str">
            <v/>
          </cell>
          <cell r="BE1490" t="str">
            <v/>
          </cell>
        </row>
        <row r="1491">
          <cell r="AW1491" t="str">
            <v/>
          </cell>
          <cell r="AX1491" t="str">
            <v/>
          </cell>
          <cell r="AY1491" t="str">
            <v>N</v>
          </cell>
          <cell r="AZ1491">
            <v>0</v>
          </cell>
          <cell r="BA1491">
            <v>0</v>
          </cell>
          <cell r="BB1491">
            <v>0</v>
          </cell>
          <cell r="BC1491" t="str">
            <v>NA</v>
          </cell>
          <cell r="BD1491" t="str">
            <v/>
          </cell>
          <cell r="BE1491" t="str">
            <v/>
          </cell>
        </row>
        <row r="1492">
          <cell r="AW1492" t="str">
            <v/>
          </cell>
          <cell r="AX1492" t="str">
            <v/>
          </cell>
          <cell r="AY1492" t="str">
            <v>N</v>
          </cell>
          <cell r="AZ1492">
            <v>0</v>
          </cell>
          <cell r="BA1492">
            <v>0</v>
          </cell>
          <cell r="BB1492">
            <v>0</v>
          </cell>
          <cell r="BC1492" t="str">
            <v>NA</v>
          </cell>
          <cell r="BD1492" t="str">
            <v/>
          </cell>
          <cell r="BE1492" t="str">
            <v/>
          </cell>
        </row>
        <row r="1493">
          <cell r="AW1493" t="str">
            <v/>
          </cell>
          <cell r="AX1493" t="str">
            <v/>
          </cell>
          <cell r="AY1493" t="str">
            <v>N</v>
          </cell>
          <cell r="AZ1493">
            <v>0</v>
          </cell>
          <cell r="BA1493">
            <v>0</v>
          </cell>
          <cell r="BB1493">
            <v>0</v>
          </cell>
          <cell r="BC1493" t="str">
            <v>NA</v>
          </cell>
          <cell r="BD1493" t="str">
            <v/>
          </cell>
          <cell r="BE1493" t="str">
            <v/>
          </cell>
        </row>
        <row r="1494">
          <cell r="AW1494" t="str">
            <v/>
          </cell>
          <cell r="AX1494" t="str">
            <v/>
          </cell>
          <cell r="AY1494" t="str">
            <v>N</v>
          </cell>
          <cell r="AZ1494">
            <v>0</v>
          </cell>
          <cell r="BA1494">
            <v>0</v>
          </cell>
          <cell r="BB1494">
            <v>0</v>
          </cell>
          <cell r="BC1494" t="str">
            <v>NA</v>
          </cell>
          <cell r="BD1494" t="str">
            <v/>
          </cell>
          <cell r="BE1494" t="str">
            <v/>
          </cell>
        </row>
        <row r="1495">
          <cell r="AW1495" t="str">
            <v/>
          </cell>
          <cell r="AX1495" t="str">
            <v/>
          </cell>
          <cell r="AY1495" t="str">
            <v>N</v>
          </cell>
          <cell r="AZ1495">
            <v>0</v>
          </cell>
          <cell r="BA1495">
            <v>0</v>
          </cell>
          <cell r="BB1495">
            <v>0</v>
          </cell>
          <cell r="BC1495" t="str">
            <v>NA</v>
          </cell>
          <cell r="BD1495" t="str">
            <v/>
          </cell>
          <cell r="BE1495" t="str">
            <v/>
          </cell>
        </row>
        <row r="1496">
          <cell r="AW1496" t="str">
            <v/>
          </cell>
          <cell r="AX1496" t="str">
            <v/>
          </cell>
          <cell r="AY1496" t="str">
            <v>N</v>
          </cell>
          <cell r="AZ1496">
            <v>0</v>
          </cell>
          <cell r="BA1496">
            <v>0</v>
          </cell>
          <cell r="BB1496">
            <v>0</v>
          </cell>
          <cell r="BC1496" t="str">
            <v>NA</v>
          </cell>
          <cell r="BD1496" t="str">
            <v/>
          </cell>
          <cell r="BE1496" t="str">
            <v/>
          </cell>
        </row>
        <row r="1497">
          <cell r="AW1497" t="str">
            <v/>
          </cell>
          <cell r="AX1497" t="str">
            <v/>
          </cell>
          <cell r="AY1497" t="str">
            <v>N</v>
          </cell>
          <cell r="AZ1497">
            <v>0</v>
          </cell>
          <cell r="BA1497">
            <v>0</v>
          </cell>
          <cell r="BB1497">
            <v>0</v>
          </cell>
          <cell r="BC1497" t="str">
            <v>NA</v>
          </cell>
          <cell r="BD1497" t="str">
            <v/>
          </cell>
          <cell r="BE1497" t="str">
            <v/>
          </cell>
        </row>
        <row r="1498">
          <cell r="AW1498" t="str">
            <v/>
          </cell>
          <cell r="AX1498" t="str">
            <v/>
          </cell>
          <cell r="AY1498" t="str">
            <v>N</v>
          </cell>
          <cell r="AZ1498">
            <v>0</v>
          </cell>
          <cell r="BA1498">
            <v>0</v>
          </cell>
          <cell r="BB1498">
            <v>0</v>
          </cell>
          <cell r="BC1498" t="str">
            <v>NA</v>
          </cell>
          <cell r="BD1498" t="str">
            <v/>
          </cell>
          <cell r="BE1498" t="str">
            <v/>
          </cell>
        </row>
        <row r="1499">
          <cell r="AW1499" t="str">
            <v/>
          </cell>
          <cell r="AX1499" t="str">
            <v/>
          </cell>
          <cell r="AY1499" t="str">
            <v>N</v>
          </cell>
          <cell r="AZ1499">
            <v>0</v>
          </cell>
          <cell r="BA1499">
            <v>0</v>
          </cell>
          <cell r="BB1499">
            <v>0</v>
          </cell>
          <cell r="BC1499" t="str">
            <v>NA</v>
          </cell>
          <cell r="BD1499" t="str">
            <v/>
          </cell>
          <cell r="BE1499" t="str">
            <v/>
          </cell>
        </row>
        <row r="1500">
          <cell r="AW1500" t="str">
            <v/>
          </cell>
          <cell r="AX1500" t="str">
            <v/>
          </cell>
          <cell r="AY1500" t="str">
            <v>N</v>
          </cell>
          <cell r="AZ1500">
            <v>0</v>
          </cell>
          <cell r="BA1500">
            <v>0</v>
          </cell>
          <cell r="BB1500">
            <v>0</v>
          </cell>
          <cell r="BC1500" t="str">
            <v>NA</v>
          </cell>
          <cell r="BD1500" t="str">
            <v/>
          </cell>
          <cell r="BE1500" t="str">
            <v/>
          </cell>
        </row>
        <row r="1501">
          <cell r="AW1501" t="str">
            <v/>
          </cell>
          <cell r="AX1501" t="str">
            <v/>
          </cell>
          <cell r="AY1501" t="str">
            <v>N</v>
          </cell>
          <cell r="AZ1501">
            <v>0</v>
          </cell>
          <cell r="BA1501">
            <v>0</v>
          </cell>
          <cell r="BB1501">
            <v>0</v>
          </cell>
          <cell r="BC1501" t="str">
            <v>NA</v>
          </cell>
          <cell r="BD1501" t="str">
            <v/>
          </cell>
          <cell r="BE1501" t="str">
            <v/>
          </cell>
        </row>
        <row r="1502">
          <cell r="AW1502" t="str">
            <v/>
          </cell>
          <cell r="AX1502" t="str">
            <v/>
          </cell>
          <cell r="AY1502" t="str">
            <v>N</v>
          </cell>
          <cell r="AZ1502">
            <v>0</v>
          </cell>
          <cell r="BA1502">
            <v>0</v>
          </cell>
          <cell r="BB1502">
            <v>0</v>
          </cell>
          <cell r="BC1502" t="str">
            <v>NA</v>
          </cell>
          <cell r="BD1502" t="str">
            <v/>
          </cell>
          <cell r="BE1502" t="str">
            <v/>
          </cell>
        </row>
        <row r="1503">
          <cell r="AW1503" t="str">
            <v/>
          </cell>
          <cell r="AX1503" t="str">
            <v/>
          </cell>
          <cell r="AY1503" t="str">
            <v>N</v>
          </cell>
          <cell r="AZ1503">
            <v>0</v>
          </cell>
          <cell r="BA1503">
            <v>0</v>
          </cell>
          <cell r="BB1503">
            <v>0</v>
          </cell>
          <cell r="BC1503" t="str">
            <v>NA</v>
          </cell>
          <cell r="BD1503" t="str">
            <v/>
          </cell>
          <cell r="BE1503" t="str">
            <v/>
          </cell>
        </row>
        <row r="1504">
          <cell r="AW1504" t="str">
            <v/>
          </cell>
          <cell r="AX1504" t="str">
            <v/>
          </cell>
          <cell r="AY1504" t="str">
            <v>N</v>
          </cell>
          <cell r="AZ1504">
            <v>0</v>
          </cell>
          <cell r="BA1504">
            <v>0</v>
          </cell>
          <cell r="BB1504">
            <v>0</v>
          </cell>
          <cell r="BC1504" t="str">
            <v>NA</v>
          </cell>
          <cell r="BD1504" t="str">
            <v/>
          </cell>
          <cell r="BE1504" t="str">
            <v/>
          </cell>
        </row>
        <row r="1505">
          <cell r="AW1505" t="str">
            <v/>
          </cell>
          <cell r="AX1505" t="str">
            <v/>
          </cell>
          <cell r="AY1505" t="str">
            <v>N</v>
          </cell>
          <cell r="AZ1505">
            <v>0</v>
          </cell>
          <cell r="BA1505">
            <v>0</v>
          </cell>
          <cell r="BB1505">
            <v>0</v>
          </cell>
          <cell r="BC1505" t="str">
            <v>NA</v>
          </cell>
          <cell r="BD1505" t="str">
            <v/>
          </cell>
          <cell r="BE1505" t="str">
            <v/>
          </cell>
        </row>
        <row r="1506">
          <cell r="AW1506" t="str">
            <v/>
          </cell>
          <cell r="AX1506" t="str">
            <v/>
          </cell>
          <cell r="AY1506" t="str">
            <v>N</v>
          </cell>
          <cell r="AZ1506">
            <v>0</v>
          </cell>
          <cell r="BA1506">
            <v>0</v>
          </cell>
          <cell r="BB1506">
            <v>0</v>
          </cell>
          <cell r="BC1506" t="str">
            <v>NA</v>
          </cell>
          <cell r="BD1506" t="str">
            <v/>
          </cell>
          <cell r="BE1506" t="str">
            <v/>
          </cell>
        </row>
        <row r="1507">
          <cell r="AW1507" t="str">
            <v/>
          </cell>
          <cell r="AX1507" t="str">
            <v/>
          </cell>
          <cell r="AY1507" t="str">
            <v>N</v>
          </cell>
          <cell r="AZ1507">
            <v>0</v>
          </cell>
          <cell r="BA1507">
            <v>0</v>
          </cell>
          <cell r="BB1507">
            <v>0</v>
          </cell>
          <cell r="BC1507" t="str">
            <v>NA</v>
          </cell>
          <cell r="BD1507" t="str">
            <v/>
          </cell>
          <cell r="BE1507" t="str">
            <v/>
          </cell>
        </row>
        <row r="1508">
          <cell r="AW1508" t="str">
            <v/>
          </cell>
          <cell r="AX1508" t="str">
            <v/>
          </cell>
          <cell r="AY1508" t="str">
            <v>N</v>
          </cell>
          <cell r="AZ1508">
            <v>0</v>
          </cell>
          <cell r="BA1508">
            <v>0</v>
          </cell>
          <cell r="BB1508">
            <v>0</v>
          </cell>
          <cell r="BC1508" t="str">
            <v>NA</v>
          </cell>
          <cell r="BD1508" t="str">
            <v/>
          </cell>
          <cell r="BE1508" t="str">
            <v/>
          </cell>
        </row>
        <row r="1509">
          <cell r="AW1509" t="str">
            <v/>
          </cell>
          <cell r="AX1509" t="str">
            <v/>
          </cell>
          <cell r="AY1509" t="str">
            <v>N</v>
          </cell>
          <cell r="AZ1509">
            <v>0</v>
          </cell>
          <cell r="BA1509">
            <v>0</v>
          </cell>
          <cell r="BB1509">
            <v>0</v>
          </cell>
          <cell r="BC1509" t="str">
            <v>NA</v>
          </cell>
          <cell r="BD1509" t="str">
            <v/>
          </cell>
          <cell r="BE1509" t="str">
            <v/>
          </cell>
        </row>
        <row r="1510">
          <cell r="AW1510" t="str">
            <v/>
          </cell>
          <cell r="AX1510" t="str">
            <v/>
          </cell>
          <cell r="AY1510" t="str">
            <v>N</v>
          </cell>
          <cell r="AZ1510">
            <v>0</v>
          </cell>
          <cell r="BA1510">
            <v>0</v>
          </cell>
          <cell r="BB1510">
            <v>0</v>
          </cell>
          <cell r="BC1510" t="str">
            <v>NA</v>
          </cell>
          <cell r="BD1510" t="str">
            <v/>
          </cell>
          <cell r="BE1510" t="str">
            <v/>
          </cell>
        </row>
        <row r="1511">
          <cell r="AW1511" t="str">
            <v/>
          </cell>
          <cell r="AX1511" t="str">
            <v/>
          </cell>
          <cell r="AY1511" t="str">
            <v>N</v>
          </cell>
          <cell r="AZ1511">
            <v>0</v>
          </cell>
          <cell r="BA1511">
            <v>0</v>
          </cell>
          <cell r="BB1511">
            <v>0</v>
          </cell>
          <cell r="BC1511" t="str">
            <v>NA</v>
          </cell>
          <cell r="BD1511" t="str">
            <v/>
          </cell>
          <cell r="BE1511" t="str">
            <v/>
          </cell>
        </row>
        <row r="1512">
          <cell r="AW1512" t="str">
            <v/>
          </cell>
          <cell r="AX1512" t="str">
            <v/>
          </cell>
          <cell r="AY1512" t="str">
            <v>N</v>
          </cell>
          <cell r="AZ1512">
            <v>0</v>
          </cell>
          <cell r="BA1512">
            <v>0</v>
          </cell>
          <cell r="BB1512">
            <v>0</v>
          </cell>
          <cell r="BC1512" t="str">
            <v>NA</v>
          </cell>
          <cell r="BD1512" t="str">
            <v/>
          </cell>
          <cell r="BE1512" t="str">
            <v/>
          </cell>
        </row>
        <row r="1513">
          <cell r="AW1513" t="str">
            <v/>
          </cell>
          <cell r="AX1513" t="str">
            <v/>
          </cell>
          <cell r="AY1513" t="str">
            <v>N</v>
          </cell>
          <cell r="AZ1513">
            <v>0</v>
          </cell>
          <cell r="BA1513">
            <v>0</v>
          </cell>
          <cell r="BB1513">
            <v>0</v>
          </cell>
          <cell r="BC1513" t="str">
            <v>NA</v>
          </cell>
          <cell r="BD1513" t="str">
            <v/>
          </cell>
          <cell r="BE1513" t="str">
            <v/>
          </cell>
        </row>
        <row r="1514">
          <cell r="AW1514" t="str">
            <v/>
          </cell>
          <cell r="AX1514" t="str">
            <v/>
          </cell>
          <cell r="AY1514" t="str">
            <v>N</v>
          </cell>
          <cell r="AZ1514">
            <v>0</v>
          </cell>
          <cell r="BA1514">
            <v>0</v>
          </cell>
          <cell r="BB1514">
            <v>0</v>
          </cell>
          <cell r="BC1514" t="str">
            <v>NA</v>
          </cell>
          <cell r="BD1514" t="str">
            <v/>
          </cell>
          <cell r="BE1514" t="str">
            <v/>
          </cell>
        </row>
        <row r="1515">
          <cell r="AW1515" t="str">
            <v/>
          </cell>
          <cell r="AX1515" t="str">
            <v/>
          </cell>
          <cell r="AY1515" t="str">
            <v>N</v>
          </cell>
          <cell r="AZ1515">
            <v>0</v>
          </cell>
          <cell r="BA1515">
            <v>0</v>
          </cell>
          <cell r="BB1515">
            <v>0</v>
          </cell>
          <cell r="BC1515" t="str">
            <v>NA</v>
          </cell>
          <cell r="BD1515" t="str">
            <v/>
          </cell>
          <cell r="BE1515" t="str">
            <v/>
          </cell>
        </row>
        <row r="1516">
          <cell r="AW1516" t="str">
            <v/>
          </cell>
          <cell r="AX1516" t="str">
            <v/>
          </cell>
          <cell r="AY1516" t="str">
            <v>N</v>
          </cell>
          <cell r="AZ1516">
            <v>0</v>
          </cell>
          <cell r="BA1516">
            <v>0</v>
          </cell>
          <cell r="BB1516">
            <v>0</v>
          </cell>
          <cell r="BC1516" t="str">
            <v>NA</v>
          </cell>
          <cell r="BD1516" t="str">
            <v/>
          </cell>
          <cell r="BE1516" t="str">
            <v/>
          </cell>
        </row>
        <row r="1517">
          <cell r="AW1517" t="str">
            <v/>
          </cell>
          <cell r="AX1517" t="str">
            <v/>
          </cell>
          <cell r="AY1517" t="str">
            <v>N</v>
          </cell>
          <cell r="AZ1517">
            <v>0</v>
          </cell>
          <cell r="BA1517">
            <v>0</v>
          </cell>
          <cell r="BB1517">
            <v>0</v>
          </cell>
          <cell r="BC1517" t="str">
            <v>NA</v>
          </cell>
          <cell r="BD1517" t="str">
            <v/>
          </cell>
          <cell r="BE1517" t="str">
            <v/>
          </cell>
        </row>
        <row r="1518">
          <cell r="AW1518" t="str">
            <v/>
          </cell>
          <cell r="AX1518" t="str">
            <v/>
          </cell>
          <cell r="AY1518" t="str">
            <v>N</v>
          </cell>
          <cell r="AZ1518">
            <v>0</v>
          </cell>
          <cell r="BA1518">
            <v>0</v>
          </cell>
          <cell r="BB1518">
            <v>0</v>
          </cell>
          <cell r="BC1518" t="str">
            <v>NA</v>
          </cell>
          <cell r="BD1518" t="str">
            <v/>
          </cell>
          <cell r="BE1518" t="str">
            <v/>
          </cell>
        </row>
        <row r="1519">
          <cell r="AW1519" t="str">
            <v/>
          </cell>
          <cell r="AX1519" t="str">
            <v/>
          </cell>
          <cell r="AY1519" t="str">
            <v>N</v>
          </cell>
          <cell r="AZ1519">
            <v>0</v>
          </cell>
          <cell r="BA1519">
            <v>0</v>
          </cell>
          <cell r="BB1519">
            <v>0</v>
          </cell>
          <cell r="BC1519" t="str">
            <v>NA</v>
          </cell>
          <cell r="BD1519" t="str">
            <v/>
          </cell>
          <cell r="BE1519" t="str">
            <v/>
          </cell>
        </row>
        <row r="1520">
          <cell r="AW1520" t="str">
            <v/>
          </cell>
          <cell r="AX1520" t="str">
            <v/>
          </cell>
          <cell r="AY1520" t="str">
            <v>N</v>
          </cell>
          <cell r="AZ1520">
            <v>0</v>
          </cell>
          <cell r="BA1520">
            <v>0</v>
          </cell>
          <cell r="BB1520">
            <v>0</v>
          </cell>
          <cell r="BC1520" t="str">
            <v>NA</v>
          </cell>
          <cell r="BD1520" t="str">
            <v/>
          </cell>
          <cell r="BE1520" t="str">
            <v/>
          </cell>
        </row>
        <row r="1521">
          <cell r="AW1521" t="str">
            <v/>
          </cell>
          <cell r="AX1521" t="str">
            <v/>
          </cell>
          <cell r="AY1521" t="str">
            <v>N</v>
          </cell>
          <cell r="AZ1521">
            <v>0</v>
          </cell>
          <cell r="BA1521">
            <v>0</v>
          </cell>
          <cell r="BB1521">
            <v>0</v>
          </cell>
          <cell r="BC1521" t="str">
            <v>NA</v>
          </cell>
          <cell r="BD1521" t="str">
            <v/>
          </cell>
          <cell r="BE1521" t="str">
            <v/>
          </cell>
        </row>
        <row r="1522">
          <cell r="AW1522" t="str">
            <v/>
          </cell>
          <cell r="AX1522" t="str">
            <v/>
          </cell>
          <cell r="AY1522" t="str">
            <v>N</v>
          </cell>
          <cell r="AZ1522">
            <v>0</v>
          </cell>
          <cell r="BA1522">
            <v>0</v>
          </cell>
          <cell r="BB1522">
            <v>0</v>
          </cell>
          <cell r="BC1522" t="str">
            <v>NA</v>
          </cell>
          <cell r="BD1522" t="str">
            <v/>
          </cell>
          <cell r="BE1522" t="str">
            <v/>
          </cell>
        </row>
        <row r="1523">
          <cell r="AW1523" t="str">
            <v/>
          </cell>
          <cell r="AX1523" t="str">
            <v/>
          </cell>
          <cell r="AY1523" t="str">
            <v>N</v>
          </cell>
          <cell r="AZ1523">
            <v>0</v>
          </cell>
          <cell r="BA1523">
            <v>0</v>
          </cell>
          <cell r="BB1523">
            <v>0</v>
          </cell>
          <cell r="BC1523" t="str">
            <v>NA</v>
          </cell>
          <cell r="BD1523" t="str">
            <v/>
          </cell>
          <cell r="BE1523" t="str">
            <v/>
          </cell>
        </row>
        <row r="1524">
          <cell r="AW1524" t="str">
            <v/>
          </cell>
          <cell r="AX1524" t="str">
            <v/>
          </cell>
          <cell r="AY1524" t="str">
            <v>N</v>
          </cell>
          <cell r="AZ1524">
            <v>0</v>
          </cell>
          <cell r="BA1524">
            <v>0</v>
          </cell>
          <cell r="BB1524">
            <v>0</v>
          </cell>
          <cell r="BC1524" t="str">
            <v>NA</v>
          </cell>
          <cell r="BD1524" t="str">
            <v/>
          </cell>
          <cell r="BE1524" t="str">
            <v/>
          </cell>
        </row>
        <row r="1525">
          <cell r="AW1525" t="str">
            <v/>
          </cell>
          <cell r="AX1525" t="str">
            <v/>
          </cell>
          <cell r="AY1525" t="str">
            <v>N</v>
          </cell>
          <cell r="AZ1525">
            <v>0</v>
          </cell>
          <cell r="BA1525">
            <v>0</v>
          </cell>
          <cell r="BB1525">
            <v>0</v>
          </cell>
          <cell r="BC1525" t="str">
            <v>NA</v>
          </cell>
          <cell r="BD1525" t="str">
            <v/>
          </cell>
          <cell r="BE1525" t="str">
            <v/>
          </cell>
        </row>
        <row r="1526">
          <cell r="AW1526" t="str">
            <v/>
          </cell>
          <cell r="AX1526" t="str">
            <v/>
          </cell>
          <cell r="AY1526" t="str">
            <v>N</v>
          </cell>
          <cell r="AZ1526">
            <v>0</v>
          </cell>
          <cell r="BA1526">
            <v>0</v>
          </cell>
          <cell r="BB1526">
            <v>0</v>
          </cell>
          <cell r="BC1526" t="str">
            <v>NA</v>
          </cell>
          <cell r="BD1526" t="str">
            <v/>
          </cell>
          <cell r="BE1526" t="str">
            <v/>
          </cell>
        </row>
        <row r="1527">
          <cell r="AW1527" t="str">
            <v/>
          </cell>
          <cell r="AX1527" t="str">
            <v/>
          </cell>
          <cell r="AY1527" t="str">
            <v>N</v>
          </cell>
          <cell r="AZ1527">
            <v>0</v>
          </cell>
          <cell r="BA1527">
            <v>0</v>
          </cell>
          <cell r="BB1527">
            <v>0</v>
          </cell>
          <cell r="BC1527" t="str">
            <v>NA</v>
          </cell>
          <cell r="BD1527" t="str">
            <v/>
          </cell>
          <cell r="BE1527" t="str">
            <v/>
          </cell>
        </row>
        <row r="1528">
          <cell r="AW1528" t="str">
            <v/>
          </cell>
          <cell r="AX1528" t="str">
            <v/>
          </cell>
          <cell r="AY1528" t="str">
            <v>N</v>
          </cell>
          <cell r="AZ1528">
            <v>0</v>
          </cell>
          <cell r="BA1528">
            <v>0</v>
          </cell>
          <cell r="BB1528">
            <v>0</v>
          </cell>
          <cell r="BC1528" t="str">
            <v>NA</v>
          </cell>
          <cell r="BD1528" t="str">
            <v/>
          </cell>
          <cell r="BE1528" t="str">
            <v/>
          </cell>
        </row>
        <row r="1529">
          <cell r="AW1529" t="str">
            <v/>
          </cell>
          <cell r="AX1529" t="str">
            <v/>
          </cell>
          <cell r="AY1529" t="str">
            <v>N</v>
          </cell>
          <cell r="AZ1529">
            <v>0</v>
          </cell>
          <cell r="BA1529">
            <v>0</v>
          </cell>
          <cell r="BB1529">
            <v>0</v>
          </cell>
          <cell r="BC1529" t="str">
            <v>NA</v>
          </cell>
          <cell r="BD1529" t="str">
            <v/>
          </cell>
          <cell r="BE1529" t="str">
            <v/>
          </cell>
        </row>
        <row r="1530">
          <cell r="AW1530" t="str">
            <v/>
          </cell>
          <cell r="AX1530" t="str">
            <v/>
          </cell>
          <cell r="AY1530" t="str">
            <v>N</v>
          </cell>
          <cell r="AZ1530">
            <v>0</v>
          </cell>
          <cell r="BA1530">
            <v>0</v>
          </cell>
          <cell r="BB1530">
            <v>0</v>
          </cell>
          <cell r="BC1530" t="str">
            <v>NA</v>
          </cell>
          <cell r="BD1530" t="str">
            <v/>
          </cell>
          <cell r="BE1530" t="str">
            <v/>
          </cell>
        </row>
        <row r="1531">
          <cell r="AW1531" t="str">
            <v/>
          </cell>
          <cell r="AX1531" t="str">
            <v/>
          </cell>
          <cell r="AY1531" t="str">
            <v>N</v>
          </cell>
          <cell r="AZ1531">
            <v>0</v>
          </cell>
          <cell r="BA1531">
            <v>0</v>
          </cell>
          <cell r="BB1531">
            <v>0</v>
          </cell>
          <cell r="BC1531" t="str">
            <v>NA</v>
          </cell>
          <cell r="BD1531" t="str">
            <v/>
          </cell>
          <cell r="BE1531" t="str">
            <v/>
          </cell>
        </row>
        <row r="1532">
          <cell r="AW1532" t="str">
            <v/>
          </cell>
          <cell r="AX1532" t="str">
            <v/>
          </cell>
          <cell r="AY1532" t="str">
            <v>N</v>
          </cell>
          <cell r="AZ1532">
            <v>0</v>
          </cell>
          <cell r="BA1532">
            <v>0</v>
          </cell>
          <cell r="BB1532">
            <v>0</v>
          </cell>
          <cell r="BC1532" t="str">
            <v>NA</v>
          </cell>
          <cell r="BD1532" t="str">
            <v/>
          </cell>
          <cell r="BE1532" t="str">
            <v/>
          </cell>
        </row>
        <row r="1533">
          <cell r="AW1533" t="str">
            <v/>
          </cell>
          <cell r="AX1533" t="str">
            <v/>
          </cell>
          <cell r="AY1533" t="str">
            <v>N</v>
          </cell>
          <cell r="AZ1533">
            <v>0</v>
          </cell>
          <cell r="BA1533">
            <v>0</v>
          </cell>
          <cell r="BB1533">
            <v>0</v>
          </cell>
          <cell r="BC1533" t="str">
            <v>NA</v>
          </cell>
          <cell r="BD1533" t="str">
            <v/>
          </cell>
          <cell r="BE1533" t="str">
            <v/>
          </cell>
        </row>
        <row r="1534">
          <cell r="AW1534" t="str">
            <v/>
          </cell>
          <cell r="AX1534" t="str">
            <v/>
          </cell>
          <cell r="AY1534" t="str">
            <v>N</v>
          </cell>
          <cell r="AZ1534">
            <v>0</v>
          </cell>
          <cell r="BA1534">
            <v>0</v>
          </cell>
          <cell r="BB1534">
            <v>0</v>
          </cell>
          <cell r="BC1534" t="str">
            <v>NA</v>
          </cell>
          <cell r="BD1534" t="str">
            <v/>
          </cell>
          <cell r="BE1534" t="str">
            <v/>
          </cell>
        </row>
        <row r="1535">
          <cell r="AW1535" t="str">
            <v/>
          </cell>
          <cell r="AX1535" t="str">
            <v/>
          </cell>
          <cell r="AY1535" t="str">
            <v>N</v>
          </cell>
          <cell r="AZ1535">
            <v>0</v>
          </cell>
          <cell r="BA1535">
            <v>0</v>
          </cell>
          <cell r="BB1535">
            <v>0</v>
          </cell>
          <cell r="BC1535" t="str">
            <v>NA</v>
          </cell>
          <cell r="BD1535" t="str">
            <v/>
          </cell>
          <cell r="BE1535" t="str">
            <v/>
          </cell>
        </row>
        <row r="1536">
          <cell r="AW1536" t="str">
            <v/>
          </cell>
          <cell r="AX1536" t="str">
            <v/>
          </cell>
          <cell r="AY1536" t="str">
            <v>N</v>
          </cell>
          <cell r="AZ1536">
            <v>0</v>
          </cell>
          <cell r="BA1536">
            <v>0</v>
          </cell>
          <cell r="BB1536">
            <v>0</v>
          </cell>
          <cell r="BC1536" t="str">
            <v>NA</v>
          </cell>
          <cell r="BD1536" t="str">
            <v/>
          </cell>
          <cell r="BE1536" t="str">
            <v/>
          </cell>
        </row>
        <row r="1537">
          <cell r="AW1537" t="str">
            <v/>
          </cell>
          <cell r="AX1537" t="str">
            <v/>
          </cell>
          <cell r="AY1537" t="str">
            <v>N</v>
          </cell>
          <cell r="AZ1537">
            <v>0</v>
          </cell>
          <cell r="BA1537">
            <v>0</v>
          </cell>
          <cell r="BB1537">
            <v>0</v>
          </cell>
          <cell r="BC1537" t="str">
            <v>NA</v>
          </cell>
          <cell r="BD1537" t="str">
            <v/>
          </cell>
          <cell r="BE1537" t="str">
            <v/>
          </cell>
        </row>
        <row r="1538">
          <cell r="AW1538" t="str">
            <v/>
          </cell>
          <cell r="AX1538" t="str">
            <v/>
          </cell>
          <cell r="AY1538" t="str">
            <v>N</v>
          </cell>
          <cell r="AZ1538">
            <v>0</v>
          </cell>
          <cell r="BA1538">
            <v>0</v>
          </cell>
          <cell r="BB1538">
            <v>0</v>
          </cell>
          <cell r="BC1538" t="str">
            <v>NA</v>
          </cell>
          <cell r="BD1538" t="str">
            <v/>
          </cell>
          <cell r="BE1538" t="str">
            <v/>
          </cell>
        </row>
        <row r="1539">
          <cell r="AW1539" t="str">
            <v/>
          </cell>
          <cell r="AX1539" t="str">
            <v/>
          </cell>
          <cell r="AY1539" t="str">
            <v>N</v>
          </cell>
          <cell r="AZ1539">
            <v>0</v>
          </cell>
          <cell r="BA1539">
            <v>0</v>
          </cell>
          <cell r="BB1539">
            <v>0</v>
          </cell>
          <cell r="BC1539" t="str">
            <v>NA</v>
          </cell>
          <cell r="BD1539" t="str">
            <v/>
          </cell>
          <cell r="BE1539" t="str">
            <v/>
          </cell>
        </row>
        <row r="1540">
          <cell r="AW1540" t="str">
            <v/>
          </cell>
          <cell r="AX1540" t="str">
            <v/>
          </cell>
          <cell r="AY1540" t="str">
            <v>N</v>
          </cell>
          <cell r="AZ1540">
            <v>0</v>
          </cell>
          <cell r="BA1540">
            <v>0</v>
          </cell>
          <cell r="BB1540">
            <v>0</v>
          </cell>
          <cell r="BC1540" t="str">
            <v>NA</v>
          </cell>
          <cell r="BD1540" t="str">
            <v/>
          </cell>
          <cell r="BE1540" t="str">
            <v/>
          </cell>
        </row>
        <row r="1541">
          <cell r="AW1541" t="str">
            <v/>
          </cell>
          <cell r="AX1541" t="str">
            <v/>
          </cell>
          <cell r="AY1541" t="str">
            <v>N</v>
          </cell>
          <cell r="AZ1541">
            <v>0</v>
          </cell>
          <cell r="BA1541">
            <v>0</v>
          </cell>
          <cell r="BB1541">
            <v>0</v>
          </cell>
          <cell r="BC1541" t="str">
            <v>NA</v>
          </cell>
          <cell r="BD1541" t="str">
            <v/>
          </cell>
          <cell r="BE1541" t="str">
            <v/>
          </cell>
        </row>
        <row r="1542">
          <cell r="AW1542" t="str">
            <v/>
          </cell>
          <cell r="AX1542" t="str">
            <v/>
          </cell>
          <cell r="AY1542" t="str">
            <v>N</v>
          </cell>
          <cell r="AZ1542">
            <v>0</v>
          </cell>
          <cell r="BA1542">
            <v>0</v>
          </cell>
          <cell r="BB1542">
            <v>0</v>
          </cell>
          <cell r="BC1542" t="str">
            <v>NA</v>
          </cell>
          <cell r="BD1542" t="str">
            <v/>
          </cell>
          <cell r="BE1542" t="str">
            <v/>
          </cell>
        </row>
        <row r="1543">
          <cell r="AW1543" t="str">
            <v/>
          </cell>
          <cell r="AX1543" t="str">
            <v/>
          </cell>
          <cell r="AY1543" t="str">
            <v>N</v>
          </cell>
          <cell r="AZ1543">
            <v>0</v>
          </cell>
          <cell r="BA1543">
            <v>0</v>
          </cell>
          <cell r="BB1543">
            <v>0</v>
          </cell>
          <cell r="BC1543" t="str">
            <v>NA</v>
          </cell>
          <cell r="BD1543" t="str">
            <v/>
          </cell>
          <cell r="BE1543" t="str">
            <v/>
          </cell>
        </row>
        <row r="1544">
          <cell r="AW1544" t="str">
            <v/>
          </cell>
          <cell r="AX1544" t="str">
            <v/>
          </cell>
          <cell r="AY1544" t="str">
            <v>N</v>
          </cell>
          <cell r="AZ1544">
            <v>0</v>
          </cell>
          <cell r="BA1544">
            <v>0</v>
          </cell>
          <cell r="BB1544">
            <v>0</v>
          </cell>
          <cell r="BC1544" t="str">
            <v>NA</v>
          </cell>
          <cell r="BD1544" t="str">
            <v/>
          </cell>
          <cell r="BE1544" t="str">
            <v/>
          </cell>
        </row>
        <row r="1545">
          <cell r="AW1545" t="str">
            <v/>
          </cell>
          <cell r="AX1545" t="str">
            <v/>
          </cell>
          <cell r="AY1545" t="str">
            <v>N</v>
          </cell>
          <cell r="AZ1545">
            <v>0</v>
          </cell>
          <cell r="BA1545">
            <v>0</v>
          </cell>
          <cell r="BB1545">
            <v>0</v>
          </cell>
          <cell r="BC1545" t="str">
            <v>NA</v>
          </cell>
          <cell r="BD1545" t="str">
            <v/>
          </cell>
          <cell r="BE1545" t="str">
            <v/>
          </cell>
        </row>
        <row r="1546">
          <cell r="AW1546" t="str">
            <v/>
          </cell>
          <cell r="AX1546" t="str">
            <v/>
          </cell>
          <cell r="AY1546" t="str">
            <v>N</v>
          </cell>
          <cell r="AZ1546">
            <v>0</v>
          </cell>
          <cell r="BA1546">
            <v>0</v>
          </cell>
          <cell r="BB1546">
            <v>0</v>
          </cell>
          <cell r="BC1546" t="str">
            <v>NA</v>
          </cell>
          <cell r="BD1546" t="str">
            <v/>
          </cell>
          <cell r="BE1546" t="str">
            <v/>
          </cell>
        </row>
        <row r="1547">
          <cell r="AW1547" t="str">
            <v/>
          </cell>
          <cell r="AX1547" t="str">
            <v/>
          </cell>
          <cell r="AY1547" t="str">
            <v>N</v>
          </cell>
          <cell r="AZ1547">
            <v>0</v>
          </cell>
          <cell r="BA1547">
            <v>0</v>
          </cell>
          <cell r="BB1547">
            <v>0</v>
          </cell>
          <cell r="BC1547" t="str">
            <v>NA</v>
          </cell>
          <cell r="BD1547" t="str">
            <v/>
          </cell>
          <cell r="BE1547" t="str">
            <v/>
          </cell>
        </row>
        <row r="1548">
          <cell r="AW1548" t="str">
            <v/>
          </cell>
          <cell r="AX1548" t="str">
            <v/>
          </cell>
          <cell r="AY1548" t="str">
            <v>N</v>
          </cell>
          <cell r="AZ1548">
            <v>0</v>
          </cell>
          <cell r="BA1548">
            <v>0</v>
          </cell>
          <cell r="BB1548">
            <v>0</v>
          </cell>
          <cell r="BC1548" t="str">
            <v>NA</v>
          </cell>
          <cell r="BD1548" t="str">
            <v/>
          </cell>
          <cell r="BE1548" t="str">
            <v/>
          </cell>
        </row>
        <row r="1549">
          <cell r="AW1549" t="str">
            <v/>
          </cell>
          <cell r="AX1549" t="str">
            <v/>
          </cell>
          <cell r="AY1549" t="str">
            <v>N</v>
          </cell>
          <cell r="AZ1549">
            <v>0</v>
          </cell>
          <cell r="BA1549">
            <v>0</v>
          </cell>
          <cell r="BB1549">
            <v>0</v>
          </cell>
          <cell r="BC1549" t="str">
            <v>NA</v>
          </cell>
          <cell r="BD1549" t="str">
            <v/>
          </cell>
          <cell r="BE1549" t="str">
            <v/>
          </cell>
        </row>
        <row r="1550">
          <cell r="AW1550" t="str">
            <v/>
          </cell>
          <cell r="AX1550" t="str">
            <v/>
          </cell>
          <cell r="AY1550" t="str">
            <v>N</v>
          </cell>
          <cell r="AZ1550">
            <v>0</v>
          </cell>
          <cell r="BA1550">
            <v>0</v>
          </cell>
          <cell r="BB1550">
            <v>0</v>
          </cell>
          <cell r="BC1550" t="str">
            <v>NA</v>
          </cell>
          <cell r="BD1550" t="str">
            <v/>
          </cell>
          <cell r="BE1550" t="str">
            <v/>
          </cell>
        </row>
        <row r="1551">
          <cell r="AW1551" t="str">
            <v/>
          </cell>
          <cell r="AX1551" t="str">
            <v/>
          </cell>
          <cell r="AY1551" t="str">
            <v>N</v>
          </cell>
          <cell r="AZ1551">
            <v>0</v>
          </cell>
          <cell r="BA1551">
            <v>0</v>
          </cell>
          <cell r="BB1551">
            <v>0</v>
          </cell>
          <cell r="BC1551" t="str">
            <v>NA</v>
          </cell>
          <cell r="BD1551" t="str">
            <v/>
          </cell>
          <cell r="BE1551" t="str">
            <v/>
          </cell>
        </row>
        <row r="1552">
          <cell r="AW1552" t="str">
            <v/>
          </cell>
          <cell r="AX1552" t="str">
            <v/>
          </cell>
          <cell r="AY1552" t="str">
            <v>N</v>
          </cell>
          <cell r="AZ1552">
            <v>0</v>
          </cell>
          <cell r="BA1552">
            <v>0</v>
          </cell>
          <cell r="BB1552">
            <v>0</v>
          </cell>
          <cell r="BC1552" t="str">
            <v>NA</v>
          </cell>
          <cell r="BD1552" t="str">
            <v/>
          </cell>
          <cell r="BE1552" t="str">
            <v/>
          </cell>
        </row>
        <row r="1553">
          <cell r="AW1553" t="str">
            <v/>
          </cell>
          <cell r="AX1553" t="str">
            <v/>
          </cell>
          <cell r="AY1553" t="str">
            <v>N</v>
          </cell>
          <cell r="AZ1553">
            <v>0</v>
          </cell>
          <cell r="BA1553">
            <v>0</v>
          </cell>
          <cell r="BB1553">
            <v>0</v>
          </cell>
          <cell r="BC1553" t="str">
            <v>NA</v>
          </cell>
          <cell r="BD1553" t="str">
            <v/>
          </cell>
          <cell r="BE1553" t="str">
            <v/>
          </cell>
        </row>
        <row r="1554">
          <cell r="AW1554" t="str">
            <v/>
          </cell>
          <cell r="AX1554" t="str">
            <v/>
          </cell>
          <cell r="AY1554" t="str">
            <v>N</v>
          </cell>
          <cell r="AZ1554">
            <v>0</v>
          </cell>
          <cell r="BA1554">
            <v>0</v>
          </cell>
          <cell r="BB1554">
            <v>0</v>
          </cell>
          <cell r="BC1554" t="str">
            <v>NA</v>
          </cell>
          <cell r="BD1554" t="str">
            <v/>
          </cell>
          <cell r="BE1554" t="str">
            <v/>
          </cell>
        </row>
        <row r="1555">
          <cell r="AW1555" t="str">
            <v/>
          </cell>
          <cell r="AX1555" t="str">
            <v/>
          </cell>
          <cell r="AY1555" t="str">
            <v>N</v>
          </cell>
          <cell r="AZ1555">
            <v>0</v>
          </cell>
          <cell r="BA1555">
            <v>0</v>
          </cell>
          <cell r="BB1555">
            <v>0</v>
          </cell>
          <cell r="BC1555" t="str">
            <v>NA</v>
          </cell>
          <cell r="BD1555" t="str">
            <v/>
          </cell>
          <cell r="BE1555" t="str">
            <v/>
          </cell>
        </row>
        <row r="1556">
          <cell r="AW1556" t="str">
            <v/>
          </cell>
          <cell r="AX1556" t="str">
            <v/>
          </cell>
          <cell r="AY1556" t="str">
            <v>N</v>
          </cell>
          <cell r="AZ1556">
            <v>0</v>
          </cell>
          <cell r="BA1556">
            <v>0</v>
          </cell>
          <cell r="BB1556">
            <v>0</v>
          </cell>
          <cell r="BC1556" t="str">
            <v>NA</v>
          </cell>
          <cell r="BD1556" t="str">
            <v/>
          </cell>
          <cell r="BE1556" t="str">
            <v/>
          </cell>
        </row>
        <row r="1557">
          <cell r="AW1557" t="str">
            <v/>
          </cell>
          <cell r="AX1557" t="str">
            <v/>
          </cell>
          <cell r="AY1557" t="str">
            <v>N</v>
          </cell>
          <cell r="AZ1557">
            <v>0</v>
          </cell>
          <cell r="BA1557">
            <v>0</v>
          </cell>
          <cell r="BB1557">
            <v>0</v>
          </cell>
          <cell r="BC1557" t="str">
            <v>NA</v>
          </cell>
          <cell r="BD1557" t="str">
            <v/>
          </cell>
          <cell r="BE1557" t="str">
            <v/>
          </cell>
        </row>
        <row r="1558">
          <cell r="AW1558" t="str">
            <v/>
          </cell>
          <cell r="AX1558" t="str">
            <v/>
          </cell>
          <cell r="AY1558" t="str">
            <v>N</v>
          </cell>
          <cell r="AZ1558">
            <v>0</v>
          </cell>
          <cell r="BA1558">
            <v>0</v>
          </cell>
          <cell r="BB1558">
            <v>0</v>
          </cell>
          <cell r="BC1558" t="str">
            <v>NA</v>
          </cell>
          <cell r="BD1558" t="str">
            <v/>
          </cell>
          <cell r="BE1558" t="str">
            <v/>
          </cell>
        </row>
        <row r="1559">
          <cell r="AW1559" t="str">
            <v/>
          </cell>
          <cell r="AX1559" t="str">
            <v/>
          </cell>
          <cell r="AY1559" t="str">
            <v>N</v>
          </cell>
          <cell r="AZ1559">
            <v>0</v>
          </cell>
          <cell r="BA1559">
            <v>0</v>
          </cell>
          <cell r="BB1559">
            <v>0</v>
          </cell>
          <cell r="BC1559" t="str">
            <v>NA</v>
          </cell>
          <cell r="BD1559" t="str">
            <v/>
          </cell>
          <cell r="BE1559" t="str">
            <v/>
          </cell>
        </row>
        <row r="1560">
          <cell r="AW1560" t="str">
            <v/>
          </cell>
          <cell r="AX1560" t="str">
            <v/>
          </cell>
          <cell r="AY1560" t="str">
            <v>N</v>
          </cell>
          <cell r="AZ1560">
            <v>0</v>
          </cell>
          <cell r="BA1560">
            <v>0</v>
          </cell>
          <cell r="BB1560">
            <v>0</v>
          </cell>
          <cell r="BC1560" t="str">
            <v>NA</v>
          </cell>
          <cell r="BD1560" t="str">
            <v/>
          </cell>
          <cell r="BE1560" t="str">
            <v/>
          </cell>
        </row>
        <row r="1561">
          <cell r="AW1561" t="str">
            <v/>
          </cell>
          <cell r="AX1561" t="str">
            <v/>
          </cell>
          <cell r="AY1561" t="str">
            <v>N</v>
          </cell>
          <cell r="AZ1561">
            <v>0</v>
          </cell>
          <cell r="BA1561">
            <v>0</v>
          </cell>
          <cell r="BB1561">
            <v>0</v>
          </cell>
          <cell r="BC1561" t="str">
            <v>NA</v>
          </cell>
          <cell r="BD1561" t="str">
            <v/>
          </cell>
          <cell r="BE1561" t="str">
            <v/>
          </cell>
        </row>
        <row r="1562">
          <cell r="AW1562" t="str">
            <v/>
          </cell>
          <cell r="AX1562" t="str">
            <v/>
          </cell>
          <cell r="AY1562" t="str">
            <v>N</v>
          </cell>
          <cell r="AZ1562">
            <v>0</v>
          </cell>
          <cell r="BA1562">
            <v>0</v>
          </cell>
          <cell r="BB1562">
            <v>0</v>
          </cell>
          <cell r="BC1562" t="str">
            <v>NA</v>
          </cell>
          <cell r="BD1562" t="str">
            <v/>
          </cell>
          <cell r="BE1562" t="str">
            <v/>
          </cell>
        </row>
        <row r="1563">
          <cell r="AW1563" t="str">
            <v/>
          </cell>
          <cell r="AX1563" t="str">
            <v/>
          </cell>
          <cell r="AY1563" t="str">
            <v>N</v>
          </cell>
          <cell r="AZ1563">
            <v>0</v>
          </cell>
          <cell r="BA1563">
            <v>0</v>
          </cell>
          <cell r="BB1563">
            <v>0</v>
          </cell>
          <cell r="BC1563" t="str">
            <v>NA</v>
          </cell>
          <cell r="BD1563" t="str">
            <v/>
          </cell>
          <cell r="BE1563" t="str">
            <v/>
          </cell>
        </row>
        <row r="1564">
          <cell r="AW1564" t="str">
            <v/>
          </cell>
          <cell r="AX1564" t="str">
            <v/>
          </cell>
          <cell r="AY1564" t="str">
            <v>N</v>
          </cell>
          <cell r="AZ1564">
            <v>0</v>
          </cell>
          <cell r="BA1564">
            <v>0</v>
          </cell>
          <cell r="BB1564">
            <v>0</v>
          </cell>
          <cell r="BC1564" t="str">
            <v>NA</v>
          </cell>
          <cell r="BD1564" t="str">
            <v/>
          </cell>
          <cell r="BE1564" t="str">
            <v/>
          </cell>
        </row>
        <row r="1565">
          <cell r="AW1565" t="str">
            <v/>
          </cell>
          <cell r="AX1565" t="str">
            <v/>
          </cell>
          <cell r="AY1565" t="str">
            <v>N</v>
          </cell>
          <cell r="AZ1565">
            <v>0</v>
          </cell>
          <cell r="BA1565">
            <v>0</v>
          </cell>
          <cell r="BB1565">
            <v>0</v>
          </cell>
          <cell r="BC1565" t="str">
            <v>NA</v>
          </cell>
          <cell r="BD1565" t="str">
            <v/>
          </cell>
          <cell r="BE1565" t="str">
            <v/>
          </cell>
        </row>
        <row r="1566">
          <cell r="AW1566" t="str">
            <v/>
          </cell>
          <cell r="AX1566" t="str">
            <v/>
          </cell>
          <cell r="AY1566" t="str">
            <v>N</v>
          </cell>
          <cell r="AZ1566">
            <v>0</v>
          </cell>
          <cell r="BA1566">
            <v>0</v>
          </cell>
          <cell r="BB1566">
            <v>0</v>
          </cell>
          <cell r="BC1566" t="str">
            <v>NA</v>
          </cell>
          <cell r="BD1566" t="str">
            <v/>
          </cell>
          <cell r="BE1566" t="str">
            <v/>
          </cell>
        </row>
        <row r="1567">
          <cell r="AW1567" t="str">
            <v/>
          </cell>
          <cell r="AX1567" t="str">
            <v/>
          </cell>
          <cell r="AY1567" t="str">
            <v>N</v>
          </cell>
          <cell r="AZ1567">
            <v>0</v>
          </cell>
          <cell r="BA1567">
            <v>0</v>
          </cell>
          <cell r="BB1567">
            <v>0</v>
          </cell>
          <cell r="BC1567" t="str">
            <v>NA</v>
          </cell>
          <cell r="BD1567" t="str">
            <v/>
          </cell>
          <cell r="BE1567" t="str">
            <v/>
          </cell>
        </row>
        <row r="1568">
          <cell r="AW1568" t="str">
            <v/>
          </cell>
          <cell r="AX1568" t="str">
            <v/>
          </cell>
          <cell r="AY1568" t="str">
            <v>N</v>
          </cell>
          <cell r="AZ1568">
            <v>0</v>
          </cell>
          <cell r="BA1568">
            <v>0</v>
          </cell>
          <cell r="BB1568">
            <v>0</v>
          </cell>
          <cell r="BC1568" t="str">
            <v>NA</v>
          </cell>
          <cell r="BD1568" t="str">
            <v/>
          </cell>
          <cell r="BE1568" t="str">
            <v/>
          </cell>
        </row>
        <row r="1569">
          <cell r="AW1569" t="str">
            <v/>
          </cell>
          <cell r="AX1569" t="str">
            <v/>
          </cell>
          <cell r="AY1569" t="str">
            <v>N</v>
          </cell>
          <cell r="AZ1569">
            <v>0</v>
          </cell>
          <cell r="BA1569">
            <v>0</v>
          </cell>
          <cell r="BB1569">
            <v>0</v>
          </cell>
          <cell r="BC1569" t="str">
            <v>NA</v>
          </cell>
          <cell r="BD1569" t="str">
            <v/>
          </cell>
          <cell r="BE1569" t="str">
            <v/>
          </cell>
        </row>
        <row r="1570">
          <cell r="AW1570" t="str">
            <v/>
          </cell>
          <cell r="AX1570" t="str">
            <v/>
          </cell>
          <cell r="AY1570" t="str">
            <v>N</v>
          </cell>
          <cell r="AZ1570">
            <v>0</v>
          </cell>
          <cell r="BA1570">
            <v>0</v>
          </cell>
          <cell r="BB1570">
            <v>0</v>
          </cell>
          <cell r="BC1570" t="str">
            <v>NA</v>
          </cell>
          <cell r="BD1570" t="str">
            <v/>
          </cell>
          <cell r="BE1570" t="str">
            <v/>
          </cell>
        </row>
        <row r="1571">
          <cell r="AW1571" t="str">
            <v/>
          </cell>
          <cell r="AX1571" t="str">
            <v/>
          </cell>
          <cell r="AY1571" t="str">
            <v>N</v>
          </cell>
          <cell r="AZ1571">
            <v>0</v>
          </cell>
          <cell r="BA1571">
            <v>0</v>
          </cell>
          <cell r="BB1571">
            <v>0</v>
          </cell>
          <cell r="BC1571" t="str">
            <v>NA</v>
          </cell>
          <cell r="BD1571" t="str">
            <v/>
          </cell>
          <cell r="BE1571" t="str">
            <v/>
          </cell>
        </row>
        <row r="1572">
          <cell r="AW1572" t="str">
            <v/>
          </cell>
          <cell r="AX1572" t="str">
            <v/>
          </cell>
          <cell r="AY1572" t="str">
            <v>N</v>
          </cell>
          <cell r="AZ1572">
            <v>0</v>
          </cell>
          <cell r="BA1572">
            <v>0</v>
          </cell>
          <cell r="BB1572">
            <v>0</v>
          </cell>
          <cell r="BC1572" t="str">
            <v>NA</v>
          </cell>
          <cell r="BD1572" t="str">
            <v/>
          </cell>
          <cell r="BE1572" t="str">
            <v/>
          </cell>
        </row>
        <row r="1573">
          <cell r="AW1573" t="str">
            <v/>
          </cell>
          <cell r="AX1573" t="str">
            <v/>
          </cell>
          <cell r="AY1573" t="str">
            <v>N</v>
          </cell>
          <cell r="AZ1573">
            <v>0</v>
          </cell>
          <cell r="BA1573">
            <v>0</v>
          </cell>
          <cell r="BB1573">
            <v>0</v>
          </cell>
          <cell r="BC1573" t="str">
            <v>NA</v>
          </cell>
          <cell r="BD1573" t="str">
            <v/>
          </cell>
          <cell r="BE1573" t="str">
            <v/>
          </cell>
        </row>
        <row r="1574">
          <cell r="AW1574" t="str">
            <v/>
          </cell>
          <cell r="AX1574" t="str">
            <v/>
          </cell>
          <cell r="AY1574" t="str">
            <v>N</v>
          </cell>
          <cell r="AZ1574">
            <v>0</v>
          </cell>
          <cell r="BA1574">
            <v>0</v>
          </cell>
          <cell r="BB1574">
            <v>0</v>
          </cell>
          <cell r="BC1574" t="str">
            <v>NA</v>
          </cell>
          <cell r="BD1574" t="str">
            <v/>
          </cell>
          <cell r="BE1574" t="str">
            <v/>
          </cell>
        </row>
        <row r="1575">
          <cell r="AW1575" t="str">
            <v/>
          </cell>
          <cell r="AX1575" t="str">
            <v/>
          </cell>
          <cell r="AY1575" t="str">
            <v>N</v>
          </cell>
          <cell r="AZ1575">
            <v>0</v>
          </cell>
          <cell r="BA1575">
            <v>0</v>
          </cell>
          <cell r="BB1575">
            <v>0</v>
          </cell>
          <cell r="BC1575" t="str">
            <v>NA</v>
          </cell>
          <cell r="BD1575" t="str">
            <v/>
          </cell>
          <cell r="BE1575" t="str">
            <v/>
          </cell>
        </row>
        <row r="1576">
          <cell r="AW1576" t="str">
            <v/>
          </cell>
          <cell r="AX1576" t="str">
            <v/>
          </cell>
          <cell r="AY1576" t="str">
            <v>N</v>
          </cell>
          <cell r="AZ1576">
            <v>0</v>
          </cell>
          <cell r="BA1576">
            <v>0</v>
          </cell>
          <cell r="BB1576">
            <v>0</v>
          </cell>
          <cell r="BC1576" t="str">
            <v>NA</v>
          </cell>
          <cell r="BD1576" t="str">
            <v/>
          </cell>
          <cell r="BE1576" t="str">
            <v/>
          </cell>
        </row>
        <row r="1577">
          <cell r="AW1577" t="str">
            <v/>
          </cell>
          <cell r="AX1577" t="str">
            <v/>
          </cell>
          <cell r="AY1577" t="str">
            <v>N</v>
          </cell>
          <cell r="AZ1577">
            <v>0</v>
          </cell>
          <cell r="BA1577">
            <v>0</v>
          </cell>
          <cell r="BB1577">
            <v>0</v>
          </cell>
          <cell r="BC1577" t="str">
            <v>NA</v>
          </cell>
          <cell r="BD1577" t="str">
            <v/>
          </cell>
          <cell r="BE1577" t="str">
            <v/>
          </cell>
        </row>
        <row r="1578">
          <cell r="AW1578" t="str">
            <v/>
          </cell>
          <cell r="AX1578" t="str">
            <v/>
          </cell>
          <cell r="AY1578" t="str">
            <v>N</v>
          </cell>
          <cell r="AZ1578">
            <v>0</v>
          </cell>
          <cell r="BA1578">
            <v>0</v>
          </cell>
          <cell r="BB1578">
            <v>0</v>
          </cell>
          <cell r="BC1578" t="str">
            <v>NA</v>
          </cell>
          <cell r="BD1578" t="str">
            <v/>
          </cell>
          <cell r="BE1578" t="str">
            <v/>
          </cell>
        </row>
        <row r="1579">
          <cell r="AW1579" t="str">
            <v/>
          </cell>
          <cell r="AX1579" t="str">
            <v/>
          </cell>
          <cell r="AY1579" t="str">
            <v>N</v>
          </cell>
          <cell r="AZ1579">
            <v>0</v>
          </cell>
          <cell r="BA1579">
            <v>0</v>
          </cell>
          <cell r="BB1579">
            <v>0</v>
          </cell>
          <cell r="BC1579" t="str">
            <v>NA</v>
          </cell>
          <cell r="BD1579" t="str">
            <v/>
          </cell>
          <cell r="BE1579" t="str">
            <v/>
          </cell>
        </row>
        <row r="1580">
          <cell r="AW1580" t="str">
            <v/>
          </cell>
          <cell r="AX1580" t="str">
            <v/>
          </cell>
          <cell r="AY1580" t="str">
            <v>N</v>
          </cell>
          <cell r="AZ1580">
            <v>0</v>
          </cell>
          <cell r="BA1580">
            <v>0</v>
          </cell>
          <cell r="BB1580">
            <v>0</v>
          </cell>
          <cell r="BC1580" t="str">
            <v>NA</v>
          </cell>
          <cell r="BD1580" t="str">
            <v/>
          </cell>
          <cell r="BE1580" t="str">
            <v/>
          </cell>
        </row>
        <row r="1581">
          <cell r="AW1581" t="str">
            <v/>
          </cell>
          <cell r="AX1581" t="str">
            <v/>
          </cell>
          <cell r="AY1581" t="str">
            <v>N</v>
          </cell>
          <cell r="AZ1581">
            <v>0</v>
          </cell>
          <cell r="BA1581">
            <v>0</v>
          </cell>
          <cell r="BB1581">
            <v>0</v>
          </cell>
          <cell r="BC1581" t="str">
            <v>NA</v>
          </cell>
          <cell r="BD1581" t="str">
            <v/>
          </cell>
          <cell r="BE1581" t="str">
            <v/>
          </cell>
        </row>
        <row r="1582">
          <cell r="AW1582" t="str">
            <v/>
          </cell>
          <cell r="AX1582" t="str">
            <v/>
          </cell>
          <cell r="AY1582" t="str">
            <v>N</v>
          </cell>
          <cell r="AZ1582">
            <v>0</v>
          </cell>
          <cell r="BA1582">
            <v>0</v>
          </cell>
          <cell r="BB1582">
            <v>0</v>
          </cell>
          <cell r="BC1582" t="str">
            <v>NA</v>
          </cell>
          <cell r="BD1582" t="str">
            <v/>
          </cell>
          <cell r="BE1582" t="str">
            <v/>
          </cell>
        </row>
        <row r="1583">
          <cell r="AW1583" t="str">
            <v/>
          </cell>
          <cell r="AX1583" t="str">
            <v/>
          </cell>
          <cell r="AY1583" t="str">
            <v>N</v>
          </cell>
          <cell r="AZ1583">
            <v>0</v>
          </cell>
          <cell r="BA1583">
            <v>0</v>
          </cell>
          <cell r="BB1583">
            <v>0</v>
          </cell>
          <cell r="BC1583" t="str">
            <v>NA</v>
          </cell>
          <cell r="BD1583" t="str">
            <v/>
          </cell>
          <cell r="BE1583" t="str">
            <v/>
          </cell>
        </row>
        <row r="1584">
          <cell r="AW1584" t="str">
            <v/>
          </cell>
          <cell r="AX1584" t="str">
            <v/>
          </cell>
          <cell r="AY1584" t="str">
            <v>N</v>
          </cell>
          <cell r="AZ1584">
            <v>0</v>
          </cell>
          <cell r="BA1584">
            <v>0</v>
          </cell>
          <cell r="BB1584">
            <v>0</v>
          </cell>
          <cell r="BC1584" t="str">
            <v>NA</v>
          </cell>
          <cell r="BD1584" t="str">
            <v/>
          </cell>
          <cell r="BE1584" t="str">
            <v/>
          </cell>
        </row>
        <row r="1585">
          <cell r="AW1585" t="str">
            <v/>
          </cell>
          <cell r="AX1585" t="str">
            <v/>
          </cell>
          <cell r="AY1585" t="str">
            <v>N</v>
          </cell>
          <cell r="AZ1585">
            <v>0</v>
          </cell>
          <cell r="BA1585">
            <v>0</v>
          </cell>
          <cell r="BB1585">
            <v>0</v>
          </cell>
          <cell r="BC1585" t="str">
            <v>NA</v>
          </cell>
          <cell r="BD1585" t="str">
            <v/>
          </cell>
          <cell r="BE1585" t="str">
            <v/>
          </cell>
        </row>
        <row r="1586">
          <cell r="AW1586" t="str">
            <v/>
          </cell>
          <cell r="AX1586" t="str">
            <v/>
          </cell>
          <cell r="AY1586" t="str">
            <v>N</v>
          </cell>
          <cell r="AZ1586">
            <v>0</v>
          </cell>
          <cell r="BA1586">
            <v>0</v>
          </cell>
          <cell r="BB1586">
            <v>0</v>
          </cell>
          <cell r="BC1586" t="str">
            <v>NA</v>
          </cell>
          <cell r="BD1586" t="str">
            <v/>
          </cell>
          <cell r="BE1586" t="str">
            <v/>
          </cell>
        </row>
        <row r="1587">
          <cell r="AW1587" t="str">
            <v/>
          </cell>
          <cell r="AX1587" t="str">
            <v/>
          </cell>
          <cell r="AY1587" t="str">
            <v>N</v>
          </cell>
          <cell r="AZ1587">
            <v>0</v>
          </cell>
          <cell r="BA1587">
            <v>0</v>
          </cell>
          <cell r="BB1587">
            <v>0</v>
          </cell>
          <cell r="BC1587" t="str">
            <v>NA</v>
          </cell>
          <cell r="BD1587" t="str">
            <v/>
          </cell>
          <cell r="BE1587" t="str">
            <v/>
          </cell>
        </row>
        <row r="1588">
          <cell r="AW1588" t="str">
            <v/>
          </cell>
          <cell r="AX1588" t="str">
            <v/>
          </cell>
          <cell r="AY1588" t="str">
            <v>N</v>
          </cell>
          <cell r="AZ1588">
            <v>0</v>
          </cell>
          <cell r="BA1588">
            <v>0</v>
          </cell>
          <cell r="BB1588">
            <v>0</v>
          </cell>
          <cell r="BC1588" t="str">
            <v>NA</v>
          </cell>
          <cell r="BD1588" t="str">
            <v/>
          </cell>
          <cell r="BE1588" t="str">
            <v/>
          </cell>
        </row>
        <row r="1589">
          <cell r="AW1589" t="str">
            <v/>
          </cell>
          <cell r="AX1589" t="str">
            <v/>
          </cell>
          <cell r="AY1589" t="str">
            <v>N</v>
          </cell>
          <cell r="AZ1589">
            <v>0</v>
          </cell>
          <cell r="BA1589">
            <v>0</v>
          </cell>
          <cell r="BB1589">
            <v>0</v>
          </cell>
          <cell r="BC1589" t="str">
            <v>NA</v>
          </cell>
          <cell r="BD1589" t="str">
            <v/>
          </cell>
          <cell r="BE1589" t="str">
            <v/>
          </cell>
        </row>
        <row r="1590">
          <cell r="AW1590" t="str">
            <v/>
          </cell>
          <cell r="AX1590" t="str">
            <v/>
          </cell>
          <cell r="AY1590" t="str">
            <v>N</v>
          </cell>
          <cell r="AZ1590">
            <v>0</v>
          </cell>
          <cell r="BA1590">
            <v>0</v>
          </cell>
          <cell r="BB1590">
            <v>0</v>
          </cell>
          <cell r="BC1590" t="str">
            <v>NA</v>
          </cell>
          <cell r="BD1590" t="str">
            <v/>
          </cell>
          <cell r="BE1590" t="str">
            <v/>
          </cell>
        </row>
        <row r="1591">
          <cell r="AW1591" t="str">
            <v/>
          </cell>
          <cell r="AX1591" t="str">
            <v/>
          </cell>
          <cell r="AY1591" t="str">
            <v>N</v>
          </cell>
          <cell r="AZ1591">
            <v>0</v>
          </cell>
          <cell r="BA1591">
            <v>0</v>
          </cell>
          <cell r="BB1591">
            <v>0</v>
          </cell>
          <cell r="BC1591" t="str">
            <v>NA</v>
          </cell>
          <cell r="BD1591" t="str">
            <v/>
          </cell>
          <cell r="BE1591" t="str">
            <v/>
          </cell>
        </row>
        <row r="1592">
          <cell r="AW1592" t="str">
            <v/>
          </cell>
          <cell r="AX1592" t="str">
            <v/>
          </cell>
          <cell r="AY1592" t="str">
            <v>N</v>
          </cell>
          <cell r="AZ1592">
            <v>0</v>
          </cell>
          <cell r="BA1592">
            <v>0</v>
          </cell>
          <cell r="BB1592">
            <v>0</v>
          </cell>
          <cell r="BC1592" t="str">
            <v>NA</v>
          </cell>
          <cell r="BD1592" t="str">
            <v/>
          </cell>
          <cell r="BE1592" t="str">
            <v/>
          </cell>
        </row>
        <row r="1593">
          <cell r="AW1593" t="str">
            <v/>
          </cell>
          <cell r="AX1593" t="str">
            <v/>
          </cell>
          <cell r="AY1593" t="str">
            <v>N</v>
          </cell>
          <cell r="AZ1593">
            <v>0</v>
          </cell>
          <cell r="BA1593">
            <v>0</v>
          </cell>
          <cell r="BB1593">
            <v>0</v>
          </cell>
          <cell r="BC1593" t="str">
            <v>NA</v>
          </cell>
          <cell r="BD1593" t="str">
            <v/>
          </cell>
          <cell r="BE1593" t="str">
            <v/>
          </cell>
        </row>
        <row r="1594">
          <cell r="AW1594" t="str">
            <v/>
          </cell>
          <cell r="AX1594" t="str">
            <v/>
          </cell>
          <cell r="AY1594" t="str">
            <v>N</v>
          </cell>
          <cell r="AZ1594">
            <v>0</v>
          </cell>
          <cell r="BA1594">
            <v>0</v>
          </cell>
          <cell r="BB1594">
            <v>0</v>
          </cell>
          <cell r="BC1594" t="str">
            <v>NA</v>
          </cell>
          <cell r="BD1594" t="str">
            <v/>
          </cell>
          <cell r="BE1594" t="str">
            <v/>
          </cell>
        </row>
        <row r="1595">
          <cell r="AW1595" t="str">
            <v/>
          </cell>
          <cell r="AX1595" t="str">
            <v/>
          </cell>
          <cell r="AY1595" t="str">
            <v>N</v>
          </cell>
          <cell r="AZ1595">
            <v>0</v>
          </cell>
          <cell r="BA1595">
            <v>0</v>
          </cell>
          <cell r="BB1595">
            <v>0</v>
          </cell>
          <cell r="BC1595" t="str">
            <v>NA</v>
          </cell>
          <cell r="BD1595" t="str">
            <v/>
          </cell>
          <cell r="BE1595" t="str">
            <v/>
          </cell>
        </row>
        <row r="1596">
          <cell r="AW1596" t="str">
            <v/>
          </cell>
          <cell r="AX1596" t="str">
            <v/>
          </cell>
          <cell r="AY1596" t="str">
            <v>N</v>
          </cell>
          <cell r="AZ1596">
            <v>0</v>
          </cell>
          <cell r="BA1596">
            <v>0</v>
          </cell>
          <cell r="BB1596">
            <v>0</v>
          </cell>
          <cell r="BC1596" t="str">
            <v>NA</v>
          </cell>
          <cell r="BD1596" t="str">
            <v/>
          </cell>
          <cell r="BE1596" t="str">
            <v/>
          </cell>
        </row>
        <row r="1597">
          <cell r="AW1597" t="str">
            <v/>
          </cell>
          <cell r="AX1597" t="str">
            <v/>
          </cell>
          <cell r="AY1597" t="str">
            <v>N</v>
          </cell>
          <cell r="AZ1597">
            <v>0</v>
          </cell>
          <cell r="BA1597">
            <v>0</v>
          </cell>
          <cell r="BB1597">
            <v>0</v>
          </cell>
          <cell r="BC1597" t="str">
            <v>NA</v>
          </cell>
          <cell r="BD1597" t="str">
            <v/>
          </cell>
          <cell r="BE1597" t="str">
            <v/>
          </cell>
        </row>
        <row r="1598">
          <cell r="AW1598" t="str">
            <v/>
          </cell>
          <cell r="AX1598" t="str">
            <v/>
          </cell>
          <cell r="AY1598" t="str">
            <v>N</v>
          </cell>
          <cell r="AZ1598">
            <v>0</v>
          </cell>
          <cell r="BA1598">
            <v>0</v>
          </cell>
          <cell r="BB1598">
            <v>0</v>
          </cell>
          <cell r="BC1598" t="str">
            <v>NA</v>
          </cell>
          <cell r="BD1598" t="str">
            <v/>
          </cell>
          <cell r="BE1598" t="str">
            <v/>
          </cell>
        </row>
        <row r="1599">
          <cell r="AW1599" t="str">
            <v/>
          </cell>
          <cell r="AX1599" t="str">
            <v/>
          </cell>
          <cell r="AY1599" t="str">
            <v>N</v>
          </cell>
          <cell r="AZ1599">
            <v>0</v>
          </cell>
          <cell r="BA1599">
            <v>0</v>
          </cell>
          <cell r="BB1599">
            <v>0</v>
          </cell>
          <cell r="BC1599" t="str">
            <v>NA</v>
          </cell>
          <cell r="BD1599" t="str">
            <v/>
          </cell>
          <cell r="BE1599" t="str">
            <v/>
          </cell>
        </row>
        <row r="1600">
          <cell r="AW1600" t="str">
            <v/>
          </cell>
          <cell r="AX1600" t="str">
            <v/>
          </cell>
          <cell r="AY1600" t="str">
            <v>N</v>
          </cell>
          <cell r="AZ1600">
            <v>0</v>
          </cell>
          <cell r="BA1600">
            <v>0</v>
          </cell>
          <cell r="BB1600">
            <v>0</v>
          </cell>
          <cell r="BC1600" t="str">
            <v>NA</v>
          </cell>
          <cell r="BD1600" t="str">
            <v/>
          </cell>
          <cell r="BE1600" t="str">
            <v/>
          </cell>
        </row>
        <row r="1601">
          <cell r="AW1601" t="str">
            <v/>
          </cell>
          <cell r="AX1601" t="str">
            <v/>
          </cell>
          <cell r="AY1601" t="str">
            <v>N</v>
          </cell>
          <cell r="AZ1601">
            <v>0</v>
          </cell>
          <cell r="BA1601">
            <v>0</v>
          </cell>
          <cell r="BB1601">
            <v>0</v>
          </cell>
          <cell r="BC1601" t="str">
            <v>NA</v>
          </cell>
          <cell r="BD1601" t="str">
            <v/>
          </cell>
          <cell r="BE1601" t="str">
            <v/>
          </cell>
        </row>
        <row r="1602">
          <cell r="AW1602" t="str">
            <v/>
          </cell>
          <cell r="AX1602" t="str">
            <v/>
          </cell>
          <cell r="AY1602" t="str">
            <v>N</v>
          </cell>
          <cell r="AZ1602">
            <v>0</v>
          </cell>
          <cell r="BA1602">
            <v>0</v>
          </cell>
          <cell r="BB1602">
            <v>0</v>
          </cell>
          <cell r="BC1602" t="str">
            <v>NA</v>
          </cell>
          <cell r="BD1602" t="str">
            <v/>
          </cell>
          <cell r="BE1602" t="str">
            <v/>
          </cell>
        </row>
        <row r="1603">
          <cell r="AW1603" t="str">
            <v/>
          </cell>
          <cell r="AX1603" t="str">
            <v/>
          </cell>
          <cell r="AY1603" t="str">
            <v>N</v>
          </cell>
          <cell r="AZ1603">
            <v>0</v>
          </cell>
          <cell r="BA1603">
            <v>0</v>
          </cell>
          <cell r="BB1603">
            <v>0</v>
          </cell>
          <cell r="BC1603" t="str">
            <v>NA</v>
          </cell>
          <cell r="BD1603" t="str">
            <v/>
          </cell>
          <cell r="BE1603" t="str">
            <v/>
          </cell>
        </row>
        <row r="1604">
          <cell r="AW1604" t="str">
            <v/>
          </cell>
          <cell r="AX1604" t="str">
            <v/>
          </cell>
          <cell r="AY1604" t="str">
            <v>N</v>
          </cell>
          <cell r="AZ1604">
            <v>0</v>
          </cell>
          <cell r="BA1604">
            <v>0</v>
          </cell>
          <cell r="BB1604">
            <v>0</v>
          </cell>
          <cell r="BC1604" t="str">
            <v>NA</v>
          </cell>
          <cell r="BD1604" t="str">
            <v/>
          </cell>
          <cell r="BE1604" t="str">
            <v/>
          </cell>
        </row>
        <row r="1605">
          <cell r="AW1605" t="str">
            <v/>
          </cell>
          <cell r="AX1605" t="str">
            <v/>
          </cell>
          <cell r="AY1605" t="str">
            <v>N</v>
          </cell>
          <cell r="AZ1605">
            <v>0</v>
          </cell>
          <cell r="BA1605">
            <v>0</v>
          </cell>
          <cell r="BB1605">
            <v>0</v>
          </cell>
          <cell r="BC1605" t="str">
            <v>NA</v>
          </cell>
          <cell r="BD1605" t="str">
            <v/>
          </cell>
          <cell r="BE1605" t="str">
            <v/>
          </cell>
        </row>
        <row r="1606">
          <cell r="AW1606" t="str">
            <v/>
          </cell>
          <cell r="AX1606" t="str">
            <v/>
          </cell>
          <cell r="AY1606" t="str">
            <v>N</v>
          </cell>
          <cell r="AZ1606">
            <v>0</v>
          </cell>
          <cell r="BA1606">
            <v>0</v>
          </cell>
          <cell r="BB1606">
            <v>0</v>
          </cell>
          <cell r="BC1606" t="str">
            <v>NA</v>
          </cell>
          <cell r="BD1606" t="str">
            <v/>
          </cell>
          <cell r="BE1606" t="str">
            <v/>
          </cell>
        </row>
        <row r="1607">
          <cell r="AW1607" t="str">
            <v/>
          </cell>
          <cell r="AX1607" t="str">
            <v/>
          </cell>
          <cell r="AY1607" t="str">
            <v>N</v>
          </cell>
          <cell r="AZ1607">
            <v>0</v>
          </cell>
          <cell r="BA1607">
            <v>0</v>
          </cell>
          <cell r="BB1607">
            <v>0</v>
          </cell>
          <cell r="BC1607" t="str">
            <v>NA</v>
          </cell>
          <cell r="BD1607" t="str">
            <v/>
          </cell>
          <cell r="BE1607" t="str">
            <v/>
          </cell>
        </row>
        <row r="1608">
          <cell r="AW1608" t="str">
            <v/>
          </cell>
          <cell r="AX1608" t="str">
            <v/>
          </cell>
          <cell r="AY1608" t="str">
            <v>N</v>
          </cell>
          <cell r="AZ1608">
            <v>0</v>
          </cell>
          <cell r="BA1608">
            <v>0</v>
          </cell>
          <cell r="BB1608">
            <v>0</v>
          </cell>
          <cell r="BC1608" t="str">
            <v>NA</v>
          </cell>
          <cell r="BD1608" t="str">
            <v/>
          </cell>
          <cell r="BE1608" t="str">
            <v/>
          </cell>
        </row>
        <row r="1609">
          <cell r="AW1609" t="str">
            <v/>
          </cell>
          <cell r="AX1609" t="str">
            <v/>
          </cell>
          <cell r="AY1609" t="str">
            <v>N</v>
          </cell>
          <cell r="AZ1609">
            <v>0</v>
          </cell>
          <cell r="BA1609">
            <v>0</v>
          </cell>
          <cell r="BB1609">
            <v>0</v>
          </cell>
          <cell r="BC1609" t="str">
            <v>NA</v>
          </cell>
          <cell r="BD1609" t="str">
            <v/>
          </cell>
          <cell r="BE1609" t="str">
            <v/>
          </cell>
        </row>
        <row r="1610">
          <cell r="AW1610" t="str">
            <v/>
          </cell>
          <cell r="AX1610" t="str">
            <v/>
          </cell>
          <cell r="AY1610" t="str">
            <v>N</v>
          </cell>
          <cell r="AZ1610">
            <v>0</v>
          </cell>
          <cell r="BA1610">
            <v>0</v>
          </cell>
          <cell r="BB1610">
            <v>0</v>
          </cell>
          <cell r="BC1610" t="str">
            <v>NA</v>
          </cell>
          <cell r="BD1610" t="str">
            <v/>
          </cell>
          <cell r="BE1610" t="str">
            <v/>
          </cell>
        </row>
        <row r="1611">
          <cell r="AW1611" t="str">
            <v/>
          </cell>
          <cell r="AX1611" t="str">
            <v/>
          </cell>
          <cell r="AY1611" t="str">
            <v>N</v>
          </cell>
          <cell r="AZ1611">
            <v>0</v>
          </cell>
          <cell r="BA1611">
            <v>0</v>
          </cell>
          <cell r="BB1611">
            <v>0</v>
          </cell>
          <cell r="BC1611" t="str">
            <v>NA</v>
          </cell>
          <cell r="BD1611" t="str">
            <v/>
          </cell>
          <cell r="BE1611" t="str">
            <v/>
          </cell>
        </row>
        <row r="1612">
          <cell r="AW1612" t="str">
            <v/>
          </cell>
          <cell r="AX1612" t="str">
            <v/>
          </cell>
          <cell r="AY1612" t="str">
            <v>N</v>
          </cell>
          <cell r="AZ1612">
            <v>0</v>
          </cell>
          <cell r="BA1612">
            <v>0</v>
          </cell>
          <cell r="BB1612">
            <v>0</v>
          </cell>
          <cell r="BC1612" t="str">
            <v>NA</v>
          </cell>
          <cell r="BD1612" t="str">
            <v/>
          </cell>
          <cell r="BE1612" t="str">
            <v/>
          </cell>
        </row>
        <row r="1613">
          <cell r="AW1613" t="str">
            <v/>
          </cell>
          <cell r="AX1613" t="str">
            <v/>
          </cell>
          <cell r="AY1613" t="str">
            <v>N</v>
          </cell>
          <cell r="AZ1613">
            <v>0</v>
          </cell>
          <cell r="BA1613">
            <v>0</v>
          </cell>
          <cell r="BB1613">
            <v>0</v>
          </cell>
          <cell r="BC1613" t="str">
            <v>NA</v>
          </cell>
          <cell r="BD1613" t="str">
            <v/>
          </cell>
          <cell r="BE1613" t="str">
            <v/>
          </cell>
        </row>
        <row r="1614">
          <cell r="AW1614" t="str">
            <v/>
          </cell>
          <cell r="AX1614" t="str">
            <v/>
          </cell>
          <cell r="AY1614" t="str">
            <v>N</v>
          </cell>
          <cell r="AZ1614">
            <v>0</v>
          </cell>
          <cell r="BA1614">
            <v>0</v>
          </cell>
          <cell r="BB1614">
            <v>0</v>
          </cell>
          <cell r="BC1614" t="str">
            <v>NA</v>
          </cell>
          <cell r="BD1614" t="str">
            <v/>
          </cell>
          <cell r="BE1614" t="str">
            <v/>
          </cell>
        </row>
        <row r="1615">
          <cell r="AW1615" t="str">
            <v/>
          </cell>
          <cell r="AX1615" t="str">
            <v/>
          </cell>
          <cell r="AY1615" t="str">
            <v>N</v>
          </cell>
          <cell r="AZ1615">
            <v>0</v>
          </cell>
          <cell r="BA1615">
            <v>0</v>
          </cell>
          <cell r="BB1615">
            <v>0</v>
          </cell>
          <cell r="BC1615" t="str">
            <v>NA</v>
          </cell>
          <cell r="BD1615" t="str">
            <v/>
          </cell>
          <cell r="BE1615" t="str">
            <v/>
          </cell>
        </row>
        <row r="1616">
          <cell r="AW1616" t="str">
            <v/>
          </cell>
          <cell r="AX1616" t="str">
            <v/>
          </cell>
          <cell r="AY1616" t="str">
            <v>N</v>
          </cell>
          <cell r="AZ1616">
            <v>0</v>
          </cell>
          <cell r="BA1616">
            <v>0</v>
          </cell>
          <cell r="BB1616">
            <v>0</v>
          </cell>
          <cell r="BC1616" t="str">
            <v>NA</v>
          </cell>
          <cell r="BD1616" t="str">
            <v/>
          </cell>
          <cell r="BE1616" t="str">
            <v/>
          </cell>
        </row>
        <row r="1617">
          <cell r="AW1617" t="str">
            <v/>
          </cell>
          <cell r="AX1617" t="str">
            <v/>
          </cell>
          <cell r="AY1617" t="str">
            <v>N</v>
          </cell>
          <cell r="AZ1617">
            <v>0</v>
          </cell>
          <cell r="BA1617">
            <v>0</v>
          </cell>
          <cell r="BB1617">
            <v>0</v>
          </cell>
          <cell r="BC1617" t="str">
            <v>NA</v>
          </cell>
          <cell r="BD1617" t="str">
            <v/>
          </cell>
          <cell r="BE1617" t="str">
            <v/>
          </cell>
        </row>
        <row r="1618">
          <cell r="AW1618" t="str">
            <v/>
          </cell>
          <cell r="AX1618" t="str">
            <v/>
          </cell>
          <cell r="AY1618" t="str">
            <v>N</v>
          </cell>
          <cell r="AZ1618">
            <v>0</v>
          </cell>
          <cell r="BA1618">
            <v>0</v>
          </cell>
          <cell r="BB1618">
            <v>0</v>
          </cell>
          <cell r="BC1618" t="str">
            <v>NA</v>
          </cell>
          <cell r="BD1618" t="str">
            <v/>
          </cell>
          <cell r="BE1618" t="str">
            <v/>
          </cell>
        </row>
        <row r="1619">
          <cell r="AW1619" t="str">
            <v/>
          </cell>
          <cell r="AX1619" t="str">
            <v/>
          </cell>
          <cell r="AY1619" t="str">
            <v>N</v>
          </cell>
          <cell r="AZ1619">
            <v>0</v>
          </cell>
          <cell r="BA1619">
            <v>0</v>
          </cell>
          <cell r="BB1619">
            <v>0</v>
          </cell>
          <cell r="BC1619" t="str">
            <v>NA</v>
          </cell>
          <cell r="BD1619" t="str">
            <v/>
          </cell>
          <cell r="BE1619" t="str">
            <v/>
          </cell>
        </row>
        <row r="1620">
          <cell r="AW1620" t="str">
            <v/>
          </cell>
          <cell r="AX1620" t="str">
            <v/>
          </cell>
          <cell r="AY1620" t="str">
            <v>N</v>
          </cell>
          <cell r="AZ1620">
            <v>0</v>
          </cell>
          <cell r="BA1620">
            <v>0</v>
          </cell>
          <cell r="BB1620">
            <v>0</v>
          </cell>
          <cell r="BC1620" t="str">
            <v>NA</v>
          </cell>
          <cell r="BD1620" t="str">
            <v/>
          </cell>
          <cell r="BE1620" t="str">
            <v/>
          </cell>
        </row>
        <row r="1621">
          <cell r="AW1621" t="str">
            <v/>
          </cell>
          <cell r="AX1621" t="str">
            <v/>
          </cell>
          <cell r="AY1621" t="str">
            <v>N</v>
          </cell>
          <cell r="AZ1621">
            <v>0</v>
          </cell>
          <cell r="BA1621">
            <v>0</v>
          </cell>
          <cell r="BB1621">
            <v>0</v>
          </cell>
          <cell r="BC1621" t="str">
            <v>NA</v>
          </cell>
          <cell r="BD1621" t="str">
            <v/>
          </cell>
          <cell r="BE1621" t="str">
            <v/>
          </cell>
        </row>
        <row r="1622">
          <cell r="AW1622" t="str">
            <v/>
          </cell>
          <cell r="AX1622" t="str">
            <v/>
          </cell>
          <cell r="AY1622" t="str">
            <v>N</v>
          </cell>
          <cell r="AZ1622">
            <v>0</v>
          </cell>
          <cell r="BA1622">
            <v>0</v>
          </cell>
          <cell r="BB1622">
            <v>0</v>
          </cell>
          <cell r="BC1622" t="str">
            <v>NA</v>
          </cell>
          <cell r="BD1622" t="str">
            <v/>
          </cell>
          <cell r="BE1622" t="str">
            <v/>
          </cell>
        </row>
        <row r="1623">
          <cell r="AW1623" t="str">
            <v/>
          </cell>
          <cell r="AX1623" t="str">
            <v/>
          </cell>
          <cell r="AY1623" t="str">
            <v>N</v>
          </cell>
          <cell r="AZ1623">
            <v>0</v>
          </cell>
          <cell r="BA1623">
            <v>0</v>
          </cell>
          <cell r="BB1623">
            <v>0</v>
          </cell>
          <cell r="BC1623" t="str">
            <v>NA</v>
          </cell>
          <cell r="BD1623" t="str">
            <v/>
          </cell>
          <cell r="BE1623" t="str">
            <v/>
          </cell>
        </row>
        <row r="1624">
          <cell r="AW1624" t="str">
            <v/>
          </cell>
          <cell r="AX1624" t="str">
            <v/>
          </cell>
          <cell r="AY1624" t="str">
            <v>N</v>
          </cell>
          <cell r="AZ1624">
            <v>0</v>
          </cell>
          <cell r="BA1624">
            <v>0</v>
          </cell>
          <cell r="BB1624">
            <v>0</v>
          </cell>
          <cell r="BC1624" t="str">
            <v>NA</v>
          </cell>
          <cell r="BD1624" t="str">
            <v/>
          </cell>
          <cell r="BE1624" t="str">
            <v/>
          </cell>
        </row>
        <row r="1625">
          <cell r="AW1625" t="str">
            <v/>
          </cell>
          <cell r="AX1625" t="str">
            <v/>
          </cell>
          <cell r="AY1625" t="str">
            <v>N</v>
          </cell>
          <cell r="AZ1625">
            <v>0</v>
          </cell>
          <cell r="BA1625">
            <v>0</v>
          </cell>
          <cell r="BB1625">
            <v>0</v>
          </cell>
          <cell r="BC1625" t="str">
            <v>NA</v>
          </cell>
          <cell r="BD1625" t="str">
            <v/>
          </cell>
          <cell r="BE1625" t="str">
            <v/>
          </cell>
        </row>
        <row r="1626">
          <cell r="AW1626" t="str">
            <v/>
          </cell>
          <cell r="AX1626" t="str">
            <v/>
          </cell>
          <cell r="AY1626" t="str">
            <v>N</v>
          </cell>
          <cell r="AZ1626">
            <v>0</v>
          </cell>
          <cell r="BA1626">
            <v>0</v>
          </cell>
          <cell r="BB1626">
            <v>0</v>
          </cell>
          <cell r="BC1626" t="str">
            <v>NA</v>
          </cell>
          <cell r="BD1626" t="str">
            <v/>
          </cell>
          <cell r="BE1626" t="str">
            <v/>
          </cell>
        </row>
        <row r="1627">
          <cell r="AW1627" t="str">
            <v/>
          </cell>
          <cell r="AX1627" t="str">
            <v/>
          </cell>
          <cell r="AY1627" t="str">
            <v>N</v>
          </cell>
          <cell r="AZ1627">
            <v>0</v>
          </cell>
          <cell r="BA1627">
            <v>0</v>
          </cell>
          <cell r="BB1627">
            <v>0</v>
          </cell>
          <cell r="BC1627" t="str">
            <v>NA</v>
          </cell>
          <cell r="BD1627" t="str">
            <v/>
          </cell>
          <cell r="BE1627" t="str">
            <v/>
          </cell>
        </row>
        <row r="1628">
          <cell r="AW1628" t="str">
            <v/>
          </cell>
          <cell r="AX1628" t="str">
            <v/>
          </cell>
          <cell r="AY1628" t="str">
            <v>N</v>
          </cell>
          <cell r="AZ1628">
            <v>0</v>
          </cell>
          <cell r="BA1628">
            <v>0</v>
          </cell>
          <cell r="BB1628">
            <v>0</v>
          </cell>
          <cell r="BC1628" t="str">
            <v>NA</v>
          </cell>
          <cell r="BD1628" t="str">
            <v/>
          </cell>
          <cell r="BE1628" t="str">
            <v/>
          </cell>
        </row>
        <row r="1629">
          <cell r="AW1629" t="str">
            <v/>
          </cell>
          <cell r="AX1629" t="str">
            <v/>
          </cell>
          <cell r="AY1629" t="str">
            <v>N</v>
          </cell>
          <cell r="AZ1629">
            <v>0</v>
          </cell>
          <cell r="BA1629">
            <v>0</v>
          </cell>
          <cell r="BB1629">
            <v>0</v>
          </cell>
          <cell r="BC1629" t="str">
            <v>NA</v>
          </cell>
          <cell r="BD1629" t="str">
            <v/>
          </cell>
          <cell r="BE1629" t="str">
            <v/>
          </cell>
        </row>
        <row r="1630">
          <cell r="AW1630" t="str">
            <v/>
          </cell>
          <cell r="AX1630" t="str">
            <v/>
          </cell>
          <cell r="AY1630" t="str">
            <v>N</v>
          </cell>
          <cell r="AZ1630">
            <v>0</v>
          </cell>
          <cell r="BA1630">
            <v>0</v>
          </cell>
          <cell r="BB1630">
            <v>0</v>
          </cell>
          <cell r="BC1630" t="str">
            <v>NA</v>
          </cell>
          <cell r="BD1630" t="str">
            <v/>
          </cell>
          <cell r="BE1630" t="str">
            <v/>
          </cell>
        </row>
        <row r="1631">
          <cell r="AW1631" t="str">
            <v/>
          </cell>
          <cell r="AX1631" t="str">
            <v/>
          </cell>
          <cell r="AY1631" t="str">
            <v>N</v>
          </cell>
          <cell r="AZ1631">
            <v>0</v>
          </cell>
          <cell r="BA1631">
            <v>0</v>
          </cell>
          <cell r="BB1631">
            <v>0</v>
          </cell>
          <cell r="BC1631" t="str">
            <v>NA</v>
          </cell>
          <cell r="BD1631" t="str">
            <v/>
          </cell>
          <cell r="BE1631" t="str">
            <v/>
          </cell>
        </row>
        <row r="1632">
          <cell r="AW1632" t="str">
            <v/>
          </cell>
          <cell r="AX1632" t="str">
            <v/>
          </cell>
          <cell r="AY1632" t="str">
            <v>N</v>
          </cell>
          <cell r="AZ1632">
            <v>0</v>
          </cell>
          <cell r="BA1632">
            <v>0</v>
          </cell>
          <cell r="BB1632">
            <v>0</v>
          </cell>
          <cell r="BC1632" t="str">
            <v>NA</v>
          </cell>
          <cell r="BD1632" t="str">
            <v/>
          </cell>
          <cell r="BE1632" t="str">
            <v/>
          </cell>
        </row>
        <row r="1633">
          <cell r="AW1633" t="str">
            <v/>
          </cell>
          <cell r="AX1633" t="str">
            <v/>
          </cell>
          <cell r="AY1633" t="str">
            <v>N</v>
          </cell>
          <cell r="AZ1633">
            <v>0</v>
          </cell>
          <cell r="BA1633">
            <v>0</v>
          </cell>
          <cell r="BB1633">
            <v>0</v>
          </cell>
          <cell r="BC1633" t="str">
            <v>NA</v>
          </cell>
          <cell r="BD1633" t="str">
            <v/>
          </cell>
          <cell r="BE1633" t="str">
            <v/>
          </cell>
        </row>
        <row r="1634">
          <cell r="AW1634" t="str">
            <v/>
          </cell>
          <cell r="AX1634" t="str">
            <v/>
          </cell>
          <cell r="AY1634" t="str">
            <v>N</v>
          </cell>
          <cell r="AZ1634">
            <v>0</v>
          </cell>
          <cell r="BA1634">
            <v>0</v>
          </cell>
          <cell r="BB1634">
            <v>0</v>
          </cell>
          <cell r="BC1634" t="str">
            <v>NA</v>
          </cell>
          <cell r="BD1634" t="str">
            <v/>
          </cell>
          <cell r="BE1634" t="str">
            <v/>
          </cell>
        </row>
        <row r="1635">
          <cell r="AW1635" t="str">
            <v/>
          </cell>
          <cell r="AX1635" t="str">
            <v/>
          </cell>
          <cell r="AY1635" t="str">
            <v>N</v>
          </cell>
          <cell r="AZ1635">
            <v>0</v>
          </cell>
          <cell r="BA1635">
            <v>0</v>
          </cell>
          <cell r="BB1635">
            <v>0</v>
          </cell>
          <cell r="BC1635" t="str">
            <v>NA</v>
          </cell>
          <cell r="BD1635" t="str">
            <v/>
          </cell>
          <cell r="BE1635" t="str">
            <v/>
          </cell>
        </row>
        <row r="1636">
          <cell r="AW1636" t="str">
            <v/>
          </cell>
          <cell r="AX1636" t="str">
            <v/>
          </cell>
          <cell r="AY1636" t="str">
            <v>N</v>
          </cell>
          <cell r="AZ1636">
            <v>0</v>
          </cell>
          <cell r="BA1636">
            <v>0</v>
          </cell>
          <cell r="BB1636">
            <v>0</v>
          </cell>
          <cell r="BC1636" t="str">
            <v>NA</v>
          </cell>
          <cell r="BD1636" t="str">
            <v/>
          </cell>
          <cell r="BE1636" t="str">
            <v/>
          </cell>
        </row>
        <row r="1637">
          <cell r="AW1637" t="str">
            <v/>
          </cell>
          <cell r="AX1637" t="str">
            <v/>
          </cell>
          <cell r="AY1637" t="str">
            <v>N</v>
          </cell>
          <cell r="AZ1637">
            <v>0</v>
          </cell>
          <cell r="BA1637">
            <v>0</v>
          </cell>
          <cell r="BB1637">
            <v>0</v>
          </cell>
          <cell r="BC1637" t="str">
            <v>NA</v>
          </cell>
          <cell r="BD1637" t="str">
            <v/>
          </cell>
          <cell r="BE1637" t="str">
            <v/>
          </cell>
        </row>
        <row r="1638">
          <cell r="AW1638" t="str">
            <v/>
          </cell>
          <cell r="AX1638" t="str">
            <v/>
          </cell>
          <cell r="AY1638" t="str">
            <v>N</v>
          </cell>
          <cell r="AZ1638">
            <v>0</v>
          </cell>
          <cell r="BA1638">
            <v>0</v>
          </cell>
          <cell r="BB1638">
            <v>0</v>
          </cell>
          <cell r="BC1638" t="str">
            <v>NA</v>
          </cell>
          <cell r="BD1638" t="str">
            <v/>
          </cell>
          <cell r="BE1638" t="str">
            <v/>
          </cell>
        </row>
        <row r="1639">
          <cell r="AW1639" t="str">
            <v/>
          </cell>
          <cell r="AX1639" t="str">
            <v/>
          </cell>
          <cell r="AY1639" t="str">
            <v>N</v>
          </cell>
          <cell r="AZ1639">
            <v>0</v>
          </cell>
          <cell r="BA1639">
            <v>0</v>
          </cell>
          <cell r="BB1639">
            <v>0</v>
          </cell>
          <cell r="BC1639" t="str">
            <v>NA</v>
          </cell>
          <cell r="BD1639" t="str">
            <v/>
          </cell>
          <cell r="BE1639" t="str">
            <v/>
          </cell>
        </row>
        <row r="1640">
          <cell r="AW1640" t="str">
            <v/>
          </cell>
          <cell r="AX1640" t="str">
            <v/>
          </cell>
          <cell r="AY1640" t="str">
            <v>N</v>
          </cell>
          <cell r="AZ1640">
            <v>0</v>
          </cell>
          <cell r="BA1640">
            <v>0</v>
          </cell>
          <cell r="BB1640">
            <v>0</v>
          </cell>
          <cell r="BC1640" t="str">
            <v>NA</v>
          </cell>
          <cell r="BD1640" t="str">
            <v/>
          </cell>
          <cell r="BE1640" t="str">
            <v/>
          </cell>
        </row>
        <row r="1641">
          <cell r="AW1641" t="str">
            <v/>
          </cell>
          <cell r="AX1641" t="str">
            <v/>
          </cell>
          <cell r="AY1641" t="str">
            <v>N</v>
          </cell>
          <cell r="AZ1641">
            <v>0</v>
          </cell>
          <cell r="BA1641">
            <v>0</v>
          </cell>
          <cell r="BB1641">
            <v>0</v>
          </cell>
          <cell r="BC1641" t="str">
            <v>NA</v>
          </cell>
          <cell r="BD1641" t="str">
            <v/>
          </cell>
          <cell r="BE1641" t="str">
            <v/>
          </cell>
        </row>
        <row r="1642">
          <cell r="AW1642" t="str">
            <v/>
          </cell>
          <cell r="AX1642" t="str">
            <v/>
          </cell>
          <cell r="AY1642" t="str">
            <v>N</v>
          </cell>
          <cell r="AZ1642">
            <v>0</v>
          </cell>
          <cell r="BA1642">
            <v>0</v>
          </cell>
          <cell r="BB1642">
            <v>0</v>
          </cell>
          <cell r="BC1642" t="str">
            <v>NA</v>
          </cell>
          <cell r="BD1642" t="str">
            <v/>
          </cell>
          <cell r="BE1642" t="str">
            <v/>
          </cell>
        </row>
        <row r="1643">
          <cell r="AW1643" t="str">
            <v/>
          </cell>
          <cell r="AX1643" t="str">
            <v/>
          </cell>
          <cell r="AY1643" t="str">
            <v>N</v>
          </cell>
          <cell r="AZ1643">
            <v>0</v>
          </cell>
          <cell r="BA1643">
            <v>0</v>
          </cell>
          <cell r="BB1643">
            <v>0</v>
          </cell>
          <cell r="BC1643" t="str">
            <v>NA</v>
          </cell>
          <cell r="BD1643" t="str">
            <v/>
          </cell>
          <cell r="BE1643" t="str">
            <v/>
          </cell>
        </row>
        <row r="1644">
          <cell r="AW1644" t="str">
            <v/>
          </cell>
          <cell r="AX1644" t="str">
            <v/>
          </cell>
          <cell r="AY1644" t="str">
            <v>N</v>
          </cell>
          <cell r="AZ1644">
            <v>0</v>
          </cell>
          <cell r="BA1644">
            <v>0</v>
          </cell>
          <cell r="BB1644">
            <v>0</v>
          </cell>
          <cell r="BC1644" t="str">
            <v>NA</v>
          </cell>
          <cell r="BD1644" t="str">
            <v/>
          </cell>
          <cell r="BE1644" t="str">
            <v/>
          </cell>
        </row>
        <row r="1645">
          <cell r="AW1645" t="str">
            <v/>
          </cell>
          <cell r="AX1645" t="str">
            <v/>
          </cell>
          <cell r="AY1645" t="str">
            <v>N</v>
          </cell>
          <cell r="AZ1645">
            <v>0</v>
          </cell>
          <cell r="BA1645">
            <v>0</v>
          </cell>
          <cell r="BB1645">
            <v>0</v>
          </cell>
          <cell r="BC1645" t="str">
            <v>NA</v>
          </cell>
          <cell r="BD1645" t="str">
            <v/>
          </cell>
          <cell r="BE1645" t="str">
            <v/>
          </cell>
        </row>
        <row r="1646">
          <cell r="AW1646" t="str">
            <v/>
          </cell>
          <cell r="AX1646" t="str">
            <v/>
          </cell>
          <cell r="AY1646" t="str">
            <v>N</v>
          </cell>
          <cell r="AZ1646">
            <v>0</v>
          </cell>
          <cell r="BA1646">
            <v>0</v>
          </cell>
          <cell r="BB1646">
            <v>0</v>
          </cell>
          <cell r="BC1646" t="str">
            <v>NA</v>
          </cell>
          <cell r="BD1646" t="str">
            <v/>
          </cell>
          <cell r="BE1646" t="str">
            <v/>
          </cell>
        </row>
        <row r="1647">
          <cell r="AW1647" t="str">
            <v/>
          </cell>
          <cell r="AX1647" t="str">
            <v/>
          </cell>
          <cell r="AY1647" t="str">
            <v>N</v>
          </cell>
          <cell r="AZ1647">
            <v>0</v>
          </cell>
          <cell r="BA1647">
            <v>0</v>
          </cell>
          <cell r="BB1647">
            <v>0</v>
          </cell>
          <cell r="BC1647" t="str">
            <v>NA</v>
          </cell>
          <cell r="BD1647" t="str">
            <v/>
          </cell>
          <cell r="BE1647" t="str">
            <v/>
          </cell>
        </row>
        <row r="1648">
          <cell r="AW1648" t="str">
            <v/>
          </cell>
          <cell r="AX1648" t="str">
            <v/>
          </cell>
          <cell r="AY1648" t="str">
            <v>N</v>
          </cell>
          <cell r="AZ1648">
            <v>0</v>
          </cell>
          <cell r="BA1648">
            <v>0</v>
          </cell>
          <cell r="BB1648">
            <v>0</v>
          </cell>
          <cell r="BC1648" t="str">
            <v>NA</v>
          </cell>
          <cell r="BD1648" t="str">
            <v/>
          </cell>
          <cell r="BE1648" t="str">
            <v/>
          </cell>
        </row>
        <row r="1649">
          <cell r="AW1649" t="str">
            <v/>
          </cell>
          <cell r="AX1649" t="str">
            <v/>
          </cell>
          <cell r="AY1649" t="str">
            <v>N</v>
          </cell>
          <cell r="AZ1649">
            <v>0</v>
          </cell>
          <cell r="BA1649">
            <v>0</v>
          </cell>
          <cell r="BB1649">
            <v>0</v>
          </cell>
          <cell r="BC1649" t="str">
            <v>NA</v>
          </cell>
          <cell r="BD1649" t="str">
            <v/>
          </cell>
          <cell r="BE1649" t="str">
            <v/>
          </cell>
        </row>
        <row r="1650">
          <cell r="AW1650" t="str">
            <v/>
          </cell>
          <cell r="AX1650" t="str">
            <v/>
          </cell>
          <cell r="AY1650" t="str">
            <v>N</v>
          </cell>
          <cell r="AZ1650">
            <v>0</v>
          </cell>
          <cell r="BA1650">
            <v>0</v>
          </cell>
          <cell r="BB1650">
            <v>0</v>
          </cell>
          <cell r="BC1650" t="str">
            <v>NA</v>
          </cell>
          <cell r="BD1650" t="str">
            <v/>
          </cell>
          <cell r="BE1650" t="str">
            <v/>
          </cell>
        </row>
        <row r="1651">
          <cell r="AW1651" t="str">
            <v/>
          </cell>
          <cell r="AX1651" t="str">
            <v/>
          </cell>
          <cell r="AY1651" t="str">
            <v>N</v>
          </cell>
          <cell r="AZ1651">
            <v>0</v>
          </cell>
          <cell r="BA1651">
            <v>0</v>
          </cell>
          <cell r="BB1651">
            <v>0</v>
          </cell>
          <cell r="BC1651" t="str">
            <v>NA</v>
          </cell>
          <cell r="BD1651" t="str">
            <v/>
          </cell>
          <cell r="BE1651" t="str">
            <v/>
          </cell>
        </row>
        <row r="1652">
          <cell r="AW1652" t="str">
            <v/>
          </cell>
          <cell r="AX1652" t="str">
            <v/>
          </cell>
          <cell r="AY1652" t="str">
            <v>N</v>
          </cell>
          <cell r="AZ1652">
            <v>0</v>
          </cell>
          <cell r="BA1652">
            <v>0</v>
          </cell>
          <cell r="BB1652">
            <v>0</v>
          </cell>
          <cell r="BC1652" t="str">
            <v>NA</v>
          </cell>
          <cell r="BD1652" t="str">
            <v/>
          </cell>
          <cell r="BE1652" t="str">
            <v/>
          </cell>
        </row>
        <row r="1653">
          <cell r="AW1653" t="str">
            <v/>
          </cell>
          <cell r="AX1653" t="str">
            <v/>
          </cell>
          <cell r="AY1653" t="str">
            <v>N</v>
          </cell>
          <cell r="AZ1653">
            <v>0</v>
          </cell>
          <cell r="BA1653">
            <v>0</v>
          </cell>
          <cell r="BB1653">
            <v>0</v>
          </cell>
          <cell r="BC1653" t="str">
            <v>NA</v>
          </cell>
          <cell r="BD1653" t="str">
            <v/>
          </cell>
          <cell r="BE1653" t="str">
            <v/>
          </cell>
        </row>
        <row r="1654">
          <cell r="AW1654" t="str">
            <v/>
          </cell>
          <cell r="AX1654" t="str">
            <v/>
          </cell>
          <cell r="AY1654" t="str">
            <v>N</v>
          </cell>
          <cell r="AZ1654">
            <v>0</v>
          </cell>
          <cell r="BA1654">
            <v>0</v>
          </cell>
          <cell r="BB1654">
            <v>0</v>
          </cell>
          <cell r="BC1654" t="str">
            <v>NA</v>
          </cell>
          <cell r="BD1654" t="str">
            <v/>
          </cell>
          <cell r="BE1654" t="str">
            <v/>
          </cell>
        </row>
        <row r="1655">
          <cell r="AW1655" t="str">
            <v/>
          </cell>
          <cell r="AX1655" t="str">
            <v/>
          </cell>
          <cell r="AY1655" t="str">
            <v>N</v>
          </cell>
          <cell r="AZ1655">
            <v>0</v>
          </cell>
          <cell r="BA1655">
            <v>0</v>
          </cell>
          <cell r="BB1655">
            <v>0</v>
          </cell>
          <cell r="BC1655" t="str">
            <v>NA</v>
          </cell>
          <cell r="BD1655" t="str">
            <v/>
          </cell>
          <cell r="BE1655" t="str">
            <v/>
          </cell>
        </row>
        <row r="1656">
          <cell r="AW1656" t="str">
            <v/>
          </cell>
          <cell r="AX1656" t="str">
            <v/>
          </cell>
          <cell r="AY1656" t="str">
            <v>N</v>
          </cell>
          <cell r="AZ1656">
            <v>0</v>
          </cell>
          <cell r="BA1656">
            <v>0</v>
          </cell>
          <cell r="BB1656">
            <v>0</v>
          </cell>
          <cell r="BC1656" t="str">
            <v>NA</v>
          </cell>
          <cell r="BD1656" t="str">
            <v/>
          </cell>
          <cell r="BE1656" t="str">
            <v/>
          </cell>
        </row>
        <row r="1657">
          <cell r="AW1657" t="str">
            <v/>
          </cell>
          <cell r="AX1657" t="str">
            <v/>
          </cell>
          <cell r="AY1657" t="str">
            <v>N</v>
          </cell>
          <cell r="AZ1657">
            <v>0</v>
          </cell>
          <cell r="BA1657">
            <v>0</v>
          </cell>
          <cell r="BB1657">
            <v>0</v>
          </cell>
          <cell r="BC1657" t="str">
            <v>NA</v>
          </cell>
          <cell r="BD1657" t="str">
            <v/>
          </cell>
          <cell r="BE1657" t="str">
            <v/>
          </cell>
        </row>
        <row r="1658">
          <cell r="AW1658" t="str">
            <v/>
          </cell>
          <cell r="AX1658" t="str">
            <v/>
          </cell>
          <cell r="AY1658" t="str">
            <v>N</v>
          </cell>
          <cell r="AZ1658">
            <v>0</v>
          </cell>
          <cell r="BA1658">
            <v>0</v>
          </cell>
          <cell r="BB1658">
            <v>0</v>
          </cell>
          <cell r="BC1658" t="str">
            <v>NA</v>
          </cell>
          <cell r="BD1658" t="str">
            <v/>
          </cell>
          <cell r="BE1658" t="str">
            <v/>
          </cell>
        </row>
        <row r="1659">
          <cell r="AW1659" t="str">
            <v/>
          </cell>
          <cell r="AX1659" t="str">
            <v/>
          </cell>
          <cell r="AY1659" t="str">
            <v>N</v>
          </cell>
          <cell r="AZ1659">
            <v>0</v>
          </cell>
          <cell r="BA1659">
            <v>0</v>
          </cell>
          <cell r="BB1659">
            <v>0</v>
          </cell>
          <cell r="BC1659" t="str">
            <v>NA</v>
          </cell>
          <cell r="BD1659" t="str">
            <v/>
          </cell>
          <cell r="BE1659" t="str">
            <v/>
          </cell>
        </row>
        <row r="1660">
          <cell r="AW1660" t="str">
            <v/>
          </cell>
          <cell r="AX1660" t="str">
            <v/>
          </cell>
          <cell r="AY1660" t="str">
            <v>N</v>
          </cell>
          <cell r="AZ1660">
            <v>0</v>
          </cell>
          <cell r="BA1660">
            <v>0</v>
          </cell>
          <cell r="BB1660">
            <v>0</v>
          </cell>
          <cell r="BC1660" t="str">
            <v>NA</v>
          </cell>
          <cell r="BD1660" t="str">
            <v/>
          </cell>
          <cell r="BE1660" t="str">
            <v/>
          </cell>
        </row>
        <row r="1661">
          <cell r="AW1661" t="str">
            <v/>
          </cell>
          <cell r="AX1661" t="str">
            <v/>
          </cell>
          <cell r="AY1661" t="str">
            <v>N</v>
          </cell>
          <cell r="AZ1661">
            <v>0</v>
          </cell>
          <cell r="BA1661">
            <v>0</v>
          </cell>
          <cell r="BB1661">
            <v>0</v>
          </cell>
          <cell r="BC1661" t="str">
            <v>NA</v>
          </cell>
          <cell r="BD1661" t="str">
            <v/>
          </cell>
          <cell r="BE1661" t="str">
            <v/>
          </cell>
        </row>
        <row r="1662">
          <cell r="AW1662" t="str">
            <v/>
          </cell>
          <cell r="AX1662" t="str">
            <v/>
          </cell>
          <cell r="AY1662" t="str">
            <v>N</v>
          </cell>
          <cell r="AZ1662">
            <v>0</v>
          </cell>
          <cell r="BA1662">
            <v>0</v>
          </cell>
          <cell r="BB1662">
            <v>0</v>
          </cell>
          <cell r="BC1662" t="str">
            <v>NA</v>
          </cell>
          <cell r="BD1662" t="str">
            <v/>
          </cell>
          <cell r="BE1662" t="str">
            <v/>
          </cell>
        </row>
        <row r="1663">
          <cell r="AW1663" t="str">
            <v/>
          </cell>
          <cell r="AX1663" t="str">
            <v/>
          </cell>
          <cell r="AY1663" t="str">
            <v>N</v>
          </cell>
          <cell r="AZ1663">
            <v>0</v>
          </cell>
          <cell r="BA1663">
            <v>0</v>
          </cell>
          <cell r="BB1663">
            <v>0</v>
          </cell>
          <cell r="BC1663" t="str">
            <v>NA</v>
          </cell>
          <cell r="BD1663" t="str">
            <v/>
          </cell>
          <cell r="BE1663" t="str">
            <v/>
          </cell>
        </row>
        <row r="1664">
          <cell r="AW1664" t="str">
            <v/>
          </cell>
          <cell r="AX1664" t="str">
            <v/>
          </cell>
          <cell r="AY1664" t="str">
            <v>N</v>
          </cell>
          <cell r="AZ1664">
            <v>0</v>
          </cell>
          <cell r="BA1664">
            <v>0</v>
          </cell>
          <cell r="BB1664">
            <v>0</v>
          </cell>
          <cell r="BC1664" t="str">
            <v>NA</v>
          </cell>
          <cell r="BD1664" t="str">
            <v/>
          </cell>
          <cell r="BE1664" t="str">
            <v/>
          </cell>
        </row>
        <row r="1665">
          <cell r="AW1665" t="str">
            <v/>
          </cell>
          <cell r="AX1665" t="str">
            <v/>
          </cell>
          <cell r="AY1665" t="str">
            <v>N</v>
          </cell>
          <cell r="AZ1665">
            <v>0</v>
          </cell>
          <cell r="BA1665">
            <v>0</v>
          </cell>
          <cell r="BB1665">
            <v>0</v>
          </cell>
          <cell r="BC1665" t="str">
            <v>NA</v>
          </cell>
          <cell r="BD1665" t="str">
            <v/>
          </cell>
          <cell r="BE1665" t="str">
            <v/>
          </cell>
        </row>
        <row r="1666">
          <cell r="AW1666" t="str">
            <v/>
          </cell>
          <cell r="AX1666" t="str">
            <v/>
          </cell>
          <cell r="AY1666" t="str">
            <v>N</v>
          </cell>
          <cell r="AZ1666">
            <v>0</v>
          </cell>
          <cell r="BA1666">
            <v>0</v>
          </cell>
          <cell r="BB1666">
            <v>0</v>
          </cell>
          <cell r="BC1666" t="str">
            <v>NA</v>
          </cell>
          <cell r="BD1666" t="str">
            <v/>
          </cell>
          <cell r="BE1666" t="str">
            <v/>
          </cell>
        </row>
        <row r="1667">
          <cell r="AW1667" t="str">
            <v/>
          </cell>
          <cell r="AX1667" t="str">
            <v/>
          </cell>
          <cell r="AY1667" t="str">
            <v>N</v>
          </cell>
          <cell r="AZ1667">
            <v>0</v>
          </cell>
          <cell r="BA1667">
            <v>0</v>
          </cell>
          <cell r="BB1667">
            <v>0</v>
          </cell>
          <cell r="BC1667" t="str">
            <v>NA</v>
          </cell>
          <cell r="BD1667" t="str">
            <v/>
          </cell>
          <cell r="BE1667" t="str">
            <v/>
          </cell>
        </row>
        <row r="1668">
          <cell r="AW1668" t="str">
            <v/>
          </cell>
          <cell r="AX1668" t="str">
            <v/>
          </cell>
          <cell r="AY1668" t="str">
            <v>N</v>
          </cell>
          <cell r="AZ1668">
            <v>0</v>
          </cell>
          <cell r="BA1668">
            <v>0</v>
          </cell>
          <cell r="BB1668">
            <v>0</v>
          </cell>
          <cell r="BC1668" t="str">
            <v>NA</v>
          </cell>
          <cell r="BD1668" t="str">
            <v/>
          </cell>
          <cell r="BE1668" t="str">
            <v/>
          </cell>
        </row>
        <row r="1669">
          <cell r="AW1669" t="str">
            <v/>
          </cell>
          <cell r="AX1669" t="str">
            <v/>
          </cell>
          <cell r="AY1669" t="str">
            <v>N</v>
          </cell>
          <cell r="AZ1669">
            <v>0</v>
          </cell>
          <cell r="BA1669">
            <v>0</v>
          </cell>
          <cell r="BB1669">
            <v>0</v>
          </cell>
          <cell r="BC1669" t="str">
            <v>NA</v>
          </cell>
          <cell r="BD1669" t="str">
            <v/>
          </cell>
          <cell r="BE1669" t="str">
            <v/>
          </cell>
        </row>
        <row r="1670">
          <cell r="AW1670" t="str">
            <v/>
          </cell>
          <cell r="AX1670" t="str">
            <v/>
          </cell>
          <cell r="AY1670" t="str">
            <v>N</v>
          </cell>
          <cell r="AZ1670">
            <v>0</v>
          </cell>
          <cell r="BA1670">
            <v>0</v>
          </cell>
          <cell r="BB1670">
            <v>0</v>
          </cell>
          <cell r="BC1670" t="str">
            <v>NA</v>
          </cell>
          <cell r="BD1670" t="str">
            <v/>
          </cell>
          <cell r="BE1670" t="str">
            <v/>
          </cell>
        </row>
        <row r="1671">
          <cell r="AW1671" t="str">
            <v/>
          </cell>
          <cell r="AX1671" t="str">
            <v/>
          </cell>
          <cell r="AY1671" t="str">
            <v>N</v>
          </cell>
          <cell r="AZ1671">
            <v>0</v>
          </cell>
          <cell r="BA1671">
            <v>0</v>
          </cell>
          <cell r="BB1671">
            <v>0</v>
          </cell>
          <cell r="BC1671" t="str">
            <v>NA</v>
          </cell>
          <cell r="BD1671" t="str">
            <v/>
          </cell>
          <cell r="BE1671" t="str">
            <v/>
          </cell>
        </row>
        <row r="1672">
          <cell r="AW1672" t="str">
            <v/>
          </cell>
          <cell r="AX1672" t="str">
            <v/>
          </cell>
          <cell r="AY1672" t="str">
            <v>N</v>
          </cell>
          <cell r="AZ1672">
            <v>0</v>
          </cell>
          <cell r="BA1672">
            <v>0</v>
          </cell>
          <cell r="BB1672">
            <v>0</v>
          </cell>
          <cell r="BC1672" t="str">
            <v>NA</v>
          </cell>
          <cell r="BD1672" t="str">
            <v/>
          </cell>
          <cell r="BE1672" t="str">
            <v/>
          </cell>
        </row>
        <row r="1673">
          <cell r="AW1673" t="str">
            <v/>
          </cell>
          <cell r="AX1673" t="str">
            <v/>
          </cell>
          <cell r="AY1673" t="str">
            <v>N</v>
          </cell>
          <cell r="AZ1673">
            <v>0</v>
          </cell>
          <cell r="BA1673">
            <v>0</v>
          </cell>
          <cell r="BB1673">
            <v>0</v>
          </cell>
          <cell r="BC1673" t="str">
            <v>NA</v>
          </cell>
          <cell r="BD1673" t="str">
            <v/>
          </cell>
          <cell r="BE1673" t="str">
            <v/>
          </cell>
        </row>
        <row r="1674">
          <cell r="AW1674" t="str">
            <v/>
          </cell>
          <cell r="AX1674" t="str">
            <v/>
          </cell>
          <cell r="AY1674" t="str">
            <v>N</v>
          </cell>
          <cell r="AZ1674">
            <v>0</v>
          </cell>
          <cell r="BA1674">
            <v>0</v>
          </cell>
          <cell r="BB1674">
            <v>0</v>
          </cell>
          <cell r="BC1674" t="str">
            <v>NA</v>
          </cell>
          <cell r="BD1674" t="str">
            <v/>
          </cell>
          <cell r="BE1674" t="str">
            <v/>
          </cell>
        </row>
        <row r="1675">
          <cell r="AW1675" t="str">
            <v/>
          </cell>
          <cell r="AX1675" t="str">
            <v/>
          </cell>
          <cell r="AY1675" t="str">
            <v>N</v>
          </cell>
          <cell r="AZ1675">
            <v>0</v>
          </cell>
          <cell r="BA1675">
            <v>0</v>
          </cell>
          <cell r="BB1675">
            <v>0</v>
          </cell>
          <cell r="BC1675" t="str">
            <v>NA</v>
          </cell>
          <cell r="BD1675" t="str">
            <v/>
          </cell>
          <cell r="BE1675" t="str">
            <v/>
          </cell>
        </row>
        <row r="1676">
          <cell r="AW1676" t="str">
            <v/>
          </cell>
          <cell r="AX1676" t="str">
            <v/>
          </cell>
          <cell r="AY1676" t="str">
            <v>N</v>
          </cell>
          <cell r="AZ1676">
            <v>0</v>
          </cell>
          <cell r="BA1676">
            <v>0</v>
          </cell>
          <cell r="BB1676">
            <v>0</v>
          </cell>
          <cell r="BC1676" t="str">
            <v>NA</v>
          </cell>
          <cell r="BD1676" t="str">
            <v/>
          </cell>
          <cell r="BE1676" t="str">
            <v/>
          </cell>
        </row>
        <row r="1677">
          <cell r="AW1677" t="str">
            <v/>
          </cell>
          <cell r="AX1677" t="str">
            <v/>
          </cell>
          <cell r="AY1677" t="str">
            <v>N</v>
          </cell>
          <cell r="AZ1677">
            <v>0</v>
          </cell>
          <cell r="BA1677">
            <v>0</v>
          </cell>
          <cell r="BB1677">
            <v>0</v>
          </cell>
          <cell r="BC1677" t="str">
            <v>NA</v>
          </cell>
          <cell r="BD1677" t="str">
            <v/>
          </cell>
          <cell r="BE1677" t="str">
            <v/>
          </cell>
        </row>
        <row r="1678">
          <cell r="AW1678" t="str">
            <v/>
          </cell>
          <cell r="AX1678" t="str">
            <v/>
          </cell>
          <cell r="AY1678" t="str">
            <v>N</v>
          </cell>
          <cell r="AZ1678">
            <v>0</v>
          </cell>
          <cell r="BA1678">
            <v>0</v>
          </cell>
          <cell r="BB1678">
            <v>0</v>
          </cell>
          <cell r="BC1678" t="str">
            <v>NA</v>
          </cell>
          <cell r="BD1678" t="str">
            <v/>
          </cell>
          <cell r="BE1678" t="str">
            <v/>
          </cell>
        </row>
        <row r="1679">
          <cell r="AW1679" t="str">
            <v/>
          </cell>
          <cell r="AX1679" t="str">
            <v/>
          </cell>
          <cell r="AY1679" t="str">
            <v>N</v>
          </cell>
          <cell r="AZ1679">
            <v>0</v>
          </cell>
          <cell r="BA1679">
            <v>0</v>
          </cell>
          <cell r="BB1679">
            <v>0</v>
          </cell>
          <cell r="BC1679" t="str">
            <v>NA</v>
          </cell>
          <cell r="BD1679" t="str">
            <v/>
          </cell>
          <cell r="BE1679" t="str">
            <v/>
          </cell>
        </row>
        <row r="1680">
          <cell r="AW1680" t="str">
            <v/>
          </cell>
          <cell r="AX1680" t="str">
            <v/>
          </cell>
          <cell r="AY1680" t="str">
            <v>N</v>
          </cell>
          <cell r="AZ1680">
            <v>0</v>
          </cell>
          <cell r="BA1680">
            <v>0</v>
          </cell>
          <cell r="BB1680">
            <v>0</v>
          </cell>
          <cell r="BC1680" t="str">
            <v>NA</v>
          </cell>
          <cell r="BD1680" t="str">
            <v/>
          </cell>
          <cell r="BE1680" t="str">
            <v/>
          </cell>
        </row>
        <row r="1681">
          <cell r="AW1681" t="str">
            <v/>
          </cell>
          <cell r="AX1681" t="str">
            <v/>
          </cell>
          <cell r="AY1681" t="str">
            <v>N</v>
          </cell>
          <cell r="AZ1681">
            <v>0</v>
          </cell>
          <cell r="BA1681">
            <v>0</v>
          </cell>
          <cell r="BB1681">
            <v>0</v>
          </cell>
          <cell r="BC1681" t="str">
            <v>NA</v>
          </cell>
          <cell r="BD1681" t="str">
            <v/>
          </cell>
          <cell r="BE1681" t="str">
            <v/>
          </cell>
        </row>
        <row r="1682">
          <cell r="AW1682" t="str">
            <v/>
          </cell>
          <cell r="AX1682" t="str">
            <v/>
          </cell>
          <cell r="AY1682" t="str">
            <v>N</v>
          </cell>
          <cell r="AZ1682">
            <v>0</v>
          </cell>
          <cell r="BA1682">
            <v>0</v>
          </cell>
          <cell r="BB1682">
            <v>0</v>
          </cell>
          <cell r="BC1682" t="str">
            <v>NA</v>
          </cell>
          <cell r="BD1682" t="str">
            <v/>
          </cell>
          <cell r="BE1682" t="str">
            <v/>
          </cell>
        </row>
        <row r="1683">
          <cell r="AW1683" t="str">
            <v/>
          </cell>
          <cell r="AX1683" t="str">
            <v/>
          </cell>
          <cell r="AY1683" t="str">
            <v>N</v>
          </cell>
          <cell r="AZ1683">
            <v>0</v>
          </cell>
          <cell r="BA1683">
            <v>0</v>
          </cell>
          <cell r="BB1683">
            <v>0</v>
          </cell>
          <cell r="BC1683" t="str">
            <v>NA</v>
          </cell>
          <cell r="BD1683" t="str">
            <v/>
          </cell>
          <cell r="BE1683" t="str">
            <v/>
          </cell>
        </row>
        <row r="1684">
          <cell r="AW1684" t="str">
            <v/>
          </cell>
          <cell r="AX1684" t="str">
            <v/>
          </cell>
          <cell r="AY1684" t="str">
            <v>N</v>
          </cell>
          <cell r="AZ1684">
            <v>0</v>
          </cell>
          <cell r="BA1684">
            <v>0</v>
          </cell>
          <cell r="BB1684">
            <v>0</v>
          </cell>
          <cell r="BC1684" t="str">
            <v>NA</v>
          </cell>
          <cell r="BD1684" t="str">
            <v/>
          </cell>
          <cell r="BE1684" t="str">
            <v/>
          </cell>
        </row>
        <row r="1685">
          <cell r="AW1685" t="str">
            <v/>
          </cell>
          <cell r="AX1685" t="str">
            <v/>
          </cell>
          <cell r="AY1685" t="str">
            <v>N</v>
          </cell>
          <cell r="AZ1685">
            <v>0</v>
          </cell>
          <cell r="BA1685">
            <v>0</v>
          </cell>
          <cell r="BB1685">
            <v>0</v>
          </cell>
          <cell r="BC1685" t="str">
            <v>NA</v>
          </cell>
          <cell r="BD1685" t="str">
            <v/>
          </cell>
          <cell r="BE1685" t="str">
            <v/>
          </cell>
        </row>
        <row r="1686">
          <cell r="AW1686" t="str">
            <v/>
          </cell>
          <cell r="AX1686" t="str">
            <v/>
          </cell>
          <cell r="AY1686" t="str">
            <v>N</v>
          </cell>
          <cell r="AZ1686">
            <v>0</v>
          </cell>
          <cell r="BA1686">
            <v>0</v>
          </cell>
          <cell r="BB1686">
            <v>0</v>
          </cell>
          <cell r="BC1686" t="str">
            <v>NA</v>
          </cell>
          <cell r="BD1686" t="str">
            <v/>
          </cell>
          <cell r="BE1686" t="str">
            <v/>
          </cell>
        </row>
        <row r="1687">
          <cell r="AW1687" t="str">
            <v/>
          </cell>
          <cell r="AX1687" t="str">
            <v/>
          </cell>
          <cell r="AY1687" t="str">
            <v>N</v>
          </cell>
          <cell r="AZ1687">
            <v>0</v>
          </cell>
          <cell r="BA1687">
            <v>0</v>
          </cell>
          <cell r="BB1687">
            <v>0</v>
          </cell>
          <cell r="BC1687" t="str">
            <v>NA</v>
          </cell>
          <cell r="BD1687" t="str">
            <v/>
          </cell>
          <cell r="BE1687" t="str">
            <v/>
          </cell>
        </row>
        <row r="1688">
          <cell r="AW1688" t="str">
            <v/>
          </cell>
          <cell r="AX1688" t="str">
            <v/>
          </cell>
          <cell r="AY1688" t="str">
            <v>N</v>
          </cell>
          <cell r="AZ1688">
            <v>0</v>
          </cell>
          <cell r="BA1688">
            <v>0</v>
          </cell>
          <cell r="BB1688">
            <v>0</v>
          </cell>
          <cell r="BC1688" t="str">
            <v>NA</v>
          </cell>
          <cell r="BD1688" t="str">
            <v/>
          </cell>
          <cell r="BE1688" t="str">
            <v/>
          </cell>
        </row>
        <row r="1689">
          <cell r="AW1689" t="str">
            <v/>
          </cell>
          <cell r="AX1689" t="str">
            <v/>
          </cell>
          <cell r="AY1689" t="str">
            <v>N</v>
          </cell>
          <cell r="AZ1689">
            <v>0</v>
          </cell>
          <cell r="BA1689">
            <v>0</v>
          </cell>
          <cell r="BB1689">
            <v>0</v>
          </cell>
          <cell r="BC1689" t="str">
            <v>NA</v>
          </cell>
          <cell r="BD1689" t="str">
            <v/>
          </cell>
          <cell r="BE1689" t="str">
            <v/>
          </cell>
        </row>
        <row r="1690">
          <cell r="AW1690" t="str">
            <v/>
          </cell>
          <cell r="AX1690" t="str">
            <v/>
          </cell>
          <cell r="AY1690" t="str">
            <v>N</v>
          </cell>
          <cell r="AZ1690">
            <v>0</v>
          </cell>
          <cell r="BA1690">
            <v>0</v>
          </cell>
          <cell r="BB1690">
            <v>0</v>
          </cell>
          <cell r="BC1690" t="str">
            <v>NA</v>
          </cell>
          <cell r="BD1690" t="str">
            <v/>
          </cell>
          <cell r="BE1690" t="str">
            <v/>
          </cell>
        </row>
        <row r="1691">
          <cell r="AW1691" t="str">
            <v/>
          </cell>
          <cell r="AX1691" t="str">
            <v/>
          </cell>
          <cell r="AY1691" t="str">
            <v>N</v>
          </cell>
          <cell r="AZ1691">
            <v>0</v>
          </cell>
          <cell r="BA1691">
            <v>0</v>
          </cell>
          <cell r="BB1691">
            <v>0</v>
          </cell>
          <cell r="BC1691" t="str">
            <v>NA</v>
          </cell>
          <cell r="BD1691" t="str">
            <v/>
          </cell>
          <cell r="BE1691" t="str">
            <v/>
          </cell>
        </row>
        <row r="1692">
          <cell r="AW1692" t="str">
            <v/>
          </cell>
          <cell r="AX1692" t="str">
            <v/>
          </cell>
          <cell r="AY1692" t="str">
            <v>N</v>
          </cell>
          <cell r="AZ1692">
            <v>0</v>
          </cell>
          <cell r="BA1692">
            <v>0</v>
          </cell>
          <cell r="BB1692">
            <v>0</v>
          </cell>
          <cell r="BC1692" t="str">
            <v>NA</v>
          </cell>
          <cell r="BD1692" t="str">
            <v/>
          </cell>
          <cell r="BE1692" t="str">
            <v/>
          </cell>
        </row>
        <row r="1693">
          <cell r="AW1693" t="str">
            <v/>
          </cell>
          <cell r="AX1693" t="str">
            <v/>
          </cell>
          <cell r="AY1693" t="str">
            <v>N</v>
          </cell>
          <cell r="AZ1693">
            <v>0</v>
          </cell>
          <cell r="BA1693">
            <v>0</v>
          </cell>
          <cell r="BB1693">
            <v>0</v>
          </cell>
          <cell r="BC1693" t="str">
            <v>NA</v>
          </cell>
          <cell r="BD1693" t="str">
            <v/>
          </cell>
          <cell r="BE1693" t="str">
            <v/>
          </cell>
        </row>
        <row r="1694">
          <cell r="AW1694" t="str">
            <v/>
          </cell>
          <cell r="AX1694" t="str">
            <v/>
          </cell>
          <cell r="AY1694" t="str">
            <v>N</v>
          </cell>
          <cell r="AZ1694">
            <v>0</v>
          </cell>
          <cell r="BA1694">
            <v>0</v>
          </cell>
          <cell r="BB1694">
            <v>0</v>
          </cell>
          <cell r="BC1694" t="str">
            <v>NA</v>
          </cell>
          <cell r="BD1694" t="str">
            <v/>
          </cell>
          <cell r="BE1694" t="str">
            <v/>
          </cell>
        </row>
        <row r="1695">
          <cell r="AW1695" t="str">
            <v/>
          </cell>
          <cell r="AX1695" t="str">
            <v/>
          </cell>
          <cell r="AY1695" t="str">
            <v>N</v>
          </cell>
          <cell r="AZ1695">
            <v>0</v>
          </cell>
          <cell r="BA1695">
            <v>0</v>
          </cell>
          <cell r="BB1695">
            <v>0</v>
          </cell>
          <cell r="BC1695" t="str">
            <v>NA</v>
          </cell>
          <cell r="BD1695" t="str">
            <v/>
          </cell>
          <cell r="BE1695" t="str">
            <v/>
          </cell>
        </row>
        <row r="1696">
          <cell r="AW1696" t="str">
            <v/>
          </cell>
          <cell r="AX1696" t="str">
            <v/>
          </cell>
          <cell r="AY1696" t="str">
            <v>N</v>
          </cell>
          <cell r="AZ1696">
            <v>0</v>
          </cell>
          <cell r="BA1696">
            <v>0</v>
          </cell>
          <cell r="BB1696">
            <v>0</v>
          </cell>
          <cell r="BC1696" t="str">
            <v>NA</v>
          </cell>
          <cell r="BD1696" t="str">
            <v/>
          </cell>
          <cell r="BE1696" t="str">
            <v/>
          </cell>
        </row>
        <row r="1697">
          <cell r="AW1697" t="str">
            <v/>
          </cell>
          <cell r="AX1697" t="str">
            <v/>
          </cell>
          <cell r="AY1697" t="str">
            <v>N</v>
          </cell>
          <cell r="AZ1697">
            <v>0</v>
          </cell>
          <cell r="BA1697">
            <v>0</v>
          </cell>
          <cell r="BB1697">
            <v>0</v>
          </cell>
          <cell r="BC1697" t="str">
            <v>NA</v>
          </cell>
          <cell r="BD1697" t="str">
            <v/>
          </cell>
          <cell r="BE1697" t="str">
            <v/>
          </cell>
        </row>
        <row r="1698">
          <cell r="AW1698" t="str">
            <v/>
          </cell>
          <cell r="AX1698" t="str">
            <v/>
          </cell>
          <cell r="AY1698" t="str">
            <v>N</v>
          </cell>
          <cell r="AZ1698">
            <v>0</v>
          </cell>
          <cell r="BA1698">
            <v>0</v>
          </cell>
          <cell r="BB1698">
            <v>0</v>
          </cell>
          <cell r="BC1698" t="str">
            <v>NA</v>
          </cell>
          <cell r="BD1698" t="str">
            <v/>
          </cell>
          <cell r="BE1698" t="str">
            <v/>
          </cell>
        </row>
        <row r="1699">
          <cell r="AW1699" t="str">
            <v/>
          </cell>
          <cell r="AX1699" t="str">
            <v/>
          </cell>
          <cell r="AY1699" t="str">
            <v>N</v>
          </cell>
          <cell r="AZ1699">
            <v>0</v>
          </cell>
          <cell r="BA1699">
            <v>0</v>
          </cell>
          <cell r="BB1699">
            <v>0</v>
          </cell>
          <cell r="BC1699" t="str">
            <v>NA</v>
          </cell>
          <cell r="BD1699" t="str">
            <v/>
          </cell>
          <cell r="BE1699" t="str">
            <v/>
          </cell>
        </row>
        <row r="1700">
          <cell r="AW1700" t="str">
            <v/>
          </cell>
          <cell r="AX1700" t="str">
            <v/>
          </cell>
          <cell r="AY1700" t="str">
            <v>N</v>
          </cell>
          <cell r="AZ1700">
            <v>0</v>
          </cell>
          <cell r="BA1700">
            <v>0</v>
          </cell>
          <cell r="BB1700">
            <v>0</v>
          </cell>
          <cell r="BC1700" t="str">
            <v>NA</v>
          </cell>
          <cell r="BD1700" t="str">
            <v/>
          </cell>
          <cell r="BE1700" t="str">
            <v/>
          </cell>
        </row>
        <row r="1701">
          <cell r="AW1701" t="str">
            <v/>
          </cell>
          <cell r="AX1701" t="str">
            <v/>
          </cell>
          <cell r="AY1701" t="str">
            <v>N</v>
          </cell>
          <cell r="AZ1701">
            <v>0</v>
          </cell>
          <cell r="BA1701">
            <v>0</v>
          </cell>
          <cell r="BB1701">
            <v>0</v>
          </cell>
          <cell r="BC1701" t="str">
            <v>NA</v>
          </cell>
          <cell r="BD1701" t="str">
            <v/>
          </cell>
          <cell r="BE1701" t="str">
            <v/>
          </cell>
        </row>
        <row r="1702">
          <cell r="AW1702" t="str">
            <v/>
          </cell>
          <cell r="AX1702" t="str">
            <v/>
          </cell>
          <cell r="AY1702" t="str">
            <v>N</v>
          </cell>
          <cell r="AZ1702">
            <v>0</v>
          </cell>
          <cell r="BA1702">
            <v>0</v>
          </cell>
          <cell r="BB1702">
            <v>0</v>
          </cell>
          <cell r="BC1702" t="str">
            <v>NA</v>
          </cell>
          <cell r="BD1702" t="str">
            <v/>
          </cell>
          <cell r="BE1702" t="str">
            <v/>
          </cell>
        </row>
        <row r="1703">
          <cell r="AW1703" t="str">
            <v/>
          </cell>
          <cell r="AX1703" t="str">
            <v/>
          </cell>
          <cell r="AY1703" t="str">
            <v>N</v>
          </cell>
          <cell r="AZ1703">
            <v>0</v>
          </cell>
          <cell r="BA1703">
            <v>0</v>
          </cell>
          <cell r="BB1703">
            <v>0</v>
          </cell>
          <cell r="BC1703" t="str">
            <v>NA</v>
          </cell>
          <cell r="BD1703" t="str">
            <v/>
          </cell>
          <cell r="BE1703" t="str">
            <v/>
          </cell>
        </row>
        <row r="1704">
          <cell r="AW1704" t="str">
            <v/>
          </cell>
          <cell r="AX1704" t="str">
            <v/>
          </cell>
          <cell r="AY1704" t="str">
            <v>N</v>
          </cell>
          <cell r="AZ1704">
            <v>0</v>
          </cell>
          <cell r="BA1704">
            <v>0</v>
          </cell>
          <cell r="BB1704">
            <v>0</v>
          </cell>
          <cell r="BC1704" t="str">
            <v>NA</v>
          </cell>
          <cell r="BD1704" t="str">
            <v/>
          </cell>
          <cell r="BE1704" t="str">
            <v/>
          </cell>
        </row>
        <row r="1705">
          <cell r="AW1705" t="str">
            <v/>
          </cell>
          <cell r="AX1705" t="str">
            <v/>
          </cell>
          <cell r="AY1705" t="str">
            <v>N</v>
          </cell>
          <cell r="AZ1705">
            <v>0</v>
          </cell>
          <cell r="BA1705">
            <v>0</v>
          </cell>
          <cell r="BB1705">
            <v>0</v>
          </cell>
          <cell r="BC1705" t="str">
            <v>NA</v>
          </cell>
          <cell r="BD1705" t="str">
            <v/>
          </cell>
          <cell r="BE1705" t="str">
            <v/>
          </cell>
        </row>
        <row r="1706">
          <cell r="AW1706" t="str">
            <v/>
          </cell>
          <cell r="AX1706" t="str">
            <v/>
          </cell>
          <cell r="AY1706" t="str">
            <v>N</v>
          </cell>
          <cell r="AZ1706">
            <v>0</v>
          </cell>
          <cell r="BA1706">
            <v>0</v>
          </cell>
          <cell r="BB1706">
            <v>0</v>
          </cell>
          <cell r="BC1706" t="str">
            <v>NA</v>
          </cell>
          <cell r="BD1706" t="str">
            <v/>
          </cell>
          <cell r="BE1706" t="str">
            <v/>
          </cell>
        </row>
        <row r="1707">
          <cell r="AW1707" t="str">
            <v/>
          </cell>
          <cell r="AX1707" t="str">
            <v/>
          </cell>
          <cell r="AY1707" t="str">
            <v>N</v>
          </cell>
          <cell r="AZ1707">
            <v>0</v>
          </cell>
          <cell r="BA1707">
            <v>0</v>
          </cell>
          <cell r="BB1707">
            <v>0</v>
          </cell>
          <cell r="BC1707" t="str">
            <v>NA</v>
          </cell>
          <cell r="BD1707" t="str">
            <v/>
          </cell>
          <cell r="BE1707" t="str">
            <v/>
          </cell>
        </row>
        <row r="1708">
          <cell r="AW1708" t="str">
            <v/>
          </cell>
          <cell r="AX1708" t="str">
            <v/>
          </cell>
          <cell r="AY1708" t="str">
            <v>N</v>
          </cell>
          <cell r="AZ1708">
            <v>0</v>
          </cell>
          <cell r="BA1708">
            <v>0</v>
          </cell>
          <cell r="BB1708">
            <v>0</v>
          </cell>
          <cell r="BC1708" t="str">
            <v>NA</v>
          </cell>
          <cell r="BD1708" t="str">
            <v/>
          </cell>
          <cell r="BE1708" t="str">
            <v/>
          </cell>
        </row>
        <row r="1709">
          <cell r="AW1709" t="str">
            <v/>
          </cell>
          <cell r="AX1709" t="str">
            <v/>
          </cell>
          <cell r="AY1709" t="str">
            <v>N</v>
          </cell>
          <cell r="AZ1709">
            <v>0</v>
          </cell>
          <cell r="BA1709">
            <v>0</v>
          </cell>
          <cell r="BB1709">
            <v>0</v>
          </cell>
          <cell r="BC1709" t="str">
            <v>NA</v>
          </cell>
          <cell r="BD1709" t="str">
            <v/>
          </cell>
          <cell r="BE1709" t="str">
            <v/>
          </cell>
        </row>
        <row r="1710">
          <cell r="AW1710" t="str">
            <v/>
          </cell>
          <cell r="AX1710" t="str">
            <v/>
          </cell>
          <cell r="AY1710" t="str">
            <v>N</v>
          </cell>
          <cell r="AZ1710">
            <v>0</v>
          </cell>
          <cell r="BA1710">
            <v>0</v>
          </cell>
          <cell r="BB1710">
            <v>0</v>
          </cell>
          <cell r="BC1710" t="str">
            <v>NA</v>
          </cell>
          <cell r="BD1710" t="str">
            <v/>
          </cell>
          <cell r="BE1710" t="str">
            <v/>
          </cell>
        </row>
        <row r="1711">
          <cell r="AW1711" t="str">
            <v/>
          </cell>
          <cell r="AX1711" t="str">
            <v/>
          </cell>
          <cell r="AY1711" t="str">
            <v>N</v>
          </cell>
          <cell r="AZ1711">
            <v>0</v>
          </cell>
          <cell r="BA1711">
            <v>0</v>
          </cell>
          <cell r="BB1711">
            <v>0</v>
          </cell>
          <cell r="BC1711" t="str">
            <v>NA</v>
          </cell>
          <cell r="BD1711" t="str">
            <v/>
          </cell>
          <cell r="BE1711" t="str">
            <v/>
          </cell>
        </row>
        <row r="1712">
          <cell r="AW1712" t="str">
            <v/>
          </cell>
          <cell r="AX1712" t="str">
            <v/>
          </cell>
          <cell r="AY1712" t="str">
            <v>N</v>
          </cell>
          <cell r="AZ1712">
            <v>0</v>
          </cell>
          <cell r="BA1712">
            <v>0</v>
          </cell>
          <cell r="BB1712">
            <v>0</v>
          </cell>
          <cell r="BC1712" t="str">
            <v>NA</v>
          </cell>
          <cell r="BD1712" t="str">
            <v/>
          </cell>
          <cell r="BE1712" t="str">
            <v/>
          </cell>
        </row>
        <row r="1713">
          <cell r="AW1713" t="str">
            <v/>
          </cell>
          <cell r="AX1713" t="str">
            <v/>
          </cell>
          <cell r="AY1713" t="str">
            <v>N</v>
          </cell>
          <cell r="AZ1713">
            <v>0</v>
          </cell>
          <cell r="BA1713">
            <v>0</v>
          </cell>
          <cell r="BB1713">
            <v>0</v>
          </cell>
          <cell r="BC1713" t="str">
            <v>NA</v>
          </cell>
          <cell r="BD1713" t="str">
            <v/>
          </cell>
          <cell r="BE1713" t="str">
            <v/>
          </cell>
        </row>
        <row r="1714">
          <cell r="AW1714" t="str">
            <v/>
          </cell>
          <cell r="AX1714" t="str">
            <v/>
          </cell>
          <cell r="AY1714" t="str">
            <v>N</v>
          </cell>
          <cell r="AZ1714">
            <v>0</v>
          </cell>
          <cell r="BA1714">
            <v>0</v>
          </cell>
          <cell r="BB1714">
            <v>0</v>
          </cell>
          <cell r="BC1714" t="str">
            <v>NA</v>
          </cell>
          <cell r="BD1714" t="str">
            <v/>
          </cell>
          <cell r="BE1714" t="str">
            <v/>
          </cell>
        </row>
        <row r="1715">
          <cell r="AW1715" t="str">
            <v/>
          </cell>
          <cell r="AX1715" t="str">
            <v/>
          </cell>
          <cell r="AY1715" t="str">
            <v>N</v>
          </cell>
          <cell r="AZ1715">
            <v>0</v>
          </cell>
          <cell r="BA1715">
            <v>0</v>
          </cell>
          <cell r="BB1715">
            <v>0</v>
          </cell>
          <cell r="BC1715" t="str">
            <v>NA</v>
          </cell>
          <cell r="BD1715" t="str">
            <v/>
          </cell>
          <cell r="BE1715" t="str">
            <v/>
          </cell>
        </row>
        <row r="1716">
          <cell r="AW1716" t="str">
            <v/>
          </cell>
          <cell r="AX1716" t="str">
            <v/>
          </cell>
          <cell r="AY1716" t="str">
            <v>N</v>
          </cell>
          <cell r="AZ1716">
            <v>0</v>
          </cell>
          <cell r="BA1716">
            <v>0</v>
          </cell>
          <cell r="BB1716">
            <v>0</v>
          </cell>
          <cell r="BC1716" t="str">
            <v>NA</v>
          </cell>
          <cell r="BD1716" t="str">
            <v/>
          </cell>
          <cell r="BE1716" t="str">
            <v/>
          </cell>
        </row>
        <row r="1717">
          <cell r="AW1717" t="str">
            <v/>
          </cell>
          <cell r="AX1717" t="str">
            <v/>
          </cell>
          <cell r="AY1717" t="str">
            <v>N</v>
          </cell>
          <cell r="AZ1717">
            <v>0</v>
          </cell>
          <cell r="BA1717">
            <v>0</v>
          </cell>
          <cell r="BB1717">
            <v>0</v>
          </cell>
          <cell r="BC1717" t="str">
            <v>NA</v>
          </cell>
          <cell r="BD1717" t="str">
            <v/>
          </cell>
          <cell r="BE1717" t="str">
            <v/>
          </cell>
        </row>
        <row r="1718">
          <cell r="AW1718" t="str">
            <v/>
          </cell>
          <cell r="AX1718" t="str">
            <v/>
          </cell>
          <cell r="AY1718" t="str">
            <v>N</v>
          </cell>
          <cell r="AZ1718">
            <v>0</v>
          </cell>
          <cell r="BA1718">
            <v>0</v>
          </cell>
          <cell r="BB1718">
            <v>0</v>
          </cell>
          <cell r="BC1718" t="str">
            <v>NA</v>
          </cell>
          <cell r="BD1718" t="str">
            <v/>
          </cell>
          <cell r="BE1718" t="str">
            <v/>
          </cell>
        </row>
        <row r="1719">
          <cell r="AW1719" t="str">
            <v/>
          </cell>
          <cell r="AX1719" t="str">
            <v/>
          </cell>
          <cell r="AY1719" t="str">
            <v>N</v>
          </cell>
          <cell r="AZ1719">
            <v>0</v>
          </cell>
          <cell r="BA1719">
            <v>0</v>
          </cell>
          <cell r="BB1719">
            <v>0</v>
          </cell>
          <cell r="BC1719" t="str">
            <v>NA</v>
          </cell>
          <cell r="BD1719" t="str">
            <v/>
          </cell>
          <cell r="BE1719" t="str">
            <v/>
          </cell>
        </row>
        <row r="1720">
          <cell r="AW1720" t="str">
            <v/>
          </cell>
          <cell r="AX1720" t="str">
            <v/>
          </cell>
          <cell r="AY1720" t="str">
            <v>N</v>
          </cell>
          <cell r="AZ1720">
            <v>0</v>
          </cell>
          <cell r="BA1720">
            <v>0</v>
          </cell>
          <cell r="BB1720">
            <v>0</v>
          </cell>
          <cell r="BC1720" t="str">
            <v>NA</v>
          </cell>
          <cell r="BD1720" t="str">
            <v/>
          </cell>
          <cell r="BE1720" t="str">
            <v/>
          </cell>
        </row>
        <row r="1721">
          <cell r="AW1721" t="str">
            <v/>
          </cell>
          <cell r="AX1721" t="str">
            <v/>
          </cell>
          <cell r="AY1721" t="str">
            <v>N</v>
          </cell>
          <cell r="AZ1721">
            <v>0</v>
          </cell>
          <cell r="BA1721">
            <v>0</v>
          </cell>
          <cell r="BB1721">
            <v>0</v>
          </cell>
          <cell r="BC1721" t="str">
            <v>NA</v>
          </cell>
          <cell r="BD1721" t="str">
            <v/>
          </cell>
          <cell r="BE1721" t="str">
            <v/>
          </cell>
        </row>
        <row r="1722">
          <cell r="AW1722" t="str">
            <v/>
          </cell>
          <cell r="AX1722" t="str">
            <v/>
          </cell>
          <cell r="AY1722" t="str">
            <v>N</v>
          </cell>
          <cell r="AZ1722">
            <v>0</v>
          </cell>
          <cell r="BA1722">
            <v>0</v>
          </cell>
          <cell r="BB1722">
            <v>0</v>
          </cell>
          <cell r="BC1722" t="str">
            <v>NA</v>
          </cell>
          <cell r="BD1722" t="str">
            <v/>
          </cell>
          <cell r="BE1722" t="str">
            <v/>
          </cell>
        </row>
        <row r="1723">
          <cell r="AW1723" t="str">
            <v/>
          </cell>
          <cell r="AX1723" t="str">
            <v/>
          </cell>
          <cell r="AY1723" t="str">
            <v>N</v>
          </cell>
          <cell r="AZ1723">
            <v>0</v>
          </cell>
          <cell r="BA1723">
            <v>0</v>
          </cell>
          <cell r="BB1723">
            <v>0</v>
          </cell>
          <cell r="BC1723" t="str">
            <v>NA</v>
          </cell>
          <cell r="BD1723" t="str">
            <v/>
          </cell>
          <cell r="BE1723" t="str">
            <v/>
          </cell>
        </row>
        <row r="1724">
          <cell r="AW1724" t="str">
            <v/>
          </cell>
          <cell r="AX1724" t="str">
            <v/>
          </cell>
          <cell r="AY1724" t="str">
            <v>N</v>
          </cell>
          <cell r="AZ1724">
            <v>0</v>
          </cell>
          <cell r="BA1724">
            <v>0</v>
          </cell>
          <cell r="BB1724">
            <v>0</v>
          </cell>
          <cell r="BC1724" t="str">
            <v>NA</v>
          </cell>
          <cell r="BD1724" t="str">
            <v/>
          </cell>
          <cell r="BE1724" t="str">
            <v/>
          </cell>
        </row>
        <row r="1725">
          <cell r="AW1725" t="str">
            <v/>
          </cell>
          <cell r="AX1725" t="str">
            <v/>
          </cell>
          <cell r="AY1725" t="str">
            <v>N</v>
          </cell>
          <cell r="AZ1725">
            <v>0</v>
          </cell>
          <cell r="BA1725">
            <v>0</v>
          </cell>
          <cell r="BB1725">
            <v>0</v>
          </cell>
          <cell r="BC1725" t="str">
            <v>NA</v>
          </cell>
          <cell r="BD1725" t="str">
            <v/>
          </cell>
          <cell r="BE1725" t="str">
            <v/>
          </cell>
        </row>
        <row r="1726">
          <cell r="AW1726" t="str">
            <v/>
          </cell>
          <cell r="AX1726" t="str">
            <v/>
          </cell>
          <cell r="AY1726" t="str">
            <v>N</v>
          </cell>
          <cell r="AZ1726">
            <v>0</v>
          </cell>
          <cell r="BA1726">
            <v>0</v>
          </cell>
          <cell r="BB1726">
            <v>0</v>
          </cell>
          <cell r="BC1726" t="str">
            <v>NA</v>
          </cell>
          <cell r="BD1726" t="str">
            <v/>
          </cell>
          <cell r="BE1726" t="str">
            <v/>
          </cell>
        </row>
        <row r="1727">
          <cell r="AW1727" t="str">
            <v/>
          </cell>
          <cell r="AX1727" t="str">
            <v/>
          </cell>
          <cell r="AY1727" t="str">
            <v>N</v>
          </cell>
          <cell r="AZ1727">
            <v>0</v>
          </cell>
          <cell r="BA1727">
            <v>0</v>
          </cell>
          <cell r="BB1727">
            <v>0</v>
          </cell>
          <cell r="BC1727" t="str">
            <v>NA</v>
          </cell>
          <cell r="BD1727" t="str">
            <v/>
          </cell>
          <cell r="BE1727" t="str">
            <v/>
          </cell>
        </row>
        <row r="1728">
          <cell r="AW1728" t="str">
            <v/>
          </cell>
          <cell r="AX1728" t="str">
            <v/>
          </cell>
          <cell r="AY1728" t="str">
            <v>N</v>
          </cell>
          <cell r="AZ1728">
            <v>0</v>
          </cell>
          <cell r="BA1728">
            <v>0</v>
          </cell>
          <cell r="BB1728">
            <v>0</v>
          </cell>
          <cell r="BC1728" t="str">
            <v>NA</v>
          </cell>
          <cell r="BD1728" t="str">
            <v/>
          </cell>
          <cell r="BE1728" t="str">
            <v/>
          </cell>
        </row>
        <row r="1729">
          <cell r="AW1729" t="str">
            <v/>
          </cell>
          <cell r="AX1729" t="str">
            <v/>
          </cell>
          <cell r="AY1729" t="str">
            <v>N</v>
          </cell>
          <cell r="AZ1729">
            <v>0</v>
          </cell>
          <cell r="BA1729">
            <v>0</v>
          </cell>
          <cell r="BB1729">
            <v>0</v>
          </cell>
          <cell r="BC1729" t="str">
            <v>NA</v>
          </cell>
          <cell r="BD1729" t="str">
            <v/>
          </cell>
          <cell r="BE1729" t="str">
            <v/>
          </cell>
        </row>
        <row r="1730">
          <cell r="AW1730" t="str">
            <v/>
          </cell>
          <cell r="AX1730" t="str">
            <v/>
          </cell>
          <cell r="AY1730" t="str">
            <v>N</v>
          </cell>
          <cell r="AZ1730">
            <v>0</v>
          </cell>
          <cell r="BA1730">
            <v>0</v>
          </cell>
          <cell r="BB1730">
            <v>0</v>
          </cell>
          <cell r="BC1730" t="str">
            <v>NA</v>
          </cell>
          <cell r="BD1730" t="str">
            <v/>
          </cell>
          <cell r="BE1730" t="str">
            <v/>
          </cell>
        </row>
        <row r="1731">
          <cell r="AW1731" t="str">
            <v/>
          </cell>
          <cell r="AX1731" t="str">
            <v/>
          </cell>
          <cell r="AY1731" t="str">
            <v>N</v>
          </cell>
          <cell r="AZ1731">
            <v>0</v>
          </cell>
          <cell r="BA1731">
            <v>0</v>
          </cell>
          <cell r="BB1731">
            <v>0</v>
          </cell>
          <cell r="BC1731" t="str">
            <v>NA</v>
          </cell>
          <cell r="BD1731" t="str">
            <v/>
          </cell>
          <cell r="BE1731" t="str">
            <v/>
          </cell>
        </row>
        <row r="1732">
          <cell r="AW1732" t="str">
            <v/>
          </cell>
          <cell r="AX1732" t="str">
            <v/>
          </cell>
          <cell r="AY1732" t="str">
            <v>N</v>
          </cell>
          <cell r="AZ1732">
            <v>0</v>
          </cell>
          <cell r="BA1732">
            <v>0</v>
          </cell>
          <cell r="BB1732">
            <v>0</v>
          </cell>
          <cell r="BC1732" t="str">
            <v>NA</v>
          </cell>
          <cell r="BD1732" t="str">
            <v/>
          </cell>
          <cell r="BE1732" t="str">
            <v/>
          </cell>
        </row>
        <row r="1733">
          <cell r="AW1733" t="str">
            <v/>
          </cell>
          <cell r="AX1733" t="str">
            <v/>
          </cell>
          <cell r="AY1733" t="str">
            <v>N</v>
          </cell>
          <cell r="AZ1733">
            <v>0</v>
          </cell>
          <cell r="BA1733">
            <v>0</v>
          </cell>
          <cell r="BB1733">
            <v>0</v>
          </cell>
          <cell r="BC1733" t="str">
            <v>NA</v>
          </cell>
          <cell r="BD1733" t="str">
            <v/>
          </cell>
          <cell r="BE1733" t="str">
            <v/>
          </cell>
        </row>
        <row r="1734">
          <cell r="AW1734" t="str">
            <v/>
          </cell>
          <cell r="AX1734" t="str">
            <v/>
          </cell>
          <cell r="AY1734" t="str">
            <v>N</v>
          </cell>
          <cell r="AZ1734">
            <v>0</v>
          </cell>
          <cell r="BA1734">
            <v>0</v>
          </cell>
          <cell r="BB1734">
            <v>0</v>
          </cell>
          <cell r="BC1734" t="str">
            <v>NA</v>
          </cell>
          <cell r="BD1734" t="str">
            <v/>
          </cell>
          <cell r="BE1734" t="str">
            <v/>
          </cell>
        </row>
        <row r="1735">
          <cell r="AW1735" t="str">
            <v/>
          </cell>
          <cell r="AX1735" t="str">
            <v/>
          </cell>
          <cell r="AY1735" t="str">
            <v>N</v>
          </cell>
          <cell r="AZ1735">
            <v>0</v>
          </cell>
          <cell r="BA1735">
            <v>0</v>
          </cell>
          <cell r="BB1735">
            <v>0</v>
          </cell>
          <cell r="BC1735" t="str">
            <v>NA</v>
          </cell>
          <cell r="BD1735" t="str">
            <v/>
          </cell>
          <cell r="BE1735" t="str">
            <v/>
          </cell>
        </row>
        <row r="1736">
          <cell r="AW1736" t="str">
            <v/>
          </cell>
          <cell r="AX1736" t="str">
            <v/>
          </cell>
          <cell r="AY1736" t="str">
            <v>N</v>
          </cell>
          <cell r="AZ1736">
            <v>0</v>
          </cell>
          <cell r="BA1736">
            <v>0</v>
          </cell>
          <cell r="BB1736">
            <v>0</v>
          </cell>
          <cell r="BC1736" t="str">
            <v>NA</v>
          </cell>
          <cell r="BD1736" t="str">
            <v/>
          </cell>
          <cell r="BE1736" t="str">
            <v/>
          </cell>
        </row>
        <row r="1737">
          <cell r="AW1737" t="str">
            <v/>
          </cell>
          <cell r="AX1737" t="str">
            <v/>
          </cell>
          <cell r="AY1737" t="str">
            <v>N</v>
          </cell>
          <cell r="AZ1737">
            <v>0</v>
          </cell>
          <cell r="BA1737">
            <v>0</v>
          </cell>
          <cell r="BB1737">
            <v>0</v>
          </cell>
          <cell r="BC1737" t="str">
            <v>NA</v>
          </cell>
          <cell r="BD1737" t="str">
            <v/>
          </cell>
          <cell r="BE1737" t="str">
            <v/>
          </cell>
        </row>
        <row r="1738">
          <cell r="AW1738" t="str">
            <v/>
          </cell>
          <cell r="AX1738" t="str">
            <v/>
          </cell>
          <cell r="AY1738" t="str">
            <v>N</v>
          </cell>
          <cell r="AZ1738">
            <v>0</v>
          </cell>
          <cell r="BA1738">
            <v>0</v>
          </cell>
          <cell r="BB1738">
            <v>0</v>
          </cell>
          <cell r="BC1738" t="str">
            <v>NA</v>
          </cell>
          <cell r="BD1738" t="str">
            <v/>
          </cell>
          <cell r="BE1738" t="str">
            <v/>
          </cell>
        </row>
        <row r="1739">
          <cell r="AW1739" t="str">
            <v/>
          </cell>
          <cell r="AX1739" t="str">
            <v/>
          </cell>
          <cell r="AY1739" t="str">
            <v>N</v>
          </cell>
          <cell r="AZ1739">
            <v>0</v>
          </cell>
          <cell r="BA1739">
            <v>0</v>
          </cell>
          <cell r="BB1739">
            <v>0</v>
          </cell>
          <cell r="BC1739" t="str">
            <v>NA</v>
          </cell>
          <cell r="BD1739" t="str">
            <v/>
          </cell>
          <cell r="BE1739" t="str">
            <v/>
          </cell>
        </row>
        <row r="1740">
          <cell r="AW1740" t="str">
            <v/>
          </cell>
          <cell r="AX1740" t="str">
            <v/>
          </cell>
          <cell r="AY1740" t="str">
            <v>N</v>
          </cell>
          <cell r="AZ1740">
            <v>0</v>
          </cell>
          <cell r="BA1740">
            <v>0</v>
          </cell>
          <cell r="BB1740">
            <v>0</v>
          </cell>
          <cell r="BC1740" t="str">
            <v>NA</v>
          </cell>
          <cell r="BD1740" t="str">
            <v/>
          </cell>
          <cell r="BE1740" t="str">
            <v/>
          </cell>
        </row>
        <row r="1741">
          <cell r="AW1741" t="str">
            <v/>
          </cell>
          <cell r="AX1741" t="str">
            <v/>
          </cell>
          <cell r="AY1741" t="str">
            <v>N</v>
          </cell>
          <cell r="AZ1741">
            <v>0</v>
          </cell>
          <cell r="BA1741">
            <v>0</v>
          </cell>
          <cell r="BB1741">
            <v>0</v>
          </cell>
          <cell r="BC1741" t="str">
            <v>NA</v>
          </cell>
          <cell r="BD1741" t="str">
            <v/>
          </cell>
          <cell r="BE1741" t="str">
            <v/>
          </cell>
        </row>
        <row r="1742">
          <cell r="AW1742" t="str">
            <v/>
          </cell>
          <cell r="AX1742" t="str">
            <v/>
          </cell>
          <cell r="AY1742" t="str">
            <v>N</v>
          </cell>
          <cell r="AZ1742">
            <v>0</v>
          </cell>
          <cell r="BA1742">
            <v>0</v>
          </cell>
          <cell r="BB1742">
            <v>0</v>
          </cell>
          <cell r="BC1742" t="str">
            <v>NA</v>
          </cell>
          <cell r="BD1742" t="str">
            <v/>
          </cell>
          <cell r="BE1742" t="str">
            <v/>
          </cell>
        </row>
        <row r="1743">
          <cell r="AW1743" t="str">
            <v/>
          </cell>
          <cell r="AX1743" t="str">
            <v/>
          </cell>
          <cell r="AY1743" t="str">
            <v>N</v>
          </cell>
          <cell r="AZ1743">
            <v>0</v>
          </cell>
          <cell r="BA1743">
            <v>0</v>
          </cell>
          <cell r="BB1743">
            <v>0</v>
          </cell>
          <cell r="BC1743" t="str">
            <v>NA</v>
          </cell>
          <cell r="BD1743" t="str">
            <v/>
          </cell>
          <cell r="BE1743" t="str">
            <v/>
          </cell>
        </row>
        <row r="1744">
          <cell r="AW1744" t="str">
            <v/>
          </cell>
          <cell r="AX1744" t="str">
            <v/>
          </cell>
          <cell r="AY1744" t="str">
            <v>N</v>
          </cell>
          <cell r="AZ1744">
            <v>0</v>
          </cell>
          <cell r="BA1744">
            <v>0</v>
          </cell>
          <cell r="BB1744">
            <v>0</v>
          </cell>
          <cell r="BC1744" t="str">
            <v>NA</v>
          </cell>
          <cell r="BD1744" t="str">
            <v/>
          </cell>
          <cell r="BE1744" t="str">
            <v/>
          </cell>
        </row>
        <row r="1745">
          <cell r="AW1745" t="str">
            <v/>
          </cell>
          <cell r="AX1745" t="str">
            <v/>
          </cell>
          <cell r="AY1745" t="str">
            <v>N</v>
          </cell>
          <cell r="AZ1745">
            <v>0</v>
          </cell>
          <cell r="BA1745">
            <v>0</v>
          </cell>
          <cell r="BB1745">
            <v>0</v>
          </cell>
          <cell r="BC1745" t="str">
            <v>NA</v>
          </cell>
          <cell r="BD1745" t="str">
            <v/>
          </cell>
          <cell r="BE1745" t="str">
            <v/>
          </cell>
        </row>
        <row r="1746">
          <cell r="AW1746" t="str">
            <v/>
          </cell>
          <cell r="AX1746" t="str">
            <v/>
          </cell>
          <cell r="AY1746" t="str">
            <v>N</v>
          </cell>
          <cell r="AZ1746">
            <v>0</v>
          </cell>
          <cell r="BA1746">
            <v>0</v>
          </cell>
          <cell r="BB1746">
            <v>0</v>
          </cell>
          <cell r="BC1746" t="str">
            <v>NA</v>
          </cell>
          <cell r="BD1746" t="str">
            <v/>
          </cell>
          <cell r="BE1746" t="str">
            <v/>
          </cell>
        </row>
        <row r="1747">
          <cell r="AW1747" t="str">
            <v/>
          </cell>
          <cell r="AX1747" t="str">
            <v/>
          </cell>
          <cell r="AY1747" t="str">
            <v>N</v>
          </cell>
          <cell r="AZ1747">
            <v>0</v>
          </cell>
          <cell r="BA1747">
            <v>0</v>
          </cell>
          <cell r="BB1747">
            <v>0</v>
          </cell>
          <cell r="BC1747" t="str">
            <v>NA</v>
          </cell>
          <cell r="BD1747" t="str">
            <v/>
          </cell>
          <cell r="BE1747" t="str">
            <v/>
          </cell>
        </row>
        <row r="1748">
          <cell r="AW1748" t="str">
            <v/>
          </cell>
          <cell r="AX1748" t="str">
            <v/>
          </cell>
          <cell r="AY1748" t="str">
            <v>N</v>
          </cell>
          <cell r="AZ1748">
            <v>0</v>
          </cell>
          <cell r="BA1748">
            <v>0</v>
          </cell>
          <cell r="BB1748">
            <v>0</v>
          </cell>
          <cell r="BC1748" t="str">
            <v>NA</v>
          </cell>
          <cell r="BD1748" t="str">
            <v/>
          </cell>
          <cell r="BE1748" t="str">
            <v/>
          </cell>
        </row>
        <row r="1749">
          <cell r="AW1749" t="str">
            <v/>
          </cell>
          <cell r="AX1749" t="str">
            <v/>
          </cell>
          <cell r="AY1749" t="str">
            <v>N</v>
          </cell>
          <cell r="AZ1749">
            <v>0</v>
          </cell>
          <cell r="BA1749">
            <v>0</v>
          </cell>
          <cell r="BB1749">
            <v>0</v>
          </cell>
          <cell r="BC1749" t="str">
            <v>NA</v>
          </cell>
          <cell r="BD1749" t="str">
            <v/>
          </cell>
          <cell r="BE1749" t="str">
            <v/>
          </cell>
        </row>
        <row r="1750">
          <cell r="AW1750" t="str">
            <v/>
          </cell>
          <cell r="AX1750" t="str">
            <v/>
          </cell>
          <cell r="AY1750" t="str">
            <v>N</v>
          </cell>
          <cell r="AZ1750">
            <v>0</v>
          </cell>
          <cell r="BA1750">
            <v>0</v>
          </cell>
          <cell r="BB1750">
            <v>0</v>
          </cell>
          <cell r="BC1750" t="str">
            <v>NA</v>
          </cell>
          <cell r="BD1750" t="str">
            <v/>
          </cell>
          <cell r="BE1750" t="str">
            <v/>
          </cell>
        </row>
        <row r="1751">
          <cell r="AW1751" t="str">
            <v/>
          </cell>
          <cell r="AX1751" t="str">
            <v/>
          </cell>
          <cell r="AY1751" t="str">
            <v>N</v>
          </cell>
          <cell r="AZ1751">
            <v>0</v>
          </cell>
          <cell r="BA1751">
            <v>0</v>
          </cell>
          <cell r="BB1751">
            <v>0</v>
          </cell>
          <cell r="BC1751" t="str">
            <v>NA</v>
          </cell>
          <cell r="BD1751" t="str">
            <v/>
          </cell>
          <cell r="BE1751" t="str">
            <v/>
          </cell>
        </row>
        <row r="1752">
          <cell r="AW1752" t="str">
            <v/>
          </cell>
          <cell r="AX1752" t="str">
            <v/>
          </cell>
          <cell r="AY1752" t="str">
            <v>N</v>
          </cell>
          <cell r="AZ1752">
            <v>0</v>
          </cell>
          <cell r="BA1752">
            <v>0</v>
          </cell>
          <cell r="BB1752">
            <v>0</v>
          </cell>
          <cell r="BC1752" t="str">
            <v>NA</v>
          </cell>
          <cell r="BD1752" t="str">
            <v/>
          </cell>
          <cell r="BE1752" t="str">
            <v/>
          </cell>
        </row>
        <row r="1753">
          <cell r="AW1753" t="str">
            <v/>
          </cell>
          <cell r="AX1753" t="str">
            <v/>
          </cell>
          <cell r="AY1753" t="str">
            <v>N</v>
          </cell>
          <cell r="AZ1753">
            <v>0</v>
          </cell>
          <cell r="BA1753">
            <v>0</v>
          </cell>
          <cell r="BB1753">
            <v>0</v>
          </cell>
          <cell r="BC1753" t="str">
            <v>NA</v>
          </cell>
          <cell r="BD1753" t="str">
            <v/>
          </cell>
          <cell r="BE1753" t="str">
            <v/>
          </cell>
        </row>
        <row r="1754">
          <cell r="AW1754" t="str">
            <v/>
          </cell>
          <cell r="AX1754" t="str">
            <v/>
          </cell>
          <cell r="AY1754" t="str">
            <v>N</v>
          </cell>
          <cell r="AZ1754">
            <v>0</v>
          </cell>
          <cell r="BA1754">
            <v>0</v>
          </cell>
          <cell r="BB1754">
            <v>0</v>
          </cell>
          <cell r="BC1754" t="str">
            <v>NA</v>
          </cell>
          <cell r="BD1754" t="str">
            <v/>
          </cell>
          <cell r="BE1754" t="str">
            <v/>
          </cell>
        </row>
        <row r="1755">
          <cell r="AW1755" t="str">
            <v/>
          </cell>
          <cell r="AX1755" t="str">
            <v/>
          </cell>
          <cell r="AY1755" t="str">
            <v>N</v>
          </cell>
          <cell r="AZ1755">
            <v>0</v>
          </cell>
          <cell r="BA1755">
            <v>0</v>
          </cell>
          <cell r="BB1755">
            <v>0</v>
          </cell>
          <cell r="BC1755" t="str">
            <v>NA</v>
          </cell>
          <cell r="BD1755" t="str">
            <v/>
          </cell>
          <cell r="BE1755" t="str">
            <v/>
          </cell>
        </row>
        <row r="1756">
          <cell r="AW1756" t="str">
            <v/>
          </cell>
          <cell r="AX1756" t="str">
            <v/>
          </cell>
          <cell r="AY1756" t="str">
            <v>N</v>
          </cell>
          <cell r="AZ1756">
            <v>0</v>
          </cell>
          <cell r="BA1756">
            <v>0</v>
          </cell>
          <cell r="BB1756">
            <v>0</v>
          </cell>
          <cell r="BC1756" t="str">
            <v>NA</v>
          </cell>
          <cell r="BD1756" t="str">
            <v/>
          </cell>
          <cell r="BE1756" t="str">
            <v/>
          </cell>
        </row>
        <row r="1757">
          <cell r="AW1757" t="str">
            <v/>
          </cell>
          <cell r="AX1757" t="str">
            <v/>
          </cell>
          <cell r="AY1757" t="str">
            <v>N</v>
          </cell>
          <cell r="AZ1757">
            <v>0</v>
          </cell>
          <cell r="BA1757">
            <v>0</v>
          </cell>
          <cell r="BB1757">
            <v>0</v>
          </cell>
          <cell r="BC1757" t="str">
            <v>NA</v>
          </cell>
          <cell r="BD1757" t="str">
            <v/>
          </cell>
          <cell r="BE1757" t="str">
            <v/>
          </cell>
        </row>
        <row r="1758">
          <cell r="AW1758" t="str">
            <v/>
          </cell>
          <cell r="AX1758" t="str">
            <v/>
          </cell>
          <cell r="AY1758" t="str">
            <v>N</v>
          </cell>
          <cell r="AZ1758">
            <v>0</v>
          </cell>
          <cell r="BA1758">
            <v>0</v>
          </cell>
          <cell r="BB1758">
            <v>0</v>
          </cell>
          <cell r="BC1758" t="str">
            <v>NA</v>
          </cell>
          <cell r="BD1758" t="str">
            <v/>
          </cell>
          <cell r="BE1758" t="str">
            <v/>
          </cell>
        </row>
        <row r="1759">
          <cell r="AW1759" t="str">
            <v/>
          </cell>
          <cell r="AX1759" t="str">
            <v/>
          </cell>
          <cell r="AY1759" t="str">
            <v>N</v>
          </cell>
          <cell r="AZ1759">
            <v>0</v>
          </cell>
          <cell r="BA1759">
            <v>0</v>
          </cell>
          <cell r="BB1759">
            <v>0</v>
          </cell>
          <cell r="BC1759" t="str">
            <v>NA</v>
          </cell>
          <cell r="BD1759" t="str">
            <v/>
          </cell>
          <cell r="BE1759" t="str">
            <v/>
          </cell>
        </row>
        <row r="1760">
          <cell r="AW1760" t="str">
            <v/>
          </cell>
          <cell r="AX1760" t="str">
            <v/>
          </cell>
          <cell r="AY1760" t="str">
            <v>N</v>
          </cell>
          <cell r="AZ1760">
            <v>0</v>
          </cell>
          <cell r="BA1760">
            <v>0</v>
          </cell>
          <cell r="BB1760">
            <v>0</v>
          </cell>
          <cell r="BC1760" t="str">
            <v>NA</v>
          </cell>
          <cell r="BD1760" t="str">
            <v/>
          </cell>
          <cell r="BE1760" t="str">
            <v/>
          </cell>
        </row>
        <row r="1761">
          <cell r="AW1761" t="str">
            <v/>
          </cell>
          <cell r="AX1761" t="str">
            <v/>
          </cell>
          <cell r="AY1761" t="str">
            <v>N</v>
          </cell>
          <cell r="AZ1761">
            <v>0</v>
          </cell>
          <cell r="BA1761">
            <v>0</v>
          </cell>
          <cell r="BB1761">
            <v>0</v>
          </cell>
          <cell r="BC1761" t="str">
            <v>NA</v>
          </cell>
          <cell r="BD1761" t="str">
            <v/>
          </cell>
          <cell r="BE1761" t="str">
            <v/>
          </cell>
        </row>
        <row r="1762">
          <cell r="AW1762" t="str">
            <v/>
          </cell>
          <cell r="AX1762" t="str">
            <v/>
          </cell>
          <cell r="AY1762" t="str">
            <v>N</v>
          </cell>
          <cell r="AZ1762">
            <v>0</v>
          </cell>
          <cell r="BA1762">
            <v>0</v>
          </cell>
          <cell r="BB1762">
            <v>0</v>
          </cell>
          <cell r="BC1762" t="str">
            <v>NA</v>
          </cell>
          <cell r="BD1762" t="str">
            <v/>
          </cell>
          <cell r="BE1762" t="str">
            <v/>
          </cell>
        </row>
        <row r="1763">
          <cell r="AW1763" t="str">
            <v/>
          </cell>
          <cell r="AX1763" t="str">
            <v/>
          </cell>
          <cell r="AY1763" t="str">
            <v>N</v>
          </cell>
          <cell r="AZ1763">
            <v>0</v>
          </cell>
          <cell r="BA1763">
            <v>0</v>
          </cell>
          <cell r="BB1763">
            <v>0</v>
          </cell>
          <cell r="BC1763" t="str">
            <v>NA</v>
          </cell>
          <cell r="BD1763" t="str">
            <v/>
          </cell>
          <cell r="BE1763" t="str">
            <v/>
          </cell>
        </row>
        <row r="1764">
          <cell r="AW1764" t="str">
            <v/>
          </cell>
          <cell r="AX1764" t="str">
            <v/>
          </cell>
          <cell r="AY1764" t="str">
            <v>N</v>
          </cell>
          <cell r="AZ1764">
            <v>0</v>
          </cell>
          <cell r="BA1764">
            <v>0</v>
          </cell>
          <cell r="BB1764">
            <v>0</v>
          </cell>
          <cell r="BC1764" t="str">
            <v>NA</v>
          </cell>
          <cell r="BD1764" t="str">
            <v/>
          </cell>
          <cell r="BE1764" t="str">
            <v/>
          </cell>
        </row>
        <row r="1765">
          <cell r="AW1765" t="str">
            <v/>
          </cell>
          <cell r="AX1765" t="str">
            <v/>
          </cell>
          <cell r="AY1765" t="str">
            <v>N</v>
          </cell>
          <cell r="AZ1765">
            <v>0</v>
          </cell>
          <cell r="BA1765">
            <v>0</v>
          </cell>
          <cell r="BB1765">
            <v>0</v>
          </cell>
          <cell r="BC1765" t="str">
            <v>NA</v>
          </cell>
          <cell r="BD1765" t="str">
            <v/>
          </cell>
          <cell r="BE1765" t="str">
            <v/>
          </cell>
        </row>
        <row r="1766">
          <cell r="AW1766" t="str">
            <v/>
          </cell>
          <cell r="AX1766" t="str">
            <v/>
          </cell>
          <cell r="AY1766" t="str">
            <v>N</v>
          </cell>
          <cell r="AZ1766">
            <v>0</v>
          </cell>
          <cell r="BA1766">
            <v>0</v>
          </cell>
          <cell r="BB1766">
            <v>0</v>
          </cell>
          <cell r="BC1766" t="str">
            <v>NA</v>
          </cell>
          <cell r="BD1766" t="str">
            <v/>
          </cell>
          <cell r="BE1766" t="str">
            <v/>
          </cell>
        </row>
        <row r="1767">
          <cell r="AW1767" t="str">
            <v/>
          </cell>
          <cell r="AX1767" t="str">
            <v/>
          </cell>
          <cell r="AY1767" t="str">
            <v>N</v>
          </cell>
          <cell r="AZ1767">
            <v>0</v>
          </cell>
          <cell r="BA1767">
            <v>0</v>
          </cell>
          <cell r="BB1767">
            <v>0</v>
          </cell>
          <cell r="BC1767" t="str">
            <v>NA</v>
          </cell>
          <cell r="BD1767" t="str">
            <v/>
          </cell>
          <cell r="BE1767" t="str">
            <v/>
          </cell>
        </row>
        <row r="1768">
          <cell r="AW1768" t="str">
            <v/>
          </cell>
          <cell r="AX1768" t="str">
            <v/>
          </cell>
          <cell r="AY1768" t="str">
            <v>N</v>
          </cell>
          <cell r="AZ1768">
            <v>0</v>
          </cell>
          <cell r="BA1768">
            <v>0</v>
          </cell>
          <cell r="BB1768">
            <v>0</v>
          </cell>
          <cell r="BC1768" t="str">
            <v>NA</v>
          </cell>
          <cell r="BD1768" t="str">
            <v/>
          </cell>
          <cell r="BE1768" t="str">
            <v/>
          </cell>
        </row>
        <row r="1769">
          <cell r="AW1769" t="str">
            <v/>
          </cell>
          <cell r="AX1769" t="str">
            <v/>
          </cell>
          <cell r="AY1769" t="str">
            <v>N</v>
          </cell>
          <cell r="AZ1769">
            <v>0</v>
          </cell>
          <cell r="BA1769">
            <v>0</v>
          </cell>
          <cell r="BB1769">
            <v>0</v>
          </cell>
          <cell r="BC1769" t="str">
            <v>NA</v>
          </cell>
          <cell r="BD1769" t="str">
            <v/>
          </cell>
          <cell r="BE1769" t="str">
            <v/>
          </cell>
        </row>
        <row r="1770">
          <cell r="AW1770" t="str">
            <v/>
          </cell>
          <cell r="AX1770" t="str">
            <v/>
          </cell>
          <cell r="AY1770" t="str">
            <v>N</v>
          </cell>
          <cell r="AZ1770">
            <v>0</v>
          </cell>
          <cell r="BA1770">
            <v>0</v>
          </cell>
          <cell r="BB1770">
            <v>0</v>
          </cell>
          <cell r="BC1770" t="str">
            <v>NA</v>
          </cell>
          <cell r="BD1770" t="str">
            <v/>
          </cell>
          <cell r="BE1770" t="str">
            <v/>
          </cell>
        </row>
        <row r="1771">
          <cell r="AW1771" t="str">
            <v/>
          </cell>
          <cell r="AX1771" t="str">
            <v/>
          </cell>
          <cell r="AY1771" t="str">
            <v>N</v>
          </cell>
          <cell r="AZ1771">
            <v>0</v>
          </cell>
          <cell r="BA1771">
            <v>0</v>
          </cell>
          <cell r="BB1771">
            <v>0</v>
          </cell>
          <cell r="BC1771" t="str">
            <v>NA</v>
          </cell>
          <cell r="BD1771" t="str">
            <v/>
          </cell>
          <cell r="BE1771" t="str">
            <v/>
          </cell>
        </row>
        <row r="1772">
          <cell r="AW1772" t="str">
            <v/>
          </cell>
          <cell r="AX1772" t="str">
            <v/>
          </cell>
          <cell r="AY1772" t="str">
            <v>N</v>
          </cell>
          <cell r="AZ1772">
            <v>0</v>
          </cell>
          <cell r="BA1772">
            <v>0</v>
          </cell>
          <cell r="BB1772">
            <v>0</v>
          </cell>
          <cell r="BC1772" t="str">
            <v>NA</v>
          </cell>
          <cell r="BD1772" t="str">
            <v/>
          </cell>
          <cell r="BE1772" t="str">
            <v/>
          </cell>
        </row>
        <row r="1773">
          <cell r="AW1773" t="str">
            <v/>
          </cell>
          <cell r="AX1773" t="str">
            <v/>
          </cell>
          <cell r="AY1773" t="str">
            <v>N</v>
          </cell>
          <cell r="AZ1773">
            <v>0</v>
          </cell>
          <cell r="BA1773">
            <v>0</v>
          </cell>
          <cell r="BB1773">
            <v>0</v>
          </cell>
          <cell r="BC1773" t="str">
            <v>NA</v>
          </cell>
          <cell r="BD1773" t="str">
            <v/>
          </cell>
          <cell r="BE1773" t="str">
            <v/>
          </cell>
        </row>
        <row r="1774">
          <cell r="AW1774" t="str">
            <v/>
          </cell>
          <cell r="AX1774" t="str">
            <v/>
          </cell>
          <cell r="AY1774" t="str">
            <v>N</v>
          </cell>
          <cell r="AZ1774">
            <v>0</v>
          </cell>
          <cell r="BA1774">
            <v>0</v>
          </cell>
          <cell r="BB1774">
            <v>0</v>
          </cell>
          <cell r="BC1774" t="str">
            <v>NA</v>
          </cell>
          <cell r="BD1774" t="str">
            <v/>
          </cell>
          <cell r="BE1774" t="str">
            <v/>
          </cell>
        </row>
        <row r="1775">
          <cell r="AW1775" t="str">
            <v/>
          </cell>
          <cell r="AX1775" t="str">
            <v/>
          </cell>
          <cell r="AY1775" t="str">
            <v>N</v>
          </cell>
          <cell r="AZ1775">
            <v>0</v>
          </cell>
          <cell r="BA1775">
            <v>0</v>
          </cell>
          <cell r="BB1775">
            <v>0</v>
          </cell>
          <cell r="BC1775" t="str">
            <v>NA</v>
          </cell>
          <cell r="BD1775" t="str">
            <v/>
          </cell>
          <cell r="BE1775" t="str">
            <v/>
          </cell>
        </row>
        <row r="1776">
          <cell r="AW1776" t="str">
            <v/>
          </cell>
          <cell r="AX1776" t="str">
            <v/>
          </cell>
          <cell r="AY1776" t="str">
            <v>N</v>
          </cell>
          <cell r="AZ1776">
            <v>0</v>
          </cell>
          <cell r="BA1776">
            <v>0</v>
          </cell>
          <cell r="BB1776">
            <v>0</v>
          </cell>
          <cell r="BC1776" t="str">
            <v>NA</v>
          </cell>
          <cell r="BD1776" t="str">
            <v/>
          </cell>
          <cell r="BE1776" t="str">
            <v/>
          </cell>
        </row>
        <row r="1777">
          <cell r="AW1777" t="str">
            <v/>
          </cell>
          <cell r="AX1777" t="str">
            <v/>
          </cell>
          <cell r="AY1777" t="str">
            <v>N</v>
          </cell>
          <cell r="AZ1777">
            <v>0</v>
          </cell>
          <cell r="BA1777">
            <v>0</v>
          </cell>
          <cell r="BB1777">
            <v>0</v>
          </cell>
          <cell r="BC1777" t="str">
            <v>NA</v>
          </cell>
          <cell r="BD1777" t="str">
            <v/>
          </cell>
          <cell r="BE1777" t="str">
            <v/>
          </cell>
        </row>
        <row r="1778">
          <cell r="AW1778" t="str">
            <v/>
          </cell>
          <cell r="AX1778" t="str">
            <v/>
          </cell>
          <cell r="AY1778" t="str">
            <v>N</v>
          </cell>
          <cell r="AZ1778">
            <v>0</v>
          </cell>
          <cell r="BA1778">
            <v>0</v>
          </cell>
          <cell r="BB1778">
            <v>0</v>
          </cell>
          <cell r="BC1778" t="str">
            <v>NA</v>
          </cell>
          <cell r="BD1778" t="str">
            <v/>
          </cell>
          <cell r="BE1778" t="str">
            <v/>
          </cell>
        </row>
        <row r="1779">
          <cell r="AW1779" t="str">
            <v/>
          </cell>
          <cell r="AX1779" t="str">
            <v/>
          </cell>
          <cell r="AY1779" t="str">
            <v>N</v>
          </cell>
          <cell r="AZ1779">
            <v>0</v>
          </cell>
          <cell r="BA1779">
            <v>0</v>
          </cell>
          <cell r="BB1779">
            <v>0</v>
          </cell>
          <cell r="BC1779" t="str">
            <v>NA</v>
          </cell>
          <cell r="BD1779" t="str">
            <v/>
          </cell>
          <cell r="BE1779" t="str">
            <v/>
          </cell>
        </row>
        <row r="1780">
          <cell r="AW1780" t="str">
            <v/>
          </cell>
          <cell r="AX1780" t="str">
            <v/>
          </cell>
          <cell r="AY1780" t="str">
            <v>N</v>
          </cell>
          <cell r="AZ1780">
            <v>0</v>
          </cell>
          <cell r="BA1780">
            <v>0</v>
          </cell>
          <cell r="BB1780">
            <v>0</v>
          </cell>
          <cell r="BC1780" t="str">
            <v>NA</v>
          </cell>
          <cell r="BD1780" t="str">
            <v/>
          </cell>
          <cell r="BE1780" t="str">
            <v/>
          </cell>
        </row>
        <row r="1781">
          <cell r="AW1781" t="str">
            <v/>
          </cell>
          <cell r="AX1781" t="str">
            <v/>
          </cell>
          <cell r="AY1781" t="str">
            <v>N</v>
          </cell>
          <cell r="AZ1781">
            <v>0</v>
          </cell>
          <cell r="BA1781">
            <v>0</v>
          </cell>
          <cell r="BB1781">
            <v>0</v>
          </cell>
          <cell r="BC1781" t="str">
            <v>NA</v>
          </cell>
          <cell r="BD1781" t="str">
            <v/>
          </cell>
          <cell r="BE1781" t="str">
            <v/>
          </cell>
        </row>
        <row r="1782">
          <cell r="AW1782" t="str">
            <v/>
          </cell>
          <cell r="AX1782" t="str">
            <v/>
          </cell>
          <cell r="AY1782" t="str">
            <v>N</v>
          </cell>
          <cell r="AZ1782">
            <v>0</v>
          </cell>
          <cell r="BA1782">
            <v>0</v>
          </cell>
          <cell r="BB1782">
            <v>0</v>
          </cell>
          <cell r="BC1782" t="str">
            <v>NA</v>
          </cell>
          <cell r="BD1782" t="str">
            <v/>
          </cell>
          <cell r="BE1782" t="str">
            <v/>
          </cell>
        </row>
        <row r="1783">
          <cell r="AW1783" t="str">
            <v/>
          </cell>
          <cell r="AX1783" t="str">
            <v/>
          </cell>
          <cell r="AY1783" t="str">
            <v>N</v>
          </cell>
          <cell r="AZ1783">
            <v>0</v>
          </cell>
          <cell r="BA1783">
            <v>0</v>
          </cell>
          <cell r="BB1783">
            <v>0</v>
          </cell>
          <cell r="BC1783" t="str">
            <v>NA</v>
          </cell>
          <cell r="BD1783" t="str">
            <v/>
          </cell>
          <cell r="BE1783" t="str">
            <v/>
          </cell>
        </row>
        <row r="1784">
          <cell r="AW1784" t="str">
            <v/>
          </cell>
          <cell r="AX1784" t="str">
            <v/>
          </cell>
          <cell r="AY1784" t="str">
            <v>N</v>
          </cell>
          <cell r="AZ1784">
            <v>0</v>
          </cell>
          <cell r="BA1784">
            <v>0</v>
          </cell>
          <cell r="BB1784">
            <v>0</v>
          </cell>
          <cell r="BC1784" t="str">
            <v>NA</v>
          </cell>
          <cell r="BD1784" t="str">
            <v/>
          </cell>
          <cell r="BE1784" t="str">
            <v/>
          </cell>
        </row>
        <row r="1785">
          <cell r="AW1785" t="str">
            <v/>
          </cell>
          <cell r="AX1785" t="str">
            <v/>
          </cell>
          <cell r="AY1785" t="str">
            <v>N</v>
          </cell>
          <cell r="AZ1785">
            <v>0</v>
          </cell>
          <cell r="BA1785">
            <v>0</v>
          </cell>
          <cell r="BB1785">
            <v>0</v>
          </cell>
          <cell r="BC1785" t="str">
            <v>NA</v>
          </cell>
          <cell r="BD1785" t="str">
            <v/>
          </cell>
          <cell r="BE1785" t="str">
            <v/>
          </cell>
        </row>
        <row r="1786">
          <cell r="AW1786" t="str">
            <v/>
          </cell>
          <cell r="AX1786" t="str">
            <v/>
          </cell>
          <cell r="AY1786" t="str">
            <v>N</v>
          </cell>
          <cell r="AZ1786">
            <v>0</v>
          </cell>
          <cell r="BA1786">
            <v>0</v>
          </cell>
          <cell r="BB1786">
            <v>0</v>
          </cell>
          <cell r="BC1786" t="str">
            <v>NA</v>
          </cell>
          <cell r="BD1786" t="str">
            <v/>
          </cell>
          <cell r="BE1786" t="str">
            <v/>
          </cell>
        </row>
        <row r="1787">
          <cell r="AW1787" t="str">
            <v/>
          </cell>
          <cell r="AX1787" t="str">
            <v/>
          </cell>
          <cell r="AY1787" t="str">
            <v>N</v>
          </cell>
          <cell r="AZ1787">
            <v>0</v>
          </cell>
          <cell r="BA1787">
            <v>0</v>
          </cell>
          <cell r="BB1787">
            <v>0</v>
          </cell>
          <cell r="BC1787" t="str">
            <v>NA</v>
          </cell>
          <cell r="BD1787" t="str">
            <v/>
          </cell>
          <cell r="BE1787" t="str">
            <v/>
          </cell>
        </row>
        <row r="1788">
          <cell r="AW1788" t="str">
            <v/>
          </cell>
          <cell r="AX1788" t="str">
            <v/>
          </cell>
          <cell r="AY1788" t="str">
            <v>N</v>
          </cell>
          <cell r="AZ1788">
            <v>0</v>
          </cell>
          <cell r="BA1788">
            <v>0</v>
          </cell>
          <cell r="BB1788">
            <v>0</v>
          </cell>
          <cell r="BC1788" t="str">
            <v>NA</v>
          </cell>
          <cell r="BD1788" t="str">
            <v/>
          </cell>
          <cell r="BE1788" t="str">
            <v/>
          </cell>
        </row>
        <row r="1789">
          <cell r="AW1789" t="str">
            <v/>
          </cell>
          <cell r="AX1789" t="str">
            <v/>
          </cell>
          <cell r="AY1789" t="str">
            <v>N</v>
          </cell>
          <cell r="AZ1789">
            <v>0</v>
          </cell>
          <cell r="BA1789">
            <v>0</v>
          </cell>
          <cell r="BB1789">
            <v>0</v>
          </cell>
          <cell r="BC1789" t="str">
            <v>NA</v>
          </cell>
          <cell r="BD1789" t="str">
            <v/>
          </cell>
          <cell r="BE1789" t="str">
            <v/>
          </cell>
        </row>
        <row r="1790">
          <cell r="AW1790" t="str">
            <v/>
          </cell>
          <cell r="AX1790" t="str">
            <v/>
          </cell>
          <cell r="AY1790" t="str">
            <v>N</v>
          </cell>
          <cell r="AZ1790">
            <v>0</v>
          </cell>
          <cell r="BA1790">
            <v>0</v>
          </cell>
          <cell r="BB1790">
            <v>0</v>
          </cell>
          <cell r="BC1790" t="str">
            <v>NA</v>
          </cell>
          <cell r="BD1790" t="str">
            <v/>
          </cell>
          <cell r="BE1790" t="str">
            <v/>
          </cell>
        </row>
        <row r="1791">
          <cell r="AW1791" t="str">
            <v/>
          </cell>
          <cell r="AX1791" t="str">
            <v/>
          </cell>
          <cell r="AY1791" t="str">
            <v>N</v>
          </cell>
          <cell r="AZ1791">
            <v>0</v>
          </cell>
          <cell r="BA1791">
            <v>0</v>
          </cell>
          <cell r="BB1791">
            <v>0</v>
          </cell>
          <cell r="BC1791" t="str">
            <v>NA</v>
          </cell>
          <cell r="BD1791" t="str">
            <v/>
          </cell>
          <cell r="BE1791" t="str">
            <v/>
          </cell>
        </row>
        <row r="1792">
          <cell r="AW1792" t="str">
            <v/>
          </cell>
          <cell r="AX1792" t="str">
            <v/>
          </cell>
          <cell r="AY1792" t="str">
            <v>N</v>
          </cell>
          <cell r="AZ1792">
            <v>0</v>
          </cell>
          <cell r="BA1792">
            <v>0</v>
          </cell>
          <cell r="BB1792">
            <v>0</v>
          </cell>
          <cell r="BC1792" t="str">
            <v>NA</v>
          </cell>
          <cell r="BD1792" t="str">
            <v/>
          </cell>
          <cell r="BE1792" t="str">
            <v/>
          </cell>
        </row>
        <row r="1793">
          <cell r="AW1793" t="str">
            <v/>
          </cell>
          <cell r="AX1793" t="str">
            <v/>
          </cell>
          <cell r="AY1793" t="str">
            <v>N</v>
          </cell>
          <cell r="AZ1793">
            <v>0</v>
          </cell>
          <cell r="BA1793">
            <v>0</v>
          </cell>
          <cell r="BB1793">
            <v>0</v>
          </cell>
          <cell r="BC1793" t="str">
            <v>NA</v>
          </cell>
          <cell r="BD1793" t="str">
            <v/>
          </cell>
          <cell r="BE1793" t="str">
            <v/>
          </cell>
        </row>
        <row r="1794">
          <cell r="AW1794" t="str">
            <v/>
          </cell>
          <cell r="AX1794" t="str">
            <v/>
          </cell>
          <cell r="AY1794" t="str">
            <v>N</v>
          </cell>
          <cell r="AZ1794">
            <v>0</v>
          </cell>
          <cell r="BA1794">
            <v>0</v>
          </cell>
          <cell r="BB1794">
            <v>0</v>
          </cell>
          <cell r="BC1794" t="str">
            <v>NA</v>
          </cell>
          <cell r="BD1794" t="str">
            <v/>
          </cell>
          <cell r="BE1794" t="str">
            <v/>
          </cell>
        </row>
        <row r="1795">
          <cell r="AW1795" t="str">
            <v/>
          </cell>
          <cell r="AX1795" t="str">
            <v/>
          </cell>
          <cell r="AY1795" t="str">
            <v>N</v>
          </cell>
          <cell r="AZ1795">
            <v>0</v>
          </cell>
          <cell r="BA1795">
            <v>0</v>
          </cell>
          <cell r="BB1795">
            <v>0</v>
          </cell>
          <cell r="BC1795" t="str">
            <v>NA</v>
          </cell>
          <cell r="BD1795" t="str">
            <v/>
          </cell>
          <cell r="BE1795" t="str">
            <v/>
          </cell>
        </row>
        <row r="1796">
          <cell r="AW1796" t="str">
            <v/>
          </cell>
          <cell r="AX1796" t="str">
            <v/>
          </cell>
          <cell r="AY1796" t="str">
            <v>N</v>
          </cell>
          <cell r="AZ1796">
            <v>0</v>
          </cell>
          <cell r="BA1796">
            <v>0</v>
          </cell>
          <cell r="BB1796">
            <v>0</v>
          </cell>
          <cell r="BC1796" t="str">
            <v>NA</v>
          </cell>
          <cell r="BD1796" t="str">
            <v/>
          </cell>
          <cell r="BE1796" t="str">
            <v/>
          </cell>
        </row>
        <row r="1797">
          <cell r="AW1797" t="str">
            <v/>
          </cell>
          <cell r="AX1797" t="str">
            <v/>
          </cell>
          <cell r="AY1797" t="str">
            <v>N</v>
          </cell>
          <cell r="AZ1797">
            <v>0</v>
          </cell>
          <cell r="BA1797">
            <v>0</v>
          </cell>
          <cell r="BB1797">
            <v>0</v>
          </cell>
          <cell r="BC1797" t="str">
            <v>NA</v>
          </cell>
          <cell r="BD1797" t="str">
            <v/>
          </cell>
          <cell r="BE1797" t="str">
            <v/>
          </cell>
        </row>
        <row r="1798">
          <cell r="AW1798" t="str">
            <v/>
          </cell>
          <cell r="AX1798" t="str">
            <v/>
          </cell>
          <cell r="AY1798" t="str">
            <v>N</v>
          </cell>
          <cell r="AZ1798">
            <v>0</v>
          </cell>
          <cell r="BA1798">
            <v>0</v>
          </cell>
          <cell r="BB1798">
            <v>0</v>
          </cell>
          <cell r="BC1798" t="str">
            <v>NA</v>
          </cell>
          <cell r="BD1798" t="str">
            <v/>
          </cell>
          <cell r="BE1798" t="str">
            <v/>
          </cell>
        </row>
        <row r="1799">
          <cell r="AW1799" t="str">
            <v/>
          </cell>
          <cell r="AX1799" t="str">
            <v/>
          </cell>
          <cell r="AY1799" t="str">
            <v>N</v>
          </cell>
          <cell r="AZ1799">
            <v>0</v>
          </cell>
          <cell r="BA1799">
            <v>0</v>
          </cell>
          <cell r="BB1799">
            <v>0</v>
          </cell>
          <cell r="BC1799" t="str">
            <v>NA</v>
          </cell>
          <cell r="BD1799" t="str">
            <v/>
          </cell>
          <cell r="BE1799" t="str">
            <v/>
          </cell>
        </row>
        <row r="1800">
          <cell r="AW1800" t="str">
            <v/>
          </cell>
          <cell r="AX1800" t="str">
            <v/>
          </cell>
          <cell r="AY1800" t="str">
            <v>N</v>
          </cell>
          <cell r="AZ1800">
            <v>0</v>
          </cell>
          <cell r="BA1800">
            <v>0</v>
          </cell>
          <cell r="BB1800">
            <v>0</v>
          </cell>
          <cell r="BC1800" t="str">
            <v>NA</v>
          </cell>
          <cell r="BD1800" t="str">
            <v/>
          </cell>
          <cell r="BE1800" t="str">
            <v/>
          </cell>
        </row>
        <row r="1801">
          <cell r="AW1801" t="str">
            <v/>
          </cell>
          <cell r="AX1801" t="str">
            <v/>
          </cell>
          <cell r="AY1801" t="str">
            <v>N</v>
          </cell>
          <cell r="AZ1801">
            <v>0</v>
          </cell>
          <cell r="BA1801">
            <v>0</v>
          </cell>
          <cell r="BB1801">
            <v>0</v>
          </cell>
          <cell r="BC1801" t="str">
            <v>NA</v>
          </cell>
          <cell r="BD1801" t="str">
            <v/>
          </cell>
          <cell r="BE1801" t="str">
            <v/>
          </cell>
        </row>
        <row r="1802">
          <cell r="AW1802" t="str">
            <v/>
          </cell>
          <cell r="AX1802" t="str">
            <v/>
          </cell>
          <cell r="AY1802" t="str">
            <v>N</v>
          </cell>
          <cell r="AZ1802">
            <v>0</v>
          </cell>
          <cell r="BA1802">
            <v>0</v>
          </cell>
          <cell r="BB1802">
            <v>0</v>
          </cell>
          <cell r="BC1802" t="str">
            <v>NA</v>
          </cell>
          <cell r="BD1802" t="str">
            <v/>
          </cell>
          <cell r="BE1802" t="str">
            <v/>
          </cell>
        </row>
        <row r="1803">
          <cell r="AW1803" t="str">
            <v/>
          </cell>
          <cell r="AX1803" t="str">
            <v/>
          </cell>
          <cell r="AY1803" t="str">
            <v>N</v>
          </cell>
          <cell r="AZ1803">
            <v>0</v>
          </cell>
          <cell r="BA1803">
            <v>0</v>
          </cell>
          <cell r="BB1803">
            <v>0</v>
          </cell>
          <cell r="BC1803" t="str">
            <v>NA</v>
          </cell>
          <cell r="BD1803" t="str">
            <v/>
          </cell>
          <cell r="BE1803" t="str">
            <v/>
          </cell>
        </row>
        <row r="1804">
          <cell r="AW1804" t="str">
            <v/>
          </cell>
          <cell r="AX1804" t="str">
            <v/>
          </cell>
          <cell r="AY1804" t="str">
            <v>N</v>
          </cell>
          <cell r="AZ1804">
            <v>0</v>
          </cell>
          <cell r="BA1804">
            <v>0</v>
          </cell>
          <cell r="BB1804">
            <v>0</v>
          </cell>
          <cell r="BC1804" t="str">
            <v>NA</v>
          </cell>
          <cell r="BD1804" t="str">
            <v/>
          </cell>
          <cell r="BE1804" t="str">
            <v/>
          </cell>
        </row>
        <row r="1805">
          <cell r="AW1805" t="str">
            <v/>
          </cell>
          <cell r="AX1805" t="str">
            <v/>
          </cell>
          <cell r="AY1805" t="str">
            <v>N</v>
          </cell>
          <cell r="AZ1805">
            <v>0</v>
          </cell>
          <cell r="BA1805">
            <v>0</v>
          </cell>
          <cell r="BB1805">
            <v>0</v>
          </cell>
          <cell r="BC1805" t="str">
            <v>NA</v>
          </cell>
          <cell r="BD1805" t="str">
            <v/>
          </cell>
          <cell r="BE1805" t="str">
            <v/>
          </cell>
        </row>
        <row r="1806">
          <cell r="AW1806" t="str">
            <v/>
          </cell>
          <cell r="AX1806" t="str">
            <v/>
          </cell>
          <cell r="AY1806" t="str">
            <v>N</v>
          </cell>
          <cell r="AZ1806">
            <v>0</v>
          </cell>
          <cell r="BA1806">
            <v>0</v>
          </cell>
          <cell r="BB1806">
            <v>0</v>
          </cell>
          <cell r="BC1806" t="str">
            <v>NA</v>
          </cell>
          <cell r="BD1806" t="str">
            <v/>
          </cell>
          <cell r="BE1806" t="str">
            <v/>
          </cell>
        </row>
        <row r="1807">
          <cell r="AW1807" t="str">
            <v/>
          </cell>
          <cell r="AX1807" t="str">
            <v/>
          </cell>
          <cell r="AY1807" t="str">
            <v>N</v>
          </cell>
          <cell r="AZ1807">
            <v>0</v>
          </cell>
          <cell r="BA1807">
            <v>0</v>
          </cell>
          <cell r="BB1807">
            <v>0</v>
          </cell>
          <cell r="BC1807" t="str">
            <v>NA</v>
          </cell>
          <cell r="BD1807" t="str">
            <v/>
          </cell>
          <cell r="BE1807" t="str">
            <v/>
          </cell>
        </row>
        <row r="1808">
          <cell r="AW1808" t="str">
            <v/>
          </cell>
          <cell r="AX1808" t="str">
            <v/>
          </cell>
          <cell r="AY1808" t="str">
            <v>N</v>
          </cell>
          <cell r="AZ1808">
            <v>0</v>
          </cell>
          <cell r="BA1808">
            <v>0</v>
          </cell>
          <cell r="BB1808">
            <v>0</v>
          </cell>
          <cell r="BC1808" t="str">
            <v>NA</v>
          </cell>
          <cell r="BD1808" t="str">
            <v/>
          </cell>
          <cell r="BE1808" t="str">
            <v/>
          </cell>
        </row>
        <row r="1809">
          <cell r="AW1809" t="str">
            <v/>
          </cell>
          <cell r="AX1809" t="str">
            <v/>
          </cell>
          <cell r="AY1809" t="str">
            <v>N</v>
          </cell>
          <cell r="AZ1809">
            <v>0</v>
          </cell>
          <cell r="BA1809">
            <v>0</v>
          </cell>
          <cell r="BB1809">
            <v>0</v>
          </cell>
          <cell r="BC1809" t="str">
            <v>NA</v>
          </cell>
          <cell r="BD1809" t="str">
            <v/>
          </cell>
          <cell r="BE1809" t="str">
            <v/>
          </cell>
        </row>
        <row r="1810">
          <cell r="AW1810" t="str">
            <v/>
          </cell>
          <cell r="AX1810" t="str">
            <v/>
          </cell>
          <cell r="AY1810" t="str">
            <v>N</v>
          </cell>
          <cell r="AZ1810">
            <v>0</v>
          </cell>
          <cell r="BA1810">
            <v>0</v>
          </cell>
          <cell r="BB1810">
            <v>0</v>
          </cell>
          <cell r="BC1810" t="str">
            <v>NA</v>
          </cell>
          <cell r="BD1810" t="str">
            <v/>
          </cell>
          <cell r="BE1810" t="str">
            <v/>
          </cell>
        </row>
        <row r="1811">
          <cell r="AW1811" t="str">
            <v/>
          </cell>
          <cell r="AX1811" t="str">
            <v/>
          </cell>
          <cell r="AY1811" t="str">
            <v>N</v>
          </cell>
          <cell r="AZ1811">
            <v>0</v>
          </cell>
          <cell r="BA1811">
            <v>0</v>
          </cell>
          <cell r="BB1811">
            <v>0</v>
          </cell>
          <cell r="BC1811" t="str">
            <v>NA</v>
          </cell>
          <cell r="BD1811" t="str">
            <v/>
          </cell>
          <cell r="BE1811" t="str">
            <v/>
          </cell>
        </row>
        <row r="1812">
          <cell r="AW1812" t="str">
            <v/>
          </cell>
          <cell r="AX1812" t="str">
            <v/>
          </cell>
          <cell r="AY1812" t="str">
            <v>N</v>
          </cell>
          <cell r="AZ1812">
            <v>0</v>
          </cell>
          <cell r="BA1812">
            <v>0</v>
          </cell>
          <cell r="BB1812">
            <v>0</v>
          </cell>
          <cell r="BC1812" t="str">
            <v>NA</v>
          </cell>
          <cell r="BD1812" t="str">
            <v/>
          </cell>
          <cell r="BE1812" t="str">
            <v/>
          </cell>
        </row>
        <row r="1813">
          <cell r="AW1813" t="str">
            <v/>
          </cell>
          <cell r="AX1813" t="str">
            <v/>
          </cell>
          <cell r="AY1813" t="str">
            <v>N</v>
          </cell>
          <cell r="AZ1813">
            <v>0</v>
          </cell>
          <cell r="BA1813">
            <v>0</v>
          </cell>
          <cell r="BB1813">
            <v>0</v>
          </cell>
          <cell r="BC1813" t="str">
            <v>NA</v>
          </cell>
          <cell r="BD1813" t="str">
            <v/>
          </cell>
          <cell r="BE1813" t="str">
            <v/>
          </cell>
        </row>
        <row r="1814">
          <cell r="AW1814" t="str">
            <v/>
          </cell>
          <cell r="AX1814" t="str">
            <v/>
          </cell>
          <cell r="AY1814" t="str">
            <v>N</v>
          </cell>
          <cell r="AZ1814">
            <v>0</v>
          </cell>
          <cell r="BA1814">
            <v>0</v>
          </cell>
          <cell r="BB1814">
            <v>0</v>
          </cell>
          <cell r="BC1814" t="str">
            <v>NA</v>
          </cell>
          <cell r="BD1814" t="str">
            <v/>
          </cell>
          <cell r="BE1814" t="str">
            <v/>
          </cell>
        </row>
        <row r="1815">
          <cell r="AW1815" t="str">
            <v/>
          </cell>
          <cell r="AX1815" t="str">
            <v/>
          </cell>
          <cell r="AY1815" t="str">
            <v>N</v>
          </cell>
          <cell r="AZ1815">
            <v>0</v>
          </cell>
          <cell r="BA1815">
            <v>0</v>
          </cell>
          <cell r="BB1815">
            <v>0</v>
          </cell>
          <cell r="BC1815" t="str">
            <v>NA</v>
          </cell>
          <cell r="BD1815" t="str">
            <v/>
          </cell>
          <cell r="BE1815" t="str">
            <v/>
          </cell>
        </row>
        <row r="1816">
          <cell r="AW1816" t="str">
            <v/>
          </cell>
          <cell r="AX1816" t="str">
            <v/>
          </cell>
          <cell r="AY1816" t="str">
            <v>N</v>
          </cell>
          <cell r="AZ1816">
            <v>0</v>
          </cell>
          <cell r="BA1816">
            <v>0</v>
          </cell>
          <cell r="BB1816">
            <v>0</v>
          </cell>
          <cell r="BC1816" t="str">
            <v>NA</v>
          </cell>
          <cell r="BD1816" t="str">
            <v/>
          </cell>
          <cell r="BE1816" t="str">
            <v/>
          </cell>
        </row>
        <row r="1817">
          <cell r="AW1817" t="str">
            <v/>
          </cell>
          <cell r="AX1817" t="str">
            <v/>
          </cell>
          <cell r="AY1817" t="str">
            <v>N</v>
          </cell>
          <cell r="AZ1817">
            <v>0</v>
          </cell>
          <cell r="BA1817">
            <v>0</v>
          </cell>
          <cell r="BB1817">
            <v>0</v>
          </cell>
          <cell r="BC1817" t="str">
            <v>NA</v>
          </cell>
          <cell r="BD1817" t="str">
            <v/>
          </cell>
          <cell r="BE1817" t="str">
            <v/>
          </cell>
        </row>
        <row r="1818">
          <cell r="AW1818" t="str">
            <v/>
          </cell>
          <cell r="AX1818" t="str">
            <v/>
          </cell>
          <cell r="AY1818" t="str">
            <v>N</v>
          </cell>
          <cell r="AZ1818">
            <v>0</v>
          </cell>
          <cell r="BA1818">
            <v>0</v>
          </cell>
          <cell r="BB1818">
            <v>0</v>
          </cell>
          <cell r="BC1818" t="str">
            <v>NA</v>
          </cell>
          <cell r="BD1818" t="str">
            <v/>
          </cell>
          <cell r="BE1818" t="str">
            <v/>
          </cell>
        </row>
        <row r="1819">
          <cell r="AW1819" t="str">
            <v/>
          </cell>
          <cell r="AX1819" t="str">
            <v/>
          </cell>
          <cell r="AY1819" t="str">
            <v>N</v>
          </cell>
          <cell r="AZ1819">
            <v>0</v>
          </cell>
          <cell r="BA1819">
            <v>0</v>
          </cell>
          <cell r="BB1819">
            <v>0</v>
          </cell>
          <cell r="BC1819" t="str">
            <v>NA</v>
          </cell>
          <cell r="BD1819" t="str">
            <v/>
          </cell>
          <cell r="BE1819" t="str">
            <v/>
          </cell>
        </row>
        <row r="1820">
          <cell r="AW1820" t="str">
            <v/>
          </cell>
          <cell r="AX1820" t="str">
            <v/>
          </cell>
          <cell r="AY1820" t="str">
            <v>N</v>
          </cell>
          <cell r="AZ1820">
            <v>0</v>
          </cell>
          <cell r="BA1820">
            <v>0</v>
          </cell>
          <cell r="BB1820">
            <v>0</v>
          </cell>
          <cell r="BC1820" t="str">
            <v>NA</v>
          </cell>
          <cell r="BD1820" t="str">
            <v/>
          </cell>
          <cell r="BE1820" t="str">
            <v/>
          </cell>
        </row>
        <row r="1821">
          <cell r="AW1821" t="str">
            <v/>
          </cell>
          <cell r="AX1821" t="str">
            <v/>
          </cell>
          <cell r="AY1821" t="str">
            <v>N</v>
          </cell>
          <cell r="AZ1821">
            <v>0</v>
          </cell>
          <cell r="BA1821">
            <v>0</v>
          </cell>
          <cell r="BB1821">
            <v>0</v>
          </cell>
          <cell r="BC1821" t="str">
            <v>NA</v>
          </cell>
          <cell r="BD1821" t="str">
            <v/>
          </cell>
          <cell r="BE1821" t="str">
            <v/>
          </cell>
        </row>
        <row r="1822">
          <cell r="AW1822" t="str">
            <v/>
          </cell>
          <cell r="AX1822" t="str">
            <v/>
          </cell>
          <cell r="AY1822" t="str">
            <v>N</v>
          </cell>
          <cell r="AZ1822">
            <v>0</v>
          </cell>
          <cell r="BA1822">
            <v>0</v>
          </cell>
          <cell r="BB1822">
            <v>0</v>
          </cell>
          <cell r="BC1822" t="str">
            <v>NA</v>
          </cell>
          <cell r="BD1822" t="str">
            <v/>
          </cell>
          <cell r="BE1822" t="str">
            <v/>
          </cell>
        </row>
        <row r="1823">
          <cell r="AW1823" t="str">
            <v/>
          </cell>
          <cell r="AX1823" t="str">
            <v/>
          </cell>
          <cell r="AY1823" t="str">
            <v>N</v>
          </cell>
          <cell r="AZ1823">
            <v>0</v>
          </cell>
          <cell r="BA1823">
            <v>0</v>
          </cell>
          <cell r="BB1823">
            <v>0</v>
          </cell>
          <cell r="BC1823" t="str">
            <v>NA</v>
          </cell>
          <cell r="BD1823" t="str">
            <v/>
          </cell>
          <cell r="BE1823" t="str">
            <v/>
          </cell>
        </row>
        <row r="1824">
          <cell r="AW1824" t="str">
            <v/>
          </cell>
          <cell r="AX1824" t="str">
            <v/>
          </cell>
          <cell r="AY1824" t="str">
            <v>N</v>
          </cell>
          <cell r="AZ1824">
            <v>0</v>
          </cell>
          <cell r="BA1824">
            <v>0</v>
          </cell>
          <cell r="BB1824">
            <v>0</v>
          </cell>
          <cell r="BC1824" t="str">
            <v>NA</v>
          </cell>
          <cell r="BD1824" t="str">
            <v/>
          </cell>
          <cell r="BE1824" t="str">
            <v/>
          </cell>
        </row>
        <row r="1825">
          <cell r="AW1825" t="str">
            <v/>
          </cell>
          <cell r="AX1825" t="str">
            <v/>
          </cell>
          <cell r="AY1825" t="str">
            <v>N</v>
          </cell>
          <cell r="AZ1825">
            <v>0</v>
          </cell>
          <cell r="BA1825">
            <v>0</v>
          </cell>
          <cell r="BB1825">
            <v>0</v>
          </cell>
          <cell r="BC1825" t="str">
            <v>NA</v>
          </cell>
          <cell r="BD1825" t="str">
            <v/>
          </cell>
          <cell r="BE1825" t="str">
            <v/>
          </cell>
        </row>
        <row r="1826">
          <cell r="AW1826" t="str">
            <v/>
          </cell>
          <cell r="AX1826" t="str">
            <v/>
          </cell>
          <cell r="AY1826" t="str">
            <v>N</v>
          </cell>
          <cell r="AZ1826">
            <v>0</v>
          </cell>
          <cell r="BA1826">
            <v>0</v>
          </cell>
          <cell r="BB1826">
            <v>0</v>
          </cell>
          <cell r="BC1826" t="str">
            <v>NA</v>
          </cell>
          <cell r="BD1826" t="str">
            <v/>
          </cell>
          <cell r="BE1826" t="str">
            <v/>
          </cell>
        </row>
        <row r="1827">
          <cell r="AW1827" t="str">
            <v/>
          </cell>
          <cell r="AX1827" t="str">
            <v/>
          </cell>
          <cell r="AY1827" t="str">
            <v>N</v>
          </cell>
          <cell r="AZ1827">
            <v>0</v>
          </cell>
          <cell r="BA1827">
            <v>0</v>
          </cell>
          <cell r="BB1827">
            <v>0</v>
          </cell>
          <cell r="BC1827" t="str">
            <v>NA</v>
          </cell>
          <cell r="BD1827" t="str">
            <v/>
          </cell>
          <cell r="BE1827" t="str">
            <v/>
          </cell>
        </row>
        <row r="1828">
          <cell r="AW1828" t="str">
            <v/>
          </cell>
          <cell r="AX1828" t="str">
            <v/>
          </cell>
          <cell r="AY1828" t="str">
            <v>N</v>
          </cell>
          <cell r="AZ1828">
            <v>0</v>
          </cell>
          <cell r="BA1828">
            <v>0</v>
          </cell>
          <cell r="BB1828">
            <v>0</v>
          </cell>
          <cell r="BC1828" t="str">
            <v>NA</v>
          </cell>
          <cell r="BD1828" t="str">
            <v/>
          </cell>
          <cell r="BE1828" t="str">
            <v/>
          </cell>
        </row>
        <row r="1829">
          <cell r="AW1829" t="str">
            <v/>
          </cell>
          <cell r="AX1829" t="str">
            <v/>
          </cell>
          <cell r="AY1829" t="str">
            <v>N</v>
          </cell>
          <cell r="AZ1829">
            <v>0</v>
          </cell>
          <cell r="BA1829">
            <v>0</v>
          </cell>
          <cell r="BB1829">
            <v>0</v>
          </cell>
          <cell r="BC1829" t="str">
            <v>NA</v>
          </cell>
          <cell r="BD1829" t="str">
            <v/>
          </cell>
          <cell r="BE1829" t="str">
            <v/>
          </cell>
        </row>
        <row r="1830">
          <cell r="AW1830" t="str">
            <v/>
          </cell>
          <cell r="AX1830" t="str">
            <v/>
          </cell>
          <cell r="AY1830" t="str">
            <v>N</v>
          </cell>
          <cell r="AZ1830">
            <v>0</v>
          </cell>
          <cell r="BA1830">
            <v>0</v>
          </cell>
          <cell r="BB1830">
            <v>0</v>
          </cell>
          <cell r="BC1830" t="str">
            <v>NA</v>
          </cell>
          <cell r="BD1830" t="str">
            <v/>
          </cell>
          <cell r="BE1830" t="str">
            <v/>
          </cell>
        </row>
        <row r="1831">
          <cell r="AW1831" t="str">
            <v/>
          </cell>
          <cell r="AX1831" t="str">
            <v/>
          </cell>
          <cell r="AY1831" t="str">
            <v>N</v>
          </cell>
          <cell r="AZ1831">
            <v>0</v>
          </cell>
          <cell r="BA1831">
            <v>0</v>
          </cell>
          <cell r="BB1831">
            <v>0</v>
          </cell>
          <cell r="BC1831" t="str">
            <v>NA</v>
          </cell>
          <cell r="BD1831" t="str">
            <v/>
          </cell>
          <cell r="BE1831" t="str">
            <v/>
          </cell>
        </row>
        <row r="1832">
          <cell r="AW1832" t="str">
            <v/>
          </cell>
          <cell r="AX1832" t="str">
            <v/>
          </cell>
          <cell r="AY1832" t="str">
            <v>N</v>
          </cell>
          <cell r="AZ1832">
            <v>0</v>
          </cell>
          <cell r="BA1832">
            <v>0</v>
          </cell>
          <cell r="BB1832">
            <v>0</v>
          </cell>
          <cell r="BC1832" t="str">
            <v>NA</v>
          </cell>
          <cell r="BD1832" t="str">
            <v/>
          </cell>
          <cell r="BE1832" t="str">
            <v/>
          </cell>
        </row>
        <row r="1833">
          <cell r="AW1833" t="str">
            <v/>
          </cell>
          <cell r="AX1833" t="str">
            <v/>
          </cell>
          <cell r="AY1833" t="str">
            <v>N</v>
          </cell>
          <cell r="AZ1833">
            <v>0</v>
          </cell>
          <cell r="BA1833">
            <v>0</v>
          </cell>
          <cell r="BB1833">
            <v>0</v>
          </cell>
          <cell r="BC1833" t="str">
            <v>NA</v>
          </cell>
          <cell r="BD1833" t="str">
            <v/>
          </cell>
          <cell r="BE1833" t="str">
            <v/>
          </cell>
        </row>
        <row r="1834">
          <cell r="AW1834" t="str">
            <v/>
          </cell>
          <cell r="AX1834" t="str">
            <v/>
          </cell>
          <cell r="AY1834" t="str">
            <v>N</v>
          </cell>
          <cell r="AZ1834">
            <v>0</v>
          </cell>
          <cell r="BA1834">
            <v>0</v>
          </cell>
          <cell r="BB1834">
            <v>0</v>
          </cell>
          <cell r="BC1834" t="str">
            <v>NA</v>
          </cell>
          <cell r="BD1834" t="str">
            <v/>
          </cell>
          <cell r="BE1834" t="str">
            <v/>
          </cell>
        </row>
        <row r="1835">
          <cell r="AW1835" t="str">
            <v/>
          </cell>
          <cell r="AX1835" t="str">
            <v/>
          </cell>
          <cell r="AY1835" t="str">
            <v>N</v>
          </cell>
          <cell r="AZ1835">
            <v>0</v>
          </cell>
          <cell r="BA1835">
            <v>0</v>
          </cell>
          <cell r="BB1835">
            <v>0</v>
          </cell>
          <cell r="BC1835" t="str">
            <v>NA</v>
          </cell>
          <cell r="BD1835" t="str">
            <v/>
          </cell>
          <cell r="BE1835" t="str">
            <v/>
          </cell>
        </row>
        <row r="1836">
          <cell r="AW1836" t="str">
            <v/>
          </cell>
          <cell r="AX1836" t="str">
            <v/>
          </cell>
          <cell r="AY1836" t="str">
            <v>N</v>
          </cell>
          <cell r="AZ1836">
            <v>0</v>
          </cell>
          <cell r="BA1836">
            <v>0</v>
          </cell>
          <cell r="BB1836">
            <v>0</v>
          </cell>
          <cell r="BC1836" t="str">
            <v>NA</v>
          </cell>
          <cell r="BD1836" t="str">
            <v/>
          </cell>
          <cell r="BE1836" t="str">
            <v/>
          </cell>
        </row>
        <row r="1837">
          <cell r="AW1837" t="str">
            <v/>
          </cell>
          <cell r="AX1837" t="str">
            <v/>
          </cell>
          <cell r="AY1837" t="str">
            <v>N</v>
          </cell>
          <cell r="AZ1837">
            <v>0</v>
          </cell>
          <cell r="BA1837">
            <v>0</v>
          </cell>
          <cell r="BB1837">
            <v>0</v>
          </cell>
          <cell r="BC1837" t="str">
            <v>NA</v>
          </cell>
          <cell r="BD1837" t="str">
            <v/>
          </cell>
          <cell r="BE1837" t="str">
            <v/>
          </cell>
        </row>
        <row r="1838">
          <cell r="AW1838" t="str">
            <v/>
          </cell>
          <cell r="AX1838" t="str">
            <v/>
          </cell>
          <cell r="AY1838" t="str">
            <v>N</v>
          </cell>
          <cell r="AZ1838">
            <v>0</v>
          </cell>
          <cell r="BA1838">
            <v>0</v>
          </cell>
          <cell r="BB1838">
            <v>0</v>
          </cell>
          <cell r="BC1838" t="str">
            <v>NA</v>
          </cell>
          <cell r="BD1838" t="str">
            <v/>
          </cell>
          <cell r="BE1838" t="str">
            <v/>
          </cell>
        </row>
        <row r="1839">
          <cell r="AW1839" t="str">
            <v/>
          </cell>
          <cell r="AX1839" t="str">
            <v/>
          </cell>
          <cell r="AY1839" t="str">
            <v>N</v>
          </cell>
          <cell r="AZ1839">
            <v>0</v>
          </cell>
          <cell r="BA1839">
            <v>0</v>
          </cell>
          <cell r="BB1839">
            <v>0</v>
          </cell>
          <cell r="BC1839" t="str">
            <v>NA</v>
          </cell>
          <cell r="BD1839" t="str">
            <v/>
          </cell>
          <cell r="BE1839" t="str">
            <v/>
          </cell>
        </row>
        <row r="1840">
          <cell r="AW1840" t="str">
            <v/>
          </cell>
          <cell r="AX1840" t="str">
            <v/>
          </cell>
          <cell r="AY1840" t="str">
            <v>N</v>
          </cell>
          <cell r="AZ1840">
            <v>0</v>
          </cell>
          <cell r="BA1840">
            <v>0</v>
          </cell>
          <cell r="BB1840">
            <v>0</v>
          </cell>
          <cell r="BC1840" t="str">
            <v>NA</v>
          </cell>
          <cell r="BD1840" t="str">
            <v/>
          </cell>
          <cell r="BE1840" t="str">
            <v/>
          </cell>
        </row>
        <row r="1841">
          <cell r="AW1841" t="str">
            <v/>
          </cell>
          <cell r="AX1841" t="str">
            <v/>
          </cell>
          <cell r="AY1841" t="str">
            <v>N</v>
          </cell>
          <cell r="AZ1841">
            <v>0</v>
          </cell>
          <cell r="BA1841">
            <v>0</v>
          </cell>
          <cell r="BB1841">
            <v>0</v>
          </cell>
          <cell r="BC1841" t="str">
            <v>NA</v>
          </cell>
          <cell r="BD1841" t="str">
            <v/>
          </cell>
          <cell r="BE1841" t="str">
            <v/>
          </cell>
        </row>
        <row r="1842">
          <cell r="AW1842" t="str">
            <v/>
          </cell>
          <cell r="AX1842" t="str">
            <v/>
          </cell>
          <cell r="AY1842" t="str">
            <v>N</v>
          </cell>
          <cell r="AZ1842">
            <v>0</v>
          </cell>
          <cell r="BA1842">
            <v>0</v>
          </cell>
          <cell r="BB1842">
            <v>0</v>
          </cell>
          <cell r="BC1842" t="str">
            <v>NA</v>
          </cell>
          <cell r="BD1842" t="str">
            <v/>
          </cell>
          <cell r="BE1842" t="str">
            <v/>
          </cell>
        </row>
        <row r="1843">
          <cell r="AW1843" t="str">
            <v/>
          </cell>
          <cell r="AX1843" t="str">
            <v/>
          </cell>
          <cell r="AY1843" t="str">
            <v>N</v>
          </cell>
          <cell r="AZ1843">
            <v>0</v>
          </cell>
          <cell r="BA1843">
            <v>0</v>
          </cell>
          <cell r="BB1843">
            <v>0</v>
          </cell>
          <cell r="BC1843" t="str">
            <v>NA</v>
          </cell>
          <cell r="BD1843" t="str">
            <v/>
          </cell>
          <cell r="BE1843" t="str">
            <v/>
          </cell>
        </row>
        <row r="1844">
          <cell r="AW1844" t="str">
            <v/>
          </cell>
          <cell r="AX1844" t="str">
            <v/>
          </cell>
          <cell r="AY1844" t="str">
            <v>N</v>
          </cell>
          <cell r="AZ1844">
            <v>0</v>
          </cell>
          <cell r="BA1844">
            <v>0</v>
          </cell>
          <cell r="BB1844">
            <v>0</v>
          </cell>
          <cell r="BC1844" t="str">
            <v>NA</v>
          </cell>
          <cell r="BD1844" t="str">
            <v/>
          </cell>
          <cell r="BE1844" t="str">
            <v/>
          </cell>
        </row>
        <row r="1845">
          <cell r="AW1845" t="str">
            <v/>
          </cell>
          <cell r="AX1845" t="str">
            <v/>
          </cell>
          <cell r="AY1845" t="str">
            <v>N</v>
          </cell>
          <cell r="AZ1845">
            <v>0</v>
          </cell>
          <cell r="BA1845">
            <v>0</v>
          </cell>
          <cell r="BB1845">
            <v>0</v>
          </cell>
          <cell r="BC1845" t="str">
            <v>NA</v>
          </cell>
          <cell r="BD1845" t="str">
            <v/>
          </cell>
          <cell r="BE1845" t="str">
            <v/>
          </cell>
        </row>
        <row r="1846">
          <cell r="AW1846" t="str">
            <v/>
          </cell>
          <cell r="AX1846" t="str">
            <v/>
          </cell>
          <cell r="AY1846" t="str">
            <v>N</v>
          </cell>
          <cell r="AZ1846">
            <v>0</v>
          </cell>
          <cell r="BA1846">
            <v>0</v>
          </cell>
          <cell r="BB1846">
            <v>0</v>
          </cell>
          <cell r="BC1846" t="str">
            <v>NA</v>
          </cell>
          <cell r="BD1846" t="str">
            <v/>
          </cell>
          <cell r="BE1846" t="str">
            <v/>
          </cell>
        </row>
        <row r="1847">
          <cell r="AW1847" t="str">
            <v/>
          </cell>
          <cell r="AX1847" t="str">
            <v/>
          </cell>
          <cell r="AY1847" t="str">
            <v>N</v>
          </cell>
          <cell r="AZ1847">
            <v>0</v>
          </cell>
          <cell r="BA1847">
            <v>0</v>
          </cell>
          <cell r="BB1847">
            <v>0</v>
          </cell>
          <cell r="BC1847" t="str">
            <v>NA</v>
          </cell>
          <cell r="BD1847" t="str">
            <v/>
          </cell>
          <cell r="BE1847" t="str">
            <v/>
          </cell>
        </row>
        <row r="1848">
          <cell r="AW1848" t="str">
            <v/>
          </cell>
          <cell r="AX1848" t="str">
            <v/>
          </cell>
          <cell r="AY1848" t="str">
            <v>N</v>
          </cell>
          <cell r="AZ1848">
            <v>0</v>
          </cell>
          <cell r="BA1848">
            <v>0</v>
          </cell>
          <cell r="BB1848">
            <v>0</v>
          </cell>
          <cell r="BC1848" t="str">
            <v>NA</v>
          </cell>
          <cell r="BD1848" t="str">
            <v/>
          </cell>
          <cell r="BE1848" t="str">
            <v/>
          </cell>
        </row>
        <row r="1849">
          <cell r="AW1849" t="str">
            <v/>
          </cell>
          <cell r="AX1849" t="str">
            <v/>
          </cell>
          <cell r="AY1849" t="str">
            <v>N</v>
          </cell>
          <cell r="AZ1849">
            <v>0</v>
          </cell>
          <cell r="BA1849">
            <v>0</v>
          </cell>
          <cell r="BB1849">
            <v>0</v>
          </cell>
          <cell r="BC1849" t="str">
            <v>NA</v>
          </cell>
          <cell r="BD1849" t="str">
            <v/>
          </cell>
          <cell r="BE1849" t="str">
            <v/>
          </cell>
        </row>
        <row r="1850">
          <cell r="AW1850" t="str">
            <v/>
          </cell>
          <cell r="AX1850" t="str">
            <v/>
          </cell>
          <cell r="AY1850" t="str">
            <v>N</v>
          </cell>
          <cell r="AZ1850">
            <v>0</v>
          </cell>
          <cell r="BA1850">
            <v>0</v>
          </cell>
          <cell r="BB1850">
            <v>0</v>
          </cell>
          <cell r="BC1850" t="str">
            <v>NA</v>
          </cell>
          <cell r="BD1850" t="str">
            <v/>
          </cell>
          <cell r="BE1850" t="str">
            <v/>
          </cell>
        </row>
        <row r="1851">
          <cell r="AW1851" t="str">
            <v/>
          </cell>
          <cell r="AX1851" t="str">
            <v/>
          </cell>
          <cell r="AY1851" t="str">
            <v>N</v>
          </cell>
          <cell r="AZ1851">
            <v>0</v>
          </cell>
          <cell r="BA1851">
            <v>0</v>
          </cell>
          <cell r="BB1851">
            <v>0</v>
          </cell>
          <cell r="BC1851" t="str">
            <v>NA</v>
          </cell>
          <cell r="BD1851" t="str">
            <v/>
          </cell>
          <cell r="BE1851" t="str">
            <v/>
          </cell>
        </row>
        <row r="1852">
          <cell r="AW1852" t="str">
            <v/>
          </cell>
          <cell r="AX1852" t="str">
            <v/>
          </cell>
          <cell r="AY1852" t="str">
            <v>N</v>
          </cell>
          <cell r="AZ1852">
            <v>0</v>
          </cell>
          <cell r="BA1852">
            <v>0</v>
          </cell>
          <cell r="BB1852">
            <v>0</v>
          </cell>
          <cell r="BC1852" t="str">
            <v>NA</v>
          </cell>
          <cell r="BD1852" t="str">
            <v/>
          </cell>
          <cell r="BE1852" t="str">
            <v/>
          </cell>
        </row>
        <row r="1853">
          <cell r="AW1853" t="str">
            <v/>
          </cell>
          <cell r="AX1853" t="str">
            <v/>
          </cell>
          <cell r="AY1853" t="str">
            <v>N</v>
          </cell>
          <cell r="AZ1853">
            <v>0</v>
          </cell>
          <cell r="BA1853">
            <v>0</v>
          </cell>
          <cell r="BB1853">
            <v>0</v>
          </cell>
          <cell r="BC1853" t="str">
            <v>NA</v>
          </cell>
          <cell r="BD1853" t="str">
            <v/>
          </cell>
          <cell r="BE1853" t="str">
            <v/>
          </cell>
        </row>
        <row r="1854">
          <cell r="AW1854" t="str">
            <v/>
          </cell>
          <cell r="AX1854" t="str">
            <v/>
          </cell>
          <cell r="AY1854" t="str">
            <v>N</v>
          </cell>
          <cell r="AZ1854">
            <v>0</v>
          </cell>
          <cell r="BA1854">
            <v>0</v>
          </cell>
          <cell r="BB1854">
            <v>0</v>
          </cell>
          <cell r="BC1854" t="str">
            <v>NA</v>
          </cell>
          <cell r="BD1854" t="str">
            <v/>
          </cell>
          <cell r="BE1854" t="str">
            <v/>
          </cell>
        </row>
        <row r="1855">
          <cell r="AW1855" t="str">
            <v/>
          </cell>
          <cell r="AX1855" t="str">
            <v/>
          </cell>
          <cell r="AY1855" t="str">
            <v>N</v>
          </cell>
          <cell r="AZ1855">
            <v>0</v>
          </cell>
          <cell r="BA1855">
            <v>0</v>
          </cell>
          <cell r="BB1855">
            <v>0</v>
          </cell>
          <cell r="BC1855" t="str">
            <v>NA</v>
          </cell>
          <cell r="BD1855" t="str">
            <v/>
          </cell>
          <cell r="BE1855" t="str">
            <v/>
          </cell>
        </row>
        <row r="1856">
          <cell r="AW1856" t="str">
            <v/>
          </cell>
          <cell r="AX1856" t="str">
            <v/>
          </cell>
          <cell r="AY1856" t="str">
            <v>N</v>
          </cell>
          <cell r="AZ1856">
            <v>0</v>
          </cell>
          <cell r="BA1856">
            <v>0</v>
          </cell>
          <cell r="BB1856">
            <v>0</v>
          </cell>
          <cell r="BC1856" t="str">
            <v>NA</v>
          </cell>
          <cell r="BD1856" t="str">
            <v/>
          </cell>
          <cell r="BE1856" t="str">
            <v/>
          </cell>
        </row>
        <row r="1857">
          <cell r="AW1857" t="str">
            <v/>
          </cell>
          <cell r="AX1857" t="str">
            <v/>
          </cell>
          <cell r="AY1857" t="str">
            <v>N</v>
          </cell>
          <cell r="AZ1857">
            <v>0</v>
          </cell>
          <cell r="BA1857">
            <v>0</v>
          </cell>
          <cell r="BB1857">
            <v>0</v>
          </cell>
          <cell r="BC1857" t="str">
            <v>NA</v>
          </cell>
          <cell r="BD1857" t="str">
            <v/>
          </cell>
          <cell r="BE1857" t="str">
            <v/>
          </cell>
        </row>
        <row r="1858">
          <cell r="AW1858" t="str">
            <v/>
          </cell>
          <cell r="AX1858" t="str">
            <v/>
          </cell>
          <cell r="AY1858" t="str">
            <v>N</v>
          </cell>
          <cell r="AZ1858">
            <v>0</v>
          </cell>
          <cell r="BA1858">
            <v>0</v>
          </cell>
          <cell r="BB1858">
            <v>0</v>
          </cell>
          <cell r="BC1858" t="str">
            <v>NA</v>
          </cell>
          <cell r="BD1858" t="str">
            <v/>
          </cell>
          <cell r="BE1858" t="str">
            <v/>
          </cell>
        </row>
        <row r="1859">
          <cell r="AW1859" t="str">
            <v/>
          </cell>
          <cell r="AX1859" t="str">
            <v/>
          </cell>
          <cell r="AY1859" t="str">
            <v>N</v>
          </cell>
          <cell r="AZ1859">
            <v>0</v>
          </cell>
          <cell r="BA1859">
            <v>0</v>
          </cell>
          <cell r="BB1859">
            <v>0</v>
          </cell>
          <cell r="BC1859" t="str">
            <v>NA</v>
          </cell>
          <cell r="BD1859" t="str">
            <v/>
          </cell>
          <cell r="BE1859" t="str">
            <v/>
          </cell>
        </row>
        <row r="1860">
          <cell r="AW1860" t="str">
            <v/>
          </cell>
          <cell r="AX1860" t="str">
            <v/>
          </cell>
          <cell r="AY1860" t="str">
            <v>N</v>
          </cell>
          <cell r="AZ1860">
            <v>0</v>
          </cell>
          <cell r="BA1860">
            <v>0</v>
          </cell>
          <cell r="BB1860">
            <v>0</v>
          </cell>
          <cell r="BC1860" t="str">
            <v>NA</v>
          </cell>
          <cell r="BD1860" t="str">
            <v/>
          </cell>
          <cell r="BE1860" t="str">
            <v/>
          </cell>
        </row>
        <row r="1861">
          <cell r="AW1861" t="str">
            <v/>
          </cell>
          <cell r="AX1861" t="str">
            <v/>
          </cell>
          <cell r="AY1861" t="str">
            <v>N</v>
          </cell>
          <cell r="AZ1861">
            <v>0</v>
          </cell>
          <cell r="BA1861">
            <v>0</v>
          </cell>
          <cell r="BB1861">
            <v>0</v>
          </cell>
          <cell r="BC1861" t="str">
            <v>NA</v>
          </cell>
          <cell r="BD1861" t="str">
            <v/>
          </cell>
          <cell r="BE1861" t="str">
            <v/>
          </cell>
        </row>
        <row r="1862">
          <cell r="AW1862" t="str">
            <v/>
          </cell>
          <cell r="AX1862" t="str">
            <v/>
          </cell>
          <cell r="AY1862" t="str">
            <v>N</v>
          </cell>
          <cell r="AZ1862">
            <v>0</v>
          </cell>
          <cell r="BA1862">
            <v>0</v>
          </cell>
          <cell r="BB1862">
            <v>0</v>
          </cell>
          <cell r="BC1862" t="str">
            <v>NA</v>
          </cell>
          <cell r="BD1862" t="str">
            <v/>
          </cell>
          <cell r="BE1862" t="str">
            <v/>
          </cell>
        </row>
        <row r="1863">
          <cell r="AW1863" t="str">
            <v/>
          </cell>
          <cell r="AX1863" t="str">
            <v/>
          </cell>
          <cell r="AY1863" t="str">
            <v>N</v>
          </cell>
          <cell r="AZ1863">
            <v>0</v>
          </cell>
          <cell r="BA1863">
            <v>0</v>
          </cell>
          <cell r="BB1863">
            <v>0</v>
          </cell>
          <cell r="BC1863" t="str">
            <v>NA</v>
          </cell>
          <cell r="BD1863" t="str">
            <v/>
          </cell>
          <cell r="BE1863" t="str">
            <v/>
          </cell>
        </row>
        <row r="1864">
          <cell r="AW1864" t="str">
            <v/>
          </cell>
          <cell r="AX1864" t="str">
            <v/>
          </cell>
          <cell r="AY1864" t="str">
            <v>N</v>
          </cell>
          <cell r="AZ1864">
            <v>0</v>
          </cell>
          <cell r="BA1864">
            <v>0</v>
          </cell>
          <cell r="BB1864">
            <v>0</v>
          </cell>
          <cell r="BC1864" t="str">
            <v>NA</v>
          </cell>
          <cell r="BD1864" t="str">
            <v/>
          </cell>
          <cell r="BE1864" t="str">
            <v/>
          </cell>
        </row>
        <row r="1865">
          <cell r="AW1865" t="str">
            <v/>
          </cell>
          <cell r="AX1865" t="str">
            <v/>
          </cell>
          <cell r="AY1865" t="str">
            <v>N</v>
          </cell>
          <cell r="AZ1865">
            <v>0</v>
          </cell>
          <cell r="BA1865">
            <v>0</v>
          </cell>
          <cell r="BB1865">
            <v>0</v>
          </cell>
          <cell r="BC1865" t="str">
            <v>NA</v>
          </cell>
          <cell r="BD1865" t="str">
            <v/>
          </cell>
          <cell r="BE1865" t="str">
            <v/>
          </cell>
        </row>
        <row r="1866">
          <cell r="AW1866" t="str">
            <v/>
          </cell>
          <cell r="AX1866" t="str">
            <v/>
          </cell>
          <cell r="AY1866" t="str">
            <v>N</v>
          </cell>
          <cell r="AZ1866">
            <v>0</v>
          </cell>
          <cell r="BA1866">
            <v>0</v>
          </cell>
          <cell r="BB1866">
            <v>0</v>
          </cell>
          <cell r="BC1866" t="str">
            <v>NA</v>
          </cell>
          <cell r="BD1866" t="str">
            <v/>
          </cell>
          <cell r="BE1866" t="str">
            <v/>
          </cell>
        </row>
        <row r="1867">
          <cell r="AW1867" t="str">
            <v/>
          </cell>
          <cell r="AX1867" t="str">
            <v/>
          </cell>
          <cell r="AY1867" t="str">
            <v>N</v>
          </cell>
          <cell r="AZ1867">
            <v>0</v>
          </cell>
          <cell r="BA1867">
            <v>0</v>
          </cell>
          <cell r="BB1867">
            <v>0</v>
          </cell>
          <cell r="BC1867" t="str">
            <v>NA</v>
          </cell>
          <cell r="BD1867" t="str">
            <v/>
          </cell>
          <cell r="BE1867" t="str">
            <v/>
          </cell>
        </row>
        <row r="1868">
          <cell r="AW1868" t="str">
            <v/>
          </cell>
          <cell r="AX1868" t="str">
            <v/>
          </cell>
          <cell r="AY1868" t="str">
            <v>N</v>
          </cell>
          <cell r="AZ1868">
            <v>0</v>
          </cell>
          <cell r="BA1868">
            <v>0</v>
          </cell>
          <cell r="BB1868">
            <v>0</v>
          </cell>
          <cell r="BC1868" t="str">
            <v>NA</v>
          </cell>
          <cell r="BD1868" t="str">
            <v/>
          </cell>
          <cell r="BE1868" t="str">
            <v/>
          </cell>
        </row>
        <row r="1869">
          <cell r="AW1869" t="str">
            <v/>
          </cell>
          <cell r="AX1869" t="str">
            <v/>
          </cell>
          <cell r="AY1869" t="str">
            <v>N</v>
          </cell>
          <cell r="AZ1869">
            <v>0</v>
          </cell>
          <cell r="BA1869">
            <v>0</v>
          </cell>
          <cell r="BB1869">
            <v>0</v>
          </cell>
          <cell r="BC1869" t="str">
            <v>NA</v>
          </cell>
          <cell r="BD1869" t="str">
            <v/>
          </cell>
          <cell r="BE1869" t="str">
            <v/>
          </cell>
        </row>
        <row r="1870">
          <cell r="AW1870" t="str">
            <v/>
          </cell>
          <cell r="AX1870" t="str">
            <v/>
          </cell>
          <cell r="AY1870" t="str">
            <v>N</v>
          </cell>
          <cell r="AZ1870">
            <v>0</v>
          </cell>
          <cell r="BA1870">
            <v>0</v>
          </cell>
          <cell r="BB1870">
            <v>0</v>
          </cell>
          <cell r="BC1870" t="str">
            <v>NA</v>
          </cell>
          <cell r="BD1870" t="str">
            <v/>
          </cell>
          <cell r="BE1870" t="str">
            <v/>
          </cell>
        </row>
        <row r="1871">
          <cell r="AW1871" t="str">
            <v/>
          </cell>
          <cell r="AX1871" t="str">
            <v/>
          </cell>
          <cell r="AY1871" t="str">
            <v>N</v>
          </cell>
          <cell r="AZ1871">
            <v>0</v>
          </cell>
          <cell r="BA1871">
            <v>0</v>
          </cell>
          <cell r="BB1871">
            <v>0</v>
          </cell>
          <cell r="BC1871" t="str">
            <v>NA</v>
          </cell>
          <cell r="BD1871" t="str">
            <v/>
          </cell>
          <cell r="BE1871" t="str">
            <v/>
          </cell>
        </row>
        <row r="1872">
          <cell r="AW1872" t="str">
            <v/>
          </cell>
          <cell r="AX1872" t="str">
            <v/>
          </cell>
          <cell r="AY1872" t="str">
            <v>N</v>
          </cell>
          <cell r="AZ1872">
            <v>0</v>
          </cell>
          <cell r="BA1872">
            <v>0</v>
          </cell>
          <cell r="BB1872">
            <v>0</v>
          </cell>
          <cell r="BC1872" t="str">
            <v>NA</v>
          </cell>
          <cell r="BD1872" t="str">
            <v/>
          </cell>
          <cell r="BE1872" t="str">
            <v/>
          </cell>
        </row>
        <row r="1873">
          <cell r="AW1873" t="str">
            <v/>
          </cell>
          <cell r="AX1873" t="str">
            <v/>
          </cell>
          <cell r="AY1873" t="str">
            <v>N</v>
          </cell>
          <cell r="AZ1873">
            <v>0</v>
          </cell>
          <cell r="BA1873">
            <v>0</v>
          </cell>
          <cell r="BB1873">
            <v>0</v>
          </cell>
          <cell r="BC1873" t="str">
            <v>NA</v>
          </cell>
          <cell r="BD1873" t="str">
            <v/>
          </cell>
          <cell r="BE1873" t="str">
            <v/>
          </cell>
        </row>
        <row r="1874">
          <cell r="AW1874" t="str">
            <v/>
          </cell>
          <cell r="AX1874" t="str">
            <v/>
          </cell>
          <cell r="AY1874" t="str">
            <v>N</v>
          </cell>
          <cell r="AZ1874">
            <v>0</v>
          </cell>
          <cell r="BA1874">
            <v>0</v>
          </cell>
          <cell r="BB1874">
            <v>0</v>
          </cell>
          <cell r="BC1874" t="str">
            <v>NA</v>
          </cell>
          <cell r="BD1874" t="str">
            <v/>
          </cell>
          <cell r="BE1874" t="str">
            <v/>
          </cell>
        </row>
        <row r="1875">
          <cell r="AW1875" t="str">
            <v/>
          </cell>
          <cell r="AX1875" t="str">
            <v/>
          </cell>
          <cell r="AY1875" t="str">
            <v>N</v>
          </cell>
          <cell r="AZ1875">
            <v>0</v>
          </cell>
          <cell r="BA1875">
            <v>0</v>
          </cell>
          <cell r="BB1875">
            <v>0</v>
          </cell>
          <cell r="BC1875" t="str">
            <v>NA</v>
          </cell>
          <cell r="BD1875" t="str">
            <v/>
          </cell>
          <cell r="BE1875" t="str">
            <v/>
          </cell>
        </row>
        <row r="1876">
          <cell r="AW1876" t="str">
            <v/>
          </cell>
          <cell r="AX1876" t="str">
            <v/>
          </cell>
          <cell r="AY1876" t="str">
            <v>N</v>
          </cell>
          <cell r="AZ1876">
            <v>0</v>
          </cell>
          <cell r="BA1876">
            <v>0</v>
          </cell>
          <cell r="BB1876">
            <v>0</v>
          </cell>
          <cell r="BC1876" t="str">
            <v>NA</v>
          </cell>
          <cell r="BD1876" t="str">
            <v/>
          </cell>
          <cell r="BE1876" t="str">
            <v/>
          </cell>
        </row>
        <row r="1877">
          <cell r="AW1877" t="str">
            <v/>
          </cell>
          <cell r="AX1877" t="str">
            <v/>
          </cell>
          <cell r="AY1877" t="str">
            <v>N</v>
          </cell>
          <cell r="AZ1877">
            <v>0</v>
          </cell>
          <cell r="BA1877">
            <v>0</v>
          </cell>
          <cell r="BB1877">
            <v>0</v>
          </cell>
          <cell r="BC1877" t="str">
            <v>NA</v>
          </cell>
          <cell r="BD1877" t="str">
            <v/>
          </cell>
          <cell r="BE1877" t="str">
            <v/>
          </cell>
        </row>
        <row r="1878">
          <cell r="AW1878" t="str">
            <v/>
          </cell>
          <cell r="AX1878" t="str">
            <v/>
          </cell>
          <cell r="AY1878" t="str">
            <v>N</v>
          </cell>
          <cell r="AZ1878">
            <v>0</v>
          </cell>
          <cell r="BA1878">
            <v>0</v>
          </cell>
          <cell r="BB1878">
            <v>0</v>
          </cell>
          <cell r="BC1878" t="str">
            <v>NA</v>
          </cell>
          <cell r="BD1878" t="str">
            <v/>
          </cell>
          <cell r="BE1878" t="str">
            <v/>
          </cell>
        </row>
        <row r="1879">
          <cell r="AW1879" t="str">
            <v/>
          </cell>
          <cell r="AX1879" t="str">
            <v/>
          </cell>
          <cell r="AY1879" t="str">
            <v>N</v>
          </cell>
          <cell r="AZ1879">
            <v>0</v>
          </cell>
          <cell r="BA1879">
            <v>0</v>
          </cell>
          <cell r="BB1879">
            <v>0</v>
          </cell>
          <cell r="BC1879" t="str">
            <v>NA</v>
          </cell>
          <cell r="BD1879" t="str">
            <v/>
          </cell>
          <cell r="BE1879" t="str">
            <v/>
          </cell>
        </row>
        <row r="1880">
          <cell r="AW1880" t="str">
            <v/>
          </cell>
          <cell r="AX1880" t="str">
            <v/>
          </cell>
          <cell r="AY1880" t="str">
            <v>N</v>
          </cell>
          <cell r="AZ1880">
            <v>0</v>
          </cell>
          <cell r="BA1880">
            <v>0</v>
          </cell>
          <cell r="BB1880">
            <v>0</v>
          </cell>
          <cell r="BC1880" t="str">
            <v>NA</v>
          </cell>
          <cell r="BD1880" t="str">
            <v/>
          </cell>
          <cell r="BE1880" t="str">
            <v/>
          </cell>
        </row>
        <row r="1881">
          <cell r="AW1881" t="str">
            <v/>
          </cell>
          <cell r="AX1881" t="str">
            <v/>
          </cell>
          <cell r="AY1881" t="str">
            <v>N</v>
          </cell>
          <cell r="AZ1881">
            <v>0</v>
          </cell>
          <cell r="BA1881">
            <v>0</v>
          </cell>
          <cell r="BB1881">
            <v>0</v>
          </cell>
          <cell r="BC1881" t="str">
            <v>NA</v>
          </cell>
          <cell r="BD1881" t="str">
            <v/>
          </cell>
          <cell r="BE1881" t="str">
            <v/>
          </cell>
        </row>
        <row r="1882">
          <cell r="AW1882" t="str">
            <v/>
          </cell>
          <cell r="AX1882" t="str">
            <v/>
          </cell>
          <cell r="AY1882" t="str">
            <v>N</v>
          </cell>
          <cell r="AZ1882">
            <v>0</v>
          </cell>
          <cell r="BA1882">
            <v>0</v>
          </cell>
          <cell r="BB1882">
            <v>0</v>
          </cell>
          <cell r="BC1882" t="str">
            <v>NA</v>
          </cell>
          <cell r="BD1882" t="str">
            <v/>
          </cell>
          <cell r="BE1882" t="str">
            <v/>
          </cell>
        </row>
        <row r="1883">
          <cell r="AW1883" t="str">
            <v/>
          </cell>
          <cell r="AX1883" t="str">
            <v/>
          </cell>
          <cell r="AY1883" t="str">
            <v>N</v>
          </cell>
          <cell r="AZ1883">
            <v>0</v>
          </cell>
          <cell r="BA1883">
            <v>0</v>
          </cell>
          <cell r="BB1883">
            <v>0</v>
          </cell>
          <cell r="BC1883" t="str">
            <v>NA</v>
          </cell>
          <cell r="BD1883" t="str">
            <v/>
          </cell>
          <cell r="BE1883" t="str">
            <v/>
          </cell>
        </row>
        <row r="1884">
          <cell r="AW1884" t="str">
            <v/>
          </cell>
          <cell r="AX1884" t="str">
            <v/>
          </cell>
          <cell r="AY1884" t="str">
            <v>N</v>
          </cell>
          <cell r="AZ1884">
            <v>0</v>
          </cell>
          <cell r="BA1884">
            <v>0</v>
          </cell>
          <cell r="BB1884">
            <v>0</v>
          </cell>
          <cell r="BC1884" t="str">
            <v>NA</v>
          </cell>
          <cell r="BD1884" t="str">
            <v/>
          </cell>
          <cell r="BE1884" t="str">
            <v/>
          </cell>
        </row>
        <row r="1885">
          <cell r="AW1885" t="str">
            <v/>
          </cell>
          <cell r="AX1885" t="str">
            <v/>
          </cell>
          <cell r="AY1885" t="str">
            <v>N</v>
          </cell>
          <cell r="AZ1885">
            <v>0</v>
          </cell>
          <cell r="BA1885">
            <v>0</v>
          </cell>
          <cell r="BB1885">
            <v>0</v>
          </cell>
          <cell r="BC1885" t="str">
            <v>NA</v>
          </cell>
          <cell r="BD1885" t="str">
            <v/>
          </cell>
          <cell r="BE1885" t="str">
            <v/>
          </cell>
        </row>
        <row r="1886">
          <cell r="AW1886" t="str">
            <v/>
          </cell>
          <cell r="AX1886" t="str">
            <v/>
          </cell>
          <cell r="AY1886" t="str">
            <v>N</v>
          </cell>
          <cell r="AZ1886">
            <v>0</v>
          </cell>
          <cell r="BA1886">
            <v>0</v>
          </cell>
          <cell r="BB1886">
            <v>0</v>
          </cell>
          <cell r="BC1886" t="str">
            <v>NA</v>
          </cell>
          <cell r="BD1886" t="str">
            <v/>
          </cell>
          <cell r="BE1886" t="str">
            <v/>
          </cell>
        </row>
        <row r="1887">
          <cell r="AW1887" t="str">
            <v/>
          </cell>
          <cell r="AX1887" t="str">
            <v/>
          </cell>
          <cell r="AY1887" t="str">
            <v>N</v>
          </cell>
          <cell r="AZ1887">
            <v>0</v>
          </cell>
          <cell r="BA1887">
            <v>0</v>
          </cell>
          <cell r="BB1887">
            <v>0</v>
          </cell>
          <cell r="BC1887" t="str">
            <v>NA</v>
          </cell>
          <cell r="BD1887" t="str">
            <v/>
          </cell>
          <cell r="BE1887" t="str">
            <v/>
          </cell>
        </row>
        <row r="1888">
          <cell r="AW1888" t="str">
            <v/>
          </cell>
          <cell r="AX1888" t="str">
            <v/>
          </cell>
          <cell r="AY1888" t="str">
            <v>N</v>
          </cell>
          <cell r="AZ1888">
            <v>0</v>
          </cell>
          <cell r="BA1888">
            <v>0</v>
          </cell>
          <cell r="BB1888">
            <v>0</v>
          </cell>
          <cell r="BC1888" t="str">
            <v>NA</v>
          </cell>
          <cell r="BD1888" t="str">
            <v/>
          </cell>
          <cell r="BE1888" t="str">
            <v/>
          </cell>
        </row>
        <row r="1889">
          <cell r="AW1889" t="str">
            <v/>
          </cell>
          <cell r="AX1889" t="str">
            <v/>
          </cell>
          <cell r="AY1889" t="str">
            <v>N</v>
          </cell>
          <cell r="AZ1889">
            <v>0</v>
          </cell>
          <cell r="BA1889">
            <v>0</v>
          </cell>
          <cell r="BB1889">
            <v>0</v>
          </cell>
          <cell r="BC1889" t="str">
            <v>NA</v>
          </cell>
          <cell r="BD1889" t="str">
            <v/>
          </cell>
          <cell r="BE1889" t="str">
            <v/>
          </cell>
        </row>
        <row r="1890">
          <cell r="AW1890" t="str">
            <v/>
          </cell>
          <cell r="AX1890" t="str">
            <v/>
          </cell>
          <cell r="AY1890" t="str">
            <v>N</v>
          </cell>
          <cell r="AZ1890">
            <v>0</v>
          </cell>
          <cell r="BA1890">
            <v>0</v>
          </cell>
          <cell r="BB1890">
            <v>0</v>
          </cell>
          <cell r="BC1890" t="str">
            <v>NA</v>
          </cell>
          <cell r="BD1890" t="str">
            <v/>
          </cell>
          <cell r="BE1890" t="str">
            <v/>
          </cell>
        </row>
        <row r="1891">
          <cell r="AW1891" t="str">
            <v/>
          </cell>
          <cell r="AX1891" t="str">
            <v/>
          </cell>
          <cell r="AY1891" t="str">
            <v>N</v>
          </cell>
          <cell r="AZ1891">
            <v>0</v>
          </cell>
          <cell r="BA1891">
            <v>0</v>
          </cell>
          <cell r="BB1891">
            <v>0</v>
          </cell>
          <cell r="BC1891" t="str">
            <v>NA</v>
          </cell>
          <cell r="BD1891" t="str">
            <v/>
          </cell>
          <cell r="BE1891" t="str">
            <v/>
          </cell>
        </row>
        <row r="1892">
          <cell r="AW1892" t="str">
            <v/>
          </cell>
          <cell r="AX1892" t="str">
            <v/>
          </cell>
          <cell r="AY1892" t="str">
            <v>N</v>
          </cell>
          <cell r="AZ1892">
            <v>0</v>
          </cell>
          <cell r="BA1892">
            <v>0</v>
          </cell>
          <cell r="BB1892">
            <v>0</v>
          </cell>
          <cell r="BC1892" t="str">
            <v>NA</v>
          </cell>
          <cell r="BD1892" t="str">
            <v/>
          </cell>
          <cell r="BE1892" t="str">
            <v/>
          </cell>
        </row>
        <row r="1893">
          <cell r="AW1893" t="str">
            <v/>
          </cell>
          <cell r="AX1893" t="str">
            <v/>
          </cell>
          <cell r="AY1893" t="str">
            <v>N</v>
          </cell>
          <cell r="AZ1893">
            <v>0</v>
          </cell>
          <cell r="BA1893">
            <v>0</v>
          </cell>
          <cell r="BB1893">
            <v>0</v>
          </cell>
          <cell r="BC1893" t="str">
            <v>NA</v>
          </cell>
          <cell r="BD1893" t="str">
            <v/>
          </cell>
          <cell r="BE1893" t="str">
            <v/>
          </cell>
        </row>
        <row r="1894">
          <cell r="AW1894" t="str">
            <v/>
          </cell>
          <cell r="AX1894" t="str">
            <v/>
          </cell>
          <cell r="AY1894" t="str">
            <v>N</v>
          </cell>
          <cell r="AZ1894">
            <v>0</v>
          </cell>
          <cell r="BA1894">
            <v>0</v>
          </cell>
          <cell r="BB1894">
            <v>0</v>
          </cell>
          <cell r="BC1894" t="str">
            <v>NA</v>
          </cell>
          <cell r="BD1894" t="str">
            <v/>
          </cell>
          <cell r="BE1894" t="str">
            <v/>
          </cell>
        </row>
        <row r="1895">
          <cell r="AW1895" t="str">
            <v/>
          </cell>
          <cell r="AX1895" t="str">
            <v/>
          </cell>
          <cell r="AY1895" t="str">
            <v>N</v>
          </cell>
          <cell r="AZ1895">
            <v>0</v>
          </cell>
          <cell r="BA1895">
            <v>0</v>
          </cell>
          <cell r="BB1895">
            <v>0</v>
          </cell>
          <cell r="BC1895" t="str">
            <v>NA</v>
          </cell>
          <cell r="BD1895" t="str">
            <v/>
          </cell>
          <cell r="BE1895" t="str">
            <v/>
          </cell>
        </row>
        <row r="1896">
          <cell r="AW1896" t="str">
            <v/>
          </cell>
          <cell r="AX1896" t="str">
            <v/>
          </cell>
          <cell r="AY1896" t="str">
            <v>N</v>
          </cell>
          <cell r="AZ1896">
            <v>0</v>
          </cell>
          <cell r="BA1896">
            <v>0</v>
          </cell>
          <cell r="BB1896">
            <v>0</v>
          </cell>
          <cell r="BC1896" t="str">
            <v>NA</v>
          </cell>
          <cell r="BD1896" t="str">
            <v/>
          </cell>
          <cell r="BE1896" t="str">
            <v/>
          </cell>
        </row>
        <row r="1897">
          <cell r="AW1897" t="str">
            <v/>
          </cell>
          <cell r="AX1897" t="str">
            <v/>
          </cell>
          <cell r="AY1897" t="str">
            <v>N</v>
          </cell>
          <cell r="AZ1897">
            <v>0</v>
          </cell>
          <cell r="BA1897">
            <v>0</v>
          </cell>
          <cell r="BB1897">
            <v>0</v>
          </cell>
          <cell r="BC1897" t="str">
            <v>NA</v>
          </cell>
          <cell r="BD1897" t="str">
            <v/>
          </cell>
          <cell r="BE1897" t="str">
            <v/>
          </cell>
        </row>
        <row r="1898">
          <cell r="AW1898" t="str">
            <v/>
          </cell>
          <cell r="AX1898" t="str">
            <v/>
          </cell>
          <cell r="AY1898" t="str">
            <v>N</v>
          </cell>
          <cell r="AZ1898">
            <v>0</v>
          </cell>
          <cell r="BA1898">
            <v>0</v>
          </cell>
          <cell r="BB1898">
            <v>0</v>
          </cell>
          <cell r="BC1898" t="str">
            <v>NA</v>
          </cell>
          <cell r="BD1898" t="str">
            <v/>
          </cell>
          <cell r="BE1898" t="str">
            <v/>
          </cell>
        </row>
        <row r="1899">
          <cell r="AW1899" t="str">
            <v/>
          </cell>
          <cell r="AX1899" t="str">
            <v/>
          </cell>
          <cell r="AY1899" t="str">
            <v>N</v>
          </cell>
          <cell r="AZ1899">
            <v>0</v>
          </cell>
          <cell r="BA1899">
            <v>0</v>
          </cell>
          <cell r="BB1899">
            <v>0</v>
          </cell>
          <cell r="BC1899" t="str">
            <v>NA</v>
          </cell>
          <cell r="BD1899" t="str">
            <v/>
          </cell>
          <cell r="BE1899" t="str">
            <v/>
          </cell>
        </row>
        <row r="1900">
          <cell r="AW1900" t="str">
            <v/>
          </cell>
          <cell r="AX1900" t="str">
            <v/>
          </cell>
          <cell r="AY1900" t="str">
            <v>N</v>
          </cell>
          <cell r="AZ1900">
            <v>0</v>
          </cell>
          <cell r="BA1900">
            <v>0</v>
          </cell>
          <cell r="BB1900">
            <v>0</v>
          </cell>
          <cell r="BC1900" t="str">
            <v>NA</v>
          </cell>
          <cell r="BD1900" t="str">
            <v/>
          </cell>
          <cell r="BE1900" t="str">
            <v/>
          </cell>
        </row>
        <row r="1901">
          <cell r="AW1901" t="str">
            <v/>
          </cell>
          <cell r="AX1901" t="str">
            <v/>
          </cell>
          <cell r="AY1901" t="str">
            <v>N</v>
          </cell>
          <cell r="AZ1901">
            <v>0</v>
          </cell>
          <cell r="BA1901">
            <v>0</v>
          </cell>
          <cell r="BB1901">
            <v>0</v>
          </cell>
          <cell r="BC1901" t="str">
            <v>NA</v>
          </cell>
          <cell r="BD1901" t="str">
            <v/>
          </cell>
          <cell r="BE1901" t="str">
            <v/>
          </cell>
        </row>
        <row r="1902">
          <cell r="AW1902" t="str">
            <v/>
          </cell>
          <cell r="AX1902" t="str">
            <v/>
          </cell>
          <cell r="AY1902" t="str">
            <v>N</v>
          </cell>
          <cell r="AZ1902">
            <v>0</v>
          </cell>
          <cell r="BA1902">
            <v>0</v>
          </cell>
          <cell r="BB1902">
            <v>0</v>
          </cell>
          <cell r="BC1902" t="str">
            <v>NA</v>
          </cell>
          <cell r="BD1902" t="str">
            <v/>
          </cell>
          <cell r="BE1902" t="str">
            <v/>
          </cell>
        </row>
        <row r="1903">
          <cell r="AW1903" t="str">
            <v/>
          </cell>
          <cell r="AX1903" t="str">
            <v/>
          </cell>
          <cell r="AY1903" t="str">
            <v>N</v>
          </cell>
          <cell r="AZ1903">
            <v>0</v>
          </cell>
          <cell r="BA1903">
            <v>0</v>
          </cell>
          <cell r="BB1903">
            <v>0</v>
          </cell>
          <cell r="BC1903" t="str">
            <v>NA</v>
          </cell>
          <cell r="BD1903" t="str">
            <v/>
          </cell>
          <cell r="BE1903" t="str">
            <v/>
          </cell>
        </row>
        <row r="1904">
          <cell r="AW1904" t="str">
            <v/>
          </cell>
          <cell r="AX1904" t="str">
            <v/>
          </cell>
          <cell r="AY1904" t="str">
            <v>N</v>
          </cell>
          <cell r="AZ1904">
            <v>0</v>
          </cell>
          <cell r="BA1904">
            <v>0</v>
          </cell>
          <cell r="BB1904">
            <v>0</v>
          </cell>
          <cell r="BC1904" t="str">
            <v>NA</v>
          </cell>
          <cell r="BD1904" t="str">
            <v/>
          </cell>
          <cell r="BE1904" t="str">
            <v/>
          </cell>
        </row>
        <row r="1905">
          <cell r="AW1905" t="str">
            <v/>
          </cell>
          <cell r="AX1905" t="str">
            <v/>
          </cell>
          <cell r="AY1905" t="str">
            <v>N</v>
          </cell>
          <cell r="AZ1905">
            <v>0</v>
          </cell>
          <cell r="BA1905">
            <v>0</v>
          </cell>
          <cell r="BB1905">
            <v>0</v>
          </cell>
          <cell r="BC1905" t="str">
            <v>NA</v>
          </cell>
          <cell r="BD1905" t="str">
            <v/>
          </cell>
          <cell r="BE1905" t="str">
            <v/>
          </cell>
        </row>
        <row r="1906">
          <cell r="AW1906" t="str">
            <v/>
          </cell>
          <cell r="AX1906" t="str">
            <v/>
          </cell>
          <cell r="AY1906" t="str">
            <v>N</v>
          </cell>
          <cell r="AZ1906">
            <v>0</v>
          </cell>
          <cell r="BA1906">
            <v>0</v>
          </cell>
          <cell r="BB1906">
            <v>0</v>
          </cell>
          <cell r="BC1906" t="str">
            <v>NA</v>
          </cell>
          <cell r="BD1906" t="str">
            <v/>
          </cell>
          <cell r="BE1906" t="str">
            <v/>
          </cell>
        </row>
        <row r="1907">
          <cell r="AW1907" t="str">
            <v/>
          </cell>
          <cell r="AX1907" t="str">
            <v/>
          </cell>
          <cell r="AY1907" t="str">
            <v>N</v>
          </cell>
          <cell r="AZ1907">
            <v>0</v>
          </cell>
          <cell r="BA1907">
            <v>0</v>
          </cell>
          <cell r="BB1907">
            <v>0</v>
          </cell>
          <cell r="BC1907" t="str">
            <v>NA</v>
          </cell>
          <cell r="BD1907" t="str">
            <v/>
          </cell>
          <cell r="BE1907" t="str">
            <v/>
          </cell>
        </row>
        <row r="1908">
          <cell r="AW1908" t="str">
            <v/>
          </cell>
          <cell r="AX1908" t="str">
            <v/>
          </cell>
          <cell r="AY1908" t="str">
            <v>N</v>
          </cell>
          <cell r="AZ1908">
            <v>0</v>
          </cell>
          <cell r="BA1908">
            <v>0</v>
          </cell>
          <cell r="BB1908">
            <v>0</v>
          </cell>
          <cell r="BC1908" t="str">
            <v>NA</v>
          </cell>
          <cell r="BD1908" t="str">
            <v/>
          </cell>
          <cell r="BE1908" t="str">
            <v/>
          </cell>
        </row>
        <row r="1909">
          <cell r="AW1909" t="str">
            <v/>
          </cell>
          <cell r="AX1909" t="str">
            <v/>
          </cell>
          <cell r="AY1909" t="str">
            <v>N</v>
          </cell>
          <cell r="AZ1909">
            <v>0</v>
          </cell>
          <cell r="BA1909">
            <v>0</v>
          </cell>
          <cell r="BB1909">
            <v>0</v>
          </cell>
          <cell r="BC1909" t="str">
            <v>NA</v>
          </cell>
          <cell r="BD1909" t="str">
            <v/>
          </cell>
          <cell r="BE1909" t="str">
            <v/>
          </cell>
        </row>
        <row r="1910">
          <cell r="AW1910" t="str">
            <v/>
          </cell>
          <cell r="AX1910" t="str">
            <v/>
          </cell>
          <cell r="AY1910" t="str">
            <v>N</v>
          </cell>
          <cell r="AZ1910">
            <v>0</v>
          </cell>
          <cell r="BA1910">
            <v>0</v>
          </cell>
          <cell r="BB1910">
            <v>0</v>
          </cell>
          <cell r="BC1910" t="str">
            <v>NA</v>
          </cell>
          <cell r="BD1910" t="str">
            <v/>
          </cell>
          <cell r="BE1910" t="str">
            <v/>
          </cell>
        </row>
        <row r="1911">
          <cell r="AW1911" t="str">
            <v/>
          </cell>
          <cell r="AX1911" t="str">
            <v/>
          </cell>
          <cell r="AY1911" t="str">
            <v>N</v>
          </cell>
          <cell r="AZ1911">
            <v>0</v>
          </cell>
          <cell r="BA1911">
            <v>0</v>
          </cell>
          <cell r="BB1911">
            <v>0</v>
          </cell>
          <cell r="BC1911" t="str">
            <v>NA</v>
          </cell>
          <cell r="BD1911" t="str">
            <v/>
          </cell>
          <cell r="BE1911" t="str">
            <v/>
          </cell>
        </row>
        <row r="1912">
          <cell r="AW1912" t="str">
            <v/>
          </cell>
          <cell r="AX1912" t="str">
            <v/>
          </cell>
          <cell r="AY1912" t="str">
            <v>N</v>
          </cell>
          <cell r="AZ1912">
            <v>0</v>
          </cell>
          <cell r="BA1912">
            <v>0</v>
          </cell>
          <cell r="BB1912">
            <v>0</v>
          </cell>
          <cell r="BC1912" t="str">
            <v>NA</v>
          </cell>
          <cell r="BD1912" t="str">
            <v/>
          </cell>
          <cell r="BE1912" t="str">
            <v/>
          </cell>
        </row>
        <row r="1913">
          <cell r="AW1913" t="str">
            <v/>
          </cell>
          <cell r="AX1913" t="str">
            <v/>
          </cell>
          <cell r="AY1913" t="str">
            <v>N</v>
          </cell>
          <cell r="AZ1913">
            <v>0</v>
          </cell>
          <cell r="BA1913">
            <v>0</v>
          </cell>
          <cell r="BB1913">
            <v>0</v>
          </cell>
          <cell r="BC1913" t="str">
            <v>NA</v>
          </cell>
          <cell r="BD1913" t="str">
            <v/>
          </cell>
          <cell r="BE1913" t="str">
            <v/>
          </cell>
        </row>
        <row r="1914">
          <cell r="AW1914" t="str">
            <v/>
          </cell>
          <cell r="AX1914" t="str">
            <v/>
          </cell>
          <cell r="AY1914" t="str">
            <v>N</v>
          </cell>
          <cell r="AZ1914">
            <v>0</v>
          </cell>
          <cell r="BA1914">
            <v>0</v>
          </cell>
          <cell r="BB1914">
            <v>0</v>
          </cell>
          <cell r="BC1914" t="str">
            <v>NA</v>
          </cell>
          <cell r="BD1914" t="str">
            <v/>
          </cell>
          <cell r="BE1914" t="str">
            <v/>
          </cell>
        </row>
        <row r="1915">
          <cell r="AW1915" t="str">
            <v/>
          </cell>
          <cell r="AX1915" t="str">
            <v/>
          </cell>
          <cell r="AY1915" t="str">
            <v>N</v>
          </cell>
          <cell r="AZ1915">
            <v>0</v>
          </cell>
          <cell r="BA1915">
            <v>0</v>
          </cell>
          <cell r="BB1915">
            <v>0</v>
          </cell>
          <cell r="BC1915" t="str">
            <v>NA</v>
          </cell>
          <cell r="BD1915" t="str">
            <v/>
          </cell>
          <cell r="BE1915" t="str">
            <v/>
          </cell>
        </row>
        <row r="1916">
          <cell r="AW1916" t="str">
            <v/>
          </cell>
          <cell r="AX1916" t="str">
            <v/>
          </cell>
          <cell r="AY1916" t="str">
            <v>N</v>
          </cell>
          <cell r="AZ1916">
            <v>0</v>
          </cell>
          <cell r="BA1916">
            <v>0</v>
          </cell>
          <cell r="BB1916">
            <v>0</v>
          </cell>
          <cell r="BC1916" t="str">
            <v>NA</v>
          </cell>
          <cell r="BD1916" t="str">
            <v/>
          </cell>
          <cell r="BE1916" t="str">
            <v/>
          </cell>
        </row>
        <row r="1917">
          <cell r="AW1917" t="str">
            <v/>
          </cell>
          <cell r="AX1917" t="str">
            <v/>
          </cell>
          <cell r="AY1917" t="str">
            <v>N</v>
          </cell>
          <cell r="AZ1917">
            <v>0</v>
          </cell>
          <cell r="BA1917">
            <v>0</v>
          </cell>
          <cell r="BB1917">
            <v>0</v>
          </cell>
          <cell r="BC1917" t="str">
            <v>NA</v>
          </cell>
          <cell r="BD1917" t="str">
            <v/>
          </cell>
          <cell r="BE1917" t="str">
            <v/>
          </cell>
        </row>
        <row r="1918">
          <cell r="AW1918" t="str">
            <v/>
          </cell>
          <cell r="AX1918" t="str">
            <v/>
          </cell>
          <cell r="AY1918" t="str">
            <v>N</v>
          </cell>
          <cell r="AZ1918">
            <v>0</v>
          </cell>
          <cell r="BA1918">
            <v>0</v>
          </cell>
          <cell r="BB1918">
            <v>0</v>
          </cell>
          <cell r="BC1918" t="str">
            <v>NA</v>
          </cell>
          <cell r="BD1918" t="str">
            <v/>
          </cell>
          <cell r="BE1918" t="str">
            <v/>
          </cell>
        </row>
        <row r="1919">
          <cell r="AW1919" t="str">
            <v/>
          </cell>
          <cell r="AX1919" t="str">
            <v/>
          </cell>
          <cell r="AY1919" t="str">
            <v>N</v>
          </cell>
          <cell r="AZ1919">
            <v>0</v>
          </cell>
          <cell r="BA1919">
            <v>0</v>
          </cell>
          <cell r="BB1919">
            <v>0</v>
          </cell>
          <cell r="BC1919" t="str">
            <v>NA</v>
          </cell>
          <cell r="BD1919" t="str">
            <v/>
          </cell>
          <cell r="BE1919" t="str">
            <v/>
          </cell>
        </row>
        <row r="1920">
          <cell r="AW1920" t="str">
            <v/>
          </cell>
          <cell r="AX1920" t="str">
            <v/>
          </cell>
          <cell r="AY1920" t="str">
            <v>N</v>
          </cell>
          <cell r="AZ1920">
            <v>0</v>
          </cell>
          <cell r="BA1920">
            <v>0</v>
          </cell>
          <cell r="BB1920">
            <v>0</v>
          </cell>
          <cell r="BC1920" t="str">
            <v>NA</v>
          </cell>
          <cell r="BD1920" t="str">
            <v/>
          </cell>
          <cell r="BE1920" t="str">
            <v/>
          </cell>
        </row>
        <row r="1921">
          <cell r="AW1921" t="str">
            <v/>
          </cell>
          <cell r="AX1921" t="str">
            <v/>
          </cell>
          <cell r="AY1921" t="str">
            <v>N</v>
          </cell>
          <cell r="AZ1921">
            <v>0</v>
          </cell>
          <cell r="BA1921">
            <v>0</v>
          </cell>
          <cell r="BB1921">
            <v>0</v>
          </cell>
          <cell r="BC1921" t="str">
            <v>NA</v>
          </cell>
          <cell r="BD1921" t="str">
            <v/>
          </cell>
          <cell r="BE1921" t="str">
            <v/>
          </cell>
        </row>
        <row r="1922">
          <cell r="AW1922" t="str">
            <v/>
          </cell>
          <cell r="AX1922" t="str">
            <v/>
          </cell>
          <cell r="AY1922" t="str">
            <v>N</v>
          </cell>
          <cell r="AZ1922">
            <v>0</v>
          </cell>
          <cell r="BA1922">
            <v>0</v>
          </cell>
          <cell r="BB1922">
            <v>0</v>
          </cell>
          <cell r="BC1922" t="str">
            <v>NA</v>
          </cell>
          <cell r="BD1922" t="str">
            <v/>
          </cell>
          <cell r="BE1922" t="str">
            <v/>
          </cell>
        </row>
        <row r="1923">
          <cell r="AW1923" t="str">
            <v/>
          </cell>
          <cell r="AX1923" t="str">
            <v/>
          </cell>
          <cell r="AY1923" t="str">
            <v>N</v>
          </cell>
          <cell r="AZ1923">
            <v>0</v>
          </cell>
          <cell r="BA1923">
            <v>0</v>
          </cell>
          <cell r="BB1923">
            <v>0</v>
          </cell>
          <cell r="BC1923" t="str">
            <v>NA</v>
          </cell>
          <cell r="BD1923" t="str">
            <v/>
          </cell>
          <cell r="BE1923" t="str">
            <v/>
          </cell>
        </row>
        <row r="1924">
          <cell r="AW1924" t="str">
            <v/>
          </cell>
          <cell r="AX1924" t="str">
            <v/>
          </cell>
          <cell r="AY1924" t="str">
            <v>N</v>
          </cell>
          <cell r="AZ1924">
            <v>0</v>
          </cell>
          <cell r="BA1924">
            <v>0</v>
          </cell>
          <cell r="BB1924">
            <v>0</v>
          </cell>
          <cell r="BC1924" t="str">
            <v>NA</v>
          </cell>
          <cell r="BD1924" t="str">
            <v/>
          </cell>
          <cell r="BE1924" t="str">
            <v/>
          </cell>
        </row>
        <row r="1925">
          <cell r="AW1925" t="str">
            <v/>
          </cell>
          <cell r="AX1925" t="str">
            <v/>
          </cell>
          <cell r="AY1925" t="str">
            <v>N</v>
          </cell>
          <cell r="AZ1925">
            <v>0</v>
          </cell>
          <cell r="BA1925">
            <v>0</v>
          </cell>
          <cell r="BB1925">
            <v>0</v>
          </cell>
          <cell r="BC1925" t="str">
            <v>NA</v>
          </cell>
          <cell r="BD1925" t="str">
            <v/>
          </cell>
          <cell r="BE1925" t="str">
            <v/>
          </cell>
        </row>
        <row r="1926">
          <cell r="AW1926" t="str">
            <v/>
          </cell>
          <cell r="AX1926" t="str">
            <v/>
          </cell>
          <cell r="AY1926" t="str">
            <v>N</v>
          </cell>
          <cell r="AZ1926">
            <v>0</v>
          </cell>
          <cell r="BA1926">
            <v>0</v>
          </cell>
          <cell r="BB1926">
            <v>0</v>
          </cell>
          <cell r="BC1926" t="str">
            <v>NA</v>
          </cell>
          <cell r="BD1926" t="str">
            <v/>
          </cell>
          <cell r="BE1926" t="str">
            <v/>
          </cell>
        </row>
        <row r="1927">
          <cell r="AW1927" t="str">
            <v/>
          </cell>
          <cell r="AX1927" t="str">
            <v/>
          </cell>
          <cell r="AY1927" t="str">
            <v>N</v>
          </cell>
          <cell r="AZ1927">
            <v>0</v>
          </cell>
          <cell r="BA1927">
            <v>0</v>
          </cell>
          <cell r="BB1927">
            <v>0</v>
          </cell>
          <cell r="BC1927" t="str">
            <v>NA</v>
          </cell>
          <cell r="BD1927" t="str">
            <v/>
          </cell>
          <cell r="BE1927" t="str">
            <v/>
          </cell>
        </row>
        <row r="1928">
          <cell r="AW1928" t="str">
            <v/>
          </cell>
          <cell r="AX1928" t="str">
            <v/>
          </cell>
          <cell r="AY1928" t="str">
            <v>N</v>
          </cell>
          <cell r="AZ1928">
            <v>0</v>
          </cell>
          <cell r="BA1928">
            <v>0</v>
          </cell>
          <cell r="BB1928">
            <v>0</v>
          </cell>
          <cell r="BC1928" t="str">
            <v>NA</v>
          </cell>
          <cell r="BD1928" t="str">
            <v/>
          </cell>
          <cell r="BE1928" t="str">
            <v/>
          </cell>
        </row>
        <row r="1929">
          <cell r="AW1929" t="str">
            <v/>
          </cell>
          <cell r="AX1929" t="str">
            <v/>
          </cell>
          <cell r="AY1929" t="str">
            <v>N</v>
          </cell>
          <cell r="AZ1929">
            <v>0</v>
          </cell>
          <cell r="BA1929">
            <v>0</v>
          </cell>
          <cell r="BB1929">
            <v>0</v>
          </cell>
          <cell r="BC1929" t="str">
            <v>NA</v>
          </cell>
          <cell r="BD1929" t="str">
            <v/>
          </cell>
          <cell r="BE1929" t="str">
            <v/>
          </cell>
        </row>
        <row r="1930">
          <cell r="AW1930" t="str">
            <v/>
          </cell>
          <cell r="AX1930" t="str">
            <v/>
          </cell>
          <cell r="AY1930" t="str">
            <v>N</v>
          </cell>
          <cell r="AZ1930">
            <v>0</v>
          </cell>
          <cell r="BA1930">
            <v>0</v>
          </cell>
          <cell r="BB1930">
            <v>0</v>
          </cell>
          <cell r="BC1930" t="str">
            <v>NA</v>
          </cell>
          <cell r="BD1930" t="str">
            <v/>
          </cell>
          <cell r="BE1930" t="str">
            <v/>
          </cell>
        </row>
        <row r="1931">
          <cell r="AW1931" t="str">
            <v/>
          </cell>
          <cell r="AX1931" t="str">
            <v/>
          </cell>
          <cell r="AY1931" t="str">
            <v>N</v>
          </cell>
          <cell r="AZ1931">
            <v>0</v>
          </cell>
          <cell r="BA1931">
            <v>0</v>
          </cell>
          <cell r="BB1931">
            <v>0</v>
          </cell>
          <cell r="BC1931" t="str">
            <v>NA</v>
          </cell>
          <cell r="BD1931" t="str">
            <v/>
          </cell>
          <cell r="BE1931" t="str">
            <v/>
          </cell>
        </row>
        <row r="1932">
          <cell r="AW1932" t="str">
            <v/>
          </cell>
          <cell r="AX1932" t="str">
            <v/>
          </cell>
          <cell r="AY1932" t="str">
            <v>N</v>
          </cell>
          <cell r="AZ1932">
            <v>0</v>
          </cell>
          <cell r="BA1932">
            <v>0</v>
          </cell>
          <cell r="BB1932">
            <v>0</v>
          </cell>
          <cell r="BC1932" t="str">
            <v>NA</v>
          </cell>
          <cell r="BD1932" t="str">
            <v/>
          </cell>
          <cell r="BE1932" t="str">
            <v/>
          </cell>
        </row>
        <row r="1933">
          <cell r="AW1933" t="str">
            <v/>
          </cell>
          <cell r="AX1933" t="str">
            <v/>
          </cell>
          <cell r="AY1933" t="str">
            <v>N</v>
          </cell>
          <cell r="AZ1933">
            <v>0</v>
          </cell>
          <cell r="BA1933">
            <v>0</v>
          </cell>
          <cell r="BB1933">
            <v>0</v>
          </cell>
          <cell r="BC1933" t="str">
            <v>NA</v>
          </cell>
          <cell r="BD1933" t="str">
            <v/>
          </cell>
          <cell r="BE1933" t="str">
            <v/>
          </cell>
        </row>
        <row r="1934">
          <cell r="AW1934" t="str">
            <v/>
          </cell>
          <cell r="AX1934" t="str">
            <v/>
          </cell>
          <cell r="AY1934" t="str">
            <v>N</v>
          </cell>
          <cell r="AZ1934">
            <v>0</v>
          </cell>
          <cell r="BA1934">
            <v>0</v>
          </cell>
          <cell r="BB1934">
            <v>0</v>
          </cell>
          <cell r="BC1934" t="str">
            <v>NA</v>
          </cell>
          <cell r="BD1934" t="str">
            <v/>
          </cell>
          <cell r="BE1934" t="str">
            <v/>
          </cell>
        </row>
        <row r="1935">
          <cell r="AW1935" t="str">
            <v/>
          </cell>
          <cell r="AX1935" t="str">
            <v/>
          </cell>
          <cell r="AY1935" t="str">
            <v>N</v>
          </cell>
          <cell r="AZ1935">
            <v>0</v>
          </cell>
          <cell r="BA1935">
            <v>0</v>
          </cell>
          <cell r="BB1935">
            <v>0</v>
          </cell>
          <cell r="BC1935" t="str">
            <v>NA</v>
          </cell>
          <cell r="BD1935" t="str">
            <v/>
          </cell>
          <cell r="BE1935" t="str">
            <v/>
          </cell>
        </row>
        <row r="1936">
          <cell r="AW1936" t="str">
            <v/>
          </cell>
          <cell r="AX1936" t="str">
            <v/>
          </cell>
          <cell r="AY1936" t="str">
            <v>N</v>
          </cell>
          <cell r="AZ1936">
            <v>0</v>
          </cell>
          <cell r="BA1936">
            <v>0</v>
          </cell>
          <cell r="BB1936">
            <v>0</v>
          </cell>
          <cell r="BC1936" t="str">
            <v>NA</v>
          </cell>
          <cell r="BD1936" t="str">
            <v/>
          </cell>
          <cell r="BE1936" t="str">
            <v/>
          </cell>
        </row>
        <row r="1937">
          <cell r="AW1937" t="str">
            <v/>
          </cell>
          <cell r="AX1937" t="str">
            <v/>
          </cell>
          <cell r="AY1937" t="str">
            <v>N</v>
          </cell>
          <cell r="AZ1937">
            <v>0</v>
          </cell>
          <cell r="BA1937">
            <v>0</v>
          </cell>
          <cell r="BB1937">
            <v>0</v>
          </cell>
          <cell r="BC1937" t="str">
            <v>NA</v>
          </cell>
          <cell r="BD1937" t="str">
            <v/>
          </cell>
          <cell r="BE1937" t="str">
            <v/>
          </cell>
        </row>
        <row r="1938">
          <cell r="AW1938" t="str">
            <v/>
          </cell>
          <cell r="AX1938" t="str">
            <v/>
          </cell>
          <cell r="AY1938" t="str">
            <v>N</v>
          </cell>
          <cell r="AZ1938">
            <v>0</v>
          </cell>
          <cell r="BA1938">
            <v>0</v>
          </cell>
          <cell r="BB1938">
            <v>0</v>
          </cell>
          <cell r="BC1938" t="str">
            <v>NA</v>
          </cell>
          <cell r="BD1938" t="str">
            <v/>
          </cell>
          <cell r="BE1938" t="str">
            <v/>
          </cell>
        </row>
        <row r="1939">
          <cell r="AW1939" t="str">
            <v/>
          </cell>
          <cell r="AX1939" t="str">
            <v/>
          </cell>
          <cell r="AY1939" t="str">
            <v>N</v>
          </cell>
          <cell r="AZ1939">
            <v>0</v>
          </cell>
          <cell r="BA1939">
            <v>0</v>
          </cell>
          <cell r="BB1939">
            <v>0</v>
          </cell>
          <cell r="BC1939" t="str">
            <v>NA</v>
          </cell>
          <cell r="BD1939" t="str">
            <v/>
          </cell>
          <cell r="BE1939" t="str">
            <v/>
          </cell>
        </row>
        <row r="1940">
          <cell r="AW1940" t="str">
            <v/>
          </cell>
          <cell r="AX1940" t="str">
            <v/>
          </cell>
          <cell r="AY1940" t="str">
            <v>N</v>
          </cell>
          <cell r="AZ1940">
            <v>0</v>
          </cell>
          <cell r="BA1940">
            <v>0</v>
          </cell>
          <cell r="BB1940">
            <v>0</v>
          </cell>
          <cell r="BC1940" t="str">
            <v>NA</v>
          </cell>
          <cell r="BD1940" t="str">
            <v/>
          </cell>
          <cell r="BE1940" t="str">
            <v/>
          </cell>
        </row>
        <row r="1941">
          <cell r="AW1941" t="str">
            <v/>
          </cell>
          <cell r="AX1941" t="str">
            <v/>
          </cell>
          <cell r="AY1941" t="str">
            <v>N</v>
          </cell>
          <cell r="AZ1941">
            <v>0</v>
          </cell>
          <cell r="BA1941">
            <v>0</v>
          </cell>
          <cell r="BB1941">
            <v>0</v>
          </cell>
          <cell r="BC1941" t="str">
            <v>NA</v>
          </cell>
          <cell r="BD1941" t="str">
            <v/>
          </cell>
          <cell r="BE1941" t="str">
            <v/>
          </cell>
        </row>
        <row r="1942">
          <cell r="AW1942" t="str">
            <v/>
          </cell>
          <cell r="AX1942" t="str">
            <v/>
          </cell>
          <cell r="AY1942" t="str">
            <v>N</v>
          </cell>
          <cell r="AZ1942">
            <v>0</v>
          </cell>
          <cell r="BA1942">
            <v>0</v>
          </cell>
          <cell r="BB1942">
            <v>0</v>
          </cell>
          <cell r="BC1942" t="str">
            <v>NA</v>
          </cell>
          <cell r="BD1942" t="str">
            <v/>
          </cell>
          <cell r="BE1942" t="str">
            <v/>
          </cell>
        </row>
        <row r="1943">
          <cell r="AW1943" t="str">
            <v/>
          </cell>
          <cell r="AX1943" t="str">
            <v/>
          </cell>
          <cell r="AY1943" t="str">
            <v>N</v>
          </cell>
          <cell r="AZ1943">
            <v>0</v>
          </cell>
          <cell r="BA1943">
            <v>0</v>
          </cell>
          <cell r="BB1943">
            <v>0</v>
          </cell>
          <cell r="BC1943" t="str">
            <v>NA</v>
          </cell>
          <cell r="BD1943" t="str">
            <v/>
          </cell>
          <cell r="BE1943" t="str">
            <v/>
          </cell>
        </row>
        <row r="1944">
          <cell r="AW1944" t="str">
            <v/>
          </cell>
          <cell r="AX1944" t="str">
            <v/>
          </cell>
          <cell r="AY1944" t="str">
            <v>N</v>
          </cell>
          <cell r="AZ1944">
            <v>0</v>
          </cell>
          <cell r="BA1944">
            <v>0</v>
          </cell>
          <cell r="BB1944">
            <v>0</v>
          </cell>
          <cell r="BC1944" t="str">
            <v>NA</v>
          </cell>
          <cell r="BD1944" t="str">
            <v/>
          </cell>
          <cell r="BE1944" t="str">
            <v/>
          </cell>
        </row>
        <row r="1945">
          <cell r="AW1945" t="str">
            <v/>
          </cell>
          <cell r="AX1945" t="str">
            <v/>
          </cell>
          <cell r="AY1945" t="str">
            <v>N</v>
          </cell>
          <cell r="AZ1945">
            <v>0</v>
          </cell>
          <cell r="BA1945">
            <v>0</v>
          </cell>
          <cell r="BB1945">
            <v>0</v>
          </cell>
          <cell r="BC1945" t="str">
            <v>NA</v>
          </cell>
          <cell r="BD1945" t="str">
            <v/>
          </cell>
          <cell r="BE1945" t="str">
            <v/>
          </cell>
        </row>
        <row r="1946">
          <cell r="AW1946" t="str">
            <v/>
          </cell>
          <cell r="AX1946" t="str">
            <v/>
          </cell>
          <cell r="AY1946" t="str">
            <v>N</v>
          </cell>
          <cell r="AZ1946">
            <v>0</v>
          </cell>
          <cell r="BA1946">
            <v>0</v>
          </cell>
          <cell r="BB1946">
            <v>0</v>
          </cell>
          <cell r="BC1946" t="str">
            <v>NA</v>
          </cell>
          <cell r="BD1946" t="str">
            <v/>
          </cell>
          <cell r="BE1946" t="str">
            <v/>
          </cell>
        </row>
        <row r="1947">
          <cell r="AW1947" t="str">
            <v/>
          </cell>
          <cell r="AX1947" t="str">
            <v/>
          </cell>
          <cell r="AY1947" t="str">
            <v>N</v>
          </cell>
          <cell r="AZ1947">
            <v>0</v>
          </cell>
          <cell r="BA1947">
            <v>0</v>
          </cell>
          <cell r="BB1947">
            <v>0</v>
          </cell>
          <cell r="BC1947" t="str">
            <v>NA</v>
          </cell>
          <cell r="BD1947" t="str">
            <v/>
          </cell>
          <cell r="BE1947" t="str">
            <v/>
          </cell>
        </row>
        <row r="1948">
          <cell r="AW1948" t="str">
            <v/>
          </cell>
          <cell r="AX1948" t="str">
            <v/>
          </cell>
          <cell r="AY1948" t="str">
            <v>N</v>
          </cell>
          <cell r="AZ1948">
            <v>0</v>
          </cell>
          <cell r="BA1948">
            <v>0</v>
          </cell>
          <cell r="BB1948">
            <v>0</v>
          </cell>
          <cell r="BC1948" t="str">
            <v>NA</v>
          </cell>
          <cell r="BD1948" t="str">
            <v/>
          </cell>
          <cell r="BE1948" t="str">
            <v/>
          </cell>
        </row>
        <row r="1949">
          <cell r="AW1949" t="str">
            <v/>
          </cell>
          <cell r="AX1949" t="str">
            <v/>
          </cell>
          <cell r="AY1949" t="str">
            <v>N</v>
          </cell>
          <cell r="AZ1949">
            <v>0</v>
          </cell>
          <cell r="BA1949">
            <v>0</v>
          </cell>
          <cell r="BB1949">
            <v>0</v>
          </cell>
          <cell r="BC1949" t="str">
            <v>NA</v>
          </cell>
          <cell r="BD1949" t="str">
            <v/>
          </cell>
          <cell r="BE1949" t="str">
            <v/>
          </cell>
        </row>
        <row r="1950">
          <cell r="AW1950" t="str">
            <v/>
          </cell>
          <cell r="AX1950" t="str">
            <v/>
          </cell>
          <cell r="AY1950" t="str">
            <v>N</v>
          </cell>
          <cell r="AZ1950">
            <v>0</v>
          </cell>
          <cell r="BA1950">
            <v>0</v>
          </cell>
          <cell r="BB1950">
            <v>0</v>
          </cell>
          <cell r="BC1950" t="str">
            <v>NA</v>
          </cell>
          <cell r="BD1950" t="str">
            <v/>
          </cell>
          <cell r="BE1950" t="str">
            <v/>
          </cell>
        </row>
        <row r="1951">
          <cell r="AW1951" t="str">
            <v/>
          </cell>
          <cell r="AX1951" t="str">
            <v/>
          </cell>
          <cell r="AY1951" t="str">
            <v>N</v>
          </cell>
          <cell r="AZ1951">
            <v>0</v>
          </cell>
          <cell r="BA1951">
            <v>0</v>
          </cell>
          <cell r="BB1951">
            <v>0</v>
          </cell>
          <cell r="BC1951" t="str">
            <v>NA</v>
          </cell>
          <cell r="BD1951" t="str">
            <v/>
          </cell>
          <cell r="BE1951" t="str">
            <v/>
          </cell>
        </row>
        <row r="1952">
          <cell r="AW1952" t="str">
            <v/>
          </cell>
          <cell r="AX1952" t="str">
            <v/>
          </cell>
          <cell r="AY1952" t="str">
            <v>N</v>
          </cell>
          <cell r="AZ1952">
            <v>0</v>
          </cell>
          <cell r="BA1952">
            <v>0</v>
          </cell>
          <cell r="BB1952">
            <v>0</v>
          </cell>
          <cell r="BC1952" t="str">
            <v>NA</v>
          </cell>
          <cell r="BD1952" t="str">
            <v/>
          </cell>
          <cell r="BE1952" t="str">
            <v/>
          </cell>
        </row>
        <row r="1953">
          <cell r="AW1953" t="str">
            <v/>
          </cell>
          <cell r="AX1953" t="str">
            <v/>
          </cell>
          <cell r="AY1953" t="str">
            <v>N</v>
          </cell>
          <cell r="AZ1953">
            <v>0</v>
          </cell>
          <cell r="BA1953">
            <v>0</v>
          </cell>
          <cell r="BB1953">
            <v>0</v>
          </cell>
          <cell r="BC1953" t="str">
            <v>NA</v>
          </cell>
          <cell r="BD1953" t="str">
            <v/>
          </cell>
          <cell r="BE1953" t="str">
            <v/>
          </cell>
        </row>
        <row r="1954">
          <cell r="AW1954" t="str">
            <v/>
          </cell>
          <cell r="AX1954" t="str">
            <v/>
          </cell>
          <cell r="AY1954" t="str">
            <v>N</v>
          </cell>
          <cell r="AZ1954">
            <v>0</v>
          </cell>
          <cell r="BA1954">
            <v>0</v>
          </cell>
          <cell r="BB1954">
            <v>0</v>
          </cell>
          <cell r="BC1954" t="str">
            <v>NA</v>
          </cell>
          <cell r="BD1954" t="str">
            <v/>
          </cell>
          <cell r="BE1954" t="str">
            <v/>
          </cell>
        </row>
        <row r="1955">
          <cell r="AW1955" t="str">
            <v/>
          </cell>
          <cell r="AX1955" t="str">
            <v/>
          </cell>
          <cell r="AY1955" t="str">
            <v>N</v>
          </cell>
          <cell r="AZ1955">
            <v>0</v>
          </cell>
          <cell r="BA1955">
            <v>0</v>
          </cell>
          <cell r="BB1955">
            <v>0</v>
          </cell>
          <cell r="BC1955" t="str">
            <v>NA</v>
          </cell>
          <cell r="BD1955" t="str">
            <v/>
          </cell>
          <cell r="BE1955" t="str">
            <v/>
          </cell>
        </row>
        <row r="1956">
          <cell r="AW1956" t="str">
            <v/>
          </cell>
          <cell r="AX1956" t="str">
            <v/>
          </cell>
          <cell r="AY1956" t="str">
            <v>N</v>
          </cell>
          <cell r="AZ1956">
            <v>0</v>
          </cell>
          <cell r="BA1956">
            <v>0</v>
          </cell>
          <cell r="BB1956">
            <v>0</v>
          </cell>
          <cell r="BC1956" t="str">
            <v>NA</v>
          </cell>
          <cell r="BD1956" t="str">
            <v/>
          </cell>
          <cell r="BE1956" t="str">
            <v/>
          </cell>
        </row>
        <row r="1957">
          <cell r="AW1957" t="str">
            <v/>
          </cell>
          <cell r="AX1957" t="str">
            <v/>
          </cell>
          <cell r="AY1957" t="str">
            <v>N</v>
          </cell>
          <cell r="AZ1957">
            <v>0</v>
          </cell>
          <cell r="BA1957">
            <v>0</v>
          </cell>
          <cell r="BB1957">
            <v>0</v>
          </cell>
          <cell r="BC1957" t="str">
            <v>NA</v>
          </cell>
          <cell r="BD1957" t="str">
            <v/>
          </cell>
          <cell r="BE1957" t="str">
            <v/>
          </cell>
        </row>
        <row r="1958">
          <cell r="AW1958" t="str">
            <v/>
          </cell>
          <cell r="AX1958" t="str">
            <v/>
          </cell>
          <cell r="AY1958" t="str">
            <v>N</v>
          </cell>
          <cell r="AZ1958">
            <v>0</v>
          </cell>
          <cell r="BA1958">
            <v>0</v>
          </cell>
          <cell r="BB1958">
            <v>0</v>
          </cell>
          <cell r="BC1958" t="str">
            <v>NA</v>
          </cell>
          <cell r="BD1958" t="str">
            <v/>
          </cell>
          <cell r="BE1958" t="str">
            <v/>
          </cell>
        </row>
        <row r="1959">
          <cell r="AW1959" t="str">
            <v/>
          </cell>
          <cell r="AX1959" t="str">
            <v/>
          </cell>
          <cell r="AY1959" t="str">
            <v>N</v>
          </cell>
          <cell r="AZ1959">
            <v>0</v>
          </cell>
          <cell r="BA1959">
            <v>0</v>
          </cell>
          <cell r="BB1959">
            <v>0</v>
          </cell>
          <cell r="BC1959" t="str">
            <v>NA</v>
          </cell>
          <cell r="BD1959" t="str">
            <v/>
          </cell>
          <cell r="BE1959" t="str">
            <v/>
          </cell>
        </row>
        <row r="1960">
          <cell r="AW1960" t="str">
            <v/>
          </cell>
          <cell r="AX1960" t="str">
            <v/>
          </cell>
          <cell r="AY1960" t="str">
            <v>N</v>
          </cell>
          <cell r="AZ1960">
            <v>0</v>
          </cell>
          <cell r="BA1960">
            <v>0</v>
          </cell>
          <cell r="BB1960">
            <v>0</v>
          </cell>
          <cell r="BC1960" t="str">
            <v>NA</v>
          </cell>
          <cell r="BD1960" t="str">
            <v/>
          </cell>
          <cell r="BE1960" t="str">
            <v/>
          </cell>
        </row>
        <row r="1961">
          <cell r="AW1961" t="str">
            <v/>
          </cell>
          <cell r="AX1961" t="str">
            <v/>
          </cell>
          <cell r="AY1961" t="str">
            <v>N</v>
          </cell>
          <cell r="AZ1961">
            <v>0</v>
          </cell>
          <cell r="BA1961">
            <v>0</v>
          </cell>
          <cell r="BB1961">
            <v>0</v>
          </cell>
          <cell r="BC1961" t="str">
            <v>NA</v>
          </cell>
          <cell r="BD1961" t="str">
            <v/>
          </cell>
          <cell r="BE1961" t="str">
            <v/>
          </cell>
        </row>
        <row r="1962">
          <cell r="AW1962" t="str">
            <v/>
          </cell>
          <cell r="AX1962" t="str">
            <v/>
          </cell>
          <cell r="AY1962" t="str">
            <v>N</v>
          </cell>
          <cell r="AZ1962">
            <v>0</v>
          </cell>
          <cell r="BA1962">
            <v>0</v>
          </cell>
          <cell r="BB1962">
            <v>0</v>
          </cell>
          <cell r="BC1962" t="str">
            <v>NA</v>
          </cell>
          <cell r="BD1962" t="str">
            <v/>
          </cell>
          <cell r="BE1962" t="str">
            <v/>
          </cell>
        </row>
        <row r="1963">
          <cell r="AW1963" t="str">
            <v/>
          </cell>
          <cell r="AX1963" t="str">
            <v/>
          </cell>
          <cell r="AY1963" t="str">
            <v>N</v>
          </cell>
          <cell r="AZ1963">
            <v>0</v>
          </cell>
          <cell r="BA1963">
            <v>0</v>
          </cell>
          <cell r="BB1963">
            <v>0</v>
          </cell>
          <cell r="BC1963" t="str">
            <v>NA</v>
          </cell>
          <cell r="BD1963" t="str">
            <v/>
          </cell>
          <cell r="BE1963" t="str">
            <v/>
          </cell>
        </row>
        <row r="1964">
          <cell r="AW1964" t="str">
            <v/>
          </cell>
          <cell r="AX1964" t="str">
            <v/>
          </cell>
          <cell r="AY1964" t="str">
            <v>N</v>
          </cell>
          <cell r="AZ1964">
            <v>0</v>
          </cell>
          <cell r="BA1964">
            <v>0</v>
          </cell>
          <cell r="BB1964">
            <v>0</v>
          </cell>
          <cell r="BC1964" t="str">
            <v>NA</v>
          </cell>
          <cell r="BD1964" t="str">
            <v/>
          </cell>
          <cell r="BE1964" t="str">
            <v/>
          </cell>
        </row>
        <row r="1965">
          <cell r="AW1965" t="str">
            <v/>
          </cell>
          <cell r="AX1965" t="str">
            <v/>
          </cell>
          <cell r="AY1965" t="str">
            <v>N</v>
          </cell>
          <cell r="AZ1965">
            <v>0</v>
          </cell>
          <cell r="BA1965">
            <v>0</v>
          </cell>
          <cell r="BB1965">
            <v>0</v>
          </cell>
          <cell r="BC1965" t="str">
            <v>NA</v>
          </cell>
          <cell r="BD1965" t="str">
            <v/>
          </cell>
          <cell r="BE1965" t="str">
            <v/>
          </cell>
        </row>
        <row r="1966">
          <cell r="AW1966" t="str">
            <v/>
          </cell>
          <cell r="AX1966" t="str">
            <v/>
          </cell>
          <cell r="AY1966" t="str">
            <v>N</v>
          </cell>
          <cell r="AZ1966">
            <v>0</v>
          </cell>
          <cell r="BA1966">
            <v>0</v>
          </cell>
          <cell r="BB1966">
            <v>0</v>
          </cell>
          <cell r="BC1966" t="str">
            <v>NA</v>
          </cell>
          <cell r="BD1966" t="str">
            <v/>
          </cell>
          <cell r="BE1966" t="str">
            <v/>
          </cell>
        </row>
        <row r="1967">
          <cell r="AW1967" t="str">
            <v/>
          </cell>
          <cell r="AX1967" t="str">
            <v/>
          </cell>
          <cell r="AY1967" t="str">
            <v>N</v>
          </cell>
          <cell r="AZ1967">
            <v>0</v>
          </cell>
          <cell r="BA1967">
            <v>0</v>
          </cell>
          <cell r="BB1967">
            <v>0</v>
          </cell>
          <cell r="BC1967" t="str">
            <v>NA</v>
          </cell>
          <cell r="BD1967" t="str">
            <v/>
          </cell>
          <cell r="BE1967" t="str">
            <v/>
          </cell>
        </row>
        <row r="1968">
          <cell r="AW1968" t="str">
            <v/>
          </cell>
          <cell r="AX1968" t="str">
            <v/>
          </cell>
          <cell r="AY1968" t="str">
            <v>N</v>
          </cell>
          <cell r="AZ1968">
            <v>0</v>
          </cell>
          <cell r="BA1968">
            <v>0</v>
          </cell>
          <cell r="BB1968">
            <v>0</v>
          </cell>
          <cell r="BC1968" t="str">
            <v>NA</v>
          </cell>
          <cell r="BD1968" t="str">
            <v/>
          </cell>
          <cell r="BE1968" t="str">
            <v/>
          </cell>
        </row>
        <row r="1969">
          <cell r="AW1969" t="str">
            <v/>
          </cell>
          <cell r="AX1969" t="str">
            <v/>
          </cell>
          <cell r="AY1969" t="str">
            <v>N</v>
          </cell>
          <cell r="AZ1969">
            <v>0</v>
          </cell>
          <cell r="BA1969">
            <v>0</v>
          </cell>
          <cell r="BB1969">
            <v>0</v>
          </cell>
          <cell r="BC1969" t="str">
            <v>NA</v>
          </cell>
          <cell r="BD1969" t="str">
            <v/>
          </cell>
          <cell r="BE1969" t="str">
            <v/>
          </cell>
        </row>
        <row r="1970">
          <cell r="AW1970" t="str">
            <v/>
          </cell>
          <cell r="AX1970" t="str">
            <v/>
          </cell>
          <cell r="AY1970" t="str">
            <v>N</v>
          </cell>
          <cell r="AZ1970">
            <v>0</v>
          </cell>
          <cell r="BA1970">
            <v>0</v>
          </cell>
          <cell r="BB1970">
            <v>0</v>
          </cell>
          <cell r="BC1970" t="str">
            <v>NA</v>
          </cell>
          <cell r="BD1970" t="str">
            <v/>
          </cell>
          <cell r="BE1970" t="str">
            <v/>
          </cell>
        </row>
        <row r="1971">
          <cell r="AW1971" t="str">
            <v/>
          </cell>
          <cell r="AX1971" t="str">
            <v/>
          </cell>
          <cell r="AY1971" t="str">
            <v>N</v>
          </cell>
          <cell r="AZ1971">
            <v>0</v>
          </cell>
          <cell r="BA1971">
            <v>0</v>
          </cell>
          <cell r="BB1971">
            <v>0</v>
          </cell>
          <cell r="BC1971" t="str">
            <v>NA</v>
          </cell>
          <cell r="BD1971" t="str">
            <v/>
          </cell>
          <cell r="BE1971" t="str">
            <v/>
          </cell>
        </row>
        <row r="1972">
          <cell r="AW1972" t="str">
            <v/>
          </cell>
          <cell r="AX1972" t="str">
            <v/>
          </cell>
          <cell r="AY1972" t="str">
            <v>N</v>
          </cell>
          <cell r="AZ1972">
            <v>0</v>
          </cell>
          <cell r="BA1972">
            <v>0</v>
          </cell>
          <cell r="BB1972">
            <v>0</v>
          </cell>
          <cell r="BC1972" t="str">
            <v>NA</v>
          </cell>
          <cell r="BD1972" t="str">
            <v/>
          </cell>
          <cell r="BE1972" t="str">
            <v/>
          </cell>
        </row>
        <row r="1973">
          <cell r="AW1973" t="str">
            <v/>
          </cell>
          <cell r="AX1973" t="str">
            <v/>
          </cell>
          <cell r="AY1973" t="str">
            <v>N</v>
          </cell>
          <cell r="AZ1973">
            <v>0</v>
          </cell>
          <cell r="BA1973">
            <v>0</v>
          </cell>
          <cell r="BB1973">
            <v>0</v>
          </cell>
          <cell r="BC1973" t="str">
            <v>NA</v>
          </cell>
          <cell r="BD1973" t="str">
            <v/>
          </cell>
          <cell r="BE1973" t="str">
            <v/>
          </cell>
        </row>
        <row r="1974">
          <cell r="AW1974" t="str">
            <v/>
          </cell>
          <cell r="AX1974" t="str">
            <v/>
          </cell>
          <cell r="AY1974" t="str">
            <v>N</v>
          </cell>
          <cell r="AZ1974">
            <v>0</v>
          </cell>
          <cell r="BA1974">
            <v>0</v>
          </cell>
          <cell r="BB1974">
            <v>0</v>
          </cell>
          <cell r="BC1974" t="str">
            <v>NA</v>
          </cell>
          <cell r="BD1974" t="str">
            <v/>
          </cell>
          <cell r="BE1974" t="str">
            <v/>
          </cell>
        </row>
        <row r="1975">
          <cell r="AW1975" t="str">
            <v/>
          </cell>
          <cell r="AX1975" t="str">
            <v/>
          </cell>
          <cell r="AY1975" t="str">
            <v>N</v>
          </cell>
          <cell r="AZ1975">
            <v>0</v>
          </cell>
          <cell r="BA1975">
            <v>0</v>
          </cell>
          <cell r="BB1975">
            <v>0</v>
          </cell>
          <cell r="BC1975" t="str">
            <v>NA</v>
          </cell>
          <cell r="BD1975" t="str">
            <v/>
          </cell>
          <cell r="BE1975" t="str">
            <v/>
          </cell>
        </row>
        <row r="1976">
          <cell r="AW1976" t="str">
            <v/>
          </cell>
          <cell r="AX1976" t="str">
            <v/>
          </cell>
          <cell r="AY1976" t="str">
            <v>N</v>
          </cell>
          <cell r="AZ1976">
            <v>0</v>
          </cell>
          <cell r="BA1976">
            <v>0</v>
          </cell>
          <cell r="BB1976">
            <v>0</v>
          </cell>
          <cell r="BC1976" t="str">
            <v>NA</v>
          </cell>
          <cell r="BD1976" t="str">
            <v/>
          </cell>
          <cell r="BE1976" t="str">
            <v/>
          </cell>
        </row>
        <row r="1977">
          <cell r="AW1977" t="str">
            <v/>
          </cell>
          <cell r="AX1977" t="str">
            <v/>
          </cell>
          <cell r="AY1977" t="str">
            <v>N</v>
          </cell>
          <cell r="AZ1977">
            <v>0</v>
          </cell>
          <cell r="BA1977">
            <v>0</v>
          </cell>
          <cell r="BB1977">
            <v>0</v>
          </cell>
          <cell r="BC1977" t="str">
            <v>NA</v>
          </cell>
          <cell r="BD1977" t="str">
            <v/>
          </cell>
          <cell r="BE1977" t="str">
            <v/>
          </cell>
        </row>
        <row r="1978">
          <cell r="AW1978" t="str">
            <v/>
          </cell>
          <cell r="AX1978" t="str">
            <v/>
          </cell>
          <cell r="AY1978" t="str">
            <v>N</v>
          </cell>
          <cell r="AZ1978">
            <v>0</v>
          </cell>
          <cell r="BA1978">
            <v>0</v>
          </cell>
          <cell r="BB1978">
            <v>0</v>
          </cell>
          <cell r="BC1978" t="str">
            <v>NA</v>
          </cell>
          <cell r="BD1978" t="str">
            <v/>
          </cell>
          <cell r="BE1978" t="str">
            <v/>
          </cell>
        </row>
        <row r="1979">
          <cell r="AW1979" t="str">
            <v/>
          </cell>
          <cell r="AX1979" t="str">
            <v/>
          </cell>
          <cell r="AY1979" t="str">
            <v>N</v>
          </cell>
          <cell r="AZ1979">
            <v>0</v>
          </cell>
          <cell r="BA1979">
            <v>0</v>
          </cell>
          <cell r="BB1979">
            <v>0</v>
          </cell>
          <cell r="BC1979" t="str">
            <v>NA</v>
          </cell>
          <cell r="BD1979" t="str">
            <v/>
          </cell>
          <cell r="BE1979" t="str">
            <v/>
          </cell>
        </row>
        <row r="1980">
          <cell r="AW1980" t="str">
            <v/>
          </cell>
          <cell r="AX1980" t="str">
            <v/>
          </cell>
          <cell r="AY1980" t="str">
            <v>N</v>
          </cell>
          <cell r="AZ1980">
            <v>0</v>
          </cell>
          <cell r="BA1980">
            <v>0</v>
          </cell>
          <cell r="BB1980">
            <v>0</v>
          </cell>
          <cell r="BC1980" t="str">
            <v>NA</v>
          </cell>
          <cell r="BD1980" t="str">
            <v/>
          </cell>
          <cell r="BE1980" t="str">
            <v/>
          </cell>
        </row>
        <row r="1981">
          <cell r="AW1981" t="str">
            <v/>
          </cell>
          <cell r="AX1981" t="str">
            <v/>
          </cell>
          <cell r="AY1981" t="str">
            <v>N</v>
          </cell>
          <cell r="AZ1981">
            <v>0</v>
          </cell>
          <cell r="BA1981">
            <v>0</v>
          </cell>
          <cell r="BB1981">
            <v>0</v>
          </cell>
          <cell r="BC1981" t="str">
            <v>NA</v>
          </cell>
          <cell r="BD1981" t="str">
            <v/>
          </cell>
          <cell r="BE1981" t="str">
            <v/>
          </cell>
        </row>
        <row r="1982">
          <cell r="AW1982" t="str">
            <v/>
          </cell>
          <cell r="AX1982" t="str">
            <v/>
          </cell>
          <cell r="AY1982" t="str">
            <v>N</v>
          </cell>
          <cell r="AZ1982">
            <v>0</v>
          </cell>
          <cell r="BA1982">
            <v>0</v>
          </cell>
          <cell r="BB1982">
            <v>0</v>
          </cell>
          <cell r="BC1982" t="str">
            <v>NA</v>
          </cell>
          <cell r="BD1982" t="str">
            <v/>
          </cell>
          <cell r="BE1982" t="str">
            <v/>
          </cell>
        </row>
        <row r="1983">
          <cell r="AW1983" t="str">
            <v/>
          </cell>
          <cell r="AX1983" t="str">
            <v/>
          </cell>
          <cell r="AY1983" t="str">
            <v>N</v>
          </cell>
          <cell r="AZ1983">
            <v>0</v>
          </cell>
          <cell r="BA1983">
            <v>0</v>
          </cell>
          <cell r="BB1983">
            <v>0</v>
          </cell>
          <cell r="BC1983" t="str">
            <v>NA</v>
          </cell>
          <cell r="BD1983" t="str">
            <v/>
          </cell>
          <cell r="BE1983" t="str">
            <v/>
          </cell>
        </row>
        <row r="1984">
          <cell r="AW1984" t="str">
            <v/>
          </cell>
          <cell r="AX1984" t="str">
            <v/>
          </cell>
          <cell r="AY1984" t="str">
            <v>N</v>
          </cell>
          <cell r="AZ1984">
            <v>0</v>
          </cell>
          <cell r="BA1984">
            <v>0</v>
          </cell>
          <cell r="BB1984">
            <v>0</v>
          </cell>
          <cell r="BC1984" t="str">
            <v>NA</v>
          </cell>
          <cell r="BD1984" t="str">
            <v/>
          </cell>
          <cell r="BE1984" t="str">
            <v/>
          </cell>
        </row>
        <row r="1985">
          <cell r="AW1985" t="str">
            <v/>
          </cell>
          <cell r="AX1985" t="str">
            <v/>
          </cell>
          <cell r="AY1985" t="str">
            <v>N</v>
          </cell>
          <cell r="AZ1985">
            <v>0</v>
          </cell>
          <cell r="BA1985">
            <v>0</v>
          </cell>
          <cell r="BB1985">
            <v>0</v>
          </cell>
          <cell r="BC1985" t="str">
            <v>NA</v>
          </cell>
          <cell r="BD1985" t="str">
            <v/>
          </cell>
          <cell r="BE1985" t="str">
            <v/>
          </cell>
        </row>
        <row r="1986">
          <cell r="AW1986" t="str">
            <v/>
          </cell>
          <cell r="AX1986" t="str">
            <v/>
          </cell>
          <cell r="AY1986" t="str">
            <v>N</v>
          </cell>
          <cell r="AZ1986">
            <v>0</v>
          </cell>
          <cell r="BA1986">
            <v>0</v>
          </cell>
          <cell r="BB1986">
            <v>0</v>
          </cell>
          <cell r="BC1986" t="str">
            <v>NA</v>
          </cell>
          <cell r="BD1986" t="str">
            <v/>
          </cell>
          <cell r="BE1986" t="str">
            <v/>
          </cell>
        </row>
        <row r="1987">
          <cell r="AW1987" t="str">
            <v/>
          </cell>
          <cell r="AX1987" t="str">
            <v/>
          </cell>
          <cell r="AY1987" t="str">
            <v>N</v>
          </cell>
          <cell r="AZ1987">
            <v>0</v>
          </cell>
          <cell r="BA1987">
            <v>0</v>
          </cell>
          <cell r="BB1987">
            <v>0</v>
          </cell>
          <cell r="BC1987" t="str">
            <v>NA</v>
          </cell>
          <cell r="BD1987" t="str">
            <v/>
          </cell>
          <cell r="BE1987" t="str">
            <v/>
          </cell>
        </row>
        <row r="1988">
          <cell r="AW1988" t="str">
            <v/>
          </cell>
          <cell r="AX1988" t="str">
            <v/>
          </cell>
          <cell r="AY1988" t="str">
            <v>N</v>
          </cell>
          <cell r="AZ1988">
            <v>0</v>
          </cell>
          <cell r="BA1988">
            <v>0</v>
          </cell>
          <cell r="BB1988">
            <v>0</v>
          </cell>
          <cell r="BC1988" t="str">
            <v>NA</v>
          </cell>
          <cell r="BD1988" t="str">
            <v/>
          </cell>
          <cell r="BE1988" t="str">
            <v/>
          </cell>
        </row>
        <row r="1989">
          <cell r="AW1989" t="str">
            <v/>
          </cell>
          <cell r="AX1989" t="str">
            <v/>
          </cell>
          <cell r="AY1989" t="str">
            <v>N</v>
          </cell>
          <cell r="AZ1989">
            <v>0</v>
          </cell>
          <cell r="BA1989">
            <v>0</v>
          </cell>
          <cell r="BB1989">
            <v>0</v>
          </cell>
          <cell r="BC1989" t="str">
            <v>NA</v>
          </cell>
          <cell r="BD1989" t="str">
            <v/>
          </cell>
          <cell r="BE1989" t="str">
            <v/>
          </cell>
        </row>
        <row r="1990">
          <cell r="AW1990" t="str">
            <v/>
          </cell>
          <cell r="AX1990" t="str">
            <v/>
          </cell>
          <cell r="AY1990" t="str">
            <v>N</v>
          </cell>
          <cell r="AZ1990">
            <v>0</v>
          </cell>
          <cell r="BA1990">
            <v>0</v>
          </cell>
          <cell r="BB1990">
            <v>0</v>
          </cell>
          <cell r="BC1990" t="str">
            <v>NA</v>
          </cell>
          <cell r="BD1990" t="str">
            <v/>
          </cell>
          <cell r="BE1990" t="str">
            <v/>
          </cell>
        </row>
        <row r="1991">
          <cell r="AW1991" t="str">
            <v/>
          </cell>
          <cell r="AX1991" t="str">
            <v/>
          </cell>
          <cell r="AY1991" t="str">
            <v>N</v>
          </cell>
          <cell r="AZ1991">
            <v>0</v>
          </cell>
          <cell r="BA1991">
            <v>0</v>
          </cell>
          <cell r="BB1991">
            <v>0</v>
          </cell>
          <cell r="BC1991" t="str">
            <v>NA</v>
          </cell>
          <cell r="BD1991" t="str">
            <v/>
          </cell>
          <cell r="BE1991" t="str">
            <v/>
          </cell>
        </row>
        <row r="1992">
          <cell r="AW1992" t="str">
            <v/>
          </cell>
          <cell r="AX1992" t="str">
            <v/>
          </cell>
          <cell r="AY1992" t="str">
            <v>N</v>
          </cell>
          <cell r="AZ1992">
            <v>0</v>
          </cell>
          <cell r="BA1992">
            <v>0</v>
          </cell>
          <cell r="BB1992">
            <v>0</v>
          </cell>
          <cell r="BC1992" t="str">
            <v>NA</v>
          </cell>
          <cell r="BD1992" t="str">
            <v/>
          </cell>
          <cell r="BE1992" t="str">
            <v/>
          </cell>
        </row>
        <row r="1993">
          <cell r="AW1993" t="str">
            <v/>
          </cell>
          <cell r="AX1993" t="str">
            <v/>
          </cell>
          <cell r="AY1993" t="str">
            <v>N</v>
          </cell>
          <cell r="AZ1993">
            <v>0</v>
          </cell>
          <cell r="BA1993">
            <v>0</v>
          </cell>
          <cell r="BB1993">
            <v>0</v>
          </cell>
          <cell r="BC1993" t="str">
            <v>NA</v>
          </cell>
          <cell r="BD1993" t="str">
            <v/>
          </cell>
          <cell r="BE1993" t="str">
            <v/>
          </cell>
        </row>
        <row r="1994">
          <cell r="AW1994" t="str">
            <v/>
          </cell>
          <cell r="AX1994" t="str">
            <v/>
          </cell>
          <cell r="AY1994" t="str">
            <v>N</v>
          </cell>
          <cell r="AZ1994">
            <v>0</v>
          </cell>
          <cell r="BA1994">
            <v>0</v>
          </cell>
          <cell r="BB1994">
            <v>0</v>
          </cell>
          <cell r="BC1994" t="str">
            <v>NA</v>
          </cell>
          <cell r="BD1994" t="str">
            <v/>
          </cell>
          <cell r="BE1994" t="str">
            <v/>
          </cell>
        </row>
        <row r="1995">
          <cell r="AW1995" t="str">
            <v/>
          </cell>
          <cell r="AX1995" t="str">
            <v/>
          </cell>
          <cell r="AY1995" t="str">
            <v>N</v>
          </cell>
          <cell r="AZ1995">
            <v>0</v>
          </cell>
          <cell r="BA1995">
            <v>0</v>
          </cell>
          <cell r="BB1995">
            <v>0</v>
          </cell>
          <cell r="BC1995" t="str">
            <v>NA</v>
          </cell>
          <cell r="BD1995" t="str">
            <v/>
          </cell>
          <cell r="BE1995" t="str">
            <v/>
          </cell>
        </row>
        <row r="1996">
          <cell r="AW1996" t="str">
            <v/>
          </cell>
          <cell r="AX1996" t="str">
            <v/>
          </cell>
          <cell r="AY1996" t="str">
            <v>N</v>
          </cell>
          <cell r="AZ1996">
            <v>0</v>
          </cell>
          <cell r="BA1996">
            <v>0</v>
          </cell>
          <cell r="BB1996">
            <v>0</v>
          </cell>
          <cell r="BC1996" t="str">
            <v>NA</v>
          </cell>
          <cell r="BD1996" t="str">
            <v/>
          </cell>
          <cell r="BE1996" t="str">
            <v/>
          </cell>
        </row>
        <row r="1997">
          <cell r="AW1997" t="str">
            <v/>
          </cell>
          <cell r="AX1997" t="str">
            <v/>
          </cell>
          <cell r="AY1997" t="str">
            <v>N</v>
          </cell>
          <cell r="AZ1997">
            <v>0</v>
          </cell>
          <cell r="BA1997">
            <v>0</v>
          </cell>
          <cell r="BB1997">
            <v>0</v>
          </cell>
          <cell r="BC1997" t="str">
            <v>NA</v>
          </cell>
          <cell r="BD1997" t="str">
            <v/>
          </cell>
          <cell r="BE1997" t="str">
            <v/>
          </cell>
        </row>
        <row r="1998">
          <cell r="AW1998" t="str">
            <v/>
          </cell>
          <cell r="AX1998" t="str">
            <v/>
          </cell>
          <cell r="AY1998" t="str">
            <v>N</v>
          </cell>
          <cell r="AZ1998">
            <v>0</v>
          </cell>
          <cell r="BA1998">
            <v>0</v>
          </cell>
          <cell r="BB1998">
            <v>0</v>
          </cell>
          <cell r="BC1998" t="str">
            <v>NA</v>
          </cell>
          <cell r="BD1998" t="str">
            <v/>
          </cell>
          <cell r="BE1998" t="str">
            <v/>
          </cell>
        </row>
        <row r="1999">
          <cell r="AW1999" t="str">
            <v/>
          </cell>
          <cell r="AX1999" t="str">
            <v/>
          </cell>
          <cell r="AY1999" t="str">
            <v>N</v>
          </cell>
          <cell r="AZ1999">
            <v>0</v>
          </cell>
          <cell r="BA1999">
            <v>0</v>
          </cell>
          <cell r="BB1999">
            <v>0</v>
          </cell>
          <cell r="BC1999" t="str">
            <v>NA</v>
          </cell>
          <cell r="BD1999" t="str">
            <v/>
          </cell>
          <cell r="BE1999" t="str">
            <v/>
          </cell>
        </row>
        <row r="2000">
          <cell r="AW2000" t="str">
            <v/>
          </cell>
          <cell r="AX2000" t="str">
            <v/>
          </cell>
          <cell r="AY2000" t="str">
            <v>N</v>
          </cell>
          <cell r="AZ2000">
            <v>0</v>
          </cell>
          <cell r="BA2000">
            <v>0</v>
          </cell>
          <cell r="BB2000">
            <v>0</v>
          </cell>
          <cell r="BC2000" t="str">
            <v>NA</v>
          </cell>
          <cell r="BD2000" t="str">
            <v/>
          </cell>
          <cell r="BE2000" t="str">
            <v/>
          </cell>
        </row>
        <row r="2001">
          <cell r="AW2001" t="str">
            <v/>
          </cell>
          <cell r="AX2001" t="str">
            <v/>
          </cell>
          <cell r="AY2001" t="str">
            <v>N</v>
          </cell>
          <cell r="AZ2001">
            <v>0</v>
          </cell>
          <cell r="BA2001">
            <v>0</v>
          </cell>
          <cell r="BB2001">
            <v>0</v>
          </cell>
          <cell r="BC2001" t="str">
            <v>NA</v>
          </cell>
          <cell r="BD2001" t="str">
            <v/>
          </cell>
          <cell r="BE2001" t="str">
            <v/>
          </cell>
        </row>
        <row r="2002">
          <cell r="AW2002" t="str">
            <v/>
          </cell>
          <cell r="AX2002" t="str">
            <v/>
          </cell>
          <cell r="AY2002" t="str">
            <v>N</v>
          </cell>
          <cell r="AZ2002">
            <v>0</v>
          </cell>
          <cell r="BA2002">
            <v>0</v>
          </cell>
          <cell r="BB2002">
            <v>0</v>
          </cell>
          <cell r="BC2002" t="str">
            <v>NA</v>
          </cell>
          <cell r="BD2002" t="str">
            <v/>
          </cell>
          <cell r="BE2002" t="str">
            <v/>
          </cell>
        </row>
        <row r="2003">
          <cell r="AW2003" t="str">
            <v/>
          </cell>
          <cell r="AX2003" t="str">
            <v/>
          </cell>
          <cell r="AY2003" t="str">
            <v>N</v>
          </cell>
          <cell r="AZ2003">
            <v>0</v>
          </cell>
          <cell r="BA2003">
            <v>0</v>
          </cell>
          <cell r="BB2003">
            <v>0</v>
          </cell>
          <cell r="BC2003" t="str">
            <v>NA</v>
          </cell>
          <cell r="BD2003" t="str">
            <v/>
          </cell>
          <cell r="BE2003" t="str">
            <v/>
          </cell>
        </row>
        <row r="2004">
          <cell r="AW2004" t="str">
            <v/>
          </cell>
          <cell r="AX2004" t="str">
            <v/>
          </cell>
          <cell r="AY2004" t="str">
            <v>N</v>
          </cell>
          <cell r="AZ2004">
            <v>0</v>
          </cell>
          <cell r="BA2004">
            <v>0</v>
          </cell>
          <cell r="BB2004">
            <v>0</v>
          </cell>
          <cell r="BC2004" t="str">
            <v>NA</v>
          </cell>
          <cell r="BD2004" t="str">
            <v/>
          </cell>
          <cell r="BE2004" t="str">
            <v/>
          </cell>
        </row>
        <row r="2005">
          <cell r="AW2005" t="str">
            <v/>
          </cell>
          <cell r="AX2005" t="str">
            <v/>
          </cell>
          <cell r="AY2005" t="str">
            <v>N</v>
          </cell>
          <cell r="AZ2005">
            <v>0</v>
          </cell>
          <cell r="BA2005">
            <v>0</v>
          </cell>
          <cell r="BB2005">
            <v>0</v>
          </cell>
          <cell r="BC2005" t="str">
            <v>NA</v>
          </cell>
          <cell r="BD2005" t="str">
            <v/>
          </cell>
          <cell r="BE2005" t="str">
            <v/>
          </cell>
        </row>
        <row r="2006">
          <cell r="AW2006" t="str">
            <v/>
          </cell>
          <cell r="AX2006" t="str">
            <v/>
          </cell>
          <cell r="AY2006" t="str">
            <v>N</v>
          </cell>
          <cell r="AZ2006">
            <v>0</v>
          </cell>
          <cell r="BA2006">
            <v>0</v>
          </cell>
          <cell r="BB2006">
            <v>0</v>
          </cell>
          <cell r="BC2006" t="str">
            <v>NA</v>
          </cell>
          <cell r="BD2006" t="str">
            <v/>
          </cell>
          <cell r="BE2006" t="str">
            <v/>
          </cell>
        </row>
        <row r="2007">
          <cell r="AW2007" t="str">
            <v/>
          </cell>
          <cell r="AX2007" t="str">
            <v/>
          </cell>
          <cell r="AY2007" t="str">
            <v>N</v>
          </cell>
          <cell r="AZ2007">
            <v>0</v>
          </cell>
          <cell r="BA2007">
            <v>0</v>
          </cell>
          <cell r="BB2007">
            <v>0</v>
          </cell>
          <cell r="BC2007" t="str">
            <v>NA</v>
          </cell>
          <cell r="BD2007" t="str">
            <v/>
          </cell>
          <cell r="BE2007" t="str">
            <v/>
          </cell>
        </row>
        <row r="2008">
          <cell r="AW2008" t="str">
            <v/>
          </cell>
          <cell r="AX2008" t="str">
            <v/>
          </cell>
          <cell r="AY2008" t="str">
            <v>N</v>
          </cell>
          <cell r="AZ2008">
            <v>0</v>
          </cell>
          <cell r="BA2008">
            <v>0</v>
          </cell>
          <cell r="BB2008">
            <v>0</v>
          </cell>
          <cell r="BC2008" t="str">
            <v>NA</v>
          </cell>
          <cell r="BD2008" t="str">
            <v/>
          </cell>
          <cell r="BE2008" t="str">
            <v/>
          </cell>
        </row>
        <row r="2009">
          <cell r="AW2009" t="str">
            <v/>
          </cell>
          <cell r="AX2009" t="str">
            <v/>
          </cell>
          <cell r="AY2009" t="str">
            <v>N</v>
          </cell>
          <cell r="AZ2009">
            <v>0</v>
          </cell>
          <cell r="BA2009">
            <v>0</v>
          </cell>
          <cell r="BB2009">
            <v>0</v>
          </cell>
          <cell r="BC2009" t="str">
            <v>NA</v>
          </cell>
          <cell r="BD2009" t="str">
            <v/>
          </cell>
          <cell r="BE2009" t="str">
            <v/>
          </cell>
        </row>
        <row r="2010">
          <cell r="AW2010" t="str">
            <v/>
          </cell>
          <cell r="AX2010" t="str">
            <v/>
          </cell>
          <cell r="AY2010" t="str">
            <v>N</v>
          </cell>
          <cell r="AZ2010">
            <v>0</v>
          </cell>
          <cell r="BA2010">
            <v>0</v>
          </cell>
          <cell r="BB2010">
            <v>0</v>
          </cell>
          <cell r="BC2010" t="str">
            <v>NA</v>
          </cell>
          <cell r="BD2010" t="str">
            <v/>
          </cell>
          <cell r="BE2010" t="str">
            <v/>
          </cell>
        </row>
        <row r="2011">
          <cell r="AW2011" t="str">
            <v/>
          </cell>
          <cell r="AX2011" t="str">
            <v/>
          </cell>
          <cell r="AY2011" t="str">
            <v>N</v>
          </cell>
          <cell r="AZ2011">
            <v>0</v>
          </cell>
          <cell r="BA2011">
            <v>0</v>
          </cell>
          <cell r="BB2011">
            <v>0</v>
          </cell>
          <cell r="BC2011" t="str">
            <v>NA</v>
          </cell>
          <cell r="BD2011" t="str">
            <v/>
          </cell>
          <cell r="BE2011" t="str">
            <v/>
          </cell>
        </row>
        <row r="2012">
          <cell r="AW2012" t="str">
            <v/>
          </cell>
          <cell r="AX2012" t="str">
            <v/>
          </cell>
          <cell r="AY2012" t="str">
            <v>N</v>
          </cell>
          <cell r="AZ2012">
            <v>0</v>
          </cell>
          <cell r="BA2012">
            <v>0</v>
          </cell>
          <cell r="BB2012">
            <v>0</v>
          </cell>
          <cell r="BC2012" t="str">
            <v>NA</v>
          </cell>
          <cell r="BD2012" t="str">
            <v/>
          </cell>
          <cell r="BE2012" t="str">
            <v/>
          </cell>
        </row>
        <row r="2013">
          <cell r="AW2013" t="str">
            <v/>
          </cell>
          <cell r="AX2013" t="str">
            <v/>
          </cell>
          <cell r="AY2013" t="str">
            <v>N</v>
          </cell>
          <cell r="AZ2013">
            <v>0</v>
          </cell>
          <cell r="BA2013">
            <v>0</v>
          </cell>
          <cell r="BB2013">
            <v>0</v>
          </cell>
          <cell r="BC2013" t="str">
            <v>NA</v>
          </cell>
          <cell r="BD2013" t="str">
            <v/>
          </cell>
          <cell r="BE2013" t="str">
            <v/>
          </cell>
        </row>
        <row r="2014">
          <cell r="AW2014" t="str">
            <v/>
          </cell>
          <cell r="AX2014" t="str">
            <v/>
          </cell>
          <cell r="AY2014" t="str">
            <v>N</v>
          </cell>
          <cell r="AZ2014">
            <v>0</v>
          </cell>
          <cell r="BA2014">
            <v>0</v>
          </cell>
          <cell r="BB2014">
            <v>0</v>
          </cell>
          <cell r="BC2014" t="str">
            <v>NA</v>
          </cell>
          <cell r="BD2014" t="str">
            <v/>
          </cell>
          <cell r="BE2014" t="str">
            <v/>
          </cell>
        </row>
        <row r="2015">
          <cell r="AW2015" t="str">
            <v/>
          </cell>
          <cell r="AX2015" t="str">
            <v/>
          </cell>
          <cell r="AY2015" t="str">
            <v>N</v>
          </cell>
          <cell r="AZ2015">
            <v>0</v>
          </cell>
          <cell r="BA2015">
            <v>0</v>
          </cell>
          <cell r="BB2015">
            <v>0</v>
          </cell>
          <cell r="BC2015" t="str">
            <v>NA</v>
          </cell>
          <cell r="BD2015" t="str">
            <v/>
          </cell>
          <cell r="BE2015" t="str">
            <v/>
          </cell>
        </row>
        <row r="2016">
          <cell r="AW2016" t="str">
            <v/>
          </cell>
          <cell r="AX2016" t="str">
            <v/>
          </cell>
          <cell r="AY2016" t="str">
            <v>N</v>
          </cell>
          <cell r="AZ2016">
            <v>0</v>
          </cell>
          <cell r="BA2016">
            <v>0</v>
          </cell>
          <cell r="BB2016">
            <v>0</v>
          </cell>
          <cell r="BC2016" t="str">
            <v>NA</v>
          </cell>
          <cell r="BD2016" t="str">
            <v/>
          </cell>
          <cell r="BE2016" t="str">
            <v/>
          </cell>
        </row>
        <row r="2017">
          <cell r="AW2017" t="str">
            <v/>
          </cell>
          <cell r="AX2017" t="str">
            <v/>
          </cell>
          <cell r="AY2017" t="str">
            <v>N</v>
          </cell>
          <cell r="AZ2017">
            <v>0</v>
          </cell>
          <cell r="BA2017">
            <v>0</v>
          </cell>
          <cell r="BB2017">
            <v>0</v>
          </cell>
          <cell r="BC2017" t="str">
            <v>NA</v>
          </cell>
          <cell r="BD2017" t="str">
            <v/>
          </cell>
          <cell r="BE2017" t="str">
            <v/>
          </cell>
        </row>
        <row r="2018">
          <cell r="AW2018" t="str">
            <v/>
          </cell>
          <cell r="AX2018" t="str">
            <v/>
          </cell>
          <cell r="AY2018" t="str">
            <v>N</v>
          </cell>
          <cell r="AZ2018">
            <v>0</v>
          </cell>
          <cell r="BA2018">
            <v>0</v>
          </cell>
          <cell r="BB2018">
            <v>0</v>
          </cell>
          <cell r="BC2018" t="str">
            <v>NA</v>
          </cell>
          <cell r="BD2018" t="str">
            <v/>
          </cell>
          <cell r="BE2018" t="str">
            <v/>
          </cell>
        </row>
        <row r="2019">
          <cell r="AW2019" t="str">
            <v/>
          </cell>
          <cell r="AX2019" t="str">
            <v/>
          </cell>
          <cell r="AY2019" t="str">
            <v>N</v>
          </cell>
          <cell r="AZ2019">
            <v>0</v>
          </cell>
          <cell r="BA2019">
            <v>0</v>
          </cell>
          <cell r="BB2019">
            <v>0</v>
          </cell>
          <cell r="BC2019" t="str">
            <v>NA</v>
          </cell>
          <cell r="BD2019" t="str">
            <v/>
          </cell>
          <cell r="BE2019" t="str">
            <v/>
          </cell>
        </row>
        <row r="2020">
          <cell r="AW2020" t="str">
            <v/>
          </cell>
          <cell r="AX2020" t="str">
            <v/>
          </cell>
          <cell r="AY2020" t="str">
            <v>N</v>
          </cell>
          <cell r="AZ2020">
            <v>0</v>
          </cell>
          <cell r="BA2020">
            <v>0</v>
          </cell>
          <cell r="BB2020">
            <v>0</v>
          </cell>
          <cell r="BC2020" t="str">
            <v>NA</v>
          </cell>
          <cell r="BD2020" t="str">
            <v/>
          </cell>
          <cell r="BE2020" t="str">
            <v/>
          </cell>
        </row>
        <row r="2021">
          <cell r="AW2021" t="str">
            <v/>
          </cell>
          <cell r="AX2021" t="str">
            <v/>
          </cell>
          <cell r="AY2021" t="str">
            <v>N</v>
          </cell>
          <cell r="AZ2021">
            <v>0</v>
          </cell>
          <cell r="BA2021">
            <v>0</v>
          </cell>
          <cell r="BB2021">
            <v>0</v>
          </cell>
          <cell r="BC2021" t="str">
            <v>NA</v>
          </cell>
          <cell r="BD2021" t="str">
            <v/>
          </cell>
          <cell r="BE2021" t="str">
            <v/>
          </cell>
        </row>
        <row r="2022">
          <cell r="AW2022" t="str">
            <v/>
          </cell>
          <cell r="AX2022" t="str">
            <v/>
          </cell>
          <cell r="AY2022" t="str">
            <v>N</v>
          </cell>
          <cell r="AZ2022">
            <v>0</v>
          </cell>
          <cell r="BA2022">
            <v>0</v>
          </cell>
          <cell r="BB2022">
            <v>0</v>
          </cell>
          <cell r="BC2022" t="str">
            <v>NA</v>
          </cell>
          <cell r="BD2022" t="str">
            <v/>
          </cell>
          <cell r="BE2022" t="str">
            <v/>
          </cell>
        </row>
        <row r="2023">
          <cell r="AW2023" t="str">
            <v/>
          </cell>
          <cell r="AX2023" t="str">
            <v/>
          </cell>
          <cell r="AY2023" t="str">
            <v>N</v>
          </cell>
          <cell r="AZ2023">
            <v>0</v>
          </cell>
          <cell r="BA2023">
            <v>0</v>
          </cell>
          <cell r="BB2023">
            <v>0</v>
          </cell>
          <cell r="BC2023" t="str">
            <v>NA</v>
          </cell>
          <cell r="BD2023" t="str">
            <v/>
          </cell>
          <cell r="BE2023" t="str">
            <v/>
          </cell>
        </row>
        <row r="2024">
          <cell r="AW2024" t="str">
            <v/>
          </cell>
          <cell r="AX2024" t="str">
            <v/>
          </cell>
          <cell r="AY2024" t="str">
            <v>N</v>
          </cell>
          <cell r="AZ2024">
            <v>0</v>
          </cell>
          <cell r="BA2024">
            <v>0</v>
          </cell>
          <cell r="BB2024">
            <v>0</v>
          </cell>
          <cell r="BC2024" t="str">
            <v>NA</v>
          </cell>
          <cell r="BD2024" t="str">
            <v/>
          </cell>
          <cell r="BE2024" t="str">
            <v/>
          </cell>
        </row>
        <row r="2025">
          <cell r="AW2025" t="str">
            <v/>
          </cell>
          <cell r="AX2025" t="str">
            <v/>
          </cell>
          <cell r="AY2025" t="str">
            <v>N</v>
          </cell>
          <cell r="AZ2025">
            <v>0</v>
          </cell>
          <cell r="BA2025">
            <v>0</v>
          </cell>
          <cell r="BB2025">
            <v>0</v>
          </cell>
          <cell r="BC2025" t="str">
            <v>NA</v>
          </cell>
          <cell r="BD2025" t="str">
            <v/>
          </cell>
          <cell r="BE2025" t="str">
            <v/>
          </cell>
        </row>
        <row r="2026">
          <cell r="AW2026" t="str">
            <v/>
          </cell>
          <cell r="AX2026" t="str">
            <v/>
          </cell>
          <cell r="AY2026" t="str">
            <v>N</v>
          </cell>
          <cell r="AZ2026">
            <v>0</v>
          </cell>
          <cell r="BA2026">
            <v>0</v>
          </cell>
          <cell r="BB2026">
            <v>0</v>
          </cell>
          <cell r="BC2026" t="str">
            <v>NA</v>
          </cell>
          <cell r="BD2026" t="str">
            <v/>
          </cell>
          <cell r="BE2026" t="str">
            <v/>
          </cell>
        </row>
        <row r="2027">
          <cell r="AW2027" t="str">
            <v/>
          </cell>
          <cell r="AX2027" t="str">
            <v/>
          </cell>
          <cell r="AY2027" t="str">
            <v>N</v>
          </cell>
          <cell r="AZ2027">
            <v>0</v>
          </cell>
          <cell r="BA2027">
            <v>0</v>
          </cell>
          <cell r="BB2027">
            <v>0</v>
          </cell>
          <cell r="BC2027" t="str">
            <v>NA</v>
          </cell>
          <cell r="BD2027" t="str">
            <v/>
          </cell>
          <cell r="BE2027" t="str">
            <v/>
          </cell>
        </row>
        <row r="2028">
          <cell r="AW2028" t="str">
            <v/>
          </cell>
          <cell r="AX2028" t="str">
            <v/>
          </cell>
          <cell r="AY2028" t="str">
            <v>N</v>
          </cell>
          <cell r="AZ2028">
            <v>0</v>
          </cell>
          <cell r="BA2028">
            <v>0</v>
          </cell>
          <cell r="BB2028">
            <v>0</v>
          </cell>
          <cell r="BC2028" t="str">
            <v>NA</v>
          </cell>
          <cell r="BD2028" t="str">
            <v/>
          </cell>
          <cell r="BE2028" t="str">
            <v/>
          </cell>
        </row>
        <row r="2029">
          <cell r="AW2029" t="str">
            <v/>
          </cell>
          <cell r="AX2029" t="str">
            <v/>
          </cell>
          <cell r="AY2029" t="str">
            <v>N</v>
          </cell>
          <cell r="AZ2029">
            <v>0</v>
          </cell>
          <cell r="BA2029">
            <v>0</v>
          </cell>
          <cell r="BB2029">
            <v>0</v>
          </cell>
          <cell r="BC2029" t="str">
            <v>NA</v>
          </cell>
          <cell r="BD2029" t="str">
            <v/>
          </cell>
          <cell r="BE2029" t="str">
            <v/>
          </cell>
        </row>
        <row r="2030">
          <cell r="AW2030" t="str">
            <v/>
          </cell>
          <cell r="AX2030" t="str">
            <v/>
          </cell>
          <cell r="AY2030" t="str">
            <v>N</v>
          </cell>
          <cell r="AZ2030">
            <v>0</v>
          </cell>
          <cell r="BA2030">
            <v>0</v>
          </cell>
          <cell r="BB2030">
            <v>0</v>
          </cell>
          <cell r="BC2030" t="str">
            <v>NA</v>
          </cell>
          <cell r="BD2030" t="str">
            <v/>
          </cell>
          <cell r="BE2030" t="str">
            <v/>
          </cell>
        </row>
        <row r="2031">
          <cell r="AW2031" t="str">
            <v/>
          </cell>
          <cell r="AX2031" t="str">
            <v/>
          </cell>
          <cell r="AY2031" t="str">
            <v>N</v>
          </cell>
          <cell r="AZ2031">
            <v>0</v>
          </cell>
          <cell r="BA2031">
            <v>0</v>
          </cell>
          <cell r="BB2031">
            <v>0</v>
          </cell>
          <cell r="BC2031" t="str">
            <v>NA</v>
          </cell>
          <cell r="BD2031" t="str">
            <v/>
          </cell>
          <cell r="BE2031" t="str">
            <v/>
          </cell>
        </row>
        <row r="2032">
          <cell r="AW2032" t="str">
            <v/>
          </cell>
          <cell r="AX2032" t="str">
            <v/>
          </cell>
          <cell r="AY2032" t="str">
            <v>N</v>
          </cell>
          <cell r="AZ2032">
            <v>0</v>
          </cell>
          <cell r="BA2032">
            <v>0</v>
          </cell>
          <cell r="BB2032">
            <v>0</v>
          </cell>
          <cell r="BC2032" t="str">
            <v>NA</v>
          </cell>
          <cell r="BD2032" t="str">
            <v/>
          </cell>
          <cell r="BE2032" t="str">
            <v/>
          </cell>
        </row>
        <row r="2033">
          <cell r="AW2033" t="str">
            <v/>
          </cell>
          <cell r="AX2033" t="str">
            <v/>
          </cell>
          <cell r="AY2033" t="str">
            <v>N</v>
          </cell>
          <cell r="AZ2033">
            <v>0</v>
          </cell>
          <cell r="BA2033">
            <v>0</v>
          </cell>
          <cell r="BB2033">
            <v>0</v>
          </cell>
          <cell r="BC2033" t="str">
            <v>NA</v>
          </cell>
          <cell r="BD2033" t="str">
            <v/>
          </cell>
          <cell r="BE2033" t="str">
            <v/>
          </cell>
        </row>
        <row r="2034">
          <cell r="AW2034" t="str">
            <v/>
          </cell>
          <cell r="AX2034" t="str">
            <v/>
          </cell>
          <cell r="AY2034" t="str">
            <v>N</v>
          </cell>
          <cell r="AZ2034">
            <v>0</v>
          </cell>
          <cell r="BA2034">
            <v>0</v>
          </cell>
          <cell r="BB2034">
            <v>0</v>
          </cell>
          <cell r="BC2034" t="str">
            <v>NA</v>
          </cell>
          <cell r="BD2034" t="str">
            <v/>
          </cell>
          <cell r="BE2034" t="str">
            <v/>
          </cell>
        </row>
        <row r="2035">
          <cell r="AW2035" t="str">
            <v/>
          </cell>
          <cell r="AX2035" t="str">
            <v/>
          </cell>
          <cell r="AY2035" t="str">
            <v>N</v>
          </cell>
          <cell r="AZ2035">
            <v>0</v>
          </cell>
          <cell r="BA2035">
            <v>0</v>
          </cell>
          <cell r="BB2035">
            <v>0</v>
          </cell>
          <cell r="BC2035" t="str">
            <v>NA</v>
          </cell>
          <cell r="BD2035" t="str">
            <v/>
          </cell>
          <cell r="BE2035" t="str">
            <v/>
          </cell>
        </row>
        <row r="2036">
          <cell r="AW2036" t="str">
            <v/>
          </cell>
          <cell r="AX2036" t="str">
            <v/>
          </cell>
          <cell r="AY2036" t="str">
            <v>N</v>
          </cell>
          <cell r="AZ2036">
            <v>0</v>
          </cell>
          <cell r="BA2036">
            <v>0</v>
          </cell>
          <cell r="BB2036">
            <v>0</v>
          </cell>
          <cell r="BC2036" t="str">
            <v>NA</v>
          </cell>
          <cell r="BD2036" t="str">
            <v/>
          </cell>
          <cell r="BE2036" t="str">
            <v/>
          </cell>
        </row>
        <row r="2037">
          <cell r="AW2037" t="str">
            <v/>
          </cell>
          <cell r="AX2037" t="str">
            <v/>
          </cell>
          <cell r="AY2037" t="str">
            <v>N</v>
          </cell>
          <cell r="AZ2037">
            <v>0</v>
          </cell>
          <cell r="BA2037">
            <v>0</v>
          </cell>
          <cell r="BB2037">
            <v>0</v>
          </cell>
          <cell r="BC2037" t="str">
            <v>NA</v>
          </cell>
          <cell r="BD2037" t="str">
            <v/>
          </cell>
          <cell r="BE2037" t="str">
            <v/>
          </cell>
        </row>
        <row r="2038">
          <cell r="AW2038" t="str">
            <v/>
          </cell>
          <cell r="AX2038" t="str">
            <v/>
          </cell>
          <cell r="AY2038" t="str">
            <v>N</v>
          </cell>
          <cell r="AZ2038">
            <v>0</v>
          </cell>
          <cell r="BA2038">
            <v>0</v>
          </cell>
          <cell r="BB2038">
            <v>0</v>
          </cell>
          <cell r="BC2038" t="str">
            <v>NA</v>
          </cell>
          <cell r="BD2038" t="str">
            <v/>
          </cell>
          <cell r="BE2038" t="str">
            <v/>
          </cell>
        </row>
        <row r="2039">
          <cell r="AW2039" t="str">
            <v/>
          </cell>
          <cell r="AX2039" t="str">
            <v/>
          </cell>
          <cell r="AY2039" t="str">
            <v>N</v>
          </cell>
          <cell r="AZ2039">
            <v>0</v>
          </cell>
          <cell r="BA2039">
            <v>0</v>
          </cell>
          <cell r="BB2039">
            <v>0</v>
          </cell>
          <cell r="BC2039" t="str">
            <v>NA</v>
          </cell>
          <cell r="BD2039" t="str">
            <v/>
          </cell>
          <cell r="BE2039" t="str">
            <v/>
          </cell>
        </row>
        <row r="2040">
          <cell r="AW2040" t="str">
            <v/>
          </cell>
          <cell r="AX2040" t="str">
            <v/>
          </cell>
          <cell r="AY2040" t="str">
            <v>N</v>
          </cell>
          <cell r="AZ2040">
            <v>0</v>
          </cell>
          <cell r="BA2040">
            <v>0</v>
          </cell>
          <cell r="BB2040">
            <v>0</v>
          </cell>
          <cell r="BC2040" t="str">
            <v>NA</v>
          </cell>
          <cell r="BD2040" t="str">
            <v/>
          </cell>
          <cell r="BE2040" t="str">
            <v/>
          </cell>
        </row>
        <row r="2041">
          <cell r="AW2041" t="str">
            <v/>
          </cell>
          <cell r="AX2041" t="str">
            <v/>
          </cell>
          <cell r="AY2041" t="str">
            <v>N</v>
          </cell>
          <cell r="AZ2041">
            <v>0</v>
          </cell>
          <cell r="BA2041">
            <v>0</v>
          </cell>
          <cell r="BB2041">
            <v>0</v>
          </cell>
          <cell r="BC2041" t="str">
            <v>NA</v>
          </cell>
          <cell r="BD2041" t="str">
            <v/>
          </cell>
          <cell r="BE2041" t="str">
            <v/>
          </cell>
        </row>
        <row r="2042">
          <cell r="AW2042" t="str">
            <v/>
          </cell>
          <cell r="AX2042" t="str">
            <v/>
          </cell>
          <cell r="AY2042" t="str">
            <v>N</v>
          </cell>
          <cell r="AZ2042">
            <v>0</v>
          </cell>
          <cell r="BA2042">
            <v>0</v>
          </cell>
          <cell r="BB2042">
            <v>0</v>
          </cell>
          <cell r="BC2042" t="str">
            <v>NA</v>
          </cell>
          <cell r="BD2042" t="str">
            <v/>
          </cell>
          <cell r="BE2042" t="str">
            <v/>
          </cell>
        </row>
        <row r="2043">
          <cell r="AW2043" t="str">
            <v/>
          </cell>
          <cell r="AX2043" t="str">
            <v/>
          </cell>
          <cell r="AY2043" t="str">
            <v>N</v>
          </cell>
          <cell r="AZ2043">
            <v>0</v>
          </cell>
          <cell r="BA2043">
            <v>0</v>
          </cell>
          <cell r="BB2043">
            <v>0</v>
          </cell>
          <cell r="BC2043" t="str">
            <v>NA</v>
          </cell>
          <cell r="BD2043" t="str">
            <v/>
          </cell>
          <cell r="BE2043" t="str">
            <v/>
          </cell>
        </row>
        <row r="2044">
          <cell r="AW2044" t="str">
            <v/>
          </cell>
          <cell r="AX2044" t="str">
            <v/>
          </cell>
          <cell r="AY2044" t="str">
            <v>N</v>
          </cell>
          <cell r="AZ2044">
            <v>0</v>
          </cell>
          <cell r="BA2044">
            <v>0</v>
          </cell>
          <cell r="BB2044">
            <v>0</v>
          </cell>
          <cell r="BC2044" t="str">
            <v>NA</v>
          </cell>
          <cell r="BD2044" t="str">
            <v/>
          </cell>
          <cell r="BE2044" t="str">
            <v/>
          </cell>
        </row>
        <row r="2045">
          <cell r="AW2045" t="str">
            <v/>
          </cell>
          <cell r="AX2045" t="str">
            <v/>
          </cell>
          <cell r="AY2045" t="str">
            <v>N</v>
          </cell>
          <cell r="AZ2045">
            <v>0</v>
          </cell>
          <cell r="BA2045">
            <v>0</v>
          </cell>
          <cell r="BB2045">
            <v>0</v>
          </cell>
          <cell r="BC2045" t="str">
            <v>NA</v>
          </cell>
          <cell r="BD2045" t="str">
            <v/>
          </cell>
          <cell r="BE2045" t="str">
            <v/>
          </cell>
        </row>
        <row r="2046">
          <cell r="AW2046" t="str">
            <v/>
          </cell>
          <cell r="AX2046" t="str">
            <v/>
          </cell>
          <cell r="AY2046" t="str">
            <v>N</v>
          </cell>
          <cell r="AZ2046">
            <v>0</v>
          </cell>
          <cell r="BA2046">
            <v>0</v>
          </cell>
          <cell r="BB2046">
            <v>0</v>
          </cell>
          <cell r="BC2046" t="str">
            <v>NA</v>
          </cell>
          <cell r="BD2046" t="str">
            <v/>
          </cell>
          <cell r="BE2046" t="str">
            <v/>
          </cell>
        </row>
        <row r="2047">
          <cell r="AW2047" t="str">
            <v/>
          </cell>
          <cell r="AX2047" t="str">
            <v/>
          </cell>
          <cell r="AY2047" t="str">
            <v>N</v>
          </cell>
          <cell r="AZ2047">
            <v>0</v>
          </cell>
          <cell r="BA2047">
            <v>0</v>
          </cell>
          <cell r="BB2047">
            <v>0</v>
          </cell>
          <cell r="BC2047" t="str">
            <v>NA</v>
          </cell>
          <cell r="BD2047" t="str">
            <v/>
          </cell>
          <cell r="BE2047" t="str">
            <v/>
          </cell>
        </row>
        <row r="2048">
          <cell r="AW2048" t="str">
            <v/>
          </cell>
          <cell r="AX2048" t="str">
            <v/>
          </cell>
          <cell r="AY2048" t="str">
            <v>N</v>
          </cell>
          <cell r="AZ2048">
            <v>0</v>
          </cell>
          <cell r="BA2048">
            <v>0</v>
          </cell>
          <cell r="BB2048">
            <v>0</v>
          </cell>
          <cell r="BC2048" t="str">
            <v>NA</v>
          </cell>
          <cell r="BD2048" t="str">
            <v/>
          </cell>
          <cell r="BE2048" t="str">
            <v/>
          </cell>
        </row>
        <row r="2049">
          <cell r="AW2049" t="str">
            <v/>
          </cell>
          <cell r="AX2049" t="str">
            <v/>
          </cell>
          <cell r="AY2049" t="str">
            <v>N</v>
          </cell>
          <cell r="AZ2049">
            <v>0</v>
          </cell>
          <cell r="BA2049">
            <v>0</v>
          </cell>
          <cell r="BB2049">
            <v>0</v>
          </cell>
          <cell r="BC2049" t="str">
            <v>NA</v>
          </cell>
          <cell r="BD2049" t="str">
            <v/>
          </cell>
          <cell r="BE2049" t="str">
            <v/>
          </cell>
        </row>
        <row r="2050">
          <cell r="AW2050" t="str">
            <v/>
          </cell>
          <cell r="AX2050" t="str">
            <v/>
          </cell>
          <cell r="AY2050" t="str">
            <v>N</v>
          </cell>
          <cell r="AZ2050">
            <v>0</v>
          </cell>
          <cell r="BA2050">
            <v>0</v>
          </cell>
          <cell r="BB2050">
            <v>0</v>
          </cell>
          <cell r="BC2050" t="str">
            <v>NA</v>
          </cell>
          <cell r="BD2050" t="str">
            <v/>
          </cell>
          <cell r="BE2050" t="str">
            <v/>
          </cell>
        </row>
        <row r="2051">
          <cell r="AW2051" t="str">
            <v/>
          </cell>
          <cell r="AX2051" t="str">
            <v/>
          </cell>
          <cell r="AY2051" t="str">
            <v>N</v>
          </cell>
          <cell r="AZ2051">
            <v>0</v>
          </cell>
          <cell r="BA2051">
            <v>0</v>
          </cell>
          <cell r="BB2051">
            <v>0</v>
          </cell>
          <cell r="BC2051" t="str">
            <v>NA</v>
          </cell>
          <cell r="BD2051" t="str">
            <v/>
          </cell>
          <cell r="BE2051" t="str">
            <v/>
          </cell>
        </row>
        <row r="2052">
          <cell r="AW2052" t="str">
            <v/>
          </cell>
          <cell r="AX2052" t="str">
            <v/>
          </cell>
          <cell r="AY2052" t="str">
            <v>N</v>
          </cell>
          <cell r="AZ2052">
            <v>0</v>
          </cell>
          <cell r="BA2052">
            <v>0</v>
          </cell>
          <cell r="BB2052">
            <v>0</v>
          </cell>
          <cell r="BC2052" t="str">
            <v>NA</v>
          </cell>
          <cell r="BD2052" t="str">
            <v/>
          </cell>
          <cell r="BE2052" t="str">
            <v/>
          </cell>
        </row>
        <row r="2053">
          <cell r="AW2053" t="str">
            <v/>
          </cell>
          <cell r="AX2053" t="str">
            <v/>
          </cell>
          <cell r="AY2053" t="str">
            <v>N</v>
          </cell>
          <cell r="AZ2053">
            <v>0</v>
          </cell>
          <cell r="BA2053">
            <v>0</v>
          </cell>
          <cell r="BB2053">
            <v>0</v>
          </cell>
          <cell r="BC2053" t="str">
            <v>NA</v>
          </cell>
          <cell r="BD2053" t="str">
            <v/>
          </cell>
          <cell r="BE2053" t="str">
            <v/>
          </cell>
        </row>
        <row r="2054">
          <cell r="AW2054" t="str">
            <v/>
          </cell>
          <cell r="AX2054" t="str">
            <v/>
          </cell>
          <cell r="AY2054" t="str">
            <v>N</v>
          </cell>
          <cell r="AZ2054">
            <v>0</v>
          </cell>
          <cell r="BA2054">
            <v>0</v>
          </cell>
          <cell r="BB2054">
            <v>0</v>
          </cell>
          <cell r="BC2054" t="str">
            <v>NA</v>
          </cell>
          <cell r="BD2054" t="str">
            <v/>
          </cell>
          <cell r="BE2054" t="str">
            <v/>
          </cell>
        </row>
        <row r="2055">
          <cell r="AW2055" t="str">
            <v/>
          </cell>
          <cell r="AX2055" t="str">
            <v/>
          </cell>
          <cell r="AY2055" t="str">
            <v>N</v>
          </cell>
          <cell r="AZ2055">
            <v>0</v>
          </cell>
          <cell r="BA2055">
            <v>0</v>
          </cell>
          <cell r="BB2055">
            <v>0</v>
          </cell>
          <cell r="BC2055" t="str">
            <v>NA</v>
          </cell>
          <cell r="BD2055" t="str">
            <v/>
          </cell>
          <cell r="BE2055" t="str">
            <v/>
          </cell>
        </row>
        <row r="2056">
          <cell r="AW2056" t="str">
            <v/>
          </cell>
          <cell r="AX2056" t="str">
            <v/>
          </cell>
          <cell r="AY2056" t="str">
            <v>N</v>
          </cell>
          <cell r="AZ2056">
            <v>0</v>
          </cell>
          <cell r="BA2056">
            <v>0</v>
          </cell>
          <cell r="BB2056">
            <v>0</v>
          </cell>
          <cell r="BC2056" t="str">
            <v>NA</v>
          </cell>
          <cell r="BD2056" t="str">
            <v/>
          </cell>
          <cell r="BE2056" t="str">
            <v/>
          </cell>
        </row>
        <row r="2057">
          <cell r="AW2057" t="str">
            <v/>
          </cell>
          <cell r="AX2057" t="str">
            <v/>
          </cell>
          <cell r="AY2057" t="str">
            <v>N</v>
          </cell>
          <cell r="AZ2057">
            <v>0</v>
          </cell>
          <cell r="BA2057">
            <v>0</v>
          </cell>
          <cell r="BB2057">
            <v>0</v>
          </cell>
          <cell r="BC2057" t="str">
            <v>NA</v>
          </cell>
          <cell r="BD2057" t="str">
            <v/>
          </cell>
          <cell r="BE2057" t="str">
            <v/>
          </cell>
        </row>
        <row r="2058">
          <cell r="AW2058" t="str">
            <v/>
          </cell>
          <cell r="AX2058" t="str">
            <v/>
          </cell>
          <cell r="AY2058" t="str">
            <v>N</v>
          </cell>
          <cell r="AZ2058">
            <v>0</v>
          </cell>
          <cell r="BA2058">
            <v>0</v>
          </cell>
          <cell r="BB2058">
            <v>0</v>
          </cell>
          <cell r="BC2058" t="str">
            <v>NA</v>
          </cell>
          <cell r="BD2058" t="str">
            <v/>
          </cell>
          <cell r="BE2058" t="str">
            <v/>
          </cell>
        </row>
        <row r="2059">
          <cell r="AW2059" t="str">
            <v/>
          </cell>
          <cell r="AX2059" t="str">
            <v/>
          </cell>
          <cell r="AY2059" t="str">
            <v>N</v>
          </cell>
          <cell r="AZ2059">
            <v>0</v>
          </cell>
          <cell r="BA2059">
            <v>0</v>
          </cell>
          <cell r="BB2059">
            <v>0</v>
          </cell>
          <cell r="BC2059" t="str">
            <v>NA</v>
          </cell>
          <cell r="BD2059" t="str">
            <v/>
          </cell>
          <cell r="BE2059" t="str">
            <v/>
          </cell>
        </row>
        <row r="2060">
          <cell r="AW2060" t="str">
            <v/>
          </cell>
          <cell r="AX2060" t="str">
            <v/>
          </cell>
          <cell r="AY2060" t="str">
            <v>N</v>
          </cell>
          <cell r="AZ2060">
            <v>0</v>
          </cell>
          <cell r="BA2060">
            <v>0</v>
          </cell>
          <cell r="BB2060">
            <v>0</v>
          </cell>
          <cell r="BC2060" t="str">
            <v>NA</v>
          </cell>
          <cell r="BD2060" t="str">
            <v/>
          </cell>
          <cell r="BE2060" t="str">
            <v/>
          </cell>
        </row>
        <row r="2061">
          <cell r="AW2061" t="str">
            <v/>
          </cell>
          <cell r="AX2061" t="str">
            <v/>
          </cell>
          <cell r="AY2061" t="str">
            <v>N</v>
          </cell>
          <cell r="AZ2061">
            <v>0</v>
          </cell>
          <cell r="BA2061">
            <v>0</v>
          </cell>
          <cell r="BB2061">
            <v>0</v>
          </cell>
          <cell r="BC2061" t="str">
            <v>NA</v>
          </cell>
          <cell r="BD2061" t="str">
            <v/>
          </cell>
          <cell r="BE2061" t="str">
            <v/>
          </cell>
        </row>
        <row r="2062">
          <cell r="AW2062" t="str">
            <v/>
          </cell>
          <cell r="AX2062" t="str">
            <v/>
          </cell>
          <cell r="AY2062" t="str">
            <v>N</v>
          </cell>
          <cell r="AZ2062">
            <v>0</v>
          </cell>
          <cell r="BA2062">
            <v>0</v>
          </cell>
          <cell r="BB2062">
            <v>0</v>
          </cell>
          <cell r="BC2062" t="str">
            <v>NA</v>
          </cell>
          <cell r="BD2062" t="str">
            <v/>
          </cell>
          <cell r="BE2062" t="str">
            <v/>
          </cell>
        </row>
        <row r="2063">
          <cell r="AW2063" t="str">
            <v/>
          </cell>
          <cell r="AX2063" t="str">
            <v/>
          </cell>
          <cell r="AY2063" t="str">
            <v>N</v>
          </cell>
          <cell r="AZ2063">
            <v>0</v>
          </cell>
          <cell r="BA2063">
            <v>0</v>
          </cell>
          <cell r="BB2063">
            <v>0</v>
          </cell>
          <cell r="BC2063" t="str">
            <v>NA</v>
          </cell>
          <cell r="BD2063" t="str">
            <v/>
          </cell>
          <cell r="BE2063" t="str">
            <v/>
          </cell>
        </row>
        <row r="2064">
          <cell r="AW2064" t="str">
            <v/>
          </cell>
          <cell r="AX2064" t="str">
            <v/>
          </cell>
          <cell r="AY2064" t="str">
            <v>N</v>
          </cell>
          <cell r="AZ2064">
            <v>0</v>
          </cell>
          <cell r="BA2064">
            <v>0</v>
          </cell>
          <cell r="BB2064">
            <v>0</v>
          </cell>
          <cell r="BC2064" t="str">
            <v>NA</v>
          </cell>
          <cell r="BD2064" t="str">
            <v/>
          </cell>
          <cell r="BE2064" t="str">
            <v/>
          </cell>
        </row>
        <row r="2065">
          <cell r="AW2065" t="str">
            <v/>
          </cell>
          <cell r="AX2065" t="str">
            <v/>
          </cell>
          <cell r="AY2065" t="str">
            <v>N</v>
          </cell>
          <cell r="AZ2065">
            <v>0</v>
          </cell>
          <cell r="BA2065">
            <v>0</v>
          </cell>
          <cell r="BB2065">
            <v>0</v>
          </cell>
          <cell r="BC2065" t="str">
            <v>NA</v>
          </cell>
          <cell r="BD2065" t="str">
            <v/>
          </cell>
          <cell r="BE2065" t="str">
            <v/>
          </cell>
        </row>
        <row r="2066">
          <cell r="AW2066" t="str">
            <v/>
          </cell>
          <cell r="AX2066" t="str">
            <v/>
          </cell>
          <cell r="AY2066" t="str">
            <v>N</v>
          </cell>
          <cell r="AZ2066">
            <v>0</v>
          </cell>
          <cell r="BA2066">
            <v>0</v>
          </cell>
          <cell r="BB2066">
            <v>0</v>
          </cell>
          <cell r="BC2066" t="str">
            <v>NA</v>
          </cell>
          <cell r="BD2066" t="str">
            <v/>
          </cell>
          <cell r="BE2066" t="str">
            <v/>
          </cell>
        </row>
        <row r="2067">
          <cell r="AW2067" t="str">
            <v/>
          </cell>
          <cell r="AX2067" t="str">
            <v/>
          </cell>
          <cell r="AY2067" t="str">
            <v>N</v>
          </cell>
          <cell r="AZ2067">
            <v>0</v>
          </cell>
          <cell r="BA2067">
            <v>0</v>
          </cell>
          <cell r="BB2067">
            <v>0</v>
          </cell>
          <cell r="BC2067" t="str">
            <v>NA</v>
          </cell>
          <cell r="BD2067" t="str">
            <v/>
          </cell>
          <cell r="BE2067" t="str">
            <v/>
          </cell>
        </row>
        <row r="2068">
          <cell r="AW2068" t="str">
            <v/>
          </cell>
          <cell r="AX2068" t="str">
            <v/>
          </cell>
          <cell r="AY2068" t="str">
            <v>N</v>
          </cell>
          <cell r="AZ2068">
            <v>0</v>
          </cell>
          <cell r="BA2068">
            <v>0</v>
          </cell>
          <cell r="BB2068">
            <v>0</v>
          </cell>
          <cell r="BC2068" t="str">
            <v>NA</v>
          </cell>
          <cell r="BD2068" t="str">
            <v/>
          </cell>
          <cell r="BE2068" t="str">
            <v/>
          </cell>
        </row>
        <row r="2069">
          <cell r="AW2069" t="str">
            <v/>
          </cell>
          <cell r="AX2069" t="str">
            <v/>
          </cell>
          <cell r="AY2069" t="str">
            <v>N</v>
          </cell>
          <cell r="AZ2069">
            <v>0</v>
          </cell>
          <cell r="BA2069">
            <v>0</v>
          </cell>
          <cell r="BB2069">
            <v>0</v>
          </cell>
          <cell r="BC2069" t="str">
            <v>NA</v>
          </cell>
          <cell r="BD2069" t="str">
            <v/>
          </cell>
          <cell r="BE2069" t="str">
            <v/>
          </cell>
        </row>
        <row r="2070">
          <cell r="AW2070" t="str">
            <v/>
          </cell>
          <cell r="AX2070" t="str">
            <v/>
          </cell>
          <cell r="AY2070" t="str">
            <v>N</v>
          </cell>
          <cell r="AZ2070">
            <v>0</v>
          </cell>
          <cell r="BA2070">
            <v>0</v>
          </cell>
          <cell r="BB2070">
            <v>0</v>
          </cell>
          <cell r="BC2070" t="str">
            <v>NA</v>
          </cell>
          <cell r="BD2070" t="str">
            <v/>
          </cell>
          <cell r="BE2070" t="str">
            <v/>
          </cell>
        </row>
        <row r="2071">
          <cell r="AW2071" t="str">
            <v/>
          </cell>
          <cell r="AX2071" t="str">
            <v/>
          </cell>
          <cell r="AY2071" t="str">
            <v>N</v>
          </cell>
          <cell r="AZ2071">
            <v>0</v>
          </cell>
          <cell r="BA2071">
            <v>0</v>
          </cell>
          <cell r="BB2071">
            <v>0</v>
          </cell>
          <cell r="BC2071" t="str">
            <v>NA</v>
          </cell>
          <cell r="BD2071" t="str">
            <v/>
          </cell>
          <cell r="BE2071" t="str">
            <v/>
          </cell>
        </row>
        <row r="2072">
          <cell r="AW2072" t="str">
            <v/>
          </cell>
          <cell r="AX2072" t="str">
            <v/>
          </cell>
          <cell r="AY2072" t="str">
            <v>N</v>
          </cell>
          <cell r="AZ2072">
            <v>0</v>
          </cell>
          <cell r="BA2072">
            <v>0</v>
          </cell>
          <cell r="BB2072">
            <v>0</v>
          </cell>
          <cell r="BC2072" t="str">
            <v>NA</v>
          </cell>
          <cell r="BD2072" t="str">
            <v/>
          </cell>
          <cell r="BE2072" t="str">
            <v/>
          </cell>
        </row>
        <row r="2073">
          <cell r="AW2073" t="str">
            <v/>
          </cell>
          <cell r="AX2073" t="str">
            <v/>
          </cell>
          <cell r="AY2073" t="str">
            <v>N</v>
          </cell>
          <cell r="AZ2073">
            <v>0</v>
          </cell>
          <cell r="BA2073">
            <v>0</v>
          </cell>
          <cell r="BB2073">
            <v>0</v>
          </cell>
          <cell r="BC2073" t="str">
            <v>NA</v>
          </cell>
          <cell r="BD2073" t="str">
            <v/>
          </cell>
          <cell r="BE2073" t="str">
            <v/>
          </cell>
        </row>
        <row r="2074">
          <cell r="AW2074" t="str">
            <v/>
          </cell>
          <cell r="AX2074" t="str">
            <v/>
          </cell>
          <cell r="AY2074" t="str">
            <v>N</v>
          </cell>
          <cell r="AZ2074">
            <v>0</v>
          </cell>
          <cell r="BA2074">
            <v>0</v>
          </cell>
          <cell r="BB2074">
            <v>0</v>
          </cell>
          <cell r="BC2074" t="str">
            <v>NA</v>
          </cell>
          <cell r="BD2074" t="str">
            <v/>
          </cell>
          <cell r="BE2074" t="str">
            <v/>
          </cell>
        </row>
        <row r="2075">
          <cell r="AW2075" t="str">
            <v/>
          </cell>
          <cell r="AX2075" t="str">
            <v/>
          </cell>
          <cell r="AY2075" t="str">
            <v>N</v>
          </cell>
          <cell r="AZ2075">
            <v>0</v>
          </cell>
          <cell r="BA2075">
            <v>0</v>
          </cell>
          <cell r="BB2075">
            <v>0</v>
          </cell>
          <cell r="BC2075" t="str">
            <v>NA</v>
          </cell>
          <cell r="BD2075" t="str">
            <v/>
          </cell>
          <cell r="BE2075" t="str">
            <v/>
          </cell>
        </row>
        <row r="2076">
          <cell r="AW2076" t="str">
            <v/>
          </cell>
          <cell r="AX2076" t="str">
            <v/>
          </cell>
          <cell r="AY2076" t="str">
            <v>N</v>
          </cell>
          <cell r="AZ2076">
            <v>0</v>
          </cell>
          <cell r="BA2076">
            <v>0</v>
          </cell>
          <cell r="BB2076">
            <v>0</v>
          </cell>
          <cell r="BC2076" t="str">
            <v>NA</v>
          </cell>
          <cell r="BD2076" t="str">
            <v/>
          </cell>
          <cell r="BE2076" t="str">
            <v/>
          </cell>
        </row>
        <row r="2077">
          <cell r="AW2077" t="str">
            <v/>
          </cell>
          <cell r="AX2077" t="str">
            <v/>
          </cell>
          <cell r="AY2077" t="str">
            <v>N</v>
          </cell>
          <cell r="AZ2077">
            <v>0</v>
          </cell>
          <cell r="BA2077">
            <v>0</v>
          </cell>
          <cell r="BB2077">
            <v>0</v>
          </cell>
          <cell r="BC2077" t="str">
            <v>NA</v>
          </cell>
          <cell r="BD2077" t="str">
            <v/>
          </cell>
          <cell r="BE2077" t="str">
            <v/>
          </cell>
        </row>
        <row r="2078">
          <cell r="AW2078" t="str">
            <v/>
          </cell>
          <cell r="AX2078" t="str">
            <v/>
          </cell>
          <cell r="AY2078" t="str">
            <v>N</v>
          </cell>
          <cell r="AZ2078">
            <v>0</v>
          </cell>
          <cell r="BA2078">
            <v>0</v>
          </cell>
          <cell r="BB2078">
            <v>0</v>
          </cell>
          <cell r="BC2078" t="str">
            <v>NA</v>
          </cell>
          <cell r="BD2078" t="str">
            <v/>
          </cell>
          <cell r="BE2078" t="str">
            <v/>
          </cell>
        </row>
        <row r="2079">
          <cell r="AW2079" t="str">
            <v/>
          </cell>
          <cell r="AX2079" t="str">
            <v/>
          </cell>
          <cell r="AY2079" t="str">
            <v>N</v>
          </cell>
          <cell r="AZ2079">
            <v>0</v>
          </cell>
          <cell r="BA2079">
            <v>0</v>
          </cell>
          <cell r="BB2079">
            <v>0</v>
          </cell>
          <cell r="BC2079" t="str">
            <v>NA</v>
          </cell>
          <cell r="BD2079" t="str">
            <v/>
          </cell>
          <cell r="BE2079" t="str">
            <v/>
          </cell>
        </row>
        <row r="2080">
          <cell r="AW2080" t="str">
            <v/>
          </cell>
          <cell r="AX2080" t="str">
            <v/>
          </cell>
          <cell r="AY2080" t="str">
            <v>N</v>
          </cell>
          <cell r="AZ2080">
            <v>0</v>
          </cell>
          <cell r="BA2080">
            <v>0</v>
          </cell>
          <cell r="BB2080">
            <v>0</v>
          </cell>
          <cell r="BC2080" t="str">
            <v>NA</v>
          </cell>
          <cell r="BD2080" t="str">
            <v/>
          </cell>
          <cell r="BE2080" t="str">
            <v/>
          </cell>
        </row>
        <row r="2081">
          <cell r="AW2081" t="str">
            <v/>
          </cell>
          <cell r="AX2081" t="str">
            <v/>
          </cell>
          <cell r="AY2081" t="str">
            <v>N</v>
          </cell>
          <cell r="AZ2081">
            <v>0</v>
          </cell>
          <cell r="BA2081">
            <v>0</v>
          </cell>
          <cell r="BB2081">
            <v>0</v>
          </cell>
          <cell r="BC2081" t="str">
            <v>NA</v>
          </cell>
          <cell r="BD2081" t="str">
            <v/>
          </cell>
          <cell r="BE2081" t="str">
            <v/>
          </cell>
        </row>
        <row r="2082">
          <cell r="AW2082" t="str">
            <v/>
          </cell>
          <cell r="AX2082" t="str">
            <v/>
          </cell>
          <cell r="AY2082" t="str">
            <v>N</v>
          </cell>
          <cell r="AZ2082">
            <v>0</v>
          </cell>
          <cell r="BA2082">
            <v>0</v>
          </cell>
          <cell r="BB2082">
            <v>0</v>
          </cell>
          <cell r="BC2082" t="str">
            <v>NA</v>
          </cell>
          <cell r="BD2082" t="str">
            <v/>
          </cell>
          <cell r="BE2082" t="str">
            <v/>
          </cell>
        </row>
        <row r="2083">
          <cell r="AW2083" t="str">
            <v/>
          </cell>
          <cell r="AX2083" t="str">
            <v/>
          </cell>
          <cell r="AY2083" t="str">
            <v>N</v>
          </cell>
          <cell r="AZ2083">
            <v>0</v>
          </cell>
          <cell r="BA2083">
            <v>0</v>
          </cell>
          <cell r="BB2083">
            <v>0</v>
          </cell>
          <cell r="BC2083" t="str">
            <v>NA</v>
          </cell>
          <cell r="BD2083" t="str">
            <v/>
          </cell>
          <cell r="BE2083" t="str">
            <v/>
          </cell>
        </row>
        <row r="2084">
          <cell r="AW2084" t="str">
            <v/>
          </cell>
          <cell r="AX2084" t="str">
            <v/>
          </cell>
          <cell r="AY2084" t="str">
            <v>N</v>
          </cell>
          <cell r="AZ2084">
            <v>0</v>
          </cell>
          <cell r="BA2084">
            <v>0</v>
          </cell>
          <cell r="BB2084">
            <v>0</v>
          </cell>
          <cell r="BC2084" t="str">
            <v>NA</v>
          </cell>
          <cell r="BD2084" t="str">
            <v/>
          </cell>
          <cell r="BE2084" t="str">
            <v/>
          </cell>
        </row>
        <row r="2085">
          <cell r="AW2085" t="str">
            <v/>
          </cell>
          <cell r="AX2085" t="str">
            <v/>
          </cell>
          <cell r="AY2085" t="str">
            <v>N</v>
          </cell>
          <cell r="AZ2085">
            <v>0</v>
          </cell>
          <cell r="BA2085">
            <v>0</v>
          </cell>
          <cell r="BB2085">
            <v>0</v>
          </cell>
          <cell r="BC2085" t="str">
            <v>NA</v>
          </cell>
          <cell r="BD2085" t="str">
            <v/>
          </cell>
          <cell r="BE2085" t="str">
            <v/>
          </cell>
        </row>
        <row r="2086">
          <cell r="AW2086" t="str">
            <v/>
          </cell>
          <cell r="AX2086" t="str">
            <v/>
          </cell>
          <cell r="AY2086" t="str">
            <v>N</v>
          </cell>
          <cell r="AZ2086">
            <v>0</v>
          </cell>
          <cell r="BA2086">
            <v>0</v>
          </cell>
          <cell r="BB2086">
            <v>0</v>
          </cell>
          <cell r="BC2086" t="str">
            <v>NA</v>
          </cell>
          <cell r="BD2086" t="str">
            <v/>
          </cell>
          <cell r="BE2086" t="str">
            <v/>
          </cell>
        </row>
        <row r="2087">
          <cell r="AW2087" t="str">
            <v/>
          </cell>
          <cell r="AX2087" t="str">
            <v/>
          </cell>
          <cell r="AY2087" t="str">
            <v>N</v>
          </cell>
          <cell r="AZ2087">
            <v>0</v>
          </cell>
          <cell r="BA2087">
            <v>0</v>
          </cell>
          <cell r="BB2087">
            <v>0</v>
          </cell>
          <cell r="BC2087" t="str">
            <v>NA</v>
          </cell>
          <cell r="BD2087" t="str">
            <v/>
          </cell>
          <cell r="BE2087" t="str">
            <v/>
          </cell>
        </row>
        <row r="2088">
          <cell r="AW2088" t="str">
            <v/>
          </cell>
          <cell r="AX2088" t="str">
            <v/>
          </cell>
          <cell r="AY2088" t="str">
            <v>N</v>
          </cell>
          <cell r="AZ2088">
            <v>0</v>
          </cell>
          <cell r="BA2088">
            <v>0</v>
          </cell>
          <cell r="BB2088">
            <v>0</v>
          </cell>
          <cell r="BC2088" t="str">
            <v>NA</v>
          </cell>
          <cell r="BD2088" t="str">
            <v/>
          </cell>
          <cell r="BE2088" t="str">
            <v/>
          </cell>
        </row>
        <row r="2089">
          <cell r="AW2089" t="str">
            <v/>
          </cell>
          <cell r="AX2089" t="str">
            <v/>
          </cell>
          <cell r="AY2089" t="str">
            <v>N</v>
          </cell>
          <cell r="AZ2089">
            <v>0</v>
          </cell>
          <cell r="BA2089">
            <v>0</v>
          </cell>
          <cell r="BB2089">
            <v>0</v>
          </cell>
          <cell r="BC2089" t="str">
            <v>NA</v>
          </cell>
          <cell r="BD2089" t="str">
            <v/>
          </cell>
          <cell r="BE2089" t="str">
            <v/>
          </cell>
        </row>
        <row r="2090">
          <cell r="AW2090" t="str">
            <v/>
          </cell>
          <cell r="AX2090" t="str">
            <v/>
          </cell>
          <cell r="AY2090" t="str">
            <v>N</v>
          </cell>
          <cell r="AZ2090">
            <v>0</v>
          </cell>
          <cell r="BA2090">
            <v>0</v>
          </cell>
          <cell r="BB2090">
            <v>0</v>
          </cell>
          <cell r="BC2090" t="str">
            <v>NA</v>
          </cell>
          <cell r="BD2090" t="str">
            <v/>
          </cell>
          <cell r="BE2090" t="str">
            <v/>
          </cell>
        </row>
        <row r="2091">
          <cell r="AW2091" t="str">
            <v/>
          </cell>
          <cell r="AX2091" t="str">
            <v/>
          </cell>
          <cell r="AY2091" t="str">
            <v>N</v>
          </cell>
          <cell r="AZ2091">
            <v>0</v>
          </cell>
          <cell r="BA2091">
            <v>0</v>
          </cell>
          <cell r="BB2091">
            <v>0</v>
          </cell>
          <cell r="BC2091" t="str">
            <v>NA</v>
          </cell>
          <cell r="BD2091" t="str">
            <v/>
          </cell>
          <cell r="BE2091" t="str">
            <v/>
          </cell>
        </row>
        <row r="2092">
          <cell r="AW2092" t="str">
            <v/>
          </cell>
          <cell r="AX2092" t="str">
            <v/>
          </cell>
          <cell r="AY2092" t="str">
            <v>N</v>
          </cell>
          <cell r="AZ2092">
            <v>0</v>
          </cell>
          <cell r="BA2092">
            <v>0</v>
          </cell>
          <cell r="BB2092">
            <v>0</v>
          </cell>
          <cell r="BC2092" t="str">
            <v>NA</v>
          </cell>
          <cell r="BD2092" t="str">
            <v/>
          </cell>
          <cell r="BE2092" t="str">
            <v/>
          </cell>
        </row>
        <row r="2093">
          <cell r="AW2093" t="str">
            <v/>
          </cell>
          <cell r="AX2093" t="str">
            <v/>
          </cell>
          <cell r="AY2093" t="str">
            <v>N</v>
          </cell>
          <cell r="AZ2093">
            <v>0</v>
          </cell>
          <cell r="BA2093">
            <v>0</v>
          </cell>
          <cell r="BB2093">
            <v>0</v>
          </cell>
          <cell r="BC2093" t="str">
            <v>NA</v>
          </cell>
          <cell r="BD2093" t="str">
            <v/>
          </cell>
          <cell r="BE2093" t="str">
            <v/>
          </cell>
        </row>
        <row r="2094">
          <cell r="AW2094" t="str">
            <v/>
          </cell>
          <cell r="AX2094" t="str">
            <v/>
          </cell>
          <cell r="AY2094" t="str">
            <v>N</v>
          </cell>
          <cell r="AZ2094">
            <v>0</v>
          </cell>
          <cell r="BA2094">
            <v>0</v>
          </cell>
          <cell r="BB2094">
            <v>0</v>
          </cell>
          <cell r="BC2094" t="str">
            <v>NA</v>
          </cell>
          <cell r="BD2094" t="str">
            <v/>
          </cell>
          <cell r="BE2094" t="str">
            <v/>
          </cell>
        </row>
        <row r="2095">
          <cell r="AW2095" t="str">
            <v/>
          </cell>
          <cell r="AX2095" t="str">
            <v/>
          </cell>
          <cell r="AY2095" t="str">
            <v>N</v>
          </cell>
          <cell r="AZ2095">
            <v>0</v>
          </cell>
          <cell r="BA2095">
            <v>0</v>
          </cell>
          <cell r="BB2095">
            <v>0</v>
          </cell>
          <cell r="BC2095" t="str">
            <v>NA</v>
          </cell>
          <cell r="BD2095" t="str">
            <v/>
          </cell>
          <cell r="BE2095" t="str">
            <v/>
          </cell>
        </row>
        <row r="2096">
          <cell r="AW2096" t="str">
            <v/>
          </cell>
          <cell r="AX2096" t="str">
            <v/>
          </cell>
          <cell r="AY2096" t="str">
            <v>N</v>
          </cell>
          <cell r="AZ2096">
            <v>0</v>
          </cell>
          <cell r="BA2096">
            <v>0</v>
          </cell>
          <cell r="BB2096">
            <v>0</v>
          </cell>
          <cell r="BC2096" t="str">
            <v>NA</v>
          </cell>
          <cell r="BD2096" t="str">
            <v/>
          </cell>
          <cell r="BE2096" t="str">
            <v/>
          </cell>
        </row>
        <row r="2097">
          <cell r="AW2097" t="str">
            <v/>
          </cell>
          <cell r="AX2097" t="str">
            <v/>
          </cell>
          <cell r="AY2097" t="str">
            <v>N</v>
          </cell>
          <cell r="AZ2097">
            <v>0</v>
          </cell>
          <cell r="BA2097">
            <v>0</v>
          </cell>
          <cell r="BB2097">
            <v>0</v>
          </cell>
          <cell r="BC2097" t="str">
            <v>NA</v>
          </cell>
          <cell r="BD2097" t="str">
            <v/>
          </cell>
          <cell r="BE2097" t="str">
            <v/>
          </cell>
        </row>
        <row r="2098">
          <cell r="AW2098" t="str">
            <v/>
          </cell>
          <cell r="AX2098" t="str">
            <v/>
          </cell>
          <cell r="AY2098" t="str">
            <v>N</v>
          </cell>
          <cell r="AZ2098">
            <v>0</v>
          </cell>
          <cell r="BA2098">
            <v>0</v>
          </cell>
          <cell r="BB2098">
            <v>0</v>
          </cell>
          <cell r="BC2098" t="str">
            <v>NA</v>
          </cell>
          <cell r="BD2098" t="str">
            <v/>
          </cell>
          <cell r="BE2098" t="str">
            <v/>
          </cell>
        </row>
        <row r="2099">
          <cell r="AW2099" t="str">
            <v/>
          </cell>
          <cell r="AX2099" t="str">
            <v/>
          </cell>
          <cell r="AY2099" t="str">
            <v>N</v>
          </cell>
          <cell r="AZ2099">
            <v>0</v>
          </cell>
          <cell r="BA2099">
            <v>0</v>
          </cell>
          <cell r="BB2099">
            <v>0</v>
          </cell>
          <cell r="BC2099" t="str">
            <v>NA</v>
          </cell>
          <cell r="BD2099" t="str">
            <v/>
          </cell>
          <cell r="BE2099" t="str">
            <v/>
          </cell>
        </row>
        <row r="2100">
          <cell r="AW2100" t="str">
            <v/>
          </cell>
          <cell r="AX2100" t="str">
            <v/>
          </cell>
          <cell r="AY2100" t="str">
            <v>N</v>
          </cell>
          <cell r="AZ2100">
            <v>0</v>
          </cell>
          <cell r="BA2100">
            <v>0</v>
          </cell>
          <cell r="BB2100">
            <v>0</v>
          </cell>
          <cell r="BC2100" t="str">
            <v>NA</v>
          </cell>
          <cell r="BD2100" t="str">
            <v/>
          </cell>
          <cell r="BE2100" t="str">
            <v/>
          </cell>
        </row>
        <row r="2101">
          <cell r="AW2101" t="str">
            <v/>
          </cell>
          <cell r="AX2101" t="str">
            <v/>
          </cell>
          <cell r="AY2101" t="str">
            <v>N</v>
          </cell>
          <cell r="AZ2101">
            <v>0</v>
          </cell>
          <cell r="BA2101">
            <v>0</v>
          </cell>
          <cell r="BB2101">
            <v>0</v>
          </cell>
          <cell r="BC2101" t="str">
            <v>NA</v>
          </cell>
          <cell r="BD2101" t="str">
            <v/>
          </cell>
          <cell r="BE2101" t="str">
            <v/>
          </cell>
        </row>
        <row r="2102">
          <cell r="AW2102" t="str">
            <v/>
          </cell>
          <cell r="AX2102" t="str">
            <v/>
          </cell>
          <cell r="AY2102" t="str">
            <v>N</v>
          </cell>
          <cell r="AZ2102">
            <v>0</v>
          </cell>
          <cell r="BA2102">
            <v>0</v>
          </cell>
          <cell r="BB2102">
            <v>0</v>
          </cell>
          <cell r="BC2102" t="str">
            <v>NA</v>
          </cell>
          <cell r="BD2102" t="str">
            <v/>
          </cell>
          <cell r="BE2102" t="str">
            <v/>
          </cell>
        </row>
        <row r="2103">
          <cell r="AW2103" t="str">
            <v/>
          </cell>
          <cell r="AX2103" t="str">
            <v/>
          </cell>
          <cell r="AY2103" t="str">
            <v>N</v>
          </cell>
          <cell r="AZ2103">
            <v>0</v>
          </cell>
          <cell r="BA2103">
            <v>0</v>
          </cell>
          <cell r="BB2103">
            <v>0</v>
          </cell>
          <cell r="BC2103" t="str">
            <v>NA</v>
          </cell>
          <cell r="BD2103" t="str">
            <v/>
          </cell>
          <cell r="BE2103" t="str">
            <v/>
          </cell>
        </row>
        <row r="2104">
          <cell r="AW2104" t="str">
            <v/>
          </cell>
          <cell r="AX2104" t="str">
            <v/>
          </cell>
          <cell r="AY2104" t="str">
            <v>N</v>
          </cell>
          <cell r="AZ2104">
            <v>0</v>
          </cell>
          <cell r="BA2104">
            <v>0</v>
          </cell>
          <cell r="BB2104">
            <v>0</v>
          </cell>
          <cell r="BC2104" t="str">
            <v>NA</v>
          </cell>
          <cell r="BD2104" t="str">
            <v/>
          </cell>
          <cell r="BE2104" t="str">
            <v/>
          </cell>
        </row>
        <row r="2105">
          <cell r="AW2105" t="str">
            <v/>
          </cell>
          <cell r="AX2105" t="str">
            <v/>
          </cell>
          <cell r="AY2105" t="str">
            <v>N</v>
          </cell>
          <cell r="AZ2105">
            <v>0</v>
          </cell>
          <cell r="BA2105">
            <v>0</v>
          </cell>
          <cell r="BB2105">
            <v>0</v>
          </cell>
          <cell r="BC2105" t="str">
            <v>NA</v>
          </cell>
          <cell r="BD2105" t="str">
            <v/>
          </cell>
          <cell r="BE2105" t="str">
            <v/>
          </cell>
        </row>
        <row r="2106">
          <cell r="AW2106" t="str">
            <v/>
          </cell>
          <cell r="AX2106" t="str">
            <v/>
          </cell>
          <cell r="AY2106" t="str">
            <v>N</v>
          </cell>
          <cell r="AZ2106">
            <v>0</v>
          </cell>
          <cell r="BA2106">
            <v>0</v>
          </cell>
          <cell r="BB2106">
            <v>0</v>
          </cell>
          <cell r="BC2106" t="str">
            <v>NA</v>
          </cell>
          <cell r="BD2106" t="str">
            <v/>
          </cell>
          <cell r="BE2106" t="str">
            <v/>
          </cell>
        </row>
        <row r="2107">
          <cell r="AW2107" t="str">
            <v/>
          </cell>
          <cell r="AX2107" t="str">
            <v/>
          </cell>
          <cell r="AY2107" t="str">
            <v>N</v>
          </cell>
          <cell r="AZ2107">
            <v>0</v>
          </cell>
          <cell r="BA2107">
            <v>0</v>
          </cell>
          <cell r="BB2107">
            <v>0</v>
          </cell>
          <cell r="BC2107" t="str">
            <v>NA</v>
          </cell>
          <cell r="BD2107" t="str">
            <v/>
          </cell>
          <cell r="BE2107" t="str">
            <v/>
          </cell>
        </row>
        <row r="2108">
          <cell r="AW2108" t="str">
            <v/>
          </cell>
          <cell r="AX2108" t="str">
            <v/>
          </cell>
          <cell r="AY2108" t="str">
            <v>N</v>
          </cell>
          <cell r="AZ2108">
            <v>0</v>
          </cell>
          <cell r="BA2108">
            <v>0</v>
          </cell>
          <cell r="BB2108">
            <v>0</v>
          </cell>
          <cell r="BC2108" t="str">
            <v>NA</v>
          </cell>
          <cell r="BD2108" t="str">
            <v/>
          </cell>
          <cell r="BE2108" t="str">
            <v/>
          </cell>
        </row>
        <row r="2109">
          <cell r="AW2109" t="str">
            <v/>
          </cell>
          <cell r="AX2109" t="str">
            <v/>
          </cell>
          <cell r="AY2109" t="str">
            <v>N</v>
          </cell>
          <cell r="AZ2109">
            <v>0</v>
          </cell>
          <cell r="BA2109">
            <v>0</v>
          </cell>
          <cell r="BB2109">
            <v>0</v>
          </cell>
          <cell r="BC2109" t="str">
            <v>NA</v>
          </cell>
          <cell r="BD2109" t="str">
            <v/>
          </cell>
          <cell r="BE2109" t="str">
            <v/>
          </cell>
        </row>
        <row r="2110">
          <cell r="AW2110" t="str">
            <v/>
          </cell>
          <cell r="AX2110" t="str">
            <v/>
          </cell>
          <cell r="AY2110" t="str">
            <v>N</v>
          </cell>
          <cell r="AZ2110">
            <v>0</v>
          </cell>
          <cell r="BA2110">
            <v>0</v>
          </cell>
          <cell r="BB2110">
            <v>0</v>
          </cell>
          <cell r="BC2110" t="str">
            <v>NA</v>
          </cell>
          <cell r="BD2110" t="str">
            <v/>
          </cell>
          <cell r="BE2110" t="str">
            <v/>
          </cell>
        </row>
        <row r="2111">
          <cell r="AW2111" t="str">
            <v/>
          </cell>
          <cell r="AX2111" t="str">
            <v/>
          </cell>
          <cell r="AY2111" t="str">
            <v>N</v>
          </cell>
          <cell r="AZ2111">
            <v>0</v>
          </cell>
          <cell r="BA2111">
            <v>0</v>
          </cell>
          <cell r="BB2111">
            <v>0</v>
          </cell>
          <cell r="BC2111" t="str">
            <v>NA</v>
          </cell>
          <cell r="BD2111" t="str">
            <v/>
          </cell>
          <cell r="BE2111" t="str">
            <v/>
          </cell>
        </row>
        <row r="2112">
          <cell r="AW2112" t="str">
            <v/>
          </cell>
          <cell r="AX2112" t="str">
            <v/>
          </cell>
          <cell r="AY2112" t="str">
            <v>N</v>
          </cell>
          <cell r="AZ2112">
            <v>0</v>
          </cell>
          <cell r="BA2112">
            <v>0</v>
          </cell>
          <cell r="BB2112">
            <v>0</v>
          </cell>
          <cell r="BC2112" t="str">
            <v>NA</v>
          </cell>
          <cell r="BD2112" t="str">
            <v/>
          </cell>
          <cell r="BE2112" t="str">
            <v/>
          </cell>
        </row>
        <row r="2113">
          <cell r="AW2113" t="str">
            <v/>
          </cell>
          <cell r="AX2113" t="str">
            <v/>
          </cell>
          <cell r="AY2113" t="str">
            <v>N</v>
          </cell>
          <cell r="AZ2113">
            <v>0</v>
          </cell>
          <cell r="BA2113">
            <v>0</v>
          </cell>
          <cell r="BB2113">
            <v>0</v>
          </cell>
          <cell r="BC2113" t="str">
            <v>NA</v>
          </cell>
          <cell r="BD2113" t="str">
            <v/>
          </cell>
          <cell r="BE2113" t="str">
            <v/>
          </cell>
        </row>
        <row r="2114">
          <cell r="AW2114" t="str">
            <v/>
          </cell>
          <cell r="AX2114" t="str">
            <v/>
          </cell>
          <cell r="AY2114" t="str">
            <v>N</v>
          </cell>
          <cell r="AZ2114">
            <v>0</v>
          </cell>
          <cell r="BA2114">
            <v>0</v>
          </cell>
          <cell r="BB2114">
            <v>0</v>
          </cell>
          <cell r="BC2114" t="str">
            <v>NA</v>
          </cell>
          <cell r="BD2114" t="str">
            <v/>
          </cell>
          <cell r="BE2114" t="str">
            <v/>
          </cell>
        </row>
        <row r="2115">
          <cell r="AW2115" t="str">
            <v/>
          </cell>
          <cell r="AX2115" t="str">
            <v/>
          </cell>
          <cell r="AY2115" t="str">
            <v>N</v>
          </cell>
          <cell r="AZ2115">
            <v>0</v>
          </cell>
          <cell r="BA2115">
            <v>0</v>
          </cell>
          <cell r="BB2115">
            <v>0</v>
          </cell>
          <cell r="BC2115" t="str">
            <v>NA</v>
          </cell>
          <cell r="BD2115" t="str">
            <v/>
          </cell>
          <cell r="BE2115" t="str">
            <v/>
          </cell>
        </row>
        <row r="2116">
          <cell r="AW2116" t="str">
            <v/>
          </cell>
          <cell r="AX2116" t="str">
            <v/>
          </cell>
          <cell r="AY2116" t="str">
            <v>N</v>
          </cell>
          <cell r="AZ2116">
            <v>0</v>
          </cell>
          <cell r="BA2116">
            <v>0</v>
          </cell>
          <cell r="BB2116">
            <v>0</v>
          </cell>
          <cell r="BC2116" t="str">
            <v>NA</v>
          </cell>
          <cell r="BD2116" t="str">
            <v/>
          </cell>
          <cell r="BE2116" t="str">
            <v/>
          </cell>
        </row>
        <row r="2117">
          <cell r="AW2117" t="str">
            <v/>
          </cell>
          <cell r="AX2117" t="str">
            <v/>
          </cell>
          <cell r="AY2117" t="str">
            <v>N</v>
          </cell>
          <cell r="AZ2117">
            <v>0</v>
          </cell>
          <cell r="BA2117">
            <v>0</v>
          </cell>
          <cell r="BB2117">
            <v>0</v>
          </cell>
          <cell r="BC2117" t="str">
            <v>NA</v>
          </cell>
          <cell r="BD2117" t="str">
            <v/>
          </cell>
          <cell r="BE2117" t="str">
            <v/>
          </cell>
        </row>
        <row r="2118">
          <cell r="AW2118" t="str">
            <v/>
          </cell>
          <cell r="AX2118" t="str">
            <v/>
          </cell>
          <cell r="AY2118" t="str">
            <v>N</v>
          </cell>
          <cell r="AZ2118">
            <v>0</v>
          </cell>
          <cell r="BA2118">
            <v>0</v>
          </cell>
          <cell r="BB2118">
            <v>0</v>
          </cell>
          <cell r="BC2118" t="str">
            <v>NA</v>
          </cell>
          <cell r="BD2118" t="str">
            <v/>
          </cell>
          <cell r="BE2118" t="str">
            <v/>
          </cell>
        </row>
        <row r="2119">
          <cell r="AW2119" t="str">
            <v/>
          </cell>
          <cell r="AX2119" t="str">
            <v/>
          </cell>
          <cell r="AY2119" t="str">
            <v>N</v>
          </cell>
          <cell r="AZ2119">
            <v>0</v>
          </cell>
          <cell r="BA2119">
            <v>0</v>
          </cell>
          <cell r="BB2119">
            <v>0</v>
          </cell>
          <cell r="BC2119" t="str">
            <v>NA</v>
          </cell>
          <cell r="BD2119" t="str">
            <v/>
          </cell>
          <cell r="BE2119" t="str">
            <v/>
          </cell>
        </row>
        <row r="2120">
          <cell r="AW2120" t="str">
            <v/>
          </cell>
          <cell r="AX2120" t="str">
            <v/>
          </cell>
          <cell r="AY2120" t="str">
            <v>N</v>
          </cell>
          <cell r="AZ2120">
            <v>0</v>
          </cell>
          <cell r="BA2120">
            <v>0</v>
          </cell>
          <cell r="BB2120">
            <v>0</v>
          </cell>
          <cell r="BC2120" t="str">
            <v>NA</v>
          </cell>
          <cell r="BD2120" t="str">
            <v/>
          </cell>
          <cell r="BE2120" t="str">
            <v/>
          </cell>
        </row>
        <row r="2121">
          <cell r="AW2121" t="str">
            <v/>
          </cell>
          <cell r="AX2121" t="str">
            <v/>
          </cell>
          <cell r="AY2121" t="str">
            <v>N</v>
          </cell>
          <cell r="AZ2121">
            <v>0</v>
          </cell>
          <cell r="BA2121">
            <v>0</v>
          </cell>
          <cell r="BB2121">
            <v>0</v>
          </cell>
          <cell r="BC2121" t="str">
            <v>NA</v>
          </cell>
          <cell r="BD2121" t="str">
            <v/>
          </cell>
          <cell r="BE2121" t="str">
            <v/>
          </cell>
        </row>
        <row r="2122">
          <cell r="AW2122" t="str">
            <v/>
          </cell>
          <cell r="AX2122" t="str">
            <v/>
          </cell>
          <cell r="AY2122" t="str">
            <v>N</v>
          </cell>
          <cell r="AZ2122">
            <v>0</v>
          </cell>
          <cell r="BA2122">
            <v>0</v>
          </cell>
          <cell r="BB2122">
            <v>0</v>
          </cell>
          <cell r="BC2122" t="str">
            <v>NA</v>
          </cell>
          <cell r="BD2122" t="str">
            <v/>
          </cell>
          <cell r="BE2122" t="str">
            <v/>
          </cell>
        </row>
        <row r="2123">
          <cell r="AW2123" t="str">
            <v/>
          </cell>
          <cell r="AX2123" t="str">
            <v/>
          </cell>
          <cell r="AY2123" t="str">
            <v>N</v>
          </cell>
          <cell r="AZ2123">
            <v>0</v>
          </cell>
          <cell r="BA2123">
            <v>0</v>
          </cell>
          <cell r="BB2123">
            <v>0</v>
          </cell>
          <cell r="BC2123" t="str">
            <v>NA</v>
          </cell>
          <cell r="BD2123" t="str">
            <v/>
          </cell>
          <cell r="BE2123" t="str">
            <v/>
          </cell>
        </row>
        <row r="2124">
          <cell r="AW2124" t="str">
            <v/>
          </cell>
          <cell r="AX2124" t="str">
            <v/>
          </cell>
          <cell r="AY2124" t="str">
            <v>N</v>
          </cell>
          <cell r="AZ2124">
            <v>0</v>
          </cell>
          <cell r="BA2124">
            <v>0</v>
          </cell>
          <cell r="BB2124">
            <v>0</v>
          </cell>
          <cell r="BC2124" t="str">
            <v>NA</v>
          </cell>
          <cell r="BD2124" t="str">
            <v/>
          </cell>
          <cell r="BE2124" t="str">
            <v/>
          </cell>
        </row>
        <row r="2125">
          <cell r="AW2125" t="str">
            <v/>
          </cell>
          <cell r="AX2125" t="str">
            <v/>
          </cell>
          <cell r="AY2125" t="str">
            <v>N</v>
          </cell>
          <cell r="AZ2125">
            <v>0</v>
          </cell>
          <cell r="BA2125">
            <v>0</v>
          </cell>
          <cell r="BB2125">
            <v>0</v>
          </cell>
          <cell r="BC2125" t="str">
            <v>NA</v>
          </cell>
          <cell r="BD2125" t="str">
            <v/>
          </cell>
          <cell r="BE2125" t="str">
            <v/>
          </cell>
        </row>
        <row r="2126">
          <cell r="AW2126" t="str">
            <v/>
          </cell>
          <cell r="AX2126" t="str">
            <v/>
          </cell>
          <cell r="AY2126" t="str">
            <v>N</v>
          </cell>
          <cell r="AZ2126">
            <v>0</v>
          </cell>
          <cell r="BA2126">
            <v>0</v>
          </cell>
          <cell r="BB2126">
            <v>0</v>
          </cell>
          <cell r="BC2126" t="str">
            <v>NA</v>
          </cell>
          <cell r="BD2126" t="str">
            <v/>
          </cell>
          <cell r="BE2126" t="str">
            <v/>
          </cell>
        </row>
        <row r="2127">
          <cell r="AW2127" t="str">
            <v/>
          </cell>
          <cell r="AX2127" t="str">
            <v/>
          </cell>
          <cell r="AY2127" t="str">
            <v>N</v>
          </cell>
          <cell r="AZ2127">
            <v>0</v>
          </cell>
          <cell r="BA2127">
            <v>0</v>
          </cell>
          <cell r="BB2127">
            <v>0</v>
          </cell>
          <cell r="BC2127" t="str">
            <v>NA</v>
          </cell>
          <cell r="BD2127" t="str">
            <v/>
          </cell>
          <cell r="BE2127" t="str">
            <v/>
          </cell>
        </row>
        <row r="2128">
          <cell r="AW2128" t="str">
            <v/>
          </cell>
          <cell r="AX2128" t="str">
            <v/>
          </cell>
          <cell r="AY2128" t="str">
            <v>N</v>
          </cell>
          <cell r="AZ2128">
            <v>0</v>
          </cell>
          <cell r="BA2128">
            <v>0</v>
          </cell>
          <cell r="BB2128">
            <v>0</v>
          </cell>
          <cell r="BC2128" t="str">
            <v>NA</v>
          </cell>
          <cell r="BD2128" t="str">
            <v/>
          </cell>
          <cell r="BE2128" t="str">
            <v/>
          </cell>
        </row>
        <row r="2129">
          <cell r="AW2129" t="str">
            <v/>
          </cell>
          <cell r="AX2129" t="str">
            <v/>
          </cell>
          <cell r="AY2129" t="str">
            <v>N</v>
          </cell>
          <cell r="AZ2129">
            <v>0</v>
          </cell>
          <cell r="BA2129">
            <v>0</v>
          </cell>
          <cell r="BB2129">
            <v>0</v>
          </cell>
          <cell r="BC2129" t="str">
            <v>NA</v>
          </cell>
          <cell r="BD2129" t="str">
            <v/>
          </cell>
          <cell r="BE2129" t="str">
            <v/>
          </cell>
        </row>
        <row r="2130">
          <cell r="AW2130" t="str">
            <v/>
          </cell>
          <cell r="AX2130" t="str">
            <v/>
          </cell>
          <cell r="AY2130" t="str">
            <v>N</v>
          </cell>
          <cell r="AZ2130">
            <v>0</v>
          </cell>
          <cell r="BA2130">
            <v>0</v>
          </cell>
          <cell r="BB2130">
            <v>0</v>
          </cell>
          <cell r="BC2130" t="str">
            <v>NA</v>
          </cell>
          <cell r="BD2130" t="str">
            <v/>
          </cell>
          <cell r="BE2130" t="str">
            <v/>
          </cell>
        </row>
        <row r="2131">
          <cell r="AW2131" t="str">
            <v/>
          </cell>
          <cell r="AX2131" t="str">
            <v/>
          </cell>
          <cell r="AY2131" t="str">
            <v>N</v>
          </cell>
          <cell r="AZ2131">
            <v>0</v>
          </cell>
          <cell r="BA2131">
            <v>0</v>
          </cell>
          <cell r="BB2131">
            <v>0</v>
          </cell>
          <cell r="BC2131" t="str">
            <v>NA</v>
          </cell>
          <cell r="BD2131" t="str">
            <v/>
          </cell>
          <cell r="BE2131" t="str">
            <v/>
          </cell>
        </row>
        <row r="2132">
          <cell r="AW2132" t="str">
            <v/>
          </cell>
          <cell r="AX2132" t="str">
            <v/>
          </cell>
          <cell r="AY2132" t="str">
            <v>N</v>
          </cell>
          <cell r="AZ2132">
            <v>0</v>
          </cell>
          <cell r="BA2132">
            <v>0</v>
          </cell>
          <cell r="BB2132">
            <v>0</v>
          </cell>
          <cell r="BC2132" t="str">
            <v>NA</v>
          </cell>
          <cell r="BD2132" t="str">
            <v/>
          </cell>
          <cell r="BE2132" t="str">
            <v/>
          </cell>
        </row>
        <row r="2133">
          <cell r="AW2133" t="str">
            <v/>
          </cell>
          <cell r="AX2133" t="str">
            <v/>
          </cell>
          <cell r="AY2133" t="str">
            <v>N</v>
          </cell>
          <cell r="AZ2133">
            <v>0</v>
          </cell>
          <cell r="BA2133">
            <v>0</v>
          </cell>
          <cell r="BB2133">
            <v>0</v>
          </cell>
          <cell r="BC2133" t="str">
            <v>NA</v>
          </cell>
          <cell r="BD2133" t="str">
            <v/>
          </cell>
          <cell r="BE2133" t="str">
            <v/>
          </cell>
        </row>
        <row r="2134">
          <cell r="AW2134" t="str">
            <v/>
          </cell>
          <cell r="AX2134" t="str">
            <v/>
          </cell>
          <cell r="AY2134" t="str">
            <v>N</v>
          </cell>
          <cell r="AZ2134">
            <v>0</v>
          </cell>
          <cell r="BA2134">
            <v>0</v>
          </cell>
          <cell r="BB2134">
            <v>0</v>
          </cell>
          <cell r="BC2134" t="str">
            <v>NA</v>
          </cell>
          <cell r="BD2134" t="str">
            <v/>
          </cell>
          <cell r="BE2134" t="str">
            <v/>
          </cell>
        </row>
        <row r="2135">
          <cell r="AW2135" t="str">
            <v/>
          </cell>
          <cell r="AX2135" t="str">
            <v/>
          </cell>
          <cell r="AY2135" t="str">
            <v>N</v>
          </cell>
          <cell r="AZ2135">
            <v>0</v>
          </cell>
          <cell r="BA2135">
            <v>0</v>
          </cell>
          <cell r="BB2135">
            <v>0</v>
          </cell>
          <cell r="BC2135" t="str">
            <v>NA</v>
          </cell>
          <cell r="BD2135" t="str">
            <v/>
          </cell>
          <cell r="BE2135" t="str">
            <v/>
          </cell>
        </row>
        <row r="2136">
          <cell r="AW2136" t="str">
            <v/>
          </cell>
          <cell r="AX2136" t="str">
            <v/>
          </cell>
          <cell r="AY2136" t="str">
            <v>N</v>
          </cell>
          <cell r="AZ2136">
            <v>0</v>
          </cell>
          <cell r="BA2136">
            <v>0</v>
          </cell>
          <cell r="BB2136">
            <v>0</v>
          </cell>
          <cell r="BC2136" t="str">
            <v>NA</v>
          </cell>
          <cell r="BD2136" t="str">
            <v/>
          </cell>
          <cell r="BE2136" t="str">
            <v/>
          </cell>
        </row>
        <row r="2137">
          <cell r="AW2137" t="str">
            <v/>
          </cell>
          <cell r="AX2137" t="str">
            <v/>
          </cell>
          <cell r="AY2137" t="str">
            <v>N</v>
          </cell>
          <cell r="AZ2137">
            <v>0</v>
          </cell>
          <cell r="BA2137">
            <v>0</v>
          </cell>
          <cell r="BB2137">
            <v>0</v>
          </cell>
          <cell r="BC2137" t="str">
            <v>NA</v>
          </cell>
          <cell r="BD2137" t="str">
            <v/>
          </cell>
          <cell r="BE2137" t="str">
            <v/>
          </cell>
        </row>
        <row r="2138">
          <cell r="AW2138" t="str">
            <v/>
          </cell>
          <cell r="AX2138" t="str">
            <v/>
          </cell>
          <cell r="AY2138" t="str">
            <v>N</v>
          </cell>
          <cell r="AZ2138">
            <v>0</v>
          </cell>
          <cell r="BA2138">
            <v>0</v>
          </cell>
          <cell r="BB2138">
            <v>0</v>
          </cell>
          <cell r="BC2138" t="str">
            <v>NA</v>
          </cell>
          <cell r="BD2138" t="str">
            <v/>
          </cell>
          <cell r="BE2138" t="str">
            <v/>
          </cell>
        </row>
        <row r="2139">
          <cell r="AW2139" t="str">
            <v/>
          </cell>
          <cell r="AX2139" t="str">
            <v/>
          </cell>
          <cell r="AY2139" t="str">
            <v>N</v>
          </cell>
          <cell r="AZ2139">
            <v>0</v>
          </cell>
          <cell r="BA2139">
            <v>0</v>
          </cell>
          <cell r="BB2139">
            <v>0</v>
          </cell>
          <cell r="BC2139" t="str">
            <v>NA</v>
          </cell>
          <cell r="BD2139" t="str">
            <v/>
          </cell>
          <cell r="BE2139" t="str">
            <v/>
          </cell>
        </row>
        <row r="2140">
          <cell r="AW2140" t="str">
            <v/>
          </cell>
          <cell r="AX2140" t="str">
            <v/>
          </cell>
          <cell r="AY2140" t="str">
            <v>N</v>
          </cell>
          <cell r="AZ2140">
            <v>0</v>
          </cell>
          <cell r="BA2140">
            <v>0</v>
          </cell>
          <cell r="BB2140">
            <v>0</v>
          </cell>
          <cell r="BC2140" t="str">
            <v>NA</v>
          </cell>
          <cell r="BD2140" t="str">
            <v/>
          </cell>
          <cell r="BE2140" t="str">
            <v/>
          </cell>
        </row>
        <row r="2141">
          <cell r="AW2141" t="str">
            <v/>
          </cell>
          <cell r="AX2141" t="str">
            <v/>
          </cell>
          <cell r="AY2141" t="str">
            <v>N</v>
          </cell>
          <cell r="AZ2141">
            <v>0</v>
          </cell>
          <cell r="BA2141">
            <v>0</v>
          </cell>
          <cell r="BB2141">
            <v>0</v>
          </cell>
          <cell r="BC2141" t="str">
            <v>NA</v>
          </cell>
          <cell r="BD2141" t="str">
            <v/>
          </cell>
          <cell r="BE2141" t="str">
            <v/>
          </cell>
        </row>
        <row r="2142">
          <cell r="AW2142" t="str">
            <v/>
          </cell>
          <cell r="AX2142" t="str">
            <v/>
          </cell>
          <cell r="AY2142" t="str">
            <v>N</v>
          </cell>
          <cell r="AZ2142">
            <v>0</v>
          </cell>
          <cell r="BA2142">
            <v>0</v>
          </cell>
          <cell r="BB2142">
            <v>0</v>
          </cell>
          <cell r="BC2142" t="str">
            <v>NA</v>
          </cell>
          <cell r="BD2142" t="str">
            <v/>
          </cell>
          <cell r="BE2142" t="str">
            <v/>
          </cell>
        </row>
        <row r="2143">
          <cell r="AW2143" t="str">
            <v/>
          </cell>
          <cell r="AX2143" t="str">
            <v/>
          </cell>
          <cell r="AY2143" t="str">
            <v>N</v>
          </cell>
          <cell r="AZ2143">
            <v>0</v>
          </cell>
          <cell r="BA2143">
            <v>0</v>
          </cell>
          <cell r="BB2143">
            <v>0</v>
          </cell>
          <cell r="BC2143" t="str">
            <v>NA</v>
          </cell>
          <cell r="BD2143" t="str">
            <v/>
          </cell>
          <cell r="BE2143" t="str">
            <v/>
          </cell>
        </row>
        <row r="2144">
          <cell r="AW2144" t="str">
            <v/>
          </cell>
          <cell r="AX2144" t="str">
            <v/>
          </cell>
          <cell r="AY2144" t="str">
            <v>N</v>
          </cell>
          <cell r="AZ2144">
            <v>0</v>
          </cell>
          <cell r="BA2144">
            <v>0</v>
          </cell>
          <cell r="BB2144">
            <v>0</v>
          </cell>
          <cell r="BC2144" t="str">
            <v>NA</v>
          </cell>
          <cell r="BD2144" t="str">
            <v/>
          </cell>
          <cell r="BE2144" t="str">
            <v/>
          </cell>
        </row>
        <row r="2145">
          <cell r="AW2145" t="str">
            <v/>
          </cell>
          <cell r="AX2145" t="str">
            <v/>
          </cell>
          <cell r="AY2145" t="str">
            <v>N</v>
          </cell>
          <cell r="AZ2145">
            <v>0</v>
          </cell>
          <cell r="BA2145">
            <v>0</v>
          </cell>
          <cell r="BB2145">
            <v>0</v>
          </cell>
          <cell r="BC2145" t="str">
            <v>NA</v>
          </cell>
          <cell r="BD2145" t="str">
            <v/>
          </cell>
          <cell r="BE2145" t="str">
            <v/>
          </cell>
        </row>
        <row r="2146">
          <cell r="AW2146" t="str">
            <v/>
          </cell>
          <cell r="AX2146" t="str">
            <v/>
          </cell>
          <cell r="AY2146" t="str">
            <v>N</v>
          </cell>
          <cell r="AZ2146">
            <v>0</v>
          </cell>
          <cell r="BA2146">
            <v>0</v>
          </cell>
          <cell r="BB2146">
            <v>0</v>
          </cell>
          <cell r="BC2146" t="str">
            <v>NA</v>
          </cell>
          <cell r="BD2146" t="str">
            <v/>
          </cell>
          <cell r="BE2146" t="str">
            <v/>
          </cell>
        </row>
        <row r="2147">
          <cell r="AW2147" t="str">
            <v/>
          </cell>
          <cell r="AX2147" t="str">
            <v/>
          </cell>
          <cell r="AY2147" t="str">
            <v>N</v>
          </cell>
          <cell r="AZ2147">
            <v>0</v>
          </cell>
          <cell r="BA2147">
            <v>0</v>
          </cell>
          <cell r="BB2147">
            <v>0</v>
          </cell>
          <cell r="BC2147" t="str">
            <v>NA</v>
          </cell>
          <cell r="BD2147" t="str">
            <v/>
          </cell>
          <cell r="BE2147" t="str">
            <v/>
          </cell>
        </row>
        <row r="2148">
          <cell r="AW2148" t="str">
            <v/>
          </cell>
          <cell r="AX2148" t="str">
            <v/>
          </cell>
          <cell r="AY2148" t="str">
            <v>N</v>
          </cell>
          <cell r="AZ2148">
            <v>0</v>
          </cell>
          <cell r="BA2148">
            <v>0</v>
          </cell>
          <cell r="BB2148">
            <v>0</v>
          </cell>
          <cell r="BC2148" t="str">
            <v>NA</v>
          </cell>
          <cell r="BD2148" t="str">
            <v/>
          </cell>
          <cell r="BE2148" t="str">
            <v/>
          </cell>
        </row>
        <row r="2149">
          <cell r="AW2149" t="str">
            <v/>
          </cell>
          <cell r="AX2149" t="str">
            <v/>
          </cell>
          <cell r="AY2149" t="str">
            <v>N</v>
          </cell>
          <cell r="AZ2149">
            <v>0</v>
          </cell>
          <cell r="BA2149">
            <v>0</v>
          </cell>
          <cell r="BB2149">
            <v>0</v>
          </cell>
          <cell r="BC2149" t="str">
            <v>NA</v>
          </cell>
          <cell r="BD2149" t="str">
            <v/>
          </cell>
          <cell r="BE2149" t="str">
            <v/>
          </cell>
        </row>
        <row r="2150">
          <cell r="AW2150" t="str">
            <v/>
          </cell>
          <cell r="AX2150" t="str">
            <v/>
          </cell>
          <cell r="AY2150" t="str">
            <v>N</v>
          </cell>
          <cell r="AZ2150">
            <v>0</v>
          </cell>
          <cell r="BA2150">
            <v>0</v>
          </cell>
          <cell r="BB2150">
            <v>0</v>
          </cell>
          <cell r="BC2150" t="str">
            <v>NA</v>
          </cell>
          <cell r="BD2150" t="str">
            <v/>
          </cell>
          <cell r="BE2150" t="str">
            <v/>
          </cell>
        </row>
        <row r="2151">
          <cell r="AW2151" t="str">
            <v/>
          </cell>
          <cell r="AX2151" t="str">
            <v/>
          </cell>
          <cell r="AY2151" t="str">
            <v>N</v>
          </cell>
          <cell r="AZ2151">
            <v>0</v>
          </cell>
          <cell r="BA2151">
            <v>0</v>
          </cell>
          <cell r="BB2151">
            <v>0</v>
          </cell>
          <cell r="BC2151" t="str">
            <v>NA</v>
          </cell>
          <cell r="BD2151" t="str">
            <v/>
          </cell>
          <cell r="BE2151" t="str">
            <v/>
          </cell>
        </row>
        <row r="2152">
          <cell r="AW2152" t="str">
            <v/>
          </cell>
          <cell r="AX2152" t="str">
            <v/>
          </cell>
          <cell r="AY2152" t="str">
            <v>N</v>
          </cell>
          <cell r="AZ2152">
            <v>0</v>
          </cell>
          <cell r="BA2152">
            <v>0</v>
          </cell>
          <cell r="BB2152">
            <v>0</v>
          </cell>
          <cell r="BC2152" t="str">
            <v>NA</v>
          </cell>
          <cell r="BD2152" t="str">
            <v/>
          </cell>
          <cell r="BE2152" t="str">
            <v/>
          </cell>
        </row>
        <row r="2153">
          <cell r="AW2153" t="str">
            <v/>
          </cell>
          <cell r="AX2153" t="str">
            <v/>
          </cell>
          <cell r="AY2153" t="str">
            <v>N</v>
          </cell>
          <cell r="AZ2153">
            <v>0</v>
          </cell>
          <cell r="BA2153">
            <v>0</v>
          </cell>
          <cell r="BB2153">
            <v>0</v>
          </cell>
          <cell r="BC2153" t="str">
            <v>NA</v>
          </cell>
          <cell r="BD2153" t="str">
            <v/>
          </cell>
          <cell r="BE2153" t="str">
            <v/>
          </cell>
        </row>
        <row r="2154">
          <cell r="AW2154" t="str">
            <v/>
          </cell>
          <cell r="AX2154" t="str">
            <v/>
          </cell>
          <cell r="AY2154" t="str">
            <v>N</v>
          </cell>
          <cell r="AZ2154">
            <v>0</v>
          </cell>
          <cell r="BA2154">
            <v>0</v>
          </cell>
          <cell r="BB2154">
            <v>0</v>
          </cell>
          <cell r="BC2154" t="str">
            <v>NA</v>
          </cell>
          <cell r="BD2154" t="str">
            <v/>
          </cell>
          <cell r="BE2154" t="str">
            <v/>
          </cell>
        </row>
        <row r="2155">
          <cell r="AW2155" t="str">
            <v/>
          </cell>
          <cell r="AX2155" t="str">
            <v/>
          </cell>
          <cell r="AY2155" t="str">
            <v>N</v>
          </cell>
          <cell r="AZ2155">
            <v>0</v>
          </cell>
          <cell r="BA2155">
            <v>0</v>
          </cell>
          <cell r="BB2155">
            <v>0</v>
          </cell>
          <cell r="BC2155" t="str">
            <v>NA</v>
          </cell>
          <cell r="BD2155" t="str">
            <v/>
          </cell>
          <cell r="BE2155" t="str">
            <v/>
          </cell>
        </row>
        <row r="2156">
          <cell r="AW2156" t="str">
            <v/>
          </cell>
          <cell r="AX2156" t="str">
            <v/>
          </cell>
          <cell r="AY2156" t="str">
            <v>N</v>
          </cell>
          <cell r="AZ2156">
            <v>0</v>
          </cell>
          <cell r="BA2156">
            <v>0</v>
          </cell>
          <cell r="BB2156">
            <v>0</v>
          </cell>
          <cell r="BC2156" t="str">
            <v>NA</v>
          </cell>
          <cell r="BD2156" t="str">
            <v/>
          </cell>
          <cell r="BE2156" t="str">
            <v/>
          </cell>
        </row>
        <row r="2157">
          <cell r="AW2157" t="str">
            <v/>
          </cell>
          <cell r="AX2157" t="str">
            <v/>
          </cell>
          <cell r="AY2157" t="str">
            <v>N</v>
          </cell>
          <cell r="AZ2157">
            <v>0</v>
          </cell>
          <cell r="BA2157">
            <v>0</v>
          </cell>
          <cell r="BB2157">
            <v>0</v>
          </cell>
          <cell r="BC2157" t="str">
            <v>NA</v>
          </cell>
          <cell r="BD2157" t="str">
            <v/>
          </cell>
          <cell r="BE2157" t="str">
            <v/>
          </cell>
        </row>
        <row r="2158">
          <cell r="AW2158" t="str">
            <v/>
          </cell>
          <cell r="AX2158" t="str">
            <v/>
          </cell>
          <cell r="AY2158" t="str">
            <v>N</v>
          </cell>
          <cell r="AZ2158">
            <v>0</v>
          </cell>
          <cell r="BA2158">
            <v>0</v>
          </cell>
          <cell r="BB2158">
            <v>0</v>
          </cell>
          <cell r="BC2158" t="str">
            <v>NA</v>
          </cell>
          <cell r="BD2158" t="str">
            <v/>
          </cell>
          <cell r="BE2158" t="str">
            <v/>
          </cell>
        </row>
        <row r="2159">
          <cell r="AW2159" t="str">
            <v/>
          </cell>
          <cell r="AX2159" t="str">
            <v/>
          </cell>
          <cell r="AY2159" t="str">
            <v>N</v>
          </cell>
          <cell r="AZ2159">
            <v>0</v>
          </cell>
          <cell r="BA2159">
            <v>0</v>
          </cell>
          <cell r="BB2159">
            <v>0</v>
          </cell>
          <cell r="BC2159" t="str">
            <v>NA</v>
          </cell>
          <cell r="BD2159" t="str">
            <v/>
          </cell>
          <cell r="BE2159" t="str">
            <v/>
          </cell>
        </row>
        <row r="2160">
          <cell r="AW2160" t="str">
            <v/>
          </cell>
          <cell r="AX2160" t="str">
            <v/>
          </cell>
          <cell r="AY2160" t="str">
            <v>N</v>
          </cell>
          <cell r="AZ2160">
            <v>0</v>
          </cell>
          <cell r="BA2160">
            <v>0</v>
          </cell>
          <cell r="BB2160">
            <v>0</v>
          </cell>
          <cell r="BC2160" t="str">
            <v>NA</v>
          </cell>
          <cell r="BD2160" t="str">
            <v/>
          </cell>
          <cell r="BE2160" t="str">
            <v/>
          </cell>
        </row>
        <row r="2161">
          <cell r="AW2161" t="str">
            <v/>
          </cell>
          <cell r="AX2161" t="str">
            <v/>
          </cell>
          <cell r="AY2161" t="str">
            <v>N</v>
          </cell>
          <cell r="AZ2161">
            <v>0</v>
          </cell>
          <cell r="BA2161">
            <v>0</v>
          </cell>
          <cell r="BB2161">
            <v>0</v>
          </cell>
          <cell r="BC2161" t="str">
            <v>NA</v>
          </cell>
          <cell r="BD2161" t="str">
            <v/>
          </cell>
          <cell r="BE2161" t="str">
            <v/>
          </cell>
        </row>
        <row r="2162">
          <cell r="AW2162" t="str">
            <v/>
          </cell>
          <cell r="AX2162" t="str">
            <v/>
          </cell>
          <cell r="AY2162" t="str">
            <v>N</v>
          </cell>
          <cell r="AZ2162">
            <v>0</v>
          </cell>
          <cell r="BA2162">
            <v>0</v>
          </cell>
          <cell r="BB2162">
            <v>0</v>
          </cell>
          <cell r="BC2162" t="str">
            <v>NA</v>
          </cell>
          <cell r="BD2162" t="str">
            <v/>
          </cell>
          <cell r="BE2162" t="str">
            <v/>
          </cell>
        </row>
        <row r="2163">
          <cell r="AW2163" t="str">
            <v/>
          </cell>
          <cell r="AX2163" t="str">
            <v/>
          </cell>
          <cell r="AY2163" t="str">
            <v>N</v>
          </cell>
          <cell r="AZ2163">
            <v>0</v>
          </cell>
          <cell r="BA2163">
            <v>0</v>
          </cell>
          <cell r="BB2163">
            <v>0</v>
          </cell>
          <cell r="BC2163" t="str">
            <v>NA</v>
          </cell>
          <cell r="BD2163" t="str">
            <v/>
          </cell>
          <cell r="BE2163" t="str">
            <v/>
          </cell>
        </row>
        <row r="2164">
          <cell r="AW2164" t="str">
            <v/>
          </cell>
          <cell r="AX2164" t="str">
            <v/>
          </cell>
          <cell r="AY2164" t="str">
            <v>N</v>
          </cell>
          <cell r="AZ2164">
            <v>0</v>
          </cell>
          <cell r="BA2164">
            <v>0</v>
          </cell>
          <cell r="BB2164">
            <v>0</v>
          </cell>
          <cell r="BC2164" t="str">
            <v>NA</v>
          </cell>
          <cell r="BD2164" t="str">
            <v/>
          </cell>
          <cell r="BE2164" t="str">
            <v/>
          </cell>
        </row>
        <row r="2165">
          <cell r="AW2165" t="str">
            <v/>
          </cell>
          <cell r="AX2165" t="str">
            <v/>
          </cell>
          <cell r="AY2165" t="str">
            <v>N</v>
          </cell>
          <cell r="AZ2165">
            <v>0</v>
          </cell>
          <cell r="BA2165">
            <v>0</v>
          </cell>
          <cell r="BB2165">
            <v>0</v>
          </cell>
          <cell r="BC2165" t="str">
            <v>NA</v>
          </cell>
          <cell r="BD2165" t="str">
            <v/>
          </cell>
          <cell r="BE2165" t="str">
            <v/>
          </cell>
        </row>
        <row r="2166">
          <cell r="AW2166" t="str">
            <v/>
          </cell>
          <cell r="AX2166" t="str">
            <v/>
          </cell>
          <cell r="AY2166" t="str">
            <v>N</v>
          </cell>
          <cell r="AZ2166">
            <v>0</v>
          </cell>
          <cell r="BA2166">
            <v>0</v>
          </cell>
          <cell r="BB2166">
            <v>0</v>
          </cell>
          <cell r="BC2166" t="str">
            <v>NA</v>
          </cell>
          <cell r="BD2166" t="str">
            <v/>
          </cell>
          <cell r="BE2166" t="str">
            <v/>
          </cell>
        </row>
        <row r="2167">
          <cell r="AW2167" t="str">
            <v/>
          </cell>
          <cell r="AX2167" t="str">
            <v/>
          </cell>
          <cell r="AY2167" t="str">
            <v>N</v>
          </cell>
          <cell r="AZ2167">
            <v>0</v>
          </cell>
          <cell r="BA2167">
            <v>0</v>
          </cell>
          <cell r="BB2167">
            <v>0</v>
          </cell>
          <cell r="BC2167" t="str">
            <v>NA</v>
          </cell>
          <cell r="BD2167" t="str">
            <v/>
          </cell>
          <cell r="BE2167" t="str">
            <v/>
          </cell>
        </row>
        <row r="2168">
          <cell r="AW2168" t="str">
            <v/>
          </cell>
          <cell r="AX2168" t="str">
            <v/>
          </cell>
          <cell r="AY2168" t="str">
            <v>N</v>
          </cell>
          <cell r="AZ2168">
            <v>0</v>
          </cell>
          <cell r="BA2168">
            <v>0</v>
          </cell>
          <cell r="BB2168">
            <v>0</v>
          </cell>
          <cell r="BC2168" t="str">
            <v>NA</v>
          </cell>
          <cell r="BD2168" t="str">
            <v/>
          </cell>
          <cell r="BE2168" t="str">
            <v/>
          </cell>
        </row>
        <row r="2169">
          <cell r="AW2169" t="str">
            <v/>
          </cell>
          <cell r="AX2169" t="str">
            <v/>
          </cell>
          <cell r="AY2169" t="str">
            <v>N</v>
          </cell>
          <cell r="AZ2169">
            <v>0</v>
          </cell>
          <cell r="BA2169">
            <v>0</v>
          </cell>
          <cell r="BB2169">
            <v>0</v>
          </cell>
          <cell r="BC2169" t="str">
            <v>NA</v>
          </cell>
          <cell r="BD2169" t="str">
            <v/>
          </cell>
          <cell r="BE2169" t="str">
            <v/>
          </cell>
        </row>
        <row r="2170">
          <cell r="AW2170" t="str">
            <v/>
          </cell>
          <cell r="AX2170" t="str">
            <v/>
          </cell>
          <cell r="AY2170" t="str">
            <v>N</v>
          </cell>
          <cell r="AZ2170">
            <v>0</v>
          </cell>
          <cell r="BA2170">
            <v>0</v>
          </cell>
          <cell r="BB2170">
            <v>0</v>
          </cell>
          <cell r="BC2170" t="str">
            <v>NA</v>
          </cell>
          <cell r="BD2170" t="str">
            <v/>
          </cell>
          <cell r="BE2170" t="str">
            <v/>
          </cell>
        </row>
        <row r="2171">
          <cell r="AW2171" t="str">
            <v/>
          </cell>
          <cell r="AX2171" t="str">
            <v/>
          </cell>
          <cell r="AY2171" t="str">
            <v>N</v>
          </cell>
          <cell r="AZ2171">
            <v>0</v>
          </cell>
          <cell r="BA2171">
            <v>0</v>
          </cell>
          <cell r="BB2171">
            <v>0</v>
          </cell>
          <cell r="BC2171" t="str">
            <v>NA</v>
          </cell>
          <cell r="BD2171" t="str">
            <v/>
          </cell>
          <cell r="BE2171" t="str">
            <v/>
          </cell>
        </row>
        <row r="2172">
          <cell r="AW2172" t="str">
            <v/>
          </cell>
          <cell r="AX2172" t="str">
            <v/>
          </cell>
          <cell r="AY2172" t="str">
            <v>N</v>
          </cell>
          <cell r="AZ2172">
            <v>0</v>
          </cell>
          <cell r="BA2172">
            <v>0</v>
          </cell>
          <cell r="BB2172">
            <v>0</v>
          </cell>
          <cell r="BC2172" t="str">
            <v>NA</v>
          </cell>
          <cell r="BD2172" t="str">
            <v/>
          </cell>
          <cell r="BE2172" t="str">
            <v/>
          </cell>
        </row>
        <row r="2173">
          <cell r="AW2173" t="str">
            <v/>
          </cell>
          <cell r="AX2173" t="str">
            <v/>
          </cell>
          <cell r="AY2173" t="str">
            <v>N</v>
          </cell>
          <cell r="AZ2173">
            <v>0</v>
          </cell>
          <cell r="BA2173">
            <v>0</v>
          </cell>
          <cell r="BB2173">
            <v>0</v>
          </cell>
          <cell r="BC2173" t="str">
            <v>NA</v>
          </cell>
          <cell r="BD2173" t="str">
            <v/>
          </cell>
          <cell r="BE2173" t="str">
            <v/>
          </cell>
        </row>
        <row r="2174">
          <cell r="AW2174" t="str">
            <v/>
          </cell>
          <cell r="AX2174" t="str">
            <v/>
          </cell>
          <cell r="AY2174" t="str">
            <v>N</v>
          </cell>
          <cell r="AZ2174">
            <v>0</v>
          </cell>
          <cell r="BA2174">
            <v>0</v>
          </cell>
          <cell r="BB2174">
            <v>0</v>
          </cell>
          <cell r="BC2174" t="str">
            <v>NA</v>
          </cell>
          <cell r="BD2174" t="str">
            <v/>
          </cell>
          <cell r="BE2174" t="str">
            <v/>
          </cell>
        </row>
        <row r="2175">
          <cell r="AW2175" t="str">
            <v/>
          </cell>
          <cell r="AX2175" t="str">
            <v/>
          </cell>
          <cell r="AY2175" t="str">
            <v>N</v>
          </cell>
          <cell r="AZ2175">
            <v>0</v>
          </cell>
          <cell r="BA2175">
            <v>0</v>
          </cell>
          <cell r="BB2175">
            <v>0</v>
          </cell>
          <cell r="BC2175" t="str">
            <v>NA</v>
          </cell>
          <cell r="BD2175" t="str">
            <v/>
          </cell>
          <cell r="BE2175" t="str">
            <v/>
          </cell>
        </row>
        <row r="2176">
          <cell r="AW2176" t="str">
            <v/>
          </cell>
          <cell r="AX2176" t="str">
            <v/>
          </cell>
          <cell r="AY2176" t="str">
            <v>N</v>
          </cell>
          <cell r="AZ2176">
            <v>0</v>
          </cell>
          <cell r="BA2176">
            <v>0</v>
          </cell>
          <cell r="BB2176">
            <v>0</v>
          </cell>
          <cell r="BC2176" t="str">
            <v>NA</v>
          </cell>
          <cell r="BD2176" t="str">
            <v/>
          </cell>
          <cell r="BE2176" t="str">
            <v/>
          </cell>
        </row>
        <row r="2177">
          <cell r="AW2177" t="str">
            <v/>
          </cell>
          <cell r="AX2177" t="str">
            <v/>
          </cell>
          <cell r="AY2177" t="str">
            <v>N</v>
          </cell>
          <cell r="AZ2177">
            <v>0</v>
          </cell>
          <cell r="BA2177">
            <v>0</v>
          </cell>
          <cell r="BB2177">
            <v>0</v>
          </cell>
          <cell r="BC2177" t="str">
            <v>NA</v>
          </cell>
          <cell r="BD2177" t="str">
            <v/>
          </cell>
          <cell r="BE2177" t="str">
            <v/>
          </cell>
        </row>
        <row r="2178">
          <cell r="AW2178" t="str">
            <v/>
          </cell>
          <cell r="AX2178" t="str">
            <v/>
          </cell>
          <cell r="AY2178" t="str">
            <v>N</v>
          </cell>
          <cell r="AZ2178">
            <v>0</v>
          </cell>
          <cell r="BA2178">
            <v>0</v>
          </cell>
          <cell r="BB2178">
            <v>0</v>
          </cell>
          <cell r="BC2178" t="str">
            <v>NA</v>
          </cell>
          <cell r="BD2178" t="str">
            <v/>
          </cell>
          <cell r="BE2178" t="str">
            <v/>
          </cell>
        </row>
        <row r="2179">
          <cell r="AW2179" t="str">
            <v/>
          </cell>
          <cell r="AX2179" t="str">
            <v/>
          </cell>
          <cell r="AY2179" t="str">
            <v>N</v>
          </cell>
          <cell r="AZ2179">
            <v>0</v>
          </cell>
          <cell r="BA2179">
            <v>0</v>
          </cell>
          <cell r="BB2179">
            <v>0</v>
          </cell>
          <cell r="BC2179" t="str">
            <v>NA</v>
          </cell>
          <cell r="BD2179" t="str">
            <v/>
          </cell>
          <cell r="BE2179" t="str">
            <v/>
          </cell>
        </row>
        <row r="2180">
          <cell r="AW2180" t="str">
            <v/>
          </cell>
          <cell r="AX2180" t="str">
            <v/>
          </cell>
          <cell r="AY2180" t="str">
            <v>N</v>
          </cell>
          <cell r="AZ2180">
            <v>0</v>
          </cell>
          <cell r="BA2180">
            <v>0</v>
          </cell>
          <cell r="BB2180">
            <v>0</v>
          </cell>
          <cell r="BC2180" t="str">
            <v>NA</v>
          </cell>
          <cell r="BD2180" t="str">
            <v/>
          </cell>
          <cell r="BE2180" t="str">
            <v/>
          </cell>
        </row>
        <row r="2181">
          <cell r="AW2181" t="str">
            <v/>
          </cell>
          <cell r="AX2181" t="str">
            <v/>
          </cell>
          <cell r="AY2181" t="str">
            <v>N</v>
          </cell>
          <cell r="AZ2181">
            <v>0</v>
          </cell>
          <cell r="BA2181">
            <v>0</v>
          </cell>
          <cell r="BB2181">
            <v>0</v>
          </cell>
          <cell r="BC2181" t="str">
            <v>NA</v>
          </cell>
          <cell r="BD2181" t="str">
            <v/>
          </cell>
          <cell r="BE2181" t="str">
            <v/>
          </cell>
        </row>
        <row r="2182">
          <cell r="AW2182" t="str">
            <v/>
          </cell>
          <cell r="AX2182" t="str">
            <v/>
          </cell>
          <cell r="AY2182" t="str">
            <v>N</v>
          </cell>
          <cell r="AZ2182">
            <v>0</v>
          </cell>
          <cell r="BA2182">
            <v>0</v>
          </cell>
          <cell r="BB2182">
            <v>0</v>
          </cell>
          <cell r="BC2182" t="str">
            <v>NA</v>
          </cell>
          <cell r="BD2182" t="str">
            <v/>
          </cell>
          <cell r="BE2182" t="str">
            <v/>
          </cell>
        </row>
        <row r="2183">
          <cell r="AW2183" t="str">
            <v/>
          </cell>
          <cell r="AX2183" t="str">
            <v/>
          </cell>
          <cell r="AY2183" t="str">
            <v>N</v>
          </cell>
          <cell r="AZ2183">
            <v>0</v>
          </cell>
          <cell r="BA2183">
            <v>0</v>
          </cell>
          <cell r="BB2183">
            <v>0</v>
          </cell>
          <cell r="BC2183" t="str">
            <v>NA</v>
          </cell>
          <cell r="BD2183" t="str">
            <v/>
          </cell>
          <cell r="BE2183" t="str">
            <v/>
          </cell>
        </row>
        <row r="2184">
          <cell r="AW2184" t="str">
            <v/>
          </cell>
          <cell r="AX2184" t="str">
            <v/>
          </cell>
          <cell r="AY2184" t="str">
            <v>N</v>
          </cell>
          <cell r="AZ2184">
            <v>0</v>
          </cell>
          <cell r="BA2184">
            <v>0</v>
          </cell>
          <cell r="BB2184">
            <v>0</v>
          </cell>
          <cell r="BC2184" t="str">
            <v>NA</v>
          </cell>
          <cell r="BD2184" t="str">
            <v/>
          </cell>
          <cell r="BE2184" t="str">
            <v/>
          </cell>
        </row>
        <row r="2185">
          <cell r="AW2185" t="str">
            <v/>
          </cell>
          <cell r="AX2185" t="str">
            <v/>
          </cell>
          <cell r="AY2185" t="str">
            <v>N</v>
          </cell>
          <cell r="AZ2185">
            <v>0</v>
          </cell>
          <cell r="BA2185">
            <v>0</v>
          </cell>
          <cell r="BB2185">
            <v>0</v>
          </cell>
          <cell r="BC2185" t="str">
            <v>NA</v>
          </cell>
          <cell r="BD2185" t="str">
            <v/>
          </cell>
          <cell r="BE2185" t="str">
            <v/>
          </cell>
        </row>
        <row r="2186">
          <cell r="AW2186" t="str">
            <v/>
          </cell>
          <cell r="AX2186" t="str">
            <v/>
          </cell>
          <cell r="AY2186" t="str">
            <v>N</v>
          </cell>
          <cell r="AZ2186">
            <v>0</v>
          </cell>
          <cell r="BA2186">
            <v>0</v>
          </cell>
          <cell r="BB2186">
            <v>0</v>
          </cell>
          <cell r="BC2186" t="str">
            <v>NA</v>
          </cell>
          <cell r="BD2186" t="str">
            <v/>
          </cell>
          <cell r="BE2186" t="str">
            <v/>
          </cell>
        </row>
        <row r="2187">
          <cell r="AW2187" t="str">
            <v/>
          </cell>
          <cell r="AX2187" t="str">
            <v/>
          </cell>
          <cell r="AY2187" t="str">
            <v>N</v>
          </cell>
          <cell r="AZ2187">
            <v>0</v>
          </cell>
          <cell r="BA2187">
            <v>0</v>
          </cell>
          <cell r="BB2187">
            <v>0</v>
          </cell>
          <cell r="BC2187" t="str">
            <v>NA</v>
          </cell>
          <cell r="BD2187" t="str">
            <v/>
          </cell>
          <cell r="BE2187" t="str">
            <v/>
          </cell>
        </row>
        <row r="2188">
          <cell r="AW2188" t="str">
            <v/>
          </cell>
          <cell r="AX2188" t="str">
            <v/>
          </cell>
          <cell r="AY2188" t="str">
            <v>N</v>
          </cell>
          <cell r="AZ2188">
            <v>0</v>
          </cell>
          <cell r="BA2188">
            <v>0</v>
          </cell>
          <cell r="BB2188">
            <v>0</v>
          </cell>
          <cell r="BC2188" t="str">
            <v>NA</v>
          </cell>
          <cell r="BD2188" t="str">
            <v/>
          </cell>
          <cell r="BE2188" t="str">
            <v/>
          </cell>
        </row>
        <row r="2189">
          <cell r="AW2189" t="str">
            <v/>
          </cell>
          <cell r="AX2189" t="str">
            <v/>
          </cell>
          <cell r="AY2189" t="str">
            <v>N</v>
          </cell>
          <cell r="AZ2189">
            <v>0</v>
          </cell>
          <cell r="BA2189">
            <v>0</v>
          </cell>
          <cell r="BB2189">
            <v>0</v>
          </cell>
          <cell r="BC2189" t="str">
            <v>NA</v>
          </cell>
          <cell r="BD2189" t="str">
            <v/>
          </cell>
          <cell r="BE2189" t="str">
            <v/>
          </cell>
        </row>
        <row r="2190">
          <cell r="AW2190" t="str">
            <v/>
          </cell>
          <cell r="AX2190" t="str">
            <v/>
          </cell>
          <cell r="AY2190" t="str">
            <v>N</v>
          </cell>
          <cell r="AZ2190">
            <v>0</v>
          </cell>
          <cell r="BA2190">
            <v>0</v>
          </cell>
          <cell r="BB2190">
            <v>0</v>
          </cell>
          <cell r="BC2190" t="str">
            <v>NA</v>
          </cell>
          <cell r="BD2190" t="str">
            <v/>
          </cell>
          <cell r="BE2190" t="str">
            <v/>
          </cell>
        </row>
        <row r="2191">
          <cell r="AW2191" t="str">
            <v/>
          </cell>
          <cell r="AX2191" t="str">
            <v/>
          </cell>
          <cell r="AY2191" t="str">
            <v>N</v>
          </cell>
          <cell r="AZ2191">
            <v>0</v>
          </cell>
          <cell r="BA2191">
            <v>0</v>
          </cell>
          <cell r="BB2191">
            <v>0</v>
          </cell>
          <cell r="BC2191" t="str">
            <v>NA</v>
          </cell>
          <cell r="BD2191" t="str">
            <v/>
          </cell>
          <cell r="BE2191" t="str">
            <v/>
          </cell>
        </row>
        <row r="2192">
          <cell r="AW2192" t="str">
            <v/>
          </cell>
          <cell r="AX2192" t="str">
            <v/>
          </cell>
          <cell r="AY2192" t="str">
            <v>N</v>
          </cell>
          <cell r="AZ2192">
            <v>0</v>
          </cell>
          <cell r="BA2192">
            <v>0</v>
          </cell>
          <cell r="BB2192">
            <v>0</v>
          </cell>
          <cell r="BC2192" t="str">
            <v>NA</v>
          </cell>
          <cell r="BD2192" t="str">
            <v/>
          </cell>
          <cell r="BE2192" t="str">
            <v/>
          </cell>
        </row>
        <row r="2193">
          <cell r="AW2193" t="str">
            <v/>
          </cell>
          <cell r="AX2193" t="str">
            <v/>
          </cell>
          <cell r="AY2193" t="str">
            <v>N</v>
          </cell>
          <cell r="AZ2193">
            <v>0</v>
          </cell>
          <cell r="BA2193">
            <v>0</v>
          </cell>
          <cell r="BB2193">
            <v>0</v>
          </cell>
          <cell r="BC2193" t="str">
            <v>NA</v>
          </cell>
          <cell r="BD2193" t="str">
            <v/>
          </cell>
          <cell r="BE2193" t="str">
            <v/>
          </cell>
        </row>
        <row r="2194">
          <cell r="AW2194" t="str">
            <v/>
          </cell>
          <cell r="AX2194" t="str">
            <v/>
          </cell>
          <cell r="AY2194" t="str">
            <v>N</v>
          </cell>
          <cell r="AZ2194">
            <v>0</v>
          </cell>
          <cell r="BA2194">
            <v>0</v>
          </cell>
          <cell r="BB2194">
            <v>0</v>
          </cell>
          <cell r="BC2194" t="str">
            <v>NA</v>
          </cell>
          <cell r="BD2194" t="str">
            <v/>
          </cell>
          <cell r="BE2194" t="str">
            <v/>
          </cell>
        </row>
        <row r="2195">
          <cell r="AW2195" t="str">
            <v/>
          </cell>
          <cell r="AX2195" t="str">
            <v/>
          </cell>
          <cell r="AY2195" t="str">
            <v>N</v>
          </cell>
          <cell r="AZ2195">
            <v>0</v>
          </cell>
          <cell r="BA2195">
            <v>0</v>
          </cell>
          <cell r="BB2195">
            <v>0</v>
          </cell>
          <cell r="BC2195" t="str">
            <v>NA</v>
          </cell>
          <cell r="BD2195" t="str">
            <v/>
          </cell>
          <cell r="BE2195" t="str">
            <v/>
          </cell>
        </row>
        <row r="2196">
          <cell r="AW2196" t="str">
            <v/>
          </cell>
          <cell r="AX2196" t="str">
            <v/>
          </cell>
          <cell r="AY2196" t="str">
            <v>N</v>
          </cell>
          <cell r="AZ2196">
            <v>0</v>
          </cell>
          <cell r="BA2196">
            <v>0</v>
          </cell>
          <cell r="BB2196">
            <v>0</v>
          </cell>
          <cell r="BC2196" t="str">
            <v>NA</v>
          </cell>
          <cell r="BD2196" t="str">
            <v/>
          </cell>
          <cell r="BE2196" t="str">
            <v/>
          </cell>
        </row>
        <row r="2197">
          <cell r="AW2197" t="str">
            <v/>
          </cell>
          <cell r="AX2197" t="str">
            <v/>
          </cell>
          <cell r="AY2197" t="str">
            <v>N</v>
          </cell>
          <cell r="AZ2197">
            <v>0</v>
          </cell>
          <cell r="BA2197">
            <v>0</v>
          </cell>
          <cell r="BB2197">
            <v>0</v>
          </cell>
          <cell r="BC2197" t="str">
            <v>NA</v>
          </cell>
          <cell r="BD2197" t="str">
            <v/>
          </cell>
          <cell r="BE2197" t="str">
            <v/>
          </cell>
        </row>
        <row r="2198">
          <cell r="AW2198" t="str">
            <v/>
          </cell>
          <cell r="AX2198" t="str">
            <v/>
          </cell>
          <cell r="AY2198" t="str">
            <v>N</v>
          </cell>
          <cell r="AZ2198">
            <v>0</v>
          </cell>
          <cell r="BA2198">
            <v>0</v>
          </cell>
          <cell r="BB2198">
            <v>0</v>
          </cell>
          <cell r="BC2198" t="str">
            <v>NA</v>
          </cell>
          <cell r="BD2198" t="str">
            <v/>
          </cell>
          <cell r="BE2198" t="str">
            <v/>
          </cell>
        </row>
        <row r="2199">
          <cell r="AW2199" t="str">
            <v/>
          </cell>
          <cell r="AX2199" t="str">
            <v/>
          </cell>
          <cell r="AY2199" t="str">
            <v>N</v>
          </cell>
          <cell r="AZ2199">
            <v>0</v>
          </cell>
          <cell r="BA2199">
            <v>0</v>
          </cell>
          <cell r="BB2199">
            <v>0</v>
          </cell>
          <cell r="BC2199" t="str">
            <v>NA</v>
          </cell>
          <cell r="BD2199" t="str">
            <v/>
          </cell>
          <cell r="BE2199" t="str">
            <v/>
          </cell>
        </row>
        <row r="2200">
          <cell r="AW2200" t="str">
            <v/>
          </cell>
          <cell r="AX2200" t="str">
            <v/>
          </cell>
          <cell r="AY2200" t="str">
            <v>N</v>
          </cell>
          <cell r="AZ2200">
            <v>0</v>
          </cell>
          <cell r="BA2200">
            <v>0</v>
          </cell>
          <cell r="BB2200">
            <v>0</v>
          </cell>
          <cell r="BC2200" t="str">
            <v>NA</v>
          </cell>
          <cell r="BD2200" t="str">
            <v/>
          </cell>
          <cell r="BE2200" t="str">
            <v/>
          </cell>
        </row>
        <row r="2201">
          <cell r="AW2201" t="str">
            <v/>
          </cell>
          <cell r="AX2201" t="str">
            <v/>
          </cell>
          <cell r="AY2201" t="str">
            <v>N</v>
          </cell>
          <cell r="AZ2201">
            <v>0</v>
          </cell>
          <cell r="BA2201">
            <v>0</v>
          </cell>
          <cell r="BB2201">
            <v>0</v>
          </cell>
          <cell r="BC2201" t="str">
            <v>NA</v>
          </cell>
          <cell r="BD2201" t="str">
            <v/>
          </cell>
          <cell r="BE2201" t="str">
            <v/>
          </cell>
        </row>
        <row r="2202">
          <cell r="AW2202" t="str">
            <v/>
          </cell>
          <cell r="AX2202" t="str">
            <v/>
          </cell>
          <cell r="AY2202" t="str">
            <v>N</v>
          </cell>
          <cell r="AZ2202">
            <v>0</v>
          </cell>
          <cell r="BA2202">
            <v>0</v>
          </cell>
          <cell r="BB2202">
            <v>0</v>
          </cell>
          <cell r="BC2202" t="str">
            <v>NA</v>
          </cell>
          <cell r="BD2202" t="str">
            <v/>
          </cell>
          <cell r="BE2202" t="str">
            <v/>
          </cell>
        </row>
        <row r="2203">
          <cell r="AW2203" t="str">
            <v/>
          </cell>
          <cell r="AX2203" t="str">
            <v/>
          </cell>
          <cell r="AY2203" t="str">
            <v>N</v>
          </cell>
          <cell r="AZ2203">
            <v>0</v>
          </cell>
          <cell r="BA2203">
            <v>0</v>
          </cell>
          <cell r="BB2203">
            <v>0</v>
          </cell>
          <cell r="BC2203" t="str">
            <v>NA</v>
          </cell>
          <cell r="BD2203" t="str">
            <v/>
          </cell>
          <cell r="BE2203" t="str">
            <v/>
          </cell>
        </row>
        <row r="2204">
          <cell r="AW2204" t="str">
            <v/>
          </cell>
          <cell r="AX2204" t="str">
            <v/>
          </cell>
          <cell r="AY2204" t="str">
            <v>N</v>
          </cell>
          <cell r="AZ2204">
            <v>0</v>
          </cell>
          <cell r="BA2204">
            <v>0</v>
          </cell>
          <cell r="BB2204">
            <v>0</v>
          </cell>
          <cell r="BC2204" t="str">
            <v>NA</v>
          </cell>
          <cell r="BD2204" t="str">
            <v/>
          </cell>
          <cell r="BE2204" t="str">
            <v/>
          </cell>
        </row>
        <row r="2205">
          <cell r="AW2205" t="str">
            <v/>
          </cell>
          <cell r="AX2205" t="str">
            <v/>
          </cell>
          <cell r="AY2205" t="str">
            <v>N</v>
          </cell>
          <cell r="AZ2205">
            <v>0</v>
          </cell>
          <cell r="BA2205">
            <v>0</v>
          </cell>
          <cell r="BB2205">
            <v>0</v>
          </cell>
          <cell r="BC2205" t="str">
            <v>NA</v>
          </cell>
          <cell r="BD2205" t="str">
            <v/>
          </cell>
          <cell r="BE2205" t="str">
            <v/>
          </cell>
        </row>
        <row r="2206">
          <cell r="AW2206" t="str">
            <v/>
          </cell>
          <cell r="AX2206" t="str">
            <v/>
          </cell>
          <cell r="AY2206" t="str">
            <v>N</v>
          </cell>
          <cell r="AZ2206">
            <v>0</v>
          </cell>
          <cell r="BA2206">
            <v>0</v>
          </cell>
          <cell r="BB2206">
            <v>0</v>
          </cell>
          <cell r="BC2206" t="str">
            <v>NA</v>
          </cell>
          <cell r="BD2206" t="str">
            <v/>
          </cell>
          <cell r="BE2206" t="str">
            <v/>
          </cell>
        </row>
        <row r="2207">
          <cell r="AW2207" t="str">
            <v/>
          </cell>
          <cell r="AX2207" t="str">
            <v/>
          </cell>
          <cell r="AY2207" t="str">
            <v>N</v>
          </cell>
          <cell r="AZ2207">
            <v>0</v>
          </cell>
          <cell r="BA2207">
            <v>0</v>
          </cell>
          <cell r="BB2207">
            <v>0</v>
          </cell>
          <cell r="BC2207" t="str">
            <v>NA</v>
          </cell>
          <cell r="BD2207" t="str">
            <v/>
          </cell>
          <cell r="BE2207" t="str">
            <v/>
          </cell>
        </row>
        <row r="2208">
          <cell r="AW2208" t="str">
            <v/>
          </cell>
          <cell r="AX2208" t="str">
            <v/>
          </cell>
          <cell r="AY2208" t="str">
            <v>N</v>
          </cell>
          <cell r="AZ2208">
            <v>0</v>
          </cell>
          <cell r="BA2208">
            <v>0</v>
          </cell>
          <cell r="BB2208">
            <v>0</v>
          </cell>
          <cell r="BC2208" t="str">
            <v>NA</v>
          </cell>
          <cell r="BD2208" t="str">
            <v/>
          </cell>
          <cell r="BE2208" t="str">
            <v/>
          </cell>
        </row>
        <row r="2209">
          <cell r="AW2209" t="str">
            <v/>
          </cell>
          <cell r="AX2209" t="str">
            <v/>
          </cell>
          <cell r="AY2209" t="str">
            <v>N</v>
          </cell>
          <cell r="AZ2209">
            <v>0</v>
          </cell>
          <cell r="BA2209">
            <v>0</v>
          </cell>
          <cell r="BB2209">
            <v>0</v>
          </cell>
          <cell r="BC2209" t="str">
            <v>NA</v>
          </cell>
          <cell r="BD2209" t="str">
            <v/>
          </cell>
          <cell r="BE2209" t="str">
            <v/>
          </cell>
        </row>
        <row r="2210">
          <cell r="AW2210" t="str">
            <v/>
          </cell>
          <cell r="AX2210" t="str">
            <v/>
          </cell>
          <cell r="AY2210" t="str">
            <v>N</v>
          </cell>
          <cell r="AZ2210">
            <v>0</v>
          </cell>
          <cell r="BA2210">
            <v>0</v>
          </cell>
          <cell r="BB2210">
            <v>0</v>
          </cell>
          <cell r="BC2210" t="str">
            <v>NA</v>
          </cell>
          <cell r="BD2210" t="str">
            <v/>
          </cell>
          <cell r="BE2210" t="str">
            <v/>
          </cell>
        </row>
        <row r="2211">
          <cell r="AW2211" t="str">
            <v/>
          </cell>
          <cell r="AX2211" t="str">
            <v/>
          </cell>
          <cell r="AY2211" t="str">
            <v>N</v>
          </cell>
          <cell r="AZ2211">
            <v>0</v>
          </cell>
          <cell r="BA2211">
            <v>0</v>
          </cell>
          <cell r="BB2211">
            <v>0</v>
          </cell>
          <cell r="BC2211" t="str">
            <v>NA</v>
          </cell>
          <cell r="BD2211" t="str">
            <v/>
          </cell>
          <cell r="BE2211" t="str">
            <v/>
          </cell>
        </row>
        <row r="2212">
          <cell r="AW2212" t="str">
            <v/>
          </cell>
          <cell r="AX2212" t="str">
            <v/>
          </cell>
          <cell r="AY2212" t="str">
            <v>N</v>
          </cell>
          <cell r="AZ2212">
            <v>0</v>
          </cell>
          <cell r="BA2212">
            <v>0</v>
          </cell>
          <cell r="BB2212">
            <v>0</v>
          </cell>
          <cell r="BC2212" t="str">
            <v>NA</v>
          </cell>
          <cell r="BD2212" t="str">
            <v/>
          </cell>
          <cell r="BE2212" t="str">
            <v/>
          </cell>
        </row>
        <row r="2213">
          <cell r="AW2213" t="str">
            <v/>
          </cell>
          <cell r="AX2213" t="str">
            <v/>
          </cell>
          <cell r="AY2213" t="str">
            <v>N</v>
          </cell>
          <cell r="AZ2213">
            <v>0</v>
          </cell>
          <cell r="BA2213">
            <v>0</v>
          </cell>
          <cell r="BB2213">
            <v>0</v>
          </cell>
          <cell r="BC2213" t="str">
            <v>NA</v>
          </cell>
          <cell r="BD2213" t="str">
            <v/>
          </cell>
          <cell r="BE2213" t="str">
            <v/>
          </cell>
        </row>
        <row r="2214">
          <cell r="AW2214" t="str">
            <v/>
          </cell>
          <cell r="AX2214" t="str">
            <v/>
          </cell>
          <cell r="AY2214" t="str">
            <v>N</v>
          </cell>
          <cell r="AZ2214">
            <v>0</v>
          </cell>
          <cell r="BA2214">
            <v>0</v>
          </cell>
          <cell r="BB2214">
            <v>0</v>
          </cell>
          <cell r="BC2214" t="str">
            <v>NA</v>
          </cell>
          <cell r="BD2214" t="str">
            <v/>
          </cell>
          <cell r="BE2214" t="str">
            <v/>
          </cell>
        </row>
        <row r="2215">
          <cell r="AW2215" t="str">
            <v/>
          </cell>
          <cell r="AX2215" t="str">
            <v/>
          </cell>
          <cell r="AY2215" t="str">
            <v>N</v>
          </cell>
          <cell r="AZ2215">
            <v>0</v>
          </cell>
          <cell r="BA2215">
            <v>0</v>
          </cell>
          <cell r="BB2215">
            <v>0</v>
          </cell>
          <cell r="BC2215" t="str">
            <v>NA</v>
          </cell>
          <cell r="BD2215" t="str">
            <v/>
          </cell>
          <cell r="BE2215" t="str">
            <v/>
          </cell>
        </row>
        <row r="2216">
          <cell r="AW2216" t="str">
            <v/>
          </cell>
          <cell r="AX2216" t="str">
            <v/>
          </cell>
          <cell r="AY2216" t="str">
            <v>N</v>
          </cell>
          <cell r="AZ2216">
            <v>0</v>
          </cell>
          <cell r="BA2216">
            <v>0</v>
          </cell>
          <cell r="BB2216">
            <v>0</v>
          </cell>
          <cell r="BC2216" t="str">
            <v>NA</v>
          </cell>
          <cell r="BD2216" t="str">
            <v/>
          </cell>
          <cell r="BE2216" t="str">
            <v/>
          </cell>
        </row>
        <row r="2217">
          <cell r="AW2217" t="str">
            <v/>
          </cell>
          <cell r="AX2217" t="str">
            <v/>
          </cell>
          <cell r="AY2217" t="str">
            <v>N</v>
          </cell>
          <cell r="AZ2217">
            <v>0</v>
          </cell>
          <cell r="BA2217">
            <v>0</v>
          </cell>
          <cell r="BB2217">
            <v>0</v>
          </cell>
          <cell r="BC2217" t="str">
            <v>NA</v>
          </cell>
          <cell r="BD2217" t="str">
            <v/>
          </cell>
          <cell r="BE2217" t="str">
            <v/>
          </cell>
        </row>
        <row r="2218">
          <cell r="AW2218" t="str">
            <v/>
          </cell>
          <cell r="AX2218" t="str">
            <v/>
          </cell>
          <cell r="AY2218" t="str">
            <v>N</v>
          </cell>
          <cell r="AZ2218">
            <v>0</v>
          </cell>
          <cell r="BA2218">
            <v>0</v>
          </cell>
          <cell r="BB2218">
            <v>0</v>
          </cell>
          <cell r="BC2218" t="str">
            <v>NA</v>
          </cell>
          <cell r="BD2218" t="str">
            <v/>
          </cell>
          <cell r="BE2218" t="str">
            <v/>
          </cell>
        </row>
        <row r="2219">
          <cell r="AW2219" t="str">
            <v/>
          </cell>
          <cell r="AX2219" t="str">
            <v/>
          </cell>
          <cell r="AY2219" t="str">
            <v>N</v>
          </cell>
          <cell r="AZ2219">
            <v>0</v>
          </cell>
          <cell r="BA2219">
            <v>0</v>
          </cell>
          <cell r="BB2219">
            <v>0</v>
          </cell>
          <cell r="BC2219" t="str">
            <v>NA</v>
          </cell>
          <cell r="BD2219" t="str">
            <v/>
          </cell>
          <cell r="BE2219" t="str">
            <v/>
          </cell>
        </row>
        <row r="2220">
          <cell r="AW2220" t="str">
            <v/>
          </cell>
          <cell r="AX2220" t="str">
            <v/>
          </cell>
          <cell r="AY2220" t="str">
            <v>N</v>
          </cell>
          <cell r="AZ2220">
            <v>0</v>
          </cell>
          <cell r="BA2220">
            <v>0</v>
          </cell>
          <cell r="BB2220">
            <v>0</v>
          </cell>
          <cell r="BC2220" t="str">
            <v>NA</v>
          </cell>
          <cell r="BD2220" t="str">
            <v/>
          </cell>
          <cell r="BE2220" t="str">
            <v/>
          </cell>
        </row>
        <row r="2221">
          <cell r="AW2221" t="str">
            <v/>
          </cell>
          <cell r="AX2221" t="str">
            <v/>
          </cell>
          <cell r="AY2221" t="str">
            <v>N</v>
          </cell>
          <cell r="AZ2221">
            <v>0</v>
          </cell>
          <cell r="BA2221">
            <v>0</v>
          </cell>
          <cell r="BB2221">
            <v>0</v>
          </cell>
          <cell r="BC2221" t="str">
            <v>NA</v>
          </cell>
          <cell r="BD2221" t="str">
            <v/>
          </cell>
          <cell r="BE2221" t="str">
            <v/>
          </cell>
        </row>
        <row r="2222">
          <cell r="AW2222" t="str">
            <v/>
          </cell>
          <cell r="AX2222" t="str">
            <v/>
          </cell>
          <cell r="AY2222" t="str">
            <v>N</v>
          </cell>
          <cell r="AZ2222">
            <v>0</v>
          </cell>
          <cell r="BA2222">
            <v>0</v>
          </cell>
          <cell r="BB2222">
            <v>0</v>
          </cell>
          <cell r="BC2222" t="str">
            <v>NA</v>
          </cell>
          <cell r="BD2222" t="str">
            <v/>
          </cell>
          <cell r="BE2222" t="str">
            <v/>
          </cell>
        </row>
        <row r="2223">
          <cell r="AW2223" t="str">
            <v/>
          </cell>
          <cell r="AX2223" t="str">
            <v/>
          </cell>
          <cell r="AY2223" t="str">
            <v>N</v>
          </cell>
          <cell r="AZ2223">
            <v>0</v>
          </cell>
          <cell r="BA2223">
            <v>0</v>
          </cell>
          <cell r="BB2223">
            <v>0</v>
          </cell>
          <cell r="BC2223" t="str">
            <v>NA</v>
          </cell>
          <cell r="BD2223" t="str">
            <v/>
          </cell>
          <cell r="BE2223" t="str">
            <v/>
          </cell>
        </row>
        <row r="2224">
          <cell r="AW2224" t="str">
            <v/>
          </cell>
          <cell r="AX2224" t="str">
            <v/>
          </cell>
          <cell r="AY2224" t="str">
            <v>N</v>
          </cell>
          <cell r="AZ2224">
            <v>0</v>
          </cell>
          <cell r="BA2224">
            <v>0</v>
          </cell>
          <cell r="BB2224">
            <v>0</v>
          </cell>
          <cell r="BC2224" t="str">
            <v>NA</v>
          </cell>
          <cell r="BD2224" t="str">
            <v/>
          </cell>
          <cell r="BE2224" t="str">
            <v/>
          </cell>
        </row>
        <row r="2225">
          <cell r="AW2225" t="str">
            <v/>
          </cell>
          <cell r="AX2225" t="str">
            <v/>
          </cell>
          <cell r="AY2225" t="str">
            <v>N</v>
          </cell>
          <cell r="AZ2225">
            <v>0</v>
          </cell>
          <cell r="BA2225">
            <v>0</v>
          </cell>
          <cell r="BB2225">
            <v>0</v>
          </cell>
          <cell r="BC2225" t="str">
            <v>NA</v>
          </cell>
          <cell r="BD2225" t="str">
            <v/>
          </cell>
          <cell r="BE2225" t="str">
            <v/>
          </cell>
        </row>
        <row r="2226">
          <cell r="AW2226" t="str">
            <v/>
          </cell>
          <cell r="AX2226" t="str">
            <v/>
          </cell>
          <cell r="AY2226" t="str">
            <v>N</v>
          </cell>
          <cell r="AZ2226">
            <v>0</v>
          </cell>
          <cell r="BA2226">
            <v>0</v>
          </cell>
          <cell r="BB2226">
            <v>0</v>
          </cell>
          <cell r="BC2226" t="str">
            <v>NA</v>
          </cell>
          <cell r="BD2226" t="str">
            <v/>
          </cell>
          <cell r="BE2226" t="str">
            <v/>
          </cell>
        </row>
        <row r="2227">
          <cell r="AW2227" t="str">
            <v/>
          </cell>
          <cell r="AX2227" t="str">
            <v/>
          </cell>
          <cell r="AY2227" t="str">
            <v>N</v>
          </cell>
          <cell r="AZ2227">
            <v>0</v>
          </cell>
          <cell r="BA2227">
            <v>0</v>
          </cell>
          <cell r="BB2227">
            <v>0</v>
          </cell>
          <cell r="BC2227" t="str">
            <v>NA</v>
          </cell>
          <cell r="BD2227" t="str">
            <v/>
          </cell>
          <cell r="BE2227" t="str">
            <v/>
          </cell>
        </row>
        <row r="2228">
          <cell r="AW2228" t="str">
            <v/>
          </cell>
          <cell r="AX2228" t="str">
            <v/>
          </cell>
          <cell r="AY2228" t="str">
            <v>N</v>
          </cell>
          <cell r="AZ2228">
            <v>0</v>
          </cell>
          <cell r="BA2228">
            <v>0</v>
          </cell>
          <cell r="BB2228">
            <v>0</v>
          </cell>
          <cell r="BC2228" t="str">
            <v>NA</v>
          </cell>
          <cell r="BD2228" t="str">
            <v/>
          </cell>
          <cell r="BE2228" t="str">
            <v/>
          </cell>
        </row>
        <row r="2229">
          <cell r="AW2229" t="str">
            <v/>
          </cell>
          <cell r="AX2229" t="str">
            <v/>
          </cell>
          <cell r="AY2229" t="str">
            <v>N</v>
          </cell>
          <cell r="AZ2229">
            <v>0</v>
          </cell>
          <cell r="BA2229">
            <v>0</v>
          </cell>
          <cell r="BB2229">
            <v>0</v>
          </cell>
          <cell r="BC2229" t="str">
            <v>NA</v>
          </cell>
          <cell r="BD2229" t="str">
            <v/>
          </cell>
          <cell r="BE2229" t="str">
            <v/>
          </cell>
        </row>
        <row r="2230">
          <cell r="AW2230" t="str">
            <v/>
          </cell>
          <cell r="AX2230" t="str">
            <v/>
          </cell>
          <cell r="AY2230" t="str">
            <v>N</v>
          </cell>
          <cell r="AZ2230">
            <v>0</v>
          </cell>
          <cell r="BA2230">
            <v>0</v>
          </cell>
          <cell r="BB2230">
            <v>0</v>
          </cell>
          <cell r="BC2230" t="str">
            <v>NA</v>
          </cell>
          <cell r="BD2230" t="str">
            <v/>
          </cell>
          <cell r="BE2230" t="str">
            <v/>
          </cell>
        </row>
        <row r="2231">
          <cell r="AW2231" t="str">
            <v/>
          </cell>
          <cell r="AX2231" t="str">
            <v/>
          </cell>
          <cell r="AY2231" t="str">
            <v>N</v>
          </cell>
          <cell r="AZ2231">
            <v>0</v>
          </cell>
          <cell r="BA2231">
            <v>0</v>
          </cell>
          <cell r="BB2231">
            <v>0</v>
          </cell>
          <cell r="BC2231" t="str">
            <v>NA</v>
          </cell>
          <cell r="BD2231" t="str">
            <v/>
          </cell>
          <cell r="BE2231" t="str">
            <v/>
          </cell>
        </row>
        <row r="2232">
          <cell r="AW2232" t="str">
            <v/>
          </cell>
          <cell r="AX2232" t="str">
            <v/>
          </cell>
          <cell r="AY2232" t="str">
            <v>N</v>
          </cell>
          <cell r="AZ2232">
            <v>0</v>
          </cell>
          <cell r="BA2232">
            <v>0</v>
          </cell>
          <cell r="BB2232">
            <v>0</v>
          </cell>
          <cell r="BC2232" t="str">
            <v>NA</v>
          </cell>
          <cell r="BD2232" t="str">
            <v/>
          </cell>
          <cell r="BE2232" t="str">
            <v/>
          </cell>
        </row>
        <row r="2233">
          <cell r="AW2233" t="str">
            <v/>
          </cell>
          <cell r="AX2233" t="str">
            <v/>
          </cell>
          <cell r="AY2233" t="str">
            <v>N</v>
          </cell>
          <cell r="AZ2233">
            <v>0</v>
          </cell>
          <cell r="BA2233">
            <v>0</v>
          </cell>
          <cell r="BB2233">
            <v>0</v>
          </cell>
          <cell r="BC2233" t="str">
            <v>NA</v>
          </cell>
          <cell r="BD2233" t="str">
            <v/>
          </cell>
          <cell r="BE2233" t="str">
            <v/>
          </cell>
        </row>
        <row r="2234">
          <cell r="AW2234" t="str">
            <v/>
          </cell>
          <cell r="AX2234" t="str">
            <v/>
          </cell>
          <cell r="AY2234" t="str">
            <v>N</v>
          </cell>
          <cell r="AZ2234">
            <v>0</v>
          </cell>
          <cell r="BA2234">
            <v>0</v>
          </cell>
          <cell r="BB2234">
            <v>0</v>
          </cell>
          <cell r="BC2234" t="str">
            <v>NA</v>
          </cell>
          <cell r="BD2234" t="str">
            <v/>
          </cell>
          <cell r="BE2234" t="str">
            <v/>
          </cell>
        </row>
        <row r="2235">
          <cell r="AW2235" t="str">
            <v/>
          </cell>
          <cell r="AX2235" t="str">
            <v/>
          </cell>
          <cell r="AY2235" t="str">
            <v>N</v>
          </cell>
          <cell r="AZ2235">
            <v>0</v>
          </cell>
          <cell r="BA2235">
            <v>0</v>
          </cell>
          <cell r="BB2235">
            <v>0</v>
          </cell>
          <cell r="BC2235" t="str">
            <v>NA</v>
          </cell>
          <cell r="BD2235" t="str">
            <v/>
          </cell>
          <cell r="BE2235" t="str">
            <v/>
          </cell>
        </row>
        <row r="2236">
          <cell r="AW2236" t="str">
            <v/>
          </cell>
          <cell r="AX2236" t="str">
            <v/>
          </cell>
          <cell r="AY2236" t="str">
            <v>N</v>
          </cell>
          <cell r="AZ2236">
            <v>0</v>
          </cell>
          <cell r="BA2236">
            <v>0</v>
          </cell>
          <cell r="BB2236">
            <v>0</v>
          </cell>
          <cell r="BC2236" t="str">
            <v>NA</v>
          </cell>
          <cell r="BD2236" t="str">
            <v/>
          </cell>
          <cell r="BE2236" t="str">
            <v/>
          </cell>
        </row>
        <row r="2237">
          <cell r="AW2237" t="str">
            <v/>
          </cell>
          <cell r="AX2237" t="str">
            <v/>
          </cell>
          <cell r="AY2237" t="str">
            <v>N</v>
          </cell>
          <cell r="AZ2237">
            <v>0</v>
          </cell>
          <cell r="BA2237">
            <v>0</v>
          </cell>
          <cell r="BB2237">
            <v>0</v>
          </cell>
          <cell r="BC2237" t="str">
            <v>NA</v>
          </cell>
          <cell r="BD2237" t="str">
            <v/>
          </cell>
          <cell r="BE2237" t="str">
            <v/>
          </cell>
        </row>
        <row r="2238">
          <cell r="AW2238" t="str">
            <v/>
          </cell>
          <cell r="AX2238" t="str">
            <v/>
          </cell>
          <cell r="AY2238" t="str">
            <v>N</v>
          </cell>
          <cell r="AZ2238">
            <v>0</v>
          </cell>
          <cell r="BA2238">
            <v>0</v>
          </cell>
          <cell r="BB2238">
            <v>0</v>
          </cell>
          <cell r="BC2238" t="str">
            <v>NA</v>
          </cell>
          <cell r="BD2238" t="str">
            <v/>
          </cell>
          <cell r="BE2238" t="str">
            <v/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Q"/>
      <sheetName val="Commandes"/>
      <sheetName val="Settings"/>
      <sheetName val="Archives"/>
    </sheetNames>
    <sheetDataSet>
      <sheetData sheetId="0"/>
      <sheetData sheetId="1">
        <row r="1">
          <cell r="A1" t="str">
            <v>Concat</v>
          </cell>
          <cell r="B1" t="str">
            <v>Commande</v>
          </cell>
          <cell r="C1" t="str">
            <v>Poste</v>
          </cell>
          <cell r="D1" t="str">
            <v>Criticité</v>
          </cell>
          <cell r="E1" t="str">
            <v>PN</v>
          </cell>
          <cell r="F1" t="str">
            <v>Désignation</v>
          </cell>
          <cell r="G1" t="str">
            <v>Qté</v>
          </cell>
          <cell r="H1" t="str">
            <v>Article SAP</v>
          </cell>
          <cell r="I1" t="str">
            <v>SN</v>
          </cell>
          <cell r="J1" t="str">
            <v>FAI</v>
          </cell>
          <cell r="K1" t="str">
            <v>EASA</v>
          </cell>
          <cell r="L1" t="str">
            <v>Deadline INDUS</v>
          </cell>
          <cell r="M1" t="str">
            <v>Lancement SAP</v>
          </cell>
          <cell r="N1" t="str">
            <v>OF</v>
          </cell>
          <cell r="O1" t="str">
            <v>GO prod</v>
          </cell>
          <cell r="P1" t="str">
            <v>Fin de prod</v>
          </cell>
          <cell r="Q1" t="str">
            <v xml:space="preserve">date prod </v>
          </cell>
          <cell r="R1" t="str">
            <v>Commentaires Programme/Produit</v>
          </cell>
          <cell r="S1" t="str">
            <v>Commentaires INDUS</v>
          </cell>
          <cell r="T1" t="str">
            <v>Avancement INDUS</v>
          </cell>
        </row>
        <row r="2">
          <cell r="A2" t="str">
            <v>614306310</v>
          </cell>
          <cell r="B2">
            <v>6143063</v>
          </cell>
          <cell r="C2">
            <v>10</v>
          </cell>
          <cell r="D2" t="str">
            <v>RTN</v>
          </cell>
          <cell r="E2" t="str">
            <v>MB135ABAAAAC</v>
          </cell>
          <cell r="F2">
            <v>39</v>
          </cell>
          <cell r="G2">
            <v>1</v>
          </cell>
          <cell r="H2" t="str">
            <v>IS0032207M</v>
          </cell>
          <cell r="I2" t="str">
            <v>PB10020</v>
          </cell>
          <cell r="J2" t="str">
            <v>NA</v>
          </cell>
          <cell r="K2" t="str">
            <v>OUI</v>
          </cell>
          <cell r="L2" t="str">
            <v>NA</v>
          </cell>
          <cell r="M2">
            <v>44609</v>
          </cell>
          <cell r="N2">
            <v>5152308</v>
          </cell>
          <cell r="O2">
            <v>44616</v>
          </cell>
          <cell r="P2">
            <v>44846</v>
          </cell>
          <cell r="Q2"/>
          <cell r="R2" t="str">
            <v>Réparation part 145 - remplacement ABS1596-01</v>
          </cell>
          <cell r="S2"/>
          <cell r="T2" t="str">
            <v>Terminé</v>
          </cell>
        </row>
        <row r="3">
          <cell r="A3" t="str">
            <v>68936652</v>
          </cell>
          <cell r="B3">
            <v>6893665</v>
          </cell>
          <cell r="C3">
            <v>2</v>
          </cell>
          <cell r="D3" t="str">
            <v>AOG</v>
          </cell>
          <cell r="E3" t="str">
            <v>MB259ADABAAC</v>
          </cell>
          <cell r="F3">
            <v>61</v>
          </cell>
          <cell r="G3">
            <v>1</v>
          </cell>
          <cell r="H3" t="str">
            <v>IS0060618M</v>
          </cell>
          <cell r="I3" t="str">
            <v>LTE990002</v>
          </cell>
          <cell r="J3" t="str">
            <v>OUI</v>
          </cell>
          <cell r="K3" t="str">
            <v>OUI</v>
          </cell>
          <cell r="L3" t="str">
            <v>NA</v>
          </cell>
          <cell r="M3">
            <v>44628</v>
          </cell>
          <cell r="N3">
            <v>6017056</v>
          </cell>
          <cell r="O3">
            <v>44635</v>
          </cell>
          <cell r="P3">
            <v>44890</v>
          </cell>
          <cell r="Q3"/>
          <cell r="R3"/>
          <cell r="S3"/>
          <cell r="T3" t="str">
            <v>Terminé</v>
          </cell>
        </row>
        <row r="4">
          <cell r="A4" t="str">
            <v>2877628810</v>
          </cell>
          <cell r="B4">
            <v>28776288</v>
          </cell>
          <cell r="C4">
            <v>10</v>
          </cell>
          <cell r="D4" t="str">
            <v>AOG</v>
          </cell>
          <cell r="E4" t="str">
            <v>D9550011000295</v>
          </cell>
          <cell r="F4">
            <v>110</v>
          </cell>
          <cell r="G4">
            <v>1</v>
          </cell>
          <cell r="H4" t="str">
            <v xml:space="preserve">IS0062642M </v>
          </cell>
          <cell r="I4" t="str">
            <v>LTE990001</v>
          </cell>
          <cell r="J4" t="str">
            <v>NA</v>
          </cell>
          <cell r="K4" t="str">
            <v>NA</v>
          </cell>
          <cell r="L4" t="str">
            <v>NA</v>
          </cell>
          <cell r="M4">
            <v>44648</v>
          </cell>
          <cell r="N4">
            <v>6030408</v>
          </cell>
          <cell r="O4">
            <v>44655</v>
          </cell>
          <cell r="P4" t="str">
            <v/>
          </cell>
          <cell r="Q4"/>
          <cell r="R4"/>
          <cell r="S4"/>
          <cell r="T4" t="str">
            <v>Terminé</v>
          </cell>
        </row>
        <row r="5">
          <cell r="A5" t="str">
            <v>69169071</v>
          </cell>
          <cell r="B5">
            <v>6916907</v>
          </cell>
          <cell r="C5">
            <v>1</v>
          </cell>
          <cell r="D5" t="str">
            <v>RTN</v>
          </cell>
          <cell r="E5" t="str">
            <v>MB031ADAEAAB</v>
          </cell>
          <cell r="F5">
            <v>11</v>
          </cell>
          <cell r="G5">
            <v>1</v>
          </cell>
          <cell r="H5" t="str">
            <v>IS0032192M</v>
          </cell>
          <cell r="I5" t="str">
            <v>LTE990011</v>
          </cell>
          <cell r="J5" t="str">
            <v>NA</v>
          </cell>
          <cell r="K5" t="str">
            <v>OUI</v>
          </cell>
          <cell r="L5" t="str">
            <v>NA</v>
          </cell>
          <cell r="M5">
            <v>44736</v>
          </cell>
          <cell r="N5">
            <v>6089315</v>
          </cell>
          <cell r="O5">
            <v>44743</v>
          </cell>
          <cell r="P5">
            <v>44866</v>
          </cell>
          <cell r="Q5"/>
          <cell r="R5"/>
          <cell r="S5" t="str">
            <v>OP 980566021</v>
          </cell>
          <cell r="T5" t="str">
            <v>Terminé</v>
          </cell>
        </row>
        <row r="6">
          <cell r="A6" t="str">
            <v>69220491</v>
          </cell>
          <cell r="B6">
            <v>6922049</v>
          </cell>
          <cell r="C6">
            <v>1</v>
          </cell>
          <cell r="D6" t="str">
            <v>RTN</v>
          </cell>
          <cell r="E6" t="str">
            <v>MB031ADAEAAB</v>
          </cell>
          <cell r="F6">
            <v>11</v>
          </cell>
          <cell r="G6">
            <v>1</v>
          </cell>
          <cell r="H6" t="str">
            <v>IS0032192M</v>
          </cell>
          <cell r="I6" t="str">
            <v>LTE990013</v>
          </cell>
          <cell r="J6" t="str">
            <v>NA</v>
          </cell>
          <cell r="K6" t="str">
            <v>OUI</v>
          </cell>
          <cell r="L6" t="str">
            <v>NA</v>
          </cell>
          <cell r="M6">
            <v>44736</v>
          </cell>
          <cell r="N6">
            <v>6089318</v>
          </cell>
          <cell r="O6">
            <v>44743</v>
          </cell>
          <cell r="P6">
            <v>44896</v>
          </cell>
          <cell r="Q6"/>
          <cell r="R6"/>
          <cell r="S6" t="str">
            <v>OP 982203500</v>
          </cell>
          <cell r="T6" t="str">
            <v>Terminé</v>
          </cell>
        </row>
        <row r="7">
          <cell r="A7" t="str">
            <v>2876244610</v>
          </cell>
          <cell r="B7">
            <v>28762446</v>
          </cell>
          <cell r="C7">
            <v>10</v>
          </cell>
          <cell r="D7" t="str">
            <v>RTN</v>
          </cell>
          <cell r="E7" t="str">
            <v>D9000095477995</v>
          </cell>
          <cell r="F7" t="str">
            <v>BUNDLE</v>
          </cell>
          <cell r="G7">
            <v>1</v>
          </cell>
          <cell r="H7" t="str">
            <v>IS0032050M</v>
          </cell>
          <cell r="I7" t="str">
            <v/>
          </cell>
          <cell r="J7" t="str">
            <v>NA</v>
          </cell>
          <cell r="K7" t="str">
            <v>NA</v>
          </cell>
          <cell r="L7" t="str">
            <v>NA</v>
          </cell>
          <cell r="M7">
            <v>44741</v>
          </cell>
          <cell r="N7">
            <v>6090467</v>
          </cell>
          <cell r="O7">
            <v>44748</v>
          </cell>
          <cell r="P7">
            <v>44852</v>
          </cell>
          <cell r="Q7"/>
          <cell r="R7"/>
          <cell r="S7" t="str">
            <v>OP 981075455</v>
          </cell>
          <cell r="T7" t="str">
            <v>Terminé</v>
          </cell>
        </row>
        <row r="8">
          <cell r="A8" t="str">
            <v>2876244610_1</v>
          </cell>
          <cell r="B8">
            <v>28762446</v>
          </cell>
          <cell r="C8" t="str">
            <v>10_1</v>
          </cell>
          <cell r="D8" t="str">
            <v>RTN</v>
          </cell>
          <cell r="E8" t="str">
            <v>D9000095477995</v>
          </cell>
          <cell r="F8" t="str">
            <v>BUNDLE</v>
          </cell>
          <cell r="G8">
            <v>1</v>
          </cell>
          <cell r="H8" t="str">
            <v>IS0032050M</v>
          </cell>
          <cell r="I8" t="str">
            <v/>
          </cell>
          <cell r="J8" t="str">
            <v>NA</v>
          </cell>
          <cell r="K8" t="str">
            <v>NA</v>
          </cell>
          <cell r="L8" t="str">
            <v>NA</v>
          </cell>
          <cell r="M8">
            <v>44741</v>
          </cell>
          <cell r="N8">
            <v>6090468</v>
          </cell>
          <cell r="O8">
            <v>44748</v>
          </cell>
          <cell r="P8">
            <v>44852</v>
          </cell>
          <cell r="Q8"/>
          <cell r="R8"/>
          <cell r="S8" t="str">
            <v>OP 981075456</v>
          </cell>
          <cell r="T8" t="str">
            <v>Terminé</v>
          </cell>
        </row>
        <row r="9">
          <cell r="A9" t="str">
            <v>2876244610_2</v>
          </cell>
          <cell r="B9">
            <v>28762446</v>
          </cell>
          <cell r="C9" t="str">
            <v>10_2</v>
          </cell>
          <cell r="D9" t="str">
            <v>RTN</v>
          </cell>
          <cell r="E9" t="str">
            <v>D9000095477995</v>
          </cell>
          <cell r="F9" t="str">
            <v>BUNDLE</v>
          </cell>
          <cell r="G9">
            <v>1</v>
          </cell>
          <cell r="H9" t="str">
            <v>IS0032050M</v>
          </cell>
          <cell r="I9" t="str">
            <v/>
          </cell>
          <cell r="J9" t="str">
            <v>NA</v>
          </cell>
          <cell r="K9" t="str">
            <v>NA</v>
          </cell>
          <cell r="L9" t="str">
            <v>NA</v>
          </cell>
          <cell r="M9">
            <v>44741</v>
          </cell>
          <cell r="N9">
            <v>6090469</v>
          </cell>
          <cell r="O9">
            <v>44748</v>
          </cell>
          <cell r="P9">
            <v>44852</v>
          </cell>
          <cell r="Q9"/>
          <cell r="R9"/>
          <cell r="S9" t="str">
            <v>OP 981075457</v>
          </cell>
          <cell r="T9" t="str">
            <v>Terminé</v>
          </cell>
        </row>
        <row r="10">
          <cell r="A10" t="str">
            <v>2878652510_1</v>
          </cell>
          <cell r="B10">
            <v>28786525</v>
          </cell>
          <cell r="C10" t="str">
            <v>10_1</v>
          </cell>
          <cell r="D10" t="str">
            <v>RTN</v>
          </cell>
          <cell r="E10" t="str">
            <v>D9551005400195</v>
          </cell>
          <cell r="F10">
            <v>54</v>
          </cell>
          <cell r="G10">
            <v>1</v>
          </cell>
          <cell r="H10" t="str">
            <v>IS0032110M</v>
          </cell>
          <cell r="I10" t="str">
            <v>LTE990028</v>
          </cell>
          <cell r="J10" t="str">
            <v>NA</v>
          </cell>
          <cell r="K10" t="str">
            <v>NA</v>
          </cell>
          <cell r="L10" t="str">
            <v>NA</v>
          </cell>
          <cell r="M10">
            <v>44769</v>
          </cell>
          <cell r="N10">
            <v>6092795</v>
          </cell>
          <cell r="O10">
            <v>44776</v>
          </cell>
          <cell r="P10">
            <v>44862</v>
          </cell>
          <cell r="Q10"/>
          <cell r="R10"/>
          <cell r="S10"/>
          <cell r="T10" t="str">
            <v>Terminé</v>
          </cell>
        </row>
        <row r="11">
          <cell r="A11" t="str">
            <v>2884573210</v>
          </cell>
          <cell r="B11">
            <v>28845732</v>
          </cell>
          <cell r="C11">
            <v>10</v>
          </cell>
          <cell r="D11" t="str">
            <v>RTN</v>
          </cell>
          <cell r="E11" t="str">
            <v>D9551011600195</v>
          </cell>
          <cell r="F11">
            <v>116</v>
          </cell>
          <cell r="G11">
            <v>1</v>
          </cell>
          <cell r="H11" t="str">
            <v>IS0032594M</v>
          </cell>
          <cell r="I11" t="str">
            <v>LTE990024</v>
          </cell>
          <cell r="J11" t="str">
            <v>OUI</v>
          </cell>
          <cell r="K11" t="str">
            <v>NA</v>
          </cell>
          <cell r="L11" t="str">
            <v>NA</v>
          </cell>
          <cell r="M11">
            <v>44782</v>
          </cell>
          <cell r="N11">
            <v>6132378</v>
          </cell>
          <cell r="O11">
            <v>44789</v>
          </cell>
          <cell r="P11">
            <v>44855</v>
          </cell>
          <cell r="Q11"/>
          <cell r="R11" t="str">
            <v>Bom existante SAP mais statut 03</v>
          </cell>
          <cell r="S11" t="str">
            <v>Arnaud Z a finalisé bom SAP CW28
1 CA au statut 03</v>
          </cell>
          <cell r="T11" t="str">
            <v>Terminé</v>
          </cell>
        </row>
        <row r="12">
          <cell r="A12" t="str">
            <v>2884573210_1</v>
          </cell>
          <cell r="B12">
            <v>28845732</v>
          </cell>
          <cell r="C12" t="str">
            <v>10_1</v>
          </cell>
          <cell r="D12" t="str">
            <v>AOG</v>
          </cell>
          <cell r="E12" t="str">
            <v>D9551011600195</v>
          </cell>
          <cell r="F12">
            <v>116</v>
          </cell>
          <cell r="G12">
            <v>1</v>
          </cell>
          <cell r="H12" t="str">
            <v>IS0032594M</v>
          </cell>
          <cell r="I12" t="str">
            <v>LTE990025</v>
          </cell>
          <cell r="J12" t="str">
            <v>NA</v>
          </cell>
          <cell r="K12" t="str">
            <v>NA</v>
          </cell>
          <cell r="L12" t="str">
            <v>NA</v>
          </cell>
          <cell r="M12">
            <v>44782</v>
          </cell>
          <cell r="N12">
            <v>6132379</v>
          </cell>
          <cell r="O12">
            <v>44789</v>
          </cell>
          <cell r="P12">
            <v>44865</v>
          </cell>
          <cell r="Q12"/>
          <cell r="R12" t="str">
            <v>Bom existante SAP mais statut 03</v>
          </cell>
          <cell r="S12" t="str">
            <v>Arnaud Z a finalisé bom SAP CW28
1 CA au statut 03</v>
          </cell>
          <cell r="T12" t="str">
            <v>Terminé</v>
          </cell>
        </row>
        <row r="13">
          <cell r="A13" t="str">
            <v>2884573210_2</v>
          </cell>
          <cell r="B13">
            <v>28845732</v>
          </cell>
          <cell r="C13" t="str">
            <v>10_2</v>
          </cell>
          <cell r="D13" t="str">
            <v>AOG</v>
          </cell>
          <cell r="E13" t="str">
            <v>D9551011600195</v>
          </cell>
          <cell r="F13">
            <v>116</v>
          </cell>
          <cell r="G13">
            <v>1</v>
          </cell>
          <cell r="H13" t="str">
            <v>IS0032594M</v>
          </cell>
          <cell r="I13" t="str">
            <v>LTE990026</v>
          </cell>
          <cell r="J13" t="str">
            <v>NA</v>
          </cell>
          <cell r="K13" t="str">
            <v>NA</v>
          </cell>
          <cell r="L13" t="str">
            <v>NA</v>
          </cell>
          <cell r="M13">
            <v>44782</v>
          </cell>
          <cell r="N13">
            <v>6132420</v>
          </cell>
          <cell r="O13">
            <v>44789</v>
          </cell>
          <cell r="P13">
            <v>44865</v>
          </cell>
          <cell r="Q13"/>
          <cell r="R13" t="str">
            <v>Bom existante SAP mais statut 03</v>
          </cell>
          <cell r="S13" t="str">
            <v>Arnaud Z a finalisé bom SAP CW28
1 CA au statut 03</v>
          </cell>
          <cell r="T13" t="str">
            <v>Terminé</v>
          </cell>
        </row>
        <row r="14">
          <cell r="A14" t="str">
            <v>2885058410</v>
          </cell>
          <cell r="B14">
            <v>28850584</v>
          </cell>
          <cell r="C14">
            <v>10</v>
          </cell>
          <cell r="D14" t="str">
            <v>RTN</v>
          </cell>
          <cell r="E14" t="str">
            <v>V9297400001095</v>
          </cell>
          <cell r="F14" t="str">
            <v>BUNDLE</v>
          </cell>
          <cell r="G14">
            <v>1</v>
          </cell>
          <cell r="H14" t="str">
            <v>IS0061660M</v>
          </cell>
          <cell r="I14" t="str">
            <v/>
          </cell>
          <cell r="J14" t="str">
            <v>NA</v>
          </cell>
          <cell r="K14" t="str">
            <v>NA</v>
          </cell>
          <cell r="L14" t="str">
            <v>NA</v>
          </cell>
          <cell r="M14">
            <v>44809</v>
          </cell>
          <cell r="N14">
            <v>6132427</v>
          </cell>
          <cell r="O14">
            <v>44816</v>
          </cell>
          <cell r="P14">
            <v>44866</v>
          </cell>
          <cell r="Q14"/>
          <cell r="R14"/>
          <cell r="S14"/>
          <cell r="T14" t="str">
            <v>Terminé</v>
          </cell>
        </row>
        <row r="15">
          <cell r="A15" t="str">
            <v>2885058410_1</v>
          </cell>
          <cell r="B15">
            <v>28850584</v>
          </cell>
          <cell r="C15" t="str">
            <v>10_1</v>
          </cell>
          <cell r="D15" t="str">
            <v>RTN</v>
          </cell>
          <cell r="E15" t="str">
            <v>V9297400001095</v>
          </cell>
          <cell r="F15" t="str">
            <v>BUNDLE</v>
          </cell>
          <cell r="G15">
            <v>1</v>
          </cell>
          <cell r="H15" t="str">
            <v>IS0061660M</v>
          </cell>
          <cell r="I15" t="str">
            <v/>
          </cell>
          <cell r="J15" t="str">
            <v>NA</v>
          </cell>
          <cell r="K15" t="str">
            <v>NA</v>
          </cell>
          <cell r="L15" t="str">
            <v>NA</v>
          </cell>
          <cell r="M15">
            <v>44809</v>
          </cell>
          <cell r="N15">
            <v>6132428</v>
          </cell>
          <cell r="O15">
            <v>44816</v>
          </cell>
          <cell r="P15">
            <v>44866</v>
          </cell>
          <cell r="Q15"/>
          <cell r="R15"/>
          <cell r="S15"/>
          <cell r="T15" t="str">
            <v>Terminé</v>
          </cell>
        </row>
        <row r="16">
          <cell r="A16" t="str">
            <v>2885058410_2</v>
          </cell>
          <cell r="B16">
            <v>28850584</v>
          </cell>
          <cell r="C16" t="str">
            <v>10_2</v>
          </cell>
          <cell r="D16" t="str">
            <v>RTN</v>
          </cell>
          <cell r="E16" t="str">
            <v>V9297400001095</v>
          </cell>
          <cell r="F16" t="str">
            <v>BUNDLE</v>
          </cell>
          <cell r="G16">
            <v>1</v>
          </cell>
          <cell r="H16" t="str">
            <v>IS0061660M</v>
          </cell>
          <cell r="I16" t="str">
            <v/>
          </cell>
          <cell r="J16" t="str">
            <v>NA</v>
          </cell>
          <cell r="K16" t="str">
            <v>NA</v>
          </cell>
          <cell r="L16" t="str">
            <v>NA</v>
          </cell>
          <cell r="M16">
            <v>44809</v>
          </cell>
          <cell r="N16">
            <v>6132429</v>
          </cell>
          <cell r="O16">
            <v>44816</v>
          </cell>
          <cell r="P16">
            <v>44869</v>
          </cell>
          <cell r="Q16"/>
          <cell r="R16"/>
          <cell r="S16"/>
          <cell r="T16" t="str">
            <v>Terminé</v>
          </cell>
        </row>
        <row r="17">
          <cell r="A17" t="str">
            <v>2885058410_3</v>
          </cell>
          <cell r="B17">
            <v>28850584</v>
          </cell>
          <cell r="C17" t="str">
            <v>10_3</v>
          </cell>
          <cell r="D17" t="str">
            <v>RTN</v>
          </cell>
          <cell r="E17" t="str">
            <v>V9297400001095</v>
          </cell>
          <cell r="F17" t="str">
            <v>BUNDLE</v>
          </cell>
          <cell r="G17">
            <v>1</v>
          </cell>
          <cell r="H17" t="str">
            <v>IS0061660M</v>
          </cell>
          <cell r="I17" t="str">
            <v/>
          </cell>
          <cell r="J17" t="str">
            <v>NA</v>
          </cell>
          <cell r="K17" t="str">
            <v>NA</v>
          </cell>
          <cell r="L17" t="str">
            <v>NA</v>
          </cell>
          <cell r="M17">
            <v>44809</v>
          </cell>
          <cell r="N17">
            <v>6132430</v>
          </cell>
          <cell r="O17">
            <v>44816</v>
          </cell>
          <cell r="P17">
            <v>44869</v>
          </cell>
          <cell r="Q17"/>
          <cell r="R17"/>
          <cell r="S17"/>
          <cell r="T17" t="str">
            <v>Terminé</v>
          </cell>
        </row>
        <row r="18">
          <cell r="A18" t="str">
            <v>2885058410_4</v>
          </cell>
          <cell r="B18">
            <v>28850584</v>
          </cell>
          <cell r="C18" t="str">
            <v>10_4</v>
          </cell>
          <cell r="D18" t="str">
            <v>RTN</v>
          </cell>
          <cell r="E18" t="str">
            <v>V9297400001095</v>
          </cell>
          <cell r="F18" t="str">
            <v>BUNDLE</v>
          </cell>
          <cell r="G18">
            <v>1</v>
          </cell>
          <cell r="H18" t="str">
            <v>IS0061660M</v>
          </cell>
          <cell r="I18" t="str">
            <v/>
          </cell>
          <cell r="J18" t="str">
            <v>NA</v>
          </cell>
          <cell r="K18" t="str">
            <v>NA</v>
          </cell>
          <cell r="L18" t="str">
            <v>NA</v>
          </cell>
          <cell r="M18">
            <v>44809</v>
          </cell>
          <cell r="N18">
            <v>6132431</v>
          </cell>
          <cell r="O18">
            <v>44816</v>
          </cell>
          <cell r="P18">
            <v>44880</v>
          </cell>
          <cell r="Q18"/>
          <cell r="R18"/>
          <cell r="S18"/>
          <cell r="T18" t="str">
            <v>Terminé</v>
          </cell>
        </row>
        <row r="19">
          <cell r="A19" t="str">
            <v>2885058410_5</v>
          </cell>
          <cell r="B19">
            <v>28850584</v>
          </cell>
          <cell r="C19" t="str">
            <v>10_5</v>
          </cell>
          <cell r="D19" t="str">
            <v>RTN</v>
          </cell>
          <cell r="E19" t="str">
            <v>V9297400001095</v>
          </cell>
          <cell r="F19" t="str">
            <v>BUNDLE</v>
          </cell>
          <cell r="G19">
            <v>1</v>
          </cell>
          <cell r="H19" t="str">
            <v>IS0061660M</v>
          </cell>
          <cell r="I19" t="str">
            <v/>
          </cell>
          <cell r="J19" t="str">
            <v>NA</v>
          </cell>
          <cell r="K19" t="str">
            <v>NA</v>
          </cell>
          <cell r="L19" t="str">
            <v>NA</v>
          </cell>
          <cell r="M19">
            <v>44809</v>
          </cell>
          <cell r="N19">
            <v>6132432</v>
          </cell>
          <cell r="O19">
            <v>44816</v>
          </cell>
          <cell r="P19">
            <v>44880</v>
          </cell>
          <cell r="Q19"/>
          <cell r="R19"/>
          <cell r="S19"/>
          <cell r="T19" t="str">
            <v>Terminé</v>
          </cell>
        </row>
        <row r="20">
          <cell r="A20" t="str">
            <v>2885058510</v>
          </cell>
          <cell r="B20">
            <v>28850585</v>
          </cell>
          <cell r="C20">
            <v>10</v>
          </cell>
          <cell r="D20" t="str">
            <v>RTN</v>
          </cell>
          <cell r="E20" t="str">
            <v>V9297404108695</v>
          </cell>
          <cell r="F20" t="str">
            <v>BUNDLE</v>
          </cell>
          <cell r="G20">
            <v>1</v>
          </cell>
          <cell r="H20" t="str">
            <v>IS0060810M</v>
          </cell>
          <cell r="I20" t="str">
            <v/>
          </cell>
          <cell r="J20" t="str">
            <v>NA</v>
          </cell>
          <cell r="K20" t="str">
            <v>NA</v>
          </cell>
          <cell r="L20" t="str">
            <v>NA</v>
          </cell>
          <cell r="M20">
            <v>44809</v>
          </cell>
          <cell r="N20">
            <v>6132435</v>
          </cell>
          <cell r="O20">
            <v>44816</v>
          </cell>
          <cell r="P20">
            <v>44873</v>
          </cell>
          <cell r="Q20"/>
          <cell r="R20"/>
          <cell r="S20"/>
          <cell r="T20" t="str">
            <v>Terminé</v>
          </cell>
        </row>
        <row r="21">
          <cell r="A21" t="str">
            <v>2885058510_1</v>
          </cell>
          <cell r="B21">
            <v>28850585</v>
          </cell>
          <cell r="C21" t="str">
            <v>10_1</v>
          </cell>
          <cell r="D21" t="str">
            <v>RTN</v>
          </cell>
          <cell r="E21" t="str">
            <v>V9297404108695</v>
          </cell>
          <cell r="F21" t="str">
            <v>BUNDLE</v>
          </cell>
          <cell r="G21">
            <v>1</v>
          </cell>
          <cell r="H21" t="str">
            <v>IS0060810M</v>
          </cell>
          <cell r="I21" t="str">
            <v/>
          </cell>
          <cell r="J21" t="str">
            <v>NA</v>
          </cell>
          <cell r="K21" t="str">
            <v>NA</v>
          </cell>
          <cell r="L21" t="str">
            <v>NA</v>
          </cell>
          <cell r="M21">
            <v>44809</v>
          </cell>
          <cell r="N21">
            <v>6132436</v>
          </cell>
          <cell r="O21">
            <v>44816</v>
          </cell>
          <cell r="P21">
            <v>44880</v>
          </cell>
          <cell r="Q21"/>
          <cell r="R21"/>
          <cell r="S21"/>
          <cell r="T21" t="str">
            <v>Terminé</v>
          </cell>
        </row>
        <row r="22">
          <cell r="A22" t="str">
            <v>2885058510_2</v>
          </cell>
          <cell r="B22">
            <v>28850585</v>
          </cell>
          <cell r="C22" t="str">
            <v>10_2</v>
          </cell>
          <cell r="D22" t="str">
            <v>RTN</v>
          </cell>
          <cell r="E22" t="str">
            <v>V9297404108695</v>
          </cell>
          <cell r="F22" t="str">
            <v>BUNDLE</v>
          </cell>
          <cell r="G22">
            <v>1</v>
          </cell>
          <cell r="H22" t="str">
            <v>IS0060810M</v>
          </cell>
          <cell r="I22" t="str">
            <v/>
          </cell>
          <cell r="J22" t="str">
            <v>NA</v>
          </cell>
          <cell r="K22" t="str">
            <v>NA</v>
          </cell>
          <cell r="L22" t="str">
            <v>NA</v>
          </cell>
          <cell r="M22">
            <v>44809</v>
          </cell>
          <cell r="N22">
            <v>6132437</v>
          </cell>
          <cell r="O22">
            <v>44816</v>
          </cell>
          <cell r="P22">
            <v>44887</v>
          </cell>
          <cell r="Q22"/>
          <cell r="R22"/>
          <cell r="S22"/>
          <cell r="T22" t="str">
            <v>Terminé</v>
          </cell>
        </row>
        <row r="23">
          <cell r="A23" t="str">
            <v>2885058510_3</v>
          </cell>
          <cell r="B23">
            <v>28850585</v>
          </cell>
          <cell r="C23" t="str">
            <v>10_3</v>
          </cell>
          <cell r="D23" t="str">
            <v>RTN</v>
          </cell>
          <cell r="E23" t="str">
            <v>V9297404108695</v>
          </cell>
          <cell r="F23" t="str">
            <v>BUNDLE</v>
          </cell>
          <cell r="G23">
            <v>1</v>
          </cell>
          <cell r="H23" t="str">
            <v>IS0060810M</v>
          </cell>
          <cell r="I23" t="str">
            <v/>
          </cell>
          <cell r="J23" t="str">
            <v>NA</v>
          </cell>
          <cell r="K23" t="str">
            <v>NA</v>
          </cell>
          <cell r="L23" t="str">
            <v>NA</v>
          </cell>
          <cell r="M23">
            <v>44809</v>
          </cell>
          <cell r="N23">
            <v>6132438</v>
          </cell>
          <cell r="O23">
            <v>44816</v>
          </cell>
          <cell r="P23">
            <v>44887</v>
          </cell>
          <cell r="Q23"/>
          <cell r="R23"/>
          <cell r="S23"/>
          <cell r="T23" t="str">
            <v>Terminé</v>
          </cell>
        </row>
        <row r="24">
          <cell r="A24" t="str">
            <v>2884675210</v>
          </cell>
          <cell r="B24">
            <v>28846752</v>
          </cell>
          <cell r="C24">
            <v>10</v>
          </cell>
          <cell r="D24" t="str">
            <v>AOG</v>
          </cell>
          <cell r="E24" t="str">
            <v>WF406ACAAAAB</v>
          </cell>
          <cell r="F24">
            <v>313</v>
          </cell>
          <cell r="G24">
            <v>1</v>
          </cell>
          <cell r="H24" t="str">
            <v>IS0032177M</v>
          </cell>
          <cell r="I24" t="str">
            <v>LTE990006</v>
          </cell>
          <cell r="J24" t="str">
            <v>NA</v>
          </cell>
          <cell r="K24" t="str">
            <v>NA</v>
          </cell>
          <cell r="L24" t="str">
            <v>NA</v>
          </cell>
          <cell r="M24">
            <v>44809</v>
          </cell>
          <cell r="N24">
            <v>6132426</v>
          </cell>
          <cell r="O24">
            <v>44816</v>
          </cell>
          <cell r="P24">
            <v>44867</v>
          </cell>
          <cell r="Q24"/>
          <cell r="R24"/>
          <cell r="S24"/>
          <cell r="T24" t="str">
            <v>Terminé</v>
          </cell>
        </row>
        <row r="25">
          <cell r="A25" t="str">
            <v>69266781</v>
          </cell>
          <cell r="B25">
            <v>6926678</v>
          </cell>
          <cell r="C25">
            <v>1</v>
          </cell>
          <cell r="D25" t="str">
            <v>AOG</v>
          </cell>
          <cell r="E25" t="str">
            <v>MB031ADAEAAB</v>
          </cell>
          <cell r="F25">
            <v>11</v>
          </cell>
          <cell r="G25">
            <v>1</v>
          </cell>
          <cell r="H25" t="str">
            <v>IS0032192M</v>
          </cell>
          <cell r="I25" t="str">
            <v>LTE990018</v>
          </cell>
          <cell r="J25" t="str">
            <v>NA</v>
          </cell>
          <cell r="K25" t="str">
            <v>OUI</v>
          </cell>
          <cell r="L25" t="str">
            <v>NA</v>
          </cell>
          <cell r="M25">
            <v>44818</v>
          </cell>
          <cell r="N25">
            <v>6139643</v>
          </cell>
          <cell r="O25">
            <v>44825</v>
          </cell>
          <cell r="P25">
            <v>44897</v>
          </cell>
          <cell r="Q25"/>
          <cell r="R25"/>
          <cell r="S25" t="str">
            <v>OP 979904564</v>
          </cell>
          <cell r="T25" t="str">
            <v>Terminé</v>
          </cell>
        </row>
        <row r="26">
          <cell r="A26" t="str">
            <v>69220492</v>
          </cell>
          <cell r="B26">
            <v>6922049</v>
          </cell>
          <cell r="C26">
            <v>2</v>
          </cell>
          <cell r="D26" t="str">
            <v>RTN</v>
          </cell>
          <cell r="E26" t="str">
            <v>MB031ADAEAAB</v>
          </cell>
          <cell r="F26">
            <v>11</v>
          </cell>
          <cell r="G26">
            <v>1</v>
          </cell>
          <cell r="H26" t="str">
            <v>IS0032192M</v>
          </cell>
          <cell r="I26" t="str">
            <v>LTE990016</v>
          </cell>
          <cell r="J26" t="str">
            <v>NA</v>
          </cell>
          <cell r="K26" t="str">
            <v>OUI</v>
          </cell>
          <cell r="L26" t="str">
            <v>NA</v>
          </cell>
          <cell r="M26">
            <v>44825</v>
          </cell>
          <cell r="N26">
            <v>6139644</v>
          </cell>
          <cell r="O26">
            <v>44832</v>
          </cell>
          <cell r="P26">
            <v>44896</v>
          </cell>
          <cell r="Q26"/>
          <cell r="R26"/>
          <cell r="S26" t="str">
            <v>OP 980566018</v>
          </cell>
          <cell r="T26" t="str">
            <v>Terminé</v>
          </cell>
        </row>
        <row r="27">
          <cell r="A27" t="str">
            <v>69220493</v>
          </cell>
          <cell r="B27">
            <v>6922049</v>
          </cell>
          <cell r="C27">
            <v>3</v>
          </cell>
          <cell r="D27" t="str">
            <v>RTN</v>
          </cell>
          <cell r="E27" t="str">
            <v>MB031ADAEAAB</v>
          </cell>
          <cell r="F27">
            <v>11</v>
          </cell>
          <cell r="G27">
            <v>1</v>
          </cell>
          <cell r="H27" t="str">
            <v>IS0032192M</v>
          </cell>
          <cell r="I27" t="str">
            <v>LTE990017</v>
          </cell>
          <cell r="J27" t="str">
            <v>NA</v>
          </cell>
          <cell r="K27" t="str">
            <v>OUI</v>
          </cell>
          <cell r="L27" t="str">
            <v>NA</v>
          </cell>
          <cell r="M27">
            <v>44825</v>
          </cell>
          <cell r="N27">
            <v>6139645</v>
          </cell>
          <cell r="O27">
            <v>44832</v>
          </cell>
          <cell r="P27">
            <v>44896</v>
          </cell>
          <cell r="Q27"/>
          <cell r="R27"/>
          <cell r="S27" t="str">
            <v>OP 980566019</v>
          </cell>
          <cell r="T27" t="str">
            <v>Terminé</v>
          </cell>
        </row>
        <row r="28">
          <cell r="A28" t="str">
            <v>69225001</v>
          </cell>
          <cell r="B28">
            <v>6922500</v>
          </cell>
          <cell r="C28">
            <v>1</v>
          </cell>
          <cell r="D28" t="str">
            <v>RTN</v>
          </cell>
          <cell r="E28" t="str">
            <v>MB045ACAAAAB</v>
          </cell>
          <cell r="F28">
            <v>402</v>
          </cell>
          <cell r="G28">
            <v>1</v>
          </cell>
          <cell r="H28" t="str">
            <v>IS0062403M</v>
          </cell>
          <cell r="I28" t="str">
            <v>LTE990002</v>
          </cell>
          <cell r="J28" t="str">
            <v>NA</v>
          </cell>
          <cell r="K28" t="str">
            <v>OUI</v>
          </cell>
          <cell r="L28" t="str">
            <v>NA</v>
          </cell>
          <cell r="M28">
            <v>44830</v>
          </cell>
          <cell r="N28">
            <v>6142994</v>
          </cell>
          <cell r="O28">
            <v>44837</v>
          </cell>
          <cell r="P28">
            <v>44866</v>
          </cell>
          <cell r="Q28"/>
          <cell r="R28" t="str">
            <v>Indus fait</v>
          </cell>
          <cell r="S28" t="str">
            <v>ATTENTE SATUT 05 article</v>
          </cell>
          <cell r="T28" t="str">
            <v>Terminé</v>
          </cell>
        </row>
        <row r="29">
          <cell r="A29" t="str">
            <v>2878385010</v>
          </cell>
          <cell r="B29">
            <v>28783850</v>
          </cell>
          <cell r="C29">
            <v>10</v>
          </cell>
          <cell r="D29" t="str">
            <v>RTN</v>
          </cell>
          <cell r="E29" t="str">
            <v>F9252020200000</v>
          </cell>
          <cell r="F29" t="str">
            <v>PLATE ASSY</v>
          </cell>
          <cell r="G29">
            <v>1</v>
          </cell>
          <cell r="H29" t="str">
            <v>IS0032657M</v>
          </cell>
          <cell r="I29">
            <v>6145011</v>
          </cell>
          <cell r="J29" t="str">
            <v>NA</v>
          </cell>
          <cell r="K29" t="str">
            <v>NA</v>
          </cell>
          <cell r="L29" t="str">
            <v>NA</v>
          </cell>
          <cell r="M29">
            <v>44832</v>
          </cell>
          <cell r="N29">
            <v>6145011</v>
          </cell>
          <cell r="O29">
            <v>44839</v>
          </cell>
          <cell r="P29">
            <v>44855</v>
          </cell>
          <cell r="Q29"/>
          <cell r="R29" t="str">
            <v>Bom existante SAP mais statut 03</v>
          </cell>
          <cell r="S29" t="str">
            <v>Fait Alex Loncle</v>
          </cell>
          <cell r="T29" t="str">
            <v>Terminé</v>
          </cell>
        </row>
        <row r="30">
          <cell r="A30" t="str">
            <v>2883367410</v>
          </cell>
          <cell r="B30">
            <v>28833674</v>
          </cell>
          <cell r="C30">
            <v>10</v>
          </cell>
          <cell r="D30" t="str">
            <v>AOG</v>
          </cell>
          <cell r="E30" t="str">
            <v>D9551002700695</v>
          </cell>
          <cell r="F30">
            <v>27</v>
          </cell>
          <cell r="G30">
            <v>1</v>
          </cell>
          <cell r="H30" t="str">
            <v>IS0032097M</v>
          </cell>
          <cell r="I30" t="str">
            <v>LTE990079</v>
          </cell>
          <cell r="J30" t="str">
            <v>NA</v>
          </cell>
          <cell r="K30" t="str">
            <v>NA</v>
          </cell>
          <cell r="L30" t="str">
            <v>NA</v>
          </cell>
          <cell r="M30">
            <v>44837</v>
          </cell>
          <cell r="N30">
            <v>6145367</v>
          </cell>
          <cell r="O30">
            <v>44844</v>
          </cell>
          <cell r="P30">
            <v>44858</v>
          </cell>
          <cell r="Q30"/>
          <cell r="R30"/>
          <cell r="S30"/>
          <cell r="T30" t="str">
            <v>Terminé</v>
          </cell>
        </row>
        <row r="31">
          <cell r="A31" t="str">
            <v>2883367410_1</v>
          </cell>
          <cell r="B31">
            <v>28833674</v>
          </cell>
          <cell r="C31" t="str">
            <v>10_1</v>
          </cell>
          <cell r="D31" t="str">
            <v>AOG</v>
          </cell>
          <cell r="E31" t="str">
            <v>D9551002700695</v>
          </cell>
          <cell r="F31">
            <v>27</v>
          </cell>
          <cell r="G31">
            <v>1</v>
          </cell>
          <cell r="H31" t="str">
            <v>IS0032097M</v>
          </cell>
          <cell r="I31" t="str">
            <v>LTE990080</v>
          </cell>
          <cell r="J31" t="str">
            <v>NA</v>
          </cell>
          <cell r="K31" t="str">
            <v>NA</v>
          </cell>
          <cell r="L31" t="str">
            <v>NA</v>
          </cell>
          <cell r="M31">
            <v>44837</v>
          </cell>
          <cell r="N31">
            <v>6145368</v>
          </cell>
          <cell r="O31">
            <v>44844</v>
          </cell>
          <cell r="P31">
            <v>44858</v>
          </cell>
          <cell r="Q31"/>
          <cell r="R31"/>
          <cell r="S31"/>
          <cell r="T31" t="str">
            <v>Terminé</v>
          </cell>
        </row>
        <row r="32">
          <cell r="A32" t="str">
            <v>2891537110</v>
          </cell>
          <cell r="B32">
            <v>28915371</v>
          </cell>
          <cell r="C32">
            <v>10</v>
          </cell>
          <cell r="D32" t="str">
            <v>AOG</v>
          </cell>
          <cell r="E32" t="str">
            <v>V9271700920800</v>
          </cell>
          <cell r="F32" t="str">
            <v>OPTICAL FIBER</v>
          </cell>
          <cell r="G32">
            <v>1</v>
          </cell>
          <cell r="H32" t="str">
            <v>IS0063805M</v>
          </cell>
          <cell r="I32" t="str">
            <v/>
          </cell>
          <cell r="J32" t="str">
            <v>NA</v>
          </cell>
          <cell r="K32" t="str">
            <v>NA</v>
          </cell>
          <cell r="L32" t="str">
            <v>NA</v>
          </cell>
          <cell r="M32">
            <v>44847</v>
          </cell>
          <cell r="N32">
            <v>6158077</v>
          </cell>
          <cell r="O32">
            <v>44854</v>
          </cell>
          <cell r="P32">
            <v>44865</v>
          </cell>
          <cell r="Q32"/>
          <cell r="R32"/>
          <cell r="S32"/>
          <cell r="T32" t="str">
            <v>Terminé</v>
          </cell>
        </row>
        <row r="33">
          <cell r="A33" t="str">
            <v>2891712110</v>
          </cell>
          <cell r="B33">
            <v>28917121</v>
          </cell>
          <cell r="C33">
            <v>10</v>
          </cell>
          <cell r="D33" t="str">
            <v>CRIT</v>
          </cell>
          <cell r="E33" t="str">
            <v>D9000095028495</v>
          </cell>
          <cell r="F33" t="str">
            <v>Optical Fiber 3435-0153</v>
          </cell>
          <cell r="G33">
            <v>5</v>
          </cell>
          <cell r="H33" t="str">
            <v>IS0032654M</v>
          </cell>
          <cell r="I33" t="str">
            <v/>
          </cell>
          <cell r="J33" t="str">
            <v>NA</v>
          </cell>
          <cell r="K33" t="str">
            <v>NA</v>
          </cell>
          <cell r="L33" t="str">
            <v>NA</v>
          </cell>
          <cell r="M33">
            <v>44847</v>
          </cell>
          <cell r="N33">
            <v>6157703</v>
          </cell>
          <cell r="O33">
            <v>44854</v>
          </cell>
          <cell r="P33">
            <v>44859</v>
          </cell>
          <cell r="Q33"/>
          <cell r="R33"/>
          <cell r="S33"/>
          <cell r="T33" t="str">
            <v>Terminé</v>
          </cell>
        </row>
        <row r="34">
          <cell r="A34" t="str">
            <v>2891851510</v>
          </cell>
          <cell r="B34">
            <v>28918515</v>
          </cell>
          <cell r="C34">
            <v>10</v>
          </cell>
          <cell r="D34" t="str">
            <v>AOG</v>
          </cell>
          <cell r="E34" t="str">
            <v>V9253120000096</v>
          </cell>
          <cell r="F34" t="str">
            <v>BUNDLE</v>
          </cell>
          <cell r="G34">
            <v>7</v>
          </cell>
          <cell r="H34" t="str">
            <v>IS0032173M</v>
          </cell>
          <cell r="I34" t="str">
            <v/>
          </cell>
          <cell r="J34" t="str">
            <v>NA</v>
          </cell>
          <cell r="K34" t="str">
            <v>NA</v>
          </cell>
          <cell r="L34" t="str">
            <v>NA</v>
          </cell>
          <cell r="M34">
            <v>44848</v>
          </cell>
          <cell r="N34">
            <v>6158610</v>
          </cell>
          <cell r="O34">
            <v>44855</v>
          </cell>
          <cell r="P34">
            <v>44859</v>
          </cell>
          <cell r="Q34"/>
          <cell r="R34"/>
          <cell r="S34"/>
          <cell r="T34" t="str">
            <v>Terminé</v>
          </cell>
        </row>
        <row r="35">
          <cell r="A35" t="str">
            <v>2887725710</v>
          </cell>
          <cell r="B35">
            <v>28877257</v>
          </cell>
          <cell r="C35">
            <v>10</v>
          </cell>
          <cell r="D35" t="str">
            <v>RTN</v>
          </cell>
          <cell r="E35" t="str">
            <v>V9297404108695</v>
          </cell>
          <cell r="F35" t="str">
            <v>BUNDLE</v>
          </cell>
          <cell r="G35">
            <v>1</v>
          </cell>
          <cell r="H35" t="str">
            <v>IS0060810M</v>
          </cell>
          <cell r="I35" t="str">
            <v/>
          </cell>
          <cell r="J35" t="str">
            <v>NA</v>
          </cell>
          <cell r="K35" t="str">
            <v>NA</v>
          </cell>
          <cell r="L35" t="str">
            <v>NA</v>
          </cell>
          <cell r="M35">
            <v>44851</v>
          </cell>
          <cell r="N35">
            <v>6157390</v>
          </cell>
          <cell r="O35">
            <v>44858</v>
          </cell>
          <cell r="P35">
            <v>44901</v>
          </cell>
          <cell r="Q35"/>
          <cell r="R35"/>
          <cell r="S35"/>
          <cell r="T35" t="str">
            <v>Terminé</v>
          </cell>
        </row>
        <row r="36">
          <cell r="A36" t="str">
            <v>2887725710_1</v>
          </cell>
          <cell r="B36">
            <v>28877257</v>
          </cell>
          <cell r="C36" t="str">
            <v>10_1</v>
          </cell>
          <cell r="D36" t="str">
            <v>RTN</v>
          </cell>
          <cell r="E36" t="str">
            <v>V9297404108695</v>
          </cell>
          <cell r="F36" t="str">
            <v>BUNDLE</v>
          </cell>
          <cell r="G36">
            <v>1</v>
          </cell>
          <cell r="H36" t="str">
            <v>IS0060810M</v>
          </cell>
          <cell r="I36" t="str">
            <v/>
          </cell>
          <cell r="J36" t="str">
            <v>NA</v>
          </cell>
          <cell r="K36" t="str">
            <v>NA</v>
          </cell>
          <cell r="L36" t="str">
            <v>NA</v>
          </cell>
          <cell r="M36">
            <v>44851</v>
          </cell>
          <cell r="N36">
            <v>6157391</v>
          </cell>
          <cell r="O36">
            <v>44858</v>
          </cell>
          <cell r="P36">
            <v>44901</v>
          </cell>
          <cell r="Q36"/>
          <cell r="R36"/>
          <cell r="S36"/>
          <cell r="T36" t="str">
            <v>Terminé</v>
          </cell>
        </row>
        <row r="37">
          <cell r="A37" t="str">
            <v>2887725710_2</v>
          </cell>
          <cell r="B37">
            <v>28877257</v>
          </cell>
          <cell r="C37" t="str">
            <v>10_2</v>
          </cell>
          <cell r="D37" t="str">
            <v>RTN</v>
          </cell>
          <cell r="E37" t="str">
            <v>V9297404108695</v>
          </cell>
          <cell r="F37" t="str">
            <v>BUNDLE</v>
          </cell>
          <cell r="G37">
            <v>1</v>
          </cell>
          <cell r="H37" t="str">
            <v>IS0060810M</v>
          </cell>
          <cell r="I37" t="str">
            <v/>
          </cell>
          <cell r="J37" t="str">
            <v>NA</v>
          </cell>
          <cell r="K37" t="str">
            <v>NA</v>
          </cell>
          <cell r="L37" t="str">
            <v>NA</v>
          </cell>
          <cell r="M37">
            <v>44851</v>
          </cell>
          <cell r="N37">
            <v>6157392</v>
          </cell>
          <cell r="O37">
            <v>44858</v>
          </cell>
          <cell r="P37">
            <v>44901</v>
          </cell>
          <cell r="Q37"/>
          <cell r="R37"/>
          <cell r="S37"/>
          <cell r="T37" t="str">
            <v>Terminé</v>
          </cell>
        </row>
        <row r="38">
          <cell r="A38" t="str">
            <v>2887725710_3</v>
          </cell>
          <cell r="B38">
            <v>28877257</v>
          </cell>
          <cell r="C38" t="str">
            <v>10_3</v>
          </cell>
          <cell r="D38" t="str">
            <v>RTN</v>
          </cell>
          <cell r="E38" t="str">
            <v>V9297404108695</v>
          </cell>
          <cell r="F38" t="str">
            <v>BUNDLE</v>
          </cell>
          <cell r="G38">
            <v>1</v>
          </cell>
          <cell r="H38" t="str">
            <v>IS0060810M</v>
          </cell>
          <cell r="I38" t="str">
            <v/>
          </cell>
          <cell r="J38" t="str">
            <v>NA</v>
          </cell>
          <cell r="K38" t="str">
            <v>NA</v>
          </cell>
          <cell r="L38" t="str">
            <v>NA</v>
          </cell>
          <cell r="M38">
            <v>44851</v>
          </cell>
          <cell r="N38">
            <v>6157393</v>
          </cell>
          <cell r="O38">
            <v>44858</v>
          </cell>
          <cell r="P38">
            <v>44901</v>
          </cell>
          <cell r="Q38"/>
          <cell r="R38"/>
          <cell r="S38"/>
          <cell r="T38" t="str">
            <v>Terminé</v>
          </cell>
        </row>
        <row r="39">
          <cell r="A39" t="str">
            <v>2887725710_4</v>
          </cell>
          <cell r="B39">
            <v>28877257</v>
          </cell>
          <cell r="C39" t="str">
            <v>10_4</v>
          </cell>
          <cell r="D39" t="str">
            <v>RTN</v>
          </cell>
          <cell r="E39" t="str">
            <v>V9297404108695</v>
          </cell>
          <cell r="F39" t="str">
            <v>BUNDLE</v>
          </cell>
          <cell r="G39">
            <v>1</v>
          </cell>
          <cell r="H39" t="str">
            <v>IS0060810M</v>
          </cell>
          <cell r="I39" t="str">
            <v/>
          </cell>
          <cell r="J39" t="str">
            <v>NA</v>
          </cell>
          <cell r="K39" t="str">
            <v>NA</v>
          </cell>
          <cell r="L39" t="str">
            <v>NA</v>
          </cell>
          <cell r="M39">
            <v>44851</v>
          </cell>
          <cell r="N39">
            <v>6157394</v>
          </cell>
          <cell r="O39">
            <v>44858</v>
          </cell>
          <cell r="P39">
            <v>44901</v>
          </cell>
          <cell r="Q39"/>
          <cell r="R39"/>
          <cell r="S39"/>
          <cell r="T39" t="str">
            <v>Terminé</v>
          </cell>
        </row>
        <row r="40">
          <cell r="A40" t="str">
            <v>2886775910</v>
          </cell>
          <cell r="B40">
            <v>28867759</v>
          </cell>
          <cell r="C40">
            <v>10</v>
          </cell>
          <cell r="D40" t="str">
            <v>RTN</v>
          </cell>
          <cell r="E40" t="str">
            <v>F0003003000100</v>
          </cell>
          <cell r="F40" t="str">
            <v>PROTECTION CAP</v>
          </cell>
          <cell r="G40">
            <v>4</v>
          </cell>
          <cell r="H40" t="str">
            <v>IS0063331M</v>
          </cell>
          <cell r="I40" t="str">
            <v/>
          </cell>
          <cell r="J40" t="str">
            <v>NA</v>
          </cell>
          <cell r="K40" t="str">
            <v>NA</v>
          </cell>
          <cell r="L40" t="str">
            <v>NA</v>
          </cell>
          <cell r="M40">
            <v>44858</v>
          </cell>
          <cell r="N40">
            <v>6158733</v>
          </cell>
          <cell r="O40">
            <v>44865</v>
          </cell>
          <cell r="P40">
            <v>44879</v>
          </cell>
          <cell r="Q40"/>
          <cell r="R40"/>
          <cell r="S40" t="str">
            <v>DI 546787</v>
          </cell>
          <cell r="T40" t="str">
            <v>Terminé</v>
          </cell>
        </row>
        <row r="41">
          <cell r="A41" t="str">
            <v>69224052</v>
          </cell>
          <cell r="B41">
            <v>6922405</v>
          </cell>
          <cell r="C41">
            <v>2</v>
          </cell>
          <cell r="D41" t="str">
            <v>EXP</v>
          </cell>
          <cell r="E41" t="str">
            <v>MB031ADAEAAB</v>
          </cell>
          <cell r="F41">
            <v>11</v>
          </cell>
          <cell r="G41">
            <v>1</v>
          </cell>
          <cell r="H41" t="str">
            <v>IS0032192M</v>
          </cell>
          <cell r="I41" t="str">
            <v>LTE990010</v>
          </cell>
          <cell r="J41" t="str">
            <v>NA</v>
          </cell>
          <cell r="K41" t="str">
            <v>OUI</v>
          </cell>
          <cell r="L41" t="str">
            <v>NA</v>
          </cell>
          <cell r="M41">
            <v>44858</v>
          </cell>
          <cell r="N41">
            <v>6159019</v>
          </cell>
          <cell r="O41">
            <v>44865</v>
          </cell>
          <cell r="P41">
            <v>44880</v>
          </cell>
          <cell r="Q41"/>
          <cell r="R41"/>
          <cell r="S41" t="str">
            <v>OP 980656959</v>
          </cell>
          <cell r="T41" t="str">
            <v>Terminé</v>
          </cell>
        </row>
        <row r="42">
          <cell r="A42" t="str">
            <v>69212731</v>
          </cell>
          <cell r="B42">
            <v>6921273</v>
          </cell>
          <cell r="C42">
            <v>1</v>
          </cell>
          <cell r="D42" t="str">
            <v>AOG</v>
          </cell>
          <cell r="E42" t="str">
            <v>MB045ACAAAAB</v>
          </cell>
          <cell r="F42">
            <v>402</v>
          </cell>
          <cell r="G42">
            <v>1</v>
          </cell>
          <cell r="H42" t="str">
            <v>IS0062403M</v>
          </cell>
          <cell r="I42" t="str">
            <v>LTE990001</v>
          </cell>
          <cell r="J42" t="str">
            <v>NA</v>
          </cell>
          <cell r="K42" t="str">
            <v>OUI</v>
          </cell>
          <cell r="L42" t="str">
            <v>NA</v>
          </cell>
          <cell r="M42">
            <v>44859</v>
          </cell>
          <cell r="N42">
            <v>6160333</v>
          </cell>
          <cell r="O42">
            <v>44866</v>
          </cell>
          <cell r="P42">
            <v>44876</v>
          </cell>
          <cell r="Q42"/>
          <cell r="R42" t="str">
            <v>Indus fait</v>
          </cell>
          <cell r="S42" t="str">
            <v>ATTENTE SATUT 05 article</v>
          </cell>
          <cell r="T42" t="str">
            <v>Terminé</v>
          </cell>
        </row>
        <row r="43">
          <cell r="A43" t="str">
            <v>2885490310</v>
          </cell>
          <cell r="B43">
            <v>28854903</v>
          </cell>
          <cell r="C43">
            <v>10</v>
          </cell>
          <cell r="D43" t="str">
            <v>RTN</v>
          </cell>
          <cell r="E43" t="str">
            <v>V9293110100095A</v>
          </cell>
          <cell r="F43" t="str">
            <v>BUNDLE</v>
          </cell>
          <cell r="G43">
            <v>1</v>
          </cell>
          <cell r="H43" t="str">
            <v>IS0059303M</v>
          </cell>
          <cell r="I43" t="str">
            <v/>
          </cell>
          <cell r="J43" t="str">
            <v>NA</v>
          </cell>
          <cell r="K43" t="str">
            <v>NA</v>
          </cell>
          <cell r="L43" t="str">
            <v>NA</v>
          </cell>
          <cell r="M43">
            <v>44893</v>
          </cell>
          <cell r="N43"/>
          <cell r="O43">
            <v>44900</v>
          </cell>
          <cell r="P43">
            <v>44929</v>
          </cell>
          <cell r="Q43"/>
          <cell r="R43"/>
          <cell r="S43"/>
          <cell r="T43" t="str">
            <v>Terminé</v>
          </cell>
        </row>
        <row r="44">
          <cell r="A44" t="str">
            <v>2885490310_1</v>
          </cell>
          <cell r="B44">
            <v>28854903</v>
          </cell>
          <cell r="C44" t="str">
            <v>10_1</v>
          </cell>
          <cell r="D44" t="str">
            <v>RTN</v>
          </cell>
          <cell r="E44" t="str">
            <v>V9293110100095A</v>
          </cell>
          <cell r="F44" t="str">
            <v>BUNDLE</v>
          </cell>
          <cell r="G44">
            <v>1</v>
          </cell>
          <cell r="H44" t="str">
            <v>IS0059303M</v>
          </cell>
          <cell r="I44" t="str">
            <v/>
          </cell>
          <cell r="J44" t="str">
            <v>NA</v>
          </cell>
          <cell r="K44" t="str">
            <v>NA</v>
          </cell>
          <cell r="L44" t="str">
            <v>NA</v>
          </cell>
          <cell r="M44">
            <v>44893</v>
          </cell>
          <cell r="N44"/>
          <cell r="O44">
            <v>44900</v>
          </cell>
          <cell r="P44">
            <v>44929</v>
          </cell>
          <cell r="Q44"/>
          <cell r="R44"/>
          <cell r="S44"/>
          <cell r="T44" t="str">
            <v>Terminé</v>
          </cell>
        </row>
        <row r="45">
          <cell r="A45" t="str">
            <v>2885490310_2</v>
          </cell>
          <cell r="B45">
            <v>28854903</v>
          </cell>
          <cell r="C45" t="str">
            <v>10_2</v>
          </cell>
          <cell r="D45" t="str">
            <v>RTN</v>
          </cell>
          <cell r="E45" t="str">
            <v>V9293110100095A</v>
          </cell>
          <cell r="F45" t="str">
            <v>BUNDLE</v>
          </cell>
          <cell r="G45">
            <v>1</v>
          </cell>
          <cell r="H45" t="str">
            <v>IS0059303M</v>
          </cell>
          <cell r="I45" t="str">
            <v/>
          </cell>
          <cell r="J45" t="str">
            <v>NA</v>
          </cell>
          <cell r="K45" t="str">
            <v>NA</v>
          </cell>
          <cell r="L45" t="str">
            <v>NA</v>
          </cell>
          <cell r="M45">
            <v>44893</v>
          </cell>
          <cell r="N45"/>
          <cell r="O45">
            <v>44900</v>
          </cell>
          <cell r="P45">
            <v>44929</v>
          </cell>
          <cell r="Q45"/>
          <cell r="R45"/>
          <cell r="S45"/>
          <cell r="T45" t="str">
            <v>Terminé</v>
          </cell>
        </row>
        <row r="46">
          <cell r="A46" t="str">
            <v>2885490310_3</v>
          </cell>
          <cell r="B46">
            <v>28854903</v>
          </cell>
          <cell r="C46" t="str">
            <v>10_3</v>
          </cell>
          <cell r="D46" t="str">
            <v>RTN</v>
          </cell>
          <cell r="E46" t="str">
            <v>V9293110100095A</v>
          </cell>
          <cell r="F46" t="str">
            <v>BUNDLE</v>
          </cell>
          <cell r="G46">
            <v>1</v>
          </cell>
          <cell r="H46" t="str">
            <v>IS0059303M</v>
          </cell>
          <cell r="I46" t="str">
            <v/>
          </cell>
          <cell r="J46" t="str">
            <v>NA</v>
          </cell>
          <cell r="K46" t="str">
            <v>NA</v>
          </cell>
          <cell r="L46" t="str">
            <v>NA</v>
          </cell>
          <cell r="M46">
            <v>44893</v>
          </cell>
          <cell r="N46"/>
          <cell r="O46">
            <v>44900</v>
          </cell>
          <cell r="P46">
            <v>44929</v>
          </cell>
          <cell r="Q46"/>
          <cell r="R46"/>
          <cell r="S46"/>
          <cell r="T46" t="str">
            <v>Terminé</v>
          </cell>
        </row>
        <row r="47">
          <cell r="A47" t="str">
            <v>2885490310_4</v>
          </cell>
          <cell r="B47">
            <v>28854903</v>
          </cell>
          <cell r="C47" t="str">
            <v>10_4</v>
          </cell>
          <cell r="D47" t="str">
            <v>RTN</v>
          </cell>
          <cell r="E47" t="str">
            <v>V9293110100095A</v>
          </cell>
          <cell r="F47" t="str">
            <v>BUNDLE</v>
          </cell>
          <cell r="G47">
            <v>1</v>
          </cell>
          <cell r="H47" t="str">
            <v>IS0059303M</v>
          </cell>
          <cell r="I47" t="str">
            <v/>
          </cell>
          <cell r="J47" t="str">
            <v>NA</v>
          </cell>
          <cell r="K47" t="str">
            <v>NA</v>
          </cell>
          <cell r="L47" t="str">
            <v>NA</v>
          </cell>
          <cell r="M47">
            <v>44893</v>
          </cell>
          <cell r="N47"/>
          <cell r="O47">
            <v>44900</v>
          </cell>
          <cell r="P47">
            <v>44929</v>
          </cell>
          <cell r="Q47"/>
          <cell r="R47"/>
          <cell r="S47"/>
          <cell r="T47" t="str">
            <v>Terminé</v>
          </cell>
        </row>
        <row r="48">
          <cell r="A48" t="str">
            <v>2885490310_5</v>
          </cell>
          <cell r="B48">
            <v>28854903</v>
          </cell>
          <cell r="C48" t="str">
            <v>10_5</v>
          </cell>
          <cell r="D48" t="str">
            <v>RTN</v>
          </cell>
          <cell r="E48" t="str">
            <v>V9293110100095A</v>
          </cell>
          <cell r="F48" t="str">
            <v>BUNDLE</v>
          </cell>
          <cell r="G48">
            <v>1</v>
          </cell>
          <cell r="H48" t="str">
            <v>IS0059303M</v>
          </cell>
          <cell r="I48" t="str">
            <v/>
          </cell>
          <cell r="J48" t="str">
            <v>NA</v>
          </cell>
          <cell r="K48" t="str">
            <v>NA</v>
          </cell>
          <cell r="L48" t="str">
            <v>NA</v>
          </cell>
          <cell r="M48">
            <v>44893</v>
          </cell>
          <cell r="N48"/>
          <cell r="O48">
            <v>44900</v>
          </cell>
          <cell r="P48">
            <v>44929</v>
          </cell>
          <cell r="Q48"/>
          <cell r="R48"/>
          <cell r="S48"/>
          <cell r="T48" t="str">
            <v>Terminé</v>
          </cell>
        </row>
        <row r="49">
          <cell r="A49" t="str">
            <v>2886583710</v>
          </cell>
          <cell r="B49">
            <v>28865837</v>
          </cell>
          <cell r="C49">
            <v>10</v>
          </cell>
          <cell r="D49" t="str">
            <v>RTN</v>
          </cell>
          <cell r="E49" t="str">
            <v>V9253110000095A</v>
          </cell>
          <cell r="F49" t="str">
            <v>BUNDLE</v>
          </cell>
          <cell r="G49">
            <v>1</v>
          </cell>
          <cell r="H49" t="str">
            <v>IS0063329M</v>
          </cell>
          <cell r="I49" t="str">
            <v/>
          </cell>
          <cell r="J49" t="str">
            <v>NA</v>
          </cell>
          <cell r="K49" t="str">
            <v>NA</v>
          </cell>
          <cell r="L49">
            <v>44869</v>
          </cell>
          <cell r="M49">
            <v>44893</v>
          </cell>
          <cell r="N49"/>
          <cell r="O49">
            <v>44900</v>
          </cell>
          <cell r="P49">
            <v>44929</v>
          </cell>
          <cell r="Q49"/>
          <cell r="R49"/>
          <cell r="S49" t="str">
            <v xml:space="preserve"> di 547344</v>
          </cell>
          <cell r="T49" t="str">
            <v>En cours</v>
          </cell>
        </row>
        <row r="50">
          <cell r="A50" t="str">
            <v>2886583710_1</v>
          </cell>
          <cell r="B50">
            <v>28865837</v>
          </cell>
          <cell r="C50" t="str">
            <v>10_1</v>
          </cell>
          <cell r="D50" t="str">
            <v>RTN</v>
          </cell>
          <cell r="E50" t="str">
            <v>V9253110000095A</v>
          </cell>
          <cell r="F50" t="str">
            <v>BUNDLE</v>
          </cell>
          <cell r="G50">
            <v>1</v>
          </cell>
          <cell r="H50" t="str">
            <v>IS0063329M</v>
          </cell>
          <cell r="I50" t="str">
            <v/>
          </cell>
          <cell r="J50" t="str">
            <v>NA</v>
          </cell>
          <cell r="K50" t="str">
            <v>NA</v>
          </cell>
          <cell r="L50">
            <v>44869</v>
          </cell>
          <cell r="M50">
            <v>44893</v>
          </cell>
          <cell r="N50"/>
          <cell r="O50">
            <v>44900</v>
          </cell>
          <cell r="P50">
            <v>44929</v>
          </cell>
          <cell r="Q50"/>
          <cell r="R50"/>
          <cell r="S50"/>
          <cell r="T50" t="str">
            <v>En cours</v>
          </cell>
        </row>
        <row r="51">
          <cell r="A51" t="str">
            <v>2886583710_2</v>
          </cell>
          <cell r="B51">
            <v>28865837</v>
          </cell>
          <cell r="C51" t="str">
            <v>10_2</v>
          </cell>
          <cell r="D51" t="str">
            <v>RTN</v>
          </cell>
          <cell r="E51" t="str">
            <v>V9253110000095A</v>
          </cell>
          <cell r="F51" t="str">
            <v>BUNDLE</v>
          </cell>
          <cell r="G51">
            <v>1</v>
          </cell>
          <cell r="H51" t="str">
            <v>IS0063329M</v>
          </cell>
          <cell r="I51" t="str">
            <v/>
          </cell>
          <cell r="J51" t="str">
            <v>NA</v>
          </cell>
          <cell r="K51" t="str">
            <v>NA</v>
          </cell>
          <cell r="L51">
            <v>44869</v>
          </cell>
          <cell r="M51">
            <v>44893</v>
          </cell>
          <cell r="N51"/>
          <cell r="O51">
            <v>44900</v>
          </cell>
          <cell r="P51">
            <v>44929</v>
          </cell>
          <cell r="Q51"/>
          <cell r="R51"/>
          <cell r="S51"/>
          <cell r="T51" t="str">
            <v>En cours</v>
          </cell>
        </row>
        <row r="52">
          <cell r="A52" t="str">
            <v>2886583710_3</v>
          </cell>
          <cell r="B52">
            <v>28865837</v>
          </cell>
          <cell r="C52" t="str">
            <v>10_3</v>
          </cell>
          <cell r="D52" t="str">
            <v>RTN</v>
          </cell>
          <cell r="E52" t="str">
            <v>V9253110000095A</v>
          </cell>
          <cell r="F52" t="str">
            <v>BUNDLE</v>
          </cell>
          <cell r="G52">
            <v>1</v>
          </cell>
          <cell r="H52" t="str">
            <v>IS0063329M</v>
          </cell>
          <cell r="I52" t="str">
            <v/>
          </cell>
          <cell r="J52" t="str">
            <v>NA</v>
          </cell>
          <cell r="K52" t="str">
            <v>NA</v>
          </cell>
          <cell r="L52">
            <v>44869</v>
          </cell>
          <cell r="M52">
            <v>44893</v>
          </cell>
          <cell r="N52"/>
          <cell r="O52">
            <v>44900</v>
          </cell>
          <cell r="P52">
            <v>44929</v>
          </cell>
          <cell r="Q52"/>
          <cell r="R52"/>
          <cell r="S52"/>
          <cell r="T52" t="str">
            <v>En cours</v>
          </cell>
        </row>
        <row r="53">
          <cell r="A53" t="str">
            <v>2886583710_4</v>
          </cell>
          <cell r="B53">
            <v>28865837</v>
          </cell>
          <cell r="C53" t="str">
            <v>10_4</v>
          </cell>
          <cell r="D53" t="str">
            <v>RTN</v>
          </cell>
          <cell r="E53" t="str">
            <v>V9253110000095A</v>
          </cell>
          <cell r="F53" t="str">
            <v>BUNDLE</v>
          </cell>
          <cell r="G53">
            <v>1</v>
          </cell>
          <cell r="H53" t="str">
            <v>IS0063329M</v>
          </cell>
          <cell r="I53" t="str">
            <v/>
          </cell>
          <cell r="J53" t="str">
            <v>NA</v>
          </cell>
          <cell r="K53" t="str">
            <v>NA</v>
          </cell>
          <cell r="L53">
            <v>44869</v>
          </cell>
          <cell r="M53">
            <v>44893</v>
          </cell>
          <cell r="N53"/>
          <cell r="O53">
            <v>44900</v>
          </cell>
          <cell r="P53">
            <v>44929</v>
          </cell>
          <cell r="Q53"/>
          <cell r="R53"/>
          <cell r="S53"/>
          <cell r="T53" t="str">
            <v>En cours</v>
          </cell>
        </row>
        <row r="54">
          <cell r="A54" t="str">
            <v>2886583710_5</v>
          </cell>
          <cell r="B54">
            <v>28865837</v>
          </cell>
          <cell r="C54" t="str">
            <v>10_5</v>
          </cell>
          <cell r="D54" t="str">
            <v>RTN</v>
          </cell>
          <cell r="E54" t="str">
            <v>V9253110000095A</v>
          </cell>
          <cell r="F54" t="str">
            <v>BUNDLE</v>
          </cell>
          <cell r="G54">
            <v>1</v>
          </cell>
          <cell r="H54" t="str">
            <v>IS0063329M</v>
          </cell>
          <cell r="I54" t="str">
            <v/>
          </cell>
          <cell r="J54" t="str">
            <v>NA</v>
          </cell>
          <cell r="K54" t="str">
            <v>NA</v>
          </cell>
          <cell r="L54">
            <v>44869</v>
          </cell>
          <cell r="M54">
            <v>44893</v>
          </cell>
          <cell r="N54"/>
          <cell r="O54">
            <v>44900</v>
          </cell>
          <cell r="P54">
            <v>44929</v>
          </cell>
          <cell r="Q54"/>
          <cell r="R54"/>
          <cell r="S54"/>
          <cell r="T54" t="str">
            <v>En cours</v>
          </cell>
        </row>
        <row r="55">
          <cell r="A55" t="str">
            <v>2886583710_6</v>
          </cell>
          <cell r="B55">
            <v>28865837</v>
          </cell>
          <cell r="C55" t="str">
            <v>10_6</v>
          </cell>
          <cell r="D55" t="str">
            <v>RTN</v>
          </cell>
          <cell r="E55" t="str">
            <v>V9253110000095A</v>
          </cell>
          <cell r="F55" t="str">
            <v>BUNDLE</v>
          </cell>
          <cell r="G55">
            <v>1</v>
          </cell>
          <cell r="H55" t="str">
            <v>IS0063329M</v>
          </cell>
          <cell r="I55" t="str">
            <v/>
          </cell>
          <cell r="J55" t="str">
            <v>NA</v>
          </cell>
          <cell r="K55" t="str">
            <v>NA</v>
          </cell>
          <cell r="L55">
            <v>44869</v>
          </cell>
          <cell r="M55">
            <v>44893</v>
          </cell>
          <cell r="N55"/>
          <cell r="O55">
            <v>44900</v>
          </cell>
          <cell r="P55">
            <v>44929</v>
          </cell>
          <cell r="Q55"/>
          <cell r="R55"/>
          <cell r="S55"/>
          <cell r="T55" t="str">
            <v>En cours</v>
          </cell>
        </row>
        <row r="56">
          <cell r="A56" t="str">
            <v>2886583710_7</v>
          </cell>
          <cell r="B56">
            <v>28865837</v>
          </cell>
          <cell r="C56" t="str">
            <v>10_7</v>
          </cell>
          <cell r="D56" t="str">
            <v>RTN</v>
          </cell>
          <cell r="E56" t="str">
            <v>V9253110000095A</v>
          </cell>
          <cell r="F56" t="str">
            <v>BUNDLE</v>
          </cell>
          <cell r="G56">
            <v>1</v>
          </cell>
          <cell r="H56" t="str">
            <v>IS0063329M</v>
          </cell>
          <cell r="I56" t="str">
            <v/>
          </cell>
          <cell r="J56" t="str">
            <v>NA</v>
          </cell>
          <cell r="K56" t="str">
            <v>NA</v>
          </cell>
          <cell r="L56">
            <v>44869</v>
          </cell>
          <cell r="M56">
            <v>44893</v>
          </cell>
          <cell r="N56"/>
          <cell r="O56">
            <v>44900</v>
          </cell>
          <cell r="P56">
            <v>44929</v>
          </cell>
          <cell r="Q56"/>
          <cell r="R56"/>
          <cell r="S56"/>
          <cell r="T56" t="str">
            <v>En cours</v>
          </cell>
        </row>
        <row r="57">
          <cell r="A57" t="str">
            <v>2886583710_8</v>
          </cell>
          <cell r="B57">
            <v>28865837</v>
          </cell>
          <cell r="C57" t="str">
            <v>10_8</v>
          </cell>
          <cell r="D57" t="str">
            <v>RTN</v>
          </cell>
          <cell r="E57" t="str">
            <v>V9253110000095A</v>
          </cell>
          <cell r="F57" t="str">
            <v>BUNDLE</v>
          </cell>
          <cell r="G57">
            <v>1</v>
          </cell>
          <cell r="H57" t="str">
            <v>IS0063329M</v>
          </cell>
          <cell r="I57" t="str">
            <v/>
          </cell>
          <cell r="J57" t="str">
            <v>NA</v>
          </cell>
          <cell r="K57" t="str">
            <v>NA</v>
          </cell>
          <cell r="L57">
            <v>44869</v>
          </cell>
          <cell r="M57">
            <v>44893</v>
          </cell>
          <cell r="N57"/>
          <cell r="O57">
            <v>44900</v>
          </cell>
          <cell r="P57">
            <v>44929</v>
          </cell>
          <cell r="Q57"/>
          <cell r="R57"/>
          <cell r="S57"/>
          <cell r="T57" t="str">
            <v>En cours</v>
          </cell>
        </row>
        <row r="58">
          <cell r="A58" t="str">
            <v>2886583810</v>
          </cell>
          <cell r="B58">
            <v>28865838</v>
          </cell>
          <cell r="C58">
            <v>10</v>
          </cell>
          <cell r="D58" t="str">
            <v>RTN</v>
          </cell>
          <cell r="E58" t="str">
            <v>V9253100000095A</v>
          </cell>
          <cell r="F58" t="str">
            <v>BUNDLE</v>
          </cell>
          <cell r="G58">
            <v>1</v>
          </cell>
          <cell r="H58" t="str">
            <v>IS0059357M</v>
          </cell>
          <cell r="I58" t="str">
            <v/>
          </cell>
          <cell r="J58" t="str">
            <v>NA</v>
          </cell>
          <cell r="K58" t="str">
            <v>NA</v>
          </cell>
          <cell r="L58">
            <v>44869</v>
          </cell>
          <cell r="M58">
            <v>44893</v>
          </cell>
          <cell r="N58"/>
          <cell r="O58">
            <v>44900</v>
          </cell>
          <cell r="P58">
            <v>44929</v>
          </cell>
          <cell r="Q58"/>
          <cell r="R58"/>
          <cell r="S58" t="str">
            <v xml:space="preserve"> di 547344</v>
          </cell>
          <cell r="T58" t="str">
            <v>En cours</v>
          </cell>
        </row>
        <row r="59">
          <cell r="A59" t="str">
            <v>2886583810_1</v>
          </cell>
          <cell r="B59">
            <v>28865838</v>
          </cell>
          <cell r="C59" t="str">
            <v>10_1</v>
          </cell>
          <cell r="D59" t="str">
            <v>RTN</v>
          </cell>
          <cell r="E59" t="str">
            <v>V9253100000095A</v>
          </cell>
          <cell r="F59" t="str">
            <v>BUNDLE</v>
          </cell>
          <cell r="G59">
            <v>1</v>
          </cell>
          <cell r="H59" t="str">
            <v>IS0059357M</v>
          </cell>
          <cell r="I59" t="str">
            <v/>
          </cell>
          <cell r="J59" t="str">
            <v>NA</v>
          </cell>
          <cell r="K59" t="str">
            <v>NA</v>
          </cell>
          <cell r="L59">
            <v>44869</v>
          </cell>
          <cell r="M59">
            <v>44893</v>
          </cell>
          <cell r="N59"/>
          <cell r="O59">
            <v>44900</v>
          </cell>
          <cell r="P59">
            <v>44929</v>
          </cell>
          <cell r="Q59"/>
          <cell r="R59"/>
          <cell r="S59"/>
          <cell r="T59" t="str">
            <v>En cours</v>
          </cell>
        </row>
        <row r="60">
          <cell r="A60" t="str">
            <v>2886583810_2</v>
          </cell>
          <cell r="B60">
            <v>28865838</v>
          </cell>
          <cell r="C60" t="str">
            <v>10_2</v>
          </cell>
          <cell r="D60" t="str">
            <v>RTN</v>
          </cell>
          <cell r="E60" t="str">
            <v>V9253100000095A</v>
          </cell>
          <cell r="F60" t="str">
            <v>BUNDLE</v>
          </cell>
          <cell r="G60">
            <v>1</v>
          </cell>
          <cell r="H60" t="str">
            <v>IS0059357M</v>
          </cell>
          <cell r="I60" t="str">
            <v/>
          </cell>
          <cell r="J60" t="str">
            <v>NA</v>
          </cell>
          <cell r="K60" t="str">
            <v>NA</v>
          </cell>
          <cell r="L60">
            <v>44869</v>
          </cell>
          <cell r="M60">
            <v>44893</v>
          </cell>
          <cell r="N60"/>
          <cell r="O60">
            <v>44900</v>
          </cell>
          <cell r="P60">
            <v>44929</v>
          </cell>
          <cell r="Q60"/>
          <cell r="R60"/>
          <cell r="S60"/>
          <cell r="T60" t="str">
            <v>En cours</v>
          </cell>
        </row>
        <row r="61">
          <cell r="A61" t="str">
            <v>2886583810_3</v>
          </cell>
          <cell r="B61">
            <v>28865838</v>
          </cell>
          <cell r="C61" t="str">
            <v>10_3</v>
          </cell>
          <cell r="D61" t="str">
            <v>RTN</v>
          </cell>
          <cell r="E61" t="str">
            <v>V9253100000095A</v>
          </cell>
          <cell r="F61" t="str">
            <v>BUNDLE</v>
          </cell>
          <cell r="G61">
            <v>1</v>
          </cell>
          <cell r="H61" t="str">
            <v>IS0059357M</v>
          </cell>
          <cell r="I61" t="str">
            <v/>
          </cell>
          <cell r="J61" t="str">
            <v>NA</v>
          </cell>
          <cell r="K61" t="str">
            <v>NA</v>
          </cell>
          <cell r="L61">
            <v>44869</v>
          </cell>
          <cell r="M61">
            <v>44893</v>
          </cell>
          <cell r="N61"/>
          <cell r="O61">
            <v>44900</v>
          </cell>
          <cell r="P61">
            <v>44929</v>
          </cell>
          <cell r="Q61"/>
          <cell r="R61"/>
          <cell r="S61"/>
          <cell r="T61" t="str">
            <v>En cours</v>
          </cell>
        </row>
        <row r="62">
          <cell r="A62" t="str">
            <v>2886583810_4</v>
          </cell>
          <cell r="B62">
            <v>28865838</v>
          </cell>
          <cell r="C62" t="str">
            <v>10_4</v>
          </cell>
          <cell r="D62" t="str">
            <v>RTN</v>
          </cell>
          <cell r="E62" t="str">
            <v>V9253100000095A</v>
          </cell>
          <cell r="F62" t="str">
            <v>BUNDLE</v>
          </cell>
          <cell r="G62">
            <v>1</v>
          </cell>
          <cell r="H62" t="str">
            <v>IS0059357M</v>
          </cell>
          <cell r="I62" t="str">
            <v/>
          </cell>
          <cell r="J62" t="str">
            <v>NA</v>
          </cell>
          <cell r="K62" t="str">
            <v>NA</v>
          </cell>
          <cell r="L62">
            <v>44869</v>
          </cell>
          <cell r="M62">
            <v>44893</v>
          </cell>
          <cell r="N62"/>
          <cell r="O62">
            <v>44900</v>
          </cell>
          <cell r="P62">
            <v>44929</v>
          </cell>
          <cell r="Q62"/>
          <cell r="R62"/>
          <cell r="S62"/>
          <cell r="T62" t="str">
            <v>En cours</v>
          </cell>
        </row>
        <row r="63">
          <cell r="A63" t="str">
            <v>2886583810_5</v>
          </cell>
          <cell r="B63">
            <v>28865838</v>
          </cell>
          <cell r="C63" t="str">
            <v>10_5</v>
          </cell>
          <cell r="D63" t="str">
            <v>RTN</v>
          </cell>
          <cell r="E63" t="str">
            <v>V9253100000095A</v>
          </cell>
          <cell r="F63" t="str">
            <v>BUNDLE</v>
          </cell>
          <cell r="G63">
            <v>1</v>
          </cell>
          <cell r="H63" t="str">
            <v>IS0059357M</v>
          </cell>
          <cell r="I63" t="str">
            <v/>
          </cell>
          <cell r="J63" t="str">
            <v>NA</v>
          </cell>
          <cell r="K63" t="str">
            <v>NA</v>
          </cell>
          <cell r="L63">
            <v>44869</v>
          </cell>
          <cell r="M63">
            <v>44893</v>
          </cell>
          <cell r="N63"/>
          <cell r="O63">
            <v>44900</v>
          </cell>
          <cell r="P63">
            <v>44929</v>
          </cell>
          <cell r="Q63"/>
          <cell r="R63"/>
          <cell r="S63"/>
          <cell r="T63" t="str">
            <v>En cours</v>
          </cell>
        </row>
        <row r="64">
          <cell r="A64" t="str">
            <v>2886583810_6</v>
          </cell>
          <cell r="B64">
            <v>28865838</v>
          </cell>
          <cell r="C64" t="str">
            <v>10_6</v>
          </cell>
          <cell r="D64" t="str">
            <v>RTN</v>
          </cell>
          <cell r="E64" t="str">
            <v>V9253100000095A</v>
          </cell>
          <cell r="F64" t="str">
            <v>BUNDLE</v>
          </cell>
          <cell r="G64">
            <v>1</v>
          </cell>
          <cell r="H64" t="str">
            <v>IS0059357M</v>
          </cell>
          <cell r="I64" t="str">
            <v/>
          </cell>
          <cell r="J64" t="str">
            <v>NA</v>
          </cell>
          <cell r="K64" t="str">
            <v>NA</v>
          </cell>
          <cell r="L64">
            <v>44869</v>
          </cell>
          <cell r="M64">
            <v>44893</v>
          </cell>
          <cell r="N64"/>
          <cell r="O64">
            <v>44900</v>
          </cell>
          <cell r="P64">
            <v>44929</v>
          </cell>
          <cell r="Q64"/>
          <cell r="R64"/>
          <cell r="S64"/>
          <cell r="T64" t="str">
            <v>En cours</v>
          </cell>
        </row>
        <row r="65">
          <cell r="A65" t="str">
            <v>2886583810_7</v>
          </cell>
          <cell r="B65">
            <v>28865838</v>
          </cell>
          <cell r="C65" t="str">
            <v>10_7</v>
          </cell>
          <cell r="D65" t="str">
            <v>RTN</v>
          </cell>
          <cell r="E65" t="str">
            <v>V9253100000095A</v>
          </cell>
          <cell r="F65" t="str">
            <v>BUNDLE</v>
          </cell>
          <cell r="G65">
            <v>1</v>
          </cell>
          <cell r="H65" t="str">
            <v>IS0059357M</v>
          </cell>
          <cell r="I65" t="str">
            <v/>
          </cell>
          <cell r="J65" t="str">
            <v>NA</v>
          </cell>
          <cell r="K65" t="str">
            <v>NA</v>
          </cell>
          <cell r="L65">
            <v>44869</v>
          </cell>
          <cell r="M65">
            <v>44893</v>
          </cell>
          <cell r="N65"/>
          <cell r="O65">
            <v>44900</v>
          </cell>
          <cell r="P65">
            <v>44929</v>
          </cell>
          <cell r="Q65"/>
          <cell r="R65"/>
          <cell r="S65"/>
          <cell r="T65" t="str">
            <v>En cours</v>
          </cell>
        </row>
        <row r="66">
          <cell r="A66" t="str">
            <v>2886583810_8</v>
          </cell>
          <cell r="B66">
            <v>28865838</v>
          </cell>
          <cell r="C66" t="str">
            <v>10_8</v>
          </cell>
          <cell r="D66" t="str">
            <v>RTN</v>
          </cell>
          <cell r="E66" t="str">
            <v>V9253100000095A</v>
          </cell>
          <cell r="F66" t="str">
            <v>BUNDLE</v>
          </cell>
          <cell r="G66">
            <v>1</v>
          </cell>
          <cell r="H66" t="str">
            <v>IS0059357M</v>
          </cell>
          <cell r="I66" t="str">
            <v/>
          </cell>
          <cell r="J66" t="str">
            <v>NA</v>
          </cell>
          <cell r="K66" t="str">
            <v>NA</v>
          </cell>
          <cell r="L66">
            <v>44869</v>
          </cell>
          <cell r="M66">
            <v>44893</v>
          </cell>
          <cell r="N66"/>
          <cell r="O66">
            <v>44900</v>
          </cell>
          <cell r="P66">
            <v>44929</v>
          </cell>
          <cell r="Q66"/>
          <cell r="R66"/>
          <cell r="S66"/>
          <cell r="T66" t="str">
            <v>En cours</v>
          </cell>
        </row>
        <row r="67">
          <cell r="A67" t="str">
            <v>2886583910</v>
          </cell>
          <cell r="B67">
            <v>28865839</v>
          </cell>
          <cell r="C67">
            <v>10</v>
          </cell>
          <cell r="D67" t="str">
            <v>RTN</v>
          </cell>
          <cell r="E67" t="str">
            <v>V9253120000095A</v>
          </cell>
          <cell r="F67" t="str">
            <v>BUNDLE</v>
          </cell>
          <cell r="G67">
            <v>1</v>
          </cell>
          <cell r="H67" t="str">
            <v>IS0059305M</v>
          </cell>
          <cell r="I67" t="str">
            <v/>
          </cell>
          <cell r="J67" t="str">
            <v>NA</v>
          </cell>
          <cell r="K67" t="str">
            <v>NA</v>
          </cell>
          <cell r="L67" t="str">
            <v>NA</v>
          </cell>
          <cell r="M67">
            <v>44893</v>
          </cell>
          <cell r="N67"/>
          <cell r="O67">
            <v>44900</v>
          </cell>
          <cell r="P67">
            <v>44929</v>
          </cell>
          <cell r="Q67"/>
          <cell r="R67"/>
          <cell r="S67"/>
          <cell r="T67" t="str">
            <v>Terminé</v>
          </cell>
        </row>
        <row r="68">
          <cell r="A68" t="str">
            <v>2886583910_1</v>
          </cell>
          <cell r="B68">
            <v>28865839</v>
          </cell>
          <cell r="C68" t="str">
            <v>10_1</v>
          </cell>
          <cell r="D68" t="str">
            <v>RTN</v>
          </cell>
          <cell r="E68" t="str">
            <v>V9253120000095A</v>
          </cell>
          <cell r="F68" t="str">
            <v>BUNDLE</v>
          </cell>
          <cell r="G68">
            <v>1</v>
          </cell>
          <cell r="H68" t="str">
            <v>IS0059305M</v>
          </cell>
          <cell r="I68" t="str">
            <v/>
          </cell>
          <cell r="J68" t="str">
            <v>NA</v>
          </cell>
          <cell r="K68" t="str">
            <v>NA</v>
          </cell>
          <cell r="L68" t="str">
            <v>NA</v>
          </cell>
          <cell r="M68">
            <v>44893</v>
          </cell>
          <cell r="N68"/>
          <cell r="O68">
            <v>44900</v>
          </cell>
          <cell r="P68">
            <v>44929</v>
          </cell>
          <cell r="Q68"/>
          <cell r="R68"/>
          <cell r="S68"/>
          <cell r="T68" t="str">
            <v>Terminé</v>
          </cell>
        </row>
        <row r="69">
          <cell r="A69" t="str">
            <v>2886583910_2</v>
          </cell>
          <cell r="B69">
            <v>28865839</v>
          </cell>
          <cell r="C69" t="str">
            <v>10_2</v>
          </cell>
          <cell r="D69" t="str">
            <v>RTN</v>
          </cell>
          <cell r="E69" t="str">
            <v>V9253120000095A</v>
          </cell>
          <cell r="F69" t="str">
            <v>BUNDLE</v>
          </cell>
          <cell r="G69">
            <v>1</v>
          </cell>
          <cell r="H69" t="str">
            <v>IS0059305M</v>
          </cell>
          <cell r="I69" t="str">
            <v/>
          </cell>
          <cell r="J69" t="str">
            <v>NA</v>
          </cell>
          <cell r="K69" t="str">
            <v>NA</v>
          </cell>
          <cell r="L69" t="str">
            <v>NA</v>
          </cell>
          <cell r="M69">
            <v>44893</v>
          </cell>
          <cell r="N69"/>
          <cell r="O69">
            <v>44900</v>
          </cell>
          <cell r="P69">
            <v>44929</v>
          </cell>
          <cell r="Q69"/>
          <cell r="R69"/>
          <cell r="S69"/>
          <cell r="T69" t="str">
            <v>Terminé</v>
          </cell>
        </row>
        <row r="70">
          <cell r="A70" t="str">
            <v>2886583910_3</v>
          </cell>
          <cell r="B70">
            <v>28865839</v>
          </cell>
          <cell r="C70" t="str">
            <v>10_3</v>
          </cell>
          <cell r="D70" t="str">
            <v>RTN</v>
          </cell>
          <cell r="E70" t="str">
            <v>V9253120000095A</v>
          </cell>
          <cell r="F70" t="str">
            <v>BUNDLE</v>
          </cell>
          <cell r="G70">
            <v>1</v>
          </cell>
          <cell r="H70" t="str">
            <v>IS0059305M</v>
          </cell>
          <cell r="I70" t="str">
            <v/>
          </cell>
          <cell r="J70" t="str">
            <v>NA</v>
          </cell>
          <cell r="K70" t="str">
            <v>NA</v>
          </cell>
          <cell r="L70" t="str">
            <v>NA</v>
          </cell>
          <cell r="M70">
            <v>44893</v>
          </cell>
          <cell r="N70"/>
          <cell r="O70">
            <v>44900</v>
          </cell>
          <cell r="P70">
            <v>44929</v>
          </cell>
          <cell r="Q70"/>
          <cell r="R70"/>
          <cell r="S70"/>
          <cell r="T70" t="str">
            <v>Terminé</v>
          </cell>
        </row>
        <row r="71">
          <cell r="A71" t="str">
            <v>2886583910_4</v>
          </cell>
          <cell r="B71">
            <v>28865839</v>
          </cell>
          <cell r="C71" t="str">
            <v>10_4</v>
          </cell>
          <cell r="D71" t="str">
            <v>RTN</v>
          </cell>
          <cell r="E71" t="str">
            <v>V9253120000095A</v>
          </cell>
          <cell r="F71" t="str">
            <v>BUNDLE</v>
          </cell>
          <cell r="G71">
            <v>1</v>
          </cell>
          <cell r="H71" t="str">
            <v>IS0059305M</v>
          </cell>
          <cell r="I71" t="str">
            <v/>
          </cell>
          <cell r="J71" t="str">
            <v>NA</v>
          </cell>
          <cell r="K71" t="str">
            <v>NA</v>
          </cell>
          <cell r="L71" t="str">
            <v>NA</v>
          </cell>
          <cell r="M71">
            <v>44893</v>
          </cell>
          <cell r="N71"/>
          <cell r="O71">
            <v>44900</v>
          </cell>
          <cell r="P71">
            <v>44929</v>
          </cell>
          <cell r="Q71"/>
          <cell r="R71"/>
          <cell r="S71"/>
          <cell r="T71" t="str">
            <v>Terminé</v>
          </cell>
        </row>
        <row r="72">
          <cell r="A72" t="str">
            <v>2886583910_5</v>
          </cell>
          <cell r="B72">
            <v>28865839</v>
          </cell>
          <cell r="C72" t="str">
            <v>10_5</v>
          </cell>
          <cell r="D72" t="str">
            <v>RTN</v>
          </cell>
          <cell r="E72" t="str">
            <v>V9253120000095A</v>
          </cell>
          <cell r="F72" t="str">
            <v>BUNDLE</v>
          </cell>
          <cell r="G72">
            <v>1</v>
          </cell>
          <cell r="H72" t="str">
            <v>IS0059305M</v>
          </cell>
          <cell r="I72" t="str">
            <v/>
          </cell>
          <cell r="J72" t="str">
            <v>NA</v>
          </cell>
          <cell r="K72" t="str">
            <v>NA</v>
          </cell>
          <cell r="L72" t="str">
            <v>NA</v>
          </cell>
          <cell r="M72">
            <v>44893</v>
          </cell>
          <cell r="N72"/>
          <cell r="O72">
            <v>44900</v>
          </cell>
          <cell r="P72">
            <v>44929</v>
          </cell>
          <cell r="Q72"/>
          <cell r="R72"/>
          <cell r="S72"/>
          <cell r="T72" t="str">
            <v>Terminé</v>
          </cell>
        </row>
        <row r="73">
          <cell r="A73" t="str">
            <v>2886583910_6</v>
          </cell>
          <cell r="B73">
            <v>28865839</v>
          </cell>
          <cell r="C73" t="str">
            <v>10_6</v>
          </cell>
          <cell r="D73" t="str">
            <v>RTN</v>
          </cell>
          <cell r="E73" t="str">
            <v>V9253120000095A</v>
          </cell>
          <cell r="F73" t="str">
            <v>BUNDLE</v>
          </cell>
          <cell r="G73">
            <v>1</v>
          </cell>
          <cell r="H73" t="str">
            <v>IS0059305M</v>
          </cell>
          <cell r="I73" t="str">
            <v/>
          </cell>
          <cell r="J73" t="str">
            <v>NA</v>
          </cell>
          <cell r="K73" t="str">
            <v>NA</v>
          </cell>
          <cell r="L73" t="str">
            <v>NA</v>
          </cell>
          <cell r="M73">
            <v>44893</v>
          </cell>
          <cell r="N73"/>
          <cell r="O73">
            <v>44900</v>
          </cell>
          <cell r="P73">
            <v>44929</v>
          </cell>
          <cell r="Q73"/>
          <cell r="R73"/>
          <cell r="S73"/>
          <cell r="T73" t="str">
            <v>Terminé</v>
          </cell>
        </row>
        <row r="74">
          <cell r="A74" t="str">
            <v>2886583910_7</v>
          </cell>
          <cell r="B74">
            <v>28865839</v>
          </cell>
          <cell r="C74" t="str">
            <v>10_7</v>
          </cell>
          <cell r="D74" t="str">
            <v>RTN</v>
          </cell>
          <cell r="E74" t="str">
            <v>V9253120000095A</v>
          </cell>
          <cell r="F74" t="str">
            <v>BUNDLE</v>
          </cell>
          <cell r="G74">
            <v>1</v>
          </cell>
          <cell r="H74" t="str">
            <v>IS0059305M</v>
          </cell>
          <cell r="I74" t="str">
            <v/>
          </cell>
          <cell r="J74" t="str">
            <v>NA</v>
          </cell>
          <cell r="K74" t="str">
            <v>NA</v>
          </cell>
          <cell r="L74" t="str">
            <v>NA</v>
          </cell>
          <cell r="M74">
            <v>44893</v>
          </cell>
          <cell r="N74"/>
          <cell r="O74">
            <v>44900</v>
          </cell>
          <cell r="P74">
            <v>44929</v>
          </cell>
          <cell r="Q74"/>
          <cell r="R74"/>
          <cell r="S74"/>
          <cell r="T74" t="str">
            <v>Terminé</v>
          </cell>
        </row>
        <row r="75">
          <cell r="A75" t="str">
            <v>2886583910_8</v>
          </cell>
          <cell r="B75">
            <v>28865839</v>
          </cell>
          <cell r="C75" t="str">
            <v>10_8</v>
          </cell>
          <cell r="D75" t="str">
            <v>RTN</v>
          </cell>
          <cell r="E75" t="str">
            <v>V9253120000095A</v>
          </cell>
          <cell r="F75" t="str">
            <v>BUNDLE</v>
          </cell>
          <cell r="G75">
            <v>1</v>
          </cell>
          <cell r="H75" t="str">
            <v>IS0059305M</v>
          </cell>
          <cell r="I75" t="str">
            <v/>
          </cell>
          <cell r="J75" t="str">
            <v>NA</v>
          </cell>
          <cell r="K75" t="str">
            <v>NA</v>
          </cell>
          <cell r="L75" t="str">
            <v>NA</v>
          </cell>
          <cell r="M75">
            <v>44893</v>
          </cell>
          <cell r="N75"/>
          <cell r="O75">
            <v>44900</v>
          </cell>
          <cell r="P75">
            <v>44929</v>
          </cell>
          <cell r="Q75"/>
          <cell r="R75"/>
          <cell r="S75"/>
          <cell r="T75" t="str">
            <v>Terminé</v>
          </cell>
        </row>
        <row r="76">
          <cell r="A76" t="str">
            <v>2889657410_1</v>
          </cell>
          <cell r="B76">
            <v>28896574</v>
          </cell>
          <cell r="C76" t="str">
            <v>10_1</v>
          </cell>
          <cell r="D76" t="str">
            <v>RTN</v>
          </cell>
          <cell r="E76" t="str">
            <v>V9297404002895</v>
          </cell>
          <cell r="F76" t="str">
            <v>BUNDLE</v>
          </cell>
          <cell r="G76">
            <v>1</v>
          </cell>
          <cell r="H76" t="str">
            <v>IS0060809M</v>
          </cell>
          <cell r="I76" t="str">
            <v/>
          </cell>
          <cell r="J76" t="str">
            <v>NA</v>
          </cell>
          <cell r="K76" t="str">
            <v>NA</v>
          </cell>
          <cell r="L76" t="str">
            <v>NA</v>
          </cell>
          <cell r="M76">
            <v>44900</v>
          </cell>
          <cell r="N76"/>
          <cell r="O76">
            <v>44907</v>
          </cell>
          <cell r="P76">
            <v>44935</v>
          </cell>
          <cell r="Q76"/>
          <cell r="R76"/>
          <cell r="S76"/>
          <cell r="T76" t="str">
            <v>Terminé</v>
          </cell>
        </row>
        <row r="77">
          <cell r="A77" t="str">
            <v>2889657410_2</v>
          </cell>
          <cell r="B77">
            <v>28896574</v>
          </cell>
          <cell r="C77" t="str">
            <v>10_2</v>
          </cell>
          <cell r="D77" t="str">
            <v>RTN</v>
          </cell>
          <cell r="E77" t="str">
            <v>V9297404002895</v>
          </cell>
          <cell r="F77" t="str">
            <v>BUNDLE</v>
          </cell>
          <cell r="G77">
            <v>1</v>
          </cell>
          <cell r="H77" t="str">
            <v>IS0060809M</v>
          </cell>
          <cell r="I77" t="str">
            <v/>
          </cell>
          <cell r="J77" t="str">
            <v>NA</v>
          </cell>
          <cell r="K77" t="str">
            <v>NA</v>
          </cell>
          <cell r="L77" t="str">
            <v>NA</v>
          </cell>
          <cell r="M77">
            <v>44900</v>
          </cell>
          <cell r="N77"/>
          <cell r="O77">
            <v>44907</v>
          </cell>
          <cell r="P77">
            <v>44935</v>
          </cell>
          <cell r="Q77"/>
          <cell r="R77"/>
          <cell r="S77"/>
          <cell r="T77" t="str">
            <v>Terminé</v>
          </cell>
        </row>
        <row r="78">
          <cell r="A78" t="str">
            <v>2889657410_3</v>
          </cell>
          <cell r="B78">
            <v>28896574</v>
          </cell>
          <cell r="C78" t="str">
            <v>10_3</v>
          </cell>
          <cell r="D78" t="str">
            <v>RTN</v>
          </cell>
          <cell r="E78" t="str">
            <v>V9297404002895</v>
          </cell>
          <cell r="F78" t="str">
            <v>BUNDLE</v>
          </cell>
          <cell r="G78">
            <v>1</v>
          </cell>
          <cell r="H78" t="str">
            <v>IS0060809M</v>
          </cell>
          <cell r="I78" t="str">
            <v/>
          </cell>
          <cell r="J78" t="str">
            <v>NA</v>
          </cell>
          <cell r="K78" t="str">
            <v>NA</v>
          </cell>
          <cell r="L78" t="str">
            <v>NA</v>
          </cell>
          <cell r="M78">
            <v>44900</v>
          </cell>
          <cell r="N78"/>
          <cell r="O78">
            <v>44907</v>
          </cell>
          <cell r="P78">
            <v>44935</v>
          </cell>
          <cell r="Q78"/>
          <cell r="R78"/>
          <cell r="S78"/>
          <cell r="T78" t="str">
            <v>Terminé</v>
          </cell>
        </row>
        <row r="79">
          <cell r="A79" t="str">
            <v>2889657410_4</v>
          </cell>
          <cell r="B79">
            <v>28896574</v>
          </cell>
          <cell r="C79" t="str">
            <v>10_4</v>
          </cell>
          <cell r="D79" t="str">
            <v>RTN</v>
          </cell>
          <cell r="E79" t="str">
            <v>V9297404002895</v>
          </cell>
          <cell r="F79" t="str">
            <v>BUNDLE</v>
          </cell>
          <cell r="G79">
            <v>1</v>
          </cell>
          <cell r="H79" t="str">
            <v>IS0060809M</v>
          </cell>
          <cell r="I79" t="str">
            <v/>
          </cell>
          <cell r="J79" t="str">
            <v>NA</v>
          </cell>
          <cell r="K79" t="str">
            <v>NA</v>
          </cell>
          <cell r="L79" t="str">
            <v>NA</v>
          </cell>
          <cell r="M79">
            <v>44900</v>
          </cell>
          <cell r="N79"/>
          <cell r="O79">
            <v>44907</v>
          </cell>
          <cell r="P79">
            <v>44935</v>
          </cell>
          <cell r="Q79"/>
          <cell r="R79"/>
          <cell r="S79"/>
          <cell r="T79" t="str">
            <v>Terminé</v>
          </cell>
        </row>
        <row r="80">
          <cell r="A80" t="str">
            <v>2889657410_5</v>
          </cell>
          <cell r="B80">
            <v>28896574</v>
          </cell>
          <cell r="C80" t="str">
            <v>10_5</v>
          </cell>
          <cell r="D80" t="str">
            <v>RTN</v>
          </cell>
          <cell r="E80" t="str">
            <v>V9297404002895</v>
          </cell>
          <cell r="F80" t="str">
            <v>BUNDLE</v>
          </cell>
          <cell r="G80">
            <v>1</v>
          </cell>
          <cell r="H80" t="str">
            <v>IS0060809M</v>
          </cell>
          <cell r="I80" t="str">
            <v/>
          </cell>
          <cell r="J80" t="str">
            <v>NA</v>
          </cell>
          <cell r="K80" t="str">
            <v>NA</v>
          </cell>
          <cell r="L80" t="str">
            <v>NA</v>
          </cell>
          <cell r="M80">
            <v>44900</v>
          </cell>
          <cell r="N80"/>
          <cell r="O80">
            <v>44907</v>
          </cell>
          <cell r="P80">
            <v>44935</v>
          </cell>
          <cell r="Q80"/>
          <cell r="R80"/>
          <cell r="S80"/>
          <cell r="T80" t="str">
            <v>Terminé</v>
          </cell>
        </row>
        <row r="81">
          <cell r="A81" t="str">
            <v>2889657410_6</v>
          </cell>
          <cell r="B81">
            <v>28896574</v>
          </cell>
          <cell r="C81" t="str">
            <v>10_6</v>
          </cell>
          <cell r="D81" t="str">
            <v>RTN</v>
          </cell>
          <cell r="E81" t="str">
            <v>V9297404002895</v>
          </cell>
          <cell r="F81" t="str">
            <v>BUNDLE</v>
          </cell>
          <cell r="G81">
            <v>1</v>
          </cell>
          <cell r="H81" t="str">
            <v>IS0060809M</v>
          </cell>
          <cell r="I81" t="str">
            <v/>
          </cell>
          <cell r="J81" t="str">
            <v>NA</v>
          </cell>
          <cell r="K81" t="str">
            <v>NA</v>
          </cell>
          <cell r="L81" t="str">
            <v>NA</v>
          </cell>
          <cell r="M81">
            <v>44900</v>
          </cell>
          <cell r="N81"/>
          <cell r="O81">
            <v>44907</v>
          </cell>
          <cell r="P81">
            <v>44935</v>
          </cell>
          <cell r="Q81"/>
          <cell r="R81"/>
          <cell r="S81"/>
          <cell r="T81" t="str">
            <v>Terminé</v>
          </cell>
        </row>
        <row r="82">
          <cell r="A82" t="str">
            <v>2889657410_7</v>
          </cell>
          <cell r="B82">
            <v>28896574</v>
          </cell>
          <cell r="C82" t="str">
            <v>10_7</v>
          </cell>
          <cell r="D82" t="str">
            <v>RTN</v>
          </cell>
          <cell r="E82" t="str">
            <v>V9297404002895</v>
          </cell>
          <cell r="F82" t="str">
            <v>BUNDLE</v>
          </cell>
          <cell r="G82">
            <v>1</v>
          </cell>
          <cell r="H82" t="str">
            <v>IS0060809M</v>
          </cell>
          <cell r="I82" t="str">
            <v/>
          </cell>
          <cell r="J82" t="str">
            <v>NA</v>
          </cell>
          <cell r="K82" t="str">
            <v>NA</v>
          </cell>
          <cell r="L82" t="str">
            <v>NA</v>
          </cell>
          <cell r="M82">
            <v>44900</v>
          </cell>
          <cell r="N82"/>
          <cell r="O82">
            <v>44907</v>
          </cell>
          <cell r="P82">
            <v>44935</v>
          </cell>
          <cell r="Q82"/>
          <cell r="R82"/>
          <cell r="S82"/>
          <cell r="T82" t="str">
            <v>Terminé</v>
          </cell>
        </row>
        <row r="83">
          <cell r="A83" t="str">
            <v>2889657410_8</v>
          </cell>
          <cell r="B83">
            <v>28896574</v>
          </cell>
          <cell r="C83" t="str">
            <v>10_8</v>
          </cell>
          <cell r="D83" t="str">
            <v>RTN</v>
          </cell>
          <cell r="E83" t="str">
            <v>V9297404002895</v>
          </cell>
          <cell r="F83" t="str">
            <v>BUNDLE</v>
          </cell>
          <cell r="G83">
            <v>1</v>
          </cell>
          <cell r="H83" t="str">
            <v>IS0060809M</v>
          </cell>
          <cell r="I83" t="str">
            <v/>
          </cell>
          <cell r="J83" t="str">
            <v>NA</v>
          </cell>
          <cell r="K83" t="str">
            <v>NA</v>
          </cell>
          <cell r="L83" t="str">
            <v>NA</v>
          </cell>
          <cell r="M83">
            <v>44900</v>
          </cell>
          <cell r="N83"/>
          <cell r="O83">
            <v>44907</v>
          </cell>
          <cell r="P83">
            <v>44935</v>
          </cell>
          <cell r="Q83"/>
          <cell r="R83"/>
          <cell r="S83"/>
          <cell r="T83" t="str">
            <v>Terminé</v>
          </cell>
        </row>
        <row r="84">
          <cell r="A84" t="str">
            <v>2889657410_9</v>
          </cell>
          <cell r="B84">
            <v>28896574</v>
          </cell>
          <cell r="C84" t="str">
            <v>10_9</v>
          </cell>
          <cell r="D84" t="str">
            <v>RTN</v>
          </cell>
          <cell r="E84" t="str">
            <v>V9297404002895</v>
          </cell>
          <cell r="F84" t="str">
            <v>BUNDLE</v>
          </cell>
          <cell r="G84">
            <v>1</v>
          </cell>
          <cell r="H84" t="str">
            <v>IS0060809M</v>
          </cell>
          <cell r="I84" t="str">
            <v/>
          </cell>
          <cell r="J84" t="str">
            <v>NA</v>
          </cell>
          <cell r="K84" t="str">
            <v>NA</v>
          </cell>
          <cell r="L84" t="str">
            <v>NA</v>
          </cell>
          <cell r="M84">
            <v>44900</v>
          </cell>
          <cell r="N84"/>
          <cell r="O84">
            <v>44907</v>
          </cell>
          <cell r="P84">
            <v>44935</v>
          </cell>
          <cell r="Q84"/>
          <cell r="R84"/>
          <cell r="S84"/>
          <cell r="T84" t="str">
            <v>Terminé</v>
          </cell>
        </row>
        <row r="85">
          <cell r="A85" t="str">
            <v>2889657410_1</v>
          </cell>
          <cell r="B85">
            <v>28896574</v>
          </cell>
          <cell r="C85" t="str">
            <v>10_1</v>
          </cell>
          <cell r="D85" t="str">
            <v>RTN</v>
          </cell>
          <cell r="E85" t="str">
            <v>V9297404002895</v>
          </cell>
          <cell r="F85" t="str">
            <v>BUNDLE</v>
          </cell>
          <cell r="G85">
            <v>1</v>
          </cell>
          <cell r="H85" t="str">
            <v>IS0060809M</v>
          </cell>
          <cell r="I85" t="str">
            <v/>
          </cell>
          <cell r="J85" t="str">
            <v>NA</v>
          </cell>
          <cell r="K85" t="str">
            <v>NA</v>
          </cell>
          <cell r="L85" t="str">
            <v>NA</v>
          </cell>
          <cell r="M85">
            <v>44900</v>
          </cell>
          <cell r="N85"/>
          <cell r="O85">
            <v>44907</v>
          </cell>
          <cell r="P85">
            <v>44935</v>
          </cell>
          <cell r="Q85"/>
          <cell r="R85"/>
          <cell r="S85"/>
          <cell r="T85" t="str">
            <v>Terminé</v>
          </cell>
        </row>
        <row r="86">
          <cell r="A86" t="str">
            <v>2889657410_11</v>
          </cell>
          <cell r="B86">
            <v>28896574</v>
          </cell>
          <cell r="C86" t="str">
            <v>10_11</v>
          </cell>
          <cell r="D86" t="str">
            <v>RTN</v>
          </cell>
          <cell r="E86" t="str">
            <v>V9297404002895</v>
          </cell>
          <cell r="F86" t="str">
            <v>BUNDLE</v>
          </cell>
          <cell r="G86">
            <v>1</v>
          </cell>
          <cell r="H86" t="str">
            <v>IS0060809M</v>
          </cell>
          <cell r="I86" t="str">
            <v/>
          </cell>
          <cell r="J86" t="str">
            <v>NA</v>
          </cell>
          <cell r="K86" t="str">
            <v>NA</v>
          </cell>
          <cell r="L86" t="str">
            <v>NA</v>
          </cell>
          <cell r="M86">
            <v>44900</v>
          </cell>
          <cell r="N86"/>
          <cell r="O86">
            <v>44907</v>
          </cell>
          <cell r="P86">
            <v>44935</v>
          </cell>
          <cell r="Q86"/>
          <cell r="R86"/>
          <cell r="S86"/>
          <cell r="T86" t="str">
            <v>Terminé</v>
          </cell>
        </row>
        <row r="87">
          <cell r="A87" t="str">
            <v>2889657410_12</v>
          </cell>
          <cell r="B87">
            <v>28896574</v>
          </cell>
          <cell r="C87" t="str">
            <v>10_12</v>
          </cell>
          <cell r="D87" t="str">
            <v>RTN</v>
          </cell>
          <cell r="E87" t="str">
            <v>V9297404002895</v>
          </cell>
          <cell r="F87" t="str">
            <v>BUNDLE</v>
          </cell>
          <cell r="G87">
            <v>1</v>
          </cell>
          <cell r="H87" t="str">
            <v>IS0060809M</v>
          </cell>
          <cell r="I87" t="str">
            <v/>
          </cell>
          <cell r="J87" t="str">
            <v>NA</v>
          </cell>
          <cell r="K87" t="str">
            <v>NA</v>
          </cell>
          <cell r="L87" t="str">
            <v>NA</v>
          </cell>
          <cell r="M87">
            <v>44900</v>
          </cell>
          <cell r="N87"/>
          <cell r="O87">
            <v>44907</v>
          </cell>
          <cell r="P87">
            <v>44935</v>
          </cell>
          <cell r="Q87"/>
          <cell r="R87"/>
          <cell r="S87"/>
          <cell r="T87" t="str">
            <v>Terminé</v>
          </cell>
        </row>
        <row r="88">
          <cell r="A88" t="str">
            <v>2889657410_13</v>
          </cell>
          <cell r="B88">
            <v>28896574</v>
          </cell>
          <cell r="C88" t="str">
            <v>10_13</v>
          </cell>
          <cell r="D88" t="str">
            <v>RTN</v>
          </cell>
          <cell r="E88" t="str">
            <v>V9297404002895</v>
          </cell>
          <cell r="F88" t="str">
            <v>BUNDLE</v>
          </cell>
          <cell r="G88">
            <v>1</v>
          </cell>
          <cell r="H88" t="str">
            <v>IS0060809M</v>
          </cell>
          <cell r="I88" t="str">
            <v/>
          </cell>
          <cell r="J88" t="str">
            <v>NA</v>
          </cell>
          <cell r="K88" t="str">
            <v>NA</v>
          </cell>
          <cell r="L88" t="str">
            <v>NA</v>
          </cell>
          <cell r="M88">
            <v>44900</v>
          </cell>
          <cell r="N88"/>
          <cell r="O88">
            <v>44907</v>
          </cell>
          <cell r="P88">
            <v>44935</v>
          </cell>
          <cell r="Q88"/>
          <cell r="R88"/>
          <cell r="S88"/>
          <cell r="T88" t="str">
            <v>Terminé</v>
          </cell>
        </row>
        <row r="89">
          <cell r="A89" t="str">
            <v>2889657410_14</v>
          </cell>
          <cell r="B89">
            <v>28896574</v>
          </cell>
          <cell r="C89" t="str">
            <v>10_14</v>
          </cell>
          <cell r="D89" t="str">
            <v>RTN</v>
          </cell>
          <cell r="E89" t="str">
            <v>V9297404002895</v>
          </cell>
          <cell r="F89" t="str">
            <v>BUNDLE</v>
          </cell>
          <cell r="G89">
            <v>1</v>
          </cell>
          <cell r="H89" t="str">
            <v>IS0060809M</v>
          </cell>
          <cell r="I89" t="str">
            <v/>
          </cell>
          <cell r="J89" t="str">
            <v>NA</v>
          </cell>
          <cell r="K89" t="str">
            <v>NA</v>
          </cell>
          <cell r="L89" t="str">
            <v>NA</v>
          </cell>
          <cell r="M89">
            <v>44900</v>
          </cell>
          <cell r="N89"/>
          <cell r="O89">
            <v>44907</v>
          </cell>
          <cell r="P89">
            <v>44935</v>
          </cell>
          <cell r="Q89"/>
          <cell r="R89"/>
          <cell r="S89"/>
          <cell r="T89" t="str">
            <v>Terminé</v>
          </cell>
        </row>
        <row r="90">
          <cell r="A90" t="str">
            <v>2889657410_15</v>
          </cell>
          <cell r="B90">
            <v>28896574</v>
          </cell>
          <cell r="C90" t="str">
            <v>10_15</v>
          </cell>
          <cell r="D90" t="str">
            <v>RTN</v>
          </cell>
          <cell r="E90" t="str">
            <v>V9297404002895</v>
          </cell>
          <cell r="F90" t="str">
            <v>BUNDLE</v>
          </cell>
          <cell r="G90">
            <v>1</v>
          </cell>
          <cell r="H90" t="str">
            <v>IS0060809M</v>
          </cell>
          <cell r="I90" t="str">
            <v/>
          </cell>
          <cell r="J90" t="str">
            <v>NA</v>
          </cell>
          <cell r="K90" t="str">
            <v>NA</v>
          </cell>
          <cell r="L90" t="str">
            <v>NA</v>
          </cell>
          <cell r="M90">
            <v>44900</v>
          </cell>
          <cell r="N90"/>
          <cell r="O90">
            <v>44907</v>
          </cell>
          <cell r="P90">
            <v>44935</v>
          </cell>
          <cell r="Q90"/>
          <cell r="R90"/>
          <cell r="S90"/>
          <cell r="T90" t="str">
            <v>Terminé</v>
          </cell>
        </row>
        <row r="91">
          <cell r="A91" t="str">
            <v>2883643710</v>
          </cell>
          <cell r="B91">
            <v>28836437</v>
          </cell>
          <cell r="C91">
            <v>10</v>
          </cell>
          <cell r="D91" t="str">
            <v>RTN</v>
          </cell>
          <cell r="E91" t="str">
            <v>V9253110000095B</v>
          </cell>
          <cell r="F91" t="str">
            <v>BUNDLE</v>
          </cell>
          <cell r="G91">
            <v>1</v>
          </cell>
          <cell r="H91" t="str">
            <v>IS0063136M</v>
          </cell>
          <cell r="I91" t="str">
            <v/>
          </cell>
          <cell r="J91" t="str">
            <v>NA</v>
          </cell>
          <cell r="K91" t="str">
            <v>NA</v>
          </cell>
          <cell r="L91">
            <v>44869</v>
          </cell>
          <cell r="M91">
            <v>44901</v>
          </cell>
          <cell r="N91"/>
          <cell r="O91">
            <v>44908</v>
          </cell>
          <cell r="P91">
            <v>44929</v>
          </cell>
          <cell r="Q91"/>
          <cell r="R91" t="str">
            <v>Existant SILOG</v>
          </cell>
          <cell r="S91" t="str">
            <v xml:space="preserve"> di 547344</v>
          </cell>
          <cell r="T91" t="str">
            <v>En cours</v>
          </cell>
        </row>
        <row r="92">
          <cell r="A92" t="str">
            <v>2883643710_1</v>
          </cell>
          <cell r="B92">
            <v>28836437</v>
          </cell>
          <cell r="C92" t="str">
            <v>10_1</v>
          </cell>
          <cell r="D92" t="str">
            <v>RTN</v>
          </cell>
          <cell r="E92" t="str">
            <v>V9253110000095B</v>
          </cell>
          <cell r="F92" t="str">
            <v>BUNDLE</v>
          </cell>
          <cell r="G92">
            <v>1</v>
          </cell>
          <cell r="H92" t="str">
            <v>IS0063136M</v>
          </cell>
          <cell r="I92" t="str">
            <v/>
          </cell>
          <cell r="J92" t="str">
            <v>NA</v>
          </cell>
          <cell r="K92" t="str">
            <v>NA</v>
          </cell>
          <cell r="L92">
            <v>44869</v>
          </cell>
          <cell r="M92">
            <v>44901</v>
          </cell>
          <cell r="N92"/>
          <cell r="O92">
            <v>44908</v>
          </cell>
          <cell r="P92">
            <v>44929</v>
          </cell>
          <cell r="Q92"/>
          <cell r="R92" t="str">
            <v>Existant SILOG</v>
          </cell>
          <cell r="S92"/>
          <cell r="T92" t="str">
            <v>En cours</v>
          </cell>
        </row>
        <row r="93">
          <cell r="A93" t="str">
            <v>2883643710_2</v>
          </cell>
          <cell r="B93">
            <v>28836437</v>
          </cell>
          <cell r="C93" t="str">
            <v>10_2</v>
          </cell>
          <cell r="D93" t="str">
            <v>RTN</v>
          </cell>
          <cell r="E93" t="str">
            <v>V9253110000095B</v>
          </cell>
          <cell r="F93" t="str">
            <v>BUNDLE</v>
          </cell>
          <cell r="G93">
            <v>1</v>
          </cell>
          <cell r="H93" t="str">
            <v>IS0063136M</v>
          </cell>
          <cell r="I93" t="str">
            <v/>
          </cell>
          <cell r="J93" t="str">
            <v>NA</v>
          </cell>
          <cell r="K93" t="str">
            <v>NA</v>
          </cell>
          <cell r="L93">
            <v>44869</v>
          </cell>
          <cell r="M93">
            <v>44901</v>
          </cell>
          <cell r="N93"/>
          <cell r="O93">
            <v>44908</v>
          </cell>
          <cell r="P93">
            <v>44929</v>
          </cell>
          <cell r="Q93"/>
          <cell r="R93" t="str">
            <v>Existant SILOG</v>
          </cell>
          <cell r="S93"/>
          <cell r="T93" t="str">
            <v>En cours</v>
          </cell>
        </row>
        <row r="94">
          <cell r="A94" t="str">
            <v>2883643710_3</v>
          </cell>
          <cell r="B94">
            <v>28836437</v>
          </cell>
          <cell r="C94" t="str">
            <v>10_3</v>
          </cell>
          <cell r="D94" t="str">
            <v>RTN</v>
          </cell>
          <cell r="E94" t="str">
            <v>V9253110000095B</v>
          </cell>
          <cell r="F94" t="str">
            <v>BUNDLE</v>
          </cell>
          <cell r="G94">
            <v>1</v>
          </cell>
          <cell r="H94" t="str">
            <v>IS0063136M</v>
          </cell>
          <cell r="I94" t="str">
            <v/>
          </cell>
          <cell r="J94" t="str">
            <v>NA</v>
          </cell>
          <cell r="K94" t="str">
            <v>NA</v>
          </cell>
          <cell r="L94">
            <v>44869</v>
          </cell>
          <cell r="M94">
            <v>44901</v>
          </cell>
          <cell r="N94"/>
          <cell r="O94">
            <v>44908</v>
          </cell>
          <cell r="P94">
            <v>44929</v>
          </cell>
          <cell r="Q94"/>
          <cell r="R94" t="str">
            <v>Existant SILOG</v>
          </cell>
          <cell r="S94"/>
          <cell r="T94" t="str">
            <v>En cours</v>
          </cell>
        </row>
        <row r="95">
          <cell r="A95" t="str">
            <v>2883643710_4</v>
          </cell>
          <cell r="B95">
            <v>28836437</v>
          </cell>
          <cell r="C95" t="str">
            <v>10_4</v>
          </cell>
          <cell r="D95" t="str">
            <v>RTN</v>
          </cell>
          <cell r="E95" t="str">
            <v>V9253110000095B</v>
          </cell>
          <cell r="F95" t="str">
            <v>BUNDLE</v>
          </cell>
          <cell r="G95">
            <v>1</v>
          </cell>
          <cell r="H95" t="str">
            <v>IS0063136M</v>
          </cell>
          <cell r="I95" t="str">
            <v/>
          </cell>
          <cell r="J95" t="str">
            <v>NA</v>
          </cell>
          <cell r="K95" t="str">
            <v>NA</v>
          </cell>
          <cell r="L95">
            <v>44869</v>
          </cell>
          <cell r="M95">
            <v>44901</v>
          </cell>
          <cell r="N95"/>
          <cell r="O95">
            <v>44908</v>
          </cell>
          <cell r="P95">
            <v>44929</v>
          </cell>
          <cell r="Q95"/>
          <cell r="R95" t="str">
            <v>Existant SILOG</v>
          </cell>
          <cell r="S95"/>
          <cell r="T95" t="str">
            <v>En cours</v>
          </cell>
        </row>
        <row r="96">
          <cell r="A96" t="str">
            <v>2883643710_5</v>
          </cell>
          <cell r="B96">
            <v>28836437</v>
          </cell>
          <cell r="C96" t="str">
            <v>10_5</v>
          </cell>
          <cell r="D96" t="str">
            <v>RTN</v>
          </cell>
          <cell r="E96" t="str">
            <v>V9253110000095B</v>
          </cell>
          <cell r="F96" t="str">
            <v>BUNDLE</v>
          </cell>
          <cell r="G96">
            <v>1</v>
          </cell>
          <cell r="H96" t="str">
            <v>IS0063136M</v>
          </cell>
          <cell r="I96" t="str">
            <v/>
          </cell>
          <cell r="J96" t="str">
            <v>NA</v>
          </cell>
          <cell r="K96" t="str">
            <v>NA</v>
          </cell>
          <cell r="L96">
            <v>44869</v>
          </cell>
          <cell r="M96">
            <v>44901</v>
          </cell>
          <cell r="N96"/>
          <cell r="O96">
            <v>44908</v>
          </cell>
          <cell r="P96">
            <v>44929</v>
          </cell>
          <cell r="Q96"/>
          <cell r="R96" t="str">
            <v>Existant SILOG</v>
          </cell>
          <cell r="S96"/>
          <cell r="T96" t="str">
            <v>En cours</v>
          </cell>
        </row>
        <row r="97">
          <cell r="A97" t="str">
            <v>2883643710_6</v>
          </cell>
          <cell r="B97">
            <v>28836437</v>
          </cell>
          <cell r="C97" t="str">
            <v>10_6</v>
          </cell>
          <cell r="D97" t="str">
            <v>RTN</v>
          </cell>
          <cell r="E97" t="str">
            <v>V9253110000095B</v>
          </cell>
          <cell r="F97" t="str">
            <v>BUNDLE</v>
          </cell>
          <cell r="G97">
            <v>1</v>
          </cell>
          <cell r="H97" t="str">
            <v>IS0063136M</v>
          </cell>
          <cell r="I97" t="str">
            <v/>
          </cell>
          <cell r="J97" t="str">
            <v>NA</v>
          </cell>
          <cell r="K97" t="str">
            <v>NA</v>
          </cell>
          <cell r="L97">
            <v>44869</v>
          </cell>
          <cell r="M97">
            <v>44901</v>
          </cell>
          <cell r="N97"/>
          <cell r="O97">
            <v>44908</v>
          </cell>
          <cell r="P97">
            <v>44929</v>
          </cell>
          <cell r="Q97"/>
          <cell r="R97" t="str">
            <v>Existant SILOG</v>
          </cell>
          <cell r="S97"/>
          <cell r="T97" t="str">
            <v>En cours</v>
          </cell>
        </row>
        <row r="98">
          <cell r="A98" t="str">
            <v>2883643710_7</v>
          </cell>
          <cell r="B98">
            <v>28836437</v>
          </cell>
          <cell r="C98" t="str">
            <v>10_7</v>
          </cell>
          <cell r="D98" t="str">
            <v>RTN</v>
          </cell>
          <cell r="E98" t="str">
            <v>V9253110000095B</v>
          </cell>
          <cell r="F98" t="str">
            <v>BUNDLE</v>
          </cell>
          <cell r="G98">
            <v>1</v>
          </cell>
          <cell r="H98" t="str">
            <v>IS0063136M</v>
          </cell>
          <cell r="I98" t="str">
            <v/>
          </cell>
          <cell r="J98" t="str">
            <v>NA</v>
          </cell>
          <cell r="K98" t="str">
            <v>NA</v>
          </cell>
          <cell r="L98">
            <v>44869</v>
          </cell>
          <cell r="M98">
            <v>44901</v>
          </cell>
          <cell r="N98"/>
          <cell r="O98">
            <v>44908</v>
          </cell>
          <cell r="P98">
            <v>44929</v>
          </cell>
          <cell r="Q98"/>
          <cell r="R98" t="str">
            <v>Existant SILOG</v>
          </cell>
          <cell r="S98"/>
          <cell r="T98" t="str">
            <v>En cours</v>
          </cell>
        </row>
        <row r="99">
          <cell r="A99" t="str">
            <v>2883643710_8</v>
          </cell>
          <cell r="B99">
            <v>28836437</v>
          </cell>
          <cell r="C99" t="str">
            <v>10_8</v>
          </cell>
          <cell r="D99" t="str">
            <v>RTN</v>
          </cell>
          <cell r="E99" t="str">
            <v>V9253110000095B</v>
          </cell>
          <cell r="F99" t="str">
            <v>BUNDLE</v>
          </cell>
          <cell r="G99">
            <v>1</v>
          </cell>
          <cell r="H99" t="str">
            <v>IS0063136M</v>
          </cell>
          <cell r="I99" t="str">
            <v/>
          </cell>
          <cell r="J99" t="str">
            <v>NA</v>
          </cell>
          <cell r="K99" t="str">
            <v>NA</v>
          </cell>
          <cell r="L99">
            <v>44869</v>
          </cell>
          <cell r="M99">
            <v>44901</v>
          </cell>
          <cell r="N99"/>
          <cell r="O99">
            <v>44908</v>
          </cell>
          <cell r="P99">
            <v>44929</v>
          </cell>
          <cell r="Q99"/>
          <cell r="R99" t="str">
            <v>Existant SILOG</v>
          </cell>
          <cell r="S99"/>
          <cell r="T99" t="str">
            <v>En cours</v>
          </cell>
        </row>
        <row r="100">
          <cell r="A100" t="str">
            <v>2885696310_8</v>
          </cell>
          <cell r="B100">
            <v>28856963</v>
          </cell>
          <cell r="C100" t="str">
            <v>10_8</v>
          </cell>
          <cell r="D100" t="str">
            <v>RTN</v>
          </cell>
          <cell r="E100" t="str">
            <v>V9297400001095</v>
          </cell>
          <cell r="F100" t="str">
            <v>BUNDLE</v>
          </cell>
          <cell r="G100">
            <v>1</v>
          </cell>
          <cell r="H100" t="str">
            <v>IS0061660M</v>
          </cell>
          <cell r="I100" t="str">
            <v/>
          </cell>
          <cell r="J100" t="str">
            <v>NA</v>
          </cell>
          <cell r="K100" t="str">
            <v>NA</v>
          </cell>
          <cell r="L100" t="str">
            <v>NA</v>
          </cell>
          <cell r="M100">
            <v>44904</v>
          </cell>
          <cell r="N100"/>
          <cell r="O100">
            <v>44911</v>
          </cell>
          <cell r="P100">
            <v>44929</v>
          </cell>
          <cell r="Q100"/>
          <cell r="R100"/>
          <cell r="S100"/>
          <cell r="T100" t="str">
            <v>Terminé</v>
          </cell>
        </row>
        <row r="101">
          <cell r="A101" t="str">
            <v>2885058410_6</v>
          </cell>
          <cell r="B101">
            <v>28850584</v>
          </cell>
          <cell r="C101" t="str">
            <v>10_6</v>
          </cell>
          <cell r="D101" t="str">
            <v>RTN</v>
          </cell>
          <cell r="E101" t="str">
            <v>V9297400001095</v>
          </cell>
          <cell r="F101" t="str">
            <v>BUNDLE</v>
          </cell>
          <cell r="G101">
            <v>1</v>
          </cell>
          <cell r="H101" t="str">
            <v>IS0061660M</v>
          </cell>
          <cell r="I101" t="str">
            <v/>
          </cell>
          <cell r="J101" t="str">
            <v>NA</v>
          </cell>
          <cell r="K101" t="str">
            <v>NA</v>
          </cell>
          <cell r="L101" t="str">
            <v>NA</v>
          </cell>
          <cell r="M101">
            <v>44904</v>
          </cell>
          <cell r="N101"/>
          <cell r="O101">
            <v>44911</v>
          </cell>
          <cell r="P101">
            <v>44929</v>
          </cell>
          <cell r="Q101"/>
          <cell r="R101"/>
          <cell r="S101"/>
          <cell r="T101" t="str">
            <v>Terminé</v>
          </cell>
        </row>
        <row r="102">
          <cell r="A102" t="str">
            <v>2885058410_7</v>
          </cell>
          <cell r="B102">
            <v>28850584</v>
          </cell>
          <cell r="C102" t="str">
            <v>10_7</v>
          </cell>
          <cell r="D102" t="str">
            <v>RTN</v>
          </cell>
          <cell r="E102" t="str">
            <v>V9297400001095</v>
          </cell>
          <cell r="F102" t="str">
            <v>BUNDLE</v>
          </cell>
          <cell r="G102">
            <v>1</v>
          </cell>
          <cell r="H102" t="str">
            <v>IS0061660M</v>
          </cell>
          <cell r="I102" t="str">
            <v/>
          </cell>
          <cell r="J102" t="str">
            <v>NA</v>
          </cell>
          <cell r="K102" t="str">
            <v>NA</v>
          </cell>
          <cell r="L102" t="str">
            <v>NA</v>
          </cell>
          <cell r="M102">
            <v>44904</v>
          </cell>
          <cell r="N102"/>
          <cell r="O102">
            <v>44911</v>
          </cell>
          <cell r="P102">
            <v>44929</v>
          </cell>
          <cell r="Q102"/>
          <cell r="R102"/>
          <cell r="S102"/>
          <cell r="T102" t="str">
            <v>Terminé</v>
          </cell>
        </row>
        <row r="103">
          <cell r="A103" t="str">
            <v>2885696310</v>
          </cell>
          <cell r="B103">
            <v>28856963</v>
          </cell>
          <cell r="C103">
            <v>10</v>
          </cell>
          <cell r="D103" t="str">
            <v>RTN</v>
          </cell>
          <cell r="E103" t="str">
            <v>V9297400001095</v>
          </cell>
          <cell r="F103" t="str">
            <v>BUNDLE</v>
          </cell>
          <cell r="G103">
            <v>1</v>
          </cell>
          <cell r="H103" t="str">
            <v>IS0061660M</v>
          </cell>
          <cell r="I103" t="str">
            <v/>
          </cell>
          <cell r="J103" t="str">
            <v>NA</v>
          </cell>
          <cell r="K103" t="str">
            <v>NA</v>
          </cell>
          <cell r="L103" t="str">
            <v>NA</v>
          </cell>
          <cell r="M103">
            <v>44904</v>
          </cell>
          <cell r="N103"/>
          <cell r="O103">
            <v>44911</v>
          </cell>
          <cell r="P103">
            <v>44929</v>
          </cell>
          <cell r="Q103"/>
          <cell r="R103"/>
          <cell r="S103"/>
          <cell r="T103" t="str">
            <v>Terminé</v>
          </cell>
        </row>
        <row r="104">
          <cell r="A104" t="str">
            <v>2885696310_1</v>
          </cell>
          <cell r="B104">
            <v>28856963</v>
          </cell>
          <cell r="C104" t="str">
            <v>10_1</v>
          </cell>
          <cell r="D104" t="str">
            <v>RTN</v>
          </cell>
          <cell r="E104" t="str">
            <v>V9297400001095</v>
          </cell>
          <cell r="F104" t="str">
            <v>BUNDLE</v>
          </cell>
          <cell r="G104">
            <v>1</v>
          </cell>
          <cell r="H104" t="str">
            <v>IS0061660M</v>
          </cell>
          <cell r="I104" t="str">
            <v/>
          </cell>
          <cell r="J104" t="str">
            <v>NA</v>
          </cell>
          <cell r="K104" t="str">
            <v>NA</v>
          </cell>
          <cell r="L104" t="str">
            <v>NA</v>
          </cell>
          <cell r="M104">
            <v>44904</v>
          </cell>
          <cell r="N104"/>
          <cell r="O104">
            <v>44911</v>
          </cell>
          <cell r="P104">
            <v>44929</v>
          </cell>
          <cell r="Q104"/>
          <cell r="R104"/>
          <cell r="S104"/>
          <cell r="T104" t="str">
            <v>Terminé</v>
          </cell>
        </row>
        <row r="105">
          <cell r="A105" t="str">
            <v>2885696310_2</v>
          </cell>
          <cell r="B105">
            <v>28856963</v>
          </cell>
          <cell r="C105" t="str">
            <v>10_2</v>
          </cell>
          <cell r="D105" t="str">
            <v>RTN</v>
          </cell>
          <cell r="E105" t="str">
            <v>V9297400001095</v>
          </cell>
          <cell r="F105" t="str">
            <v>BUNDLE</v>
          </cell>
          <cell r="G105">
            <v>1</v>
          </cell>
          <cell r="H105" t="str">
            <v>IS0061660M</v>
          </cell>
          <cell r="I105" t="str">
            <v/>
          </cell>
          <cell r="J105" t="str">
            <v>NA</v>
          </cell>
          <cell r="K105" t="str">
            <v>NA</v>
          </cell>
          <cell r="L105" t="str">
            <v>NA</v>
          </cell>
          <cell r="M105">
            <v>44904</v>
          </cell>
          <cell r="N105"/>
          <cell r="O105">
            <v>44911</v>
          </cell>
          <cell r="P105">
            <v>44929</v>
          </cell>
          <cell r="Q105"/>
          <cell r="R105"/>
          <cell r="S105"/>
          <cell r="T105" t="str">
            <v>Terminé</v>
          </cell>
        </row>
        <row r="106">
          <cell r="A106" t="str">
            <v>2885696310_3</v>
          </cell>
          <cell r="B106">
            <v>28856963</v>
          </cell>
          <cell r="C106" t="str">
            <v>10_3</v>
          </cell>
          <cell r="D106" t="str">
            <v>RTN</v>
          </cell>
          <cell r="E106" t="str">
            <v>V9297400001095</v>
          </cell>
          <cell r="F106" t="str">
            <v>BUNDLE</v>
          </cell>
          <cell r="G106">
            <v>1</v>
          </cell>
          <cell r="H106" t="str">
            <v>IS0061660M</v>
          </cell>
          <cell r="I106" t="str">
            <v/>
          </cell>
          <cell r="J106" t="str">
            <v>NA</v>
          </cell>
          <cell r="K106" t="str">
            <v>NA</v>
          </cell>
          <cell r="L106" t="str">
            <v>NA</v>
          </cell>
          <cell r="M106">
            <v>44904</v>
          </cell>
          <cell r="N106"/>
          <cell r="O106">
            <v>44911</v>
          </cell>
          <cell r="P106">
            <v>44929</v>
          </cell>
          <cell r="Q106"/>
          <cell r="R106"/>
          <cell r="S106"/>
          <cell r="T106" t="str">
            <v>Terminé</v>
          </cell>
        </row>
        <row r="107">
          <cell r="A107" t="str">
            <v>2885696310_4</v>
          </cell>
          <cell r="B107">
            <v>28856963</v>
          </cell>
          <cell r="C107" t="str">
            <v>10_4</v>
          </cell>
          <cell r="D107" t="str">
            <v>RTN</v>
          </cell>
          <cell r="E107" t="str">
            <v>V9297400001095</v>
          </cell>
          <cell r="F107" t="str">
            <v>BUNDLE</v>
          </cell>
          <cell r="G107">
            <v>1</v>
          </cell>
          <cell r="H107" t="str">
            <v>IS0061660M</v>
          </cell>
          <cell r="I107" t="str">
            <v/>
          </cell>
          <cell r="J107" t="str">
            <v>NA</v>
          </cell>
          <cell r="K107" t="str">
            <v>NA</v>
          </cell>
          <cell r="L107" t="str">
            <v>NA</v>
          </cell>
          <cell r="M107">
            <v>44904</v>
          </cell>
          <cell r="N107"/>
          <cell r="O107">
            <v>44911</v>
          </cell>
          <cell r="P107">
            <v>44929</v>
          </cell>
          <cell r="Q107"/>
          <cell r="R107"/>
          <cell r="S107"/>
          <cell r="T107" t="str">
            <v>Terminé</v>
          </cell>
        </row>
        <row r="108">
          <cell r="A108" t="str">
            <v>2885696310_5</v>
          </cell>
          <cell r="B108">
            <v>28856963</v>
          </cell>
          <cell r="C108" t="str">
            <v>10_5</v>
          </cell>
          <cell r="D108" t="str">
            <v>RTN</v>
          </cell>
          <cell r="E108" t="str">
            <v>V9297400001095</v>
          </cell>
          <cell r="F108" t="str">
            <v>BUNDLE</v>
          </cell>
          <cell r="G108">
            <v>1</v>
          </cell>
          <cell r="H108" t="str">
            <v>IS0061660M</v>
          </cell>
          <cell r="I108" t="str">
            <v/>
          </cell>
          <cell r="J108" t="str">
            <v>NA</v>
          </cell>
          <cell r="K108" t="str">
            <v>NA</v>
          </cell>
          <cell r="L108" t="str">
            <v>NA</v>
          </cell>
          <cell r="M108">
            <v>44904</v>
          </cell>
          <cell r="N108"/>
          <cell r="O108">
            <v>44911</v>
          </cell>
          <cell r="P108">
            <v>44929</v>
          </cell>
          <cell r="Q108"/>
          <cell r="R108"/>
          <cell r="S108"/>
          <cell r="T108" t="str">
            <v>Terminé</v>
          </cell>
        </row>
        <row r="109">
          <cell r="A109" t="str">
            <v>2885696310_6</v>
          </cell>
          <cell r="B109">
            <v>28856963</v>
          </cell>
          <cell r="C109" t="str">
            <v>10_6</v>
          </cell>
          <cell r="D109" t="str">
            <v>RTN</v>
          </cell>
          <cell r="E109" t="str">
            <v>V9297400001095</v>
          </cell>
          <cell r="F109" t="str">
            <v>BUNDLE</v>
          </cell>
          <cell r="G109">
            <v>1</v>
          </cell>
          <cell r="H109" t="str">
            <v>IS0061660M</v>
          </cell>
          <cell r="I109" t="str">
            <v/>
          </cell>
          <cell r="J109" t="str">
            <v>NA</v>
          </cell>
          <cell r="K109" t="str">
            <v>NA</v>
          </cell>
          <cell r="L109" t="str">
            <v>NA</v>
          </cell>
          <cell r="M109">
            <v>44904</v>
          </cell>
          <cell r="N109"/>
          <cell r="O109">
            <v>44911</v>
          </cell>
          <cell r="P109">
            <v>44929</v>
          </cell>
          <cell r="Q109"/>
          <cell r="R109"/>
          <cell r="S109"/>
          <cell r="T109" t="str">
            <v>Terminé</v>
          </cell>
        </row>
        <row r="110">
          <cell r="A110" t="str">
            <v>2885696310_7</v>
          </cell>
          <cell r="B110">
            <v>28856963</v>
          </cell>
          <cell r="C110" t="str">
            <v>10_7</v>
          </cell>
          <cell r="D110" t="str">
            <v>RTN</v>
          </cell>
          <cell r="E110" t="str">
            <v>V9297400001095</v>
          </cell>
          <cell r="F110" t="str">
            <v>BUNDLE</v>
          </cell>
          <cell r="G110">
            <v>1</v>
          </cell>
          <cell r="H110" t="str">
            <v>IS0061660M</v>
          </cell>
          <cell r="I110" t="str">
            <v/>
          </cell>
          <cell r="J110" t="str">
            <v>NA</v>
          </cell>
          <cell r="K110" t="str">
            <v>NA</v>
          </cell>
          <cell r="L110" t="str">
            <v>NA</v>
          </cell>
          <cell r="M110">
            <v>44904</v>
          </cell>
          <cell r="N110"/>
          <cell r="O110">
            <v>44911</v>
          </cell>
          <cell r="P110">
            <v>44929</v>
          </cell>
          <cell r="Q110"/>
          <cell r="R110"/>
          <cell r="S110"/>
          <cell r="T110" t="str">
            <v>Terminé</v>
          </cell>
        </row>
        <row r="111">
          <cell r="A111" t="str">
            <v>2887345810</v>
          </cell>
          <cell r="B111">
            <v>28873458</v>
          </cell>
          <cell r="C111">
            <v>10</v>
          </cell>
          <cell r="D111" t="str">
            <v>RTN</v>
          </cell>
          <cell r="E111" t="str">
            <v>D9551005400195</v>
          </cell>
          <cell r="F111">
            <v>54</v>
          </cell>
          <cell r="G111">
            <v>1</v>
          </cell>
          <cell r="H111" t="str">
            <v>IS0032110M</v>
          </cell>
          <cell r="I111" t="str">
            <v>LTE990030</v>
          </cell>
          <cell r="J111" t="str">
            <v>NA</v>
          </cell>
          <cell r="K111" t="str">
            <v>NA</v>
          </cell>
          <cell r="L111" t="str">
            <v>NA</v>
          </cell>
          <cell r="M111">
            <v>44921</v>
          </cell>
          <cell r="N111"/>
          <cell r="O111">
            <v>44928</v>
          </cell>
          <cell r="P111">
            <v>44942</v>
          </cell>
          <cell r="Q111"/>
          <cell r="R111"/>
          <cell r="S111"/>
          <cell r="T111" t="str">
            <v>Terminé</v>
          </cell>
        </row>
        <row r="112">
          <cell r="A112" t="str">
            <v>2887345810_1</v>
          </cell>
          <cell r="B112">
            <v>28873458</v>
          </cell>
          <cell r="C112" t="str">
            <v>10_1</v>
          </cell>
          <cell r="D112" t="str">
            <v>RTN</v>
          </cell>
          <cell r="E112" t="str">
            <v>D9551005400195</v>
          </cell>
          <cell r="F112">
            <v>54</v>
          </cell>
          <cell r="G112">
            <v>1</v>
          </cell>
          <cell r="H112" t="str">
            <v>IS0032110M</v>
          </cell>
          <cell r="I112" t="str">
            <v>LTE990031</v>
          </cell>
          <cell r="J112" t="str">
            <v>NA</v>
          </cell>
          <cell r="K112" t="str">
            <v>NA</v>
          </cell>
          <cell r="L112" t="str">
            <v>NA</v>
          </cell>
          <cell r="M112">
            <v>44921</v>
          </cell>
          <cell r="N112"/>
          <cell r="O112">
            <v>44928</v>
          </cell>
          <cell r="P112">
            <v>44942</v>
          </cell>
          <cell r="Q112"/>
          <cell r="R112"/>
          <cell r="S112"/>
          <cell r="T112" t="str">
            <v>Terminé</v>
          </cell>
        </row>
        <row r="113">
          <cell r="A113" t="str">
            <v>2887282010</v>
          </cell>
          <cell r="B113">
            <v>28872820</v>
          </cell>
          <cell r="C113">
            <v>10</v>
          </cell>
          <cell r="D113" t="str">
            <v>RTN</v>
          </cell>
          <cell r="E113" t="str">
            <v>D9551005400195</v>
          </cell>
          <cell r="F113">
            <v>54</v>
          </cell>
          <cell r="G113">
            <v>1</v>
          </cell>
          <cell r="H113" t="str">
            <v>IS0032110M</v>
          </cell>
          <cell r="I113" t="str">
            <v>LTE990029</v>
          </cell>
          <cell r="J113" t="str">
            <v>NA</v>
          </cell>
          <cell r="K113" t="str">
            <v>NA</v>
          </cell>
          <cell r="L113" t="str">
            <v>NA</v>
          </cell>
          <cell r="M113">
            <v>44949</v>
          </cell>
          <cell r="N113"/>
          <cell r="O113">
            <v>44956</v>
          </cell>
          <cell r="P113">
            <v>44970</v>
          </cell>
          <cell r="Q113"/>
          <cell r="R113"/>
          <cell r="S113"/>
          <cell r="T113" t="str">
            <v>Terminé</v>
          </cell>
        </row>
        <row r="114">
          <cell r="A114" t="str">
            <v>2883744210</v>
          </cell>
          <cell r="B114">
            <v>28837442</v>
          </cell>
          <cell r="C114">
            <v>10</v>
          </cell>
          <cell r="D114" t="str">
            <v>RTN</v>
          </cell>
          <cell r="E114" t="str">
            <v>D9550011700295</v>
          </cell>
          <cell r="F114">
            <v>117</v>
          </cell>
          <cell r="G114">
            <v>1</v>
          </cell>
          <cell r="H114" t="str">
            <v>IS0032071M</v>
          </cell>
          <cell r="I114" t="str">
            <v>LTE990172</v>
          </cell>
          <cell r="J114" t="str">
            <v>NA</v>
          </cell>
          <cell r="K114" t="str">
            <v>NA</v>
          </cell>
          <cell r="L114" t="str">
            <v>NA</v>
          </cell>
          <cell r="M114">
            <v>45089</v>
          </cell>
          <cell r="N114"/>
          <cell r="O114">
            <v>45096</v>
          </cell>
          <cell r="P114">
            <v>45043</v>
          </cell>
          <cell r="Q114"/>
          <cell r="R114"/>
          <cell r="S114"/>
          <cell r="T114" t="str">
            <v>Terminé</v>
          </cell>
        </row>
        <row r="115">
          <cell r="A115" t="str">
            <v>2883744210_1</v>
          </cell>
          <cell r="B115">
            <v>28837442</v>
          </cell>
          <cell r="C115" t="str">
            <v>10_1</v>
          </cell>
          <cell r="D115" t="str">
            <v>RTN</v>
          </cell>
          <cell r="E115" t="str">
            <v>D9550011700295</v>
          </cell>
          <cell r="F115">
            <v>117</v>
          </cell>
          <cell r="G115">
            <v>1</v>
          </cell>
          <cell r="H115" t="str">
            <v>IS0032071M</v>
          </cell>
          <cell r="I115" t="str">
            <v>LTE990173</v>
          </cell>
          <cell r="J115" t="str">
            <v>NA</v>
          </cell>
          <cell r="K115" t="str">
            <v>NA</v>
          </cell>
          <cell r="L115" t="str">
            <v>NA</v>
          </cell>
          <cell r="M115">
            <v>45089</v>
          </cell>
          <cell r="N115"/>
          <cell r="O115">
            <v>45096</v>
          </cell>
          <cell r="P115">
            <v>45043</v>
          </cell>
          <cell r="Q115"/>
          <cell r="R115"/>
          <cell r="S115"/>
          <cell r="T115" t="str">
            <v>Terminé</v>
          </cell>
        </row>
        <row r="116">
          <cell r="A116" t="str">
            <v>2885017010</v>
          </cell>
          <cell r="B116">
            <v>28850170</v>
          </cell>
          <cell r="C116">
            <v>10</v>
          </cell>
          <cell r="D116" t="str">
            <v>RTN</v>
          </cell>
          <cell r="E116" t="str">
            <v>WF417AFACAAE</v>
          </cell>
          <cell r="F116">
            <v>517</v>
          </cell>
          <cell r="G116">
            <v>1</v>
          </cell>
          <cell r="H116" t="str">
            <v>IS0032184M</v>
          </cell>
          <cell r="I116" t="str">
            <v>LTE990009</v>
          </cell>
          <cell r="J116" t="str">
            <v>NA</v>
          </cell>
          <cell r="K116" t="str">
            <v>NA</v>
          </cell>
          <cell r="L116" t="str">
            <v>Au plus tôt</v>
          </cell>
          <cell r="M116" t="str">
            <v>Coverage EC</v>
          </cell>
          <cell r="N116"/>
          <cell r="O116" t="str">
            <v>TBD</v>
          </cell>
          <cell r="P116" t="str">
            <v/>
          </cell>
          <cell r="Q116"/>
          <cell r="R116"/>
          <cell r="S116"/>
          <cell r="T116" t="str">
            <v>Non commencé</v>
          </cell>
        </row>
        <row r="117">
          <cell r="A117" t="str">
            <v>2874388910</v>
          </cell>
          <cell r="B117">
            <v>28743889</v>
          </cell>
          <cell r="C117">
            <v>10</v>
          </cell>
          <cell r="D117" t="str">
            <v>CRIT</v>
          </cell>
          <cell r="E117" t="str">
            <v>WF412ADACAAF</v>
          </cell>
          <cell r="F117">
            <v>412</v>
          </cell>
          <cell r="G117">
            <v>1</v>
          </cell>
          <cell r="H117" t="str">
            <v>IS0062465M</v>
          </cell>
          <cell r="I117" t="str">
            <v>LTE990001</v>
          </cell>
          <cell r="J117" t="str">
            <v>NA</v>
          </cell>
          <cell r="K117" t="str">
            <v>NA</v>
          </cell>
          <cell r="L117" t="str">
            <v>NA</v>
          </cell>
          <cell r="M117" t="str">
            <v>Coverage EC</v>
          </cell>
          <cell r="N117"/>
          <cell r="O117" t="str">
            <v>TBD</v>
          </cell>
          <cell r="P117">
            <v>44861</v>
          </cell>
          <cell r="Q117"/>
          <cell r="R117" t="str">
            <v>CRIT - Attente MSN de référence</v>
          </cell>
          <cell r="S117" t="str">
            <v>Attente DI MRPC pour DI MRPS ISM</v>
          </cell>
          <cell r="T117" t="str">
            <v>Terminé</v>
          </cell>
        </row>
        <row r="118">
          <cell r="A118" t="str">
            <v>2881858410</v>
          </cell>
          <cell r="B118">
            <v>28818584</v>
          </cell>
          <cell r="C118">
            <v>10</v>
          </cell>
          <cell r="D118" t="str">
            <v>RTN</v>
          </cell>
          <cell r="E118" t="str">
            <v>A27912401007C11</v>
          </cell>
          <cell r="F118" t="str">
            <v>CONTROL UNIT-HP FUEL</v>
          </cell>
          <cell r="G118">
            <v>1</v>
          </cell>
          <cell r="H118" t="str">
            <v>IS0032635M</v>
          </cell>
          <cell r="I118" t="str">
            <v/>
          </cell>
          <cell r="J118" t="str">
            <v>NA</v>
          </cell>
          <cell r="K118" t="str">
            <v>NA</v>
          </cell>
          <cell r="L118" t="str">
            <v>Au plus tôt</v>
          </cell>
          <cell r="M118" t="str">
            <v>Coverage EC</v>
          </cell>
          <cell r="N118"/>
          <cell r="O118" t="str">
            <v>TBD</v>
          </cell>
          <cell r="P118" t="str">
            <v/>
          </cell>
          <cell r="Q118"/>
          <cell r="R118" t="str">
            <v>Déjà fabriqué dans SILOG</v>
          </cell>
          <cell r="S118"/>
          <cell r="T118" t="str">
            <v>Non commencé</v>
          </cell>
        </row>
        <row r="119">
          <cell r="A119" t="str">
            <v>2881858410_1</v>
          </cell>
          <cell r="B119">
            <v>28818584</v>
          </cell>
          <cell r="C119" t="str">
            <v>10_1</v>
          </cell>
          <cell r="D119" t="str">
            <v>RTN</v>
          </cell>
          <cell r="E119" t="str">
            <v>A27912401007C11</v>
          </cell>
          <cell r="F119" t="str">
            <v>CONTROL UNIT-HP FUEL</v>
          </cell>
          <cell r="G119">
            <v>1</v>
          </cell>
          <cell r="H119" t="str">
            <v>IS0032635M</v>
          </cell>
          <cell r="I119" t="str">
            <v/>
          </cell>
          <cell r="J119" t="str">
            <v>NA</v>
          </cell>
          <cell r="K119" t="str">
            <v>NA</v>
          </cell>
          <cell r="L119" t="str">
            <v>Au plus tôt</v>
          </cell>
          <cell r="M119" t="str">
            <v>Coverage EC</v>
          </cell>
          <cell r="N119"/>
          <cell r="O119" t="str">
            <v>TBD</v>
          </cell>
          <cell r="P119" t="str">
            <v/>
          </cell>
          <cell r="Q119"/>
          <cell r="R119" t="str">
            <v>Déjà fabriqué dans SILOG</v>
          </cell>
          <cell r="S119"/>
          <cell r="T119" t="str">
            <v>Non commencé</v>
          </cell>
        </row>
        <row r="120">
          <cell r="A120" t="str">
            <v>2881858410_2</v>
          </cell>
          <cell r="B120">
            <v>28818584</v>
          </cell>
          <cell r="C120" t="str">
            <v>10_2</v>
          </cell>
          <cell r="D120" t="str">
            <v>RTN</v>
          </cell>
          <cell r="E120" t="str">
            <v>A27912401007C11</v>
          </cell>
          <cell r="F120" t="str">
            <v>CONTROL UNIT-HP FUEL</v>
          </cell>
          <cell r="G120">
            <v>1</v>
          </cell>
          <cell r="H120" t="str">
            <v>IS0032635M</v>
          </cell>
          <cell r="I120" t="str">
            <v/>
          </cell>
          <cell r="J120" t="str">
            <v>NA</v>
          </cell>
          <cell r="K120" t="str">
            <v>NA</v>
          </cell>
          <cell r="L120" t="str">
            <v>Au plus tôt</v>
          </cell>
          <cell r="M120" t="str">
            <v>Coverage EC</v>
          </cell>
          <cell r="N120"/>
          <cell r="O120" t="str">
            <v>TBD</v>
          </cell>
          <cell r="P120" t="str">
            <v/>
          </cell>
          <cell r="Q120"/>
          <cell r="R120" t="str">
            <v>Déjà fabriqué dans SILOG</v>
          </cell>
          <cell r="S120"/>
          <cell r="T120" t="str">
            <v>Non commencé</v>
          </cell>
        </row>
        <row r="121">
          <cell r="A121" t="str">
            <v>2881858410_3</v>
          </cell>
          <cell r="B121">
            <v>28818584</v>
          </cell>
          <cell r="C121" t="str">
            <v>10_3</v>
          </cell>
          <cell r="D121" t="str">
            <v>RTN</v>
          </cell>
          <cell r="E121" t="str">
            <v>A27912401007C11</v>
          </cell>
          <cell r="F121" t="str">
            <v>CONTROL UNIT-HP FUEL</v>
          </cell>
          <cell r="G121">
            <v>1</v>
          </cell>
          <cell r="H121" t="str">
            <v>IS0032635M</v>
          </cell>
          <cell r="I121" t="str">
            <v/>
          </cell>
          <cell r="J121" t="str">
            <v>NA</v>
          </cell>
          <cell r="K121" t="str">
            <v>NA</v>
          </cell>
          <cell r="L121" t="str">
            <v>Au plus tôt</v>
          </cell>
          <cell r="M121" t="str">
            <v>Coverage EC</v>
          </cell>
          <cell r="N121"/>
          <cell r="O121" t="str">
            <v>TBD</v>
          </cell>
          <cell r="P121" t="str">
            <v/>
          </cell>
          <cell r="Q121"/>
          <cell r="R121" t="str">
            <v>Déjà fabriqué dans SILOG</v>
          </cell>
          <cell r="S121"/>
          <cell r="T121" t="str">
            <v>Non commencé</v>
          </cell>
        </row>
        <row r="122">
          <cell r="A122" t="str">
            <v>2881858410_4</v>
          </cell>
          <cell r="B122">
            <v>28818584</v>
          </cell>
          <cell r="C122" t="str">
            <v>10_4</v>
          </cell>
          <cell r="D122" t="str">
            <v>RTN</v>
          </cell>
          <cell r="E122" t="str">
            <v>A27912401007C11</v>
          </cell>
          <cell r="F122" t="str">
            <v>CONTROL UNIT-HP FUEL</v>
          </cell>
          <cell r="G122">
            <v>1</v>
          </cell>
          <cell r="H122" t="str">
            <v>IS0032635M</v>
          </cell>
          <cell r="I122" t="str">
            <v/>
          </cell>
          <cell r="J122" t="str">
            <v>NA</v>
          </cell>
          <cell r="K122" t="str">
            <v>NA</v>
          </cell>
          <cell r="L122" t="str">
            <v>Au plus tôt</v>
          </cell>
          <cell r="M122" t="str">
            <v>Coverage EC</v>
          </cell>
          <cell r="N122"/>
          <cell r="O122" t="str">
            <v>TBD</v>
          </cell>
          <cell r="P122" t="str">
            <v/>
          </cell>
          <cell r="Q122"/>
          <cell r="R122" t="str">
            <v>Déjà fabriqué dans SILOG</v>
          </cell>
          <cell r="S122"/>
          <cell r="T122" t="str">
            <v>Non commencé</v>
          </cell>
        </row>
        <row r="123">
          <cell r="A123" t="str">
            <v>2882346110</v>
          </cell>
          <cell r="B123">
            <v>28823461</v>
          </cell>
          <cell r="C123">
            <v>10</v>
          </cell>
          <cell r="D123" t="str">
            <v>RTN</v>
          </cell>
          <cell r="E123" t="str">
            <v>WF417AFACAAE</v>
          </cell>
          <cell r="F123">
            <v>517</v>
          </cell>
          <cell r="G123">
            <v>1</v>
          </cell>
          <cell r="H123" t="str">
            <v>IS0032184M</v>
          </cell>
          <cell r="I123" t="str">
            <v>LTE990007</v>
          </cell>
          <cell r="J123" t="str">
            <v>NA</v>
          </cell>
          <cell r="K123" t="str">
            <v>NA</v>
          </cell>
          <cell r="L123" t="str">
            <v>Au plus tôt</v>
          </cell>
          <cell r="M123" t="str">
            <v>Coverage EC</v>
          </cell>
          <cell r="N123"/>
          <cell r="O123" t="str">
            <v>TBD</v>
          </cell>
          <cell r="P123" t="str">
            <v/>
          </cell>
          <cell r="Q123"/>
          <cell r="R123" t="str">
            <v>ISM statut 05 mais jamais fabriqué SAP (bom à vérifier ?)</v>
          </cell>
          <cell r="S123"/>
          <cell r="T123" t="str">
            <v>Non commencé</v>
          </cell>
        </row>
        <row r="124">
          <cell r="A124" t="str">
            <v>2882346120</v>
          </cell>
          <cell r="B124">
            <v>28823461</v>
          </cell>
          <cell r="C124">
            <v>20</v>
          </cell>
          <cell r="D124" t="str">
            <v>RTN</v>
          </cell>
          <cell r="E124" t="str">
            <v>WF417AFACAAE</v>
          </cell>
          <cell r="F124">
            <v>517</v>
          </cell>
          <cell r="G124">
            <v>1</v>
          </cell>
          <cell r="H124" t="str">
            <v>IS0032184M</v>
          </cell>
          <cell r="I124" t="str">
            <v>LTE990008</v>
          </cell>
          <cell r="J124" t="str">
            <v>NA</v>
          </cell>
          <cell r="K124" t="str">
            <v>NA</v>
          </cell>
          <cell r="L124" t="str">
            <v>Au plus tôt</v>
          </cell>
          <cell r="M124" t="str">
            <v>Coverage EC</v>
          </cell>
          <cell r="N124"/>
          <cell r="O124" t="str">
            <v>TBD</v>
          </cell>
          <cell r="P124" t="str">
            <v/>
          </cell>
          <cell r="Q124"/>
          <cell r="R124" t="str">
            <v>ISM statut 05 mais jamais fabriqué SAP (bom à vérifier ?)</v>
          </cell>
          <cell r="S124"/>
          <cell r="T124" t="str">
            <v>Non commencé</v>
          </cell>
        </row>
        <row r="125">
          <cell r="A125" t="str">
            <v>69344341</v>
          </cell>
          <cell r="B125">
            <v>6934434</v>
          </cell>
          <cell r="C125">
            <v>1</v>
          </cell>
          <cell r="D125" t="str">
            <v>CRIT</v>
          </cell>
          <cell r="E125" t="str">
            <v>MB038ADAAAAB</v>
          </cell>
          <cell r="F125">
            <v>42</v>
          </cell>
          <cell r="G125">
            <v>1</v>
          </cell>
          <cell r="H125" t="str">
            <v>IS0032200M</v>
          </cell>
          <cell r="I125" t="str">
            <v/>
          </cell>
          <cell r="J125" t="str">
            <v>NA</v>
          </cell>
          <cell r="K125" t="str">
            <v>OUI</v>
          </cell>
          <cell r="L125" t="str">
            <v>Au plus tôt</v>
          </cell>
          <cell r="M125" t="str">
            <v>Coverage EC</v>
          </cell>
          <cell r="N125"/>
          <cell r="O125" t="str">
            <v>TBD</v>
          </cell>
          <cell r="P125" t="str">
            <v/>
          </cell>
          <cell r="Q125"/>
          <cell r="R125" t="str">
            <v>ISM au statut 36</v>
          </cell>
          <cell r="S125"/>
          <cell r="T125" t="str">
            <v>Non commencé</v>
          </cell>
        </row>
        <row r="126">
          <cell r="A126" t="str">
            <v>68141141</v>
          </cell>
          <cell r="B126">
            <v>6814114</v>
          </cell>
          <cell r="C126">
            <v>1</v>
          </cell>
          <cell r="D126" t="str">
            <v>EXP</v>
          </cell>
          <cell r="E126" t="str">
            <v>MB170ACAAAAA</v>
          </cell>
          <cell r="F126">
            <v>12</v>
          </cell>
          <cell r="G126">
            <v>1</v>
          </cell>
          <cell r="H126" t="str">
            <v>IS0032211M</v>
          </cell>
          <cell r="I126" t="str">
            <v>LTE990004</v>
          </cell>
          <cell r="J126" t="str">
            <v>NA</v>
          </cell>
          <cell r="K126" t="str">
            <v>OUI</v>
          </cell>
          <cell r="L126" t="str">
            <v>NA</v>
          </cell>
          <cell r="M126" t="str">
            <v>Coverage EC</v>
          </cell>
          <cell r="N126"/>
          <cell r="O126" t="str">
            <v>TBD</v>
          </cell>
          <cell r="P126" t="str">
            <v/>
          </cell>
          <cell r="Q126"/>
          <cell r="R126"/>
          <cell r="S126"/>
          <cell r="T126" t="str">
            <v>Terminé</v>
          </cell>
        </row>
        <row r="127">
          <cell r="A127" t="str">
            <v>68936653</v>
          </cell>
          <cell r="B127">
            <v>6893665</v>
          </cell>
          <cell r="C127">
            <v>3</v>
          </cell>
          <cell r="D127" t="str">
            <v>AOG</v>
          </cell>
          <cell r="E127" t="str">
            <v>MB259ADABAAC</v>
          </cell>
          <cell r="F127">
            <v>61</v>
          </cell>
          <cell r="G127">
            <v>1</v>
          </cell>
          <cell r="H127" t="str">
            <v>IS0060618M</v>
          </cell>
          <cell r="I127" t="str">
            <v>LTE990003</v>
          </cell>
          <cell r="J127" t="str">
            <v>NA</v>
          </cell>
          <cell r="K127" t="str">
            <v>OUI</v>
          </cell>
          <cell r="L127" t="str">
            <v>NA</v>
          </cell>
          <cell r="M127" t="str">
            <v>Coverage EC</v>
          </cell>
          <cell r="N127"/>
          <cell r="O127" t="str">
            <v>TBD</v>
          </cell>
          <cell r="P127" t="str">
            <v/>
          </cell>
          <cell r="Q127"/>
          <cell r="R127"/>
          <cell r="S127"/>
          <cell r="T127" t="str">
            <v>Terminé</v>
          </cell>
        </row>
        <row r="128">
          <cell r="A128" t="str">
            <v>69034361</v>
          </cell>
          <cell r="B128">
            <v>6903436</v>
          </cell>
          <cell r="C128">
            <v>1</v>
          </cell>
          <cell r="D128" t="str">
            <v>AOG</v>
          </cell>
          <cell r="E128" t="str">
            <v>MB031ADAEAAB</v>
          </cell>
          <cell r="F128">
            <v>11</v>
          </cell>
          <cell r="G128">
            <v>1</v>
          </cell>
          <cell r="H128" t="str">
            <v>IS0032192M</v>
          </cell>
          <cell r="I128" t="str">
            <v>LTE990009</v>
          </cell>
          <cell r="J128" t="str">
            <v>NA</v>
          </cell>
          <cell r="K128" t="str">
            <v>OUI</v>
          </cell>
          <cell r="L128" t="str">
            <v>NA</v>
          </cell>
          <cell r="M128" t="str">
            <v>Coverage EC</v>
          </cell>
          <cell r="N128"/>
          <cell r="O128" t="str">
            <v>TBD</v>
          </cell>
          <cell r="P128" t="str">
            <v/>
          </cell>
          <cell r="Q128"/>
          <cell r="R128"/>
          <cell r="S128" t="str">
            <v>OP 979904557</v>
          </cell>
          <cell r="T128" t="str">
            <v>Terminé</v>
          </cell>
        </row>
        <row r="129">
          <cell r="A129" t="str">
            <v>2870776010</v>
          </cell>
          <cell r="B129">
            <v>28707760</v>
          </cell>
          <cell r="C129">
            <v>10</v>
          </cell>
          <cell r="D129" t="str">
            <v>RTN</v>
          </cell>
          <cell r="E129" t="str">
            <v>D9550010800996</v>
          </cell>
          <cell r="F129">
            <v>108</v>
          </cell>
          <cell r="G129">
            <v>1</v>
          </cell>
          <cell r="H129" t="str">
            <v>IS0032069M</v>
          </cell>
          <cell r="I129" t="str">
            <v>LTE990021</v>
          </cell>
          <cell r="J129" t="str">
            <v>NA</v>
          </cell>
          <cell r="K129" t="str">
            <v>NA</v>
          </cell>
          <cell r="L129" t="str">
            <v>NA</v>
          </cell>
          <cell r="M129" t="str">
            <v>Coverage EC</v>
          </cell>
          <cell r="N129"/>
          <cell r="O129" t="str">
            <v>TBD</v>
          </cell>
          <cell r="P129" t="str">
            <v/>
          </cell>
          <cell r="Q129"/>
          <cell r="R129"/>
          <cell r="S129"/>
          <cell r="T129" t="str">
            <v>Terminé</v>
          </cell>
        </row>
        <row r="130">
          <cell r="A130" t="str">
            <v>2870776020</v>
          </cell>
          <cell r="B130">
            <v>28707760</v>
          </cell>
          <cell r="C130">
            <v>20</v>
          </cell>
          <cell r="D130" t="str">
            <v>RTN</v>
          </cell>
          <cell r="E130" t="str">
            <v>D9550010800996</v>
          </cell>
          <cell r="F130">
            <v>108</v>
          </cell>
          <cell r="G130">
            <v>1</v>
          </cell>
          <cell r="H130" t="str">
            <v>IS0032069M</v>
          </cell>
          <cell r="I130" t="str">
            <v>LTE990022</v>
          </cell>
          <cell r="J130" t="str">
            <v>NA</v>
          </cell>
          <cell r="K130" t="str">
            <v>NA</v>
          </cell>
          <cell r="L130" t="str">
            <v>NA</v>
          </cell>
          <cell r="M130" t="str">
            <v>Coverage EC</v>
          </cell>
          <cell r="N130"/>
          <cell r="O130" t="str">
            <v>TBD</v>
          </cell>
          <cell r="P130" t="str">
            <v/>
          </cell>
          <cell r="Q130"/>
          <cell r="R130"/>
          <cell r="S130"/>
          <cell r="T130" t="str">
            <v>Terminé</v>
          </cell>
        </row>
        <row r="131">
          <cell r="A131" t="str">
            <v>69201431</v>
          </cell>
          <cell r="B131">
            <v>6920143</v>
          </cell>
          <cell r="C131">
            <v>1</v>
          </cell>
          <cell r="D131" t="str">
            <v>AOG</v>
          </cell>
          <cell r="E131" t="str">
            <v>MB031ADAEAAB</v>
          </cell>
          <cell r="F131">
            <v>11</v>
          </cell>
          <cell r="G131">
            <v>1</v>
          </cell>
          <cell r="H131" t="str">
            <v>IS0032192M</v>
          </cell>
          <cell r="I131" t="str">
            <v>LTE990014</v>
          </cell>
          <cell r="J131" t="str">
            <v>NA</v>
          </cell>
          <cell r="K131" t="str">
            <v>OUI</v>
          </cell>
          <cell r="L131" t="str">
            <v>NA</v>
          </cell>
          <cell r="M131" t="str">
            <v>Coverage EC</v>
          </cell>
          <cell r="N131"/>
          <cell r="O131" t="str">
            <v>TBD</v>
          </cell>
          <cell r="P131" t="str">
            <v/>
          </cell>
          <cell r="Q131"/>
          <cell r="R131"/>
          <cell r="S131"/>
          <cell r="T131" t="str">
            <v>Terminé</v>
          </cell>
        </row>
        <row r="132">
          <cell r="A132" t="str">
            <v>2874319210</v>
          </cell>
          <cell r="B132">
            <v>28743192</v>
          </cell>
          <cell r="C132">
            <v>10</v>
          </cell>
          <cell r="D132" t="str">
            <v>RTN</v>
          </cell>
          <cell r="E132" t="str">
            <v>WF406ABAAAAB</v>
          </cell>
          <cell r="F132">
            <v>313</v>
          </cell>
          <cell r="G132">
            <v>1</v>
          </cell>
          <cell r="H132" t="str">
            <v>IS0032176M</v>
          </cell>
          <cell r="I132" t="str">
            <v>LTE990009</v>
          </cell>
          <cell r="J132" t="str">
            <v>NA</v>
          </cell>
          <cell r="K132" t="str">
            <v>NA</v>
          </cell>
          <cell r="L132" t="str">
            <v>NA</v>
          </cell>
          <cell r="M132" t="str">
            <v>Coverage EC</v>
          </cell>
          <cell r="N132"/>
          <cell r="O132" t="str">
            <v>TBD</v>
          </cell>
          <cell r="P132" t="str">
            <v/>
          </cell>
          <cell r="Q132"/>
          <cell r="R132"/>
          <cell r="S132"/>
          <cell r="T132" t="str">
            <v>Terminé</v>
          </cell>
        </row>
        <row r="133">
          <cell r="A133" t="str">
            <v>2874319211</v>
          </cell>
          <cell r="B133">
            <v>28743192</v>
          </cell>
          <cell r="C133">
            <v>11</v>
          </cell>
          <cell r="D133" t="str">
            <v>RTN</v>
          </cell>
          <cell r="E133" t="str">
            <v>WF406ABAAAAB</v>
          </cell>
          <cell r="F133">
            <v>313</v>
          </cell>
          <cell r="G133">
            <v>1</v>
          </cell>
          <cell r="H133" t="str">
            <v>IS0032176M</v>
          </cell>
          <cell r="I133" t="str">
            <v>LTE990010</v>
          </cell>
          <cell r="J133" t="str">
            <v>NA</v>
          </cell>
          <cell r="K133" t="str">
            <v>NA</v>
          </cell>
          <cell r="L133" t="str">
            <v>NA</v>
          </cell>
          <cell r="M133" t="str">
            <v>Coverage EC</v>
          </cell>
          <cell r="N133"/>
          <cell r="O133" t="str">
            <v>TBD</v>
          </cell>
          <cell r="P133" t="str">
            <v/>
          </cell>
          <cell r="Q133"/>
          <cell r="R133"/>
          <cell r="S133"/>
          <cell r="T133" t="str">
            <v>Terminé</v>
          </cell>
        </row>
        <row r="134">
          <cell r="A134" t="str">
            <v>2880240210</v>
          </cell>
          <cell r="B134">
            <v>28802402</v>
          </cell>
          <cell r="C134">
            <v>10</v>
          </cell>
          <cell r="D134" t="str">
            <v>RTN</v>
          </cell>
          <cell r="E134" t="str">
            <v>D9550010800996</v>
          </cell>
          <cell r="F134">
            <v>108</v>
          </cell>
          <cell r="G134">
            <v>1</v>
          </cell>
          <cell r="H134" t="str">
            <v>IS0032069M</v>
          </cell>
          <cell r="I134" t="str">
            <v>LTE990023</v>
          </cell>
          <cell r="J134" t="str">
            <v>NA</v>
          </cell>
          <cell r="K134" t="str">
            <v>NA</v>
          </cell>
          <cell r="L134" t="str">
            <v>NA</v>
          </cell>
          <cell r="M134" t="str">
            <v>Coverage EC</v>
          </cell>
          <cell r="N134"/>
          <cell r="O134" t="str">
            <v>TBD</v>
          </cell>
          <cell r="P134" t="str">
            <v/>
          </cell>
          <cell r="Q134"/>
          <cell r="R134"/>
          <cell r="S134"/>
          <cell r="T134" t="str">
            <v>Terminé</v>
          </cell>
        </row>
        <row r="135">
          <cell r="A135" t="str">
            <v>2880240220</v>
          </cell>
          <cell r="B135">
            <v>28802402</v>
          </cell>
          <cell r="C135">
            <v>20</v>
          </cell>
          <cell r="D135" t="str">
            <v>RTN</v>
          </cell>
          <cell r="E135" t="str">
            <v>D9550010800996</v>
          </cell>
          <cell r="F135">
            <v>108</v>
          </cell>
          <cell r="G135">
            <v>1</v>
          </cell>
          <cell r="H135" t="str">
            <v>IS0032069M</v>
          </cell>
          <cell r="I135" t="str">
            <v>LTE990024</v>
          </cell>
          <cell r="J135" t="str">
            <v>NA</v>
          </cell>
          <cell r="K135" t="str">
            <v>NA</v>
          </cell>
          <cell r="L135" t="str">
            <v>NA</v>
          </cell>
          <cell r="M135" t="str">
            <v>Coverage EC</v>
          </cell>
          <cell r="N135"/>
          <cell r="O135" t="str">
            <v>TBD</v>
          </cell>
          <cell r="P135" t="str">
            <v/>
          </cell>
          <cell r="Q135"/>
          <cell r="R135"/>
          <cell r="S135"/>
          <cell r="T135" t="str">
            <v>Terminé</v>
          </cell>
        </row>
        <row r="136">
          <cell r="A136" t="str">
            <v>69328361</v>
          </cell>
          <cell r="B136">
            <v>6932836</v>
          </cell>
          <cell r="C136">
            <v>1</v>
          </cell>
          <cell r="D136" t="str">
            <v>CRIT</v>
          </cell>
          <cell r="E136" t="str">
            <v>MB031ADAEAAB</v>
          </cell>
          <cell r="F136">
            <v>11</v>
          </cell>
          <cell r="G136">
            <v>1</v>
          </cell>
          <cell r="H136" t="str">
            <v>IS0032192M</v>
          </cell>
          <cell r="I136" t="str">
            <v>LTE990019</v>
          </cell>
          <cell r="J136" t="str">
            <v>NA</v>
          </cell>
          <cell r="K136" t="str">
            <v>OUI</v>
          </cell>
          <cell r="L136" t="str">
            <v>NA</v>
          </cell>
          <cell r="M136" t="str">
            <v>Coverage EC</v>
          </cell>
          <cell r="N136"/>
          <cell r="O136" t="str">
            <v>TBD</v>
          </cell>
          <cell r="P136" t="str">
            <v/>
          </cell>
          <cell r="Q136"/>
          <cell r="R136"/>
          <cell r="S136" t="str">
            <v>OP 979904562</v>
          </cell>
          <cell r="T136" t="str">
            <v>Terminé</v>
          </cell>
        </row>
        <row r="137">
          <cell r="A137" t="str">
            <v>2884110810</v>
          </cell>
          <cell r="B137">
            <v>28841108</v>
          </cell>
          <cell r="C137">
            <v>10</v>
          </cell>
          <cell r="D137" t="str">
            <v>AOG</v>
          </cell>
          <cell r="E137" t="str">
            <v>A95500400000AA</v>
          </cell>
          <cell r="F137">
            <v>400</v>
          </cell>
          <cell r="G137">
            <v>1</v>
          </cell>
          <cell r="H137" t="str">
            <v>IS0063213M</v>
          </cell>
          <cell r="I137" t="str">
            <v>LTE990001</v>
          </cell>
          <cell r="J137" t="str">
            <v>OUI</v>
          </cell>
          <cell r="K137" t="str">
            <v>NA</v>
          </cell>
          <cell r="L137" t="str">
            <v>Au plus tôt</v>
          </cell>
          <cell r="M137" t="str">
            <v>Coverage EC</v>
          </cell>
          <cell r="N137"/>
          <cell r="O137" t="str">
            <v>TBD</v>
          </cell>
          <cell r="P137" t="str">
            <v/>
          </cell>
          <cell r="Q137"/>
          <cell r="R137" t="str">
            <v>MSN 863 - BDO OK - Plan OK (envoyé à Alex)</v>
          </cell>
          <cell r="S137"/>
          <cell r="T137" t="str">
            <v>Non commencé</v>
          </cell>
        </row>
        <row r="138">
          <cell r="A138" t="str">
            <v>2885017010</v>
          </cell>
          <cell r="B138">
            <v>28850170</v>
          </cell>
          <cell r="C138">
            <v>10</v>
          </cell>
          <cell r="D138" t="str">
            <v>RTN</v>
          </cell>
          <cell r="E138" t="str">
            <v>WF417AFACAAE</v>
          </cell>
          <cell r="F138">
            <v>517</v>
          </cell>
          <cell r="G138">
            <v>1</v>
          </cell>
          <cell r="H138" t="str">
            <v>IS0032184M</v>
          </cell>
          <cell r="I138" t="str">
            <v>LTE990009</v>
          </cell>
          <cell r="J138" t="str">
            <v>NA</v>
          </cell>
          <cell r="K138" t="str">
            <v>NA</v>
          </cell>
          <cell r="L138" t="str">
            <v>NA</v>
          </cell>
          <cell r="M138" t="str">
            <v>Coverage EC</v>
          </cell>
          <cell r="N138"/>
          <cell r="O138" t="str">
            <v>TBD</v>
          </cell>
          <cell r="P138" t="str">
            <v/>
          </cell>
          <cell r="Q138"/>
          <cell r="R138"/>
          <cell r="S138"/>
          <cell r="T138" t="str">
            <v>Terminé</v>
          </cell>
        </row>
        <row r="139">
          <cell r="A139" t="str">
            <v>2885522410</v>
          </cell>
          <cell r="B139">
            <v>28855224</v>
          </cell>
          <cell r="C139">
            <v>10</v>
          </cell>
          <cell r="D139" t="str">
            <v>RTN</v>
          </cell>
          <cell r="E139" t="str">
            <v>B23521038000D00</v>
          </cell>
          <cell r="F139" t="str">
            <v>JACK</v>
          </cell>
          <cell r="G139">
            <v>1</v>
          </cell>
          <cell r="H139" t="str">
            <v>IS0063322M</v>
          </cell>
          <cell r="I139" t="str">
            <v>LTE990001</v>
          </cell>
          <cell r="J139" t="str">
            <v>OUI</v>
          </cell>
          <cell r="K139" t="str">
            <v>NA</v>
          </cell>
          <cell r="L139" t="str">
            <v>Au plus tôt</v>
          </cell>
          <cell r="M139" t="str">
            <v>Coverage EC</v>
          </cell>
          <cell r="N139"/>
          <cell r="O139" t="str">
            <v>TBD</v>
          </cell>
          <cell r="P139" t="str">
            <v/>
          </cell>
          <cell r="Q139"/>
          <cell r="R139" t="str">
            <v>Déjà fabriqué dans SILOG</v>
          </cell>
          <cell r="S139"/>
          <cell r="T139" t="str">
            <v>Non commencé</v>
          </cell>
        </row>
        <row r="140">
          <cell r="A140" t="str">
            <v>2886705410</v>
          </cell>
          <cell r="B140">
            <v>28867054</v>
          </cell>
          <cell r="C140">
            <v>10</v>
          </cell>
          <cell r="D140" t="str">
            <v>AOG</v>
          </cell>
          <cell r="E140" t="str">
            <v>A95500406000AA</v>
          </cell>
          <cell r="F140">
            <v>406</v>
          </cell>
          <cell r="G140">
            <v>1</v>
          </cell>
          <cell r="H140" t="str">
            <v>IS0063330M</v>
          </cell>
          <cell r="I140" t="str">
            <v>LTE990001</v>
          </cell>
          <cell r="J140" t="str">
            <v>NA</v>
          </cell>
          <cell r="K140" t="str">
            <v>NA</v>
          </cell>
          <cell r="L140" t="str">
            <v>Au plus tôt</v>
          </cell>
          <cell r="M140" t="str">
            <v>Coverage EC</v>
          </cell>
          <cell r="N140"/>
          <cell r="O140" t="str">
            <v>TBD</v>
          </cell>
          <cell r="P140" t="str">
            <v/>
          </cell>
          <cell r="Q140"/>
          <cell r="R140" t="str">
            <v>BDO demandée DI N°542455 mais aucune donnée reçue (mail client du 03/08 relancé le 10/08)</v>
          </cell>
          <cell r="S140"/>
          <cell r="T140" t="str">
            <v>Non commencé</v>
          </cell>
        </row>
        <row r="141">
          <cell r="A141" t="str">
            <v>2885016910</v>
          </cell>
          <cell r="B141">
            <v>28850169</v>
          </cell>
          <cell r="C141">
            <v>10</v>
          </cell>
          <cell r="D141" t="str">
            <v>RTN</v>
          </cell>
          <cell r="E141" t="str">
            <v>WF406ACAAAAB</v>
          </cell>
          <cell r="F141">
            <v>313</v>
          </cell>
          <cell r="G141">
            <v>1</v>
          </cell>
          <cell r="H141" t="str">
            <v>IS0032177M</v>
          </cell>
          <cell r="I141" t="str">
            <v>LTE990007</v>
          </cell>
          <cell r="J141" t="str">
            <v>NA</v>
          </cell>
          <cell r="K141" t="str">
            <v>NA</v>
          </cell>
          <cell r="L141" t="str">
            <v>NA</v>
          </cell>
          <cell r="M141" t="str">
            <v>Coverage EC</v>
          </cell>
          <cell r="N141"/>
          <cell r="O141" t="str">
            <v>TBD</v>
          </cell>
          <cell r="P141" t="str">
            <v/>
          </cell>
          <cell r="Q141"/>
          <cell r="R141"/>
          <cell r="S141"/>
          <cell r="T141" t="str">
            <v>Terminé</v>
          </cell>
        </row>
        <row r="142">
          <cell r="A142" t="str">
            <v>2889982710</v>
          </cell>
          <cell r="B142">
            <v>28899827</v>
          </cell>
          <cell r="C142">
            <v>10</v>
          </cell>
          <cell r="D142" t="str">
            <v>RTN</v>
          </cell>
          <cell r="E142" t="str">
            <v>WF406ACAAAAB</v>
          </cell>
          <cell r="F142">
            <v>313</v>
          </cell>
          <cell r="G142">
            <v>1</v>
          </cell>
          <cell r="H142" t="str">
            <v>IS0032177M</v>
          </cell>
          <cell r="I142" t="str">
            <v>LTE990008</v>
          </cell>
          <cell r="J142" t="str">
            <v>NA</v>
          </cell>
          <cell r="K142" t="str">
            <v>NA</v>
          </cell>
          <cell r="L142" t="str">
            <v>NA</v>
          </cell>
          <cell r="M142" t="str">
            <v>Coverage EC</v>
          </cell>
          <cell r="N142"/>
          <cell r="O142" t="str">
            <v>TBD</v>
          </cell>
          <cell r="P142" t="str">
            <v/>
          </cell>
          <cell r="Q142"/>
          <cell r="R142"/>
          <cell r="S142"/>
          <cell r="T142" t="str">
            <v>Terminé</v>
          </cell>
        </row>
        <row r="143">
          <cell r="A143" t="str">
            <v>2889982910</v>
          </cell>
          <cell r="B143">
            <v>28899829</v>
          </cell>
          <cell r="C143">
            <v>10</v>
          </cell>
          <cell r="D143" t="str">
            <v>RTN</v>
          </cell>
          <cell r="E143" t="str">
            <v>WF406ACAAAAB</v>
          </cell>
          <cell r="F143">
            <v>313</v>
          </cell>
          <cell r="G143">
            <v>1</v>
          </cell>
          <cell r="H143" t="str">
            <v>IS0032177M</v>
          </cell>
          <cell r="I143" t="str">
            <v>LTE990009</v>
          </cell>
          <cell r="J143" t="str">
            <v>NA</v>
          </cell>
          <cell r="K143" t="str">
            <v>NA</v>
          </cell>
          <cell r="L143" t="str">
            <v>NA</v>
          </cell>
          <cell r="M143" t="str">
            <v>Coverage EC</v>
          </cell>
          <cell r="N143"/>
          <cell r="O143" t="str">
            <v>TBD</v>
          </cell>
          <cell r="P143" t="str">
            <v/>
          </cell>
          <cell r="Q143"/>
          <cell r="R143"/>
          <cell r="S143"/>
          <cell r="T143" t="str">
            <v>Terminé</v>
          </cell>
        </row>
        <row r="144">
          <cell r="A144" t="str">
            <v>2889983010</v>
          </cell>
          <cell r="B144">
            <v>28899830</v>
          </cell>
          <cell r="C144">
            <v>10</v>
          </cell>
          <cell r="D144" t="str">
            <v>RTN</v>
          </cell>
          <cell r="E144" t="str">
            <v>WF406ACAAAAB</v>
          </cell>
          <cell r="F144">
            <v>313</v>
          </cell>
          <cell r="G144">
            <v>1</v>
          </cell>
          <cell r="H144" t="str">
            <v>IS0032177M</v>
          </cell>
          <cell r="I144" t="str">
            <v>LTE990010</v>
          </cell>
          <cell r="J144" t="str">
            <v>NA</v>
          </cell>
          <cell r="K144" t="str">
            <v>NA</v>
          </cell>
          <cell r="L144" t="str">
            <v>NA</v>
          </cell>
          <cell r="M144" t="str">
            <v>Coverage EC</v>
          </cell>
          <cell r="N144"/>
          <cell r="O144" t="str">
            <v>TBD</v>
          </cell>
          <cell r="P144" t="str">
            <v/>
          </cell>
          <cell r="Q144"/>
          <cell r="R144"/>
          <cell r="S144"/>
          <cell r="T144" t="str">
            <v>Terminé</v>
          </cell>
        </row>
        <row r="145">
          <cell r="A145" t="str">
            <v>2885256510</v>
          </cell>
          <cell r="B145">
            <v>28852565</v>
          </cell>
          <cell r="C145">
            <v>10</v>
          </cell>
          <cell r="D145" t="str">
            <v>RTN</v>
          </cell>
          <cell r="E145" t="str">
            <v>WF406ACAAAAB</v>
          </cell>
          <cell r="F145">
            <v>313</v>
          </cell>
          <cell r="G145">
            <v>1</v>
          </cell>
          <cell r="H145" t="str">
            <v>IS0032177M</v>
          </cell>
          <cell r="I145" t="str">
            <v>LTE990011</v>
          </cell>
          <cell r="J145" t="str">
            <v>NA</v>
          </cell>
          <cell r="K145" t="str">
            <v>NA</v>
          </cell>
          <cell r="L145" t="str">
            <v>NA</v>
          </cell>
          <cell r="M145" t="str">
            <v>Coverage EC</v>
          </cell>
          <cell r="N145"/>
          <cell r="O145" t="str">
            <v>TBD</v>
          </cell>
          <cell r="P145" t="str">
            <v/>
          </cell>
          <cell r="Q145"/>
          <cell r="R145"/>
          <cell r="S145"/>
          <cell r="T145" t="str">
            <v>Terminé</v>
          </cell>
        </row>
        <row r="146">
          <cell r="A146" t="str">
            <v>2889983210</v>
          </cell>
          <cell r="B146">
            <v>28899832</v>
          </cell>
          <cell r="C146">
            <v>10</v>
          </cell>
          <cell r="D146" t="str">
            <v>RTN</v>
          </cell>
          <cell r="E146" t="str">
            <v>WF406ACAAAAB</v>
          </cell>
          <cell r="F146">
            <v>313</v>
          </cell>
          <cell r="G146">
            <v>1</v>
          </cell>
          <cell r="H146" t="str">
            <v>IS0032177M</v>
          </cell>
          <cell r="I146" t="str">
            <v>LTE990012</v>
          </cell>
          <cell r="J146" t="str">
            <v>NA</v>
          </cell>
          <cell r="K146" t="str">
            <v>NA</v>
          </cell>
          <cell r="L146" t="str">
            <v>NA</v>
          </cell>
          <cell r="M146" t="str">
            <v>Coverage EC</v>
          </cell>
          <cell r="N146"/>
          <cell r="O146" t="str">
            <v>TBD</v>
          </cell>
          <cell r="P146" t="str">
            <v/>
          </cell>
          <cell r="Q146"/>
          <cell r="R146"/>
          <cell r="S146"/>
          <cell r="T146" t="str">
            <v>Terminé</v>
          </cell>
        </row>
        <row r="147">
          <cell r="A147" t="str">
            <v>2889983310</v>
          </cell>
          <cell r="B147">
            <v>28899833</v>
          </cell>
          <cell r="C147">
            <v>10</v>
          </cell>
          <cell r="D147" t="str">
            <v>RTN</v>
          </cell>
          <cell r="E147" t="str">
            <v>WF406ACAAAAB</v>
          </cell>
          <cell r="F147">
            <v>313</v>
          </cell>
          <cell r="G147">
            <v>1</v>
          </cell>
          <cell r="H147" t="str">
            <v>IS0032177M</v>
          </cell>
          <cell r="I147" t="str">
            <v>LTE990013</v>
          </cell>
          <cell r="J147" t="str">
            <v>NA</v>
          </cell>
          <cell r="K147" t="str">
            <v>NA</v>
          </cell>
          <cell r="L147" t="str">
            <v>NA</v>
          </cell>
          <cell r="M147" t="str">
            <v>Coverage EC</v>
          </cell>
          <cell r="N147"/>
          <cell r="O147" t="str">
            <v>TBD</v>
          </cell>
          <cell r="P147" t="str">
            <v/>
          </cell>
          <cell r="Q147"/>
          <cell r="R147"/>
          <cell r="S147"/>
          <cell r="T147" t="str">
            <v>Terminé</v>
          </cell>
        </row>
        <row r="148">
          <cell r="A148" t="str">
            <v>2889983410</v>
          </cell>
          <cell r="B148">
            <v>28899834</v>
          </cell>
          <cell r="C148">
            <v>10</v>
          </cell>
          <cell r="D148" t="str">
            <v>RTN</v>
          </cell>
          <cell r="E148" t="str">
            <v>WF406ACAAAAB</v>
          </cell>
          <cell r="F148">
            <v>313</v>
          </cell>
          <cell r="G148">
            <v>1</v>
          </cell>
          <cell r="H148" t="str">
            <v>IS0032177M</v>
          </cell>
          <cell r="I148" t="str">
            <v>LTE990014</v>
          </cell>
          <cell r="J148" t="str">
            <v>NA</v>
          </cell>
          <cell r="K148" t="str">
            <v>NA</v>
          </cell>
          <cell r="L148" t="str">
            <v>NA</v>
          </cell>
          <cell r="M148" t="str">
            <v>Coverage EC</v>
          </cell>
          <cell r="N148"/>
          <cell r="O148" t="str">
            <v>TBD</v>
          </cell>
          <cell r="P148" t="str">
            <v/>
          </cell>
          <cell r="Q148"/>
          <cell r="R148"/>
          <cell r="S148"/>
          <cell r="T148" t="str">
            <v>Terminé</v>
          </cell>
        </row>
        <row r="149">
          <cell r="A149" t="str">
            <v>450119751110</v>
          </cell>
          <cell r="B149">
            <v>4501197511</v>
          </cell>
          <cell r="C149">
            <v>10</v>
          </cell>
          <cell r="D149">
            <v>0</v>
          </cell>
          <cell r="E149" t="str">
            <v>1288L4000010B</v>
          </cell>
          <cell r="F149" t="str">
            <v>FDVESS L4</v>
          </cell>
          <cell r="G149">
            <v>1</v>
          </cell>
          <cell r="H149" t="str">
            <v>IS0033483M</v>
          </cell>
          <cell r="I149">
            <v>71140051</v>
          </cell>
          <cell r="J149" t="str">
            <v>NA</v>
          </cell>
          <cell r="K149" t="str">
            <v>NA</v>
          </cell>
          <cell r="L149" t="str">
            <v>NA</v>
          </cell>
          <cell r="M149" t="str">
            <v>Coverage EC</v>
          </cell>
          <cell r="N149"/>
          <cell r="O149" t="str">
            <v>TBD</v>
          </cell>
          <cell r="P149" t="str">
            <v/>
          </cell>
          <cell r="Q149"/>
          <cell r="R149"/>
          <cell r="S149"/>
          <cell r="T149" t="str">
            <v>Terminé</v>
          </cell>
        </row>
        <row r="150">
          <cell r="A150" t="str">
            <v>450119751110_1</v>
          </cell>
          <cell r="B150">
            <v>4501197511</v>
          </cell>
          <cell r="C150" t="str">
            <v>10_1</v>
          </cell>
          <cell r="D150">
            <v>0</v>
          </cell>
          <cell r="E150" t="str">
            <v>1288L4000010B</v>
          </cell>
          <cell r="F150" t="str">
            <v>FDVESS L4</v>
          </cell>
          <cell r="G150">
            <v>1</v>
          </cell>
          <cell r="H150" t="str">
            <v>IS0033483M</v>
          </cell>
          <cell r="I150">
            <v>71140052</v>
          </cell>
          <cell r="J150" t="str">
            <v>NA</v>
          </cell>
          <cell r="K150" t="str">
            <v>NA</v>
          </cell>
          <cell r="L150" t="str">
            <v>NA</v>
          </cell>
          <cell r="M150" t="str">
            <v>Coverage EC</v>
          </cell>
          <cell r="N150"/>
          <cell r="O150" t="str">
            <v>TBD</v>
          </cell>
          <cell r="P150" t="str">
            <v/>
          </cell>
          <cell r="Q150"/>
          <cell r="R150"/>
          <cell r="S150"/>
          <cell r="T150" t="str">
            <v>Terminé</v>
          </cell>
        </row>
        <row r="151">
          <cell r="A151" t="str">
            <v>450119751110_2</v>
          </cell>
          <cell r="B151">
            <v>4501197511</v>
          </cell>
          <cell r="C151" t="str">
            <v>10_2</v>
          </cell>
          <cell r="D151">
            <v>0</v>
          </cell>
          <cell r="E151" t="str">
            <v>1288L4000010B</v>
          </cell>
          <cell r="F151" t="str">
            <v>FDVESS L4</v>
          </cell>
          <cell r="G151">
            <v>1</v>
          </cell>
          <cell r="H151" t="str">
            <v>IS0033483M</v>
          </cell>
          <cell r="I151">
            <v>71140053</v>
          </cell>
          <cell r="J151" t="str">
            <v>NA</v>
          </cell>
          <cell r="K151" t="str">
            <v>NA</v>
          </cell>
          <cell r="L151" t="str">
            <v>NA</v>
          </cell>
          <cell r="M151" t="str">
            <v>Coverage EC</v>
          </cell>
          <cell r="N151"/>
          <cell r="O151" t="str">
            <v>TBD</v>
          </cell>
          <cell r="P151" t="str">
            <v/>
          </cell>
          <cell r="Q151"/>
          <cell r="R151"/>
          <cell r="S151"/>
          <cell r="T151" t="str">
            <v>Terminé</v>
          </cell>
        </row>
        <row r="152">
          <cell r="A152" t="str">
            <v>450119751110_3</v>
          </cell>
          <cell r="B152">
            <v>4501197511</v>
          </cell>
          <cell r="C152" t="str">
            <v>10_3</v>
          </cell>
          <cell r="D152">
            <v>0</v>
          </cell>
          <cell r="E152" t="str">
            <v>1288L4000010B</v>
          </cell>
          <cell r="F152" t="str">
            <v>FDVESS L4</v>
          </cell>
          <cell r="G152">
            <v>1</v>
          </cell>
          <cell r="H152" t="str">
            <v>IS0033483M</v>
          </cell>
          <cell r="I152">
            <v>71140054</v>
          </cell>
          <cell r="J152" t="str">
            <v>NA</v>
          </cell>
          <cell r="K152" t="str">
            <v>NA</v>
          </cell>
          <cell r="L152" t="str">
            <v>NA</v>
          </cell>
          <cell r="M152" t="str">
            <v>Coverage EC</v>
          </cell>
          <cell r="N152"/>
          <cell r="O152" t="str">
            <v>TBD</v>
          </cell>
          <cell r="P152" t="str">
            <v/>
          </cell>
          <cell r="Q152"/>
          <cell r="R152"/>
          <cell r="S152"/>
          <cell r="T152" t="str">
            <v>Terminé</v>
          </cell>
        </row>
        <row r="153">
          <cell r="A153" t="str">
            <v>450119751110_4</v>
          </cell>
          <cell r="B153">
            <v>4501197511</v>
          </cell>
          <cell r="C153" t="str">
            <v>10_4</v>
          </cell>
          <cell r="D153">
            <v>0</v>
          </cell>
          <cell r="E153" t="str">
            <v>1288L4000010B</v>
          </cell>
          <cell r="F153" t="str">
            <v>FDVESS L4</v>
          </cell>
          <cell r="G153">
            <v>1</v>
          </cell>
          <cell r="H153" t="str">
            <v>IS0033483M</v>
          </cell>
          <cell r="I153">
            <v>71140055</v>
          </cell>
          <cell r="J153" t="str">
            <v>NA</v>
          </cell>
          <cell r="K153" t="str">
            <v>NA</v>
          </cell>
          <cell r="L153" t="str">
            <v>NA</v>
          </cell>
          <cell r="M153" t="str">
            <v>Coverage EC</v>
          </cell>
          <cell r="N153"/>
          <cell r="O153" t="str">
            <v>TBD</v>
          </cell>
          <cell r="P153" t="str">
            <v/>
          </cell>
          <cell r="Q153"/>
          <cell r="R153"/>
          <cell r="S153"/>
          <cell r="T153" t="str">
            <v>Terminé</v>
          </cell>
        </row>
        <row r="154">
          <cell r="A154" t="str">
            <v>450119751120</v>
          </cell>
          <cell r="B154">
            <v>4501197511</v>
          </cell>
          <cell r="C154">
            <v>20</v>
          </cell>
          <cell r="D154">
            <v>0</v>
          </cell>
          <cell r="E154" t="str">
            <v>1288L4000010B</v>
          </cell>
          <cell r="F154" t="str">
            <v>FDVESS L4</v>
          </cell>
          <cell r="G154">
            <v>1</v>
          </cell>
          <cell r="H154" t="str">
            <v>IS0033483M</v>
          </cell>
          <cell r="I154">
            <v>71140056</v>
          </cell>
          <cell r="J154" t="str">
            <v>NA</v>
          </cell>
          <cell r="K154" t="str">
            <v>NA</v>
          </cell>
          <cell r="L154" t="str">
            <v>NA</v>
          </cell>
          <cell r="M154" t="str">
            <v>Coverage EC</v>
          </cell>
          <cell r="N154"/>
          <cell r="O154" t="str">
            <v>TBD</v>
          </cell>
          <cell r="P154" t="str">
            <v/>
          </cell>
          <cell r="Q154"/>
          <cell r="R154"/>
          <cell r="S154"/>
          <cell r="T154" t="str">
            <v>Terminé</v>
          </cell>
        </row>
        <row r="155">
          <cell r="A155" t="str">
            <v>450119751120_1</v>
          </cell>
          <cell r="B155">
            <v>4501197511</v>
          </cell>
          <cell r="C155" t="str">
            <v>20_1</v>
          </cell>
          <cell r="D155">
            <v>0</v>
          </cell>
          <cell r="E155" t="str">
            <v>1288L4000010B</v>
          </cell>
          <cell r="F155" t="str">
            <v>FDVESS L4</v>
          </cell>
          <cell r="G155">
            <v>1</v>
          </cell>
          <cell r="H155" t="str">
            <v>IS0033483M</v>
          </cell>
          <cell r="I155">
            <v>71140057</v>
          </cell>
          <cell r="J155" t="str">
            <v>NA</v>
          </cell>
          <cell r="K155" t="str">
            <v>NA</v>
          </cell>
          <cell r="L155" t="str">
            <v>NA</v>
          </cell>
          <cell r="M155" t="str">
            <v>Coverage EC</v>
          </cell>
          <cell r="N155"/>
          <cell r="O155" t="str">
            <v>TBD</v>
          </cell>
          <cell r="P155" t="str">
            <v/>
          </cell>
          <cell r="Q155"/>
          <cell r="R155"/>
          <cell r="S155"/>
          <cell r="T155" t="str">
            <v>Terminé</v>
          </cell>
        </row>
        <row r="156">
          <cell r="A156" t="str">
            <v>450119751120_2</v>
          </cell>
          <cell r="B156">
            <v>4501197511</v>
          </cell>
          <cell r="C156" t="str">
            <v>20_2</v>
          </cell>
          <cell r="D156">
            <v>0</v>
          </cell>
          <cell r="E156" t="str">
            <v>1288L4000010B</v>
          </cell>
          <cell r="F156" t="str">
            <v>FDVESS L4</v>
          </cell>
          <cell r="G156">
            <v>1</v>
          </cell>
          <cell r="H156" t="str">
            <v>IS0033483M</v>
          </cell>
          <cell r="I156">
            <v>71140058</v>
          </cell>
          <cell r="J156" t="str">
            <v>NA</v>
          </cell>
          <cell r="K156" t="str">
            <v>NA</v>
          </cell>
          <cell r="L156" t="str">
            <v>NA</v>
          </cell>
          <cell r="M156" t="str">
            <v>Coverage EC</v>
          </cell>
          <cell r="N156"/>
          <cell r="O156" t="str">
            <v>TBD</v>
          </cell>
          <cell r="P156" t="str">
            <v/>
          </cell>
          <cell r="Q156"/>
          <cell r="R156"/>
          <cell r="S156"/>
          <cell r="T156" t="str">
            <v>Terminé</v>
          </cell>
        </row>
        <row r="157">
          <cell r="A157" t="str">
            <v>450119751120_3</v>
          </cell>
          <cell r="B157">
            <v>4501197511</v>
          </cell>
          <cell r="C157" t="str">
            <v>20_3</v>
          </cell>
          <cell r="D157">
            <v>0</v>
          </cell>
          <cell r="E157" t="str">
            <v>1288L4000010B</v>
          </cell>
          <cell r="F157" t="str">
            <v>FDVESS L4</v>
          </cell>
          <cell r="G157">
            <v>1</v>
          </cell>
          <cell r="H157" t="str">
            <v>IS0033483M</v>
          </cell>
          <cell r="I157">
            <v>71140059</v>
          </cell>
          <cell r="J157" t="str">
            <v>NA</v>
          </cell>
          <cell r="K157" t="str">
            <v>NA</v>
          </cell>
          <cell r="L157" t="str">
            <v>NA</v>
          </cell>
          <cell r="M157" t="str">
            <v>Coverage EC</v>
          </cell>
          <cell r="N157"/>
          <cell r="O157" t="str">
            <v>TBD</v>
          </cell>
          <cell r="P157" t="str">
            <v/>
          </cell>
          <cell r="Q157"/>
          <cell r="R157"/>
          <cell r="S157"/>
          <cell r="T157" t="str">
            <v>Terminé</v>
          </cell>
        </row>
        <row r="158">
          <cell r="A158" t="str">
            <v>450119751120_4</v>
          </cell>
          <cell r="B158">
            <v>4501197511</v>
          </cell>
          <cell r="C158" t="str">
            <v>20_4</v>
          </cell>
          <cell r="D158">
            <v>0</v>
          </cell>
          <cell r="E158" t="str">
            <v>1288L4000010B</v>
          </cell>
          <cell r="F158" t="str">
            <v>FDVESS L4</v>
          </cell>
          <cell r="G158">
            <v>1</v>
          </cell>
          <cell r="H158" t="str">
            <v>IS0033483M</v>
          </cell>
          <cell r="I158">
            <v>71140060</v>
          </cell>
          <cell r="J158" t="str">
            <v>NA</v>
          </cell>
          <cell r="K158" t="str">
            <v>NA</v>
          </cell>
          <cell r="L158" t="str">
            <v>NA</v>
          </cell>
          <cell r="M158" t="str">
            <v>Coverage EC</v>
          </cell>
          <cell r="N158"/>
          <cell r="O158" t="str">
            <v>TBD</v>
          </cell>
          <cell r="P158" t="str">
            <v/>
          </cell>
          <cell r="Q158"/>
          <cell r="R158"/>
          <cell r="S158"/>
          <cell r="T158" t="str">
            <v>Terminé</v>
          </cell>
        </row>
        <row r="159">
          <cell r="A159" t="str">
            <v>45011991941</v>
          </cell>
          <cell r="B159">
            <v>4501199194</v>
          </cell>
          <cell r="C159">
            <v>1</v>
          </cell>
          <cell r="D159">
            <v>0</v>
          </cell>
          <cell r="E159" t="str">
            <v>1288L4000010B</v>
          </cell>
          <cell r="F159" t="str">
            <v>FDVESS L4</v>
          </cell>
          <cell r="G159">
            <v>2</v>
          </cell>
          <cell r="H159" t="str">
            <v>IS0033483M</v>
          </cell>
          <cell r="I159" t="str">
            <v>71140030 (RETROFIT)</v>
          </cell>
          <cell r="J159" t="str">
            <v>NA</v>
          </cell>
          <cell r="K159" t="str">
            <v>NA</v>
          </cell>
          <cell r="L159" t="str">
            <v>Au plus tôt</v>
          </cell>
          <cell r="M159" t="str">
            <v>Coverage EC</v>
          </cell>
          <cell r="N159"/>
          <cell r="O159" t="str">
            <v>TBD</v>
          </cell>
          <cell r="P159" t="str">
            <v/>
          </cell>
          <cell r="Q159"/>
          <cell r="R159"/>
          <cell r="S159"/>
          <cell r="T159" t="str">
            <v>Non commencé</v>
          </cell>
        </row>
        <row r="160">
          <cell r="A160" t="str">
            <v>450121072120</v>
          </cell>
          <cell r="B160">
            <v>4501210721</v>
          </cell>
          <cell r="C160">
            <v>20</v>
          </cell>
          <cell r="D160">
            <v>0</v>
          </cell>
          <cell r="E160" t="str">
            <v>1288L4000010B</v>
          </cell>
          <cell r="F160" t="str">
            <v>FDVESS L4</v>
          </cell>
          <cell r="G160">
            <v>1</v>
          </cell>
          <cell r="H160" t="str">
            <v>IS0033483M</v>
          </cell>
          <cell r="I160">
            <v>71140061</v>
          </cell>
          <cell r="J160" t="str">
            <v>NA</v>
          </cell>
          <cell r="K160" t="str">
            <v>NA</v>
          </cell>
          <cell r="L160" t="str">
            <v>NA</v>
          </cell>
          <cell r="M160" t="str">
            <v>Coverage EC</v>
          </cell>
          <cell r="N160"/>
          <cell r="O160" t="str">
            <v>TBD</v>
          </cell>
          <cell r="P160" t="str">
            <v/>
          </cell>
          <cell r="Q160"/>
          <cell r="R160"/>
          <cell r="S160"/>
          <cell r="T160" t="str">
            <v>Terminé</v>
          </cell>
        </row>
        <row r="161">
          <cell r="A161" t="str">
            <v>450121072120_1</v>
          </cell>
          <cell r="B161">
            <v>4501210721</v>
          </cell>
          <cell r="C161" t="str">
            <v>20_1</v>
          </cell>
          <cell r="D161">
            <v>0</v>
          </cell>
          <cell r="E161" t="str">
            <v>1288L4000010B</v>
          </cell>
          <cell r="F161" t="str">
            <v>FDVESS L4</v>
          </cell>
          <cell r="G161">
            <v>1</v>
          </cell>
          <cell r="H161" t="str">
            <v>IS0033483M</v>
          </cell>
          <cell r="I161">
            <v>71140062</v>
          </cell>
          <cell r="J161" t="str">
            <v>NA</v>
          </cell>
          <cell r="K161" t="str">
            <v>NA</v>
          </cell>
          <cell r="L161" t="str">
            <v>NA</v>
          </cell>
          <cell r="M161" t="str">
            <v>Coverage EC</v>
          </cell>
          <cell r="N161"/>
          <cell r="O161" t="str">
            <v>TBD</v>
          </cell>
          <cell r="P161" t="str">
            <v/>
          </cell>
          <cell r="Q161"/>
          <cell r="R161"/>
          <cell r="S161"/>
          <cell r="T161" t="str">
            <v>Terminé</v>
          </cell>
        </row>
        <row r="162">
          <cell r="A162" t="str">
            <v>450121072120_2</v>
          </cell>
          <cell r="B162">
            <v>4501210721</v>
          </cell>
          <cell r="C162" t="str">
            <v>20_2</v>
          </cell>
          <cell r="D162">
            <v>0</v>
          </cell>
          <cell r="E162" t="str">
            <v>1288L4000010B</v>
          </cell>
          <cell r="F162" t="str">
            <v>FDVESS L4</v>
          </cell>
          <cell r="G162">
            <v>1</v>
          </cell>
          <cell r="H162" t="str">
            <v>IS0033483M</v>
          </cell>
          <cell r="I162">
            <v>71140063</v>
          </cell>
          <cell r="J162" t="str">
            <v>NA</v>
          </cell>
          <cell r="K162" t="str">
            <v>NA</v>
          </cell>
          <cell r="L162" t="str">
            <v>NA</v>
          </cell>
          <cell r="M162" t="str">
            <v>Coverage EC</v>
          </cell>
          <cell r="N162"/>
          <cell r="O162" t="str">
            <v>TBD</v>
          </cell>
          <cell r="P162" t="str">
            <v/>
          </cell>
          <cell r="Q162"/>
          <cell r="R162"/>
          <cell r="S162"/>
          <cell r="T162" t="str">
            <v>Terminé</v>
          </cell>
        </row>
        <row r="163">
          <cell r="A163" t="str">
            <v>450121072120_3</v>
          </cell>
          <cell r="B163">
            <v>4501210721</v>
          </cell>
          <cell r="C163" t="str">
            <v>20_3</v>
          </cell>
          <cell r="D163">
            <v>0</v>
          </cell>
          <cell r="E163" t="str">
            <v>1288L4000010B</v>
          </cell>
          <cell r="F163" t="str">
            <v>FDVESS L4</v>
          </cell>
          <cell r="G163">
            <v>1</v>
          </cell>
          <cell r="H163" t="str">
            <v>IS0033483M</v>
          </cell>
          <cell r="I163">
            <v>71140064</v>
          </cell>
          <cell r="J163" t="str">
            <v>NA</v>
          </cell>
          <cell r="K163" t="str">
            <v>NA</v>
          </cell>
          <cell r="L163" t="str">
            <v>NA</v>
          </cell>
          <cell r="M163" t="str">
            <v>Coverage EC</v>
          </cell>
          <cell r="N163"/>
          <cell r="O163" t="str">
            <v>TBD</v>
          </cell>
          <cell r="P163" t="str">
            <v/>
          </cell>
          <cell r="Q163"/>
          <cell r="R163"/>
          <cell r="S163"/>
          <cell r="T163" t="str">
            <v>Terminé</v>
          </cell>
        </row>
        <row r="164">
          <cell r="A164" t="str">
            <v>450121072120_4</v>
          </cell>
          <cell r="B164">
            <v>4501210721</v>
          </cell>
          <cell r="C164" t="str">
            <v>20_4</v>
          </cell>
          <cell r="D164">
            <v>0</v>
          </cell>
          <cell r="E164" t="str">
            <v>1288L4000010B</v>
          </cell>
          <cell r="F164" t="str">
            <v>FDVESS L4</v>
          </cell>
          <cell r="G164">
            <v>1</v>
          </cell>
          <cell r="H164" t="str">
            <v>IS0033483M</v>
          </cell>
          <cell r="I164">
            <v>71140065</v>
          </cell>
          <cell r="J164" t="str">
            <v>NA</v>
          </cell>
          <cell r="K164" t="str">
            <v>NA</v>
          </cell>
          <cell r="L164" t="str">
            <v>NA</v>
          </cell>
          <cell r="M164" t="str">
            <v>Coverage EC</v>
          </cell>
          <cell r="N164"/>
          <cell r="O164" t="str">
            <v>TBD</v>
          </cell>
          <cell r="P164" t="str">
            <v/>
          </cell>
          <cell r="Q164"/>
          <cell r="R164"/>
          <cell r="S164"/>
          <cell r="T164" t="str">
            <v>Terminé</v>
          </cell>
        </row>
        <row r="165">
          <cell r="A165" t="str">
            <v>450121601110</v>
          </cell>
          <cell r="B165">
            <v>4501216011</v>
          </cell>
          <cell r="C165">
            <v>10</v>
          </cell>
          <cell r="D165">
            <v>0</v>
          </cell>
          <cell r="E165" t="str">
            <v>1288L3000010</v>
          </cell>
          <cell r="F165" t="str">
            <v>FDVESS-L3</v>
          </cell>
          <cell r="G165">
            <v>1</v>
          </cell>
          <cell r="H165" t="str">
            <v>IS0033482M</v>
          </cell>
          <cell r="I165">
            <v>71130016</v>
          </cell>
          <cell r="J165" t="str">
            <v>NA</v>
          </cell>
          <cell r="K165" t="str">
            <v>NA</v>
          </cell>
          <cell r="L165" t="str">
            <v>NA</v>
          </cell>
          <cell r="M165" t="str">
            <v>Coverage EC</v>
          </cell>
          <cell r="N165"/>
          <cell r="O165" t="str">
            <v>TBD</v>
          </cell>
          <cell r="P165" t="str">
            <v/>
          </cell>
          <cell r="Q165"/>
          <cell r="R165"/>
          <cell r="S165"/>
          <cell r="T165" t="str">
            <v>Terminé</v>
          </cell>
        </row>
        <row r="166">
          <cell r="A166" t="str">
            <v>450121601110_1</v>
          </cell>
          <cell r="B166">
            <v>4501216011</v>
          </cell>
          <cell r="C166" t="str">
            <v>10_1</v>
          </cell>
          <cell r="D166">
            <v>0</v>
          </cell>
          <cell r="E166" t="str">
            <v>1288L3000010</v>
          </cell>
          <cell r="F166" t="str">
            <v>FDVESS-L3</v>
          </cell>
          <cell r="G166">
            <v>1</v>
          </cell>
          <cell r="H166" t="str">
            <v>IS0033482M</v>
          </cell>
          <cell r="I166">
            <v>71130017</v>
          </cell>
          <cell r="J166" t="str">
            <v>NA</v>
          </cell>
          <cell r="K166" t="str">
            <v>NA</v>
          </cell>
          <cell r="L166" t="str">
            <v>NA</v>
          </cell>
          <cell r="M166" t="str">
            <v>Coverage EC</v>
          </cell>
          <cell r="N166"/>
          <cell r="O166" t="str">
            <v>TBD</v>
          </cell>
          <cell r="P166" t="str">
            <v/>
          </cell>
          <cell r="Q166"/>
          <cell r="R166"/>
          <cell r="S166"/>
          <cell r="T166" t="str">
            <v>Terminé</v>
          </cell>
        </row>
        <row r="167">
          <cell r="A167" t="str">
            <v>450121601110_2</v>
          </cell>
          <cell r="B167">
            <v>4501216011</v>
          </cell>
          <cell r="C167" t="str">
            <v>10_2</v>
          </cell>
          <cell r="D167">
            <v>0</v>
          </cell>
          <cell r="E167" t="str">
            <v>1288L3000010</v>
          </cell>
          <cell r="F167" t="str">
            <v>FDVESS-L3</v>
          </cell>
          <cell r="G167">
            <v>1</v>
          </cell>
          <cell r="H167" t="str">
            <v>IS0033482M</v>
          </cell>
          <cell r="I167">
            <v>71130018</v>
          </cell>
          <cell r="J167" t="str">
            <v>NA</v>
          </cell>
          <cell r="K167" t="str">
            <v>NA</v>
          </cell>
          <cell r="L167" t="str">
            <v>NA</v>
          </cell>
          <cell r="M167" t="str">
            <v>Coverage EC</v>
          </cell>
          <cell r="N167"/>
          <cell r="O167" t="str">
            <v>TBD</v>
          </cell>
          <cell r="P167" t="str">
            <v/>
          </cell>
          <cell r="Q167"/>
          <cell r="R167"/>
          <cell r="S167"/>
          <cell r="T167" t="str">
            <v>Terminé</v>
          </cell>
        </row>
        <row r="168">
          <cell r="A168" t="str">
            <v>450121601110_3</v>
          </cell>
          <cell r="B168">
            <v>4501216011</v>
          </cell>
          <cell r="C168" t="str">
            <v>10_3</v>
          </cell>
          <cell r="D168">
            <v>0</v>
          </cell>
          <cell r="E168" t="str">
            <v>1288L3000010</v>
          </cell>
          <cell r="F168" t="str">
            <v>FDVESS-L3</v>
          </cell>
          <cell r="G168">
            <v>1</v>
          </cell>
          <cell r="H168" t="str">
            <v>IS0033482M</v>
          </cell>
          <cell r="I168">
            <v>71130019</v>
          </cell>
          <cell r="J168" t="str">
            <v>NA</v>
          </cell>
          <cell r="K168" t="str">
            <v>NA</v>
          </cell>
          <cell r="L168" t="str">
            <v>NA</v>
          </cell>
          <cell r="M168" t="str">
            <v>Coverage EC</v>
          </cell>
          <cell r="N168"/>
          <cell r="O168" t="str">
            <v>TBD</v>
          </cell>
          <cell r="P168" t="str">
            <v/>
          </cell>
          <cell r="Q168"/>
          <cell r="R168"/>
          <cell r="S168"/>
          <cell r="T168" t="str">
            <v>Terminé</v>
          </cell>
        </row>
        <row r="169">
          <cell r="A169" t="str">
            <v>450121601110_4</v>
          </cell>
          <cell r="B169">
            <v>4501216011</v>
          </cell>
          <cell r="C169" t="str">
            <v>10_4</v>
          </cell>
          <cell r="D169">
            <v>0</v>
          </cell>
          <cell r="E169" t="str">
            <v>1288L3000010</v>
          </cell>
          <cell r="F169" t="str">
            <v>FDVESS-L3</v>
          </cell>
          <cell r="G169">
            <v>1</v>
          </cell>
          <cell r="H169" t="str">
            <v>IS0033482M</v>
          </cell>
          <cell r="I169">
            <v>71130020</v>
          </cell>
          <cell r="J169" t="str">
            <v>NA</v>
          </cell>
          <cell r="K169" t="str">
            <v>NA</v>
          </cell>
          <cell r="L169" t="str">
            <v>NA</v>
          </cell>
          <cell r="M169" t="str">
            <v>Coverage EC</v>
          </cell>
          <cell r="N169"/>
          <cell r="O169" t="str">
            <v>TBD</v>
          </cell>
          <cell r="P169" t="str">
            <v/>
          </cell>
          <cell r="Q169"/>
          <cell r="R169"/>
          <cell r="S169"/>
          <cell r="T169" t="str">
            <v>Terminé</v>
          </cell>
        </row>
        <row r="170">
          <cell r="A170" t="str">
            <v>2889076210</v>
          </cell>
          <cell r="B170">
            <v>28890762</v>
          </cell>
          <cell r="C170">
            <v>10</v>
          </cell>
          <cell r="D170" t="str">
            <v>RTN</v>
          </cell>
          <cell r="E170" t="str">
            <v>WF406ABAAAAB</v>
          </cell>
          <cell r="F170">
            <v>313</v>
          </cell>
          <cell r="G170" t="str">
            <v>1</v>
          </cell>
          <cell r="H170" t="str">
            <v>IS0032176M</v>
          </cell>
          <cell r="I170" t="str">
            <v>LTE990015</v>
          </cell>
          <cell r="J170" t="str">
            <v>NA</v>
          </cell>
          <cell r="K170" t="str">
            <v>NA</v>
          </cell>
          <cell r="L170" t="str">
            <v>NA</v>
          </cell>
          <cell r="M170" t="str">
            <v>Coverage EC</v>
          </cell>
          <cell r="N170"/>
          <cell r="O170" t="str">
            <v>TBD</v>
          </cell>
          <cell r="P170" t="str">
            <v/>
          </cell>
          <cell r="Q170"/>
          <cell r="R170"/>
          <cell r="S170"/>
          <cell r="T170" t="str">
            <v>Terminé</v>
          </cell>
        </row>
        <row r="171">
          <cell r="A171" t="str">
            <v>2881858410_5</v>
          </cell>
          <cell r="B171">
            <v>28818584</v>
          </cell>
          <cell r="C171" t="str">
            <v>10_5</v>
          </cell>
          <cell r="D171" t="str">
            <v>RTN</v>
          </cell>
          <cell r="E171" t="str">
            <v>A27912401007C11</v>
          </cell>
          <cell r="F171" t="str">
            <v>CONTROL UNIT-HP FUEL</v>
          </cell>
          <cell r="G171">
            <v>1</v>
          </cell>
          <cell r="H171" t="str">
            <v>IS0032635M</v>
          </cell>
          <cell r="I171" t="str">
            <v/>
          </cell>
          <cell r="J171" t="str">
            <v>NA</v>
          </cell>
          <cell r="K171" t="str">
            <v>NA</v>
          </cell>
          <cell r="L171" t="str">
            <v>Au plus tôt</v>
          </cell>
          <cell r="M171" t="str">
            <v>Coverage EC</v>
          </cell>
          <cell r="N171"/>
          <cell r="O171" t="str">
            <v>TBD</v>
          </cell>
          <cell r="P171" t="str">
            <v/>
          </cell>
          <cell r="Q171"/>
          <cell r="R171"/>
          <cell r="S171"/>
          <cell r="T171" t="str">
            <v>Non commencé</v>
          </cell>
        </row>
        <row r="172">
          <cell r="A172" t="str">
            <v>2889426210</v>
          </cell>
          <cell r="B172">
            <v>28894262</v>
          </cell>
          <cell r="C172">
            <v>10</v>
          </cell>
          <cell r="D172" t="str">
            <v>RTN</v>
          </cell>
          <cell r="E172" t="str">
            <v>D9551002700595</v>
          </cell>
          <cell r="F172">
            <v>27</v>
          </cell>
          <cell r="G172">
            <v>1</v>
          </cell>
          <cell r="H172" t="str">
            <v>IS0032094M</v>
          </cell>
          <cell r="I172" t="str">
            <v>LTE990040</v>
          </cell>
          <cell r="J172" t="str">
            <v>NA</v>
          </cell>
          <cell r="K172" t="str">
            <v>NA</v>
          </cell>
          <cell r="L172" t="str">
            <v>NA</v>
          </cell>
          <cell r="M172" t="str">
            <v>Coverage EC</v>
          </cell>
          <cell r="N172"/>
          <cell r="O172" t="str">
            <v>TBD</v>
          </cell>
          <cell r="P172">
            <v>44942</v>
          </cell>
          <cell r="Q172"/>
          <cell r="R172"/>
          <cell r="S172"/>
          <cell r="T172" t="str">
            <v>Terminé</v>
          </cell>
        </row>
        <row r="173">
          <cell r="A173" t="str">
            <v>2890425610</v>
          </cell>
          <cell r="B173">
            <v>28904256</v>
          </cell>
          <cell r="C173">
            <v>10</v>
          </cell>
          <cell r="D173" t="str">
            <v>RTN</v>
          </cell>
          <cell r="E173" t="str">
            <v>WF406ABAAAAB</v>
          </cell>
          <cell r="F173">
            <v>313</v>
          </cell>
          <cell r="G173">
            <v>1</v>
          </cell>
          <cell r="H173" t="str">
            <v>IS0032176M</v>
          </cell>
          <cell r="I173" t="str">
            <v>LTE990011</v>
          </cell>
          <cell r="J173" t="str">
            <v>NA</v>
          </cell>
          <cell r="K173" t="str">
            <v>NA</v>
          </cell>
          <cell r="L173" t="str">
            <v>NA</v>
          </cell>
          <cell r="M173" t="str">
            <v>Coverage EC</v>
          </cell>
          <cell r="N173"/>
          <cell r="O173" t="str">
            <v>TBD</v>
          </cell>
          <cell r="P173" t="str">
            <v/>
          </cell>
          <cell r="Q173"/>
          <cell r="R173"/>
          <cell r="S173"/>
          <cell r="T173" t="str">
            <v>Terminé</v>
          </cell>
        </row>
        <row r="174">
          <cell r="A174" t="str">
            <v>2890425710</v>
          </cell>
          <cell r="B174">
            <v>28904257</v>
          </cell>
          <cell r="C174">
            <v>10</v>
          </cell>
          <cell r="D174" t="str">
            <v>RTN</v>
          </cell>
          <cell r="E174" t="str">
            <v>WF406ABAAAAB</v>
          </cell>
          <cell r="F174">
            <v>313</v>
          </cell>
          <cell r="G174">
            <v>1</v>
          </cell>
          <cell r="H174" t="str">
            <v>IS0032176M</v>
          </cell>
          <cell r="I174" t="str">
            <v>LTE990012</v>
          </cell>
          <cell r="J174" t="str">
            <v>NA</v>
          </cell>
          <cell r="K174" t="str">
            <v>NA</v>
          </cell>
          <cell r="L174" t="str">
            <v>NA</v>
          </cell>
          <cell r="M174" t="str">
            <v>Coverage EC</v>
          </cell>
          <cell r="N174"/>
          <cell r="O174" t="str">
            <v>TBD</v>
          </cell>
          <cell r="P174" t="str">
            <v/>
          </cell>
          <cell r="Q174"/>
          <cell r="R174"/>
          <cell r="S174"/>
          <cell r="T174" t="str">
            <v>Terminé</v>
          </cell>
        </row>
        <row r="175">
          <cell r="A175" t="str">
            <v>2890425810</v>
          </cell>
          <cell r="B175">
            <v>28904258</v>
          </cell>
          <cell r="C175">
            <v>10</v>
          </cell>
          <cell r="D175" t="str">
            <v>RTN</v>
          </cell>
          <cell r="E175" t="str">
            <v>WF406ABAAAAB</v>
          </cell>
          <cell r="F175">
            <v>313</v>
          </cell>
          <cell r="G175">
            <v>1</v>
          </cell>
          <cell r="H175" t="str">
            <v>IS0032176M</v>
          </cell>
          <cell r="I175" t="str">
            <v>LTE990013</v>
          </cell>
          <cell r="J175" t="str">
            <v>NA</v>
          </cell>
          <cell r="K175" t="str">
            <v>NA</v>
          </cell>
          <cell r="L175" t="str">
            <v>NA</v>
          </cell>
          <cell r="M175" t="str">
            <v>Coverage EC</v>
          </cell>
          <cell r="N175"/>
          <cell r="O175" t="str">
            <v>TBD</v>
          </cell>
          <cell r="P175" t="str">
            <v/>
          </cell>
          <cell r="Q175"/>
          <cell r="R175"/>
          <cell r="S175"/>
          <cell r="T175" t="str">
            <v>Terminé</v>
          </cell>
        </row>
        <row r="176">
          <cell r="A176" t="str">
            <v>2890425910</v>
          </cell>
          <cell r="B176">
            <v>28904259</v>
          </cell>
          <cell r="C176">
            <v>10</v>
          </cell>
          <cell r="D176" t="str">
            <v>RTN</v>
          </cell>
          <cell r="E176" t="str">
            <v>WF406ABAAAAB</v>
          </cell>
          <cell r="F176">
            <v>313</v>
          </cell>
          <cell r="G176">
            <v>1</v>
          </cell>
          <cell r="H176" t="str">
            <v>IS0032176M</v>
          </cell>
          <cell r="I176" t="str">
            <v>LTE990014</v>
          </cell>
          <cell r="J176" t="str">
            <v>NA</v>
          </cell>
          <cell r="K176" t="str">
            <v>NA</v>
          </cell>
          <cell r="L176" t="str">
            <v>NA</v>
          </cell>
          <cell r="M176" t="str">
            <v>Coverage EC</v>
          </cell>
          <cell r="N176"/>
          <cell r="O176" t="str">
            <v>TBD</v>
          </cell>
          <cell r="P176" t="str">
            <v/>
          </cell>
          <cell r="Q176"/>
          <cell r="R176"/>
          <cell r="S176"/>
          <cell r="T176" t="str">
            <v>Terminé</v>
          </cell>
        </row>
        <row r="177">
          <cell r="A177" t="str">
            <v>2890442410</v>
          </cell>
          <cell r="B177">
            <v>28904424</v>
          </cell>
          <cell r="C177">
            <v>10</v>
          </cell>
          <cell r="D177" t="str">
            <v>RTN</v>
          </cell>
          <cell r="E177" t="str">
            <v>WF406ABAAAAB</v>
          </cell>
          <cell r="F177">
            <v>313</v>
          </cell>
          <cell r="G177">
            <v>1</v>
          </cell>
          <cell r="H177" t="str">
            <v>IS0032176M</v>
          </cell>
          <cell r="I177" t="str">
            <v>LTE990016</v>
          </cell>
          <cell r="J177" t="str">
            <v>NA</v>
          </cell>
          <cell r="K177" t="str">
            <v>NA</v>
          </cell>
          <cell r="L177" t="str">
            <v>NA</v>
          </cell>
          <cell r="M177" t="str">
            <v>Coverage EC</v>
          </cell>
          <cell r="N177"/>
          <cell r="O177" t="str">
            <v>TBD</v>
          </cell>
          <cell r="P177" t="str">
            <v/>
          </cell>
          <cell r="Q177"/>
          <cell r="R177"/>
          <cell r="S177"/>
          <cell r="T177" t="str">
            <v>Terminé</v>
          </cell>
        </row>
        <row r="178">
          <cell r="A178" t="str">
            <v>2890427610</v>
          </cell>
          <cell r="B178">
            <v>28904276</v>
          </cell>
          <cell r="C178">
            <v>10</v>
          </cell>
          <cell r="D178" t="str">
            <v>RTN</v>
          </cell>
          <cell r="E178" t="str">
            <v>WF417AFACAAE</v>
          </cell>
          <cell r="F178">
            <v>517</v>
          </cell>
          <cell r="G178">
            <v>1</v>
          </cell>
          <cell r="H178" t="str">
            <v>IS0032184M</v>
          </cell>
          <cell r="I178" t="str">
            <v>LTE990010</v>
          </cell>
          <cell r="J178" t="str">
            <v>NA</v>
          </cell>
          <cell r="K178" t="str">
            <v>NA</v>
          </cell>
          <cell r="L178" t="str">
            <v>NA</v>
          </cell>
          <cell r="M178" t="str">
            <v>Coverage EC</v>
          </cell>
          <cell r="N178"/>
          <cell r="O178" t="str">
            <v>TBD</v>
          </cell>
          <cell r="P178" t="str">
            <v/>
          </cell>
          <cell r="Q178"/>
          <cell r="R178"/>
          <cell r="S178"/>
          <cell r="T178" t="str">
            <v>Terminé</v>
          </cell>
        </row>
        <row r="179">
          <cell r="A179" t="str">
            <v>2890430310</v>
          </cell>
          <cell r="B179">
            <v>28904303</v>
          </cell>
          <cell r="C179">
            <v>10</v>
          </cell>
          <cell r="D179" t="str">
            <v>RTN</v>
          </cell>
          <cell r="E179" t="str">
            <v>A27912401007C11</v>
          </cell>
          <cell r="F179" t="str">
            <v>CONTROL UNIT-HP FUEL</v>
          </cell>
          <cell r="G179">
            <v>1</v>
          </cell>
          <cell r="H179" t="str">
            <v>IS0032635M</v>
          </cell>
          <cell r="I179" t="str">
            <v/>
          </cell>
          <cell r="J179" t="str">
            <v>NA</v>
          </cell>
          <cell r="K179" t="str">
            <v>NA</v>
          </cell>
          <cell r="L179" t="str">
            <v>Au plus tôt</v>
          </cell>
          <cell r="M179" t="str">
            <v>Coverage EC</v>
          </cell>
          <cell r="N179"/>
          <cell r="O179" t="str">
            <v>TBD</v>
          </cell>
          <cell r="P179" t="str">
            <v/>
          </cell>
          <cell r="Q179"/>
          <cell r="R179"/>
          <cell r="S179"/>
          <cell r="T179" t="str">
            <v>Non commencé</v>
          </cell>
        </row>
        <row r="180">
          <cell r="A180" t="str">
            <v>2890429910</v>
          </cell>
          <cell r="B180">
            <v>28904299</v>
          </cell>
          <cell r="C180">
            <v>10</v>
          </cell>
          <cell r="D180" t="str">
            <v>RTN</v>
          </cell>
          <cell r="E180" t="str">
            <v>A27912401007C11</v>
          </cell>
          <cell r="F180" t="str">
            <v>CONTROL UNIT-HP FUEL</v>
          </cell>
          <cell r="G180">
            <v>1</v>
          </cell>
          <cell r="H180" t="str">
            <v>IS0032635M</v>
          </cell>
          <cell r="I180" t="str">
            <v/>
          </cell>
          <cell r="J180" t="str">
            <v>NA</v>
          </cell>
          <cell r="K180" t="str">
            <v>NA</v>
          </cell>
          <cell r="L180" t="str">
            <v>Au plus tôt</v>
          </cell>
          <cell r="M180" t="str">
            <v>Coverage EC</v>
          </cell>
          <cell r="N180"/>
          <cell r="O180" t="str">
            <v>TBD</v>
          </cell>
          <cell r="P180" t="str">
            <v/>
          </cell>
          <cell r="Q180"/>
          <cell r="R180"/>
          <cell r="S180"/>
          <cell r="T180" t="str">
            <v>Non commencé</v>
          </cell>
        </row>
        <row r="181">
          <cell r="A181" t="str">
            <v>69455441</v>
          </cell>
          <cell r="B181">
            <v>6945544</v>
          </cell>
          <cell r="C181">
            <v>1</v>
          </cell>
          <cell r="D181" t="str">
            <v>RTN</v>
          </cell>
          <cell r="E181" t="str">
            <v>MB032ADAAAAB</v>
          </cell>
          <cell r="F181">
            <v>15</v>
          </cell>
          <cell r="G181">
            <v>1</v>
          </cell>
          <cell r="H181" t="str">
            <v>IS0032194M</v>
          </cell>
          <cell r="I181" t="str">
            <v>LTE990004</v>
          </cell>
          <cell r="J181" t="str">
            <v>NA</v>
          </cell>
          <cell r="K181" t="str">
            <v>OUI</v>
          </cell>
          <cell r="L181" t="str">
            <v>NA</v>
          </cell>
          <cell r="M181" t="str">
            <v>Coverage EC</v>
          </cell>
          <cell r="N181"/>
          <cell r="O181" t="str">
            <v>TBD</v>
          </cell>
          <cell r="P181" t="str">
            <v/>
          </cell>
          <cell r="Q181"/>
          <cell r="R181"/>
          <cell r="S181"/>
          <cell r="T181" t="str">
            <v>Terminé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HANGES Satair-Stelia"/>
      <sheetName val="Feuil1"/>
    </sheetNames>
    <sheetDataSet>
      <sheetData sheetId="0">
        <row r="4">
          <cell r="A4" t="str">
            <v>2884573210</v>
          </cell>
          <cell r="B4">
            <v>116</v>
          </cell>
          <cell r="C4">
            <v>28845732</v>
          </cell>
          <cell r="D4">
            <v>10</v>
          </cell>
          <cell r="E4">
            <v>1</v>
          </cell>
          <cell r="F4" t="str">
            <v>RTN</v>
          </cell>
          <cell r="G4" t="str">
            <v>D9551011600195</v>
          </cell>
          <cell r="H4" t="str">
            <v>IS0032594M</v>
          </cell>
          <cell r="I4" t="str">
            <v>LTE990024</v>
          </cell>
          <cell r="J4">
            <v>6132378</v>
          </cell>
          <cell r="K4">
            <v>44789</v>
          </cell>
          <cell r="L4">
            <v>0.95</v>
          </cell>
          <cell r="M4" t="str">
            <v>OUI</v>
          </cell>
          <cell r="N4" t="str">
            <v>NA</v>
          </cell>
          <cell r="O4" t="str">
            <v>06/10 : CT en cours manque etiquettes</v>
          </cell>
          <cell r="P4">
            <v>44848</v>
          </cell>
          <cell r="Q4">
            <v>44845</v>
          </cell>
          <cell r="R4">
            <v>0.20499999999999999</v>
          </cell>
          <cell r="S4">
            <v>1.4</v>
          </cell>
          <cell r="T4">
            <v>0.35</v>
          </cell>
          <cell r="U4">
            <v>1.75</v>
          </cell>
        </row>
        <row r="5">
          <cell r="A5" t="str">
            <v>2884573210.1</v>
          </cell>
          <cell r="B5">
            <v>116</v>
          </cell>
          <cell r="C5">
            <v>28845732</v>
          </cell>
          <cell r="D5" t="str">
            <v>10.1</v>
          </cell>
          <cell r="E5">
            <v>1</v>
          </cell>
          <cell r="F5" t="str">
            <v>RTN</v>
          </cell>
          <cell r="G5" t="str">
            <v>D9551011600195</v>
          </cell>
          <cell r="H5" t="str">
            <v>IS0032594M</v>
          </cell>
          <cell r="I5" t="str">
            <v>LTE990025</v>
          </cell>
          <cell r="J5">
            <v>6132379</v>
          </cell>
          <cell r="K5">
            <v>44789</v>
          </cell>
          <cell r="L5">
            <v>0.95</v>
          </cell>
          <cell r="M5" t="str">
            <v>NA</v>
          </cell>
          <cell r="N5" t="str">
            <v>NA</v>
          </cell>
          <cell r="O5" t="str">
            <v>06/10 : CT en cours manque etiquettes</v>
          </cell>
          <cell r="P5">
            <v>44848</v>
          </cell>
          <cell r="Q5">
            <v>44845</v>
          </cell>
          <cell r="R5">
            <v>0.20499999999999999</v>
          </cell>
          <cell r="S5">
            <v>1.4</v>
          </cell>
          <cell r="T5">
            <v>0.35</v>
          </cell>
          <cell r="U5">
            <v>1.75</v>
          </cell>
        </row>
        <row r="6">
          <cell r="A6" t="str">
            <v>2884573210.2</v>
          </cell>
          <cell r="B6">
            <v>116</v>
          </cell>
          <cell r="C6">
            <v>28845732</v>
          </cell>
          <cell r="D6" t="str">
            <v>10.2</v>
          </cell>
          <cell r="E6">
            <v>1</v>
          </cell>
          <cell r="F6" t="str">
            <v>RTN</v>
          </cell>
          <cell r="G6" t="str">
            <v>D9551011600195</v>
          </cell>
          <cell r="H6" t="str">
            <v>IS0032594M</v>
          </cell>
          <cell r="I6" t="str">
            <v>LTE990026</v>
          </cell>
          <cell r="J6">
            <v>6132420</v>
          </cell>
          <cell r="K6">
            <v>44789</v>
          </cell>
          <cell r="L6">
            <v>0.95</v>
          </cell>
          <cell r="M6" t="str">
            <v>NA</v>
          </cell>
          <cell r="N6" t="str">
            <v>NA</v>
          </cell>
          <cell r="O6" t="str">
            <v>06/10 : CT en cours manque etiquettes</v>
          </cell>
          <cell r="P6">
            <v>44848</v>
          </cell>
          <cell r="Q6">
            <v>44845</v>
          </cell>
          <cell r="R6">
            <v>0.20499999999999999</v>
          </cell>
          <cell r="S6">
            <v>1.4</v>
          </cell>
          <cell r="T6">
            <v>0.35</v>
          </cell>
          <cell r="U6">
            <v>1.75</v>
          </cell>
        </row>
        <row r="7">
          <cell r="A7" t="str">
            <v>2878385010</v>
          </cell>
          <cell r="B7" t="str">
            <v>PLATE ASSY</v>
          </cell>
          <cell r="C7">
            <v>28783850</v>
          </cell>
          <cell r="D7">
            <v>10</v>
          </cell>
          <cell r="E7">
            <v>1</v>
          </cell>
          <cell r="F7" t="str">
            <v>RTN</v>
          </cell>
          <cell r="G7" t="str">
            <v>F9252020200000</v>
          </cell>
          <cell r="H7" t="str">
            <v>IS0032657M</v>
          </cell>
          <cell r="I7">
            <v>6145011</v>
          </cell>
          <cell r="J7">
            <v>6145011</v>
          </cell>
          <cell r="K7">
            <v>44839</v>
          </cell>
          <cell r="L7">
            <v>0.98</v>
          </cell>
          <cell r="M7" t="str">
            <v>NA</v>
          </cell>
          <cell r="N7" t="str">
            <v>NA</v>
          </cell>
          <cell r="O7" t="str">
            <v>06/10 : non commencé manque IS0010150S</v>
          </cell>
          <cell r="P7">
            <v>44848</v>
          </cell>
          <cell r="Q7">
            <v>44838</v>
          </cell>
          <cell r="R7">
            <v>0</v>
          </cell>
          <cell r="S7">
            <v>0.1789</v>
          </cell>
          <cell r="T7">
            <v>1.789E-2</v>
          </cell>
          <cell r="U7">
            <v>0.19678999999999999</v>
          </cell>
        </row>
        <row r="8">
          <cell r="A8" t="str">
            <v>2883367410</v>
          </cell>
          <cell r="B8">
            <v>27</v>
          </cell>
          <cell r="C8">
            <v>28833674</v>
          </cell>
          <cell r="D8">
            <v>10</v>
          </cell>
          <cell r="E8">
            <v>1</v>
          </cell>
          <cell r="F8" t="str">
            <v>AOG</v>
          </cell>
          <cell r="G8" t="str">
            <v>D9551002700695</v>
          </cell>
          <cell r="H8" t="str">
            <v>IS0032097M</v>
          </cell>
          <cell r="I8" t="str">
            <v>LTE990079</v>
          </cell>
          <cell r="J8">
            <v>6145367</v>
          </cell>
          <cell r="K8">
            <v>44844</v>
          </cell>
          <cell r="L8">
            <v>1</v>
          </cell>
          <cell r="M8" t="str">
            <v>NA</v>
          </cell>
          <cell r="N8" t="str">
            <v>NA</v>
          </cell>
          <cell r="O8" t="str">
            <v>11/10 : CT/TEST</v>
          </cell>
          <cell r="P8">
            <v>44854</v>
          </cell>
          <cell r="Q8">
            <v>44854</v>
          </cell>
          <cell r="R8">
            <v>0.20499999999999999</v>
          </cell>
          <cell r="S8">
            <v>4.9173</v>
          </cell>
          <cell r="T8">
            <v>1.229325</v>
          </cell>
          <cell r="U8">
            <v>6.1466250000000002</v>
          </cell>
        </row>
        <row r="9">
          <cell r="A9" t="str">
            <v>2883367410.1</v>
          </cell>
          <cell r="B9">
            <v>27</v>
          </cell>
          <cell r="C9">
            <v>28833674</v>
          </cell>
          <cell r="D9" t="str">
            <v>10.1</v>
          </cell>
          <cell r="E9">
            <v>1</v>
          </cell>
          <cell r="F9" t="str">
            <v>AOG</v>
          </cell>
          <cell r="G9" t="str">
            <v>D9551002700695</v>
          </cell>
          <cell r="H9" t="str">
            <v>IS0032097M</v>
          </cell>
          <cell r="I9" t="str">
            <v>LTE990080</v>
          </cell>
          <cell r="J9">
            <v>6145368</v>
          </cell>
          <cell r="K9">
            <v>44844</v>
          </cell>
          <cell r="L9">
            <v>1</v>
          </cell>
          <cell r="M9" t="str">
            <v>NA</v>
          </cell>
          <cell r="N9" t="str">
            <v>NA</v>
          </cell>
          <cell r="O9" t="str">
            <v>11/10 : CT/TEST</v>
          </cell>
          <cell r="P9">
            <v>44854</v>
          </cell>
          <cell r="Q9">
            <v>44854</v>
          </cell>
          <cell r="R9">
            <v>0.20499999999999999</v>
          </cell>
          <cell r="S9">
            <v>4.9173</v>
          </cell>
          <cell r="T9">
            <v>1.229325</v>
          </cell>
          <cell r="U9">
            <v>6.1466250000000002</v>
          </cell>
        </row>
        <row r="10">
          <cell r="A10" t="str">
            <v>2876244610.2</v>
          </cell>
          <cell r="B10" t="str">
            <v>BUNDLE</v>
          </cell>
          <cell r="C10">
            <v>28762446</v>
          </cell>
          <cell r="D10" t="str">
            <v>10.2</v>
          </cell>
          <cell r="E10">
            <v>1</v>
          </cell>
          <cell r="F10" t="str">
            <v>RTN</v>
          </cell>
          <cell r="G10" t="str">
            <v>D9000095477995</v>
          </cell>
          <cell r="H10" t="str">
            <v>IS0032050M</v>
          </cell>
          <cell r="I10" t="str">
            <v/>
          </cell>
          <cell r="J10">
            <v>6090469</v>
          </cell>
          <cell r="K10">
            <v>44748</v>
          </cell>
          <cell r="L10">
            <v>1</v>
          </cell>
          <cell r="M10" t="str">
            <v>NA</v>
          </cell>
          <cell r="N10" t="str">
            <v>NA</v>
          </cell>
          <cell r="O10" t="str">
            <v>06/10 : problème QR à analyser</v>
          </cell>
          <cell r="P10">
            <v>44855</v>
          </cell>
          <cell r="Q10">
            <v>44845</v>
          </cell>
          <cell r="R10">
            <v>1.7309999999999999</v>
          </cell>
          <cell r="S10">
            <v>20.550999999999998</v>
          </cell>
          <cell r="T10">
            <v>2.0550999999999999</v>
          </cell>
          <cell r="U10">
            <v>22.606099999999998</v>
          </cell>
        </row>
        <row r="11">
          <cell r="A11" t="str">
            <v>2876244610.1</v>
          </cell>
          <cell r="B11" t="str">
            <v>BUNDLE</v>
          </cell>
          <cell r="C11">
            <v>28762446</v>
          </cell>
          <cell r="D11" t="str">
            <v>10.1</v>
          </cell>
          <cell r="E11">
            <v>1</v>
          </cell>
          <cell r="F11" t="str">
            <v>RTN</v>
          </cell>
          <cell r="G11" t="str">
            <v>D9000095477995</v>
          </cell>
          <cell r="H11" t="str">
            <v>IS0032050M</v>
          </cell>
          <cell r="I11" t="str">
            <v/>
          </cell>
          <cell r="J11">
            <v>6090468</v>
          </cell>
          <cell r="K11">
            <v>44748</v>
          </cell>
          <cell r="L11">
            <v>1</v>
          </cell>
          <cell r="M11" t="str">
            <v>NA</v>
          </cell>
          <cell r="N11" t="str">
            <v>NA</v>
          </cell>
          <cell r="O11" t="str">
            <v>06/10 : problème QR à analyser</v>
          </cell>
          <cell r="P11">
            <v>44855</v>
          </cell>
          <cell r="Q11">
            <v>44845</v>
          </cell>
          <cell r="R11">
            <v>1.7309999999999999</v>
          </cell>
          <cell r="S11">
            <v>20.550999999999998</v>
          </cell>
          <cell r="T11">
            <v>2.0550999999999999</v>
          </cell>
          <cell r="U11">
            <v>22.606099999999998</v>
          </cell>
        </row>
        <row r="12">
          <cell r="A12" t="str">
            <v>2876244610</v>
          </cell>
          <cell r="B12" t="str">
            <v>BUNDLE</v>
          </cell>
          <cell r="C12">
            <v>28762446</v>
          </cell>
          <cell r="D12">
            <v>10</v>
          </cell>
          <cell r="E12">
            <v>1</v>
          </cell>
          <cell r="F12" t="str">
            <v>RTN</v>
          </cell>
          <cell r="G12" t="str">
            <v>D9000095477995</v>
          </cell>
          <cell r="H12" t="str">
            <v>IS0032050M</v>
          </cell>
          <cell r="I12" t="str">
            <v/>
          </cell>
          <cell r="J12">
            <v>6090467</v>
          </cell>
          <cell r="K12">
            <v>44748</v>
          </cell>
          <cell r="L12">
            <v>1</v>
          </cell>
          <cell r="M12" t="str">
            <v>NA</v>
          </cell>
          <cell r="N12" t="str">
            <v>NA</v>
          </cell>
          <cell r="O12" t="str">
            <v>06/10 : problème QR à analyser</v>
          </cell>
          <cell r="P12">
            <v>44855</v>
          </cell>
          <cell r="Q12">
            <v>44845</v>
          </cell>
          <cell r="R12">
            <v>1.7309999999999999</v>
          </cell>
          <cell r="S12">
            <v>20.550999999999998</v>
          </cell>
          <cell r="T12">
            <v>2.0550999999999999</v>
          </cell>
          <cell r="U12">
            <v>22.606099999999998</v>
          </cell>
        </row>
        <row r="13">
          <cell r="A13" t="str">
            <v>2884675210</v>
          </cell>
          <cell r="B13">
            <v>313</v>
          </cell>
          <cell r="C13">
            <v>28846752</v>
          </cell>
          <cell r="D13">
            <v>10</v>
          </cell>
          <cell r="E13">
            <v>1</v>
          </cell>
          <cell r="F13" t="str">
            <v>AOG</v>
          </cell>
          <cell r="G13" t="str">
            <v>WF406ACAAAAB</v>
          </cell>
          <cell r="H13" t="str">
            <v>IS0032177M</v>
          </cell>
          <cell r="I13" t="str">
            <v>LTE990006</v>
          </cell>
          <cell r="J13">
            <v>6132426</v>
          </cell>
          <cell r="K13">
            <v>44816</v>
          </cell>
          <cell r="L13">
            <v>0.9</v>
          </cell>
          <cell r="M13" t="str">
            <v>NA</v>
          </cell>
          <cell r="N13" t="str">
            <v>NA</v>
          </cell>
          <cell r="O13" t="str">
            <v>06/10 : non commencé manque structure</v>
          </cell>
          <cell r="P13">
            <v>44855</v>
          </cell>
          <cell r="Q13">
            <v>44825</v>
          </cell>
          <cell r="R13">
            <v>0.20499999999999999</v>
          </cell>
          <cell r="S13">
            <v>3.5</v>
          </cell>
          <cell r="T13">
            <v>0.875</v>
          </cell>
          <cell r="U13">
            <v>4.375</v>
          </cell>
        </row>
        <row r="14">
          <cell r="A14" t="str">
            <v>2877628810</v>
          </cell>
          <cell r="B14">
            <v>110</v>
          </cell>
          <cell r="C14">
            <v>28776288</v>
          </cell>
          <cell r="D14">
            <v>10</v>
          </cell>
          <cell r="E14">
            <v>1</v>
          </cell>
          <cell r="F14" t="str">
            <v>AOG</v>
          </cell>
          <cell r="G14" t="str">
            <v>D9550011000295</v>
          </cell>
          <cell r="H14" t="str">
            <v xml:space="preserve">IS0062642M </v>
          </cell>
          <cell r="I14" t="str">
            <v>LTE990001</v>
          </cell>
          <cell r="J14">
            <v>6030408</v>
          </cell>
          <cell r="K14">
            <v>44655</v>
          </cell>
          <cell r="L14">
            <v>0.9</v>
          </cell>
          <cell r="M14" t="str">
            <v>NA</v>
          </cell>
          <cell r="N14" t="str">
            <v>NA</v>
          </cell>
          <cell r="O14" t="str">
            <v>22/06 : manquant</v>
          </cell>
          <cell r="P14">
            <v>44855</v>
          </cell>
          <cell r="Q14" t="str">
            <v/>
          </cell>
          <cell r="R14">
            <v>0.24</v>
          </cell>
          <cell r="S14">
            <v>2.56</v>
          </cell>
          <cell r="T14">
            <v>0.99</v>
          </cell>
          <cell r="U14">
            <v>3.55</v>
          </cell>
        </row>
        <row r="15">
          <cell r="A15" t="str">
            <v>69169071</v>
          </cell>
          <cell r="B15">
            <v>11</v>
          </cell>
          <cell r="C15">
            <v>6916907</v>
          </cell>
          <cell r="D15">
            <v>1</v>
          </cell>
          <cell r="E15">
            <v>1</v>
          </cell>
          <cell r="F15" t="str">
            <v>RTN</v>
          </cell>
          <cell r="G15" t="str">
            <v>MB031ADAEAAB</v>
          </cell>
          <cell r="H15" t="str">
            <v>IS0032192M</v>
          </cell>
          <cell r="I15" t="str">
            <v>LTE990011</v>
          </cell>
          <cell r="J15">
            <v>6089318</v>
          </cell>
          <cell r="K15">
            <v>44743</v>
          </cell>
          <cell r="L15">
            <v>0.99</v>
          </cell>
          <cell r="M15" t="str">
            <v>NA</v>
          </cell>
          <cell r="N15" t="str">
            <v>OUI</v>
          </cell>
          <cell r="O15" t="str">
            <v xml:space="preserve">19/09 : prod OK manque IS0007461S x2 </v>
          </cell>
          <cell r="P15">
            <v>44866</v>
          </cell>
          <cell r="Q15">
            <v>44866</v>
          </cell>
          <cell r="R15">
            <v>0.20499999999999999</v>
          </cell>
          <cell r="S15">
            <v>8.0513000000000012</v>
          </cell>
          <cell r="T15">
            <v>2.0128250000000003</v>
          </cell>
          <cell r="U15">
            <v>10.064125000000001</v>
          </cell>
        </row>
        <row r="16">
          <cell r="A16" t="str">
            <v>69225001</v>
          </cell>
          <cell r="B16">
            <v>402</v>
          </cell>
          <cell r="C16">
            <v>6922500</v>
          </cell>
          <cell r="D16">
            <v>1</v>
          </cell>
          <cell r="E16">
            <v>1</v>
          </cell>
          <cell r="F16" t="str">
            <v>RTN</v>
          </cell>
          <cell r="G16" t="str">
            <v>MB045ACAAAAB</v>
          </cell>
          <cell r="H16" t="str">
            <v>IS0062403M</v>
          </cell>
          <cell r="I16" t="str">
            <v>LTE990002</v>
          </cell>
          <cell r="J16">
            <v>6142994</v>
          </cell>
          <cell r="K16">
            <v>44837</v>
          </cell>
          <cell r="L16">
            <v>0</v>
          </cell>
          <cell r="M16" t="str">
            <v>NA</v>
          </cell>
          <cell r="N16" t="str">
            <v>OUI</v>
          </cell>
          <cell r="O16" t="str">
            <v>06/10 : non commencé, manque compo</v>
          </cell>
          <cell r="P16">
            <v>44869</v>
          </cell>
          <cell r="Q16">
            <v>44846</v>
          </cell>
          <cell r="R16">
            <v>0.62</v>
          </cell>
          <cell r="S16">
            <v>9.77</v>
          </cell>
          <cell r="T16">
            <v>3.06</v>
          </cell>
          <cell r="U16">
            <v>12.83</v>
          </cell>
        </row>
        <row r="17">
          <cell r="A17" t="str">
            <v>2885058410</v>
          </cell>
          <cell r="B17" t="str">
            <v>BUNDLE</v>
          </cell>
          <cell r="C17">
            <v>28850584</v>
          </cell>
          <cell r="D17">
            <v>10</v>
          </cell>
          <cell r="E17">
            <v>1</v>
          </cell>
          <cell r="F17" t="str">
            <v>RTN</v>
          </cell>
          <cell r="G17" t="str">
            <v>V9297400001095</v>
          </cell>
          <cell r="H17" t="str">
            <v>IS0061660M</v>
          </cell>
          <cell r="I17" t="str">
            <v/>
          </cell>
          <cell r="J17">
            <v>6132427</v>
          </cell>
          <cell r="K17">
            <v>44816</v>
          </cell>
          <cell r="L17">
            <v>1</v>
          </cell>
          <cell r="M17" t="str">
            <v>NA</v>
          </cell>
          <cell r="N17" t="str">
            <v>NA</v>
          </cell>
          <cell r="O17" t="str">
            <v/>
          </cell>
          <cell r="P17">
            <v>44869</v>
          </cell>
          <cell r="Q17">
            <v>44855</v>
          </cell>
          <cell r="R17">
            <v>0.435</v>
          </cell>
          <cell r="S17">
            <v>2.96</v>
          </cell>
          <cell r="T17">
            <v>2.1549999999999998</v>
          </cell>
          <cell r="U17">
            <v>5.1150000000000002</v>
          </cell>
        </row>
        <row r="18">
          <cell r="A18" t="str">
            <v>2885058410.1</v>
          </cell>
          <cell r="B18" t="str">
            <v>BUNDLE</v>
          </cell>
          <cell r="C18">
            <v>28850584</v>
          </cell>
          <cell r="D18" t="str">
            <v>10.1</v>
          </cell>
          <cell r="E18">
            <v>1</v>
          </cell>
          <cell r="F18" t="str">
            <v>RTN</v>
          </cell>
          <cell r="G18" t="str">
            <v>V9297400001095</v>
          </cell>
          <cell r="H18" t="str">
            <v>IS0061660M</v>
          </cell>
          <cell r="I18" t="str">
            <v/>
          </cell>
          <cell r="J18">
            <v>6132428</v>
          </cell>
          <cell r="K18">
            <v>44816</v>
          </cell>
          <cell r="L18">
            <v>1</v>
          </cell>
          <cell r="M18" t="str">
            <v>NA</v>
          </cell>
          <cell r="N18" t="str">
            <v>NA</v>
          </cell>
          <cell r="O18" t="str">
            <v/>
          </cell>
          <cell r="P18">
            <v>44869</v>
          </cell>
          <cell r="Q18">
            <v>44855</v>
          </cell>
          <cell r="R18">
            <v>0.435</v>
          </cell>
          <cell r="S18">
            <v>2.96</v>
          </cell>
          <cell r="T18">
            <v>2.1549999999999998</v>
          </cell>
          <cell r="U18">
            <v>5.1150000000000002</v>
          </cell>
        </row>
        <row r="19">
          <cell r="A19" t="str">
            <v>2885058410.2</v>
          </cell>
          <cell r="B19" t="str">
            <v>BUNDLE</v>
          </cell>
          <cell r="C19">
            <v>28850584</v>
          </cell>
          <cell r="D19" t="str">
            <v>10.2</v>
          </cell>
          <cell r="E19">
            <v>1</v>
          </cell>
          <cell r="F19" t="str">
            <v>RTN</v>
          </cell>
          <cell r="G19" t="str">
            <v>V9297400001095</v>
          </cell>
          <cell r="H19" t="str">
            <v>IS0061660M</v>
          </cell>
          <cell r="I19" t="str">
            <v/>
          </cell>
          <cell r="J19">
            <v>6132429</v>
          </cell>
          <cell r="K19">
            <v>44816</v>
          </cell>
          <cell r="L19">
            <v>1</v>
          </cell>
          <cell r="M19" t="str">
            <v>NA</v>
          </cell>
          <cell r="N19" t="str">
            <v>NA</v>
          </cell>
          <cell r="O19" t="str">
            <v/>
          </cell>
          <cell r="P19">
            <v>44874</v>
          </cell>
          <cell r="Q19">
            <v>44862</v>
          </cell>
          <cell r="R19">
            <v>0.435</v>
          </cell>
          <cell r="S19">
            <v>2.96</v>
          </cell>
          <cell r="T19">
            <v>2.1549999999999998</v>
          </cell>
          <cell r="U19">
            <v>5.1150000000000002</v>
          </cell>
        </row>
        <row r="20">
          <cell r="A20" t="str">
            <v>2885058410.3</v>
          </cell>
          <cell r="B20" t="str">
            <v>BUNDLE</v>
          </cell>
          <cell r="C20">
            <v>28850584</v>
          </cell>
          <cell r="D20" t="str">
            <v>10.3</v>
          </cell>
          <cell r="E20">
            <v>1</v>
          </cell>
          <cell r="F20" t="str">
            <v>RTN</v>
          </cell>
          <cell r="G20" t="str">
            <v>V9297400001095</v>
          </cell>
          <cell r="H20" t="str">
            <v>IS0061660M</v>
          </cell>
          <cell r="I20" t="str">
            <v/>
          </cell>
          <cell r="J20">
            <v>6132430</v>
          </cell>
          <cell r="K20">
            <v>44816</v>
          </cell>
          <cell r="L20">
            <v>1</v>
          </cell>
          <cell r="M20" t="str">
            <v>NA</v>
          </cell>
          <cell r="N20" t="str">
            <v>NA</v>
          </cell>
          <cell r="O20" t="str">
            <v/>
          </cell>
          <cell r="P20">
            <v>44874</v>
          </cell>
          <cell r="Q20">
            <v>44862</v>
          </cell>
          <cell r="R20">
            <v>0.435</v>
          </cell>
          <cell r="S20">
            <v>2.96</v>
          </cell>
          <cell r="T20">
            <v>2.1549999999999998</v>
          </cell>
          <cell r="U20">
            <v>5.1150000000000002</v>
          </cell>
        </row>
        <row r="21">
          <cell r="A21" t="str">
            <v>2885058510</v>
          </cell>
          <cell r="B21" t="str">
            <v>BUNDLE</v>
          </cell>
          <cell r="C21">
            <v>28850585</v>
          </cell>
          <cell r="D21">
            <v>10</v>
          </cell>
          <cell r="E21">
            <v>1</v>
          </cell>
          <cell r="F21" t="str">
            <v>RTN</v>
          </cell>
          <cell r="G21" t="str">
            <v>V9297404108695</v>
          </cell>
          <cell r="H21" t="str">
            <v>IS0060810M</v>
          </cell>
          <cell r="I21" t="str">
            <v/>
          </cell>
          <cell r="J21">
            <v>6132435</v>
          </cell>
          <cell r="K21">
            <v>44816</v>
          </cell>
          <cell r="L21">
            <v>1</v>
          </cell>
          <cell r="M21" t="str">
            <v>NA</v>
          </cell>
          <cell r="N21" t="str">
            <v>NA</v>
          </cell>
          <cell r="O21" t="str">
            <v/>
          </cell>
          <cell r="P21">
            <v>44875</v>
          </cell>
          <cell r="Q21">
            <v>44855</v>
          </cell>
          <cell r="R21">
            <v>0.435</v>
          </cell>
          <cell r="S21">
            <v>6.2110000000000003</v>
          </cell>
          <cell r="T21">
            <v>3.07</v>
          </cell>
          <cell r="U21">
            <v>9.2810000000000006</v>
          </cell>
        </row>
        <row r="22">
          <cell r="A22" t="str">
            <v>2885058510.1</v>
          </cell>
          <cell r="B22" t="str">
            <v>BUNDLE</v>
          </cell>
          <cell r="C22">
            <v>28850585</v>
          </cell>
          <cell r="D22" t="str">
            <v>10.1</v>
          </cell>
          <cell r="E22">
            <v>1</v>
          </cell>
          <cell r="F22" t="str">
            <v>RTN</v>
          </cell>
          <cell r="G22" t="str">
            <v>V9297404108695</v>
          </cell>
          <cell r="H22" t="str">
            <v>IS0060810M</v>
          </cell>
          <cell r="I22" t="str">
            <v/>
          </cell>
          <cell r="J22">
            <v>6132436</v>
          </cell>
          <cell r="K22">
            <v>44816</v>
          </cell>
          <cell r="L22">
            <v>1</v>
          </cell>
          <cell r="M22" t="str">
            <v>NA</v>
          </cell>
          <cell r="N22" t="str">
            <v>NA</v>
          </cell>
          <cell r="O22" t="str">
            <v/>
          </cell>
          <cell r="P22">
            <v>44883</v>
          </cell>
          <cell r="Q22">
            <v>44862</v>
          </cell>
          <cell r="R22">
            <v>0.435</v>
          </cell>
          <cell r="S22">
            <v>6.2110000000000003</v>
          </cell>
          <cell r="T22">
            <v>3.07</v>
          </cell>
          <cell r="U22">
            <v>9.2810000000000006</v>
          </cell>
        </row>
        <row r="23">
          <cell r="A23" t="str">
            <v>2885058410.4</v>
          </cell>
          <cell r="B23" t="str">
            <v>BUNDLE</v>
          </cell>
          <cell r="C23">
            <v>28850584</v>
          </cell>
          <cell r="D23" t="str">
            <v>10.4</v>
          </cell>
          <cell r="E23">
            <v>1</v>
          </cell>
          <cell r="F23" t="str">
            <v>RTN</v>
          </cell>
          <cell r="G23" t="str">
            <v>V9297400001095</v>
          </cell>
          <cell r="H23" t="str">
            <v>IS0061660M</v>
          </cell>
          <cell r="I23" t="str">
            <v/>
          </cell>
          <cell r="J23">
            <v>6132431</v>
          </cell>
          <cell r="K23">
            <v>44816</v>
          </cell>
          <cell r="L23">
            <v>1</v>
          </cell>
          <cell r="M23" t="str">
            <v>NA</v>
          </cell>
          <cell r="N23" t="str">
            <v>NA</v>
          </cell>
          <cell r="O23" t="str">
            <v/>
          </cell>
          <cell r="P23">
            <v>44883</v>
          </cell>
          <cell r="Q23">
            <v>44869</v>
          </cell>
          <cell r="R23">
            <v>0.435</v>
          </cell>
          <cell r="S23">
            <v>2.96</v>
          </cell>
          <cell r="T23">
            <v>2.1549999999999998</v>
          </cell>
          <cell r="U23">
            <v>5.1150000000000002</v>
          </cell>
        </row>
        <row r="24">
          <cell r="A24" t="str">
            <v>2885058410.5</v>
          </cell>
          <cell r="B24" t="str">
            <v>BUNDLE</v>
          </cell>
          <cell r="C24">
            <v>28850584</v>
          </cell>
          <cell r="D24" t="str">
            <v>10.5</v>
          </cell>
          <cell r="E24">
            <v>1</v>
          </cell>
          <cell r="F24" t="str">
            <v>RTN</v>
          </cell>
          <cell r="G24" t="str">
            <v>V9297400001095</v>
          </cell>
          <cell r="H24" t="str">
            <v>IS0061660M</v>
          </cell>
          <cell r="I24" t="str">
            <v/>
          </cell>
          <cell r="J24">
            <v>6132432</v>
          </cell>
          <cell r="K24">
            <v>44816</v>
          </cell>
          <cell r="L24">
            <v>1</v>
          </cell>
          <cell r="M24" t="str">
            <v>NA</v>
          </cell>
          <cell r="N24" t="str">
            <v>NA</v>
          </cell>
          <cell r="O24" t="str">
            <v/>
          </cell>
          <cell r="P24">
            <v>44883</v>
          </cell>
          <cell r="Q24">
            <v>44869</v>
          </cell>
          <cell r="R24">
            <v>0.435</v>
          </cell>
          <cell r="S24">
            <v>2.96</v>
          </cell>
          <cell r="T24">
            <v>2.1549999999999998</v>
          </cell>
          <cell r="U24">
            <v>5.1150000000000002</v>
          </cell>
        </row>
        <row r="25">
          <cell r="A25" t="str">
            <v>68936652</v>
          </cell>
          <cell r="B25">
            <v>61</v>
          </cell>
          <cell r="C25">
            <v>6893665</v>
          </cell>
          <cell r="D25">
            <v>2</v>
          </cell>
          <cell r="E25">
            <v>1</v>
          </cell>
          <cell r="F25" t="str">
            <v>AOG</v>
          </cell>
          <cell r="G25" t="str">
            <v>MB259ADABAAC</v>
          </cell>
          <cell r="H25" t="str">
            <v>IS0060618M</v>
          </cell>
          <cell r="I25" t="str">
            <v>LTE990002</v>
          </cell>
          <cell r="J25">
            <v>6017056</v>
          </cell>
          <cell r="K25">
            <v>44635</v>
          </cell>
          <cell r="L25">
            <v>0.99</v>
          </cell>
          <cell r="M25" t="str">
            <v>NA</v>
          </cell>
          <cell r="N25" t="str">
            <v>OUI</v>
          </cell>
          <cell r="O25" t="str">
            <v>06/10 : CT OK manque ETEC</v>
          </cell>
          <cell r="P25">
            <v>44890</v>
          </cell>
          <cell r="Q25">
            <v>44890</v>
          </cell>
          <cell r="R25">
            <v>0</v>
          </cell>
          <cell r="S25">
            <v>1.54</v>
          </cell>
          <cell r="T25">
            <v>0.4</v>
          </cell>
          <cell r="U25">
            <v>1.94</v>
          </cell>
        </row>
        <row r="26">
          <cell r="A26" t="str">
            <v>2885058510.2</v>
          </cell>
          <cell r="B26" t="str">
            <v>BUNDLE</v>
          </cell>
          <cell r="C26">
            <v>28850585</v>
          </cell>
          <cell r="D26" t="str">
            <v>10.2</v>
          </cell>
          <cell r="E26">
            <v>1</v>
          </cell>
          <cell r="F26" t="str">
            <v>RTN</v>
          </cell>
          <cell r="G26" t="str">
            <v>V9297404108695</v>
          </cell>
          <cell r="H26" t="str">
            <v>IS0060810M</v>
          </cell>
          <cell r="I26" t="str">
            <v/>
          </cell>
          <cell r="J26">
            <v>6132437</v>
          </cell>
          <cell r="K26">
            <v>44816</v>
          </cell>
          <cell r="L26">
            <v>1</v>
          </cell>
          <cell r="M26" t="str">
            <v>NA</v>
          </cell>
          <cell r="N26" t="str">
            <v>NA</v>
          </cell>
          <cell r="O26" t="str">
            <v/>
          </cell>
          <cell r="P26">
            <v>44890</v>
          </cell>
          <cell r="Q26">
            <v>44869</v>
          </cell>
          <cell r="R26">
            <v>0.435</v>
          </cell>
          <cell r="S26">
            <v>6.2110000000000003</v>
          </cell>
          <cell r="T26">
            <v>3.07</v>
          </cell>
          <cell r="U26">
            <v>9.2810000000000006</v>
          </cell>
        </row>
        <row r="27">
          <cell r="A27" t="str">
            <v>2885058510.3</v>
          </cell>
          <cell r="B27" t="str">
            <v>BUNDLE</v>
          </cell>
          <cell r="C27">
            <v>28850585</v>
          </cell>
          <cell r="D27" t="str">
            <v>10.3</v>
          </cell>
          <cell r="E27">
            <v>1</v>
          </cell>
          <cell r="F27" t="str">
            <v>RTN</v>
          </cell>
          <cell r="G27" t="str">
            <v>V9297404108695</v>
          </cell>
          <cell r="H27" t="str">
            <v>IS0060810M</v>
          </cell>
          <cell r="I27" t="str">
            <v/>
          </cell>
          <cell r="J27">
            <v>6132438</v>
          </cell>
          <cell r="K27">
            <v>44816</v>
          </cell>
          <cell r="L27">
            <v>1</v>
          </cell>
          <cell r="M27" t="str">
            <v>NA</v>
          </cell>
          <cell r="N27" t="str">
            <v>NA</v>
          </cell>
          <cell r="O27" t="str">
            <v/>
          </cell>
          <cell r="P27">
            <v>44890</v>
          </cell>
          <cell r="Q27">
            <v>44869</v>
          </cell>
          <cell r="R27">
            <v>0.435</v>
          </cell>
          <cell r="S27">
            <v>6.2110000000000003</v>
          </cell>
          <cell r="T27">
            <v>3.07</v>
          </cell>
          <cell r="U27">
            <v>9.2810000000000006</v>
          </cell>
        </row>
        <row r="28">
          <cell r="A28" t="str">
            <v>69220491</v>
          </cell>
          <cell r="B28">
            <v>11</v>
          </cell>
          <cell r="C28">
            <v>6922049</v>
          </cell>
          <cell r="D28">
            <v>1</v>
          </cell>
          <cell r="E28">
            <v>1</v>
          </cell>
          <cell r="F28" t="str">
            <v>RTN</v>
          </cell>
          <cell r="G28" t="str">
            <v>MB031ADAEAAB</v>
          </cell>
          <cell r="H28" t="str">
            <v>IS0032192M</v>
          </cell>
          <cell r="I28" t="str">
            <v>LTE990013</v>
          </cell>
          <cell r="J28">
            <v>6090542</v>
          </cell>
          <cell r="K28">
            <v>44743</v>
          </cell>
          <cell r="L28">
            <v>0.99</v>
          </cell>
          <cell r="M28" t="str">
            <v>NA</v>
          </cell>
          <cell r="N28" t="str">
            <v>OUI</v>
          </cell>
          <cell r="O28" t="str">
            <v xml:space="preserve">19/09 : prod OK manque IS0007461S x2 </v>
          </cell>
          <cell r="P28">
            <v>44896</v>
          </cell>
          <cell r="Q28">
            <v>44896</v>
          </cell>
          <cell r="R28">
            <v>0.20499999999999999</v>
          </cell>
          <cell r="S28">
            <v>8.0513000000000012</v>
          </cell>
          <cell r="T28">
            <v>2.0128250000000003</v>
          </cell>
          <cell r="U28">
            <v>10.064125000000001</v>
          </cell>
        </row>
        <row r="29">
          <cell r="A29" t="str">
            <v>69220492</v>
          </cell>
          <cell r="B29">
            <v>11</v>
          </cell>
          <cell r="C29">
            <v>6922049</v>
          </cell>
          <cell r="D29">
            <v>2</v>
          </cell>
          <cell r="E29">
            <v>1</v>
          </cell>
          <cell r="F29" t="str">
            <v>RTN</v>
          </cell>
          <cell r="G29" t="str">
            <v>MB031ADAEAAB</v>
          </cell>
          <cell r="H29" t="str">
            <v>IS0032192M</v>
          </cell>
          <cell r="I29" t="str">
            <v>LTE990016</v>
          </cell>
          <cell r="J29">
            <v>6139644</v>
          </cell>
          <cell r="K29">
            <v>44832</v>
          </cell>
          <cell r="L29">
            <v>0.95</v>
          </cell>
          <cell r="M29" t="str">
            <v>NA</v>
          </cell>
          <cell r="N29" t="str">
            <v>OUI</v>
          </cell>
          <cell r="O29" t="str">
            <v>06/10 : non commencé manquant</v>
          </cell>
          <cell r="P29">
            <v>44896</v>
          </cell>
          <cell r="Q29">
            <v>44896</v>
          </cell>
          <cell r="R29">
            <v>0.20499999999999999</v>
          </cell>
          <cell r="S29">
            <v>8.0513000000000012</v>
          </cell>
          <cell r="T29">
            <v>2.0128250000000003</v>
          </cell>
          <cell r="U29">
            <v>10.064125000000001</v>
          </cell>
        </row>
        <row r="30">
          <cell r="A30" t="str">
            <v>69220493</v>
          </cell>
          <cell r="B30">
            <v>11</v>
          </cell>
          <cell r="C30">
            <v>6922049</v>
          </cell>
          <cell r="D30">
            <v>3</v>
          </cell>
          <cell r="E30">
            <v>1</v>
          </cell>
          <cell r="F30" t="str">
            <v>RTN</v>
          </cell>
          <cell r="G30" t="str">
            <v>MB031ADAEAAB</v>
          </cell>
          <cell r="H30" t="str">
            <v>IS0032192M</v>
          </cell>
          <cell r="I30" t="str">
            <v>LTE990017</v>
          </cell>
          <cell r="J30">
            <v>6139645</v>
          </cell>
          <cell r="K30">
            <v>44832</v>
          </cell>
          <cell r="L30">
            <v>0.95</v>
          </cell>
          <cell r="M30" t="str">
            <v>NA</v>
          </cell>
          <cell r="N30" t="str">
            <v>OUI</v>
          </cell>
          <cell r="O30" t="str">
            <v>06/10 : non commencé manquant</v>
          </cell>
          <cell r="P30">
            <v>44896</v>
          </cell>
          <cell r="Q30">
            <v>44896</v>
          </cell>
          <cell r="R30">
            <v>0.20499999999999999</v>
          </cell>
          <cell r="S30">
            <v>8.0513000000000012</v>
          </cell>
          <cell r="T30">
            <v>2.0128250000000003</v>
          </cell>
          <cell r="U30">
            <v>10.064125000000001</v>
          </cell>
        </row>
        <row r="31">
          <cell r="A31" t="str">
            <v>69266781</v>
          </cell>
          <cell r="B31">
            <v>11</v>
          </cell>
          <cell r="C31">
            <v>6926678</v>
          </cell>
          <cell r="D31">
            <v>1</v>
          </cell>
          <cell r="E31">
            <v>1</v>
          </cell>
          <cell r="F31" t="str">
            <v>AOG</v>
          </cell>
          <cell r="G31" t="str">
            <v>MB031ADAEAAB</v>
          </cell>
          <cell r="H31" t="str">
            <v>IS0032192M</v>
          </cell>
          <cell r="I31" t="str">
            <v>LTE990018</v>
          </cell>
          <cell r="J31">
            <v>6139643</v>
          </cell>
          <cell r="K31">
            <v>44825</v>
          </cell>
          <cell r="L31">
            <v>0.99</v>
          </cell>
          <cell r="M31" t="str">
            <v>NA</v>
          </cell>
          <cell r="N31" t="str">
            <v>OUI</v>
          </cell>
          <cell r="O31" t="str">
            <v>06/10 : complet, vérifier pour prélèvement</v>
          </cell>
          <cell r="P31">
            <v>44896</v>
          </cell>
          <cell r="Q31">
            <v>44897</v>
          </cell>
          <cell r="R31">
            <v>0.20499999999999999</v>
          </cell>
          <cell r="S31">
            <v>8.0513000000000012</v>
          </cell>
          <cell r="T31">
            <v>2.0128250000000003</v>
          </cell>
          <cell r="U31">
            <v>10.064125000000001</v>
          </cell>
        </row>
        <row r="32">
          <cell r="A32" t="str">
            <v>2889955710</v>
          </cell>
          <cell r="B32" t="str">
            <v>OPTICAL FIBER 3030VB</v>
          </cell>
          <cell r="C32">
            <v>28899557</v>
          </cell>
          <cell r="D32">
            <v>10</v>
          </cell>
          <cell r="E32">
            <v>1</v>
          </cell>
          <cell r="F32" t="str">
            <v>AOG</v>
          </cell>
          <cell r="G32" t="str">
            <v>D9000095030695</v>
          </cell>
          <cell r="H32" t="str">
            <v>IS0062902M</v>
          </cell>
          <cell r="I32" t="str">
            <v/>
          </cell>
          <cell r="J32">
            <v>6141493</v>
          </cell>
          <cell r="K32">
            <v>44830</v>
          </cell>
          <cell r="L32">
            <v>1</v>
          </cell>
          <cell r="M32" t="str">
            <v>NA</v>
          </cell>
          <cell r="N32" t="str">
            <v>NA</v>
          </cell>
          <cell r="O32" t="str">
            <v>LAB</v>
          </cell>
          <cell r="P32" t="str">
            <v/>
          </cell>
          <cell r="Q32">
            <v>44832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A33" t="str">
            <v>2889913110</v>
          </cell>
          <cell r="B33" t="str">
            <v xml:space="preserve">OPTICAL FIBER 3031VB </v>
          </cell>
          <cell r="C33">
            <v>28899131</v>
          </cell>
          <cell r="D33">
            <v>10</v>
          </cell>
          <cell r="E33">
            <v>1</v>
          </cell>
          <cell r="F33" t="str">
            <v>AOG</v>
          </cell>
          <cell r="G33" t="str">
            <v>D9000095030595</v>
          </cell>
          <cell r="H33" t="str">
            <v>IS0062516M</v>
          </cell>
          <cell r="I33" t="str">
            <v/>
          </cell>
          <cell r="J33">
            <v>0</v>
          </cell>
          <cell r="K33">
            <v>44830</v>
          </cell>
          <cell r="L33">
            <v>0</v>
          </cell>
          <cell r="M33" t="str">
            <v>NA</v>
          </cell>
          <cell r="N33" t="str">
            <v>NA</v>
          </cell>
          <cell r="O33" t="str">
            <v>LAB</v>
          </cell>
          <cell r="P33" t="str">
            <v/>
          </cell>
          <cell r="Q33">
            <v>44838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A34" t="str">
            <v>2874388910</v>
          </cell>
          <cell r="B34">
            <v>412</v>
          </cell>
          <cell r="C34">
            <v>28743889</v>
          </cell>
          <cell r="D34">
            <v>10</v>
          </cell>
          <cell r="E34">
            <v>1</v>
          </cell>
          <cell r="F34" t="str">
            <v>CRIT</v>
          </cell>
          <cell r="G34" t="str">
            <v>WF412ADACAAF</v>
          </cell>
          <cell r="H34" t="str">
            <v>IS0062465M</v>
          </cell>
          <cell r="I34" t="str">
            <v>LTE990001</v>
          </cell>
          <cell r="J34">
            <v>0</v>
          </cell>
          <cell r="K34" t="str">
            <v>TBD</v>
          </cell>
          <cell r="L34">
            <v>0</v>
          </cell>
          <cell r="M34" t="str">
            <v>NA</v>
          </cell>
          <cell r="N34" t="str">
            <v>NA</v>
          </cell>
          <cell r="O34" t="str">
            <v/>
          </cell>
          <cell r="P34" t="str">
            <v/>
          </cell>
          <cell r="Q34">
            <v>44861</v>
          </cell>
          <cell r="R34">
            <v>0.23</v>
          </cell>
          <cell r="S34">
            <v>6.42</v>
          </cell>
          <cell r="T34">
            <v>2.34</v>
          </cell>
          <cell r="U34">
            <v>8.76</v>
          </cell>
        </row>
        <row r="35">
          <cell r="A35" t="str">
            <v>2887725710</v>
          </cell>
          <cell r="B35" t="str">
            <v>BUNDLE</v>
          </cell>
          <cell r="C35">
            <v>28877257</v>
          </cell>
          <cell r="D35">
            <v>10</v>
          </cell>
          <cell r="E35">
            <v>1</v>
          </cell>
          <cell r="F35" t="str">
            <v>RTN</v>
          </cell>
          <cell r="G35" t="str">
            <v>V9297404108695</v>
          </cell>
          <cell r="H35" t="str">
            <v>IS0060810M</v>
          </cell>
          <cell r="I35" t="str">
            <v/>
          </cell>
          <cell r="J35">
            <v>0</v>
          </cell>
          <cell r="K35">
            <v>44858</v>
          </cell>
          <cell r="L35">
            <v>0</v>
          </cell>
          <cell r="M35" t="str">
            <v>NA</v>
          </cell>
          <cell r="N35" t="str">
            <v>NA</v>
          </cell>
          <cell r="O35" t="str">
            <v/>
          </cell>
          <cell r="P35">
            <v>44904</v>
          </cell>
          <cell r="Q35">
            <v>44874</v>
          </cell>
          <cell r="R35">
            <v>0.435</v>
          </cell>
          <cell r="S35">
            <v>6.2110000000000003</v>
          </cell>
          <cell r="T35">
            <v>3.07</v>
          </cell>
          <cell r="U35">
            <v>9.2810000000000006</v>
          </cell>
        </row>
        <row r="36">
          <cell r="A36" t="str">
            <v>2887725710.1</v>
          </cell>
          <cell r="B36" t="str">
            <v>BUNDLE</v>
          </cell>
          <cell r="C36">
            <v>28877257</v>
          </cell>
          <cell r="D36" t="str">
            <v>10.1</v>
          </cell>
          <cell r="E36">
            <v>1</v>
          </cell>
          <cell r="F36" t="str">
            <v>RTN</v>
          </cell>
          <cell r="G36" t="str">
            <v>V9297404108695</v>
          </cell>
          <cell r="H36" t="str">
            <v>IS0060810M</v>
          </cell>
          <cell r="I36" t="str">
            <v/>
          </cell>
          <cell r="J36">
            <v>0</v>
          </cell>
          <cell r="K36">
            <v>44858</v>
          </cell>
          <cell r="L36">
            <v>0</v>
          </cell>
          <cell r="M36" t="str">
            <v>NA</v>
          </cell>
          <cell r="N36" t="str">
            <v>NA</v>
          </cell>
          <cell r="O36" t="str">
            <v/>
          </cell>
          <cell r="P36">
            <v>44904</v>
          </cell>
          <cell r="Q36">
            <v>44874</v>
          </cell>
          <cell r="R36">
            <v>0.435</v>
          </cell>
          <cell r="S36">
            <v>6.2110000000000003</v>
          </cell>
          <cell r="T36">
            <v>3.07</v>
          </cell>
          <cell r="U36">
            <v>9.2810000000000006</v>
          </cell>
        </row>
        <row r="37">
          <cell r="A37" t="str">
            <v>2887725710.2</v>
          </cell>
          <cell r="B37" t="str">
            <v>BUNDLE</v>
          </cell>
          <cell r="C37">
            <v>28877257</v>
          </cell>
          <cell r="D37" t="str">
            <v>10.2</v>
          </cell>
          <cell r="E37">
            <v>1</v>
          </cell>
          <cell r="F37" t="str">
            <v>RTN</v>
          </cell>
          <cell r="G37" t="str">
            <v>V9297404108695</v>
          </cell>
          <cell r="H37" t="str">
            <v>IS0060810M</v>
          </cell>
          <cell r="I37" t="str">
            <v/>
          </cell>
          <cell r="J37">
            <v>0</v>
          </cell>
          <cell r="K37">
            <v>44858</v>
          </cell>
          <cell r="L37">
            <v>0</v>
          </cell>
          <cell r="M37" t="str">
            <v>NA</v>
          </cell>
          <cell r="N37" t="str">
            <v>NA</v>
          </cell>
          <cell r="O37" t="str">
            <v/>
          </cell>
          <cell r="P37">
            <v>44904</v>
          </cell>
          <cell r="Q37">
            <v>44874</v>
          </cell>
          <cell r="R37">
            <v>0.435</v>
          </cell>
          <cell r="S37">
            <v>6.2110000000000003</v>
          </cell>
          <cell r="T37">
            <v>3.07</v>
          </cell>
          <cell r="U37">
            <v>9.2810000000000006</v>
          </cell>
        </row>
        <row r="38">
          <cell r="A38" t="str">
            <v>2887725710.3</v>
          </cell>
          <cell r="B38" t="str">
            <v>BUNDLE</v>
          </cell>
          <cell r="C38">
            <v>28877257</v>
          </cell>
          <cell r="D38" t="str">
            <v>10.3</v>
          </cell>
          <cell r="E38">
            <v>1</v>
          </cell>
          <cell r="F38" t="str">
            <v>RTN</v>
          </cell>
          <cell r="G38" t="str">
            <v>V9297404108695</v>
          </cell>
          <cell r="H38" t="str">
            <v>IS0060810M</v>
          </cell>
          <cell r="I38" t="str">
            <v/>
          </cell>
          <cell r="J38">
            <v>0</v>
          </cell>
          <cell r="K38">
            <v>44858</v>
          </cell>
          <cell r="L38">
            <v>0</v>
          </cell>
          <cell r="M38" t="str">
            <v>NA</v>
          </cell>
          <cell r="N38" t="str">
            <v>NA</v>
          </cell>
          <cell r="O38" t="str">
            <v/>
          </cell>
          <cell r="P38">
            <v>44904</v>
          </cell>
          <cell r="Q38">
            <v>44874</v>
          </cell>
          <cell r="R38">
            <v>0.435</v>
          </cell>
          <cell r="S38">
            <v>6.2110000000000003</v>
          </cell>
          <cell r="T38">
            <v>3.07</v>
          </cell>
          <cell r="U38">
            <v>9.2810000000000006</v>
          </cell>
        </row>
        <row r="39">
          <cell r="A39" t="str">
            <v>2887725710.4</v>
          </cell>
          <cell r="B39" t="str">
            <v>BUNDLE</v>
          </cell>
          <cell r="C39">
            <v>28877257</v>
          </cell>
          <cell r="D39" t="str">
            <v>10.4</v>
          </cell>
          <cell r="E39">
            <v>1</v>
          </cell>
          <cell r="F39" t="str">
            <v>RTN</v>
          </cell>
          <cell r="G39" t="str">
            <v>V9297404108695</v>
          </cell>
          <cell r="H39" t="str">
            <v>IS0060810M</v>
          </cell>
          <cell r="I39" t="str">
            <v/>
          </cell>
          <cell r="J39">
            <v>0</v>
          </cell>
          <cell r="K39">
            <v>44858</v>
          </cell>
          <cell r="L39">
            <v>0</v>
          </cell>
          <cell r="M39" t="str">
            <v>NA</v>
          </cell>
          <cell r="N39" t="str">
            <v>NA</v>
          </cell>
          <cell r="O39" t="str">
            <v/>
          </cell>
          <cell r="P39">
            <v>44904</v>
          </cell>
          <cell r="Q39">
            <v>44874</v>
          </cell>
          <cell r="R39">
            <v>0.435</v>
          </cell>
          <cell r="S39">
            <v>6.2110000000000003</v>
          </cell>
          <cell r="T39">
            <v>3.07</v>
          </cell>
          <cell r="U39">
            <v>9.2810000000000006</v>
          </cell>
        </row>
        <row r="40">
          <cell r="A40" t="str">
            <v>2886775910</v>
          </cell>
          <cell r="B40" t="str">
            <v>PROTECTION CAP</v>
          </cell>
          <cell r="C40">
            <v>28867759</v>
          </cell>
          <cell r="D40">
            <v>10</v>
          </cell>
          <cell r="E40">
            <v>4</v>
          </cell>
          <cell r="F40" t="str">
            <v>RTN</v>
          </cell>
          <cell r="G40" t="str">
            <v>F0003003000100</v>
          </cell>
          <cell r="H40" t="str">
            <v>IS0063331M</v>
          </cell>
          <cell r="I40" t="str">
            <v/>
          </cell>
          <cell r="J40">
            <v>0</v>
          </cell>
          <cell r="K40">
            <v>44865</v>
          </cell>
          <cell r="L40">
            <v>0</v>
          </cell>
          <cell r="M40" t="str">
            <v>NA</v>
          </cell>
          <cell r="N40" t="str">
            <v>NA</v>
          </cell>
          <cell r="O40" t="str">
            <v/>
          </cell>
          <cell r="P40">
            <v>44879</v>
          </cell>
          <cell r="Q40">
            <v>44879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A41" t="str">
            <v>2885058410.6</v>
          </cell>
          <cell r="B41" t="str">
            <v>BUNDLE</v>
          </cell>
          <cell r="C41">
            <v>28850584</v>
          </cell>
          <cell r="D41" t="str">
            <v>10.6</v>
          </cell>
          <cell r="E41">
            <v>1</v>
          </cell>
          <cell r="F41" t="str">
            <v>RTN</v>
          </cell>
          <cell r="G41" t="str">
            <v>V9297400001095</v>
          </cell>
          <cell r="H41" t="str">
            <v>IS0061660M</v>
          </cell>
          <cell r="I41" t="str">
            <v/>
          </cell>
          <cell r="J41">
            <v>0</v>
          </cell>
          <cell r="K41">
            <v>44911</v>
          </cell>
          <cell r="L41">
            <v>0</v>
          </cell>
          <cell r="M41" t="str">
            <v>NA</v>
          </cell>
          <cell r="N41" t="str">
            <v>NA</v>
          </cell>
          <cell r="O41" t="str">
            <v/>
          </cell>
          <cell r="P41" t="str">
            <v/>
          </cell>
          <cell r="Q41">
            <v>44929</v>
          </cell>
          <cell r="R41">
            <v>0.435</v>
          </cell>
          <cell r="S41">
            <v>2.96</v>
          </cell>
          <cell r="T41">
            <v>2.1549999999999998</v>
          </cell>
          <cell r="U41">
            <v>5.1150000000000002</v>
          </cell>
        </row>
        <row r="42">
          <cell r="A42" t="str">
            <v>2885058410.7</v>
          </cell>
          <cell r="B42" t="str">
            <v>BUNDLE</v>
          </cell>
          <cell r="C42">
            <v>28850584</v>
          </cell>
          <cell r="D42" t="str">
            <v>10.7</v>
          </cell>
          <cell r="E42">
            <v>1</v>
          </cell>
          <cell r="F42" t="str">
            <v>RTN</v>
          </cell>
          <cell r="G42" t="str">
            <v>V9297400001095</v>
          </cell>
          <cell r="H42" t="str">
            <v>IS0061660M</v>
          </cell>
          <cell r="I42" t="str">
            <v/>
          </cell>
          <cell r="J42">
            <v>0</v>
          </cell>
          <cell r="K42">
            <v>44911</v>
          </cell>
          <cell r="L42">
            <v>0</v>
          </cell>
          <cell r="M42" t="str">
            <v>NA</v>
          </cell>
          <cell r="N42" t="str">
            <v>NA</v>
          </cell>
          <cell r="O42" t="str">
            <v/>
          </cell>
          <cell r="P42" t="str">
            <v/>
          </cell>
          <cell r="Q42">
            <v>44929</v>
          </cell>
          <cell r="R42">
            <v>0.435</v>
          </cell>
          <cell r="S42">
            <v>2.96</v>
          </cell>
          <cell r="T42">
            <v>2.1549999999999998</v>
          </cell>
          <cell r="U42">
            <v>5.1150000000000002</v>
          </cell>
        </row>
        <row r="43">
          <cell r="A43" t="str">
            <v>2885696310</v>
          </cell>
          <cell r="B43" t="str">
            <v>BUNDLE</v>
          </cell>
          <cell r="C43">
            <v>28856963</v>
          </cell>
          <cell r="D43">
            <v>10</v>
          </cell>
          <cell r="E43">
            <v>1</v>
          </cell>
          <cell r="F43" t="str">
            <v>RTN</v>
          </cell>
          <cell r="G43" t="str">
            <v>V9297400001095</v>
          </cell>
          <cell r="H43" t="str">
            <v>IS0061660M</v>
          </cell>
          <cell r="I43" t="str">
            <v/>
          </cell>
          <cell r="J43">
            <v>0</v>
          </cell>
          <cell r="K43">
            <v>44911</v>
          </cell>
          <cell r="L43">
            <v>0</v>
          </cell>
          <cell r="M43" t="str">
            <v>NA</v>
          </cell>
          <cell r="N43" t="str">
            <v>NA</v>
          </cell>
          <cell r="O43" t="str">
            <v/>
          </cell>
          <cell r="P43" t="str">
            <v/>
          </cell>
          <cell r="Q43">
            <v>44929</v>
          </cell>
          <cell r="R43">
            <v>0.435</v>
          </cell>
          <cell r="S43">
            <v>2.96</v>
          </cell>
          <cell r="T43">
            <v>2.1549999999999998</v>
          </cell>
          <cell r="U43">
            <v>5.1150000000000002</v>
          </cell>
        </row>
        <row r="44">
          <cell r="A44" t="str">
            <v>2885696310.1</v>
          </cell>
          <cell r="B44" t="str">
            <v>BUNDLE</v>
          </cell>
          <cell r="C44">
            <v>28856963</v>
          </cell>
          <cell r="D44" t="str">
            <v>10.1</v>
          </cell>
          <cell r="E44">
            <v>1</v>
          </cell>
          <cell r="F44" t="str">
            <v>RTN</v>
          </cell>
          <cell r="G44" t="str">
            <v>V9297400001095</v>
          </cell>
          <cell r="H44" t="str">
            <v>IS0061660M</v>
          </cell>
          <cell r="I44" t="str">
            <v/>
          </cell>
          <cell r="J44">
            <v>0</v>
          </cell>
          <cell r="K44">
            <v>44911</v>
          </cell>
          <cell r="L44">
            <v>0</v>
          </cell>
          <cell r="M44" t="str">
            <v>NA</v>
          </cell>
          <cell r="N44" t="str">
            <v>NA</v>
          </cell>
          <cell r="O44" t="str">
            <v/>
          </cell>
          <cell r="P44" t="str">
            <v/>
          </cell>
          <cell r="Q44">
            <v>44929</v>
          </cell>
          <cell r="R44">
            <v>0.435</v>
          </cell>
          <cell r="S44">
            <v>2.96</v>
          </cell>
          <cell r="T44">
            <v>2.1549999999999998</v>
          </cell>
          <cell r="U44">
            <v>5.1150000000000002</v>
          </cell>
        </row>
        <row r="45">
          <cell r="A45" t="str">
            <v>2885696310.2</v>
          </cell>
          <cell r="B45" t="str">
            <v>BUNDLE</v>
          </cell>
          <cell r="C45">
            <v>28856963</v>
          </cell>
          <cell r="D45" t="str">
            <v>10.2</v>
          </cell>
          <cell r="E45">
            <v>1</v>
          </cell>
          <cell r="F45" t="str">
            <v>RTN</v>
          </cell>
          <cell r="G45" t="str">
            <v>V9297400001095</v>
          </cell>
          <cell r="H45" t="str">
            <v>IS0061660M</v>
          </cell>
          <cell r="I45" t="str">
            <v/>
          </cell>
          <cell r="J45">
            <v>0</v>
          </cell>
          <cell r="K45">
            <v>44911</v>
          </cell>
          <cell r="L45">
            <v>0</v>
          </cell>
          <cell r="M45" t="str">
            <v>NA</v>
          </cell>
          <cell r="N45" t="str">
            <v>NA</v>
          </cell>
          <cell r="O45" t="str">
            <v/>
          </cell>
          <cell r="P45" t="str">
            <v/>
          </cell>
          <cell r="Q45">
            <v>44929</v>
          </cell>
          <cell r="R45">
            <v>0.435</v>
          </cell>
          <cell r="S45">
            <v>2.96</v>
          </cell>
          <cell r="T45">
            <v>2.1549999999999998</v>
          </cell>
          <cell r="U45">
            <v>5.1150000000000002</v>
          </cell>
        </row>
        <row r="46">
          <cell r="A46" t="str">
            <v>2885696310.3</v>
          </cell>
          <cell r="B46" t="str">
            <v>BUNDLE</v>
          </cell>
          <cell r="C46">
            <v>28856963</v>
          </cell>
          <cell r="D46" t="str">
            <v>10.3</v>
          </cell>
          <cell r="E46">
            <v>1</v>
          </cell>
          <cell r="F46" t="str">
            <v>RTN</v>
          </cell>
          <cell r="G46" t="str">
            <v>V9297400001095</v>
          </cell>
          <cell r="H46" t="str">
            <v>IS0061660M</v>
          </cell>
          <cell r="I46" t="str">
            <v/>
          </cell>
          <cell r="J46">
            <v>0</v>
          </cell>
          <cell r="K46">
            <v>44911</v>
          </cell>
          <cell r="L46">
            <v>0</v>
          </cell>
          <cell r="M46" t="str">
            <v>NA</v>
          </cell>
          <cell r="N46" t="str">
            <v>NA</v>
          </cell>
          <cell r="O46" t="str">
            <v/>
          </cell>
          <cell r="P46" t="str">
            <v/>
          </cell>
          <cell r="Q46">
            <v>44929</v>
          </cell>
          <cell r="R46">
            <v>0.435</v>
          </cell>
          <cell r="S46">
            <v>2.96</v>
          </cell>
          <cell r="T46">
            <v>2.1549999999999998</v>
          </cell>
          <cell r="U46">
            <v>5.1150000000000002</v>
          </cell>
        </row>
        <row r="47">
          <cell r="A47" t="str">
            <v>2885696310.4</v>
          </cell>
          <cell r="B47" t="str">
            <v>BUNDLE</v>
          </cell>
          <cell r="C47">
            <v>28856963</v>
          </cell>
          <cell r="D47" t="str">
            <v>10.4</v>
          </cell>
          <cell r="E47">
            <v>1</v>
          </cell>
          <cell r="F47" t="str">
            <v>RTN</v>
          </cell>
          <cell r="G47" t="str">
            <v>V9297400001095</v>
          </cell>
          <cell r="H47" t="str">
            <v>IS0061660M</v>
          </cell>
          <cell r="I47" t="str">
            <v/>
          </cell>
          <cell r="J47">
            <v>0</v>
          </cell>
          <cell r="K47">
            <v>44911</v>
          </cell>
          <cell r="L47">
            <v>0</v>
          </cell>
          <cell r="M47" t="str">
            <v>NA</v>
          </cell>
          <cell r="N47" t="str">
            <v>NA</v>
          </cell>
          <cell r="O47" t="str">
            <v/>
          </cell>
          <cell r="P47" t="str">
            <v/>
          </cell>
          <cell r="Q47">
            <v>44929</v>
          </cell>
          <cell r="R47">
            <v>0.435</v>
          </cell>
          <cell r="S47">
            <v>2.96</v>
          </cell>
          <cell r="T47">
            <v>2.1549999999999998</v>
          </cell>
          <cell r="U47">
            <v>5.1150000000000002</v>
          </cell>
        </row>
        <row r="48">
          <cell r="A48" t="str">
            <v>2885696310.5</v>
          </cell>
          <cell r="B48" t="str">
            <v>BUNDLE</v>
          </cell>
          <cell r="C48">
            <v>28856963</v>
          </cell>
          <cell r="D48" t="str">
            <v>10.5</v>
          </cell>
          <cell r="E48">
            <v>1</v>
          </cell>
          <cell r="F48" t="str">
            <v>RTN</v>
          </cell>
          <cell r="G48" t="str">
            <v>V9297400001095</v>
          </cell>
          <cell r="H48" t="str">
            <v>IS0061660M</v>
          </cell>
          <cell r="I48" t="str">
            <v/>
          </cell>
          <cell r="J48">
            <v>0</v>
          </cell>
          <cell r="K48">
            <v>44911</v>
          </cell>
          <cell r="L48">
            <v>0</v>
          </cell>
          <cell r="M48" t="str">
            <v>NA</v>
          </cell>
          <cell r="N48" t="str">
            <v>NA</v>
          </cell>
          <cell r="O48" t="str">
            <v/>
          </cell>
          <cell r="P48" t="str">
            <v/>
          </cell>
          <cell r="Q48">
            <v>44929</v>
          </cell>
          <cell r="R48">
            <v>0.435</v>
          </cell>
          <cell r="S48">
            <v>2.96</v>
          </cell>
          <cell r="T48">
            <v>2.1549999999999998</v>
          </cell>
          <cell r="U48">
            <v>5.1150000000000002</v>
          </cell>
        </row>
        <row r="49">
          <cell r="A49" t="str">
            <v>2885696310.6</v>
          </cell>
          <cell r="B49" t="str">
            <v>BUNDLE</v>
          </cell>
          <cell r="C49">
            <v>28856963</v>
          </cell>
          <cell r="D49" t="str">
            <v>10.6</v>
          </cell>
          <cell r="E49">
            <v>1</v>
          </cell>
          <cell r="F49" t="str">
            <v>RTN</v>
          </cell>
          <cell r="G49" t="str">
            <v>V9297400001095</v>
          </cell>
          <cell r="H49" t="str">
            <v>IS0061660M</v>
          </cell>
          <cell r="I49" t="str">
            <v/>
          </cell>
          <cell r="J49">
            <v>0</v>
          </cell>
          <cell r="K49">
            <v>44911</v>
          </cell>
          <cell r="L49">
            <v>0</v>
          </cell>
          <cell r="M49" t="str">
            <v>NA</v>
          </cell>
          <cell r="N49" t="str">
            <v>NA</v>
          </cell>
          <cell r="O49" t="str">
            <v/>
          </cell>
          <cell r="P49" t="str">
            <v/>
          </cell>
          <cell r="Q49">
            <v>44929</v>
          </cell>
          <cell r="R49">
            <v>0.435</v>
          </cell>
          <cell r="S49">
            <v>2.96</v>
          </cell>
          <cell r="T49">
            <v>2.1549999999999998</v>
          </cell>
          <cell r="U49">
            <v>5.1150000000000002</v>
          </cell>
        </row>
        <row r="50">
          <cell r="A50" t="str">
            <v>2885696310.7</v>
          </cell>
          <cell r="B50" t="str">
            <v>BUNDLE</v>
          </cell>
          <cell r="C50">
            <v>28856963</v>
          </cell>
          <cell r="D50" t="str">
            <v>10.7</v>
          </cell>
          <cell r="E50">
            <v>1</v>
          </cell>
          <cell r="F50" t="str">
            <v>RTN</v>
          </cell>
          <cell r="G50" t="str">
            <v>V9297400001095</v>
          </cell>
          <cell r="H50" t="str">
            <v>IS0061660M</v>
          </cell>
          <cell r="I50" t="str">
            <v/>
          </cell>
          <cell r="J50">
            <v>0</v>
          </cell>
          <cell r="K50">
            <v>44911</v>
          </cell>
          <cell r="L50">
            <v>0</v>
          </cell>
          <cell r="M50" t="str">
            <v>NA</v>
          </cell>
          <cell r="N50" t="str">
            <v>NA</v>
          </cell>
          <cell r="O50" t="str">
            <v/>
          </cell>
          <cell r="P50" t="str">
            <v/>
          </cell>
          <cell r="Q50">
            <v>44929</v>
          </cell>
          <cell r="R50">
            <v>0.435</v>
          </cell>
          <cell r="S50">
            <v>2.96</v>
          </cell>
          <cell r="T50">
            <v>2.1549999999999998</v>
          </cell>
          <cell r="U50">
            <v>5.1150000000000002</v>
          </cell>
        </row>
        <row r="51">
          <cell r="A51" t="str">
            <v>2885696310.8</v>
          </cell>
          <cell r="B51" t="str">
            <v>BUNDLE</v>
          </cell>
          <cell r="C51">
            <v>28856963</v>
          </cell>
          <cell r="D51" t="str">
            <v>10.8</v>
          </cell>
          <cell r="E51">
            <v>1</v>
          </cell>
          <cell r="F51" t="str">
            <v>RTN</v>
          </cell>
          <cell r="G51" t="str">
            <v>V9297400001095</v>
          </cell>
          <cell r="H51" t="str">
            <v>IS0061660M</v>
          </cell>
          <cell r="I51" t="str">
            <v/>
          </cell>
          <cell r="J51">
            <v>0</v>
          </cell>
          <cell r="K51">
            <v>44860</v>
          </cell>
          <cell r="L51">
            <v>0</v>
          </cell>
          <cell r="M51" t="str">
            <v>NA</v>
          </cell>
          <cell r="N51" t="str">
            <v>NA</v>
          </cell>
          <cell r="O51" t="str">
            <v/>
          </cell>
          <cell r="P51" t="str">
            <v/>
          </cell>
          <cell r="Q51">
            <v>44929</v>
          </cell>
          <cell r="R51">
            <v>0.435</v>
          </cell>
          <cell r="S51">
            <v>2.96</v>
          </cell>
          <cell r="T51">
            <v>2.1549999999999998</v>
          </cell>
          <cell r="U51">
            <v>5.1150000000000002</v>
          </cell>
        </row>
        <row r="52">
          <cell r="A52" t="str">
            <v>2883643710.1</v>
          </cell>
          <cell r="B52" t="str">
            <v>BUNDLE</v>
          </cell>
          <cell r="C52">
            <v>28836437</v>
          </cell>
          <cell r="D52" t="str">
            <v>10.1</v>
          </cell>
          <cell r="E52">
            <v>1</v>
          </cell>
          <cell r="F52" t="str">
            <v>RTN</v>
          </cell>
          <cell r="G52" t="str">
            <v>V9253110000095B</v>
          </cell>
          <cell r="H52" t="str">
            <v>IS0063136M</v>
          </cell>
          <cell r="I52" t="str">
            <v/>
          </cell>
          <cell r="J52">
            <v>0</v>
          </cell>
          <cell r="K52">
            <v>44908</v>
          </cell>
          <cell r="L52">
            <v>0</v>
          </cell>
          <cell r="M52" t="str">
            <v>NA</v>
          </cell>
          <cell r="N52" t="str">
            <v>NA</v>
          </cell>
          <cell r="O52" t="str">
            <v/>
          </cell>
          <cell r="P52" t="str">
            <v/>
          </cell>
          <cell r="Q52">
            <v>44929</v>
          </cell>
          <cell r="R52">
            <v>0</v>
          </cell>
          <cell r="S52">
            <v>0.14549999999999999</v>
          </cell>
          <cell r="T52">
            <v>1.455E-2</v>
          </cell>
          <cell r="U52">
            <v>0.16005</v>
          </cell>
        </row>
        <row r="53">
          <cell r="A53" t="str">
            <v>2883643710.2</v>
          </cell>
          <cell r="B53" t="str">
            <v>BUNDLE</v>
          </cell>
          <cell r="C53">
            <v>28836437</v>
          </cell>
          <cell r="D53" t="str">
            <v>10.2</v>
          </cell>
          <cell r="E53">
            <v>1</v>
          </cell>
          <cell r="F53" t="str">
            <v>RTN</v>
          </cell>
          <cell r="G53" t="str">
            <v>V9253110000095B</v>
          </cell>
          <cell r="H53" t="str">
            <v>IS0063136M</v>
          </cell>
          <cell r="I53" t="str">
            <v/>
          </cell>
          <cell r="J53">
            <v>0</v>
          </cell>
          <cell r="K53">
            <v>44908</v>
          </cell>
          <cell r="L53">
            <v>0</v>
          </cell>
          <cell r="M53" t="str">
            <v>NA</v>
          </cell>
          <cell r="N53" t="str">
            <v>NA</v>
          </cell>
          <cell r="O53" t="str">
            <v/>
          </cell>
          <cell r="P53" t="str">
            <v/>
          </cell>
          <cell r="Q53">
            <v>44929</v>
          </cell>
          <cell r="R53">
            <v>0</v>
          </cell>
          <cell r="S53">
            <v>0.14549999999999999</v>
          </cell>
          <cell r="T53">
            <v>1.455E-2</v>
          </cell>
          <cell r="U53">
            <v>0.16005</v>
          </cell>
        </row>
        <row r="54">
          <cell r="A54" t="str">
            <v>2883643710.3</v>
          </cell>
          <cell r="B54" t="str">
            <v>BUNDLE</v>
          </cell>
          <cell r="C54">
            <v>28836437</v>
          </cell>
          <cell r="D54" t="str">
            <v>10.3</v>
          </cell>
          <cell r="E54">
            <v>1</v>
          </cell>
          <cell r="F54" t="str">
            <v>RTN</v>
          </cell>
          <cell r="G54" t="str">
            <v>V9253110000095B</v>
          </cell>
          <cell r="H54" t="str">
            <v>IS0063136M</v>
          </cell>
          <cell r="I54" t="str">
            <v/>
          </cell>
          <cell r="J54">
            <v>0</v>
          </cell>
          <cell r="K54">
            <v>44908</v>
          </cell>
          <cell r="L54">
            <v>0</v>
          </cell>
          <cell r="M54" t="str">
            <v>NA</v>
          </cell>
          <cell r="N54" t="str">
            <v>NA</v>
          </cell>
          <cell r="O54" t="str">
            <v/>
          </cell>
          <cell r="P54" t="str">
            <v/>
          </cell>
          <cell r="Q54">
            <v>44929</v>
          </cell>
          <cell r="R54">
            <v>0</v>
          </cell>
          <cell r="S54">
            <v>0.14549999999999999</v>
          </cell>
          <cell r="T54">
            <v>1.455E-2</v>
          </cell>
          <cell r="U54">
            <v>0.16005</v>
          </cell>
        </row>
        <row r="55">
          <cell r="A55" t="str">
            <v>2883643710.4</v>
          </cell>
          <cell r="B55" t="str">
            <v>BUNDLE</v>
          </cell>
          <cell r="C55">
            <v>28836437</v>
          </cell>
          <cell r="D55" t="str">
            <v>10.4</v>
          </cell>
          <cell r="E55">
            <v>1</v>
          </cell>
          <cell r="F55" t="str">
            <v>RTN</v>
          </cell>
          <cell r="G55" t="str">
            <v>V9253110000095B</v>
          </cell>
          <cell r="H55" t="str">
            <v>IS0063136M</v>
          </cell>
          <cell r="I55" t="str">
            <v/>
          </cell>
          <cell r="J55">
            <v>0</v>
          </cell>
          <cell r="K55">
            <v>44908</v>
          </cell>
          <cell r="L55">
            <v>0</v>
          </cell>
          <cell r="M55" t="str">
            <v>NA</v>
          </cell>
          <cell r="N55" t="str">
            <v>NA</v>
          </cell>
          <cell r="O55" t="str">
            <v/>
          </cell>
          <cell r="P55" t="str">
            <v/>
          </cell>
          <cell r="Q55">
            <v>44929</v>
          </cell>
          <cell r="R55">
            <v>0</v>
          </cell>
          <cell r="S55">
            <v>0.14549999999999999</v>
          </cell>
          <cell r="T55">
            <v>1.455E-2</v>
          </cell>
          <cell r="U55">
            <v>0.16005</v>
          </cell>
        </row>
        <row r="56">
          <cell r="A56" t="str">
            <v>2883643710.5</v>
          </cell>
          <cell r="B56" t="str">
            <v>BUNDLE</v>
          </cell>
          <cell r="C56">
            <v>28836437</v>
          </cell>
          <cell r="D56" t="str">
            <v>10.5</v>
          </cell>
          <cell r="E56">
            <v>1</v>
          </cell>
          <cell r="F56" t="str">
            <v>RTN</v>
          </cell>
          <cell r="G56" t="str">
            <v>V9253110000095B</v>
          </cell>
          <cell r="H56" t="str">
            <v>IS0063136M</v>
          </cell>
          <cell r="I56" t="str">
            <v/>
          </cell>
          <cell r="J56">
            <v>0</v>
          </cell>
          <cell r="K56">
            <v>44908</v>
          </cell>
          <cell r="L56">
            <v>0</v>
          </cell>
          <cell r="M56" t="str">
            <v>NA</v>
          </cell>
          <cell r="N56" t="str">
            <v>NA</v>
          </cell>
          <cell r="O56" t="str">
            <v/>
          </cell>
          <cell r="P56" t="str">
            <v/>
          </cell>
          <cell r="Q56">
            <v>44929</v>
          </cell>
          <cell r="R56">
            <v>0</v>
          </cell>
          <cell r="S56">
            <v>0.14549999999999999</v>
          </cell>
          <cell r="T56">
            <v>1.455E-2</v>
          </cell>
          <cell r="U56">
            <v>0.16005</v>
          </cell>
        </row>
        <row r="57">
          <cell r="A57" t="str">
            <v>2883643710.6</v>
          </cell>
          <cell r="B57" t="str">
            <v>BUNDLE</v>
          </cell>
          <cell r="C57">
            <v>28836437</v>
          </cell>
          <cell r="D57" t="str">
            <v>10.6</v>
          </cell>
          <cell r="E57">
            <v>1</v>
          </cell>
          <cell r="F57" t="str">
            <v>RTN</v>
          </cell>
          <cell r="G57" t="str">
            <v>V9253110000095B</v>
          </cell>
          <cell r="H57" t="str">
            <v>IS0063136M</v>
          </cell>
          <cell r="I57" t="str">
            <v/>
          </cell>
          <cell r="J57">
            <v>0</v>
          </cell>
          <cell r="K57">
            <v>44908</v>
          </cell>
          <cell r="L57">
            <v>0</v>
          </cell>
          <cell r="M57" t="str">
            <v>NA</v>
          </cell>
          <cell r="N57" t="str">
            <v>NA</v>
          </cell>
          <cell r="O57" t="str">
            <v/>
          </cell>
          <cell r="P57" t="str">
            <v/>
          </cell>
          <cell r="Q57">
            <v>44929</v>
          </cell>
          <cell r="R57">
            <v>0</v>
          </cell>
          <cell r="S57">
            <v>0.14549999999999999</v>
          </cell>
          <cell r="T57">
            <v>1.455E-2</v>
          </cell>
          <cell r="U57">
            <v>0.16005</v>
          </cell>
        </row>
        <row r="58">
          <cell r="A58" t="str">
            <v>2883643710.7</v>
          </cell>
          <cell r="B58" t="str">
            <v>BUNDLE</v>
          </cell>
          <cell r="C58">
            <v>28836437</v>
          </cell>
          <cell r="D58" t="str">
            <v>10.7</v>
          </cell>
          <cell r="E58">
            <v>1</v>
          </cell>
          <cell r="F58" t="str">
            <v>RTN</v>
          </cell>
          <cell r="G58" t="str">
            <v>V9253110000095B</v>
          </cell>
          <cell r="H58" t="str">
            <v>IS0063136M</v>
          </cell>
          <cell r="I58" t="str">
            <v/>
          </cell>
          <cell r="J58">
            <v>0</v>
          </cell>
          <cell r="K58">
            <v>44908</v>
          </cell>
          <cell r="L58">
            <v>0</v>
          </cell>
          <cell r="M58" t="str">
            <v>NA</v>
          </cell>
          <cell r="N58" t="str">
            <v>NA</v>
          </cell>
          <cell r="O58" t="str">
            <v/>
          </cell>
          <cell r="P58" t="str">
            <v/>
          </cell>
          <cell r="Q58">
            <v>44929</v>
          </cell>
          <cell r="R58">
            <v>0</v>
          </cell>
          <cell r="S58">
            <v>0.14549999999999999</v>
          </cell>
          <cell r="T58">
            <v>1.455E-2</v>
          </cell>
          <cell r="U58">
            <v>0.16005</v>
          </cell>
        </row>
        <row r="59">
          <cell r="A59" t="str">
            <v>2883643710.8</v>
          </cell>
          <cell r="B59" t="str">
            <v>BUNDLE</v>
          </cell>
          <cell r="C59">
            <v>28836437</v>
          </cell>
          <cell r="D59" t="str">
            <v>10.8</v>
          </cell>
          <cell r="E59">
            <v>1</v>
          </cell>
          <cell r="F59" t="str">
            <v>RTN</v>
          </cell>
          <cell r="G59" t="str">
            <v>V9253110000095B</v>
          </cell>
          <cell r="H59" t="str">
            <v>IS0063136M</v>
          </cell>
          <cell r="I59" t="str">
            <v/>
          </cell>
          <cell r="J59">
            <v>0</v>
          </cell>
          <cell r="K59">
            <v>44908</v>
          </cell>
          <cell r="L59">
            <v>0</v>
          </cell>
          <cell r="M59" t="str">
            <v>NA</v>
          </cell>
          <cell r="N59" t="str">
            <v>NA</v>
          </cell>
          <cell r="O59" t="str">
            <v/>
          </cell>
          <cell r="P59" t="str">
            <v/>
          </cell>
          <cell r="Q59">
            <v>44929</v>
          </cell>
          <cell r="R59">
            <v>0</v>
          </cell>
          <cell r="S59">
            <v>0.14549999999999999</v>
          </cell>
          <cell r="T59">
            <v>1.455E-2</v>
          </cell>
          <cell r="U59">
            <v>0.16005</v>
          </cell>
        </row>
        <row r="60">
          <cell r="A60" t="str">
            <v>2885490310</v>
          </cell>
          <cell r="B60" t="str">
            <v>BUNDLE</v>
          </cell>
          <cell r="C60">
            <v>28854903</v>
          </cell>
          <cell r="D60">
            <v>10</v>
          </cell>
          <cell r="E60">
            <v>1</v>
          </cell>
          <cell r="F60" t="str">
            <v>RTN</v>
          </cell>
          <cell r="G60" t="str">
            <v>V9293110100095A</v>
          </cell>
          <cell r="H60" t="str">
            <v>IS0059303M</v>
          </cell>
          <cell r="I60" t="str">
            <v/>
          </cell>
          <cell r="J60">
            <v>0</v>
          </cell>
          <cell r="K60">
            <v>44900</v>
          </cell>
          <cell r="L60">
            <v>0</v>
          </cell>
          <cell r="M60" t="str">
            <v>NA</v>
          </cell>
          <cell r="N60" t="str">
            <v>NA</v>
          </cell>
          <cell r="O60" t="str">
            <v/>
          </cell>
          <cell r="P60" t="str">
            <v/>
          </cell>
          <cell r="Q60">
            <v>44929</v>
          </cell>
          <cell r="R60">
            <v>0.47799999999999998</v>
          </cell>
          <cell r="S60">
            <v>1.1088</v>
          </cell>
          <cell r="T60">
            <v>0.1108</v>
          </cell>
          <cell r="U60">
            <v>1.2196</v>
          </cell>
        </row>
        <row r="61">
          <cell r="A61" t="str">
            <v>2885490310.1</v>
          </cell>
          <cell r="B61" t="str">
            <v>BUNDLE</v>
          </cell>
          <cell r="C61">
            <v>28854903</v>
          </cell>
          <cell r="D61" t="str">
            <v>10.1</v>
          </cell>
          <cell r="E61">
            <v>1</v>
          </cell>
          <cell r="F61" t="str">
            <v>RTN</v>
          </cell>
          <cell r="G61" t="str">
            <v>V9293110100095A</v>
          </cell>
          <cell r="H61" t="str">
            <v>IS0059303M</v>
          </cell>
          <cell r="I61" t="str">
            <v/>
          </cell>
          <cell r="J61">
            <v>0</v>
          </cell>
          <cell r="K61">
            <v>44900</v>
          </cell>
          <cell r="L61">
            <v>0</v>
          </cell>
          <cell r="M61" t="str">
            <v>NA</v>
          </cell>
          <cell r="N61" t="str">
            <v>NA</v>
          </cell>
          <cell r="O61" t="str">
            <v/>
          </cell>
          <cell r="P61" t="str">
            <v/>
          </cell>
          <cell r="Q61">
            <v>44929</v>
          </cell>
          <cell r="R61">
            <v>0.47799999999999998</v>
          </cell>
          <cell r="S61">
            <v>1.1088</v>
          </cell>
          <cell r="T61">
            <v>0.1108</v>
          </cell>
          <cell r="U61">
            <v>1.2196</v>
          </cell>
        </row>
        <row r="62">
          <cell r="A62" t="str">
            <v>2885490310.2</v>
          </cell>
          <cell r="B62" t="str">
            <v>BUNDLE</v>
          </cell>
          <cell r="C62">
            <v>28854903</v>
          </cell>
          <cell r="D62" t="str">
            <v>10.2</v>
          </cell>
          <cell r="E62">
            <v>1</v>
          </cell>
          <cell r="F62" t="str">
            <v>RTN</v>
          </cell>
          <cell r="G62" t="str">
            <v>V9293110100095A</v>
          </cell>
          <cell r="H62" t="str">
            <v>IS0059303M</v>
          </cell>
          <cell r="I62" t="str">
            <v/>
          </cell>
          <cell r="J62">
            <v>0</v>
          </cell>
          <cell r="K62">
            <v>44900</v>
          </cell>
          <cell r="L62">
            <v>0</v>
          </cell>
          <cell r="M62" t="str">
            <v>NA</v>
          </cell>
          <cell r="N62" t="str">
            <v>NA</v>
          </cell>
          <cell r="O62" t="str">
            <v/>
          </cell>
          <cell r="P62" t="str">
            <v/>
          </cell>
          <cell r="Q62">
            <v>44929</v>
          </cell>
          <cell r="R62">
            <v>0.47799999999999998</v>
          </cell>
          <cell r="S62">
            <v>1.1088</v>
          </cell>
          <cell r="T62">
            <v>0.1108</v>
          </cell>
          <cell r="U62">
            <v>1.2196</v>
          </cell>
        </row>
        <row r="63">
          <cell r="A63" t="str">
            <v>2885490310.3</v>
          </cell>
          <cell r="B63" t="str">
            <v>BUNDLE</v>
          </cell>
          <cell r="C63">
            <v>28854903</v>
          </cell>
          <cell r="D63" t="str">
            <v>10.3</v>
          </cell>
          <cell r="E63">
            <v>1</v>
          </cell>
          <cell r="F63" t="str">
            <v>RTN</v>
          </cell>
          <cell r="G63" t="str">
            <v>V9293110100095A</v>
          </cell>
          <cell r="H63" t="str">
            <v>IS0059303M</v>
          </cell>
          <cell r="I63" t="str">
            <v/>
          </cell>
          <cell r="J63">
            <v>0</v>
          </cell>
          <cell r="K63">
            <v>44900</v>
          </cell>
          <cell r="L63">
            <v>0</v>
          </cell>
          <cell r="M63" t="str">
            <v>NA</v>
          </cell>
          <cell r="N63" t="str">
            <v>NA</v>
          </cell>
          <cell r="O63" t="str">
            <v/>
          </cell>
          <cell r="P63" t="str">
            <v/>
          </cell>
          <cell r="Q63">
            <v>44929</v>
          </cell>
          <cell r="R63">
            <v>0.47799999999999998</v>
          </cell>
          <cell r="S63">
            <v>1.1088</v>
          </cell>
          <cell r="T63">
            <v>0.1108</v>
          </cell>
          <cell r="U63">
            <v>1.2196</v>
          </cell>
        </row>
        <row r="64">
          <cell r="A64" t="str">
            <v>2885490310.4</v>
          </cell>
          <cell r="B64" t="str">
            <v>BUNDLE</v>
          </cell>
          <cell r="C64">
            <v>28854903</v>
          </cell>
          <cell r="D64" t="str">
            <v>10.4</v>
          </cell>
          <cell r="E64">
            <v>1</v>
          </cell>
          <cell r="F64" t="str">
            <v>RTN</v>
          </cell>
          <cell r="G64" t="str">
            <v>V9293110100095A</v>
          </cell>
          <cell r="H64" t="str">
            <v>IS0059303M</v>
          </cell>
          <cell r="I64" t="str">
            <v/>
          </cell>
          <cell r="J64">
            <v>0</v>
          </cell>
          <cell r="K64">
            <v>44900</v>
          </cell>
          <cell r="L64">
            <v>0</v>
          </cell>
          <cell r="M64" t="str">
            <v>NA</v>
          </cell>
          <cell r="N64" t="str">
            <v>NA</v>
          </cell>
          <cell r="O64" t="str">
            <v/>
          </cell>
          <cell r="P64" t="str">
            <v/>
          </cell>
          <cell r="Q64">
            <v>44929</v>
          </cell>
          <cell r="R64">
            <v>0.47799999999999998</v>
          </cell>
          <cell r="S64">
            <v>1.1088</v>
          </cell>
          <cell r="T64">
            <v>0.1108</v>
          </cell>
          <cell r="U64">
            <v>1.2196</v>
          </cell>
        </row>
        <row r="65">
          <cell r="A65" t="str">
            <v>2885490310.5</v>
          </cell>
          <cell r="B65" t="str">
            <v>BUNDLE</v>
          </cell>
          <cell r="C65">
            <v>28854903</v>
          </cell>
          <cell r="D65" t="str">
            <v>10.5</v>
          </cell>
          <cell r="E65">
            <v>1</v>
          </cell>
          <cell r="F65" t="str">
            <v>RTN</v>
          </cell>
          <cell r="G65" t="str">
            <v>V9293110100095A</v>
          </cell>
          <cell r="H65" t="str">
            <v>IS0059303M</v>
          </cell>
          <cell r="I65" t="str">
            <v/>
          </cell>
          <cell r="J65">
            <v>0</v>
          </cell>
          <cell r="K65">
            <v>44900</v>
          </cell>
          <cell r="L65">
            <v>0</v>
          </cell>
          <cell r="M65" t="str">
            <v>NA</v>
          </cell>
          <cell r="N65" t="str">
            <v>NA</v>
          </cell>
          <cell r="O65" t="str">
            <v/>
          </cell>
          <cell r="P65" t="str">
            <v/>
          </cell>
          <cell r="Q65">
            <v>44929</v>
          </cell>
          <cell r="R65">
            <v>0.47799999999999998</v>
          </cell>
          <cell r="S65">
            <v>1.1088</v>
          </cell>
          <cell r="T65">
            <v>0.1108</v>
          </cell>
          <cell r="U65">
            <v>1.2196</v>
          </cell>
        </row>
        <row r="66">
          <cell r="A66" t="str">
            <v>2886583710</v>
          </cell>
          <cell r="B66" t="str">
            <v>BUNDLE</v>
          </cell>
          <cell r="C66">
            <v>28865837</v>
          </cell>
          <cell r="D66">
            <v>10</v>
          </cell>
          <cell r="E66">
            <v>1</v>
          </cell>
          <cell r="F66" t="str">
            <v>RTN</v>
          </cell>
          <cell r="G66" t="str">
            <v>V9253110000095A</v>
          </cell>
          <cell r="H66" t="str">
            <v>IS0063329M</v>
          </cell>
          <cell r="I66" t="str">
            <v/>
          </cell>
          <cell r="J66">
            <v>0</v>
          </cell>
          <cell r="K66">
            <v>44900</v>
          </cell>
          <cell r="L66">
            <v>0</v>
          </cell>
          <cell r="M66" t="str">
            <v>NA</v>
          </cell>
          <cell r="N66" t="str">
            <v>NA</v>
          </cell>
          <cell r="O66" t="str">
            <v/>
          </cell>
          <cell r="P66" t="str">
            <v/>
          </cell>
          <cell r="Q66">
            <v>44929</v>
          </cell>
          <cell r="R66">
            <v>7.0599999999999996E-2</v>
          </cell>
          <cell r="S66">
            <v>3.2027000000000001</v>
          </cell>
          <cell r="T66">
            <v>0.32019999999999998</v>
          </cell>
          <cell r="U66">
            <v>3.5228999999999999</v>
          </cell>
        </row>
        <row r="67">
          <cell r="A67" t="str">
            <v>2886583710.1</v>
          </cell>
          <cell r="B67" t="str">
            <v>BUNDLE</v>
          </cell>
          <cell r="C67">
            <v>28865837</v>
          </cell>
          <cell r="D67" t="str">
            <v>10.1</v>
          </cell>
          <cell r="E67">
            <v>1</v>
          </cell>
          <cell r="F67" t="str">
            <v>RTN</v>
          </cell>
          <cell r="G67" t="str">
            <v>V9253110000095A</v>
          </cell>
          <cell r="H67" t="str">
            <v>IS0063329M</v>
          </cell>
          <cell r="I67" t="str">
            <v/>
          </cell>
          <cell r="J67">
            <v>0</v>
          </cell>
          <cell r="K67">
            <v>44900</v>
          </cell>
          <cell r="L67">
            <v>0</v>
          </cell>
          <cell r="M67" t="str">
            <v>NA</v>
          </cell>
          <cell r="N67" t="str">
            <v>NA</v>
          </cell>
          <cell r="O67" t="str">
            <v/>
          </cell>
          <cell r="P67" t="str">
            <v/>
          </cell>
          <cell r="Q67">
            <v>44929</v>
          </cell>
          <cell r="R67">
            <v>7.0599999999999996E-2</v>
          </cell>
          <cell r="S67">
            <v>3.2027000000000001</v>
          </cell>
          <cell r="T67">
            <v>0.32019999999999998</v>
          </cell>
          <cell r="U67">
            <v>3.5228999999999999</v>
          </cell>
        </row>
        <row r="68">
          <cell r="A68" t="str">
            <v>2886583710.2</v>
          </cell>
          <cell r="B68" t="str">
            <v>BUNDLE</v>
          </cell>
          <cell r="C68">
            <v>28865837</v>
          </cell>
          <cell r="D68" t="str">
            <v>10.2</v>
          </cell>
          <cell r="E68">
            <v>1</v>
          </cell>
          <cell r="F68" t="str">
            <v>RTN</v>
          </cell>
          <cell r="G68" t="str">
            <v>V9253110000095A</v>
          </cell>
          <cell r="H68" t="str">
            <v>IS0063329M</v>
          </cell>
          <cell r="I68" t="str">
            <v/>
          </cell>
          <cell r="J68">
            <v>0</v>
          </cell>
          <cell r="K68">
            <v>44900</v>
          </cell>
          <cell r="L68">
            <v>0</v>
          </cell>
          <cell r="M68" t="str">
            <v>NA</v>
          </cell>
          <cell r="N68" t="str">
            <v>NA</v>
          </cell>
          <cell r="O68" t="str">
            <v/>
          </cell>
          <cell r="P68" t="str">
            <v/>
          </cell>
          <cell r="Q68">
            <v>44929</v>
          </cell>
          <cell r="R68">
            <v>7.0599999999999996E-2</v>
          </cell>
          <cell r="S68">
            <v>3.2027000000000001</v>
          </cell>
          <cell r="T68">
            <v>0.32019999999999998</v>
          </cell>
          <cell r="U68">
            <v>3.5228999999999999</v>
          </cell>
        </row>
        <row r="69">
          <cell r="A69" t="str">
            <v>2886583710.3</v>
          </cell>
          <cell r="B69" t="str">
            <v>BUNDLE</v>
          </cell>
          <cell r="C69">
            <v>28865837</v>
          </cell>
          <cell r="D69" t="str">
            <v>10.3</v>
          </cell>
          <cell r="E69">
            <v>1</v>
          </cell>
          <cell r="F69" t="str">
            <v>RTN</v>
          </cell>
          <cell r="G69" t="str">
            <v>V9253110000095A</v>
          </cell>
          <cell r="H69" t="str">
            <v>IS0063329M</v>
          </cell>
          <cell r="I69" t="str">
            <v/>
          </cell>
          <cell r="J69">
            <v>0</v>
          </cell>
          <cell r="K69">
            <v>44900</v>
          </cell>
          <cell r="L69">
            <v>0</v>
          </cell>
          <cell r="M69" t="str">
            <v>NA</v>
          </cell>
          <cell r="N69" t="str">
            <v>NA</v>
          </cell>
          <cell r="O69" t="str">
            <v/>
          </cell>
          <cell r="P69" t="str">
            <v/>
          </cell>
          <cell r="Q69">
            <v>44929</v>
          </cell>
          <cell r="R69">
            <v>7.0599999999999996E-2</v>
          </cell>
          <cell r="S69">
            <v>3.2027000000000001</v>
          </cell>
          <cell r="T69">
            <v>0.32019999999999998</v>
          </cell>
          <cell r="U69">
            <v>3.5228999999999999</v>
          </cell>
        </row>
        <row r="70">
          <cell r="A70" t="str">
            <v>2886583710.4</v>
          </cell>
          <cell r="B70" t="str">
            <v>BUNDLE</v>
          </cell>
          <cell r="C70">
            <v>28865837</v>
          </cell>
          <cell r="D70" t="str">
            <v>10.4</v>
          </cell>
          <cell r="E70">
            <v>1</v>
          </cell>
          <cell r="F70" t="str">
            <v>RTN</v>
          </cell>
          <cell r="G70" t="str">
            <v>V9253110000095A</v>
          </cell>
          <cell r="H70" t="str">
            <v>IS0063329M</v>
          </cell>
          <cell r="I70" t="str">
            <v/>
          </cell>
          <cell r="J70">
            <v>0</v>
          </cell>
          <cell r="K70">
            <v>44900</v>
          </cell>
          <cell r="L70">
            <v>0</v>
          </cell>
          <cell r="M70" t="str">
            <v>NA</v>
          </cell>
          <cell r="N70" t="str">
            <v>NA</v>
          </cell>
          <cell r="O70" t="str">
            <v/>
          </cell>
          <cell r="P70" t="str">
            <v/>
          </cell>
          <cell r="Q70">
            <v>44929</v>
          </cell>
          <cell r="R70">
            <v>7.0599999999999996E-2</v>
          </cell>
          <cell r="S70">
            <v>3.2027000000000001</v>
          </cell>
          <cell r="T70">
            <v>0.32019999999999998</v>
          </cell>
          <cell r="U70">
            <v>3.5228999999999999</v>
          </cell>
        </row>
        <row r="71">
          <cell r="A71" t="str">
            <v>2886583710.5</v>
          </cell>
          <cell r="B71" t="str">
            <v>BUNDLE</v>
          </cell>
          <cell r="C71">
            <v>28865837</v>
          </cell>
          <cell r="D71" t="str">
            <v>10.5</v>
          </cell>
          <cell r="E71">
            <v>1</v>
          </cell>
          <cell r="F71" t="str">
            <v>RTN</v>
          </cell>
          <cell r="G71" t="str">
            <v>V9253110000095A</v>
          </cell>
          <cell r="H71" t="str">
            <v>IS0063329M</v>
          </cell>
          <cell r="I71" t="str">
            <v/>
          </cell>
          <cell r="J71">
            <v>0</v>
          </cell>
          <cell r="K71">
            <v>44900</v>
          </cell>
          <cell r="L71">
            <v>0</v>
          </cell>
          <cell r="M71" t="str">
            <v>NA</v>
          </cell>
          <cell r="N71" t="str">
            <v>NA</v>
          </cell>
          <cell r="O71" t="str">
            <v/>
          </cell>
          <cell r="P71" t="str">
            <v/>
          </cell>
          <cell r="Q71">
            <v>44929</v>
          </cell>
          <cell r="R71">
            <v>7.0599999999999996E-2</v>
          </cell>
          <cell r="S71">
            <v>3.2027000000000001</v>
          </cell>
          <cell r="T71">
            <v>0.32019999999999998</v>
          </cell>
          <cell r="U71">
            <v>3.5228999999999999</v>
          </cell>
        </row>
        <row r="72">
          <cell r="A72" t="str">
            <v>2886583710.6</v>
          </cell>
          <cell r="B72" t="str">
            <v>BUNDLE</v>
          </cell>
          <cell r="C72">
            <v>28865837</v>
          </cell>
          <cell r="D72" t="str">
            <v>10.6</v>
          </cell>
          <cell r="E72">
            <v>1</v>
          </cell>
          <cell r="F72" t="str">
            <v>RTN</v>
          </cell>
          <cell r="G72" t="str">
            <v>V9253110000095A</v>
          </cell>
          <cell r="H72" t="str">
            <v>IS0063329M</v>
          </cell>
          <cell r="I72" t="str">
            <v/>
          </cell>
          <cell r="J72">
            <v>0</v>
          </cell>
          <cell r="K72">
            <v>44900</v>
          </cell>
          <cell r="L72">
            <v>0</v>
          </cell>
          <cell r="M72" t="str">
            <v>NA</v>
          </cell>
          <cell r="N72" t="str">
            <v>NA</v>
          </cell>
          <cell r="O72" t="str">
            <v/>
          </cell>
          <cell r="P72" t="str">
            <v/>
          </cell>
          <cell r="Q72">
            <v>44929</v>
          </cell>
          <cell r="R72">
            <v>7.0599999999999996E-2</v>
          </cell>
          <cell r="S72">
            <v>3.2027000000000001</v>
          </cell>
          <cell r="T72">
            <v>0.32019999999999998</v>
          </cell>
          <cell r="U72">
            <v>3.5228999999999999</v>
          </cell>
        </row>
        <row r="73">
          <cell r="A73" t="str">
            <v>2886583710.7</v>
          </cell>
          <cell r="B73" t="str">
            <v>BUNDLE</v>
          </cell>
          <cell r="C73">
            <v>28865837</v>
          </cell>
          <cell r="D73" t="str">
            <v>10.7</v>
          </cell>
          <cell r="E73">
            <v>1</v>
          </cell>
          <cell r="F73" t="str">
            <v>RTN</v>
          </cell>
          <cell r="G73" t="str">
            <v>V9253110000095A</v>
          </cell>
          <cell r="H73" t="str">
            <v>IS0063329M</v>
          </cell>
          <cell r="I73" t="str">
            <v/>
          </cell>
          <cell r="J73">
            <v>0</v>
          </cell>
          <cell r="K73">
            <v>44900</v>
          </cell>
          <cell r="L73">
            <v>0</v>
          </cell>
          <cell r="M73" t="str">
            <v>NA</v>
          </cell>
          <cell r="N73" t="str">
            <v>NA</v>
          </cell>
          <cell r="O73" t="str">
            <v/>
          </cell>
          <cell r="P73" t="str">
            <v/>
          </cell>
          <cell r="Q73">
            <v>44929</v>
          </cell>
          <cell r="R73">
            <v>7.0599999999999996E-2</v>
          </cell>
          <cell r="S73">
            <v>3.2027000000000001</v>
          </cell>
          <cell r="T73">
            <v>0.32019999999999998</v>
          </cell>
          <cell r="U73">
            <v>3.5228999999999999</v>
          </cell>
        </row>
        <row r="74">
          <cell r="A74" t="str">
            <v>2886583710.8</v>
          </cell>
          <cell r="B74" t="str">
            <v>BUNDLE</v>
          </cell>
          <cell r="C74">
            <v>28865837</v>
          </cell>
          <cell r="D74" t="str">
            <v>10.8</v>
          </cell>
          <cell r="E74">
            <v>1</v>
          </cell>
          <cell r="F74" t="str">
            <v>RTN</v>
          </cell>
          <cell r="G74" t="str">
            <v>V9253110000095A</v>
          </cell>
          <cell r="H74" t="str">
            <v>IS0063329M</v>
          </cell>
          <cell r="I74" t="str">
            <v/>
          </cell>
          <cell r="J74">
            <v>0</v>
          </cell>
          <cell r="K74">
            <v>44900</v>
          </cell>
          <cell r="L74">
            <v>0</v>
          </cell>
          <cell r="M74" t="str">
            <v>NA</v>
          </cell>
          <cell r="N74" t="str">
            <v>NA</v>
          </cell>
          <cell r="O74" t="str">
            <v/>
          </cell>
          <cell r="P74" t="str">
            <v/>
          </cell>
          <cell r="Q74">
            <v>44929</v>
          </cell>
          <cell r="R74">
            <v>7.0599999999999996E-2</v>
          </cell>
          <cell r="S74">
            <v>3.2027000000000001</v>
          </cell>
          <cell r="T74">
            <v>0.32019999999999998</v>
          </cell>
          <cell r="U74">
            <v>3.5228999999999999</v>
          </cell>
        </row>
        <row r="75">
          <cell r="A75" t="str">
            <v>2886583810</v>
          </cell>
          <cell r="B75" t="str">
            <v>BUNDLE</v>
          </cell>
          <cell r="C75">
            <v>28865838</v>
          </cell>
          <cell r="D75">
            <v>10</v>
          </cell>
          <cell r="E75">
            <v>1</v>
          </cell>
          <cell r="F75" t="str">
            <v>RTN</v>
          </cell>
          <cell r="G75" t="str">
            <v>V9253100000095A</v>
          </cell>
          <cell r="H75" t="str">
            <v>IS0059357M</v>
          </cell>
          <cell r="I75" t="str">
            <v/>
          </cell>
          <cell r="J75">
            <v>0</v>
          </cell>
          <cell r="K75">
            <v>44900</v>
          </cell>
          <cell r="L75">
            <v>0</v>
          </cell>
          <cell r="M75" t="str">
            <v>NA</v>
          </cell>
          <cell r="N75" t="str">
            <v>NA</v>
          </cell>
          <cell r="O75" t="str">
            <v/>
          </cell>
          <cell r="P75" t="str">
            <v/>
          </cell>
          <cell r="Q75">
            <v>44929</v>
          </cell>
          <cell r="R75">
            <v>4.1099999999999998E-2</v>
          </cell>
          <cell r="S75">
            <v>3.7332999999999998</v>
          </cell>
          <cell r="T75">
            <v>0.373</v>
          </cell>
          <cell r="U75">
            <v>4.1063000000000001</v>
          </cell>
        </row>
        <row r="76">
          <cell r="A76" t="str">
            <v>2886583810.1</v>
          </cell>
          <cell r="B76" t="str">
            <v>BUNDLE</v>
          </cell>
          <cell r="C76">
            <v>28865838</v>
          </cell>
          <cell r="D76" t="str">
            <v>10.1</v>
          </cell>
          <cell r="E76">
            <v>1</v>
          </cell>
          <cell r="F76" t="str">
            <v>RTN</v>
          </cell>
          <cell r="G76" t="str">
            <v>V9253100000095A</v>
          </cell>
          <cell r="H76" t="str">
            <v>IS0059357M</v>
          </cell>
          <cell r="I76" t="str">
            <v/>
          </cell>
          <cell r="J76">
            <v>0</v>
          </cell>
          <cell r="K76">
            <v>44900</v>
          </cell>
          <cell r="L76">
            <v>0</v>
          </cell>
          <cell r="M76" t="str">
            <v>NA</v>
          </cell>
          <cell r="N76" t="str">
            <v>NA</v>
          </cell>
          <cell r="O76" t="str">
            <v/>
          </cell>
          <cell r="P76" t="str">
            <v/>
          </cell>
          <cell r="Q76">
            <v>44929</v>
          </cell>
          <cell r="R76">
            <v>4.1099999999999998E-2</v>
          </cell>
          <cell r="S76">
            <v>3.7332999999999998</v>
          </cell>
          <cell r="T76">
            <v>0.373</v>
          </cell>
          <cell r="U76">
            <v>4.1063000000000001</v>
          </cell>
        </row>
        <row r="77">
          <cell r="A77" t="str">
            <v>2886583810.2</v>
          </cell>
          <cell r="B77" t="str">
            <v>BUNDLE</v>
          </cell>
          <cell r="C77">
            <v>28865838</v>
          </cell>
          <cell r="D77" t="str">
            <v>10.2</v>
          </cell>
          <cell r="E77">
            <v>1</v>
          </cell>
          <cell r="F77" t="str">
            <v>RTN</v>
          </cell>
          <cell r="G77" t="str">
            <v>V9253100000095A</v>
          </cell>
          <cell r="H77" t="str">
            <v>IS0059357M</v>
          </cell>
          <cell r="I77" t="str">
            <v/>
          </cell>
          <cell r="J77">
            <v>0</v>
          </cell>
          <cell r="K77">
            <v>44900</v>
          </cell>
          <cell r="L77">
            <v>0</v>
          </cell>
          <cell r="M77" t="str">
            <v>NA</v>
          </cell>
          <cell r="N77" t="str">
            <v>NA</v>
          </cell>
          <cell r="O77" t="str">
            <v/>
          </cell>
          <cell r="P77" t="str">
            <v/>
          </cell>
          <cell r="Q77">
            <v>44929</v>
          </cell>
          <cell r="R77">
            <v>4.1099999999999998E-2</v>
          </cell>
          <cell r="S77">
            <v>3.7332999999999998</v>
          </cell>
          <cell r="T77">
            <v>0.373</v>
          </cell>
          <cell r="U77">
            <v>4.1063000000000001</v>
          </cell>
        </row>
        <row r="78">
          <cell r="A78" t="str">
            <v>2886583810.3</v>
          </cell>
          <cell r="B78" t="str">
            <v>BUNDLE</v>
          </cell>
          <cell r="C78">
            <v>28865838</v>
          </cell>
          <cell r="D78" t="str">
            <v>10.3</v>
          </cell>
          <cell r="E78">
            <v>1</v>
          </cell>
          <cell r="F78" t="str">
            <v>RTN</v>
          </cell>
          <cell r="G78" t="str">
            <v>V9253100000095A</v>
          </cell>
          <cell r="H78" t="str">
            <v>IS0059357M</v>
          </cell>
          <cell r="I78" t="str">
            <v/>
          </cell>
          <cell r="J78">
            <v>0</v>
          </cell>
          <cell r="K78">
            <v>44900</v>
          </cell>
          <cell r="L78">
            <v>0</v>
          </cell>
          <cell r="M78" t="str">
            <v>NA</v>
          </cell>
          <cell r="N78" t="str">
            <v>NA</v>
          </cell>
          <cell r="O78" t="str">
            <v/>
          </cell>
          <cell r="P78" t="str">
            <v/>
          </cell>
          <cell r="Q78">
            <v>44929</v>
          </cell>
          <cell r="R78">
            <v>4.1099999999999998E-2</v>
          </cell>
          <cell r="S78">
            <v>3.7332999999999998</v>
          </cell>
          <cell r="T78">
            <v>0.373</v>
          </cell>
          <cell r="U78">
            <v>4.1063000000000001</v>
          </cell>
        </row>
        <row r="79">
          <cell r="A79" t="str">
            <v>2886583810.4</v>
          </cell>
          <cell r="B79" t="str">
            <v>BUNDLE</v>
          </cell>
          <cell r="C79">
            <v>28865838</v>
          </cell>
          <cell r="D79" t="str">
            <v>10.4</v>
          </cell>
          <cell r="E79">
            <v>1</v>
          </cell>
          <cell r="F79" t="str">
            <v>RTN</v>
          </cell>
          <cell r="G79" t="str">
            <v>V9253100000095A</v>
          </cell>
          <cell r="H79" t="str">
            <v>IS0059357M</v>
          </cell>
          <cell r="I79" t="str">
            <v/>
          </cell>
          <cell r="J79">
            <v>0</v>
          </cell>
          <cell r="K79">
            <v>44900</v>
          </cell>
          <cell r="L79">
            <v>0</v>
          </cell>
          <cell r="M79" t="str">
            <v>NA</v>
          </cell>
          <cell r="N79" t="str">
            <v>NA</v>
          </cell>
          <cell r="O79" t="str">
            <v/>
          </cell>
          <cell r="P79" t="str">
            <v/>
          </cell>
          <cell r="Q79">
            <v>44929</v>
          </cell>
          <cell r="R79">
            <v>4.1099999999999998E-2</v>
          </cell>
          <cell r="S79">
            <v>3.7332999999999998</v>
          </cell>
          <cell r="T79">
            <v>0.373</v>
          </cell>
          <cell r="U79">
            <v>4.1063000000000001</v>
          </cell>
        </row>
        <row r="80">
          <cell r="A80" t="str">
            <v>2886583810.5</v>
          </cell>
          <cell r="B80" t="str">
            <v>BUNDLE</v>
          </cell>
          <cell r="C80">
            <v>28865838</v>
          </cell>
          <cell r="D80" t="str">
            <v>10.5</v>
          </cell>
          <cell r="E80">
            <v>1</v>
          </cell>
          <cell r="F80" t="str">
            <v>RTN</v>
          </cell>
          <cell r="G80" t="str">
            <v>V9253100000095A</v>
          </cell>
          <cell r="H80" t="str">
            <v>IS0059357M</v>
          </cell>
          <cell r="I80" t="str">
            <v/>
          </cell>
          <cell r="J80">
            <v>0</v>
          </cell>
          <cell r="K80">
            <v>44900</v>
          </cell>
          <cell r="L80">
            <v>0</v>
          </cell>
          <cell r="M80" t="str">
            <v>NA</v>
          </cell>
          <cell r="N80" t="str">
            <v>NA</v>
          </cell>
          <cell r="O80" t="str">
            <v/>
          </cell>
          <cell r="P80" t="str">
            <v/>
          </cell>
          <cell r="Q80">
            <v>44929</v>
          </cell>
          <cell r="R80">
            <v>4.1099999999999998E-2</v>
          </cell>
          <cell r="S80">
            <v>3.7332999999999998</v>
          </cell>
          <cell r="T80">
            <v>0.373</v>
          </cell>
          <cell r="U80">
            <v>4.1063000000000001</v>
          </cell>
        </row>
        <row r="81">
          <cell r="A81" t="str">
            <v>2886583810.6</v>
          </cell>
          <cell r="B81" t="str">
            <v>BUNDLE</v>
          </cell>
          <cell r="C81">
            <v>28865838</v>
          </cell>
          <cell r="D81" t="str">
            <v>10.6</v>
          </cell>
          <cell r="E81">
            <v>1</v>
          </cell>
          <cell r="F81" t="str">
            <v>RTN</v>
          </cell>
          <cell r="G81" t="str">
            <v>V9253100000095A</v>
          </cell>
          <cell r="H81" t="str">
            <v>IS0059357M</v>
          </cell>
          <cell r="I81" t="str">
            <v/>
          </cell>
          <cell r="J81">
            <v>0</v>
          </cell>
          <cell r="K81">
            <v>44900</v>
          </cell>
          <cell r="L81">
            <v>0</v>
          </cell>
          <cell r="M81" t="str">
            <v>NA</v>
          </cell>
          <cell r="N81" t="str">
            <v>NA</v>
          </cell>
          <cell r="O81" t="str">
            <v/>
          </cell>
          <cell r="P81" t="str">
            <v/>
          </cell>
          <cell r="Q81">
            <v>44929</v>
          </cell>
          <cell r="R81">
            <v>4.1099999999999998E-2</v>
          </cell>
          <cell r="S81">
            <v>3.7332999999999998</v>
          </cell>
          <cell r="T81">
            <v>0.373</v>
          </cell>
          <cell r="U81">
            <v>4.1063000000000001</v>
          </cell>
        </row>
        <row r="82">
          <cell r="A82" t="str">
            <v>2886583810.7</v>
          </cell>
          <cell r="B82" t="str">
            <v>BUNDLE</v>
          </cell>
          <cell r="C82">
            <v>28865838</v>
          </cell>
          <cell r="D82" t="str">
            <v>10.7</v>
          </cell>
          <cell r="E82">
            <v>1</v>
          </cell>
          <cell r="F82" t="str">
            <v>RTN</v>
          </cell>
          <cell r="G82" t="str">
            <v>V9253100000095A</v>
          </cell>
          <cell r="H82" t="str">
            <v>IS0059357M</v>
          </cell>
          <cell r="I82" t="str">
            <v/>
          </cell>
          <cell r="J82">
            <v>0</v>
          </cell>
          <cell r="K82">
            <v>44900</v>
          </cell>
          <cell r="L82">
            <v>0</v>
          </cell>
          <cell r="M82" t="str">
            <v>NA</v>
          </cell>
          <cell r="N82" t="str">
            <v>NA</v>
          </cell>
          <cell r="O82" t="str">
            <v/>
          </cell>
          <cell r="P82" t="str">
            <v/>
          </cell>
          <cell r="Q82">
            <v>44929</v>
          </cell>
          <cell r="R82">
            <v>4.1099999999999998E-2</v>
          </cell>
          <cell r="S82">
            <v>3.7332999999999998</v>
          </cell>
          <cell r="T82">
            <v>0.373</v>
          </cell>
          <cell r="U82">
            <v>4.1063000000000001</v>
          </cell>
        </row>
        <row r="83">
          <cell r="A83" t="str">
            <v>2886583810.8</v>
          </cell>
          <cell r="B83" t="str">
            <v>BUNDLE</v>
          </cell>
          <cell r="C83">
            <v>28865838</v>
          </cell>
          <cell r="D83" t="str">
            <v>10.8</v>
          </cell>
          <cell r="E83">
            <v>1</v>
          </cell>
          <cell r="F83" t="str">
            <v>RTN</v>
          </cell>
          <cell r="G83" t="str">
            <v>V9253100000095A</v>
          </cell>
          <cell r="H83" t="str">
            <v>IS0059357M</v>
          </cell>
          <cell r="I83" t="str">
            <v/>
          </cell>
          <cell r="J83">
            <v>0</v>
          </cell>
          <cell r="K83">
            <v>44900</v>
          </cell>
          <cell r="L83">
            <v>0</v>
          </cell>
          <cell r="M83" t="str">
            <v>NA</v>
          </cell>
          <cell r="N83" t="str">
            <v>NA</v>
          </cell>
          <cell r="O83" t="str">
            <v/>
          </cell>
          <cell r="P83" t="str">
            <v/>
          </cell>
          <cell r="Q83">
            <v>44929</v>
          </cell>
          <cell r="R83">
            <v>4.1099999999999998E-2</v>
          </cell>
          <cell r="S83">
            <v>3.7332999999999998</v>
          </cell>
          <cell r="T83">
            <v>0.373</v>
          </cell>
          <cell r="U83">
            <v>4.1063000000000001</v>
          </cell>
        </row>
        <row r="84">
          <cell r="A84" t="str">
            <v>2886583910</v>
          </cell>
          <cell r="B84" t="str">
            <v>BUNDLE</v>
          </cell>
          <cell r="C84">
            <v>28865839</v>
          </cell>
          <cell r="D84">
            <v>10</v>
          </cell>
          <cell r="E84">
            <v>1</v>
          </cell>
          <cell r="F84" t="str">
            <v>RTN</v>
          </cell>
          <cell r="G84" t="str">
            <v>V9253120000095A</v>
          </cell>
          <cell r="H84" t="str">
            <v>IS0059305M</v>
          </cell>
          <cell r="I84" t="str">
            <v/>
          </cell>
          <cell r="J84">
            <v>0</v>
          </cell>
          <cell r="K84">
            <v>44900</v>
          </cell>
          <cell r="L84">
            <v>0</v>
          </cell>
          <cell r="M84" t="str">
            <v>NA</v>
          </cell>
          <cell r="N84" t="str">
            <v>NA</v>
          </cell>
          <cell r="O84" t="str">
            <v/>
          </cell>
          <cell r="P84" t="str">
            <v/>
          </cell>
          <cell r="Q84">
            <v>44929</v>
          </cell>
          <cell r="R84">
            <v>0.54180000000000006</v>
          </cell>
          <cell r="S84">
            <v>12.1435</v>
          </cell>
          <cell r="T84">
            <v>1.21</v>
          </cell>
          <cell r="U84">
            <v>13.3535</v>
          </cell>
        </row>
        <row r="85">
          <cell r="A85" t="str">
            <v>2886583910.1</v>
          </cell>
          <cell r="B85" t="str">
            <v>BUNDLE</v>
          </cell>
          <cell r="C85">
            <v>28865839</v>
          </cell>
          <cell r="D85" t="str">
            <v>10.1</v>
          </cell>
          <cell r="E85">
            <v>1</v>
          </cell>
          <cell r="F85" t="str">
            <v>RTN</v>
          </cell>
          <cell r="G85" t="str">
            <v>V9253120000095A</v>
          </cell>
          <cell r="H85" t="str">
            <v>IS0059305M</v>
          </cell>
          <cell r="I85" t="str">
            <v/>
          </cell>
          <cell r="J85">
            <v>0</v>
          </cell>
          <cell r="K85">
            <v>44900</v>
          </cell>
          <cell r="L85">
            <v>0</v>
          </cell>
          <cell r="M85" t="str">
            <v>NA</v>
          </cell>
          <cell r="N85" t="str">
            <v>NA</v>
          </cell>
          <cell r="O85" t="str">
            <v/>
          </cell>
          <cell r="P85" t="str">
            <v/>
          </cell>
          <cell r="Q85">
            <v>44929</v>
          </cell>
          <cell r="R85">
            <v>0.54180000000000006</v>
          </cell>
          <cell r="S85">
            <v>12.1435</v>
          </cell>
          <cell r="T85">
            <v>1.21</v>
          </cell>
          <cell r="U85">
            <v>13.3535</v>
          </cell>
        </row>
        <row r="86">
          <cell r="A86" t="str">
            <v>2886583910.2</v>
          </cell>
          <cell r="B86" t="str">
            <v>BUNDLE</v>
          </cell>
          <cell r="C86">
            <v>28865839</v>
          </cell>
          <cell r="D86" t="str">
            <v>10.2</v>
          </cell>
          <cell r="E86">
            <v>1</v>
          </cell>
          <cell r="F86" t="str">
            <v>RTN</v>
          </cell>
          <cell r="G86" t="str">
            <v>V9253120000095A</v>
          </cell>
          <cell r="H86" t="str">
            <v>IS0059305M</v>
          </cell>
          <cell r="I86" t="str">
            <v/>
          </cell>
          <cell r="J86">
            <v>0</v>
          </cell>
          <cell r="K86">
            <v>44900</v>
          </cell>
          <cell r="L86">
            <v>0</v>
          </cell>
          <cell r="M86" t="str">
            <v>NA</v>
          </cell>
          <cell r="N86" t="str">
            <v>NA</v>
          </cell>
          <cell r="O86" t="str">
            <v/>
          </cell>
          <cell r="P86" t="str">
            <v/>
          </cell>
          <cell r="Q86">
            <v>44929</v>
          </cell>
          <cell r="R86">
            <v>0.54180000000000006</v>
          </cell>
          <cell r="S86">
            <v>12.1435</v>
          </cell>
          <cell r="T86">
            <v>1.21</v>
          </cell>
          <cell r="U86">
            <v>13.3535</v>
          </cell>
        </row>
        <row r="87">
          <cell r="A87" t="str">
            <v>2886583910.3</v>
          </cell>
          <cell r="B87" t="str">
            <v>BUNDLE</v>
          </cell>
          <cell r="C87">
            <v>28865839</v>
          </cell>
          <cell r="D87" t="str">
            <v>10.3</v>
          </cell>
          <cell r="E87">
            <v>1</v>
          </cell>
          <cell r="F87" t="str">
            <v>RTN</v>
          </cell>
          <cell r="G87" t="str">
            <v>V9253120000095A</v>
          </cell>
          <cell r="H87" t="str">
            <v>IS0059305M</v>
          </cell>
          <cell r="I87" t="str">
            <v/>
          </cell>
          <cell r="J87">
            <v>0</v>
          </cell>
          <cell r="K87">
            <v>44900</v>
          </cell>
          <cell r="L87">
            <v>0</v>
          </cell>
          <cell r="M87" t="str">
            <v>NA</v>
          </cell>
          <cell r="N87" t="str">
            <v>NA</v>
          </cell>
          <cell r="O87" t="str">
            <v/>
          </cell>
          <cell r="P87" t="str">
            <v/>
          </cell>
          <cell r="Q87">
            <v>44929</v>
          </cell>
          <cell r="R87">
            <v>0.54180000000000006</v>
          </cell>
          <cell r="S87">
            <v>12.1435</v>
          </cell>
          <cell r="T87">
            <v>1.21</v>
          </cell>
          <cell r="U87">
            <v>13.3535</v>
          </cell>
        </row>
        <row r="88">
          <cell r="A88" t="str">
            <v>2886583910.4</v>
          </cell>
          <cell r="B88" t="str">
            <v>BUNDLE</v>
          </cell>
          <cell r="C88">
            <v>28865839</v>
          </cell>
          <cell r="D88" t="str">
            <v>10.4</v>
          </cell>
          <cell r="E88">
            <v>1</v>
          </cell>
          <cell r="F88" t="str">
            <v>RTN</v>
          </cell>
          <cell r="G88" t="str">
            <v>V9253120000095A</v>
          </cell>
          <cell r="H88" t="str">
            <v>IS0059305M</v>
          </cell>
          <cell r="I88" t="str">
            <v/>
          </cell>
          <cell r="J88">
            <v>0</v>
          </cell>
          <cell r="K88">
            <v>44900</v>
          </cell>
          <cell r="L88">
            <v>0</v>
          </cell>
          <cell r="M88" t="str">
            <v>NA</v>
          </cell>
          <cell r="N88" t="str">
            <v>NA</v>
          </cell>
          <cell r="O88" t="str">
            <v/>
          </cell>
          <cell r="P88" t="str">
            <v/>
          </cell>
          <cell r="Q88">
            <v>44929</v>
          </cell>
          <cell r="R88">
            <v>0.54180000000000006</v>
          </cell>
          <cell r="S88">
            <v>12.1435</v>
          </cell>
          <cell r="T88">
            <v>1.21</v>
          </cell>
          <cell r="U88">
            <v>13.3535</v>
          </cell>
        </row>
        <row r="89">
          <cell r="A89" t="str">
            <v>2886583910.5</v>
          </cell>
          <cell r="B89" t="str">
            <v>BUNDLE</v>
          </cell>
          <cell r="C89">
            <v>28865839</v>
          </cell>
          <cell r="D89" t="str">
            <v>10.5</v>
          </cell>
          <cell r="E89">
            <v>1</v>
          </cell>
          <cell r="F89" t="str">
            <v>RTN</v>
          </cell>
          <cell r="G89" t="str">
            <v>V9253120000095A</v>
          </cell>
          <cell r="H89" t="str">
            <v>IS0059305M</v>
          </cell>
          <cell r="I89" t="str">
            <v/>
          </cell>
          <cell r="J89">
            <v>0</v>
          </cell>
          <cell r="K89">
            <v>44900</v>
          </cell>
          <cell r="L89">
            <v>0</v>
          </cell>
          <cell r="M89" t="str">
            <v>NA</v>
          </cell>
          <cell r="N89" t="str">
            <v>NA</v>
          </cell>
          <cell r="O89" t="str">
            <v/>
          </cell>
          <cell r="P89" t="str">
            <v/>
          </cell>
          <cell r="Q89">
            <v>44929</v>
          </cell>
          <cell r="R89">
            <v>0.54180000000000006</v>
          </cell>
          <cell r="S89">
            <v>12.1435</v>
          </cell>
          <cell r="T89">
            <v>1.21</v>
          </cell>
          <cell r="U89">
            <v>13.3535</v>
          </cell>
        </row>
        <row r="90">
          <cell r="A90" t="str">
            <v>2886583910.6</v>
          </cell>
          <cell r="B90" t="str">
            <v>BUNDLE</v>
          </cell>
          <cell r="C90">
            <v>28865839</v>
          </cell>
          <cell r="D90" t="str">
            <v>10.6</v>
          </cell>
          <cell r="E90">
            <v>1</v>
          </cell>
          <cell r="F90" t="str">
            <v>RTN</v>
          </cell>
          <cell r="G90" t="str">
            <v>V9253120000095A</v>
          </cell>
          <cell r="H90" t="str">
            <v>IS0059305M</v>
          </cell>
          <cell r="I90" t="str">
            <v/>
          </cell>
          <cell r="J90">
            <v>0</v>
          </cell>
          <cell r="K90">
            <v>44900</v>
          </cell>
          <cell r="L90">
            <v>0</v>
          </cell>
          <cell r="M90" t="str">
            <v>NA</v>
          </cell>
          <cell r="N90" t="str">
            <v>NA</v>
          </cell>
          <cell r="O90" t="str">
            <v/>
          </cell>
          <cell r="P90" t="str">
            <v/>
          </cell>
          <cell r="Q90">
            <v>44929</v>
          </cell>
          <cell r="R90">
            <v>0.54180000000000006</v>
          </cell>
          <cell r="S90">
            <v>12.1435</v>
          </cell>
          <cell r="T90">
            <v>1.21</v>
          </cell>
          <cell r="U90">
            <v>13.3535</v>
          </cell>
        </row>
        <row r="91">
          <cell r="A91" t="str">
            <v>2886583910.7</v>
          </cell>
          <cell r="B91" t="str">
            <v>BUNDLE</v>
          </cell>
          <cell r="C91">
            <v>28865839</v>
          </cell>
          <cell r="D91" t="str">
            <v>10.7</v>
          </cell>
          <cell r="E91">
            <v>1</v>
          </cell>
          <cell r="F91" t="str">
            <v>RTN</v>
          </cell>
          <cell r="G91" t="str">
            <v>V9253120000095A</v>
          </cell>
          <cell r="H91" t="str">
            <v>IS0059305M</v>
          </cell>
          <cell r="I91" t="str">
            <v/>
          </cell>
          <cell r="J91">
            <v>0</v>
          </cell>
          <cell r="K91">
            <v>44900</v>
          </cell>
          <cell r="L91">
            <v>0</v>
          </cell>
          <cell r="M91" t="str">
            <v>NA</v>
          </cell>
          <cell r="N91" t="str">
            <v>NA</v>
          </cell>
          <cell r="O91" t="str">
            <v/>
          </cell>
          <cell r="P91" t="str">
            <v/>
          </cell>
          <cell r="Q91">
            <v>44929</v>
          </cell>
          <cell r="R91">
            <v>0.54180000000000006</v>
          </cell>
          <cell r="S91">
            <v>12.1435</v>
          </cell>
          <cell r="T91">
            <v>1.21</v>
          </cell>
          <cell r="U91">
            <v>13.3535</v>
          </cell>
        </row>
        <row r="92">
          <cell r="A92" t="str">
            <v>2886583910.8</v>
          </cell>
          <cell r="B92" t="str">
            <v>BUNDLE</v>
          </cell>
          <cell r="C92">
            <v>28865839</v>
          </cell>
          <cell r="D92" t="str">
            <v>10.8</v>
          </cell>
          <cell r="E92">
            <v>1</v>
          </cell>
          <cell r="F92" t="str">
            <v>RTN</v>
          </cell>
          <cell r="G92" t="str">
            <v>V9253120000095A</v>
          </cell>
          <cell r="H92" t="str">
            <v>IS0059305M</v>
          </cell>
          <cell r="I92" t="str">
            <v/>
          </cell>
          <cell r="J92">
            <v>0</v>
          </cell>
          <cell r="K92">
            <v>44900</v>
          </cell>
          <cell r="L92">
            <v>0</v>
          </cell>
          <cell r="M92" t="str">
            <v>NA</v>
          </cell>
          <cell r="N92" t="str">
            <v>NA</v>
          </cell>
          <cell r="O92" t="str">
            <v/>
          </cell>
          <cell r="P92" t="str">
            <v/>
          </cell>
          <cell r="Q92">
            <v>44929</v>
          </cell>
          <cell r="R92">
            <v>0.54180000000000006</v>
          </cell>
          <cell r="S92">
            <v>12.1435</v>
          </cell>
          <cell r="T92">
            <v>1.21</v>
          </cell>
          <cell r="U92">
            <v>13.3535</v>
          </cell>
        </row>
        <row r="93">
          <cell r="A93" t="str">
            <v>2889657410.1</v>
          </cell>
          <cell r="B93" t="str">
            <v>BUNDLE</v>
          </cell>
          <cell r="C93">
            <v>28896574</v>
          </cell>
          <cell r="D93" t="str">
            <v>10.1</v>
          </cell>
          <cell r="E93">
            <v>1</v>
          </cell>
          <cell r="F93" t="str">
            <v>RTN</v>
          </cell>
          <cell r="G93" t="str">
            <v>V9297404002895</v>
          </cell>
          <cell r="H93" t="str">
            <v>IS0060809M</v>
          </cell>
          <cell r="I93" t="str">
            <v/>
          </cell>
          <cell r="J93">
            <v>0</v>
          </cell>
          <cell r="K93">
            <v>44907</v>
          </cell>
          <cell r="L93">
            <v>0</v>
          </cell>
          <cell r="M93" t="str">
            <v>NA</v>
          </cell>
          <cell r="N93" t="str">
            <v>NA</v>
          </cell>
          <cell r="O93" t="str">
            <v/>
          </cell>
          <cell r="P93" t="str">
            <v/>
          </cell>
          <cell r="Q93">
            <v>44935</v>
          </cell>
          <cell r="R93">
            <v>0.435</v>
          </cell>
          <cell r="S93">
            <v>6.2110000000000003</v>
          </cell>
          <cell r="T93">
            <v>3.07</v>
          </cell>
          <cell r="U93">
            <v>9.2810000000000006</v>
          </cell>
        </row>
        <row r="94">
          <cell r="A94" t="str">
            <v>2889657410.2</v>
          </cell>
          <cell r="B94" t="str">
            <v>BUNDLE</v>
          </cell>
          <cell r="C94">
            <v>28896574</v>
          </cell>
          <cell r="D94" t="str">
            <v>10.2</v>
          </cell>
          <cell r="E94">
            <v>1</v>
          </cell>
          <cell r="F94" t="str">
            <v>RTN</v>
          </cell>
          <cell r="G94" t="str">
            <v>V9297404002895</v>
          </cell>
          <cell r="H94" t="str">
            <v>IS0060809M</v>
          </cell>
          <cell r="I94" t="str">
            <v/>
          </cell>
          <cell r="J94">
            <v>0</v>
          </cell>
          <cell r="K94">
            <v>44907</v>
          </cell>
          <cell r="L94">
            <v>0</v>
          </cell>
          <cell r="M94" t="str">
            <v>NA</v>
          </cell>
          <cell r="N94" t="str">
            <v>NA</v>
          </cell>
          <cell r="O94" t="str">
            <v/>
          </cell>
          <cell r="P94" t="str">
            <v/>
          </cell>
          <cell r="Q94">
            <v>44935</v>
          </cell>
          <cell r="R94">
            <v>0.435</v>
          </cell>
          <cell r="S94">
            <v>6.2110000000000003</v>
          </cell>
          <cell r="T94">
            <v>3.07</v>
          </cell>
          <cell r="U94">
            <v>9.2810000000000006</v>
          </cell>
        </row>
        <row r="95">
          <cell r="A95" t="str">
            <v>2889657410.3</v>
          </cell>
          <cell r="B95" t="str">
            <v>BUNDLE</v>
          </cell>
          <cell r="C95">
            <v>28896574</v>
          </cell>
          <cell r="D95" t="str">
            <v>10.3</v>
          </cell>
          <cell r="E95">
            <v>1</v>
          </cell>
          <cell r="F95" t="str">
            <v>RTN</v>
          </cell>
          <cell r="G95" t="str">
            <v>V9297404002895</v>
          </cell>
          <cell r="H95" t="str">
            <v>IS0060809M</v>
          </cell>
          <cell r="I95" t="str">
            <v/>
          </cell>
          <cell r="J95">
            <v>0</v>
          </cell>
          <cell r="K95">
            <v>44907</v>
          </cell>
          <cell r="L95">
            <v>0</v>
          </cell>
          <cell r="M95" t="str">
            <v>NA</v>
          </cell>
          <cell r="N95" t="str">
            <v>NA</v>
          </cell>
          <cell r="O95" t="str">
            <v/>
          </cell>
          <cell r="P95" t="str">
            <v/>
          </cell>
          <cell r="Q95">
            <v>44935</v>
          </cell>
          <cell r="R95">
            <v>0.435</v>
          </cell>
          <cell r="S95">
            <v>6.2110000000000003</v>
          </cell>
          <cell r="T95">
            <v>3.07</v>
          </cell>
          <cell r="U95">
            <v>9.2810000000000006</v>
          </cell>
        </row>
        <row r="96">
          <cell r="A96" t="str">
            <v>2889657410.4</v>
          </cell>
          <cell r="B96" t="str">
            <v>BUNDLE</v>
          </cell>
          <cell r="C96">
            <v>28896574</v>
          </cell>
          <cell r="D96" t="str">
            <v>10.4</v>
          </cell>
          <cell r="E96">
            <v>1</v>
          </cell>
          <cell r="F96" t="str">
            <v>RTN</v>
          </cell>
          <cell r="G96" t="str">
            <v>V9297404002895</v>
          </cell>
          <cell r="H96" t="str">
            <v>IS0060809M</v>
          </cell>
          <cell r="I96" t="str">
            <v/>
          </cell>
          <cell r="J96">
            <v>0</v>
          </cell>
          <cell r="K96">
            <v>44907</v>
          </cell>
          <cell r="L96">
            <v>0</v>
          </cell>
          <cell r="M96" t="str">
            <v>NA</v>
          </cell>
          <cell r="N96" t="str">
            <v>NA</v>
          </cell>
          <cell r="O96" t="str">
            <v/>
          </cell>
          <cell r="P96" t="str">
            <v/>
          </cell>
          <cell r="Q96">
            <v>44935</v>
          </cell>
          <cell r="R96">
            <v>0.435</v>
          </cell>
          <cell r="S96">
            <v>6.2110000000000003</v>
          </cell>
          <cell r="T96">
            <v>3.07</v>
          </cell>
          <cell r="U96">
            <v>9.2810000000000006</v>
          </cell>
        </row>
        <row r="97">
          <cell r="A97" t="str">
            <v>2889657410.5</v>
          </cell>
          <cell r="B97" t="str">
            <v>BUNDLE</v>
          </cell>
          <cell r="C97">
            <v>28896574</v>
          </cell>
          <cell r="D97" t="str">
            <v>10.5</v>
          </cell>
          <cell r="E97">
            <v>1</v>
          </cell>
          <cell r="F97" t="str">
            <v>RTN</v>
          </cell>
          <cell r="G97" t="str">
            <v>V9297404002895</v>
          </cell>
          <cell r="H97" t="str">
            <v>IS0060809M</v>
          </cell>
          <cell r="I97" t="str">
            <v/>
          </cell>
          <cell r="J97">
            <v>0</v>
          </cell>
          <cell r="K97">
            <v>44907</v>
          </cell>
          <cell r="L97">
            <v>0</v>
          </cell>
          <cell r="M97" t="str">
            <v>NA</v>
          </cell>
          <cell r="N97" t="str">
            <v>NA</v>
          </cell>
          <cell r="O97" t="str">
            <v/>
          </cell>
          <cell r="P97" t="str">
            <v/>
          </cell>
          <cell r="Q97">
            <v>44935</v>
          </cell>
          <cell r="R97">
            <v>0.435</v>
          </cell>
          <cell r="S97">
            <v>6.2110000000000003</v>
          </cell>
          <cell r="T97">
            <v>3.07</v>
          </cell>
          <cell r="U97">
            <v>9.2810000000000006</v>
          </cell>
        </row>
        <row r="98">
          <cell r="A98" t="str">
            <v>2889657410.6</v>
          </cell>
          <cell r="B98" t="str">
            <v>BUNDLE</v>
          </cell>
          <cell r="C98">
            <v>28896574</v>
          </cell>
          <cell r="D98" t="str">
            <v>10.6</v>
          </cell>
          <cell r="E98">
            <v>1</v>
          </cell>
          <cell r="F98" t="str">
            <v>RTN</v>
          </cell>
          <cell r="G98" t="str">
            <v>V9297404002895</v>
          </cell>
          <cell r="H98" t="str">
            <v>IS0060809M</v>
          </cell>
          <cell r="I98" t="str">
            <v/>
          </cell>
          <cell r="J98">
            <v>0</v>
          </cell>
          <cell r="K98">
            <v>44907</v>
          </cell>
          <cell r="L98">
            <v>0</v>
          </cell>
          <cell r="M98" t="str">
            <v>NA</v>
          </cell>
          <cell r="N98" t="str">
            <v>NA</v>
          </cell>
          <cell r="O98" t="str">
            <v/>
          </cell>
          <cell r="P98" t="str">
            <v/>
          </cell>
          <cell r="Q98">
            <v>44935</v>
          </cell>
          <cell r="R98">
            <v>0.435</v>
          </cell>
          <cell r="S98">
            <v>6.2110000000000003</v>
          </cell>
          <cell r="T98">
            <v>3.07</v>
          </cell>
          <cell r="U98">
            <v>9.2810000000000006</v>
          </cell>
        </row>
        <row r="99">
          <cell r="A99" t="str">
            <v>2889657410.7</v>
          </cell>
          <cell r="B99" t="str">
            <v>BUNDLE</v>
          </cell>
          <cell r="C99">
            <v>28896574</v>
          </cell>
          <cell r="D99" t="str">
            <v>10.7</v>
          </cell>
          <cell r="E99">
            <v>1</v>
          </cell>
          <cell r="F99" t="str">
            <v>RTN</v>
          </cell>
          <cell r="G99" t="str">
            <v>V9297404002895</v>
          </cell>
          <cell r="H99" t="str">
            <v>IS0060809M</v>
          </cell>
          <cell r="I99" t="str">
            <v/>
          </cell>
          <cell r="J99">
            <v>0</v>
          </cell>
          <cell r="K99">
            <v>44907</v>
          </cell>
          <cell r="L99">
            <v>0</v>
          </cell>
          <cell r="M99" t="str">
            <v>NA</v>
          </cell>
          <cell r="N99" t="str">
            <v>NA</v>
          </cell>
          <cell r="O99" t="str">
            <v/>
          </cell>
          <cell r="P99" t="str">
            <v/>
          </cell>
          <cell r="Q99">
            <v>44935</v>
          </cell>
          <cell r="R99">
            <v>0.435</v>
          </cell>
          <cell r="S99">
            <v>6.2110000000000003</v>
          </cell>
          <cell r="T99">
            <v>3.07</v>
          </cell>
          <cell r="U99">
            <v>9.2810000000000006</v>
          </cell>
        </row>
        <row r="100">
          <cell r="A100" t="str">
            <v>2889657410.8</v>
          </cell>
          <cell r="B100" t="str">
            <v>BUNDLE</v>
          </cell>
          <cell r="C100">
            <v>28896574</v>
          </cell>
          <cell r="D100" t="str">
            <v>10.8</v>
          </cell>
          <cell r="E100">
            <v>1</v>
          </cell>
          <cell r="F100" t="str">
            <v>RTN</v>
          </cell>
          <cell r="G100" t="str">
            <v>V9297404002895</v>
          </cell>
          <cell r="H100" t="str">
            <v>IS0060809M</v>
          </cell>
          <cell r="I100" t="str">
            <v/>
          </cell>
          <cell r="J100">
            <v>0</v>
          </cell>
          <cell r="K100">
            <v>44907</v>
          </cell>
          <cell r="L100">
            <v>0</v>
          </cell>
          <cell r="M100" t="str">
            <v>NA</v>
          </cell>
          <cell r="N100" t="str">
            <v>NA</v>
          </cell>
          <cell r="O100" t="str">
            <v/>
          </cell>
          <cell r="P100" t="str">
            <v/>
          </cell>
          <cell r="Q100">
            <v>44935</v>
          </cell>
          <cell r="R100">
            <v>0.435</v>
          </cell>
          <cell r="S100">
            <v>6.2110000000000003</v>
          </cell>
          <cell r="T100">
            <v>3.07</v>
          </cell>
          <cell r="U100">
            <v>9.2810000000000006</v>
          </cell>
        </row>
        <row r="101">
          <cell r="A101" t="str">
            <v>2889657410.9</v>
          </cell>
          <cell r="B101" t="str">
            <v>BUNDLE</v>
          </cell>
          <cell r="C101">
            <v>28896574</v>
          </cell>
          <cell r="D101" t="str">
            <v>10.9</v>
          </cell>
          <cell r="E101">
            <v>1</v>
          </cell>
          <cell r="F101" t="str">
            <v>RTN</v>
          </cell>
          <cell r="G101" t="str">
            <v>V9297404002895</v>
          </cell>
          <cell r="H101" t="str">
            <v>IS0060809M</v>
          </cell>
          <cell r="I101" t="str">
            <v/>
          </cell>
          <cell r="J101">
            <v>0</v>
          </cell>
          <cell r="K101">
            <v>44907</v>
          </cell>
          <cell r="L101">
            <v>0</v>
          </cell>
          <cell r="M101" t="str">
            <v>NA</v>
          </cell>
          <cell r="N101" t="str">
            <v>NA</v>
          </cell>
          <cell r="O101" t="str">
            <v/>
          </cell>
          <cell r="P101" t="str">
            <v/>
          </cell>
          <cell r="Q101">
            <v>44935</v>
          </cell>
          <cell r="R101">
            <v>0.435</v>
          </cell>
          <cell r="S101">
            <v>6.2110000000000003</v>
          </cell>
          <cell r="T101">
            <v>3.07</v>
          </cell>
          <cell r="U101">
            <v>9.2810000000000006</v>
          </cell>
        </row>
        <row r="102">
          <cell r="A102" t="str">
            <v>2889657410.10</v>
          </cell>
          <cell r="B102" t="str">
            <v>BUNDLE</v>
          </cell>
          <cell r="C102">
            <v>28896574</v>
          </cell>
          <cell r="D102" t="str">
            <v>10.10</v>
          </cell>
          <cell r="E102">
            <v>1</v>
          </cell>
          <cell r="F102" t="str">
            <v>RTN</v>
          </cell>
          <cell r="G102" t="str">
            <v>V9297404002895</v>
          </cell>
          <cell r="H102" t="str">
            <v>IS0060809M</v>
          </cell>
          <cell r="I102" t="str">
            <v/>
          </cell>
          <cell r="J102">
            <v>0</v>
          </cell>
          <cell r="K102">
            <v>44907</v>
          </cell>
          <cell r="L102">
            <v>0</v>
          </cell>
          <cell r="M102" t="str">
            <v>NA</v>
          </cell>
          <cell r="N102" t="str">
            <v>NA</v>
          </cell>
          <cell r="O102" t="str">
            <v/>
          </cell>
          <cell r="P102" t="str">
            <v/>
          </cell>
          <cell r="Q102">
            <v>44935</v>
          </cell>
          <cell r="R102">
            <v>0.435</v>
          </cell>
          <cell r="S102">
            <v>6.2110000000000003</v>
          </cell>
          <cell r="T102">
            <v>3.07</v>
          </cell>
          <cell r="U102">
            <v>9.2810000000000006</v>
          </cell>
        </row>
        <row r="103">
          <cell r="A103" t="str">
            <v>2889657410.11</v>
          </cell>
          <cell r="B103" t="str">
            <v>BUNDLE</v>
          </cell>
          <cell r="C103">
            <v>28896574</v>
          </cell>
          <cell r="D103" t="str">
            <v>10.11</v>
          </cell>
          <cell r="E103">
            <v>1</v>
          </cell>
          <cell r="F103" t="str">
            <v>RTN</v>
          </cell>
          <cell r="G103" t="str">
            <v>V9297404002895</v>
          </cell>
          <cell r="H103" t="str">
            <v>IS0060809M</v>
          </cell>
          <cell r="I103" t="str">
            <v/>
          </cell>
          <cell r="J103">
            <v>0</v>
          </cell>
          <cell r="K103">
            <v>44907</v>
          </cell>
          <cell r="L103">
            <v>0</v>
          </cell>
          <cell r="M103" t="str">
            <v>NA</v>
          </cell>
          <cell r="N103" t="str">
            <v>NA</v>
          </cell>
          <cell r="O103" t="str">
            <v/>
          </cell>
          <cell r="P103" t="str">
            <v/>
          </cell>
          <cell r="Q103">
            <v>44935</v>
          </cell>
          <cell r="R103">
            <v>0.435</v>
          </cell>
          <cell r="S103">
            <v>6.2110000000000003</v>
          </cell>
          <cell r="T103">
            <v>3.07</v>
          </cell>
          <cell r="U103">
            <v>9.2810000000000006</v>
          </cell>
        </row>
        <row r="104">
          <cell r="A104" t="str">
            <v>2889657410.12</v>
          </cell>
          <cell r="B104" t="str">
            <v>BUNDLE</v>
          </cell>
          <cell r="C104">
            <v>28896574</v>
          </cell>
          <cell r="D104" t="str">
            <v>10.12</v>
          </cell>
          <cell r="E104">
            <v>1</v>
          </cell>
          <cell r="F104" t="str">
            <v>RTN</v>
          </cell>
          <cell r="G104" t="str">
            <v>V9297404002895</v>
          </cell>
          <cell r="H104" t="str">
            <v>IS0060809M</v>
          </cell>
          <cell r="I104" t="str">
            <v/>
          </cell>
          <cell r="J104">
            <v>0</v>
          </cell>
          <cell r="K104">
            <v>44907</v>
          </cell>
          <cell r="L104">
            <v>0</v>
          </cell>
          <cell r="M104" t="str">
            <v>NA</v>
          </cell>
          <cell r="N104" t="str">
            <v>NA</v>
          </cell>
          <cell r="O104" t="str">
            <v/>
          </cell>
          <cell r="P104" t="str">
            <v/>
          </cell>
          <cell r="Q104">
            <v>44935</v>
          </cell>
          <cell r="R104">
            <v>0.435</v>
          </cell>
          <cell r="S104">
            <v>6.2110000000000003</v>
          </cell>
          <cell r="T104">
            <v>3.07</v>
          </cell>
          <cell r="U104">
            <v>9.2810000000000006</v>
          </cell>
        </row>
        <row r="105">
          <cell r="A105" t="str">
            <v>2889657410.13</v>
          </cell>
          <cell r="B105" t="str">
            <v>BUNDLE</v>
          </cell>
          <cell r="C105">
            <v>28896574</v>
          </cell>
          <cell r="D105" t="str">
            <v>10.13</v>
          </cell>
          <cell r="E105">
            <v>1</v>
          </cell>
          <cell r="F105" t="str">
            <v>RTN</v>
          </cell>
          <cell r="G105" t="str">
            <v>V9297404002895</v>
          </cell>
          <cell r="H105" t="str">
            <v>IS0060809M</v>
          </cell>
          <cell r="I105" t="str">
            <v/>
          </cell>
          <cell r="J105">
            <v>0</v>
          </cell>
          <cell r="K105">
            <v>44907</v>
          </cell>
          <cell r="L105">
            <v>0</v>
          </cell>
          <cell r="M105" t="str">
            <v>NA</v>
          </cell>
          <cell r="N105" t="str">
            <v>NA</v>
          </cell>
          <cell r="O105" t="str">
            <v/>
          </cell>
          <cell r="P105" t="str">
            <v/>
          </cell>
          <cell r="Q105">
            <v>44935</v>
          </cell>
          <cell r="R105">
            <v>0.435</v>
          </cell>
          <cell r="S105">
            <v>6.2110000000000003</v>
          </cell>
          <cell r="T105">
            <v>3.07</v>
          </cell>
          <cell r="U105">
            <v>9.2810000000000006</v>
          </cell>
        </row>
        <row r="106">
          <cell r="A106" t="str">
            <v>2889657410.14</v>
          </cell>
          <cell r="B106" t="str">
            <v>BUNDLE</v>
          </cell>
          <cell r="C106">
            <v>28896574</v>
          </cell>
          <cell r="D106" t="str">
            <v>10.14</v>
          </cell>
          <cell r="E106">
            <v>1</v>
          </cell>
          <cell r="F106" t="str">
            <v>RTN</v>
          </cell>
          <cell r="G106" t="str">
            <v>V9297404002895</v>
          </cell>
          <cell r="H106" t="str">
            <v>IS0060809M</v>
          </cell>
          <cell r="I106" t="str">
            <v/>
          </cell>
          <cell r="J106">
            <v>0</v>
          </cell>
          <cell r="K106">
            <v>44907</v>
          </cell>
          <cell r="L106">
            <v>0</v>
          </cell>
          <cell r="M106" t="str">
            <v>NA</v>
          </cell>
          <cell r="N106" t="str">
            <v>NA</v>
          </cell>
          <cell r="O106" t="str">
            <v/>
          </cell>
          <cell r="P106" t="str">
            <v/>
          </cell>
          <cell r="Q106">
            <v>44935</v>
          </cell>
          <cell r="R106">
            <v>0.435</v>
          </cell>
          <cell r="S106">
            <v>6.2110000000000003</v>
          </cell>
          <cell r="T106">
            <v>3.07</v>
          </cell>
          <cell r="U106">
            <v>9.2810000000000006</v>
          </cell>
        </row>
        <row r="107">
          <cell r="A107" t="str">
            <v>2889657410.15</v>
          </cell>
          <cell r="B107" t="str">
            <v>BUNDLE</v>
          </cell>
          <cell r="C107">
            <v>28896574</v>
          </cell>
          <cell r="D107" t="str">
            <v>10.15</v>
          </cell>
          <cell r="E107">
            <v>1</v>
          </cell>
          <cell r="F107" t="str">
            <v>RTN</v>
          </cell>
          <cell r="G107" t="str">
            <v>V9297404002895</v>
          </cell>
          <cell r="H107" t="str">
            <v>IS0060809M</v>
          </cell>
          <cell r="I107" t="str">
            <v/>
          </cell>
          <cell r="J107">
            <v>0</v>
          </cell>
          <cell r="K107">
            <v>44907</v>
          </cell>
          <cell r="L107">
            <v>0</v>
          </cell>
          <cell r="M107" t="str">
            <v>NA</v>
          </cell>
          <cell r="N107" t="str">
            <v>NA</v>
          </cell>
          <cell r="O107" t="str">
            <v/>
          </cell>
          <cell r="P107" t="str">
            <v/>
          </cell>
          <cell r="Q107">
            <v>44935</v>
          </cell>
          <cell r="R107">
            <v>0.435</v>
          </cell>
          <cell r="S107">
            <v>6.2110000000000003</v>
          </cell>
          <cell r="T107">
            <v>3.07</v>
          </cell>
          <cell r="U107">
            <v>9.2810000000000006</v>
          </cell>
        </row>
        <row r="108">
          <cell r="A108" t="str">
            <v>2887345810</v>
          </cell>
          <cell r="B108">
            <v>54</v>
          </cell>
          <cell r="C108">
            <v>28873458</v>
          </cell>
          <cell r="D108">
            <v>10</v>
          </cell>
          <cell r="E108">
            <v>1</v>
          </cell>
          <cell r="F108" t="str">
            <v>RTN</v>
          </cell>
          <cell r="G108" t="str">
            <v>D9551005400195</v>
          </cell>
          <cell r="H108" t="str">
            <v>IS0032110M</v>
          </cell>
          <cell r="I108" t="str">
            <v>LTE990030</v>
          </cell>
          <cell r="J108">
            <v>0</v>
          </cell>
          <cell r="K108">
            <v>44928</v>
          </cell>
          <cell r="L108">
            <v>0</v>
          </cell>
          <cell r="M108" t="str">
            <v>NA</v>
          </cell>
          <cell r="N108" t="str">
            <v>NA</v>
          </cell>
          <cell r="O108" t="str">
            <v/>
          </cell>
          <cell r="P108" t="str">
            <v/>
          </cell>
          <cell r="Q108">
            <v>44942</v>
          </cell>
          <cell r="R108">
            <v>0.20499999999999999</v>
          </cell>
          <cell r="S108">
            <v>3.0297000000000001</v>
          </cell>
          <cell r="T108">
            <v>0.75742500000000001</v>
          </cell>
          <cell r="U108">
            <v>3.7871250000000001</v>
          </cell>
        </row>
        <row r="109">
          <cell r="A109" t="str">
            <v>2887345810.1</v>
          </cell>
          <cell r="B109">
            <v>54</v>
          </cell>
          <cell r="C109">
            <v>28873458</v>
          </cell>
          <cell r="D109" t="str">
            <v>10.1</v>
          </cell>
          <cell r="E109">
            <v>1</v>
          </cell>
          <cell r="F109" t="str">
            <v>RTN</v>
          </cell>
          <cell r="G109" t="str">
            <v>D9551005400195</v>
          </cell>
          <cell r="H109" t="str">
            <v>IS0032110M</v>
          </cell>
          <cell r="I109" t="str">
            <v>LTE990031</v>
          </cell>
          <cell r="J109">
            <v>0</v>
          </cell>
          <cell r="K109">
            <v>44928</v>
          </cell>
          <cell r="L109">
            <v>0</v>
          </cell>
          <cell r="M109" t="str">
            <v>NA</v>
          </cell>
          <cell r="N109" t="str">
            <v>NA</v>
          </cell>
          <cell r="O109" t="str">
            <v/>
          </cell>
          <cell r="P109" t="str">
            <v/>
          </cell>
          <cell r="Q109">
            <v>44942</v>
          </cell>
          <cell r="R109">
            <v>0.20499999999999999</v>
          </cell>
          <cell r="S109">
            <v>3.0297000000000001</v>
          </cell>
          <cell r="T109">
            <v>0.75742500000000001</v>
          </cell>
          <cell r="U109">
            <v>3.7871250000000001</v>
          </cell>
        </row>
        <row r="110">
          <cell r="A110" t="str">
            <v>2889426210</v>
          </cell>
          <cell r="B110">
            <v>27</v>
          </cell>
          <cell r="C110">
            <v>28894262</v>
          </cell>
          <cell r="D110">
            <v>10</v>
          </cell>
          <cell r="E110">
            <v>1</v>
          </cell>
          <cell r="F110" t="str">
            <v>RTN</v>
          </cell>
          <cell r="G110" t="str">
            <v>D9551002700595</v>
          </cell>
          <cell r="H110" t="str">
            <v>IS0032094M</v>
          </cell>
          <cell r="I110" t="str">
            <v>LTE990040</v>
          </cell>
          <cell r="J110">
            <v>0</v>
          </cell>
          <cell r="K110" t="str">
            <v>TBD</v>
          </cell>
          <cell r="L110">
            <v>0</v>
          </cell>
          <cell r="M110" t="str">
            <v>NA</v>
          </cell>
          <cell r="N110" t="str">
            <v>NA</v>
          </cell>
          <cell r="O110" t="str">
            <v/>
          </cell>
          <cell r="P110" t="str">
            <v/>
          </cell>
          <cell r="Q110">
            <v>44942</v>
          </cell>
          <cell r="R110">
            <v>0.36</v>
          </cell>
          <cell r="S110">
            <v>4.9173</v>
          </cell>
          <cell r="T110">
            <v>1.229325</v>
          </cell>
          <cell r="U110">
            <v>6.1466250000000002</v>
          </cell>
        </row>
        <row r="111">
          <cell r="A111" t="str">
            <v>2887282010</v>
          </cell>
          <cell r="B111">
            <v>54</v>
          </cell>
          <cell r="C111">
            <v>28872820</v>
          </cell>
          <cell r="D111">
            <v>10</v>
          </cell>
          <cell r="E111">
            <v>1</v>
          </cell>
          <cell r="F111" t="str">
            <v>RTN</v>
          </cell>
          <cell r="G111" t="str">
            <v>D9551005400195</v>
          </cell>
          <cell r="H111" t="str">
            <v>IS0032110M</v>
          </cell>
          <cell r="I111" t="str">
            <v>LTE990029</v>
          </cell>
          <cell r="J111">
            <v>0</v>
          </cell>
          <cell r="K111">
            <v>44956</v>
          </cell>
          <cell r="L111">
            <v>0</v>
          </cell>
          <cell r="M111" t="str">
            <v>NA</v>
          </cell>
          <cell r="N111" t="str">
            <v>NA</v>
          </cell>
          <cell r="O111" t="str">
            <v/>
          </cell>
          <cell r="P111" t="str">
            <v/>
          </cell>
          <cell r="Q111">
            <v>44970</v>
          </cell>
          <cell r="R111">
            <v>0.20499999999999999</v>
          </cell>
          <cell r="S111">
            <v>3.0297000000000001</v>
          </cell>
          <cell r="T111">
            <v>0.75742500000000001</v>
          </cell>
          <cell r="U111">
            <v>3.7871250000000001</v>
          </cell>
        </row>
        <row r="112">
          <cell r="A112" t="str">
            <v>68141141</v>
          </cell>
          <cell r="B112">
            <v>12</v>
          </cell>
          <cell r="C112">
            <v>6814114</v>
          </cell>
          <cell r="D112" t="str">
            <v>1</v>
          </cell>
          <cell r="E112">
            <v>1</v>
          </cell>
          <cell r="F112" t="str">
            <v>EXP</v>
          </cell>
          <cell r="G112" t="str">
            <v>MB170ACAAAAA</v>
          </cell>
          <cell r="H112" t="str">
            <v>IS0032211M</v>
          </cell>
          <cell r="I112" t="str">
            <v>LTE990004</v>
          </cell>
          <cell r="J112">
            <v>0</v>
          </cell>
          <cell r="K112" t="str">
            <v>TBD</v>
          </cell>
          <cell r="L112">
            <v>0</v>
          </cell>
          <cell r="M112" t="str">
            <v>NA</v>
          </cell>
          <cell r="N112" t="str">
            <v>OUI</v>
          </cell>
          <cell r="O112" t="str">
            <v/>
          </cell>
          <cell r="P112" t="str">
            <v/>
          </cell>
          <cell r="Q112" t="str">
            <v/>
          </cell>
          <cell r="R112">
            <v>0.20499999999999999</v>
          </cell>
          <cell r="S112">
            <v>8.3332999999999995</v>
          </cell>
          <cell r="T112">
            <v>2.0833249999999999</v>
          </cell>
          <cell r="U112">
            <v>10.416625</v>
          </cell>
        </row>
        <row r="113">
          <cell r="A113" t="str">
            <v>68936653</v>
          </cell>
          <cell r="B113">
            <v>61</v>
          </cell>
          <cell r="C113">
            <v>6893665</v>
          </cell>
          <cell r="D113">
            <v>3</v>
          </cell>
          <cell r="E113">
            <v>1</v>
          </cell>
          <cell r="F113" t="str">
            <v>AOG</v>
          </cell>
          <cell r="G113" t="str">
            <v>MB259ADABAAC</v>
          </cell>
          <cell r="H113" t="str">
            <v>IS0060618M</v>
          </cell>
          <cell r="I113" t="str">
            <v>LTE990003</v>
          </cell>
          <cell r="J113">
            <v>0</v>
          </cell>
          <cell r="K113" t="str">
            <v>TBD</v>
          </cell>
          <cell r="L113">
            <v>0</v>
          </cell>
          <cell r="M113" t="str">
            <v>NA</v>
          </cell>
          <cell r="N113" t="str">
            <v>OUI</v>
          </cell>
          <cell r="O113" t="str">
            <v/>
          </cell>
          <cell r="P113" t="str">
            <v/>
          </cell>
          <cell r="Q113" t="str">
            <v/>
          </cell>
          <cell r="R113">
            <v>0</v>
          </cell>
          <cell r="S113">
            <v>1.54</v>
          </cell>
          <cell r="T113">
            <v>0.4</v>
          </cell>
          <cell r="U113">
            <v>1.94</v>
          </cell>
        </row>
        <row r="114">
          <cell r="A114" t="str">
            <v>69034361</v>
          </cell>
          <cell r="B114">
            <v>11</v>
          </cell>
          <cell r="C114">
            <v>6903436</v>
          </cell>
          <cell r="D114">
            <v>1</v>
          </cell>
          <cell r="E114">
            <v>1</v>
          </cell>
          <cell r="F114" t="str">
            <v>AOG</v>
          </cell>
          <cell r="G114" t="str">
            <v>MB031ADAEAAB</v>
          </cell>
          <cell r="H114" t="str">
            <v>IS0032192M</v>
          </cell>
          <cell r="I114" t="str">
            <v>LTE990009</v>
          </cell>
          <cell r="J114">
            <v>0</v>
          </cell>
          <cell r="K114" t="str">
            <v>TBD</v>
          </cell>
          <cell r="L114">
            <v>0</v>
          </cell>
          <cell r="M114" t="str">
            <v>NA</v>
          </cell>
          <cell r="N114" t="str">
            <v>OUI</v>
          </cell>
          <cell r="O114" t="str">
            <v/>
          </cell>
          <cell r="P114" t="str">
            <v/>
          </cell>
          <cell r="Q114" t="str">
            <v/>
          </cell>
          <cell r="R114">
            <v>0.20499999999999999</v>
          </cell>
          <cell r="S114">
            <v>8.0513000000000012</v>
          </cell>
          <cell r="T114">
            <v>2.0128250000000003</v>
          </cell>
          <cell r="U114">
            <v>10.064125000000001</v>
          </cell>
        </row>
        <row r="115">
          <cell r="A115" t="str">
            <v>2870776010</v>
          </cell>
          <cell r="B115">
            <v>108</v>
          </cell>
          <cell r="C115">
            <v>28707760</v>
          </cell>
          <cell r="D115">
            <v>10</v>
          </cell>
          <cell r="E115">
            <v>1</v>
          </cell>
          <cell r="F115" t="str">
            <v>RTN</v>
          </cell>
          <cell r="G115" t="str">
            <v>D9550010800996</v>
          </cell>
          <cell r="H115" t="str">
            <v>IS0032069M</v>
          </cell>
          <cell r="I115" t="str">
            <v>LTE990021</v>
          </cell>
          <cell r="J115">
            <v>0</v>
          </cell>
          <cell r="K115" t="str">
            <v>TBD</v>
          </cell>
          <cell r="L115">
            <v>0</v>
          </cell>
          <cell r="M115" t="str">
            <v>NA</v>
          </cell>
          <cell r="N115" t="str">
            <v>NA</v>
          </cell>
          <cell r="O115" t="str">
            <v/>
          </cell>
          <cell r="P115" t="str">
            <v/>
          </cell>
          <cell r="Q115" t="str">
            <v/>
          </cell>
          <cell r="R115">
            <v>0.36</v>
          </cell>
          <cell r="S115">
            <v>7.9819000000000004</v>
          </cell>
          <cell r="T115">
            <v>1.9954749999999999</v>
          </cell>
          <cell r="U115">
            <v>9.9773750000000003</v>
          </cell>
        </row>
        <row r="116">
          <cell r="A116" t="str">
            <v>2870776020</v>
          </cell>
          <cell r="B116">
            <v>108</v>
          </cell>
          <cell r="C116">
            <v>28707760</v>
          </cell>
          <cell r="D116">
            <v>20</v>
          </cell>
          <cell r="E116">
            <v>1</v>
          </cell>
          <cell r="F116" t="str">
            <v>RTN</v>
          </cell>
          <cell r="G116" t="str">
            <v>D9550010800996</v>
          </cell>
          <cell r="H116" t="str">
            <v>IS0032069M</v>
          </cell>
          <cell r="I116" t="str">
            <v>LTE990022</v>
          </cell>
          <cell r="J116">
            <v>0</v>
          </cell>
          <cell r="K116" t="str">
            <v>TBD</v>
          </cell>
          <cell r="L116">
            <v>0</v>
          </cell>
          <cell r="M116" t="str">
            <v>NA</v>
          </cell>
          <cell r="N116" t="str">
            <v>NA</v>
          </cell>
          <cell r="O116" t="str">
            <v/>
          </cell>
          <cell r="P116" t="str">
            <v/>
          </cell>
          <cell r="Q116" t="str">
            <v/>
          </cell>
          <cell r="R116">
            <v>0.36</v>
          </cell>
          <cell r="S116">
            <v>7.9819000000000004</v>
          </cell>
          <cell r="T116">
            <v>1.9954749999999999</v>
          </cell>
          <cell r="U116">
            <v>9.9773750000000003</v>
          </cell>
        </row>
        <row r="117">
          <cell r="A117" t="str">
            <v>69201431</v>
          </cell>
          <cell r="B117">
            <v>11</v>
          </cell>
          <cell r="C117">
            <v>6920143</v>
          </cell>
          <cell r="D117">
            <v>1</v>
          </cell>
          <cell r="E117">
            <v>1</v>
          </cell>
          <cell r="F117" t="str">
            <v>AOG</v>
          </cell>
          <cell r="G117" t="str">
            <v>MB031ADAEAAB</v>
          </cell>
          <cell r="H117" t="str">
            <v>IS0032192M</v>
          </cell>
          <cell r="I117" t="str">
            <v>LTE990014</v>
          </cell>
          <cell r="J117">
            <v>0</v>
          </cell>
          <cell r="K117" t="str">
            <v>TBD</v>
          </cell>
          <cell r="L117">
            <v>0</v>
          </cell>
          <cell r="M117" t="str">
            <v>NA</v>
          </cell>
          <cell r="N117" t="str">
            <v>OUI</v>
          </cell>
          <cell r="O117" t="str">
            <v/>
          </cell>
          <cell r="P117" t="str">
            <v/>
          </cell>
          <cell r="Q117" t="str">
            <v/>
          </cell>
          <cell r="R117">
            <v>0.20499999999999999</v>
          </cell>
          <cell r="S117">
            <v>8.0513000000000012</v>
          </cell>
          <cell r="T117">
            <v>2.0128250000000003</v>
          </cell>
          <cell r="U117">
            <v>10.064125000000001</v>
          </cell>
        </row>
        <row r="118">
          <cell r="A118" t="str">
            <v>69212731</v>
          </cell>
          <cell r="B118">
            <v>402</v>
          </cell>
          <cell r="C118">
            <v>6921273</v>
          </cell>
          <cell r="D118">
            <v>1</v>
          </cell>
          <cell r="E118">
            <v>1</v>
          </cell>
          <cell r="F118" t="str">
            <v>AOG</v>
          </cell>
          <cell r="G118" t="str">
            <v>MB045ACAAAAB</v>
          </cell>
          <cell r="H118" t="str">
            <v>IS0062403M</v>
          </cell>
          <cell r="I118" t="str">
            <v>LTE990003</v>
          </cell>
          <cell r="J118">
            <v>0</v>
          </cell>
          <cell r="K118" t="str">
            <v>TBD</v>
          </cell>
          <cell r="L118">
            <v>0</v>
          </cell>
          <cell r="M118" t="str">
            <v>NA</v>
          </cell>
          <cell r="N118" t="str">
            <v>OUI</v>
          </cell>
          <cell r="O118" t="str">
            <v/>
          </cell>
          <cell r="P118" t="str">
            <v/>
          </cell>
          <cell r="Q118" t="str">
            <v/>
          </cell>
          <cell r="R118">
            <v>0.62</v>
          </cell>
          <cell r="S118">
            <v>9.77</v>
          </cell>
          <cell r="T118">
            <v>3.06</v>
          </cell>
          <cell r="U118">
            <v>12.83</v>
          </cell>
        </row>
        <row r="119">
          <cell r="A119" t="str">
            <v>2874319210</v>
          </cell>
          <cell r="B119">
            <v>313</v>
          </cell>
          <cell r="C119">
            <v>28743192</v>
          </cell>
          <cell r="D119">
            <v>10</v>
          </cell>
          <cell r="E119">
            <v>1</v>
          </cell>
          <cell r="F119" t="str">
            <v>RTN</v>
          </cell>
          <cell r="G119" t="str">
            <v>WF406ABAAAAB</v>
          </cell>
          <cell r="H119" t="str">
            <v>IS0032176M</v>
          </cell>
          <cell r="I119" t="str">
            <v>LTE990009</v>
          </cell>
          <cell r="J119">
            <v>0</v>
          </cell>
          <cell r="K119" t="str">
            <v>TBD</v>
          </cell>
          <cell r="L119">
            <v>0</v>
          </cell>
          <cell r="M119" t="str">
            <v>NA</v>
          </cell>
          <cell r="N119" t="str">
            <v>NA</v>
          </cell>
          <cell r="O119" t="str">
            <v/>
          </cell>
          <cell r="P119" t="str">
            <v/>
          </cell>
          <cell r="Q119" t="str">
            <v/>
          </cell>
          <cell r="R119">
            <v>0.51</v>
          </cell>
          <cell r="S119">
            <v>3.85</v>
          </cell>
          <cell r="T119">
            <v>0.96250000000000002</v>
          </cell>
          <cell r="U119">
            <v>4.8125</v>
          </cell>
        </row>
        <row r="120">
          <cell r="A120" t="str">
            <v>2874319211</v>
          </cell>
          <cell r="B120">
            <v>313</v>
          </cell>
          <cell r="C120">
            <v>28743192</v>
          </cell>
          <cell r="D120">
            <v>11</v>
          </cell>
          <cell r="E120">
            <v>1</v>
          </cell>
          <cell r="F120" t="str">
            <v>RTN</v>
          </cell>
          <cell r="G120" t="str">
            <v>WF406ABAAAAB</v>
          </cell>
          <cell r="H120" t="str">
            <v>IS0032176M</v>
          </cell>
          <cell r="I120" t="str">
            <v>LTE990010</v>
          </cell>
          <cell r="J120">
            <v>0</v>
          </cell>
          <cell r="K120" t="str">
            <v>TBD</v>
          </cell>
          <cell r="L120">
            <v>0</v>
          </cell>
          <cell r="M120" t="str">
            <v>NA</v>
          </cell>
          <cell r="N120" t="str">
            <v>NA</v>
          </cell>
          <cell r="O120" t="str">
            <v/>
          </cell>
          <cell r="P120" t="str">
            <v/>
          </cell>
          <cell r="Q120" t="str">
            <v/>
          </cell>
          <cell r="R120">
            <v>0.51</v>
          </cell>
          <cell r="S120">
            <v>3.85</v>
          </cell>
          <cell r="T120">
            <v>0.96250000000000002</v>
          </cell>
          <cell r="U120">
            <v>4.8125</v>
          </cell>
        </row>
        <row r="121">
          <cell r="A121" t="str">
            <v>2890425610</v>
          </cell>
          <cell r="B121">
            <v>313</v>
          </cell>
          <cell r="C121">
            <v>28904256</v>
          </cell>
          <cell r="D121">
            <v>10</v>
          </cell>
          <cell r="E121">
            <v>1</v>
          </cell>
          <cell r="F121" t="str">
            <v>RTN</v>
          </cell>
          <cell r="G121" t="str">
            <v>WF406ABAAAAB</v>
          </cell>
          <cell r="H121" t="str">
            <v>IS0032176M</v>
          </cell>
          <cell r="I121" t="str">
            <v>LTE990011</v>
          </cell>
          <cell r="J121">
            <v>0</v>
          </cell>
          <cell r="K121" t="str">
            <v>TBD</v>
          </cell>
          <cell r="L121">
            <v>0</v>
          </cell>
          <cell r="M121" t="str">
            <v>NA</v>
          </cell>
          <cell r="N121" t="str">
            <v>NA</v>
          </cell>
          <cell r="O121" t="str">
            <v/>
          </cell>
          <cell r="P121" t="str">
            <v/>
          </cell>
          <cell r="Q121" t="str">
            <v/>
          </cell>
          <cell r="R121">
            <v>0.51</v>
          </cell>
          <cell r="S121">
            <v>3.85</v>
          </cell>
          <cell r="T121">
            <v>0.96250000000000002</v>
          </cell>
          <cell r="U121">
            <v>4.8125</v>
          </cell>
        </row>
        <row r="122">
          <cell r="A122" t="str">
            <v>2890425710</v>
          </cell>
          <cell r="B122">
            <v>313</v>
          </cell>
          <cell r="C122">
            <v>28904257</v>
          </cell>
          <cell r="D122">
            <v>10</v>
          </cell>
          <cell r="E122">
            <v>1</v>
          </cell>
          <cell r="F122" t="str">
            <v>RTN</v>
          </cell>
          <cell r="G122" t="str">
            <v>WF406ABAAAAB</v>
          </cell>
          <cell r="H122" t="str">
            <v>IS0032176M</v>
          </cell>
          <cell r="I122" t="str">
            <v>LTE990012</v>
          </cell>
          <cell r="J122">
            <v>0</v>
          </cell>
          <cell r="K122" t="str">
            <v>TBD</v>
          </cell>
          <cell r="L122">
            <v>0</v>
          </cell>
          <cell r="M122" t="str">
            <v>NA</v>
          </cell>
          <cell r="N122" t="str">
            <v>NA</v>
          </cell>
          <cell r="O122" t="str">
            <v/>
          </cell>
          <cell r="P122" t="str">
            <v/>
          </cell>
          <cell r="Q122" t="str">
            <v/>
          </cell>
          <cell r="R122">
            <v>0.51</v>
          </cell>
          <cell r="S122">
            <v>3.85</v>
          </cell>
          <cell r="T122">
            <v>0.96250000000000002</v>
          </cell>
          <cell r="U122">
            <v>4.8125</v>
          </cell>
        </row>
        <row r="123">
          <cell r="A123" t="str">
            <v>2890425810</v>
          </cell>
          <cell r="B123">
            <v>313</v>
          </cell>
          <cell r="C123">
            <v>28904258</v>
          </cell>
          <cell r="D123">
            <v>10</v>
          </cell>
          <cell r="E123">
            <v>1</v>
          </cell>
          <cell r="F123" t="str">
            <v>RTN</v>
          </cell>
          <cell r="G123" t="str">
            <v>WF406ABAAAAB</v>
          </cell>
          <cell r="H123" t="str">
            <v>IS0032176M</v>
          </cell>
          <cell r="I123" t="str">
            <v>LTE990013</v>
          </cell>
          <cell r="J123">
            <v>0</v>
          </cell>
          <cell r="K123" t="str">
            <v>TBD</v>
          </cell>
          <cell r="L123">
            <v>0</v>
          </cell>
          <cell r="M123" t="str">
            <v>NA</v>
          </cell>
          <cell r="N123" t="str">
            <v>NA</v>
          </cell>
          <cell r="O123" t="str">
            <v/>
          </cell>
          <cell r="P123" t="str">
            <v/>
          </cell>
          <cell r="Q123" t="str">
            <v/>
          </cell>
          <cell r="R123">
            <v>0.51</v>
          </cell>
          <cell r="S123">
            <v>3.85</v>
          </cell>
          <cell r="T123">
            <v>0.96250000000000002</v>
          </cell>
          <cell r="U123">
            <v>4.8125</v>
          </cell>
        </row>
        <row r="124">
          <cell r="A124" t="str">
            <v>2890425910</v>
          </cell>
          <cell r="B124">
            <v>313</v>
          </cell>
          <cell r="C124">
            <v>28904259</v>
          </cell>
          <cell r="D124">
            <v>10</v>
          </cell>
          <cell r="E124">
            <v>1</v>
          </cell>
          <cell r="F124" t="str">
            <v>RTN</v>
          </cell>
          <cell r="G124" t="str">
            <v>WF406ABAAAAB</v>
          </cell>
          <cell r="H124" t="str">
            <v>IS0032176M</v>
          </cell>
          <cell r="I124" t="str">
            <v>LTE990014</v>
          </cell>
          <cell r="J124">
            <v>0</v>
          </cell>
          <cell r="K124" t="str">
            <v>TBD</v>
          </cell>
          <cell r="L124">
            <v>0</v>
          </cell>
          <cell r="M124" t="str">
            <v>NA</v>
          </cell>
          <cell r="N124" t="str">
            <v>NA</v>
          </cell>
          <cell r="O124" t="str">
            <v/>
          </cell>
          <cell r="P124" t="str">
            <v/>
          </cell>
          <cell r="Q124" t="str">
            <v/>
          </cell>
          <cell r="R124">
            <v>0.51</v>
          </cell>
          <cell r="S124">
            <v>3.85</v>
          </cell>
          <cell r="T124">
            <v>0.96250000000000002</v>
          </cell>
          <cell r="U124">
            <v>4.8125</v>
          </cell>
        </row>
        <row r="125">
          <cell r="A125" t="str">
            <v>69224052</v>
          </cell>
          <cell r="B125">
            <v>11</v>
          </cell>
          <cell r="C125">
            <v>6922405</v>
          </cell>
          <cell r="D125">
            <v>2</v>
          </cell>
          <cell r="E125">
            <v>1</v>
          </cell>
          <cell r="F125" t="str">
            <v>EXP</v>
          </cell>
          <cell r="G125" t="str">
            <v>MB031ADAEAAB</v>
          </cell>
          <cell r="H125" t="str">
            <v>IS0032192M</v>
          </cell>
          <cell r="I125" t="str">
            <v>LTE990010</v>
          </cell>
          <cell r="J125">
            <v>0</v>
          </cell>
          <cell r="K125" t="str">
            <v>TBD</v>
          </cell>
          <cell r="L125">
            <v>0</v>
          </cell>
          <cell r="M125" t="str">
            <v>NA</v>
          </cell>
          <cell r="N125" t="str">
            <v>OUI</v>
          </cell>
          <cell r="O125" t="str">
            <v/>
          </cell>
          <cell r="P125" t="str">
            <v/>
          </cell>
          <cell r="Q125" t="str">
            <v/>
          </cell>
          <cell r="R125">
            <v>0.20499999999999999</v>
          </cell>
          <cell r="S125">
            <v>8.0513000000000012</v>
          </cell>
          <cell r="T125">
            <v>2.0128250000000003</v>
          </cell>
          <cell r="U125">
            <v>10.064125000000001</v>
          </cell>
        </row>
        <row r="126">
          <cell r="A126" t="str">
            <v>2880240210</v>
          </cell>
          <cell r="B126">
            <v>108</v>
          </cell>
          <cell r="C126">
            <v>28802402</v>
          </cell>
          <cell r="D126">
            <v>10</v>
          </cell>
          <cell r="E126">
            <v>1</v>
          </cell>
          <cell r="F126" t="str">
            <v>RTN</v>
          </cell>
          <cell r="G126" t="str">
            <v>D9550010800996</v>
          </cell>
          <cell r="H126" t="str">
            <v>IS0032069M</v>
          </cell>
          <cell r="I126" t="str">
            <v>LTE990023</v>
          </cell>
          <cell r="J126">
            <v>0</v>
          </cell>
          <cell r="K126" t="str">
            <v>TBD</v>
          </cell>
          <cell r="L126">
            <v>0</v>
          </cell>
          <cell r="M126" t="str">
            <v>NA</v>
          </cell>
          <cell r="N126" t="str">
            <v>NA</v>
          </cell>
          <cell r="O126" t="str">
            <v/>
          </cell>
          <cell r="P126" t="str">
            <v/>
          </cell>
          <cell r="Q126" t="str">
            <v/>
          </cell>
          <cell r="R126">
            <v>0.36</v>
          </cell>
          <cell r="S126">
            <v>7.9819000000000004</v>
          </cell>
          <cell r="T126">
            <v>1.9954749999999999</v>
          </cell>
          <cell r="U126">
            <v>9.9773750000000003</v>
          </cell>
        </row>
        <row r="127">
          <cell r="A127" t="str">
            <v>2880240220</v>
          </cell>
          <cell r="B127">
            <v>108</v>
          </cell>
          <cell r="C127">
            <v>28802402</v>
          </cell>
          <cell r="D127">
            <v>20</v>
          </cell>
          <cell r="E127">
            <v>1</v>
          </cell>
          <cell r="F127" t="str">
            <v>RTN</v>
          </cell>
          <cell r="G127" t="str">
            <v>D9550010800996</v>
          </cell>
          <cell r="H127" t="str">
            <v>IS0032069M</v>
          </cell>
          <cell r="I127" t="str">
            <v>LTE990024</v>
          </cell>
          <cell r="J127">
            <v>0</v>
          </cell>
          <cell r="K127" t="str">
            <v>TBD</v>
          </cell>
          <cell r="L127">
            <v>0</v>
          </cell>
          <cell r="M127" t="str">
            <v>NA</v>
          </cell>
          <cell r="N127" t="str">
            <v>NA</v>
          </cell>
          <cell r="O127" t="str">
            <v/>
          </cell>
          <cell r="P127" t="str">
            <v/>
          </cell>
          <cell r="Q127" t="str">
            <v/>
          </cell>
          <cell r="R127">
            <v>0.36</v>
          </cell>
          <cell r="S127">
            <v>7.9819000000000004</v>
          </cell>
          <cell r="T127">
            <v>1.9954749999999999</v>
          </cell>
          <cell r="U127">
            <v>9.9773750000000003</v>
          </cell>
        </row>
        <row r="128">
          <cell r="A128" t="str">
            <v>2881858410</v>
          </cell>
          <cell r="B128" t="str">
            <v>CONTROL UNIT-HP FUEL</v>
          </cell>
          <cell r="C128">
            <v>28818584</v>
          </cell>
          <cell r="D128">
            <v>10</v>
          </cell>
          <cell r="E128">
            <v>1</v>
          </cell>
          <cell r="F128" t="str">
            <v>RTN</v>
          </cell>
          <cell r="G128" t="str">
            <v>A27912401007C11</v>
          </cell>
          <cell r="H128" t="str">
            <v>IS0032635M</v>
          </cell>
          <cell r="I128" t="str">
            <v/>
          </cell>
          <cell r="J128">
            <v>0</v>
          </cell>
          <cell r="K128" t="str">
            <v>TBD</v>
          </cell>
          <cell r="L128">
            <v>0</v>
          </cell>
          <cell r="M128" t="str">
            <v>NA</v>
          </cell>
          <cell r="N128" t="str">
            <v>NA</v>
          </cell>
          <cell r="O128" t="str">
            <v/>
          </cell>
          <cell r="P128" t="str">
            <v/>
          </cell>
          <cell r="Q128" t="str">
            <v/>
          </cell>
          <cell r="R128">
            <v>5.9999999999999995E-4</v>
          </cell>
          <cell r="S128">
            <v>0.60750000000000004</v>
          </cell>
          <cell r="T128">
            <v>0.15187500000000001</v>
          </cell>
          <cell r="U128">
            <v>0.75937500000000002</v>
          </cell>
        </row>
        <row r="129">
          <cell r="A129" t="str">
            <v>2881858410.1</v>
          </cell>
          <cell r="B129" t="str">
            <v>CONTROL UNIT-HP FUEL</v>
          </cell>
          <cell r="C129">
            <v>28818584</v>
          </cell>
          <cell r="D129" t="str">
            <v>10.1</v>
          </cell>
          <cell r="E129">
            <v>1</v>
          </cell>
          <cell r="F129" t="str">
            <v>RTN</v>
          </cell>
          <cell r="G129" t="str">
            <v>A27912401007C11</v>
          </cell>
          <cell r="H129" t="str">
            <v>IS0032635M</v>
          </cell>
          <cell r="I129" t="str">
            <v/>
          </cell>
          <cell r="J129">
            <v>0</v>
          </cell>
          <cell r="K129" t="str">
            <v>TBD</v>
          </cell>
          <cell r="L129">
            <v>0</v>
          </cell>
          <cell r="M129" t="str">
            <v>NA</v>
          </cell>
          <cell r="N129" t="str">
            <v>NA</v>
          </cell>
          <cell r="O129" t="str">
            <v/>
          </cell>
          <cell r="P129" t="str">
            <v/>
          </cell>
          <cell r="Q129" t="str">
            <v/>
          </cell>
          <cell r="R129">
            <v>5.9999999999999995E-4</v>
          </cell>
          <cell r="S129">
            <v>0.60750000000000004</v>
          </cell>
          <cell r="T129">
            <v>0.15187500000000001</v>
          </cell>
          <cell r="U129">
            <v>0.75937500000000002</v>
          </cell>
        </row>
        <row r="130">
          <cell r="A130" t="str">
            <v>2881858410.2</v>
          </cell>
          <cell r="B130" t="str">
            <v>CONTROL UNIT-HP FUEL</v>
          </cell>
          <cell r="C130">
            <v>28818584</v>
          </cell>
          <cell r="D130" t="str">
            <v>10.2</v>
          </cell>
          <cell r="E130">
            <v>1</v>
          </cell>
          <cell r="F130" t="str">
            <v>RTN</v>
          </cell>
          <cell r="G130" t="str">
            <v>A27912401007C11</v>
          </cell>
          <cell r="H130" t="str">
            <v>IS0032635M</v>
          </cell>
          <cell r="I130" t="str">
            <v/>
          </cell>
          <cell r="J130">
            <v>0</v>
          </cell>
          <cell r="K130" t="str">
            <v>TBD</v>
          </cell>
          <cell r="L130">
            <v>0</v>
          </cell>
          <cell r="M130" t="str">
            <v>NA</v>
          </cell>
          <cell r="N130" t="str">
            <v>NA</v>
          </cell>
          <cell r="O130" t="str">
            <v/>
          </cell>
          <cell r="P130" t="str">
            <v/>
          </cell>
          <cell r="Q130" t="str">
            <v/>
          </cell>
          <cell r="R130">
            <v>5.9999999999999995E-4</v>
          </cell>
          <cell r="S130">
            <v>0.60750000000000004</v>
          </cell>
          <cell r="T130">
            <v>0.15187500000000001</v>
          </cell>
          <cell r="U130">
            <v>0.75937500000000002</v>
          </cell>
        </row>
        <row r="131">
          <cell r="A131" t="str">
            <v>2881858410.3</v>
          </cell>
          <cell r="B131" t="str">
            <v>CONTROL UNIT-HP FUEL</v>
          </cell>
          <cell r="C131">
            <v>28818584</v>
          </cell>
          <cell r="D131" t="str">
            <v>10.3</v>
          </cell>
          <cell r="E131">
            <v>1</v>
          </cell>
          <cell r="F131" t="str">
            <v>RTN</v>
          </cell>
          <cell r="G131" t="str">
            <v>A27912401007C11</v>
          </cell>
          <cell r="H131" t="str">
            <v>IS0032635M</v>
          </cell>
          <cell r="I131" t="str">
            <v/>
          </cell>
          <cell r="J131">
            <v>0</v>
          </cell>
          <cell r="K131" t="str">
            <v>TBD</v>
          </cell>
          <cell r="L131">
            <v>0</v>
          </cell>
          <cell r="M131" t="str">
            <v>NA</v>
          </cell>
          <cell r="N131" t="str">
            <v>NA</v>
          </cell>
          <cell r="O131" t="str">
            <v/>
          </cell>
          <cell r="P131" t="str">
            <v/>
          </cell>
          <cell r="Q131" t="str">
            <v/>
          </cell>
          <cell r="R131">
            <v>5.9999999999999995E-4</v>
          </cell>
          <cell r="S131">
            <v>0.60750000000000004</v>
          </cell>
          <cell r="T131">
            <v>0.15187500000000001</v>
          </cell>
          <cell r="U131">
            <v>0.75937500000000002</v>
          </cell>
        </row>
        <row r="132">
          <cell r="A132" t="str">
            <v>2881858410.4</v>
          </cell>
          <cell r="B132" t="str">
            <v>CONTROL UNIT-HP FUEL</v>
          </cell>
          <cell r="C132">
            <v>28818584</v>
          </cell>
          <cell r="D132" t="str">
            <v>10.4</v>
          </cell>
          <cell r="E132">
            <v>1</v>
          </cell>
          <cell r="F132" t="str">
            <v>RTN</v>
          </cell>
          <cell r="G132" t="str">
            <v>A27912401007C11</v>
          </cell>
          <cell r="H132" t="str">
            <v>IS0032635M</v>
          </cell>
          <cell r="I132" t="str">
            <v/>
          </cell>
          <cell r="J132">
            <v>0</v>
          </cell>
          <cell r="K132" t="str">
            <v>TBD</v>
          </cell>
          <cell r="L132">
            <v>0</v>
          </cell>
          <cell r="M132" t="str">
            <v>NA</v>
          </cell>
          <cell r="N132" t="str">
            <v>NA</v>
          </cell>
          <cell r="O132" t="str">
            <v/>
          </cell>
          <cell r="P132" t="str">
            <v/>
          </cell>
          <cell r="Q132" t="str">
            <v/>
          </cell>
          <cell r="R132">
            <v>5.9999999999999995E-4</v>
          </cell>
          <cell r="S132">
            <v>0.60750000000000004</v>
          </cell>
          <cell r="T132">
            <v>0.15187500000000001</v>
          </cell>
          <cell r="U132">
            <v>0.75937500000000002</v>
          </cell>
        </row>
        <row r="133">
          <cell r="A133" t="str">
            <v>2881858410.5</v>
          </cell>
          <cell r="B133" t="str">
            <v>CONTROL UNIT-HP FUEL</v>
          </cell>
          <cell r="C133">
            <v>28818584</v>
          </cell>
          <cell r="D133" t="str">
            <v>10.5</v>
          </cell>
          <cell r="E133">
            <v>1</v>
          </cell>
          <cell r="F133" t="str">
            <v>RTN</v>
          </cell>
          <cell r="G133" t="str">
            <v>A27912401007C11</v>
          </cell>
          <cell r="H133" t="str">
            <v>IS0032635M</v>
          </cell>
          <cell r="I133" t="str">
            <v/>
          </cell>
          <cell r="J133">
            <v>0</v>
          </cell>
          <cell r="K133" t="str">
            <v>TBD</v>
          </cell>
          <cell r="L133">
            <v>0</v>
          </cell>
          <cell r="M133" t="str">
            <v>NA</v>
          </cell>
          <cell r="N133" t="str">
            <v>NA</v>
          </cell>
          <cell r="O133" t="str">
            <v/>
          </cell>
          <cell r="P133" t="str">
            <v/>
          </cell>
          <cell r="Q133" t="str">
            <v/>
          </cell>
          <cell r="R133">
            <v>5.9999999999999995E-4</v>
          </cell>
          <cell r="S133">
            <v>0.60750000000000004</v>
          </cell>
          <cell r="T133">
            <v>0.15187500000000001</v>
          </cell>
          <cell r="U133">
            <v>0.75937500000000002</v>
          </cell>
        </row>
        <row r="134">
          <cell r="A134" t="str">
            <v>2890430310</v>
          </cell>
          <cell r="B134" t="str">
            <v>CONTROL UNIT-HP FUEL</v>
          </cell>
          <cell r="C134">
            <v>28904303</v>
          </cell>
          <cell r="D134">
            <v>10</v>
          </cell>
          <cell r="E134">
            <v>1</v>
          </cell>
          <cell r="F134" t="str">
            <v>RTN</v>
          </cell>
          <cell r="G134" t="str">
            <v>A27912401007C11</v>
          </cell>
          <cell r="H134" t="str">
            <v>IS0032635M</v>
          </cell>
          <cell r="I134" t="str">
            <v/>
          </cell>
          <cell r="J134">
            <v>0</v>
          </cell>
          <cell r="K134" t="str">
            <v>TBD</v>
          </cell>
          <cell r="L134">
            <v>0</v>
          </cell>
          <cell r="M134" t="str">
            <v>NA</v>
          </cell>
          <cell r="N134" t="str">
            <v>NA</v>
          </cell>
          <cell r="O134" t="str">
            <v/>
          </cell>
          <cell r="P134" t="str">
            <v/>
          </cell>
          <cell r="Q134" t="str">
            <v/>
          </cell>
          <cell r="R134">
            <v>5.9999999999999995E-4</v>
          </cell>
          <cell r="S134">
            <v>0.60750000000000004</v>
          </cell>
          <cell r="T134">
            <v>0.15187500000000001</v>
          </cell>
          <cell r="U134">
            <v>0.75937500000000002</v>
          </cell>
        </row>
        <row r="135">
          <cell r="A135" t="str">
            <v>2890429910</v>
          </cell>
          <cell r="B135" t="str">
            <v>CONTROL UNIT-HP FUEL</v>
          </cell>
          <cell r="C135">
            <v>28904299</v>
          </cell>
          <cell r="D135">
            <v>10</v>
          </cell>
          <cell r="E135">
            <v>1</v>
          </cell>
          <cell r="F135" t="str">
            <v>RTN</v>
          </cell>
          <cell r="G135" t="str">
            <v>A27912401007C11</v>
          </cell>
          <cell r="H135" t="str">
            <v>IS0032635M</v>
          </cell>
          <cell r="I135" t="str">
            <v/>
          </cell>
          <cell r="J135">
            <v>0</v>
          </cell>
          <cell r="K135" t="str">
            <v>TBD</v>
          </cell>
          <cell r="L135">
            <v>0</v>
          </cell>
          <cell r="M135" t="str">
            <v>NA</v>
          </cell>
          <cell r="N135" t="str">
            <v>NA</v>
          </cell>
          <cell r="O135" t="str">
            <v/>
          </cell>
          <cell r="P135" t="str">
            <v/>
          </cell>
          <cell r="Q135" t="str">
            <v/>
          </cell>
          <cell r="R135">
            <v>5.9999999999999995E-4</v>
          </cell>
          <cell r="S135">
            <v>0.60750000000000004</v>
          </cell>
          <cell r="T135">
            <v>0.15187500000000001</v>
          </cell>
          <cell r="U135">
            <v>0.75937500000000002</v>
          </cell>
        </row>
        <row r="136">
          <cell r="A136" t="str">
            <v>2882346110</v>
          </cell>
          <cell r="B136">
            <v>517</v>
          </cell>
          <cell r="C136">
            <v>28823461</v>
          </cell>
          <cell r="D136">
            <v>10</v>
          </cell>
          <cell r="E136">
            <v>1</v>
          </cell>
          <cell r="F136" t="str">
            <v>RTN</v>
          </cell>
          <cell r="G136" t="str">
            <v>WF417AFACAAE</v>
          </cell>
          <cell r="H136" t="str">
            <v>IS0032184M</v>
          </cell>
          <cell r="I136" t="str">
            <v>LTE990007</v>
          </cell>
          <cell r="J136">
            <v>0</v>
          </cell>
          <cell r="K136" t="str">
            <v>TBD</v>
          </cell>
          <cell r="L136">
            <v>0</v>
          </cell>
          <cell r="M136" t="str">
            <v>NA</v>
          </cell>
          <cell r="N136" t="str">
            <v>NA</v>
          </cell>
          <cell r="O136" t="str">
            <v/>
          </cell>
          <cell r="P136" t="str">
            <v/>
          </cell>
          <cell r="Q136" t="str">
            <v/>
          </cell>
          <cell r="R136">
            <v>0.20499999999999999</v>
          </cell>
          <cell r="S136">
            <v>1.7324999999999999</v>
          </cell>
          <cell r="T136">
            <v>0.43312499999999998</v>
          </cell>
          <cell r="U136">
            <v>2.1656249999999999</v>
          </cell>
        </row>
        <row r="137">
          <cell r="A137" t="str">
            <v>2882346120</v>
          </cell>
          <cell r="B137">
            <v>517</v>
          </cell>
          <cell r="C137">
            <v>28823461</v>
          </cell>
          <cell r="D137">
            <v>20</v>
          </cell>
          <cell r="E137">
            <v>1</v>
          </cell>
          <cell r="F137" t="str">
            <v>RTN</v>
          </cell>
          <cell r="G137" t="str">
            <v>WF417AFACAAE</v>
          </cell>
          <cell r="H137" t="str">
            <v>IS0032184M</v>
          </cell>
          <cell r="I137" t="str">
            <v>LTE990008</v>
          </cell>
          <cell r="J137">
            <v>0</v>
          </cell>
          <cell r="K137" t="str">
            <v>TBD</v>
          </cell>
          <cell r="L137">
            <v>0</v>
          </cell>
          <cell r="M137" t="str">
            <v>NA</v>
          </cell>
          <cell r="N137" t="str">
            <v>NA</v>
          </cell>
          <cell r="O137" t="str">
            <v/>
          </cell>
          <cell r="P137" t="str">
            <v/>
          </cell>
          <cell r="Q137" t="str">
            <v/>
          </cell>
          <cell r="R137">
            <v>0.20499999999999999</v>
          </cell>
          <cell r="S137">
            <v>1.7324999999999999</v>
          </cell>
          <cell r="T137">
            <v>0.43312499999999998</v>
          </cell>
          <cell r="U137">
            <v>2.1656249999999999</v>
          </cell>
        </row>
        <row r="138">
          <cell r="A138" t="str">
            <v>69328361</v>
          </cell>
          <cell r="B138">
            <v>11</v>
          </cell>
          <cell r="C138">
            <v>6932836</v>
          </cell>
          <cell r="D138">
            <v>1</v>
          </cell>
          <cell r="E138">
            <v>1</v>
          </cell>
          <cell r="F138" t="str">
            <v>CRIT</v>
          </cell>
          <cell r="G138" t="str">
            <v>MB031ADAEAAB</v>
          </cell>
          <cell r="H138" t="str">
            <v>IS0032192M</v>
          </cell>
          <cell r="I138" t="str">
            <v>LTE990019</v>
          </cell>
          <cell r="J138">
            <v>0</v>
          </cell>
          <cell r="K138" t="str">
            <v>TBD</v>
          </cell>
          <cell r="L138">
            <v>0</v>
          </cell>
          <cell r="M138" t="str">
            <v>NA</v>
          </cell>
          <cell r="N138" t="str">
            <v>OUI</v>
          </cell>
          <cell r="O138" t="str">
            <v/>
          </cell>
          <cell r="P138" t="str">
            <v/>
          </cell>
          <cell r="Q138" t="str">
            <v/>
          </cell>
          <cell r="R138">
            <v>0.20499999999999999</v>
          </cell>
          <cell r="S138">
            <v>8.0513000000000012</v>
          </cell>
          <cell r="T138">
            <v>2.0128250000000003</v>
          </cell>
          <cell r="U138">
            <v>10.064125000000001</v>
          </cell>
        </row>
        <row r="139">
          <cell r="A139" t="str">
            <v>69344341</v>
          </cell>
          <cell r="B139">
            <v>42</v>
          </cell>
          <cell r="C139">
            <v>6934434</v>
          </cell>
          <cell r="D139">
            <v>1</v>
          </cell>
          <cell r="E139">
            <v>1</v>
          </cell>
          <cell r="F139" t="str">
            <v>CRIT</v>
          </cell>
          <cell r="G139" t="str">
            <v>MB038ADAAAAB</v>
          </cell>
          <cell r="H139" t="str">
            <v>IS0032200M</v>
          </cell>
          <cell r="I139" t="str">
            <v/>
          </cell>
          <cell r="J139">
            <v>0</v>
          </cell>
          <cell r="K139" t="str">
            <v>TBD</v>
          </cell>
          <cell r="L139">
            <v>0</v>
          </cell>
          <cell r="M139" t="str">
            <v>NA</v>
          </cell>
          <cell r="N139" t="str">
            <v>OUI</v>
          </cell>
          <cell r="O139" t="str">
            <v/>
          </cell>
          <cell r="P139" t="str">
            <v/>
          </cell>
          <cell r="Q139" t="str">
            <v/>
          </cell>
          <cell r="R139">
            <v>0.20499999999999999</v>
          </cell>
          <cell r="S139">
            <v>1.5116000000000001</v>
          </cell>
          <cell r="T139">
            <v>0.37790000000000001</v>
          </cell>
          <cell r="U139">
            <v>1.8895</v>
          </cell>
        </row>
        <row r="140">
          <cell r="A140" t="str">
            <v>2884110810</v>
          </cell>
          <cell r="B140">
            <v>400</v>
          </cell>
          <cell r="C140">
            <v>28841108</v>
          </cell>
          <cell r="D140">
            <v>10</v>
          </cell>
          <cell r="E140">
            <v>1</v>
          </cell>
          <cell r="F140" t="str">
            <v>AOG</v>
          </cell>
          <cell r="G140" t="str">
            <v>A95500400000AA</v>
          </cell>
          <cell r="H140" t="str">
            <v>IS0063213M</v>
          </cell>
          <cell r="I140" t="str">
            <v>LTE990001</v>
          </cell>
          <cell r="J140">
            <v>0</v>
          </cell>
          <cell r="K140" t="str">
            <v>TBD</v>
          </cell>
          <cell r="L140">
            <v>0</v>
          </cell>
          <cell r="M140" t="str">
            <v>OUI</v>
          </cell>
          <cell r="N140" t="str">
            <v>NA</v>
          </cell>
          <cell r="O140" t="str">
            <v/>
          </cell>
          <cell r="P140" t="str">
            <v/>
          </cell>
          <cell r="Q140" t="str">
            <v/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</row>
        <row r="141">
          <cell r="A141" t="str">
            <v>2885017010</v>
          </cell>
          <cell r="B141">
            <v>517</v>
          </cell>
          <cell r="C141">
            <v>28850170</v>
          </cell>
          <cell r="D141">
            <v>10</v>
          </cell>
          <cell r="E141">
            <v>1</v>
          </cell>
          <cell r="F141" t="str">
            <v>RTN</v>
          </cell>
          <cell r="G141" t="str">
            <v>WF417AFACAAE</v>
          </cell>
          <cell r="H141" t="str">
            <v>IS0032184M</v>
          </cell>
          <cell r="I141" t="str">
            <v>LTE990009</v>
          </cell>
          <cell r="J141">
            <v>0</v>
          </cell>
          <cell r="K141" t="str">
            <v>TBD</v>
          </cell>
          <cell r="L141">
            <v>0</v>
          </cell>
          <cell r="M141" t="str">
            <v>NA</v>
          </cell>
          <cell r="N141" t="str">
            <v>NA</v>
          </cell>
          <cell r="O141" t="str">
            <v/>
          </cell>
          <cell r="P141" t="str">
            <v/>
          </cell>
          <cell r="Q141" t="str">
            <v/>
          </cell>
          <cell r="R141">
            <v>0.20499999999999999</v>
          </cell>
          <cell r="S141">
            <v>1.7324999999999999</v>
          </cell>
          <cell r="T141">
            <v>0.43312499999999998</v>
          </cell>
          <cell r="U141">
            <v>2.1656249999999999</v>
          </cell>
        </row>
        <row r="142">
          <cell r="A142" t="str">
            <v>2890427610</v>
          </cell>
          <cell r="B142">
            <v>517</v>
          </cell>
          <cell r="C142">
            <v>28904276</v>
          </cell>
          <cell r="D142">
            <v>10</v>
          </cell>
          <cell r="E142">
            <v>1</v>
          </cell>
          <cell r="F142" t="str">
            <v>RTN</v>
          </cell>
          <cell r="G142" t="str">
            <v>WF417AFACAAE</v>
          </cell>
          <cell r="H142" t="str">
            <v>IS0032184M</v>
          </cell>
          <cell r="I142" t="str">
            <v>LTE990010</v>
          </cell>
          <cell r="J142">
            <v>0</v>
          </cell>
          <cell r="K142" t="str">
            <v>TBD</v>
          </cell>
          <cell r="L142">
            <v>0</v>
          </cell>
          <cell r="M142" t="str">
            <v>NA</v>
          </cell>
          <cell r="N142" t="str">
            <v>NA</v>
          </cell>
          <cell r="O142" t="str">
            <v/>
          </cell>
          <cell r="P142" t="str">
            <v/>
          </cell>
          <cell r="Q142" t="str">
            <v/>
          </cell>
          <cell r="R142">
            <v>0.20499999999999999</v>
          </cell>
          <cell r="S142">
            <v>1.7324999999999999</v>
          </cell>
          <cell r="T142">
            <v>0.43312499999999998</v>
          </cell>
          <cell r="U142">
            <v>2.1656249999999999</v>
          </cell>
        </row>
        <row r="143">
          <cell r="A143" t="str">
            <v>2885522410</v>
          </cell>
          <cell r="B143" t="str">
            <v>JACK</v>
          </cell>
          <cell r="C143">
            <v>28855224</v>
          </cell>
          <cell r="D143">
            <v>10</v>
          </cell>
          <cell r="E143">
            <v>1</v>
          </cell>
          <cell r="F143" t="str">
            <v>RTN</v>
          </cell>
          <cell r="G143" t="str">
            <v>B23521038000D00</v>
          </cell>
          <cell r="H143" t="str">
            <v>IS0063322M</v>
          </cell>
          <cell r="I143" t="str">
            <v>LTE990001</v>
          </cell>
          <cell r="J143">
            <v>0</v>
          </cell>
          <cell r="K143" t="str">
            <v>TBD</v>
          </cell>
          <cell r="L143">
            <v>0</v>
          </cell>
          <cell r="M143" t="str">
            <v>OUI</v>
          </cell>
          <cell r="N143" t="str">
            <v>NA</v>
          </cell>
          <cell r="O143" t="str">
            <v/>
          </cell>
          <cell r="P143" t="str">
            <v/>
          </cell>
          <cell r="Q143" t="str">
            <v/>
          </cell>
          <cell r="R143">
            <v>0</v>
          </cell>
          <cell r="S143">
            <v>2.1685999999999996</v>
          </cell>
          <cell r="T143">
            <v>0.54214999999999991</v>
          </cell>
          <cell r="U143">
            <v>2.7107499999999995</v>
          </cell>
        </row>
        <row r="144">
          <cell r="A144" t="str">
            <v>450119751110</v>
          </cell>
          <cell r="B144" t="str">
            <v>FDVESS L4</v>
          </cell>
          <cell r="C144">
            <v>4501197511</v>
          </cell>
          <cell r="D144">
            <v>10</v>
          </cell>
          <cell r="E144">
            <v>1</v>
          </cell>
          <cell r="G144" t="str">
            <v>1288L4000010B</v>
          </cell>
          <cell r="H144" t="str">
            <v>IS0033483M</v>
          </cell>
          <cell r="I144">
            <v>71140050</v>
          </cell>
          <cell r="J144">
            <v>0</v>
          </cell>
          <cell r="K144" t="str">
            <v>TBD</v>
          </cell>
          <cell r="L144">
            <v>0</v>
          </cell>
          <cell r="M144" t="str">
            <v>NA</v>
          </cell>
          <cell r="N144" t="str">
            <v>NA</v>
          </cell>
          <cell r="O144" t="str">
            <v/>
          </cell>
          <cell r="P144" t="str">
            <v/>
          </cell>
          <cell r="Q144" t="str">
            <v/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</row>
        <row r="145">
          <cell r="A145" t="str">
            <v>450119751110.1</v>
          </cell>
          <cell r="B145" t="str">
            <v>FDVESS L4</v>
          </cell>
          <cell r="C145">
            <v>4501197511</v>
          </cell>
          <cell r="D145" t="str">
            <v>10.1</v>
          </cell>
          <cell r="E145">
            <v>1</v>
          </cell>
          <cell r="G145" t="str">
            <v>1288L4000010B</v>
          </cell>
          <cell r="H145" t="str">
            <v>IS0033483M</v>
          </cell>
          <cell r="I145">
            <v>71140051</v>
          </cell>
          <cell r="J145">
            <v>0</v>
          </cell>
          <cell r="K145" t="str">
            <v>TBD</v>
          </cell>
          <cell r="L145">
            <v>0</v>
          </cell>
          <cell r="M145" t="str">
            <v>NA</v>
          </cell>
          <cell r="N145" t="str">
            <v>NA</v>
          </cell>
          <cell r="O145" t="str">
            <v/>
          </cell>
          <cell r="P145" t="str">
            <v/>
          </cell>
          <cell r="Q145" t="str">
            <v/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</row>
        <row r="146">
          <cell r="A146" t="str">
            <v>450119751110.2</v>
          </cell>
          <cell r="B146" t="str">
            <v>FDVESS L4</v>
          </cell>
          <cell r="C146">
            <v>4501197511</v>
          </cell>
          <cell r="D146" t="str">
            <v>10.2</v>
          </cell>
          <cell r="E146">
            <v>1</v>
          </cell>
          <cell r="G146" t="str">
            <v>1288L4000010B</v>
          </cell>
          <cell r="H146" t="str">
            <v>IS0033483M</v>
          </cell>
          <cell r="I146">
            <v>71140052</v>
          </cell>
          <cell r="J146">
            <v>0</v>
          </cell>
          <cell r="K146" t="str">
            <v>TBD</v>
          </cell>
          <cell r="L146">
            <v>0</v>
          </cell>
          <cell r="M146" t="str">
            <v>NA</v>
          </cell>
          <cell r="N146" t="str">
            <v>NA</v>
          </cell>
          <cell r="O146" t="str">
            <v/>
          </cell>
          <cell r="P146" t="str">
            <v/>
          </cell>
          <cell r="Q146" t="str">
            <v/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</row>
        <row r="147">
          <cell r="A147" t="str">
            <v>450119751110.3</v>
          </cell>
          <cell r="B147" t="str">
            <v>FDVESS L4</v>
          </cell>
          <cell r="C147">
            <v>4501197511</v>
          </cell>
          <cell r="D147" t="str">
            <v>10.3</v>
          </cell>
          <cell r="E147">
            <v>1</v>
          </cell>
          <cell r="G147" t="str">
            <v>1288L4000010B</v>
          </cell>
          <cell r="H147" t="str">
            <v>IS0033483M</v>
          </cell>
          <cell r="I147">
            <v>71140053</v>
          </cell>
          <cell r="J147">
            <v>0</v>
          </cell>
          <cell r="K147" t="str">
            <v>TBD</v>
          </cell>
          <cell r="L147">
            <v>0</v>
          </cell>
          <cell r="M147" t="str">
            <v>NA</v>
          </cell>
          <cell r="N147" t="str">
            <v>NA</v>
          </cell>
          <cell r="O147" t="str">
            <v/>
          </cell>
          <cell r="P147" t="str">
            <v/>
          </cell>
          <cell r="Q147" t="str">
            <v/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</row>
        <row r="148">
          <cell r="A148" t="str">
            <v>450119751110.4</v>
          </cell>
          <cell r="B148" t="str">
            <v>FDVESS L4</v>
          </cell>
          <cell r="C148">
            <v>4501197511</v>
          </cell>
          <cell r="D148" t="str">
            <v>10.4</v>
          </cell>
          <cell r="E148">
            <v>1</v>
          </cell>
          <cell r="G148" t="str">
            <v>1288L4000010B</v>
          </cell>
          <cell r="H148" t="str">
            <v>IS0033483M</v>
          </cell>
          <cell r="I148">
            <v>71140054</v>
          </cell>
          <cell r="J148">
            <v>0</v>
          </cell>
          <cell r="K148" t="str">
            <v>TBD</v>
          </cell>
          <cell r="L148">
            <v>0</v>
          </cell>
          <cell r="M148" t="str">
            <v>NA</v>
          </cell>
          <cell r="N148" t="str">
            <v>NA</v>
          </cell>
          <cell r="O148" t="str">
            <v/>
          </cell>
          <cell r="P148" t="str">
            <v/>
          </cell>
          <cell r="Q148" t="str">
            <v/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</row>
        <row r="149">
          <cell r="A149" t="str">
            <v>450119751120</v>
          </cell>
          <cell r="B149" t="str">
            <v>FDVESS L4</v>
          </cell>
          <cell r="C149">
            <v>4501197511</v>
          </cell>
          <cell r="D149">
            <v>20</v>
          </cell>
          <cell r="E149">
            <v>1</v>
          </cell>
          <cell r="G149" t="str">
            <v>1288L4000010B</v>
          </cell>
          <cell r="H149" t="str">
            <v>IS0033483M</v>
          </cell>
          <cell r="I149">
            <v>71140055</v>
          </cell>
          <cell r="J149">
            <v>0</v>
          </cell>
          <cell r="K149" t="str">
            <v>TBD</v>
          </cell>
          <cell r="L149">
            <v>0</v>
          </cell>
          <cell r="M149" t="str">
            <v>NA</v>
          </cell>
          <cell r="N149" t="str">
            <v>NA</v>
          </cell>
          <cell r="O149" t="str">
            <v/>
          </cell>
          <cell r="P149" t="str">
            <v/>
          </cell>
          <cell r="Q149" t="str">
            <v/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</row>
        <row r="150">
          <cell r="A150" t="str">
            <v>450119751120.1</v>
          </cell>
          <cell r="B150" t="str">
            <v>FDVESS L4</v>
          </cell>
          <cell r="C150">
            <v>4501197511</v>
          </cell>
          <cell r="D150" t="str">
            <v>20.1</v>
          </cell>
          <cell r="E150">
            <v>1</v>
          </cell>
          <cell r="G150" t="str">
            <v>1288L4000010B</v>
          </cell>
          <cell r="H150" t="str">
            <v>IS0033483M</v>
          </cell>
          <cell r="I150">
            <v>71140056</v>
          </cell>
          <cell r="J150">
            <v>0</v>
          </cell>
          <cell r="K150" t="str">
            <v>TBD</v>
          </cell>
          <cell r="L150">
            <v>0</v>
          </cell>
          <cell r="M150" t="str">
            <v>NA</v>
          </cell>
          <cell r="N150" t="str">
            <v>NA</v>
          </cell>
          <cell r="O150" t="str">
            <v/>
          </cell>
          <cell r="P150" t="str">
            <v/>
          </cell>
          <cell r="Q150" t="str">
            <v/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</row>
        <row r="151">
          <cell r="A151" t="str">
            <v>450119751120.2</v>
          </cell>
          <cell r="B151" t="str">
            <v>FDVESS L4</v>
          </cell>
          <cell r="C151">
            <v>4501197511</v>
          </cell>
          <cell r="D151" t="str">
            <v>20.2</v>
          </cell>
          <cell r="E151">
            <v>1</v>
          </cell>
          <cell r="G151" t="str">
            <v>1288L4000010B</v>
          </cell>
          <cell r="H151" t="str">
            <v>IS0033483M</v>
          </cell>
          <cell r="I151">
            <v>71140057</v>
          </cell>
          <cell r="J151">
            <v>0</v>
          </cell>
          <cell r="K151" t="str">
            <v>TBD</v>
          </cell>
          <cell r="L151">
            <v>0</v>
          </cell>
          <cell r="M151" t="str">
            <v>NA</v>
          </cell>
          <cell r="N151" t="str">
            <v>NA</v>
          </cell>
          <cell r="O151" t="str">
            <v/>
          </cell>
          <cell r="P151" t="str">
            <v/>
          </cell>
          <cell r="Q151" t="str">
            <v/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</row>
        <row r="152">
          <cell r="A152" t="str">
            <v>450119751120.3</v>
          </cell>
          <cell r="B152" t="str">
            <v>FDVESS L4</v>
          </cell>
          <cell r="C152">
            <v>4501197511</v>
          </cell>
          <cell r="D152" t="str">
            <v>20.3</v>
          </cell>
          <cell r="E152">
            <v>1</v>
          </cell>
          <cell r="G152" t="str">
            <v>1288L4000010B</v>
          </cell>
          <cell r="H152" t="str">
            <v>IS0033483M</v>
          </cell>
          <cell r="I152">
            <v>71140058</v>
          </cell>
          <cell r="J152">
            <v>0</v>
          </cell>
          <cell r="K152" t="str">
            <v>TBD</v>
          </cell>
          <cell r="L152">
            <v>0</v>
          </cell>
          <cell r="M152" t="str">
            <v>NA</v>
          </cell>
          <cell r="N152" t="str">
            <v>NA</v>
          </cell>
          <cell r="O152" t="str">
            <v/>
          </cell>
          <cell r="P152" t="str">
            <v/>
          </cell>
          <cell r="Q152" t="str">
            <v/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</row>
        <row r="153">
          <cell r="A153" t="str">
            <v>450119751120.4</v>
          </cell>
          <cell r="B153" t="str">
            <v>FDVESS L4</v>
          </cell>
          <cell r="C153">
            <v>4501197511</v>
          </cell>
          <cell r="D153" t="str">
            <v>20.4</v>
          </cell>
          <cell r="E153">
            <v>1</v>
          </cell>
          <cell r="G153" t="str">
            <v>1288L4000010B</v>
          </cell>
          <cell r="H153" t="str">
            <v>IS0033483M</v>
          </cell>
          <cell r="I153">
            <v>71140059</v>
          </cell>
          <cell r="J153">
            <v>0</v>
          </cell>
          <cell r="K153" t="str">
            <v>TBD</v>
          </cell>
          <cell r="L153">
            <v>0</v>
          </cell>
          <cell r="M153" t="str">
            <v>NA</v>
          </cell>
          <cell r="N153" t="str">
            <v>NA</v>
          </cell>
          <cell r="O153" t="str">
            <v/>
          </cell>
          <cell r="P153" t="str">
            <v/>
          </cell>
          <cell r="Q153" t="str">
            <v/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</row>
        <row r="154">
          <cell r="A154" t="str">
            <v>2885016910</v>
          </cell>
          <cell r="B154">
            <v>313</v>
          </cell>
          <cell r="C154">
            <v>28850169</v>
          </cell>
          <cell r="D154">
            <v>10</v>
          </cell>
          <cell r="E154">
            <v>1</v>
          </cell>
          <cell r="F154" t="str">
            <v>RTN</v>
          </cell>
          <cell r="G154" t="str">
            <v>WF406ACAAAAB</v>
          </cell>
          <cell r="H154" t="str">
            <v>IS0032177M</v>
          </cell>
          <cell r="I154" t="str">
            <v>LTE990007</v>
          </cell>
          <cell r="J154">
            <v>0</v>
          </cell>
          <cell r="K154" t="str">
            <v>TBD</v>
          </cell>
          <cell r="L154">
            <v>0</v>
          </cell>
          <cell r="M154" t="str">
            <v>NA</v>
          </cell>
          <cell r="N154" t="str">
            <v>NA</v>
          </cell>
          <cell r="O154" t="str">
            <v/>
          </cell>
          <cell r="P154" t="str">
            <v/>
          </cell>
          <cell r="Q154" t="str">
            <v/>
          </cell>
          <cell r="R154">
            <v>0.20499999999999999</v>
          </cell>
          <cell r="S154">
            <v>3.5</v>
          </cell>
          <cell r="T154">
            <v>0.875</v>
          </cell>
          <cell r="U154">
            <v>4.375</v>
          </cell>
        </row>
        <row r="155">
          <cell r="A155" t="str">
            <v>2889982710</v>
          </cell>
          <cell r="B155">
            <v>313</v>
          </cell>
          <cell r="C155">
            <v>28899827</v>
          </cell>
          <cell r="D155">
            <v>10</v>
          </cell>
          <cell r="E155">
            <v>1</v>
          </cell>
          <cell r="F155" t="str">
            <v>RTN</v>
          </cell>
          <cell r="G155" t="str">
            <v>WF406ACAAAAB</v>
          </cell>
          <cell r="H155" t="str">
            <v>IS0032177M</v>
          </cell>
          <cell r="I155" t="str">
            <v>LTE990008</v>
          </cell>
          <cell r="J155">
            <v>0</v>
          </cell>
          <cell r="K155" t="str">
            <v>TBD</v>
          </cell>
          <cell r="L155">
            <v>0</v>
          </cell>
          <cell r="M155" t="str">
            <v>NA</v>
          </cell>
          <cell r="N155" t="str">
            <v>NA</v>
          </cell>
          <cell r="O155" t="str">
            <v/>
          </cell>
          <cell r="P155" t="str">
            <v/>
          </cell>
          <cell r="Q155" t="str">
            <v/>
          </cell>
          <cell r="R155">
            <v>0.20499999999999999</v>
          </cell>
          <cell r="S155">
            <v>3.5</v>
          </cell>
          <cell r="T155">
            <v>0.875</v>
          </cell>
          <cell r="U155">
            <v>4.375</v>
          </cell>
        </row>
        <row r="156">
          <cell r="A156" t="str">
            <v>2889982910</v>
          </cell>
          <cell r="B156">
            <v>313</v>
          </cell>
          <cell r="C156">
            <v>28899829</v>
          </cell>
          <cell r="D156">
            <v>10</v>
          </cell>
          <cell r="E156">
            <v>1</v>
          </cell>
          <cell r="F156" t="str">
            <v>RTN</v>
          </cell>
          <cell r="G156" t="str">
            <v>WF406ACAAAAB</v>
          </cell>
          <cell r="H156" t="str">
            <v>IS0032177M</v>
          </cell>
          <cell r="I156" t="str">
            <v>LTE990009</v>
          </cell>
          <cell r="J156">
            <v>0</v>
          </cell>
          <cell r="K156" t="str">
            <v>TBD</v>
          </cell>
          <cell r="L156">
            <v>0</v>
          </cell>
          <cell r="M156" t="str">
            <v>NA</v>
          </cell>
          <cell r="N156" t="str">
            <v>NA</v>
          </cell>
          <cell r="O156" t="str">
            <v/>
          </cell>
          <cell r="P156" t="str">
            <v/>
          </cell>
          <cell r="Q156" t="str">
            <v/>
          </cell>
          <cell r="R156">
            <v>0.20499999999999999</v>
          </cell>
          <cell r="S156">
            <v>3.5</v>
          </cell>
          <cell r="T156">
            <v>0.875</v>
          </cell>
          <cell r="U156">
            <v>4.375</v>
          </cell>
        </row>
        <row r="157">
          <cell r="A157" t="str">
            <v>2889983010</v>
          </cell>
          <cell r="B157">
            <v>313</v>
          </cell>
          <cell r="C157">
            <v>28899830</v>
          </cell>
          <cell r="D157">
            <v>10</v>
          </cell>
          <cell r="E157">
            <v>1</v>
          </cell>
          <cell r="F157" t="str">
            <v>RTN</v>
          </cell>
          <cell r="G157" t="str">
            <v>WF406ACAAAAB</v>
          </cell>
          <cell r="H157" t="str">
            <v>IS0032177M</v>
          </cell>
          <cell r="I157" t="str">
            <v>LTE990010</v>
          </cell>
          <cell r="J157">
            <v>0</v>
          </cell>
          <cell r="K157" t="str">
            <v>TBD</v>
          </cell>
          <cell r="L157">
            <v>0</v>
          </cell>
          <cell r="M157" t="str">
            <v>NA</v>
          </cell>
          <cell r="N157" t="str">
            <v>NA</v>
          </cell>
          <cell r="O157" t="str">
            <v/>
          </cell>
          <cell r="P157" t="str">
            <v/>
          </cell>
          <cell r="Q157" t="str">
            <v/>
          </cell>
          <cell r="R157">
            <v>0.20499999999999999</v>
          </cell>
          <cell r="S157">
            <v>3.5</v>
          </cell>
          <cell r="T157">
            <v>0.875</v>
          </cell>
          <cell r="U157">
            <v>4.375</v>
          </cell>
        </row>
        <row r="158">
          <cell r="A158" t="str">
            <v>2885256510</v>
          </cell>
          <cell r="B158">
            <v>313</v>
          </cell>
          <cell r="C158">
            <v>28852565</v>
          </cell>
          <cell r="D158">
            <v>10</v>
          </cell>
          <cell r="E158">
            <v>1</v>
          </cell>
          <cell r="F158" t="str">
            <v>RTN</v>
          </cell>
          <cell r="G158" t="str">
            <v>WF406ACAAAAB</v>
          </cell>
          <cell r="H158" t="str">
            <v>IS0032177M</v>
          </cell>
          <cell r="I158" t="str">
            <v>LTE990011</v>
          </cell>
          <cell r="J158">
            <v>0</v>
          </cell>
          <cell r="K158" t="str">
            <v>TBD</v>
          </cell>
          <cell r="L158">
            <v>0</v>
          </cell>
          <cell r="M158" t="str">
            <v>NA</v>
          </cell>
          <cell r="N158" t="str">
            <v>NA</v>
          </cell>
          <cell r="O158" t="str">
            <v/>
          </cell>
          <cell r="P158" t="str">
            <v/>
          </cell>
          <cell r="Q158" t="str">
            <v/>
          </cell>
          <cell r="R158">
            <v>0.20499999999999999</v>
          </cell>
          <cell r="S158">
            <v>3.5</v>
          </cell>
          <cell r="T158">
            <v>0.875</v>
          </cell>
          <cell r="U158">
            <v>4.375</v>
          </cell>
        </row>
        <row r="159">
          <cell r="A159" t="str">
            <v>2889983210</v>
          </cell>
          <cell r="B159">
            <v>313</v>
          </cell>
          <cell r="C159">
            <v>28899832</v>
          </cell>
          <cell r="D159">
            <v>10</v>
          </cell>
          <cell r="E159">
            <v>1</v>
          </cell>
          <cell r="F159" t="str">
            <v>RTN</v>
          </cell>
          <cell r="G159" t="str">
            <v>WF406ACAAAAB</v>
          </cell>
          <cell r="H159" t="str">
            <v>IS0032177M</v>
          </cell>
          <cell r="I159" t="str">
            <v>LTE990012</v>
          </cell>
          <cell r="J159">
            <v>0</v>
          </cell>
          <cell r="K159" t="str">
            <v>TBD</v>
          </cell>
          <cell r="L159">
            <v>0</v>
          </cell>
          <cell r="M159" t="str">
            <v>NA</v>
          </cell>
          <cell r="N159" t="str">
            <v>NA</v>
          </cell>
          <cell r="O159" t="str">
            <v/>
          </cell>
          <cell r="P159" t="str">
            <v/>
          </cell>
          <cell r="Q159" t="str">
            <v/>
          </cell>
          <cell r="R159">
            <v>0.20499999999999999</v>
          </cell>
          <cell r="S159">
            <v>3.5</v>
          </cell>
          <cell r="T159">
            <v>0.875</v>
          </cell>
          <cell r="U159">
            <v>4.375</v>
          </cell>
        </row>
        <row r="160">
          <cell r="A160" t="str">
            <v>2889983310</v>
          </cell>
          <cell r="B160">
            <v>313</v>
          </cell>
          <cell r="C160">
            <v>28899833</v>
          </cell>
          <cell r="D160">
            <v>10</v>
          </cell>
          <cell r="E160">
            <v>1</v>
          </cell>
          <cell r="F160" t="str">
            <v>RTN</v>
          </cell>
          <cell r="G160" t="str">
            <v>WF406ACAAAAB</v>
          </cell>
          <cell r="H160" t="str">
            <v>IS0032177M</v>
          </cell>
          <cell r="I160" t="str">
            <v>LTE990013</v>
          </cell>
          <cell r="J160">
            <v>0</v>
          </cell>
          <cell r="K160" t="str">
            <v>TBD</v>
          </cell>
          <cell r="L160">
            <v>0</v>
          </cell>
          <cell r="M160" t="str">
            <v>NA</v>
          </cell>
          <cell r="N160" t="str">
            <v>NA</v>
          </cell>
          <cell r="O160" t="str">
            <v/>
          </cell>
          <cell r="P160" t="str">
            <v/>
          </cell>
          <cell r="Q160" t="str">
            <v/>
          </cell>
          <cell r="R160">
            <v>0.20499999999999999</v>
          </cell>
          <cell r="S160">
            <v>3.5</v>
          </cell>
          <cell r="T160">
            <v>0.875</v>
          </cell>
          <cell r="U160">
            <v>4.375</v>
          </cell>
        </row>
        <row r="161">
          <cell r="A161" t="str">
            <v>2889983410</v>
          </cell>
          <cell r="B161">
            <v>313</v>
          </cell>
          <cell r="C161">
            <v>28899834</v>
          </cell>
          <cell r="D161">
            <v>10</v>
          </cell>
          <cell r="E161">
            <v>1</v>
          </cell>
          <cell r="F161" t="str">
            <v>RTN</v>
          </cell>
          <cell r="G161" t="str">
            <v>WF406ACAAAAB</v>
          </cell>
          <cell r="H161" t="str">
            <v>IS0032177M</v>
          </cell>
          <cell r="I161" t="str">
            <v>LTE990014</v>
          </cell>
          <cell r="J161">
            <v>0</v>
          </cell>
          <cell r="K161" t="str">
            <v>TBD</v>
          </cell>
          <cell r="L161">
            <v>0</v>
          </cell>
          <cell r="M161" t="str">
            <v>NA</v>
          </cell>
          <cell r="N161" t="str">
            <v>NA</v>
          </cell>
          <cell r="O161" t="str">
            <v/>
          </cell>
          <cell r="P161" t="str">
            <v/>
          </cell>
          <cell r="Q161" t="str">
            <v/>
          </cell>
          <cell r="R161">
            <v>0.20499999999999999</v>
          </cell>
          <cell r="S161">
            <v>3.5</v>
          </cell>
          <cell r="T161">
            <v>0.875</v>
          </cell>
          <cell r="U161">
            <v>4.375</v>
          </cell>
        </row>
        <row r="162">
          <cell r="A162" t="str">
            <v>2886705410</v>
          </cell>
          <cell r="B162">
            <v>406</v>
          </cell>
          <cell r="C162">
            <v>28867054</v>
          </cell>
          <cell r="D162">
            <v>10</v>
          </cell>
          <cell r="E162">
            <v>1</v>
          </cell>
          <cell r="F162" t="str">
            <v>AOG</v>
          </cell>
          <cell r="G162" t="str">
            <v>A95500406000AA</v>
          </cell>
          <cell r="H162" t="str">
            <v>IS0063330M</v>
          </cell>
          <cell r="I162" t="str">
            <v>LTE990001</v>
          </cell>
          <cell r="J162">
            <v>0</v>
          </cell>
          <cell r="K162" t="str">
            <v>TBD</v>
          </cell>
          <cell r="L162">
            <v>0</v>
          </cell>
          <cell r="M162" t="str">
            <v>NA</v>
          </cell>
          <cell r="N162" t="str">
            <v>NA</v>
          </cell>
          <cell r="O162" t="str">
            <v/>
          </cell>
          <cell r="P162" t="str">
            <v/>
          </cell>
          <cell r="Q162" t="str">
            <v/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</row>
        <row r="163">
          <cell r="A163" t="str">
            <v>45011991941</v>
          </cell>
          <cell r="B163" t="str">
            <v>FDVESS L4</v>
          </cell>
          <cell r="C163">
            <v>4501199194</v>
          </cell>
          <cell r="D163">
            <v>1</v>
          </cell>
          <cell r="E163">
            <v>2</v>
          </cell>
          <cell r="G163" t="str">
            <v>1288L4000010B</v>
          </cell>
          <cell r="H163" t="str">
            <v>IS0033483M</v>
          </cell>
          <cell r="I163" t="str">
            <v>71140030 (RETROFIT)</v>
          </cell>
          <cell r="J163">
            <v>0</v>
          </cell>
          <cell r="K163" t="str">
            <v>TBD</v>
          </cell>
          <cell r="L163">
            <v>0</v>
          </cell>
          <cell r="M163" t="str">
            <v>NA</v>
          </cell>
          <cell r="N163" t="str">
            <v>NA</v>
          </cell>
          <cell r="O163" t="str">
            <v/>
          </cell>
          <cell r="P163" t="str">
            <v/>
          </cell>
          <cell r="Q163" t="str">
            <v/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</row>
        <row r="164">
          <cell r="A164" t="str">
            <v>450121072120</v>
          </cell>
          <cell r="B164" t="str">
            <v>FDVESS L4</v>
          </cell>
          <cell r="C164">
            <v>4501210721</v>
          </cell>
          <cell r="D164">
            <v>20</v>
          </cell>
          <cell r="E164">
            <v>1</v>
          </cell>
          <cell r="G164" t="str">
            <v>1288L4000010B</v>
          </cell>
          <cell r="H164" t="str">
            <v>IS0033483M</v>
          </cell>
          <cell r="I164">
            <v>71140060</v>
          </cell>
          <cell r="J164">
            <v>0</v>
          </cell>
          <cell r="K164" t="str">
            <v>TBD</v>
          </cell>
          <cell r="L164">
            <v>0</v>
          </cell>
          <cell r="M164" t="str">
            <v>NA</v>
          </cell>
          <cell r="N164" t="str">
            <v>NA</v>
          </cell>
          <cell r="O164" t="str">
            <v/>
          </cell>
          <cell r="P164" t="str">
            <v/>
          </cell>
          <cell r="Q164" t="str">
            <v/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</row>
        <row r="165">
          <cell r="A165" t="str">
            <v>450121072120.1</v>
          </cell>
          <cell r="B165" t="str">
            <v>FDVESS L4</v>
          </cell>
          <cell r="C165">
            <v>4501210721</v>
          </cell>
          <cell r="D165" t="str">
            <v>20.1</v>
          </cell>
          <cell r="E165">
            <v>1</v>
          </cell>
          <cell r="G165" t="str">
            <v>1288L4000010B</v>
          </cell>
          <cell r="H165" t="str">
            <v>IS0033483M</v>
          </cell>
          <cell r="I165">
            <v>71140061</v>
          </cell>
          <cell r="J165">
            <v>0</v>
          </cell>
          <cell r="K165" t="str">
            <v>TBD</v>
          </cell>
          <cell r="L165">
            <v>0</v>
          </cell>
          <cell r="M165" t="str">
            <v>NA</v>
          </cell>
          <cell r="N165" t="str">
            <v>NA</v>
          </cell>
          <cell r="O165" t="str">
            <v/>
          </cell>
          <cell r="P165" t="str">
            <v/>
          </cell>
          <cell r="Q165" t="str">
            <v/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</row>
        <row r="166">
          <cell r="A166" t="str">
            <v>450121072120.2</v>
          </cell>
          <cell r="B166" t="str">
            <v>FDVESS L4</v>
          </cell>
          <cell r="C166">
            <v>4501210721</v>
          </cell>
          <cell r="D166" t="str">
            <v>20.2</v>
          </cell>
          <cell r="E166">
            <v>1</v>
          </cell>
          <cell r="G166" t="str">
            <v>1288L4000010B</v>
          </cell>
          <cell r="H166" t="str">
            <v>IS0033483M</v>
          </cell>
          <cell r="I166">
            <v>71140062</v>
          </cell>
          <cell r="J166">
            <v>0</v>
          </cell>
          <cell r="K166" t="str">
            <v>TBD</v>
          </cell>
          <cell r="L166">
            <v>0</v>
          </cell>
          <cell r="M166" t="str">
            <v>NA</v>
          </cell>
          <cell r="N166" t="str">
            <v>NA</v>
          </cell>
          <cell r="O166" t="str">
            <v/>
          </cell>
          <cell r="P166" t="str">
            <v/>
          </cell>
          <cell r="Q166" t="str">
            <v/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</row>
        <row r="167">
          <cell r="A167" t="str">
            <v>450121072120.3</v>
          </cell>
          <cell r="B167" t="str">
            <v>FDVESS L4</v>
          </cell>
          <cell r="C167">
            <v>4501210721</v>
          </cell>
          <cell r="D167" t="str">
            <v>20.3</v>
          </cell>
          <cell r="E167">
            <v>1</v>
          </cell>
          <cell r="G167" t="str">
            <v>1288L4000010B</v>
          </cell>
          <cell r="H167" t="str">
            <v>IS0033483M</v>
          </cell>
          <cell r="I167">
            <v>71140063</v>
          </cell>
          <cell r="J167">
            <v>0</v>
          </cell>
          <cell r="K167" t="str">
            <v>TBD</v>
          </cell>
          <cell r="L167">
            <v>0</v>
          </cell>
          <cell r="M167" t="str">
            <v>NA</v>
          </cell>
          <cell r="N167" t="str">
            <v>NA</v>
          </cell>
          <cell r="O167" t="str">
            <v/>
          </cell>
          <cell r="P167" t="str">
            <v/>
          </cell>
          <cell r="Q167" t="str">
            <v/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</row>
        <row r="168">
          <cell r="A168" t="str">
            <v>450121072120.4</v>
          </cell>
          <cell r="B168" t="str">
            <v>FDVESS L4</v>
          </cell>
          <cell r="C168">
            <v>4501210721</v>
          </cell>
          <cell r="D168" t="str">
            <v>20.4</v>
          </cell>
          <cell r="E168">
            <v>1</v>
          </cell>
          <cell r="G168" t="str">
            <v>1288L4000010B</v>
          </cell>
          <cell r="H168" t="str">
            <v>IS0033483M</v>
          </cell>
          <cell r="I168">
            <v>71140064</v>
          </cell>
          <cell r="J168">
            <v>0</v>
          </cell>
          <cell r="K168" t="str">
            <v>TBD</v>
          </cell>
          <cell r="L168">
            <v>0</v>
          </cell>
          <cell r="M168" t="str">
            <v>NA</v>
          </cell>
          <cell r="N168" t="str">
            <v>NA</v>
          </cell>
          <cell r="O168" t="str">
            <v/>
          </cell>
          <cell r="P168" t="str">
            <v/>
          </cell>
          <cell r="Q168" t="str">
            <v/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</row>
        <row r="169">
          <cell r="A169" t="str">
            <v>450121601110</v>
          </cell>
          <cell r="B169" t="str">
            <v>FDVESS-L3</v>
          </cell>
          <cell r="C169">
            <v>4501216011</v>
          </cell>
          <cell r="D169">
            <v>10</v>
          </cell>
          <cell r="E169">
            <v>1</v>
          </cell>
          <cell r="G169" t="str">
            <v>1288L3000010</v>
          </cell>
          <cell r="H169" t="str">
            <v>IS0033482M</v>
          </cell>
          <cell r="I169">
            <v>71130016</v>
          </cell>
          <cell r="J169">
            <v>0</v>
          </cell>
          <cell r="K169" t="str">
            <v>TBD</v>
          </cell>
          <cell r="L169">
            <v>0</v>
          </cell>
          <cell r="M169" t="str">
            <v>NA</v>
          </cell>
          <cell r="N169" t="str">
            <v>NA</v>
          </cell>
          <cell r="O169" t="str">
            <v/>
          </cell>
          <cell r="P169" t="str">
            <v/>
          </cell>
          <cell r="Q169" t="str">
            <v/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</row>
        <row r="170">
          <cell r="A170" t="str">
            <v>450121601110.1</v>
          </cell>
          <cell r="B170" t="str">
            <v>FDVESS-L3</v>
          </cell>
          <cell r="C170">
            <v>4501216011</v>
          </cell>
          <cell r="D170" t="str">
            <v>10.1</v>
          </cell>
          <cell r="E170">
            <v>1</v>
          </cell>
          <cell r="G170" t="str">
            <v>1288L3000010</v>
          </cell>
          <cell r="H170" t="str">
            <v>IS0033482M</v>
          </cell>
          <cell r="I170">
            <v>71130017</v>
          </cell>
          <cell r="J170">
            <v>0</v>
          </cell>
          <cell r="K170" t="str">
            <v>TBD</v>
          </cell>
          <cell r="L170">
            <v>0</v>
          </cell>
          <cell r="M170" t="str">
            <v>NA</v>
          </cell>
          <cell r="N170" t="str">
            <v>NA</v>
          </cell>
          <cell r="O170" t="str">
            <v/>
          </cell>
          <cell r="P170" t="str">
            <v/>
          </cell>
          <cell r="Q170" t="str">
            <v/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</row>
        <row r="171">
          <cell r="A171" t="str">
            <v>450121601110.2</v>
          </cell>
          <cell r="B171" t="str">
            <v>FDVESS-L3</v>
          </cell>
          <cell r="C171">
            <v>4501216011</v>
          </cell>
          <cell r="D171" t="str">
            <v>10.2</v>
          </cell>
          <cell r="E171">
            <v>1</v>
          </cell>
          <cell r="G171" t="str">
            <v>1288L3000010</v>
          </cell>
          <cell r="H171" t="str">
            <v>IS0033482M</v>
          </cell>
          <cell r="I171">
            <v>71130018</v>
          </cell>
          <cell r="J171">
            <v>0</v>
          </cell>
          <cell r="K171" t="str">
            <v>TBD</v>
          </cell>
          <cell r="L171">
            <v>0</v>
          </cell>
          <cell r="M171" t="str">
            <v>NA</v>
          </cell>
          <cell r="N171" t="str">
            <v>NA</v>
          </cell>
          <cell r="O171" t="str">
            <v/>
          </cell>
          <cell r="P171" t="str">
            <v/>
          </cell>
          <cell r="Q171" t="str">
            <v/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</row>
        <row r="172">
          <cell r="A172" t="str">
            <v>450121601110.3</v>
          </cell>
          <cell r="B172" t="str">
            <v>FDVESS-L3</v>
          </cell>
          <cell r="C172">
            <v>4501216011</v>
          </cell>
          <cell r="D172" t="str">
            <v>10.3</v>
          </cell>
          <cell r="E172">
            <v>1</v>
          </cell>
          <cell r="G172" t="str">
            <v>1288L3000010</v>
          </cell>
          <cell r="H172" t="str">
            <v>IS0033482M</v>
          </cell>
          <cell r="I172">
            <v>71130019</v>
          </cell>
          <cell r="J172">
            <v>0</v>
          </cell>
          <cell r="K172" t="str">
            <v>TBD</v>
          </cell>
          <cell r="L172">
            <v>0</v>
          </cell>
          <cell r="M172" t="str">
            <v>NA</v>
          </cell>
          <cell r="N172" t="str">
            <v>NA</v>
          </cell>
          <cell r="O172" t="str">
            <v/>
          </cell>
          <cell r="P172" t="str">
            <v/>
          </cell>
          <cell r="Q172" t="str">
            <v/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</row>
        <row r="173">
          <cell r="A173" t="str">
            <v>450121601110.4</v>
          </cell>
          <cell r="B173" t="str">
            <v>FDVESS-L3</v>
          </cell>
          <cell r="C173">
            <v>4501216011</v>
          </cell>
          <cell r="D173" t="str">
            <v>10.4</v>
          </cell>
          <cell r="E173">
            <v>1</v>
          </cell>
          <cell r="G173" t="str">
            <v>1288L3000010</v>
          </cell>
          <cell r="H173" t="str">
            <v>IS0033482M</v>
          </cell>
          <cell r="I173">
            <v>71130020</v>
          </cell>
          <cell r="J173">
            <v>0</v>
          </cell>
          <cell r="K173" t="str">
            <v>TBD</v>
          </cell>
          <cell r="L173">
            <v>0</v>
          </cell>
          <cell r="M173" t="str">
            <v>NA</v>
          </cell>
          <cell r="N173" t="str">
            <v>NA</v>
          </cell>
          <cell r="O173" t="str">
            <v/>
          </cell>
          <cell r="P173" t="str">
            <v/>
          </cell>
          <cell r="Q173" t="str">
            <v/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</row>
        <row r="174">
          <cell r="A174" t="str">
            <v>2889076210</v>
          </cell>
          <cell r="B174">
            <v>313</v>
          </cell>
          <cell r="C174">
            <v>28890762</v>
          </cell>
          <cell r="D174">
            <v>10</v>
          </cell>
          <cell r="E174" t="str">
            <v>1</v>
          </cell>
          <cell r="F174" t="str">
            <v>RTN</v>
          </cell>
          <cell r="G174" t="str">
            <v>WF406ABAAAAB</v>
          </cell>
          <cell r="H174" t="str">
            <v>IS0032176M</v>
          </cell>
          <cell r="I174" t="str">
            <v>LTE990015</v>
          </cell>
          <cell r="J174">
            <v>0</v>
          </cell>
          <cell r="K174" t="str">
            <v>TBD</v>
          </cell>
          <cell r="L174">
            <v>0</v>
          </cell>
          <cell r="M174" t="str">
            <v>NA</v>
          </cell>
          <cell r="N174" t="str">
            <v>NA</v>
          </cell>
          <cell r="O174" t="str">
            <v/>
          </cell>
          <cell r="P174" t="str">
            <v/>
          </cell>
          <cell r="Q174" t="str">
            <v/>
          </cell>
          <cell r="R174">
            <v>0.51</v>
          </cell>
          <cell r="S174">
            <v>3.85</v>
          </cell>
          <cell r="T174">
            <v>0.96250000000000002</v>
          </cell>
          <cell r="U174">
            <v>4.8125</v>
          </cell>
        </row>
        <row r="175">
          <cell r="A175" t="str">
            <v>2883744210</v>
          </cell>
          <cell r="B175">
            <v>117</v>
          </cell>
          <cell r="C175">
            <v>28837442</v>
          </cell>
          <cell r="D175">
            <v>10</v>
          </cell>
          <cell r="E175">
            <v>1</v>
          </cell>
          <cell r="F175" t="str">
            <v>RTN</v>
          </cell>
          <cell r="G175" t="str">
            <v>D9550011700295</v>
          </cell>
          <cell r="H175" t="str">
            <v>IS0032071M</v>
          </cell>
          <cell r="I175" t="str">
            <v>LTE990172</v>
          </cell>
          <cell r="J175">
            <v>0</v>
          </cell>
          <cell r="K175">
            <v>44900</v>
          </cell>
          <cell r="L175">
            <v>0</v>
          </cell>
          <cell r="M175" t="str">
            <v>NA</v>
          </cell>
          <cell r="N175" t="str">
            <v>NA</v>
          </cell>
          <cell r="O175" t="str">
            <v/>
          </cell>
          <cell r="Q175">
            <v>44914</v>
          </cell>
          <cell r="R175">
            <v>0.20499999999999999</v>
          </cell>
          <cell r="S175">
            <v>3.8149999999999999</v>
          </cell>
          <cell r="T175">
            <v>0.95374999999999988</v>
          </cell>
          <cell r="U175">
            <v>4.7687499999999998</v>
          </cell>
        </row>
        <row r="176">
          <cell r="A176" t="str">
            <v>2883744210.1</v>
          </cell>
          <cell r="B176">
            <v>117</v>
          </cell>
          <cell r="C176">
            <v>28837442</v>
          </cell>
          <cell r="D176" t="str">
            <v>10.1</v>
          </cell>
          <cell r="E176">
            <v>1</v>
          </cell>
          <cell r="F176" t="str">
            <v>RTN</v>
          </cell>
          <cell r="G176" t="str">
            <v>D9550011700295</v>
          </cell>
          <cell r="H176" t="str">
            <v>IS0032071M</v>
          </cell>
          <cell r="I176" t="str">
            <v>LTE990173</v>
          </cell>
          <cell r="J176">
            <v>0</v>
          </cell>
          <cell r="K176">
            <v>44900</v>
          </cell>
          <cell r="L176">
            <v>0</v>
          </cell>
          <cell r="M176" t="str">
            <v>NA</v>
          </cell>
          <cell r="N176" t="str">
            <v>NA</v>
          </cell>
          <cell r="O176" t="str">
            <v/>
          </cell>
          <cell r="Q176">
            <v>44914</v>
          </cell>
          <cell r="R176">
            <v>0.20499999999999999</v>
          </cell>
          <cell r="S176">
            <v>3.8149999999999999</v>
          </cell>
          <cell r="T176">
            <v>0.95374999999999988</v>
          </cell>
          <cell r="U176">
            <v>4.7687499999999998</v>
          </cell>
        </row>
        <row r="177">
          <cell r="A177" t="str">
            <v>2883643710</v>
          </cell>
          <cell r="B177" t="str">
            <v>BUNDLE</v>
          </cell>
          <cell r="C177">
            <v>28836437</v>
          </cell>
          <cell r="D177">
            <v>10</v>
          </cell>
          <cell r="E177">
            <v>1</v>
          </cell>
          <cell r="F177" t="str">
            <v>RTN</v>
          </cell>
          <cell r="G177" t="str">
            <v>V9253110000095B</v>
          </cell>
          <cell r="H177" t="str">
            <v>IS0063136M</v>
          </cell>
          <cell r="I177" t="str">
            <v/>
          </cell>
          <cell r="J177">
            <v>0</v>
          </cell>
          <cell r="K177">
            <v>44908</v>
          </cell>
          <cell r="L177">
            <v>0</v>
          </cell>
          <cell r="M177" t="str">
            <v>NA</v>
          </cell>
          <cell r="N177" t="str">
            <v>NA</v>
          </cell>
          <cell r="O177" t="str">
            <v/>
          </cell>
          <cell r="Q177">
            <v>44929</v>
          </cell>
          <cell r="R177">
            <v>0</v>
          </cell>
          <cell r="S177">
            <v>0.14549999999999999</v>
          </cell>
          <cell r="T177">
            <v>1.455E-2</v>
          </cell>
          <cell r="U177">
            <v>0.16005</v>
          </cell>
        </row>
        <row r="178">
          <cell r="A178" t="str">
            <v>2890442410</v>
          </cell>
          <cell r="B178">
            <v>313</v>
          </cell>
          <cell r="C178">
            <v>28904424</v>
          </cell>
          <cell r="D178">
            <v>10</v>
          </cell>
          <cell r="E178">
            <v>1</v>
          </cell>
          <cell r="F178" t="str">
            <v>RTN</v>
          </cell>
          <cell r="G178" t="str">
            <v>WF406ABAAAAB</v>
          </cell>
          <cell r="H178" t="str">
            <v>IS0032176M</v>
          </cell>
          <cell r="I178" t="str">
            <v>LTE990016</v>
          </cell>
          <cell r="J178">
            <v>0</v>
          </cell>
          <cell r="K178" t="str">
            <v>TBD</v>
          </cell>
          <cell r="L178">
            <v>0</v>
          </cell>
          <cell r="M178" t="str">
            <v>NA</v>
          </cell>
          <cell r="N178" t="str">
            <v>NA</v>
          </cell>
          <cell r="Q178" t="str">
            <v/>
          </cell>
          <cell r="R178">
            <v>0.51</v>
          </cell>
          <cell r="S178">
            <v>3.85</v>
          </cell>
          <cell r="T178">
            <v>0.96250000000000002</v>
          </cell>
          <cell r="U178">
            <v>4.8125</v>
          </cell>
        </row>
        <row r="179">
          <cell r="A179" t="str">
            <v>2890429910</v>
          </cell>
          <cell r="B179" t="str">
            <v>CONTROL UNIT-HP FUEL</v>
          </cell>
          <cell r="C179">
            <v>28904299</v>
          </cell>
          <cell r="D179">
            <v>10</v>
          </cell>
          <cell r="E179">
            <v>1</v>
          </cell>
          <cell r="F179" t="str">
            <v>RTN</v>
          </cell>
          <cell r="G179" t="str">
            <v>A27912401007C11</v>
          </cell>
          <cell r="H179" t="str">
            <v>IS0032635M</v>
          </cell>
          <cell r="I179" t="str">
            <v/>
          </cell>
          <cell r="J179">
            <v>0</v>
          </cell>
          <cell r="K179" t="str">
            <v>TBD</v>
          </cell>
          <cell r="L179">
            <v>0</v>
          </cell>
          <cell r="M179" t="str">
            <v>NA</v>
          </cell>
          <cell r="N179" t="str">
            <v>NA</v>
          </cell>
          <cell r="Q179" t="str">
            <v/>
          </cell>
          <cell r="R179">
            <v>5.9999999999999995E-4</v>
          </cell>
          <cell r="S179">
            <v>0.60750000000000004</v>
          </cell>
          <cell r="T179">
            <v>0.15187500000000001</v>
          </cell>
          <cell r="U179">
            <v>0.75937500000000002</v>
          </cell>
        </row>
        <row r="180">
          <cell r="A180" t="str">
            <v>2890430310</v>
          </cell>
          <cell r="B180" t="str">
            <v>CONTROL UNIT-HP FUEL</v>
          </cell>
          <cell r="C180">
            <v>28904303</v>
          </cell>
          <cell r="D180">
            <v>10</v>
          </cell>
          <cell r="E180">
            <v>1</v>
          </cell>
          <cell r="F180" t="str">
            <v>RTN</v>
          </cell>
          <cell r="G180" t="str">
            <v>A27912401007C11</v>
          </cell>
          <cell r="H180" t="str">
            <v>IS0032635M</v>
          </cell>
          <cell r="I180" t="str">
            <v/>
          </cell>
          <cell r="J180">
            <v>0</v>
          </cell>
          <cell r="K180" t="str">
            <v>TBD</v>
          </cell>
          <cell r="L180">
            <v>0</v>
          </cell>
          <cell r="M180" t="str">
            <v>NA</v>
          </cell>
          <cell r="N180" t="str">
            <v>NA</v>
          </cell>
          <cell r="Q180" t="str">
            <v/>
          </cell>
          <cell r="R180">
            <v>5.9999999999999995E-4</v>
          </cell>
          <cell r="S180">
            <v>0.60750000000000004</v>
          </cell>
          <cell r="T180">
            <v>0.15187500000000001</v>
          </cell>
          <cell r="U180">
            <v>0.75937500000000002</v>
          </cell>
        </row>
        <row r="181">
          <cell r="A181" t="str">
            <v>69455441</v>
          </cell>
          <cell r="B181">
            <v>15</v>
          </cell>
          <cell r="C181">
            <v>6945544</v>
          </cell>
          <cell r="D181">
            <v>1</v>
          </cell>
          <cell r="E181">
            <v>1</v>
          </cell>
          <cell r="F181" t="str">
            <v>RTN</v>
          </cell>
          <cell r="G181" t="str">
            <v>MB032ADAAAAB</v>
          </cell>
          <cell r="H181" t="str">
            <v>IS0032194M</v>
          </cell>
          <cell r="I181" t="str">
            <v>LTE990004</v>
          </cell>
          <cell r="J181" t="str">
            <v/>
          </cell>
          <cell r="K181" t="str">
            <v>TBD</v>
          </cell>
          <cell r="L181">
            <v>0</v>
          </cell>
          <cell r="M181" t="str">
            <v>NA</v>
          </cell>
          <cell r="N181" t="str">
            <v>OUI</v>
          </cell>
          <cell r="Q181" t="str">
            <v/>
          </cell>
          <cell r="R181">
            <v>0.51</v>
          </cell>
          <cell r="S181">
            <v>7.1147999999999998</v>
          </cell>
          <cell r="T181">
            <v>1.7786999999999997</v>
          </cell>
          <cell r="U181">
            <v>8.8934999999999995</v>
          </cell>
        </row>
      </sheetData>
      <sheetData sheetId="1"/>
    </sheetDataSet>
  </externalBook>
</externalLink>
</file>

<file path=xl/tables/table1.xml><?xml version="1.0" encoding="utf-8"?>
<table xmlns="http://schemas.openxmlformats.org/spreadsheetml/2006/main" id="1" name="Tableau3" displayName="Tableau3" ref="A4:BK2497" headerRowDxfId="165" dataDxfId="164" tableBorderDxfId="163">
  <autoFilter ref="A4:BK2497"/>
  <tableColumns count="63">
    <tableColumn id="1" name="CONCAT" dataDxfId="162" totalsRowDxfId="161">
      <calculatedColumnFormula>CONCATENATE(Tableau3[[#This Row],[CUSTOMER ORDER]],Tableau3[[#This Row],[ITEM]])</calculatedColumnFormula>
    </tableColumn>
    <tableColumn id="2" name="ENTRY DATE" dataDxfId="160" totalsRowDxfId="159"/>
    <tableColumn id="3" name="PO TYPE" dataDxfId="158" totalsRowDxfId="157">
      <calculatedColumnFormula>IFERROR(VLOOKUP(Tableau3[[#This Row],[CUSTOMER PN]],Database!$A$1:$U$80002,3,FALSE),"")</calculatedColumnFormula>
    </tableColumn>
    <tableColumn id="4" name="CUSTOMER" dataDxfId="156" totalsRowDxfId="155">
      <calculatedColumnFormula>IFERROR(VLOOKUP(Tableau3[[#This Row],[CUSTOMER PN]],Database!$A$1:$U$8066,20,FALSE),"TBD")</calculatedColumnFormula>
    </tableColumn>
    <tableColumn id="5" name="PRODUCT NAME" totalsRowLabel=" " dataDxfId="154" totalsRowDxfId="153">
      <calculatedColumnFormula>IFERROR(VLOOKUP(Tableau3[[#This Row],[CUSTOMER PN]],Database!$A$1:$U$80002,2,FALSE),"")</calculatedColumnFormula>
    </tableColumn>
    <tableColumn id="6" name="CUSTOMER ORDER" dataDxfId="152" totalsRowDxfId="151"/>
    <tableColumn id="68" name="SAP ORDER" dataDxfId="150" totalsRowDxfId="149">
      <calculatedColumnFormula>IFERROR(VLOOKUP(Tableau3[[#This Row],[CONCAT]],'[1]Carnet de commande '!$AW$4:$AX$8553,2,FALSE),"NON-SPARES")</calculatedColumnFormula>
    </tableColumn>
    <tableColumn id="7" name="ITEM" dataDxfId="148" totalsRowDxfId="147"/>
    <tableColumn id="8" name="QTY" totalsRowFunction="sum" dataDxfId="146" totalsRowDxfId="145"/>
    <tableColumn id="9" name="Criticité" dataDxfId="144" totalsRowDxfId="143"/>
    <tableColumn id="11" name="CUSTOMER PN" dataDxfId="142" totalsRowDxfId="141"/>
    <tableColumn id="61" name="ARTICLE SAP" dataDxfId="140" totalsRowDxfId="139">
      <calculatedColumnFormula>IFERROR(VLOOKUP(Tableau3[[#This Row],[CUSTOMER PN]],Database!A$2:V$3058,21,FALSE),"")</calculatedColumnFormula>
    </tableColumn>
    <tableColumn id="60" name="Indus" dataDxfId="138" totalsRowDxfId="137">
      <calculatedColumnFormula>IFERROR(IF(Tableau3[[#This Row],[PO TYPE]]="HA/REVENTE","NA",VLOOKUP(Tableau3[[#This Row],[CONCAT]],[2]Commandes!$A$1:$T$1073,20,FALSE)),"NON PRESENT INDUS")</calculatedColumnFormula>
    </tableColumn>
    <tableColumn id="10" name="N° DP/DA" dataDxfId="136" totalsRowDxfId="135"/>
    <tableColumn id="12" name="SN" dataDxfId="134" totalsRowDxfId="133">
      <calculatedColumnFormula>IF(Tableau3[[#This Row],[PO TYPE]]="HA/REVENTE","NA","")</calculatedColumnFormula>
    </tableColumn>
    <tableColumn id="15" name="OF" dataDxfId="132" totalsRowDxfId="131"/>
    <tableColumn id="56" name="Launched O/N" dataDxfId="130" totalsRowDxfId="129">
      <calculatedColumnFormula>IF(Tableau3[[#This Row],[PO TYPE]]="HA/REVENTE","NA","")</calculatedColumnFormula>
    </tableColumn>
    <tableColumn id="65" name="Printed O/N" dataDxfId="128" totalsRowDxfId="127">
      <calculatedColumnFormula>IF(Tableau3[[#This Row],[PO TYPE]]="HA/REVENTE","NA","")</calculatedColumnFormula>
    </tableColumn>
    <tableColumn id="13" name="50%" dataDxfId="126" totalsRowDxfId="125">
      <calculatedColumnFormula>IF(Tableau3[[#This Row],[PO TYPE]]="HA/REVENTE","NA",IF(OR(COUNTIF(Tableau3[[#This Row],[N° DP/DA]],"*OF*"),ISNUMBER(Tableau3[[#This Row],[N° DP/DA]])),1,0))</calculatedColumnFormula>
    </tableColumn>
    <tableColumn id="14" name="50%2" dataDxfId="124" totalsRowDxfId="123">
      <calculatedColumnFormula>IF(Tableau3[[#This Row],[PO TYPE]]="HA/REVENTE","NA",IF(OR(COUNTIF(Tableau3[[#This Row],[Launched O/N]],"*OF*"),ISNUMBER(Tableau3[[#This Row],[Launched O/N]])),1,0))</calculatedColumnFormula>
    </tableColumn>
    <tableColumn id="16" name="INDUS PROGRESS" dataDxfId="122" totalsRowDxfId="121">
      <calculatedColumnFormula>IFERROR((Tableau3[[#This Row],[50%]]*0.5+Tableau3[[#This Row],[50%2]]*0.5),"100%")</calculatedColumnFormula>
    </tableColumn>
    <tableColumn id="17" name="Coverage" dataDxfId="120" totalsRowDxfId="119"/>
    <tableColumn id="18" name="Coverage date" dataDxfId="118" totalsRowDxfId="117"/>
    <tableColumn id="19" name="FIP (confié)" dataDxfId="116" totalsRowDxfId="115">
      <calculatedColumnFormula>IFERROR(VLOOKUP(Tableau3[[#This Row],[CONCAT]],Confiés!A$1:AE$9820,30,FALSE),"NA")</calculatedColumnFormula>
    </tableColumn>
    <tableColumn id="20" name="Coverage progress" dataDxfId="114" totalsRowDxfId="113" dataCellStyle="Pourcentage">
      <calculatedColumnFormula>SUMPRODUCT($V5:$X5,$V$1:$X$1)/SUMIF($V5:$X5,"&lt;&gt;NA",$V$1:$X$1)</calculatedColumnFormula>
    </tableColumn>
    <tableColumn id="21" name="Go prod" dataDxfId="112" totalsRowDxfId="111"/>
    <tableColumn id="23" name="Task progress" dataDxfId="110" totalsRowDxfId="109"/>
    <tableColumn id="27" name="FAI" dataDxfId="108" totalsRowDxfId="107"/>
    <tableColumn id="28" name="EASA" dataDxfId="106" totalsRowDxfId="105"/>
    <tableColumn id="29" name="State of progress" dataDxfId="104" totalsRowDxfId="103">
      <calculatedColumnFormula>IFERROR(SUMPRODUCT($AA5:$AC5,$AA$1:$AC$1)/SUMIF($AA5:$AC5,"&lt;&gt;NA",$AA$1:$AC$1),"NA")</calculatedColumnFormula>
    </tableColumn>
    <tableColumn id="41" name="Team Leader comments." dataDxfId="102" totalsRowDxfId="101">
      <calculatedColumnFormula>IFERROR(VLOOKUP(Tableau3[[#This Row],[CONCAT]],'[3]RECHANGES Satair-Stelia'!$A$4:$O$200,15,FALSE),"")</calculatedColumnFormula>
    </tableColumn>
    <tableColumn id="32" name="Fin planifiée prod" dataDxfId="100" totalsRowDxfId="99" dataCellStyle="Pourcentage">
      <calculatedColumnFormula>IFERROR(VLOOKUP(Tableau3[[#This Row],[CONCAT]],'[3]RECHANGES Satair-Stelia'!$A$4:$U$200,16,FALSE),"")</calculatedColumnFormula>
    </tableColumn>
    <tableColumn id="33" name="Requested shipment" dataDxfId="98" totalsRowDxfId="97">
      <calculatedColumnFormula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calculatedColumnFormula>
    </tableColumn>
    <tableColumn id="34" name="Reforecasted shipment" dataDxfId="96" totalsRowDxfId="95">
      <calculatedColumnFormula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calculatedColumnFormula>
    </tableColumn>
    <tableColumn id="35" name="Real shipment" dataDxfId="94" totalsRowDxfId="93">
      <calculatedColumnFormula>IFERROR(VLOOKUP(Tableau3[[#This Row],[CONCAT]],'[1]Carnet de commande '!$AW$9:$BE$50813,9,FALSE),"Sous-poste")</calculatedColumnFormula>
    </tableColumn>
    <tableColumn id="31" name="N°" dataDxfId="92" totalsRowDxfId="91">
      <calculatedColumnFormula>IFERROR(VLOOKUP(Tableau3[[#This Row],[CONCAT]],'[1]Carnet de commande '!$AW$9:$BE$50813,8,FALSE),"Sous-poste")</calculatedColumnFormula>
    </tableColumn>
    <tableColumn id="36" name="Requested delivery" dataDxfId="90" totalsRowDxfId="89"/>
    <tableColumn id="37" name="Delivery Reforecasted" dataDxfId="88" totalsRowDxfId="87"/>
    <tableColumn id="38" name="Real delivery" dataDxfId="86" totalsRowDxfId="85"/>
    <tableColumn id="39" name="Collaborated Oui = &quot;OK&quot;" dataDxfId="84" totalsRowDxfId="83"/>
    <tableColumn id="40" name="DELIVERY" dataDxfId="82" totalsRowDxfId="81"/>
    <tableColumn id="42" name="Comments PM" dataDxfId="80" totalsRowDxfId="79"/>
    <tableColumn id="43" name="Shipped=&quot;O&quot;_x000a_Cancelled=&quot;C&quot;" dataDxfId="78" totalsRowDxfId="77"/>
    <tableColumn id="22" name="Colonne1" dataDxfId="76" totalsRowDxfId="75"/>
    <tableColumn id="45" name="Délai expédition" dataDxfId="74" totalsRowDxfId="73">
      <calculatedColumnFormula>IF(OR(Tableau3[[#This Row],[Criticité]]="EXP",Tableau3[[#This Row],[Criticité]]="RTN",Tableau3[[#This Row],[Criticité]]=""),1,0)</calculatedColumnFormula>
    </tableColumn>
    <tableColumn id="46" name="On Time (Forecasted)" dataDxfId="72" totalsRowDxfId="71">
      <calculatedColumnFormula>IF(Tableau3[[#This Row],[Delivery Reforecasted]]&lt;&gt;"",IF(WORKDAY.INTL(Tableau3[[#This Row],[Real shipment]],RECHANGES!$AS5,1)&lt;=Tableau3[[#This Row],[Delivery Reforecasted]],"O","N"),IF(WORKDAY.INTL(Tableau3[[#This Row],[Real shipment]],RECHANGES!$AS5,1)&lt;=Tableau3[[#This Row],[Requested delivery]],"O","N"))</calculatedColumnFormula>
    </tableColumn>
    <tableColumn id="47" name="On Time (Contractual)" dataDxfId="70" totalsRowDxfId="69">
      <calculatedColumnFormula>IF(Tableau3[[#This Row],[Requested delivery]]&lt;&gt;"",IF(WORKDAY.INTL(Tableau3[[#This Row],[Real shipment]],RECHANGES!$AS5,1)&lt;=Tableau3[[#This Row],[Requested delivery]],"O","N"),IF(WORKDAY.INTL(Tableau3[[#This Row],[Real shipment]],RECHANGES!$AS5,1)&lt;=Tableau3[[#This Row],[Delivery Reforecasted]],"O","N"))</calculatedColumnFormula>
    </tableColumn>
    <tableColumn id="48" name="On time (Production)" dataDxfId="68" totalsRowDxfId="67">
      <calculatedColumnFormula>IF(Tableau3[[#This Row],[Reforecasted shipment]]&gt;=Tableau3[[#This Row],[Real shipment]],"O","N")</calculatedColumnFormula>
    </tableColumn>
    <tableColumn id="49" name="Shipping month" dataDxfId="66" totalsRowDxfId="65">
      <calculatedColumnFormula>IF(Tableau3[[#This Row],[Real shipment]]&lt;&gt;"",MONTH(Tableau3[[#This Row],[Real shipment]]),"")</calculatedColumnFormula>
    </tableColumn>
    <tableColumn id="50" name="Shipping year" dataDxfId="64" totalsRowDxfId="63">
      <calculatedColumnFormula>IF(Tableau3[[#This Row],[Real shipment]]&lt;&gt;"",YEAR(Tableau3[[#This Row],[Real shipment]]),"")</calculatedColumnFormula>
    </tableColumn>
    <tableColumn id="51" name="Month entry date" dataDxfId="62" totalsRowDxfId="61">
      <calculatedColumnFormula>MONTH(Tableau3[[#This Row],[ENTRY DATE]])</calculatedColumnFormula>
    </tableColumn>
    <tableColumn id="52" name="Year entry date" dataDxfId="60" totalsRowDxfId="59">
      <calculatedColumnFormula>YEAR(Tableau3[[#This Row],[ENTRY DATE]])</calculatedColumnFormula>
    </tableColumn>
    <tableColumn id="53" name="Semaine" dataDxfId="58" totalsRowDxfId="57">
      <calculatedColumnFormula>IFERROR(WEEKNUM(Tableau3[[#This Row],[Reforecasted shipment]]),"")</calculatedColumnFormula>
    </tableColumn>
    <tableColumn id="54" name="Mois" dataDxfId="56" totalsRowDxfId="55">
      <calculatedColumnFormula>IFERROR(MONTH(Tableau3[[#This Row],[Reforecasted shipment]]),"")</calculatedColumnFormula>
    </tableColumn>
    <tableColumn id="55" name="Année" dataDxfId="54" totalsRowDxfId="53">
      <calculatedColumnFormula>IFERROR(YEAR(Tableau3[[#This Row],[Reforecasted shipment]]),"")</calculatedColumnFormula>
    </tableColumn>
    <tableColumn id="57" name="LUV" dataDxfId="52" totalsRowDxfId="51">
      <calculatedColumnFormula>IFERROR(VLOOKUP(Tableau3[[#This Row],[CUSTOMER PN]],Database!$A$1:$U$80002,13,FALSE),"0")*Tableau3[[#This Row],[QTY]]</calculatedColumnFormula>
    </tableColumn>
    <tableColumn id="58" name="MANUF" dataDxfId="50" totalsRowDxfId="49">
      <calculatedColumnFormula>IFERROR(VLOOKUP(Tableau3[[#This Row],[CUSTOMER PN]],Database!$A$1:$U$80002,16,FALSE),"0")*Tableau3[[#This Row],[QTY]]</calculatedColumnFormula>
    </tableColumn>
    <tableColumn id="59" name="CONTRÔLE/TEST" dataDxfId="48" totalsRowDxfId="47">
      <calculatedColumnFormula>IFERROR(VLOOKUP(Tableau3[[#This Row],[CUSTOMER PN]],Database!$A$1:$U$80002,19,FALSE),"0")</calculatedColumnFormula>
    </tableColumn>
    <tableColumn id="62" name="TOTAL" dataDxfId="46" totalsRowDxfId="45">
      <calculatedColumnFormula>Tableau3[[#This Row],[MANUF]]+Tableau3[[#This Row],[CONTRÔLE/TEST]]</calculatedColumnFormula>
    </tableColumn>
    <tableColumn id="63" name="TEMPS PASSÉ MANUF" dataDxfId="44" totalsRowDxfId="43">
      <calculatedColumnFormula>IFERROR(VLOOKUP(Tableau3[[#This Row],[CUSTOMER PN]],Database!$A$1:$U$80002,9,FALSE),"NA")</calculatedColumnFormula>
    </tableColumn>
    <tableColumn id="66" name="RAF MANUF" dataDxfId="42" totalsRowDxfId="41">
      <calculatedColumnFormula>IFERROR((Tableau3[[#This Row],[MANUF]])-#REF!*(Tableau3[[#This Row],[MANUF]]),"0")</calculatedColumnFormula>
    </tableColumn>
    <tableColumn id="67" name="CONSO MATIERE" dataDxfId="40" totalsRowDxfId="39">
      <calculatedColumnFormula>IFERROR(Tableau3[[#This Row],[CONTRÔLE/TEST]]-#REF!*Tableau3[[#This Row],[CONTRÔLE/TEST]],"0")</calculatedColumnFormula>
    </tableColumn>
    <tableColumn id="64" name="CA" dataDxfId="38" totalsRowDxfId="37"/>
  </tableColumns>
  <tableStyleInfo name="Style de tableau 1" showFirstColumn="0" showLastColumn="0" showRowStripes="0" showColumnStripes="0"/>
</table>
</file>

<file path=xl/tables/table2.xml><?xml version="1.0" encoding="utf-8"?>
<table xmlns="http://schemas.openxmlformats.org/spreadsheetml/2006/main" id="2" name="Tableau1" displayName="Tableau1" ref="A1:AE465" totalsRowShown="0" headerRowDxfId="35" dataDxfId="33" headerRowBorderDxfId="34" tableBorderDxfId="32" totalsRowBorderDxfId="31">
  <autoFilter ref="A1:AE465">
    <filterColumn colId="1">
      <filters>
        <filter val="6920143"/>
      </filters>
    </filterColumn>
  </autoFilter>
  <tableColumns count="31">
    <tableColumn id="32" name="CONCAT" dataDxfId="30">
      <calculatedColumnFormula>Tableau1[[#This Row],[PO number]]&amp;Tableau1[[#This Row],[Item]]</calculatedColumnFormula>
    </tableColumn>
    <tableColumn id="4" name="PO number" dataDxfId="29"/>
    <tableColumn id="5" name="Item" dataDxfId="28"/>
    <tableColumn id="6" name="PN" dataDxfId="27">
      <calculatedColumnFormula>VLOOKUP(Tableau1[[#This Row],[CONCAT]],RECHANGES!A$2:N$10518,11,FALSE)</calculatedColumnFormula>
    </tableColumn>
    <tableColumn id="12" name="Qty 1" dataDxfId="26"/>
    <tableColumn id="10" name="CMS 1" dataDxfId="25"/>
    <tableColumn id="11" name="PN 1" dataDxfId="24"/>
    <tableColumn id="15" name="Qty 2" dataDxfId="23"/>
    <tableColumn id="13" name="CMS 2" dataDxfId="22"/>
    <tableColumn id="14" name="PN 2" dataDxfId="21"/>
    <tableColumn id="18" name="Qty 3" dataDxfId="20"/>
    <tableColumn id="16" name="CMS 3" dataDxfId="19"/>
    <tableColumn id="17" name="PN 3" dataDxfId="18"/>
    <tableColumn id="21" name="Qty 4" dataDxfId="17"/>
    <tableColumn id="19" name="CMS 4" dataDxfId="16"/>
    <tableColumn id="20" name="PN 4" dataDxfId="15"/>
    <tableColumn id="24" name="Qty 5" dataDxfId="14"/>
    <tableColumn id="22" name="CMS 5" dataDxfId="13"/>
    <tableColumn id="23" name="PN 5" dataDxfId="12"/>
    <tableColumn id="33" name="Qté 6" dataDxfId="11"/>
    <tableColumn id="35" name="CMS 6" dataDxfId="10"/>
    <tableColumn id="34" name="PN 6" dataDxfId="9"/>
    <tableColumn id="1" name="Qté 7" dataDxfId="8"/>
    <tableColumn id="38" name="CMS 7" dataDxfId="7"/>
    <tableColumn id="37" name="PN 7" dataDxfId="6"/>
    <tableColumn id="7" name="Qté 8" dataDxfId="5" dataCellStyle="Normal 6"/>
    <tableColumn id="3" name="CMS 8" dataDxfId="4" dataCellStyle="Normal 6"/>
    <tableColumn id="29" name="PN 8" dataDxfId="3"/>
    <tableColumn id="30" name="Comments" dataDxfId="2"/>
    <tableColumn id="31" name="État Confiés" dataDxfId="1"/>
    <tableColumn id="2" name="État Commandes" dataDxfId="0">
      <calculatedColumnFormula>IFERROR(IF(OR(VLOOKUP(Tableau1[[#This Row],[CONCAT]],RECHANGES!$A:$AQ,39,FALSE)="O",VLOOKUP(Tableau1[[#This Row],[CONCAT]],RECHANGES!$A:$AQ,39,FALSE)="C"),"Livré",""),"Livré")</calculatedColumnFormula>
    </tableColumn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BK2497"/>
  <sheetViews>
    <sheetView showGridLines="0" tabSelected="1" topLeftCell="A1755" zoomScale="70" zoomScaleNormal="70" zoomScaleSheetLayoutView="70" workbookViewId="0">
      <selection activeCell="F1785" sqref="F1785"/>
    </sheetView>
  </sheetViews>
  <sheetFormatPr baseColWidth="10" defaultColWidth="11.42578125" defaultRowHeight="15.75" outlineLevelCol="1" x14ac:dyDescent="0.25"/>
  <cols>
    <col min="1" max="1" width="16.28515625" style="1" customWidth="1"/>
    <col min="2" max="2" width="14.42578125" style="2" customWidth="1" outlineLevel="1"/>
    <col min="3" max="3" width="13.7109375" style="2" customWidth="1" outlineLevel="1"/>
    <col min="4" max="4" width="13.42578125" style="3" customWidth="1" outlineLevel="1"/>
    <col min="5" max="5" width="29.42578125" style="1" customWidth="1"/>
    <col min="6" max="6" width="18" style="1" customWidth="1"/>
    <col min="7" max="7" width="12.7109375" style="1" customWidth="1" outlineLevel="1"/>
    <col min="8" max="9" width="7.7109375" style="4" customWidth="1"/>
    <col min="10" max="10" width="8.7109375" style="1" customWidth="1"/>
    <col min="11" max="11" width="20" style="1" customWidth="1"/>
    <col min="12" max="12" width="15.7109375" customWidth="1"/>
    <col min="13" max="13" width="22.42578125" style="1" customWidth="1" outlineLevel="1"/>
    <col min="14" max="14" width="11.7109375" style="1" customWidth="1" outlineLevel="1"/>
    <col min="15" max="15" width="25.28515625" customWidth="1"/>
    <col min="16" max="16" width="14.7109375" customWidth="1"/>
    <col min="17" max="17" width="10.28515625" style="1" customWidth="1" outlineLevel="1"/>
    <col min="18" max="18" width="10" style="1" customWidth="1" outlineLevel="1"/>
    <col min="19" max="19" width="13.28515625" style="1" customWidth="1" outlineLevel="1"/>
    <col min="20" max="20" width="10.28515625" style="1" customWidth="1" outlineLevel="1"/>
    <col min="21" max="21" width="22.28515625" style="1" customWidth="1" outlineLevel="1"/>
    <col min="22" max="23" width="11.5703125" style="6" customWidth="1" outlineLevel="1"/>
    <col min="24" max="24" width="11.5703125" style="75" customWidth="1" outlineLevel="1"/>
    <col min="25" max="25" width="11.5703125" style="1" customWidth="1" outlineLevel="1"/>
    <col min="26" max="26" width="11.5703125" style="6" customWidth="1"/>
    <col min="27" max="27" width="16" style="2" customWidth="1"/>
    <col min="28" max="28" width="8.28515625" style="1" customWidth="1"/>
    <col min="29" max="29" width="8" style="1" customWidth="1"/>
    <col min="30" max="30" width="17.7109375" style="1" customWidth="1" outlineLevel="1"/>
    <col min="31" max="31" width="73.5703125" style="1" customWidth="1"/>
    <col min="32" max="32" width="11.5703125" style="1" customWidth="1"/>
    <col min="33" max="33" width="13.5703125" style="6" customWidth="1" outlineLevel="1"/>
    <col min="34" max="34" width="14.28515625" style="1" customWidth="1"/>
    <col min="35" max="35" width="13" style="75" customWidth="1" outlineLevel="1"/>
    <col min="36" max="36" width="12.7109375" style="7" customWidth="1" outlineLevel="1"/>
    <col min="37" max="37" width="13.7109375" style="1" customWidth="1" outlineLevel="1"/>
    <col min="38" max="38" width="14.28515625" style="2" customWidth="1" outlineLevel="1"/>
    <col min="39" max="39" width="11.42578125" style="1" customWidth="1" outlineLevel="1"/>
    <col min="40" max="40" width="11.28515625" style="2" customWidth="1" outlineLevel="1"/>
    <col min="41" max="41" width="15.7109375" style="1" customWidth="1" outlineLevel="1"/>
    <col min="42" max="42" width="168.42578125" style="2" customWidth="1" outlineLevel="1"/>
    <col min="43" max="43" width="15.5703125" style="2" customWidth="1" outlineLevel="1"/>
    <col min="44" max="44" width="13.7109375" style="2" customWidth="1" outlineLevel="1"/>
    <col min="45" max="45" width="12.28515625" style="2" customWidth="1" outlineLevel="1"/>
    <col min="46" max="46" width="19.28515625" style="1" customWidth="1" outlineLevel="1"/>
    <col min="47" max="47" width="20.28515625" customWidth="1" outlineLevel="1"/>
    <col min="48" max="48" width="14.7109375" style="7" customWidth="1" outlineLevel="1"/>
    <col min="49" max="49" width="14.5703125" style="8" customWidth="1" outlineLevel="1"/>
    <col min="50" max="52" width="13" style="8" customWidth="1" outlineLevel="1"/>
    <col min="53" max="53" width="18.28515625" style="1" customWidth="1" outlineLevel="1"/>
    <col min="54" max="54" width="11.42578125" style="1" customWidth="1" outlineLevel="1"/>
    <col min="55" max="55" width="18.28515625" style="1" customWidth="1" outlineLevel="1"/>
    <col min="56" max="56" width="15.7109375" style="1" customWidth="1"/>
    <col min="57" max="57" width="19.7109375" style="1" customWidth="1"/>
    <col min="58" max="58" width="17.42578125" style="1" customWidth="1"/>
    <col min="59" max="59" width="11.42578125" style="1" customWidth="1"/>
    <col min="60" max="60" width="11.42578125" style="1" customWidth="1" outlineLevel="1"/>
    <col min="61" max="62" width="11.42578125" style="9" customWidth="1" outlineLevel="1"/>
    <col min="63" max="63" width="12.7109375" style="9" customWidth="1" outlineLevel="1"/>
    <col min="64" max="16384" width="11.42578125" style="1"/>
  </cols>
  <sheetData>
    <row r="1" spans="1:63" x14ac:dyDescent="0.25">
      <c r="F1" s="1" t="s">
        <v>3152</v>
      </c>
      <c r="L1" s="1"/>
      <c r="O1" s="1"/>
      <c r="P1" s="1"/>
      <c r="S1" s="5"/>
      <c r="T1" s="5"/>
      <c r="V1" s="6">
        <v>0.9</v>
      </c>
      <c r="W1" s="2"/>
      <c r="X1" s="6">
        <v>0.1</v>
      </c>
      <c r="Z1" s="2"/>
      <c r="AA1" s="6"/>
      <c r="AB1" s="6"/>
      <c r="AC1" s="6"/>
      <c r="AD1" s="6"/>
      <c r="AE1" s="7"/>
      <c r="AG1" s="2"/>
      <c r="AI1" s="2"/>
      <c r="AJ1" s="1"/>
      <c r="AK1" s="2"/>
      <c r="AM1" s="2"/>
      <c r="AO1" s="1" t="s">
        <v>0</v>
      </c>
      <c r="AP1" s="7"/>
      <c r="AQ1" s="7"/>
      <c r="AR1" s="8"/>
      <c r="AS1" s="1"/>
      <c r="AU1" s="1"/>
      <c r="AV1" s="1"/>
      <c r="AW1" s="1"/>
      <c r="AX1" s="1"/>
      <c r="AY1" s="1"/>
      <c r="AZ1" s="1"/>
      <c r="BD1" s="9"/>
      <c r="BE1" s="9"/>
      <c r="BF1" s="9"/>
      <c r="BG1" s="9"/>
      <c r="BI1" s="1"/>
      <c r="BJ1" s="1"/>
      <c r="BK1" s="1"/>
    </row>
    <row r="2" spans="1:63" ht="25.9" customHeight="1" x14ac:dyDescent="0.25">
      <c r="B2" s="1121" t="s">
        <v>1</v>
      </c>
      <c r="C2" s="1122"/>
      <c r="D2" s="1122"/>
      <c r="E2" s="1122"/>
      <c r="F2" s="1122"/>
      <c r="G2" s="1122"/>
      <c r="H2" s="1122"/>
      <c r="I2" s="1122"/>
      <c r="J2" s="1123"/>
      <c r="K2" s="1124" t="s">
        <v>2</v>
      </c>
      <c r="L2" s="1125"/>
      <c r="M2" s="1125"/>
      <c r="N2" s="1125"/>
      <c r="O2" s="1125"/>
      <c r="P2" s="1125"/>
      <c r="Q2" s="1125"/>
      <c r="R2" s="1125"/>
      <c r="S2" s="1125"/>
      <c r="T2" s="1125"/>
      <c r="U2" s="1126"/>
      <c r="V2" s="1132" t="s">
        <v>3</v>
      </c>
      <c r="W2" s="1132"/>
      <c r="X2" s="1132"/>
      <c r="Y2" s="1132"/>
      <c r="Z2" s="1132"/>
      <c r="AA2" s="1132"/>
      <c r="AB2" s="1133" t="s">
        <v>4670</v>
      </c>
      <c r="AC2" s="1133"/>
      <c r="AD2" s="1133"/>
      <c r="AE2" s="1133"/>
      <c r="AF2" s="1134" t="s">
        <v>1</v>
      </c>
      <c r="AG2" s="1134"/>
      <c r="AH2" s="1134"/>
      <c r="AI2" s="1134"/>
      <c r="AJ2" s="1134"/>
      <c r="AK2" s="1134"/>
      <c r="AL2" s="1134"/>
      <c r="AM2" s="1134"/>
      <c r="AN2" s="1134"/>
      <c r="AO2" s="1134"/>
      <c r="AP2" s="1130"/>
      <c r="AQ2" s="1131"/>
      <c r="AR2" s="8"/>
      <c r="AS2" s="1"/>
      <c r="AU2" s="1"/>
      <c r="AV2" s="1"/>
      <c r="AW2" s="1"/>
      <c r="AX2" s="1"/>
      <c r="AY2" s="1"/>
      <c r="AZ2" s="1"/>
      <c r="BD2" s="9"/>
      <c r="BE2" s="9"/>
      <c r="BF2" s="9"/>
      <c r="BG2" s="9"/>
      <c r="BI2" s="1"/>
      <c r="BJ2" s="1"/>
      <c r="BK2" s="1"/>
    </row>
    <row r="3" spans="1:63" ht="18" customHeight="1" x14ac:dyDescent="0.25">
      <c r="B3" s="1128" t="s">
        <v>4</v>
      </c>
      <c r="C3" s="1129"/>
      <c r="D3" s="1129"/>
      <c r="E3" s="1129"/>
      <c r="F3" s="1129"/>
      <c r="G3" s="1129"/>
      <c r="H3" s="1129"/>
      <c r="I3" s="1129"/>
      <c r="J3" s="1129"/>
      <c r="K3" s="1127" t="s">
        <v>4</v>
      </c>
      <c r="L3" s="1127"/>
      <c r="M3" s="1127"/>
      <c r="N3" s="1127"/>
      <c r="O3" s="1127"/>
      <c r="P3" s="1127"/>
      <c r="Q3" s="1127"/>
      <c r="R3" s="1127"/>
      <c r="S3" s="10" t="s">
        <v>5</v>
      </c>
      <c r="T3" s="10" t="s">
        <v>2</v>
      </c>
      <c r="U3" s="11" t="s">
        <v>6</v>
      </c>
      <c r="V3" s="1111"/>
      <c r="W3" s="1112"/>
      <c r="X3" s="1113"/>
      <c r="Y3" s="12" t="s">
        <v>7</v>
      </c>
      <c r="Z3" s="1114" t="s">
        <v>3040</v>
      </c>
      <c r="AA3" s="1115"/>
      <c r="AB3" s="1119"/>
      <c r="AC3" s="1120"/>
      <c r="AD3" s="912" t="s">
        <v>11</v>
      </c>
      <c r="AE3" s="913" t="s">
        <v>4673</v>
      </c>
      <c r="AF3" s="1116" t="s">
        <v>12</v>
      </c>
      <c r="AG3" s="1117"/>
      <c r="AH3" s="1117"/>
      <c r="AI3" s="1118"/>
      <c r="AJ3" s="14" t="s">
        <v>13</v>
      </c>
      <c r="AK3" s="1135" t="s">
        <v>14</v>
      </c>
      <c r="AL3" s="1129"/>
      <c r="AM3" s="1129"/>
      <c r="AN3" s="1129"/>
      <c r="AO3" s="1136"/>
      <c r="AP3" s="15" t="s">
        <v>15</v>
      </c>
      <c r="AQ3" s="13" t="s">
        <v>16</v>
      </c>
      <c r="AR3" s="8"/>
      <c r="AS3" s="1108" t="s">
        <v>17</v>
      </c>
      <c r="AT3" s="1109"/>
      <c r="AU3" s="1109"/>
      <c r="AV3" s="1109"/>
      <c r="AW3" s="1109"/>
      <c r="AX3" s="1110"/>
      <c r="AY3" s="1108" t="s">
        <v>18</v>
      </c>
      <c r="AZ3" s="1110"/>
      <c r="BA3" s="1108" t="s">
        <v>19</v>
      </c>
      <c r="BB3" s="1109"/>
      <c r="BC3" s="1109"/>
      <c r="BD3" s="1109"/>
      <c r="BE3" s="1109"/>
      <c r="BF3" s="1109"/>
      <c r="BG3" s="1110"/>
      <c r="BI3" s="1"/>
      <c r="BJ3" s="1"/>
      <c r="BK3" s="1"/>
    </row>
    <row r="4" spans="1:63" s="200" customFormat="1" ht="67.5" customHeight="1" x14ac:dyDescent="0.25">
      <c r="A4" s="16" t="s">
        <v>20</v>
      </c>
      <c r="B4" s="17" t="s">
        <v>21</v>
      </c>
      <c r="C4" s="17" t="s">
        <v>22</v>
      </c>
      <c r="D4" s="18" t="s">
        <v>3039</v>
      </c>
      <c r="E4" s="19" t="s">
        <v>4680</v>
      </c>
      <c r="F4" s="19" t="s">
        <v>3364</v>
      </c>
      <c r="G4" s="19" t="s">
        <v>3365</v>
      </c>
      <c r="H4" s="20" t="s">
        <v>24</v>
      </c>
      <c r="I4" s="20" t="s">
        <v>25</v>
      </c>
      <c r="J4" s="21" t="s">
        <v>2980</v>
      </c>
      <c r="K4" s="23" t="s">
        <v>3025</v>
      </c>
      <c r="L4" s="189" t="s">
        <v>3212</v>
      </c>
      <c r="M4" s="22" t="s">
        <v>3434</v>
      </c>
      <c r="N4" s="19" t="s">
        <v>26</v>
      </c>
      <c r="O4" s="19" t="s">
        <v>27</v>
      </c>
      <c r="P4" s="24" t="s">
        <v>4672</v>
      </c>
      <c r="Q4" s="195" t="s">
        <v>3027</v>
      </c>
      <c r="R4" s="194" t="s">
        <v>3050</v>
      </c>
      <c r="S4" s="25" t="s">
        <v>28</v>
      </c>
      <c r="T4" s="25" t="s">
        <v>29</v>
      </c>
      <c r="U4" s="24" t="s">
        <v>30</v>
      </c>
      <c r="V4" s="27" t="s">
        <v>3143</v>
      </c>
      <c r="W4" s="27" t="s">
        <v>31</v>
      </c>
      <c r="X4" s="26" t="s">
        <v>4636</v>
      </c>
      <c r="Y4" s="26" t="s">
        <v>32</v>
      </c>
      <c r="Z4" s="28" t="s">
        <v>2975</v>
      </c>
      <c r="AA4" s="29" t="s">
        <v>4671</v>
      </c>
      <c r="AB4" s="29" t="s">
        <v>9</v>
      </c>
      <c r="AC4" s="29" t="s">
        <v>10</v>
      </c>
      <c r="AD4" s="30" t="s">
        <v>33</v>
      </c>
      <c r="AE4" s="31" t="s">
        <v>4673</v>
      </c>
      <c r="AF4" s="29" t="s">
        <v>4507</v>
      </c>
      <c r="AG4" s="32" t="s">
        <v>34</v>
      </c>
      <c r="AH4" s="33" t="s">
        <v>35</v>
      </c>
      <c r="AI4" s="32" t="s">
        <v>36</v>
      </c>
      <c r="AJ4" s="34" t="s">
        <v>37</v>
      </c>
      <c r="AK4" s="35" t="s">
        <v>38</v>
      </c>
      <c r="AL4" s="32" t="s">
        <v>39</v>
      </c>
      <c r="AM4" s="32" t="s">
        <v>40</v>
      </c>
      <c r="AN4" s="32" t="s">
        <v>41</v>
      </c>
      <c r="AO4" s="31" t="s">
        <v>42</v>
      </c>
      <c r="AP4" s="31" t="s">
        <v>43</v>
      </c>
      <c r="AQ4" s="36" t="s">
        <v>44</v>
      </c>
      <c r="AR4" s="37" t="s">
        <v>45</v>
      </c>
      <c r="AS4" s="38" t="s">
        <v>46</v>
      </c>
      <c r="AT4" s="38" t="s">
        <v>47</v>
      </c>
      <c r="AU4" s="38" t="s">
        <v>48</v>
      </c>
      <c r="AV4" s="38" t="s">
        <v>49</v>
      </c>
      <c r="AW4" s="38" t="s">
        <v>50</v>
      </c>
      <c r="AX4" s="38" t="s">
        <v>51</v>
      </c>
      <c r="AY4" s="38" t="s">
        <v>52</v>
      </c>
      <c r="AZ4" s="38" t="s">
        <v>53</v>
      </c>
      <c r="BA4" s="38" t="s">
        <v>54</v>
      </c>
      <c r="BB4" s="38" t="s">
        <v>55</v>
      </c>
      <c r="BC4" s="38" t="s">
        <v>56</v>
      </c>
      <c r="BD4" s="38" t="s">
        <v>57</v>
      </c>
      <c r="BE4" s="38" t="s">
        <v>8</v>
      </c>
      <c r="BF4" s="38" t="s">
        <v>58</v>
      </c>
      <c r="BG4" s="38" t="s">
        <v>59</v>
      </c>
      <c r="BH4" s="39" t="s">
        <v>4699</v>
      </c>
      <c r="BI4" s="40" t="s">
        <v>60</v>
      </c>
      <c r="BJ4" s="40" t="s">
        <v>4700</v>
      </c>
      <c r="BK4" s="41" t="s">
        <v>61</v>
      </c>
    </row>
    <row r="5" spans="1:63" s="198" customFormat="1" ht="16.149999999999999" customHeight="1" x14ac:dyDescent="0.25">
      <c r="A5" s="42" t="s">
        <v>62</v>
      </c>
      <c r="B5" s="43">
        <v>41640</v>
      </c>
      <c r="C5" s="43" t="s">
        <v>63</v>
      </c>
      <c r="D5" s="44" t="s">
        <v>2342</v>
      </c>
      <c r="E5" s="45" t="s">
        <v>64</v>
      </c>
      <c r="F5" s="46" t="s">
        <v>65</v>
      </c>
      <c r="G5" s="44" t="s">
        <v>4758</v>
      </c>
      <c r="H5" s="47">
        <v>50</v>
      </c>
      <c r="I5" s="47">
        <v>1</v>
      </c>
      <c r="J5" s="46" t="s">
        <v>66</v>
      </c>
      <c r="K5" s="48" t="s">
        <v>67</v>
      </c>
      <c r="L5" s="45" t="s">
        <v>2678</v>
      </c>
      <c r="M5" s="45" t="s">
        <v>68</v>
      </c>
      <c r="N5" s="44">
        <v>0</v>
      </c>
      <c r="O5" s="45" t="s">
        <v>3152</v>
      </c>
      <c r="P5" s="45" t="s">
        <v>68</v>
      </c>
      <c r="Q5" s="48" t="s">
        <v>68</v>
      </c>
      <c r="R5" s="42" t="s">
        <v>68</v>
      </c>
      <c r="S5" s="49" t="s">
        <v>68</v>
      </c>
      <c r="T5" s="49" t="s">
        <v>68</v>
      </c>
      <c r="U5" s="50" t="s">
        <v>3503</v>
      </c>
      <c r="V5" s="51">
        <v>1</v>
      </c>
      <c r="W5" s="43">
        <v>42171</v>
      </c>
      <c r="X5" s="49" t="s">
        <v>68</v>
      </c>
      <c r="Y5" s="51">
        <v>1</v>
      </c>
      <c r="Z5" s="52">
        <v>0</v>
      </c>
      <c r="AA5" s="51">
        <v>1</v>
      </c>
      <c r="AB5" s="51" t="s">
        <v>68</v>
      </c>
      <c r="AC5" s="51" t="s">
        <v>68</v>
      </c>
      <c r="AD5" s="50">
        <v>1</v>
      </c>
      <c r="AE5" s="49" t="s">
        <v>112</v>
      </c>
      <c r="AF5" s="52" t="s">
        <v>112</v>
      </c>
      <c r="AG5" s="43">
        <v>42171</v>
      </c>
      <c r="AH5" s="43">
        <v>42171</v>
      </c>
      <c r="AI5" s="43" t="s">
        <v>4759</v>
      </c>
      <c r="AJ5" s="52" t="s">
        <v>4759</v>
      </c>
      <c r="AK5" s="53">
        <v>42174</v>
      </c>
      <c r="AL5" s="43">
        <v>42174</v>
      </c>
      <c r="AM5" s="43">
        <v>42174</v>
      </c>
      <c r="AN5" s="43"/>
      <c r="AO5" s="45" t="s">
        <v>69</v>
      </c>
      <c r="AP5" s="45"/>
      <c r="AQ5" s="45" t="s">
        <v>70</v>
      </c>
      <c r="AR5" s="16"/>
      <c r="AS5" s="16">
        <v>1</v>
      </c>
      <c r="AT5" s="54" t="e">
        <v>#VALUE!</v>
      </c>
      <c r="AU5" s="54" t="s">
        <v>70</v>
      </c>
      <c r="AV5" s="54" t="s">
        <v>363</v>
      </c>
      <c r="AW5" s="54">
        <v>6</v>
      </c>
      <c r="AX5" s="54">
        <v>2015</v>
      </c>
      <c r="AY5" s="54">
        <v>1</v>
      </c>
      <c r="AZ5" s="54">
        <v>2014</v>
      </c>
      <c r="BA5" s="54">
        <v>25</v>
      </c>
      <c r="BB5" s="54">
        <v>6</v>
      </c>
      <c r="BC5" s="54">
        <v>2015</v>
      </c>
      <c r="BD5" s="55">
        <v>0</v>
      </c>
      <c r="BE5" s="55">
        <v>0</v>
      </c>
      <c r="BF5" s="55">
        <v>0</v>
      </c>
      <c r="BG5" s="55">
        <v>0</v>
      </c>
      <c r="BH5" s="54" t="s">
        <v>68</v>
      </c>
      <c r="BI5" s="54" t="s">
        <v>3504</v>
      </c>
      <c r="BJ5" s="55" t="s">
        <v>3504</v>
      </c>
      <c r="BK5" s="56"/>
    </row>
    <row r="6" spans="1:63" s="198" customFormat="1" ht="16.149999999999999" customHeight="1" x14ac:dyDescent="0.25">
      <c r="A6" s="42" t="s">
        <v>71</v>
      </c>
      <c r="B6" s="43">
        <v>41640</v>
      </c>
      <c r="C6" s="43" t="s">
        <v>63</v>
      </c>
      <c r="D6" s="44" t="s">
        <v>2342</v>
      </c>
      <c r="E6" s="45" t="s">
        <v>72</v>
      </c>
      <c r="F6" s="46" t="s">
        <v>73</v>
      </c>
      <c r="G6" s="44" t="s">
        <v>4758</v>
      </c>
      <c r="H6" s="47">
        <v>20</v>
      </c>
      <c r="I6" s="47">
        <v>3</v>
      </c>
      <c r="J6" s="46" t="s">
        <v>66</v>
      </c>
      <c r="K6" s="48" t="s">
        <v>74</v>
      </c>
      <c r="L6" s="42" t="s">
        <v>3473</v>
      </c>
      <c r="M6" s="45" t="s">
        <v>68</v>
      </c>
      <c r="N6" s="44">
        <v>0</v>
      </c>
      <c r="O6" s="45">
        <v>0</v>
      </c>
      <c r="P6" s="45" t="s">
        <v>68</v>
      </c>
      <c r="Q6" s="48" t="s">
        <v>68</v>
      </c>
      <c r="R6" s="42" t="s">
        <v>68</v>
      </c>
      <c r="S6" s="49" t="s">
        <v>68</v>
      </c>
      <c r="T6" s="49" t="s">
        <v>68</v>
      </c>
      <c r="U6" s="50" t="s">
        <v>3503</v>
      </c>
      <c r="V6" s="51">
        <v>1</v>
      </c>
      <c r="W6" s="43">
        <v>42179</v>
      </c>
      <c r="X6" s="49" t="s">
        <v>68</v>
      </c>
      <c r="Y6" s="51">
        <v>1</v>
      </c>
      <c r="Z6" s="52">
        <v>0</v>
      </c>
      <c r="AA6" s="51">
        <v>1</v>
      </c>
      <c r="AB6" s="51" t="s">
        <v>68</v>
      </c>
      <c r="AC6" s="51" t="s">
        <v>68</v>
      </c>
      <c r="AD6" s="50">
        <v>1</v>
      </c>
      <c r="AE6" s="49" t="s">
        <v>112</v>
      </c>
      <c r="AF6" s="52" t="s">
        <v>112</v>
      </c>
      <c r="AG6" s="43">
        <v>42179</v>
      </c>
      <c r="AH6" s="43">
        <v>42179</v>
      </c>
      <c r="AI6" s="43" t="s">
        <v>4759</v>
      </c>
      <c r="AJ6" s="52" t="s">
        <v>4759</v>
      </c>
      <c r="AK6" s="53">
        <v>42184</v>
      </c>
      <c r="AL6" s="43">
        <v>42184</v>
      </c>
      <c r="AM6" s="43">
        <v>42184</v>
      </c>
      <c r="AN6" s="43"/>
      <c r="AO6" s="45" t="s">
        <v>69</v>
      </c>
      <c r="AP6" s="45"/>
      <c r="AQ6" s="45" t="s">
        <v>70</v>
      </c>
      <c r="AR6" s="16"/>
      <c r="AS6" s="42">
        <v>1</v>
      </c>
      <c r="AT6" s="45" t="e">
        <v>#VALUE!</v>
      </c>
      <c r="AU6" s="45" t="s">
        <v>70</v>
      </c>
      <c r="AV6" s="45" t="s">
        <v>363</v>
      </c>
      <c r="AW6" s="45">
        <v>6</v>
      </c>
      <c r="AX6" s="45">
        <v>2015</v>
      </c>
      <c r="AY6" s="45">
        <v>1</v>
      </c>
      <c r="AZ6" s="45">
        <v>2014</v>
      </c>
      <c r="BA6" s="45">
        <v>26</v>
      </c>
      <c r="BB6" s="45">
        <v>6</v>
      </c>
      <c r="BC6" s="45">
        <v>2015</v>
      </c>
      <c r="BD6" s="57">
        <v>0</v>
      </c>
      <c r="BE6" s="57">
        <v>0</v>
      </c>
      <c r="BF6" s="57">
        <v>0</v>
      </c>
      <c r="BG6" s="57">
        <v>0</v>
      </c>
      <c r="BH6" s="45" t="s">
        <v>68</v>
      </c>
      <c r="BI6" s="54" t="s">
        <v>3504</v>
      </c>
      <c r="BJ6" s="55" t="s">
        <v>3504</v>
      </c>
      <c r="BK6" s="56"/>
    </row>
    <row r="7" spans="1:63" s="198" customFormat="1" ht="15.6" customHeight="1" x14ac:dyDescent="0.25">
      <c r="A7" s="42" t="s">
        <v>75</v>
      </c>
      <c r="B7" s="43">
        <v>41640</v>
      </c>
      <c r="C7" s="43" t="s">
        <v>63</v>
      </c>
      <c r="D7" s="44" t="s">
        <v>2342</v>
      </c>
      <c r="E7" s="45" t="s">
        <v>76</v>
      </c>
      <c r="F7" s="46" t="s">
        <v>65</v>
      </c>
      <c r="G7" s="44" t="s">
        <v>4758</v>
      </c>
      <c r="H7" s="47">
        <v>10</v>
      </c>
      <c r="I7" s="47">
        <v>2</v>
      </c>
      <c r="J7" s="46" t="s">
        <v>66</v>
      </c>
      <c r="K7" s="48" t="s">
        <v>77</v>
      </c>
      <c r="L7" s="42" t="s">
        <v>2674</v>
      </c>
      <c r="M7" s="45" t="s">
        <v>68</v>
      </c>
      <c r="N7" s="44">
        <v>0</v>
      </c>
      <c r="O7" s="45">
        <v>0</v>
      </c>
      <c r="P7" s="45" t="s">
        <v>68</v>
      </c>
      <c r="Q7" s="48" t="s">
        <v>68</v>
      </c>
      <c r="R7" s="42" t="s">
        <v>68</v>
      </c>
      <c r="S7" s="49" t="s">
        <v>68</v>
      </c>
      <c r="T7" s="49" t="s">
        <v>68</v>
      </c>
      <c r="U7" s="50" t="s">
        <v>3503</v>
      </c>
      <c r="V7" s="51">
        <v>1</v>
      </c>
      <c r="W7" s="43"/>
      <c r="X7" s="49" t="s">
        <v>68</v>
      </c>
      <c r="Y7" s="51">
        <v>1</v>
      </c>
      <c r="Z7" s="52">
        <v>0</v>
      </c>
      <c r="AA7" s="51">
        <v>1</v>
      </c>
      <c r="AB7" s="51" t="s">
        <v>68</v>
      </c>
      <c r="AC7" s="51" t="s">
        <v>68</v>
      </c>
      <c r="AD7" s="50">
        <v>1</v>
      </c>
      <c r="AE7" s="49" t="s">
        <v>112</v>
      </c>
      <c r="AF7" s="52" t="s">
        <v>112</v>
      </c>
      <c r="AG7" s="43">
        <v>42181</v>
      </c>
      <c r="AH7" s="43">
        <v>42181</v>
      </c>
      <c r="AI7" s="43" t="s">
        <v>4759</v>
      </c>
      <c r="AJ7" s="52" t="s">
        <v>4759</v>
      </c>
      <c r="AK7" s="53">
        <v>42186</v>
      </c>
      <c r="AL7" s="43">
        <v>42186</v>
      </c>
      <c r="AM7" s="43">
        <v>42186</v>
      </c>
      <c r="AN7" s="43"/>
      <c r="AO7" s="45" t="s">
        <v>69</v>
      </c>
      <c r="AP7" s="45"/>
      <c r="AQ7" s="45" t="s">
        <v>70</v>
      </c>
      <c r="AR7" s="16"/>
      <c r="AS7" s="42">
        <v>1</v>
      </c>
      <c r="AT7" s="45" t="e">
        <v>#VALUE!</v>
      </c>
      <c r="AU7" s="45" t="s">
        <v>70</v>
      </c>
      <c r="AV7" s="45" t="s">
        <v>363</v>
      </c>
      <c r="AW7" s="45">
        <v>6</v>
      </c>
      <c r="AX7" s="45">
        <v>2015</v>
      </c>
      <c r="AY7" s="45">
        <v>1</v>
      </c>
      <c r="AZ7" s="45">
        <v>2014</v>
      </c>
      <c r="BA7" s="45">
        <v>26</v>
      </c>
      <c r="BB7" s="45">
        <v>6</v>
      </c>
      <c r="BC7" s="45">
        <v>2015</v>
      </c>
      <c r="BD7" s="57">
        <v>0</v>
      </c>
      <c r="BE7" s="57">
        <v>0</v>
      </c>
      <c r="BF7" s="57">
        <v>0</v>
      </c>
      <c r="BG7" s="57">
        <v>0</v>
      </c>
      <c r="BH7" s="45" t="s">
        <v>68</v>
      </c>
      <c r="BI7" s="54" t="s">
        <v>3504</v>
      </c>
      <c r="BJ7" s="55" t="s">
        <v>3504</v>
      </c>
      <c r="BK7" s="56"/>
    </row>
    <row r="8" spans="1:63" s="198" customFormat="1" ht="15.6" customHeight="1" x14ac:dyDescent="0.25">
      <c r="A8" s="42" t="s">
        <v>78</v>
      </c>
      <c r="B8" s="43">
        <v>41640</v>
      </c>
      <c r="C8" s="43" t="s">
        <v>63</v>
      </c>
      <c r="D8" s="44" t="s">
        <v>2333</v>
      </c>
      <c r="E8" s="45" t="s">
        <v>79</v>
      </c>
      <c r="F8" s="46" t="s">
        <v>80</v>
      </c>
      <c r="G8" s="44" t="s">
        <v>4758</v>
      </c>
      <c r="H8" s="47">
        <v>10</v>
      </c>
      <c r="I8" s="47">
        <v>12</v>
      </c>
      <c r="J8" s="46" t="s">
        <v>66</v>
      </c>
      <c r="K8" s="48" t="s">
        <v>81</v>
      </c>
      <c r="L8" s="42" t="s">
        <v>2796</v>
      </c>
      <c r="M8" s="45" t="s">
        <v>68</v>
      </c>
      <c r="N8" s="44">
        <v>0</v>
      </c>
      <c r="O8" s="45">
        <v>0</v>
      </c>
      <c r="P8" s="45" t="s">
        <v>68</v>
      </c>
      <c r="Q8" s="48" t="s">
        <v>68</v>
      </c>
      <c r="R8" s="42" t="s">
        <v>68</v>
      </c>
      <c r="S8" s="49" t="s">
        <v>68</v>
      </c>
      <c r="T8" s="49" t="s">
        <v>68</v>
      </c>
      <c r="U8" s="50" t="s">
        <v>3503</v>
      </c>
      <c r="V8" s="51">
        <v>1</v>
      </c>
      <c r="W8" s="43">
        <v>42192</v>
      </c>
      <c r="X8" s="49" t="s">
        <v>68</v>
      </c>
      <c r="Y8" s="51">
        <v>1</v>
      </c>
      <c r="Z8" s="52">
        <v>0</v>
      </c>
      <c r="AA8" s="51">
        <v>1</v>
      </c>
      <c r="AB8" s="51" t="s">
        <v>68</v>
      </c>
      <c r="AC8" s="51" t="s">
        <v>68</v>
      </c>
      <c r="AD8" s="50">
        <v>1</v>
      </c>
      <c r="AE8" s="49" t="s">
        <v>112</v>
      </c>
      <c r="AF8" s="52" t="s">
        <v>112</v>
      </c>
      <c r="AG8" s="43">
        <v>42192</v>
      </c>
      <c r="AH8" s="43">
        <v>42192</v>
      </c>
      <c r="AI8" s="43" t="s">
        <v>4759</v>
      </c>
      <c r="AJ8" s="52" t="s">
        <v>4759</v>
      </c>
      <c r="AK8" s="53">
        <v>42195</v>
      </c>
      <c r="AL8" s="43">
        <v>42195</v>
      </c>
      <c r="AM8" s="43">
        <v>42195</v>
      </c>
      <c r="AN8" s="43"/>
      <c r="AO8" s="45" t="s">
        <v>69</v>
      </c>
      <c r="AP8" s="45"/>
      <c r="AQ8" s="45" t="s">
        <v>70</v>
      </c>
      <c r="AR8" s="16"/>
      <c r="AS8" s="42">
        <v>1</v>
      </c>
      <c r="AT8" s="45" t="e">
        <v>#VALUE!</v>
      </c>
      <c r="AU8" s="45" t="s">
        <v>70</v>
      </c>
      <c r="AV8" s="45" t="s">
        <v>363</v>
      </c>
      <c r="AW8" s="45">
        <v>7</v>
      </c>
      <c r="AX8" s="45">
        <v>2015</v>
      </c>
      <c r="AY8" s="45">
        <v>1</v>
      </c>
      <c r="AZ8" s="45">
        <v>2014</v>
      </c>
      <c r="BA8" s="45">
        <v>28</v>
      </c>
      <c r="BB8" s="45">
        <v>7</v>
      </c>
      <c r="BC8" s="45">
        <v>2015</v>
      </c>
      <c r="BD8" s="57">
        <v>0</v>
      </c>
      <c r="BE8" s="57">
        <v>0</v>
      </c>
      <c r="BF8" s="57">
        <v>0</v>
      </c>
      <c r="BG8" s="57">
        <v>0</v>
      </c>
      <c r="BH8" s="45" t="s">
        <v>68</v>
      </c>
      <c r="BI8" s="54" t="s">
        <v>3504</v>
      </c>
      <c r="BJ8" s="55" t="s">
        <v>3504</v>
      </c>
      <c r="BK8" s="56"/>
    </row>
    <row r="9" spans="1:63" s="198" customFormat="1" ht="15.6" customHeight="1" x14ac:dyDescent="0.25">
      <c r="A9" s="42" t="s">
        <v>82</v>
      </c>
      <c r="B9" s="43">
        <v>41640</v>
      </c>
      <c r="C9" s="43" t="s">
        <v>63</v>
      </c>
      <c r="D9" s="44" t="s">
        <v>2333</v>
      </c>
      <c r="E9" s="45" t="s">
        <v>79</v>
      </c>
      <c r="F9" s="46">
        <v>5244830</v>
      </c>
      <c r="G9" s="44" t="s">
        <v>4758</v>
      </c>
      <c r="H9" s="47">
        <v>10</v>
      </c>
      <c r="I9" s="47">
        <v>11</v>
      </c>
      <c r="J9" s="46" t="s">
        <v>66</v>
      </c>
      <c r="K9" s="48" t="s">
        <v>83</v>
      </c>
      <c r="L9" s="42" t="s">
        <v>2799</v>
      </c>
      <c r="M9" s="45" t="s">
        <v>68</v>
      </c>
      <c r="N9" s="44">
        <v>0</v>
      </c>
      <c r="O9" s="45">
        <v>0</v>
      </c>
      <c r="P9" s="45" t="s">
        <v>68</v>
      </c>
      <c r="Q9" s="48" t="s">
        <v>68</v>
      </c>
      <c r="R9" s="42" t="s">
        <v>68</v>
      </c>
      <c r="S9" s="49" t="s">
        <v>68</v>
      </c>
      <c r="T9" s="49" t="s">
        <v>68</v>
      </c>
      <c r="U9" s="50" t="s">
        <v>3503</v>
      </c>
      <c r="V9" s="51">
        <v>1</v>
      </c>
      <c r="W9" s="43">
        <v>42192</v>
      </c>
      <c r="X9" s="49" t="s">
        <v>68</v>
      </c>
      <c r="Y9" s="51">
        <v>1</v>
      </c>
      <c r="Z9" s="52">
        <v>0</v>
      </c>
      <c r="AA9" s="51">
        <v>1</v>
      </c>
      <c r="AB9" s="51" t="s">
        <v>68</v>
      </c>
      <c r="AC9" s="51" t="s">
        <v>68</v>
      </c>
      <c r="AD9" s="50">
        <v>1</v>
      </c>
      <c r="AE9" s="49" t="s">
        <v>112</v>
      </c>
      <c r="AF9" s="52" t="s">
        <v>112</v>
      </c>
      <c r="AG9" s="43">
        <v>42192</v>
      </c>
      <c r="AH9" s="43">
        <v>42192</v>
      </c>
      <c r="AI9" s="43" t="s">
        <v>4759</v>
      </c>
      <c r="AJ9" s="52" t="s">
        <v>4759</v>
      </c>
      <c r="AK9" s="53">
        <v>42195</v>
      </c>
      <c r="AL9" s="43">
        <v>42195</v>
      </c>
      <c r="AM9" s="43">
        <v>42195</v>
      </c>
      <c r="AN9" s="43"/>
      <c r="AO9" s="45" t="s">
        <v>69</v>
      </c>
      <c r="AP9" s="45"/>
      <c r="AQ9" s="45" t="s">
        <v>70</v>
      </c>
      <c r="AR9" s="16"/>
      <c r="AS9" s="42">
        <v>1</v>
      </c>
      <c r="AT9" s="45" t="e">
        <v>#VALUE!</v>
      </c>
      <c r="AU9" s="45" t="s">
        <v>70</v>
      </c>
      <c r="AV9" s="45" t="s">
        <v>363</v>
      </c>
      <c r="AW9" s="45">
        <v>7</v>
      </c>
      <c r="AX9" s="45">
        <v>2015</v>
      </c>
      <c r="AY9" s="45">
        <v>1</v>
      </c>
      <c r="AZ9" s="45">
        <v>2014</v>
      </c>
      <c r="BA9" s="45">
        <v>28</v>
      </c>
      <c r="BB9" s="45">
        <v>7</v>
      </c>
      <c r="BC9" s="45">
        <v>2015</v>
      </c>
      <c r="BD9" s="57">
        <v>0</v>
      </c>
      <c r="BE9" s="57">
        <v>0</v>
      </c>
      <c r="BF9" s="57">
        <v>0</v>
      </c>
      <c r="BG9" s="57">
        <v>0</v>
      </c>
      <c r="BH9" s="45" t="s">
        <v>68</v>
      </c>
      <c r="BI9" s="54" t="s">
        <v>3504</v>
      </c>
      <c r="BJ9" s="55" t="s">
        <v>3504</v>
      </c>
      <c r="BK9" s="56"/>
    </row>
    <row r="10" spans="1:63" s="198" customFormat="1" ht="15.6" customHeight="1" x14ac:dyDescent="0.25">
      <c r="A10" s="42" t="s">
        <v>84</v>
      </c>
      <c r="B10" s="43">
        <v>41640</v>
      </c>
      <c r="C10" s="43" t="s">
        <v>63</v>
      </c>
      <c r="D10" s="44" t="s">
        <v>2333</v>
      </c>
      <c r="E10" s="45" t="s">
        <v>79</v>
      </c>
      <c r="F10" s="46">
        <v>5244866</v>
      </c>
      <c r="G10" s="44" t="s">
        <v>4758</v>
      </c>
      <c r="H10" s="47">
        <v>10</v>
      </c>
      <c r="I10" s="47">
        <v>11</v>
      </c>
      <c r="J10" s="46" t="s">
        <v>66</v>
      </c>
      <c r="K10" s="48" t="s">
        <v>85</v>
      </c>
      <c r="L10" s="42" t="s">
        <v>2800</v>
      </c>
      <c r="M10" s="45" t="s">
        <v>68</v>
      </c>
      <c r="N10" s="44">
        <v>0</v>
      </c>
      <c r="O10" s="45">
        <v>0</v>
      </c>
      <c r="P10" s="45" t="s">
        <v>68</v>
      </c>
      <c r="Q10" s="48" t="s">
        <v>68</v>
      </c>
      <c r="R10" s="42" t="s">
        <v>68</v>
      </c>
      <c r="S10" s="49" t="s">
        <v>68</v>
      </c>
      <c r="T10" s="49" t="s">
        <v>68</v>
      </c>
      <c r="U10" s="50" t="s">
        <v>3503</v>
      </c>
      <c r="V10" s="51">
        <v>1</v>
      </c>
      <c r="W10" s="43">
        <v>42192</v>
      </c>
      <c r="X10" s="49" t="s">
        <v>68</v>
      </c>
      <c r="Y10" s="51">
        <v>1</v>
      </c>
      <c r="Z10" s="52">
        <v>0</v>
      </c>
      <c r="AA10" s="51">
        <v>1</v>
      </c>
      <c r="AB10" s="51" t="s">
        <v>68</v>
      </c>
      <c r="AC10" s="51" t="s">
        <v>68</v>
      </c>
      <c r="AD10" s="50">
        <v>1</v>
      </c>
      <c r="AE10" s="49" t="s">
        <v>112</v>
      </c>
      <c r="AF10" s="52" t="s">
        <v>112</v>
      </c>
      <c r="AG10" s="43">
        <v>42192</v>
      </c>
      <c r="AH10" s="43">
        <v>42192</v>
      </c>
      <c r="AI10" s="43" t="s">
        <v>4759</v>
      </c>
      <c r="AJ10" s="52" t="s">
        <v>4759</v>
      </c>
      <c r="AK10" s="53">
        <v>42195</v>
      </c>
      <c r="AL10" s="43">
        <v>42195</v>
      </c>
      <c r="AM10" s="43">
        <v>42195</v>
      </c>
      <c r="AN10" s="43"/>
      <c r="AO10" s="45" t="s">
        <v>69</v>
      </c>
      <c r="AP10" s="45"/>
      <c r="AQ10" s="45" t="s">
        <v>70</v>
      </c>
      <c r="AR10" s="16"/>
      <c r="AS10" s="42">
        <v>1</v>
      </c>
      <c r="AT10" s="45" t="e">
        <v>#VALUE!</v>
      </c>
      <c r="AU10" s="45" t="s">
        <v>70</v>
      </c>
      <c r="AV10" s="45" t="s">
        <v>363</v>
      </c>
      <c r="AW10" s="45">
        <v>7</v>
      </c>
      <c r="AX10" s="45">
        <v>2015</v>
      </c>
      <c r="AY10" s="45">
        <v>1</v>
      </c>
      <c r="AZ10" s="45">
        <v>2014</v>
      </c>
      <c r="BA10" s="45">
        <v>28</v>
      </c>
      <c r="BB10" s="45">
        <v>7</v>
      </c>
      <c r="BC10" s="45">
        <v>2015</v>
      </c>
      <c r="BD10" s="57">
        <v>0</v>
      </c>
      <c r="BE10" s="57">
        <v>0</v>
      </c>
      <c r="BF10" s="57">
        <v>0</v>
      </c>
      <c r="BG10" s="57">
        <v>0</v>
      </c>
      <c r="BH10" s="45" t="s">
        <v>68</v>
      </c>
      <c r="BI10" s="54" t="s">
        <v>3504</v>
      </c>
      <c r="BJ10" s="55" t="s">
        <v>3504</v>
      </c>
      <c r="BK10" s="56"/>
    </row>
    <row r="11" spans="1:63" s="198" customFormat="1" ht="15.6" customHeight="1" x14ac:dyDescent="0.25">
      <c r="A11" s="42" t="s">
        <v>86</v>
      </c>
      <c r="B11" s="43">
        <v>41640</v>
      </c>
      <c r="C11" s="43" t="s">
        <v>63</v>
      </c>
      <c r="D11" s="44" t="s">
        <v>2333</v>
      </c>
      <c r="E11" s="45" t="s">
        <v>87</v>
      </c>
      <c r="F11" s="46">
        <v>5408697</v>
      </c>
      <c r="G11" s="44" t="s">
        <v>4758</v>
      </c>
      <c r="H11" s="47">
        <v>20</v>
      </c>
      <c r="I11" s="47">
        <v>10</v>
      </c>
      <c r="J11" s="46" t="s">
        <v>66</v>
      </c>
      <c r="K11" s="48" t="s">
        <v>88</v>
      </c>
      <c r="L11" s="42" t="s">
        <v>2802</v>
      </c>
      <c r="M11" s="45" t="s">
        <v>68</v>
      </c>
      <c r="N11" s="44">
        <v>0</v>
      </c>
      <c r="O11" s="45">
        <v>0</v>
      </c>
      <c r="P11" s="45" t="s">
        <v>68</v>
      </c>
      <c r="Q11" s="48" t="s">
        <v>68</v>
      </c>
      <c r="R11" s="42" t="s">
        <v>68</v>
      </c>
      <c r="S11" s="49" t="s">
        <v>68</v>
      </c>
      <c r="T11" s="49" t="s">
        <v>68</v>
      </c>
      <c r="U11" s="50" t="s">
        <v>3503</v>
      </c>
      <c r="V11" s="51">
        <v>1</v>
      </c>
      <c r="W11" s="43">
        <v>42195</v>
      </c>
      <c r="X11" s="49" t="s">
        <v>68</v>
      </c>
      <c r="Y11" s="51">
        <v>1</v>
      </c>
      <c r="Z11" s="52">
        <v>0</v>
      </c>
      <c r="AA11" s="51">
        <v>1</v>
      </c>
      <c r="AB11" s="51" t="s">
        <v>68</v>
      </c>
      <c r="AC11" s="51" t="s">
        <v>68</v>
      </c>
      <c r="AD11" s="50">
        <v>1</v>
      </c>
      <c r="AE11" s="49" t="s">
        <v>112</v>
      </c>
      <c r="AF11" s="52" t="s">
        <v>112</v>
      </c>
      <c r="AG11" s="43">
        <v>42195</v>
      </c>
      <c r="AH11" s="43">
        <v>42195</v>
      </c>
      <c r="AI11" s="43" t="s">
        <v>4759</v>
      </c>
      <c r="AJ11" s="52" t="s">
        <v>4759</v>
      </c>
      <c r="AK11" s="53">
        <v>42200</v>
      </c>
      <c r="AL11" s="43">
        <v>42200</v>
      </c>
      <c r="AM11" s="43">
        <v>42200</v>
      </c>
      <c r="AN11" s="43"/>
      <c r="AO11" s="45" t="s">
        <v>69</v>
      </c>
      <c r="AP11" s="45"/>
      <c r="AQ11" s="45" t="s">
        <v>70</v>
      </c>
      <c r="AR11" s="16"/>
      <c r="AS11" s="42">
        <v>1</v>
      </c>
      <c r="AT11" s="45" t="e">
        <v>#VALUE!</v>
      </c>
      <c r="AU11" s="45" t="s">
        <v>70</v>
      </c>
      <c r="AV11" s="45" t="s">
        <v>363</v>
      </c>
      <c r="AW11" s="45">
        <v>7</v>
      </c>
      <c r="AX11" s="45">
        <v>2015</v>
      </c>
      <c r="AY11" s="45">
        <v>1</v>
      </c>
      <c r="AZ11" s="45">
        <v>2014</v>
      </c>
      <c r="BA11" s="45">
        <v>28</v>
      </c>
      <c r="BB11" s="45">
        <v>7</v>
      </c>
      <c r="BC11" s="45">
        <v>2015</v>
      </c>
      <c r="BD11" s="57">
        <v>0</v>
      </c>
      <c r="BE11" s="57">
        <v>0</v>
      </c>
      <c r="BF11" s="57">
        <v>0</v>
      </c>
      <c r="BG11" s="57">
        <v>0</v>
      </c>
      <c r="BH11" s="45" t="s">
        <v>68</v>
      </c>
      <c r="BI11" s="54" t="s">
        <v>3504</v>
      </c>
      <c r="BJ11" s="55" t="s">
        <v>3504</v>
      </c>
      <c r="BK11" s="56"/>
    </row>
    <row r="12" spans="1:63" s="198" customFormat="1" ht="15.6" customHeight="1" x14ac:dyDescent="0.25">
      <c r="A12" s="42" t="s">
        <v>89</v>
      </c>
      <c r="B12" s="43">
        <v>41640</v>
      </c>
      <c r="C12" s="43" t="s">
        <v>63</v>
      </c>
      <c r="D12" s="44" t="s">
        <v>2333</v>
      </c>
      <c r="E12" s="45" t="s">
        <v>90</v>
      </c>
      <c r="F12" s="46">
        <v>5408697</v>
      </c>
      <c r="G12" s="44" t="s">
        <v>4758</v>
      </c>
      <c r="H12" s="47">
        <v>10</v>
      </c>
      <c r="I12" s="47">
        <v>10</v>
      </c>
      <c r="J12" s="46" t="s">
        <v>66</v>
      </c>
      <c r="K12" s="48" t="s">
        <v>91</v>
      </c>
      <c r="L12" s="42" t="s">
        <v>2803</v>
      </c>
      <c r="M12" s="45" t="s">
        <v>68</v>
      </c>
      <c r="N12" s="44">
        <v>0</v>
      </c>
      <c r="O12" s="45">
        <v>0</v>
      </c>
      <c r="P12" s="45" t="s">
        <v>68</v>
      </c>
      <c r="Q12" s="48" t="s">
        <v>68</v>
      </c>
      <c r="R12" s="42" t="s">
        <v>68</v>
      </c>
      <c r="S12" s="49" t="s">
        <v>68</v>
      </c>
      <c r="T12" s="49" t="s">
        <v>68</v>
      </c>
      <c r="U12" s="50" t="s">
        <v>3503</v>
      </c>
      <c r="V12" s="51">
        <v>1</v>
      </c>
      <c r="W12" s="43">
        <v>42195</v>
      </c>
      <c r="X12" s="49" t="s">
        <v>68</v>
      </c>
      <c r="Y12" s="51">
        <v>1</v>
      </c>
      <c r="Z12" s="52">
        <v>0</v>
      </c>
      <c r="AA12" s="51">
        <v>1</v>
      </c>
      <c r="AB12" s="51" t="s">
        <v>68</v>
      </c>
      <c r="AC12" s="51" t="s">
        <v>68</v>
      </c>
      <c r="AD12" s="50">
        <v>1</v>
      </c>
      <c r="AE12" s="49" t="s">
        <v>112</v>
      </c>
      <c r="AF12" s="52" t="s">
        <v>112</v>
      </c>
      <c r="AG12" s="43">
        <v>42195</v>
      </c>
      <c r="AH12" s="43">
        <v>42195</v>
      </c>
      <c r="AI12" s="43" t="s">
        <v>4759</v>
      </c>
      <c r="AJ12" s="52" t="s">
        <v>4759</v>
      </c>
      <c r="AK12" s="53">
        <v>42200</v>
      </c>
      <c r="AL12" s="43">
        <v>42200</v>
      </c>
      <c r="AM12" s="43">
        <v>42200</v>
      </c>
      <c r="AN12" s="43"/>
      <c r="AO12" s="45" t="s">
        <v>69</v>
      </c>
      <c r="AP12" s="45"/>
      <c r="AQ12" s="45" t="s">
        <v>70</v>
      </c>
      <c r="AR12" s="16"/>
      <c r="AS12" s="42">
        <v>1</v>
      </c>
      <c r="AT12" s="45" t="e">
        <v>#VALUE!</v>
      </c>
      <c r="AU12" s="45" t="s">
        <v>70</v>
      </c>
      <c r="AV12" s="45" t="s">
        <v>363</v>
      </c>
      <c r="AW12" s="45">
        <v>7</v>
      </c>
      <c r="AX12" s="45">
        <v>2015</v>
      </c>
      <c r="AY12" s="45">
        <v>1</v>
      </c>
      <c r="AZ12" s="45">
        <v>2014</v>
      </c>
      <c r="BA12" s="45">
        <v>28</v>
      </c>
      <c r="BB12" s="45">
        <v>7</v>
      </c>
      <c r="BC12" s="45">
        <v>2015</v>
      </c>
      <c r="BD12" s="57">
        <v>0</v>
      </c>
      <c r="BE12" s="57">
        <v>0</v>
      </c>
      <c r="BF12" s="57">
        <v>0</v>
      </c>
      <c r="BG12" s="57">
        <v>0</v>
      </c>
      <c r="BH12" s="45" t="s">
        <v>68</v>
      </c>
      <c r="BI12" s="54" t="s">
        <v>3504</v>
      </c>
      <c r="BJ12" s="55" t="s">
        <v>3504</v>
      </c>
      <c r="BK12" s="56"/>
    </row>
    <row r="13" spans="1:63" s="198" customFormat="1" ht="15.6" customHeight="1" x14ac:dyDescent="0.25">
      <c r="A13" s="42" t="s">
        <v>92</v>
      </c>
      <c r="B13" s="43">
        <v>41640</v>
      </c>
      <c r="C13" s="43" t="s">
        <v>63</v>
      </c>
      <c r="D13" s="44" t="s">
        <v>2333</v>
      </c>
      <c r="E13" s="45" t="s">
        <v>93</v>
      </c>
      <c r="F13" s="46">
        <v>5499316</v>
      </c>
      <c r="G13" s="44" t="s">
        <v>4758</v>
      </c>
      <c r="H13" s="47">
        <v>10</v>
      </c>
      <c r="I13" s="47">
        <v>3</v>
      </c>
      <c r="J13" s="46" t="s">
        <v>66</v>
      </c>
      <c r="K13" s="48" t="s">
        <v>94</v>
      </c>
      <c r="L13" s="42" t="s">
        <v>2767</v>
      </c>
      <c r="M13" s="45" t="s">
        <v>68</v>
      </c>
      <c r="N13" s="44">
        <v>0</v>
      </c>
      <c r="O13" s="45">
        <v>0</v>
      </c>
      <c r="P13" s="45" t="s">
        <v>68</v>
      </c>
      <c r="Q13" s="48" t="s">
        <v>68</v>
      </c>
      <c r="R13" s="42" t="s">
        <v>68</v>
      </c>
      <c r="S13" s="49" t="s">
        <v>68</v>
      </c>
      <c r="T13" s="49" t="s">
        <v>68</v>
      </c>
      <c r="U13" s="50" t="s">
        <v>3503</v>
      </c>
      <c r="V13" s="51">
        <v>1</v>
      </c>
      <c r="W13" s="43">
        <v>42198</v>
      </c>
      <c r="X13" s="49" t="s">
        <v>68</v>
      </c>
      <c r="Y13" s="51">
        <v>1</v>
      </c>
      <c r="Z13" s="52">
        <v>0</v>
      </c>
      <c r="AA13" s="51">
        <v>1</v>
      </c>
      <c r="AB13" s="51" t="s">
        <v>68</v>
      </c>
      <c r="AC13" s="51" t="s">
        <v>68</v>
      </c>
      <c r="AD13" s="50">
        <v>1</v>
      </c>
      <c r="AE13" s="49" t="s">
        <v>112</v>
      </c>
      <c r="AF13" s="52" t="s">
        <v>112</v>
      </c>
      <c r="AG13" s="43">
        <v>42198</v>
      </c>
      <c r="AH13" s="43">
        <v>42198</v>
      </c>
      <c r="AI13" s="43" t="s">
        <v>4759</v>
      </c>
      <c r="AJ13" s="52" t="s">
        <v>4759</v>
      </c>
      <c r="AK13" s="53">
        <v>42201</v>
      </c>
      <c r="AL13" s="43">
        <v>42201</v>
      </c>
      <c r="AM13" s="43">
        <v>42201</v>
      </c>
      <c r="AN13" s="43"/>
      <c r="AO13" s="45" t="s">
        <v>69</v>
      </c>
      <c r="AP13" s="45"/>
      <c r="AQ13" s="45" t="s">
        <v>70</v>
      </c>
      <c r="AR13" s="16"/>
      <c r="AS13" s="42">
        <v>1</v>
      </c>
      <c r="AT13" s="45" t="e">
        <v>#VALUE!</v>
      </c>
      <c r="AU13" s="45" t="s">
        <v>70</v>
      </c>
      <c r="AV13" s="45" t="s">
        <v>363</v>
      </c>
      <c r="AW13" s="45">
        <v>7</v>
      </c>
      <c r="AX13" s="45">
        <v>2015</v>
      </c>
      <c r="AY13" s="45">
        <v>1</v>
      </c>
      <c r="AZ13" s="45">
        <v>2014</v>
      </c>
      <c r="BA13" s="45">
        <v>29</v>
      </c>
      <c r="BB13" s="45">
        <v>7</v>
      </c>
      <c r="BC13" s="45">
        <v>2015</v>
      </c>
      <c r="BD13" s="57">
        <v>0</v>
      </c>
      <c r="BE13" s="57">
        <v>0</v>
      </c>
      <c r="BF13" s="57">
        <v>0</v>
      </c>
      <c r="BG13" s="57">
        <v>0</v>
      </c>
      <c r="BH13" s="45">
        <v>0</v>
      </c>
      <c r="BI13" s="54" t="s">
        <v>3504</v>
      </c>
      <c r="BJ13" s="55" t="s">
        <v>3504</v>
      </c>
      <c r="BK13" s="56"/>
    </row>
    <row r="14" spans="1:63" s="198" customFormat="1" ht="15.6" customHeight="1" x14ac:dyDescent="0.25">
      <c r="A14" s="42" t="s">
        <v>95</v>
      </c>
      <c r="B14" s="43">
        <v>41640</v>
      </c>
      <c r="C14" s="43" t="s">
        <v>63</v>
      </c>
      <c r="D14" s="44" t="s">
        <v>2333</v>
      </c>
      <c r="E14" s="45" t="s">
        <v>96</v>
      </c>
      <c r="F14" s="46" t="s">
        <v>97</v>
      </c>
      <c r="G14" s="44" t="s">
        <v>4758</v>
      </c>
      <c r="H14" s="47">
        <v>10</v>
      </c>
      <c r="I14" s="47">
        <v>13</v>
      </c>
      <c r="J14" s="46" t="s">
        <v>66</v>
      </c>
      <c r="K14" s="48" t="s">
        <v>98</v>
      </c>
      <c r="L14" s="42" t="s">
        <v>2797</v>
      </c>
      <c r="M14" s="45" t="s">
        <v>68</v>
      </c>
      <c r="N14" s="44">
        <v>0</v>
      </c>
      <c r="O14" s="45">
        <v>0</v>
      </c>
      <c r="P14" s="45" t="s">
        <v>68</v>
      </c>
      <c r="Q14" s="48" t="s">
        <v>68</v>
      </c>
      <c r="R14" s="42" t="s">
        <v>68</v>
      </c>
      <c r="S14" s="49" t="s">
        <v>68</v>
      </c>
      <c r="T14" s="49" t="s">
        <v>68</v>
      </c>
      <c r="U14" s="50" t="s">
        <v>3503</v>
      </c>
      <c r="V14" s="51">
        <v>1</v>
      </c>
      <c r="W14" s="43">
        <v>42200</v>
      </c>
      <c r="X14" s="49" t="s">
        <v>68</v>
      </c>
      <c r="Y14" s="51">
        <v>1</v>
      </c>
      <c r="Z14" s="52">
        <v>0</v>
      </c>
      <c r="AA14" s="51">
        <v>1</v>
      </c>
      <c r="AB14" s="51" t="s">
        <v>68</v>
      </c>
      <c r="AC14" s="51" t="s">
        <v>68</v>
      </c>
      <c r="AD14" s="50">
        <v>1</v>
      </c>
      <c r="AE14" s="49" t="s">
        <v>112</v>
      </c>
      <c r="AF14" s="52" t="s">
        <v>112</v>
      </c>
      <c r="AG14" s="43">
        <v>42200</v>
      </c>
      <c r="AH14" s="43">
        <v>42200</v>
      </c>
      <c r="AI14" s="43" t="s">
        <v>4759</v>
      </c>
      <c r="AJ14" s="52" t="s">
        <v>4759</v>
      </c>
      <c r="AK14" s="53">
        <v>42205</v>
      </c>
      <c r="AL14" s="43">
        <v>42205</v>
      </c>
      <c r="AM14" s="43">
        <v>42205</v>
      </c>
      <c r="AN14" s="43"/>
      <c r="AO14" s="45" t="s">
        <v>69</v>
      </c>
      <c r="AP14" s="45"/>
      <c r="AQ14" s="45" t="s">
        <v>70</v>
      </c>
      <c r="AR14" s="16"/>
      <c r="AS14" s="42">
        <v>1</v>
      </c>
      <c r="AT14" s="45" t="e">
        <v>#VALUE!</v>
      </c>
      <c r="AU14" s="45" t="s">
        <v>70</v>
      </c>
      <c r="AV14" s="45" t="s">
        <v>363</v>
      </c>
      <c r="AW14" s="45">
        <v>7</v>
      </c>
      <c r="AX14" s="45">
        <v>2015</v>
      </c>
      <c r="AY14" s="45">
        <v>1</v>
      </c>
      <c r="AZ14" s="45">
        <v>2014</v>
      </c>
      <c r="BA14" s="45">
        <v>29</v>
      </c>
      <c r="BB14" s="45">
        <v>7</v>
      </c>
      <c r="BC14" s="45">
        <v>2015</v>
      </c>
      <c r="BD14" s="57">
        <v>0</v>
      </c>
      <c r="BE14" s="57">
        <v>0</v>
      </c>
      <c r="BF14" s="57">
        <v>0</v>
      </c>
      <c r="BG14" s="57">
        <v>0</v>
      </c>
      <c r="BH14" s="45" t="s">
        <v>68</v>
      </c>
      <c r="BI14" s="54" t="s">
        <v>3504</v>
      </c>
      <c r="BJ14" s="55" t="s">
        <v>3504</v>
      </c>
      <c r="BK14" s="56"/>
    </row>
    <row r="15" spans="1:63" s="198" customFormat="1" ht="15.6" customHeight="1" x14ac:dyDescent="0.25">
      <c r="A15" s="42" t="s">
        <v>99</v>
      </c>
      <c r="B15" s="43">
        <v>41640</v>
      </c>
      <c r="C15" s="43" t="s">
        <v>63</v>
      </c>
      <c r="D15" s="44" t="s">
        <v>2342</v>
      </c>
      <c r="E15" s="45" t="s">
        <v>72</v>
      </c>
      <c r="F15" s="46">
        <v>5442289</v>
      </c>
      <c r="G15" s="44" t="s">
        <v>4758</v>
      </c>
      <c r="H15" s="47">
        <v>10</v>
      </c>
      <c r="I15" s="47">
        <v>1</v>
      </c>
      <c r="J15" s="46" t="s">
        <v>66</v>
      </c>
      <c r="K15" s="48" t="s">
        <v>74</v>
      </c>
      <c r="L15" s="42" t="s">
        <v>3473</v>
      </c>
      <c r="M15" s="45" t="s">
        <v>68</v>
      </c>
      <c r="N15" s="44">
        <v>0</v>
      </c>
      <c r="O15" s="45">
        <v>0</v>
      </c>
      <c r="P15" s="45" t="s">
        <v>68</v>
      </c>
      <c r="Q15" s="48" t="s">
        <v>68</v>
      </c>
      <c r="R15" s="42" t="s">
        <v>68</v>
      </c>
      <c r="S15" s="49" t="s">
        <v>68</v>
      </c>
      <c r="T15" s="49" t="s">
        <v>68</v>
      </c>
      <c r="U15" s="50" t="s">
        <v>3503</v>
      </c>
      <c r="V15" s="51">
        <v>1</v>
      </c>
      <c r="W15" s="43">
        <v>42206</v>
      </c>
      <c r="X15" s="49" t="s">
        <v>68</v>
      </c>
      <c r="Y15" s="51">
        <v>1</v>
      </c>
      <c r="Z15" s="52">
        <v>0</v>
      </c>
      <c r="AA15" s="51">
        <v>1</v>
      </c>
      <c r="AB15" s="51" t="s">
        <v>68</v>
      </c>
      <c r="AC15" s="51" t="s">
        <v>68</v>
      </c>
      <c r="AD15" s="50">
        <v>1</v>
      </c>
      <c r="AE15" s="49" t="s">
        <v>112</v>
      </c>
      <c r="AF15" s="52" t="s">
        <v>112</v>
      </c>
      <c r="AG15" s="43">
        <v>42206</v>
      </c>
      <c r="AH15" s="43">
        <v>42206</v>
      </c>
      <c r="AI15" s="43" t="s">
        <v>4759</v>
      </c>
      <c r="AJ15" s="52" t="s">
        <v>4759</v>
      </c>
      <c r="AK15" s="53">
        <v>42209</v>
      </c>
      <c r="AL15" s="43">
        <v>42209</v>
      </c>
      <c r="AM15" s="43">
        <v>42209</v>
      </c>
      <c r="AN15" s="43"/>
      <c r="AO15" s="45" t="s">
        <v>69</v>
      </c>
      <c r="AP15" s="45"/>
      <c r="AQ15" s="45" t="s">
        <v>70</v>
      </c>
      <c r="AR15" s="16"/>
      <c r="AS15" s="42">
        <v>1</v>
      </c>
      <c r="AT15" s="45" t="e">
        <v>#VALUE!</v>
      </c>
      <c r="AU15" s="45" t="s">
        <v>70</v>
      </c>
      <c r="AV15" s="45" t="s">
        <v>363</v>
      </c>
      <c r="AW15" s="45">
        <v>7</v>
      </c>
      <c r="AX15" s="45">
        <v>2015</v>
      </c>
      <c r="AY15" s="45">
        <v>1</v>
      </c>
      <c r="AZ15" s="45">
        <v>2014</v>
      </c>
      <c r="BA15" s="45">
        <v>30</v>
      </c>
      <c r="BB15" s="45">
        <v>7</v>
      </c>
      <c r="BC15" s="45">
        <v>2015</v>
      </c>
      <c r="BD15" s="57">
        <v>0</v>
      </c>
      <c r="BE15" s="57">
        <v>0</v>
      </c>
      <c r="BF15" s="57">
        <v>0</v>
      </c>
      <c r="BG15" s="57">
        <v>0</v>
      </c>
      <c r="BH15" s="45" t="s">
        <v>68</v>
      </c>
      <c r="BI15" s="54" t="s">
        <v>3504</v>
      </c>
      <c r="BJ15" s="55" t="s">
        <v>3504</v>
      </c>
      <c r="BK15" s="56"/>
    </row>
    <row r="16" spans="1:63" s="198" customFormat="1" ht="15.6" customHeight="1" x14ac:dyDescent="0.25">
      <c r="A16" s="42" t="s">
        <v>100</v>
      </c>
      <c r="B16" s="43">
        <v>41640</v>
      </c>
      <c r="C16" s="43" t="s">
        <v>63</v>
      </c>
      <c r="D16" s="44" t="s">
        <v>2342</v>
      </c>
      <c r="E16" s="45" t="s">
        <v>101</v>
      </c>
      <c r="F16" s="46">
        <v>5138733</v>
      </c>
      <c r="G16" s="44" t="s">
        <v>4758</v>
      </c>
      <c r="H16" s="47">
        <v>10</v>
      </c>
      <c r="I16" s="47">
        <v>5</v>
      </c>
      <c r="J16" s="46" t="s">
        <v>66</v>
      </c>
      <c r="K16" s="48" t="s">
        <v>102</v>
      </c>
      <c r="L16" s="42" t="s">
        <v>2902</v>
      </c>
      <c r="M16" s="45" t="s">
        <v>68</v>
      </c>
      <c r="N16" s="44">
        <v>0</v>
      </c>
      <c r="O16" s="45">
        <v>0</v>
      </c>
      <c r="P16" s="45" t="s">
        <v>68</v>
      </c>
      <c r="Q16" s="48" t="s">
        <v>68</v>
      </c>
      <c r="R16" s="42" t="s">
        <v>68</v>
      </c>
      <c r="S16" s="49" t="s">
        <v>68</v>
      </c>
      <c r="T16" s="49" t="s">
        <v>68</v>
      </c>
      <c r="U16" s="50" t="s">
        <v>3503</v>
      </c>
      <c r="V16" s="51">
        <v>1</v>
      </c>
      <c r="W16" s="43">
        <v>42236</v>
      </c>
      <c r="X16" s="49" t="s">
        <v>68</v>
      </c>
      <c r="Y16" s="51">
        <v>1</v>
      </c>
      <c r="Z16" s="52">
        <v>0</v>
      </c>
      <c r="AA16" s="51">
        <v>1</v>
      </c>
      <c r="AB16" s="51" t="s">
        <v>68</v>
      </c>
      <c r="AC16" s="51" t="s">
        <v>68</v>
      </c>
      <c r="AD16" s="50">
        <v>1</v>
      </c>
      <c r="AE16" s="49" t="s">
        <v>112</v>
      </c>
      <c r="AF16" s="52" t="s">
        <v>112</v>
      </c>
      <c r="AG16" s="43">
        <v>42236</v>
      </c>
      <c r="AH16" s="43">
        <v>42236</v>
      </c>
      <c r="AI16" s="43" t="s">
        <v>4759</v>
      </c>
      <c r="AJ16" s="52" t="s">
        <v>4759</v>
      </c>
      <c r="AK16" s="53">
        <v>42241</v>
      </c>
      <c r="AL16" s="43">
        <v>42241</v>
      </c>
      <c r="AM16" s="43">
        <v>42241</v>
      </c>
      <c r="AN16" s="43"/>
      <c r="AO16" s="45" t="s">
        <v>69</v>
      </c>
      <c r="AP16" s="45"/>
      <c r="AQ16" s="45" t="s">
        <v>70</v>
      </c>
      <c r="AR16" s="16"/>
      <c r="AS16" s="42">
        <v>1</v>
      </c>
      <c r="AT16" s="45" t="e">
        <v>#VALUE!</v>
      </c>
      <c r="AU16" s="45" t="s">
        <v>70</v>
      </c>
      <c r="AV16" s="45" t="s">
        <v>363</v>
      </c>
      <c r="AW16" s="45">
        <v>8</v>
      </c>
      <c r="AX16" s="45">
        <v>2015</v>
      </c>
      <c r="AY16" s="45">
        <v>1</v>
      </c>
      <c r="AZ16" s="45">
        <v>2014</v>
      </c>
      <c r="BA16" s="45">
        <v>34</v>
      </c>
      <c r="BB16" s="45">
        <v>8</v>
      </c>
      <c r="BC16" s="45">
        <v>2015</v>
      </c>
      <c r="BD16" s="57">
        <v>0</v>
      </c>
      <c r="BE16" s="57">
        <v>0</v>
      </c>
      <c r="BF16" s="57">
        <v>0</v>
      </c>
      <c r="BG16" s="57">
        <v>0</v>
      </c>
      <c r="BH16" s="45" t="s">
        <v>68</v>
      </c>
      <c r="BI16" s="54" t="s">
        <v>3504</v>
      </c>
      <c r="BJ16" s="55" t="s">
        <v>3504</v>
      </c>
      <c r="BK16" s="56"/>
    </row>
    <row r="17" spans="1:63" s="198" customFormat="1" ht="15.6" customHeight="1" x14ac:dyDescent="0.25">
      <c r="A17" s="42" t="s">
        <v>103</v>
      </c>
      <c r="B17" s="43">
        <v>41640</v>
      </c>
      <c r="C17" s="43" t="s">
        <v>63</v>
      </c>
      <c r="D17" s="44" t="s">
        <v>2342</v>
      </c>
      <c r="E17" s="45" t="s">
        <v>64</v>
      </c>
      <c r="F17" s="46">
        <v>5403929</v>
      </c>
      <c r="G17" s="44" t="s">
        <v>4758</v>
      </c>
      <c r="H17" s="47">
        <v>10</v>
      </c>
      <c r="I17" s="47">
        <v>1</v>
      </c>
      <c r="J17" s="46" t="s">
        <v>66</v>
      </c>
      <c r="K17" s="48" t="s">
        <v>104</v>
      </c>
      <c r="L17" s="42" t="s">
        <v>3337</v>
      </c>
      <c r="M17" s="45" t="s">
        <v>68</v>
      </c>
      <c r="N17" s="44">
        <v>0</v>
      </c>
      <c r="O17" s="45">
        <v>0</v>
      </c>
      <c r="P17" s="45" t="s">
        <v>68</v>
      </c>
      <c r="Q17" s="48" t="s">
        <v>68</v>
      </c>
      <c r="R17" s="42" t="s">
        <v>68</v>
      </c>
      <c r="S17" s="49" t="s">
        <v>68</v>
      </c>
      <c r="T17" s="49" t="s">
        <v>68</v>
      </c>
      <c r="U17" s="50" t="s">
        <v>3503</v>
      </c>
      <c r="V17" s="51">
        <v>1</v>
      </c>
      <c r="W17" s="43">
        <v>42243</v>
      </c>
      <c r="X17" s="49" t="s">
        <v>68</v>
      </c>
      <c r="Y17" s="51">
        <v>1</v>
      </c>
      <c r="Z17" s="52">
        <v>0</v>
      </c>
      <c r="AA17" s="51">
        <v>1</v>
      </c>
      <c r="AB17" s="51" t="s">
        <v>68</v>
      </c>
      <c r="AC17" s="51" t="s">
        <v>68</v>
      </c>
      <c r="AD17" s="50">
        <v>1</v>
      </c>
      <c r="AE17" s="49" t="s">
        <v>112</v>
      </c>
      <c r="AF17" s="52" t="s">
        <v>112</v>
      </c>
      <c r="AG17" s="43">
        <v>42243</v>
      </c>
      <c r="AH17" s="43">
        <v>42243</v>
      </c>
      <c r="AI17" s="43" t="s">
        <v>4759</v>
      </c>
      <c r="AJ17" s="52" t="s">
        <v>4759</v>
      </c>
      <c r="AK17" s="53">
        <v>42248</v>
      </c>
      <c r="AL17" s="43">
        <v>42248</v>
      </c>
      <c r="AM17" s="43">
        <v>42248</v>
      </c>
      <c r="AN17" s="43"/>
      <c r="AO17" s="45" t="s">
        <v>69</v>
      </c>
      <c r="AP17" s="45"/>
      <c r="AQ17" s="45" t="s">
        <v>70</v>
      </c>
      <c r="AR17" s="16"/>
      <c r="AS17" s="42">
        <v>1</v>
      </c>
      <c r="AT17" s="45" t="e">
        <v>#VALUE!</v>
      </c>
      <c r="AU17" s="45" t="s">
        <v>70</v>
      </c>
      <c r="AV17" s="45" t="s">
        <v>363</v>
      </c>
      <c r="AW17" s="45">
        <v>8</v>
      </c>
      <c r="AX17" s="45">
        <v>2015</v>
      </c>
      <c r="AY17" s="45">
        <v>1</v>
      </c>
      <c r="AZ17" s="45">
        <v>2014</v>
      </c>
      <c r="BA17" s="45">
        <v>35</v>
      </c>
      <c r="BB17" s="45">
        <v>8</v>
      </c>
      <c r="BC17" s="45">
        <v>2015</v>
      </c>
      <c r="BD17" s="57">
        <v>0</v>
      </c>
      <c r="BE17" s="57">
        <v>0</v>
      </c>
      <c r="BF17" s="57">
        <v>0</v>
      </c>
      <c r="BG17" s="57">
        <v>0</v>
      </c>
      <c r="BH17" s="45" t="s">
        <v>68</v>
      </c>
      <c r="BI17" s="54" t="s">
        <v>3504</v>
      </c>
      <c r="BJ17" s="55" t="s">
        <v>3504</v>
      </c>
      <c r="BK17" s="56"/>
    </row>
    <row r="18" spans="1:63" s="198" customFormat="1" ht="15.6" customHeight="1" x14ac:dyDescent="0.25">
      <c r="A18" s="42" t="s">
        <v>105</v>
      </c>
      <c r="B18" s="43">
        <v>41640</v>
      </c>
      <c r="C18" s="43" t="s">
        <v>63</v>
      </c>
      <c r="D18" s="44" t="s">
        <v>2342</v>
      </c>
      <c r="E18" s="45" t="s">
        <v>64</v>
      </c>
      <c r="F18" s="46">
        <v>5222035</v>
      </c>
      <c r="G18" s="44" t="s">
        <v>4758</v>
      </c>
      <c r="H18" s="47">
        <v>10</v>
      </c>
      <c r="I18" s="47">
        <v>1</v>
      </c>
      <c r="J18" s="46" t="s">
        <v>66</v>
      </c>
      <c r="K18" s="48" t="s">
        <v>104</v>
      </c>
      <c r="L18" s="42" t="s">
        <v>3337</v>
      </c>
      <c r="M18" s="45" t="s">
        <v>68</v>
      </c>
      <c r="N18" s="44">
        <v>0</v>
      </c>
      <c r="O18" s="45">
        <v>0</v>
      </c>
      <c r="P18" s="45" t="s">
        <v>68</v>
      </c>
      <c r="Q18" s="48" t="s">
        <v>68</v>
      </c>
      <c r="R18" s="42" t="s">
        <v>68</v>
      </c>
      <c r="S18" s="49" t="s">
        <v>68</v>
      </c>
      <c r="T18" s="49" t="s">
        <v>68</v>
      </c>
      <c r="U18" s="50" t="s">
        <v>3503</v>
      </c>
      <c r="V18" s="51">
        <v>1</v>
      </c>
      <c r="W18" s="43">
        <v>42249</v>
      </c>
      <c r="X18" s="49" t="s">
        <v>68</v>
      </c>
      <c r="Y18" s="51">
        <v>1</v>
      </c>
      <c r="Z18" s="52">
        <v>0</v>
      </c>
      <c r="AA18" s="51">
        <v>1</v>
      </c>
      <c r="AB18" s="51" t="s">
        <v>68</v>
      </c>
      <c r="AC18" s="51" t="s">
        <v>68</v>
      </c>
      <c r="AD18" s="50">
        <v>1</v>
      </c>
      <c r="AE18" s="49" t="s">
        <v>112</v>
      </c>
      <c r="AF18" s="52" t="s">
        <v>112</v>
      </c>
      <c r="AG18" s="43">
        <v>42249</v>
      </c>
      <c r="AH18" s="43">
        <v>42249</v>
      </c>
      <c r="AI18" s="43" t="s">
        <v>4759</v>
      </c>
      <c r="AJ18" s="52" t="s">
        <v>4759</v>
      </c>
      <c r="AK18" s="53">
        <v>42254</v>
      </c>
      <c r="AL18" s="43">
        <v>42254</v>
      </c>
      <c r="AM18" s="43">
        <v>42254</v>
      </c>
      <c r="AN18" s="43"/>
      <c r="AO18" s="45" t="s">
        <v>69</v>
      </c>
      <c r="AP18" s="45"/>
      <c r="AQ18" s="45" t="s">
        <v>70</v>
      </c>
      <c r="AR18" s="16"/>
      <c r="AS18" s="42">
        <v>1</v>
      </c>
      <c r="AT18" s="45" t="e">
        <v>#VALUE!</v>
      </c>
      <c r="AU18" s="45" t="s">
        <v>70</v>
      </c>
      <c r="AV18" s="45" t="s">
        <v>363</v>
      </c>
      <c r="AW18" s="45">
        <v>9</v>
      </c>
      <c r="AX18" s="45">
        <v>2015</v>
      </c>
      <c r="AY18" s="45">
        <v>1</v>
      </c>
      <c r="AZ18" s="45">
        <v>2014</v>
      </c>
      <c r="BA18" s="45">
        <v>36</v>
      </c>
      <c r="BB18" s="45">
        <v>9</v>
      </c>
      <c r="BC18" s="45">
        <v>2015</v>
      </c>
      <c r="BD18" s="57">
        <v>0</v>
      </c>
      <c r="BE18" s="57">
        <v>0</v>
      </c>
      <c r="BF18" s="57">
        <v>0</v>
      </c>
      <c r="BG18" s="57">
        <v>0</v>
      </c>
      <c r="BH18" s="45" t="s">
        <v>68</v>
      </c>
      <c r="BI18" s="54" t="s">
        <v>3504</v>
      </c>
      <c r="BJ18" s="55" t="s">
        <v>3504</v>
      </c>
      <c r="BK18" s="56"/>
    </row>
    <row r="19" spans="1:63" s="198" customFormat="1" ht="15.6" customHeight="1" x14ac:dyDescent="0.25">
      <c r="A19" s="42" t="s">
        <v>106</v>
      </c>
      <c r="B19" s="43">
        <v>41640</v>
      </c>
      <c r="C19" s="43" t="s">
        <v>63</v>
      </c>
      <c r="D19" s="44" t="s">
        <v>2342</v>
      </c>
      <c r="E19" s="45" t="s">
        <v>107</v>
      </c>
      <c r="F19" s="46">
        <v>5487531</v>
      </c>
      <c r="G19" s="44" t="s">
        <v>4758</v>
      </c>
      <c r="H19" s="47">
        <v>10</v>
      </c>
      <c r="I19" s="47">
        <v>2</v>
      </c>
      <c r="J19" s="46" t="s">
        <v>66</v>
      </c>
      <c r="K19" s="48" t="s">
        <v>108</v>
      </c>
      <c r="L19" s="42">
        <v>0</v>
      </c>
      <c r="M19" s="45" t="s">
        <v>68</v>
      </c>
      <c r="N19" s="44">
        <v>0</v>
      </c>
      <c r="O19" s="45">
        <v>0</v>
      </c>
      <c r="P19" s="45" t="s">
        <v>68</v>
      </c>
      <c r="Q19" s="48" t="s">
        <v>68</v>
      </c>
      <c r="R19" s="42" t="s">
        <v>68</v>
      </c>
      <c r="S19" s="49" t="s">
        <v>68</v>
      </c>
      <c r="T19" s="49" t="s">
        <v>68</v>
      </c>
      <c r="U19" s="50" t="s">
        <v>3503</v>
      </c>
      <c r="V19" s="51">
        <v>1</v>
      </c>
      <c r="W19" s="43">
        <v>42262</v>
      </c>
      <c r="X19" s="49" t="s">
        <v>68</v>
      </c>
      <c r="Y19" s="51">
        <v>1</v>
      </c>
      <c r="Z19" s="52">
        <v>0</v>
      </c>
      <c r="AA19" s="51">
        <v>1</v>
      </c>
      <c r="AB19" s="51" t="s">
        <v>68</v>
      </c>
      <c r="AC19" s="51" t="s">
        <v>68</v>
      </c>
      <c r="AD19" s="50">
        <v>1</v>
      </c>
      <c r="AE19" s="49" t="s">
        <v>112</v>
      </c>
      <c r="AF19" s="52" t="s">
        <v>112</v>
      </c>
      <c r="AG19" s="43">
        <v>42262</v>
      </c>
      <c r="AH19" s="43">
        <v>42262</v>
      </c>
      <c r="AI19" s="43" t="s">
        <v>4759</v>
      </c>
      <c r="AJ19" s="52" t="s">
        <v>4759</v>
      </c>
      <c r="AK19" s="53">
        <v>42265</v>
      </c>
      <c r="AL19" s="43">
        <v>42265</v>
      </c>
      <c r="AM19" s="43">
        <v>42265</v>
      </c>
      <c r="AN19" s="43"/>
      <c r="AO19" s="45" t="s">
        <v>69</v>
      </c>
      <c r="AP19" s="45"/>
      <c r="AQ19" s="45" t="s">
        <v>70</v>
      </c>
      <c r="AR19" s="16"/>
      <c r="AS19" s="42">
        <v>1</v>
      </c>
      <c r="AT19" s="45" t="e">
        <v>#VALUE!</v>
      </c>
      <c r="AU19" s="45" t="s">
        <v>70</v>
      </c>
      <c r="AV19" s="45" t="s">
        <v>363</v>
      </c>
      <c r="AW19" s="45">
        <v>9</v>
      </c>
      <c r="AX19" s="45">
        <v>2015</v>
      </c>
      <c r="AY19" s="45">
        <v>1</v>
      </c>
      <c r="AZ19" s="45">
        <v>2014</v>
      </c>
      <c r="BA19" s="45">
        <v>38</v>
      </c>
      <c r="BB19" s="45">
        <v>9</v>
      </c>
      <c r="BC19" s="45">
        <v>2015</v>
      </c>
      <c r="BD19" s="57">
        <v>0</v>
      </c>
      <c r="BE19" s="57">
        <v>0</v>
      </c>
      <c r="BF19" s="57">
        <v>0</v>
      </c>
      <c r="BG19" s="57">
        <v>0</v>
      </c>
      <c r="BH19" s="45" t="s">
        <v>68</v>
      </c>
      <c r="BI19" s="54" t="s">
        <v>3504</v>
      </c>
      <c r="BJ19" s="55" t="s">
        <v>3504</v>
      </c>
      <c r="BK19" s="56"/>
    </row>
    <row r="20" spans="1:63" s="198" customFormat="1" ht="15.6" customHeight="1" x14ac:dyDescent="0.25">
      <c r="A20" s="42" t="s">
        <v>109</v>
      </c>
      <c r="B20" s="43">
        <v>41640</v>
      </c>
      <c r="C20" s="43" t="s">
        <v>63</v>
      </c>
      <c r="D20" s="44" t="s">
        <v>2342</v>
      </c>
      <c r="E20" s="45" t="s">
        <v>64</v>
      </c>
      <c r="F20" s="46">
        <v>5108917</v>
      </c>
      <c r="G20" s="44" t="s">
        <v>4758</v>
      </c>
      <c r="H20" s="47">
        <v>40</v>
      </c>
      <c r="I20" s="47">
        <v>2</v>
      </c>
      <c r="J20" s="46" t="s">
        <v>66</v>
      </c>
      <c r="K20" s="48" t="s">
        <v>110</v>
      </c>
      <c r="L20" s="42" t="s">
        <v>2679</v>
      </c>
      <c r="M20" s="45" t="s">
        <v>68</v>
      </c>
      <c r="N20" s="44">
        <v>0</v>
      </c>
      <c r="O20" s="45">
        <v>0</v>
      </c>
      <c r="P20" s="45" t="s">
        <v>68</v>
      </c>
      <c r="Q20" s="48" t="s">
        <v>68</v>
      </c>
      <c r="R20" s="42" t="s">
        <v>68</v>
      </c>
      <c r="S20" s="49" t="s">
        <v>68</v>
      </c>
      <c r="T20" s="49" t="s">
        <v>68</v>
      </c>
      <c r="U20" s="50" t="s">
        <v>3503</v>
      </c>
      <c r="V20" s="51">
        <v>1</v>
      </c>
      <c r="W20" s="43">
        <v>42263</v>
      </c>
      <c r="X20" s="49" t="s">
        <v>68</v>
      </c>
      <c r="Y20" s="51">
        <v>1</v>
      </c>
      <c r="Z20" s="52">
        <v>0</v>
      </c>
      <c r="AA20" s="51">
        <v>1</v>
      </c>
      <c r="AB20" s="51" t="s">
        <v>68</v>
      </c>
      <c r="AC20" s="51" t="s">
        <v>68</v>
      </c>
      <c r="AD20" s="50">
        <v>1</v>
      </c>
      <c r="AE20" s="49" t="s">
        <v>112</v>
      </c>
      <c r="AF20" s="52" t="s">
        <v>112</v>
      </c>
      <c r="AG20" s="43">
        <v>42263</v>
      </c>
      <c r="AH20" s="43">
        <v>42263</v>
      </c>
      <c r="AI20" s="43" t="s">
        <v>4759</v>
      </c>
      <c r="AJ20" s="52" t="s">
        <v>4759</v>
      </c>
      <c r="AK20" s="53">
        <v>42268</v>
      </c>
      <c r="AL20" s="43">
        <v>42268</v>
      </c>
      <c r="AM20" s="43">
        <v>42268</v>
      </c>
      <c r="AN20" s="43"/>
      <c r="AO20" s="45" t="s">
        <v>69</v>
      </c>
      <c r="AP20" s="45"/>
      <c r="AQ20" s="45" t="s">
        <v>70</v>
      </c>
      <c r="AR20" s="16"/>
      <c r="AS20" s="42">
        <v>1</v>
      </c>
      <c r="AT20" s="45" t="e">
        <v>#VALUE!</v>
      </c>
      <c r="AU20" s="45" t="s">
        <v>70</v>
      </c>
      <c r="AV20" s="45" t="s">
        <v>363</v>
      </c>
      <c r="AW20" s="45">
        <v>9</v>
      </c>
      <c r="AX20" s="45">
        <v>2015</v>
      </c>
      <c r="AY20" s="45">
        <v>1</v>
      </c>
      <c r="AZ20" s="45">
        <v>2014</v>
      </c>
      <c r="BA20" s="45">
        <v>38</v>
      </c>
      <c r="BB20" s="45">
        <v>9</v>
      </c>
      <c r="BC20" s="45">
        <v>2015</v>
      </c>
      <c r="BD20" s="57">
        <v>0</v>
      </c>
      <c r="BE20" s="57">
        <v>0</v>
      </c>
      <c r="BF20" s="57">
        <v>0</v>
      </c>
      <c r="BG20" s="57">
        <v>0</v>
      </c>
      <c r="BH20" s="45" t="s">
        <v>68</v>
      </c>
      <c r="BI20" s="54" t="s">
        <v>3504</v>
      </c>
      <c r="BJ20" s="55" t="s">
        <v>3504</v>
      </c>
      <c r="BK20" s="56"/>
    </row>
    <row r="21" spans="1:63" s="198" customFormat="1" ht="15.6" customHeight="1" x14ac:dyDescent="0.25">
      <c r="A21" s="42" t="s">
        <v>111</v>
      </c>
      <c r="B21" s="43">
        <v>41640</v>
      </c>
      <c r="C21" s="43" t="s">
        <v>112</v>
      </c>
      <c r="D21" s="44" t="s">
        <v>181</v>
      </c>
      <c r="E21" s="45" t="s">
        <v>112</v>
      </c>
      <c r="F21" s="46" t="s">
        <v>113</v>
      </c>
      <c r="G21" s="44" t="s">
        <v>4758</v>
      </c>
      <c r="H21" s="47">
        <v>10</v>
      </c>
      <c r="I21" s="47">
        <v>1</v>
      </c>
      <c r="J21" s="46" t="s">
        <v>66</v>
      </c>
      <c r="K21" s="48" t="s">
        <v>114</v>
      </c>
      <c r="L21" s="758" t="s">
        <v>3415</v>
      </c>
      <c r="M21" s="45" t="s">
        <v>4760</v>
      </c>
      <c r="N21" s="44" t="e">
        <v>#N/A</v>
      </c>
      <c r="O21" s="45" t="e">
        <v>#N/A</v>
      </c>
      <c r="P21" s="45" t="s">
        <v>112</v>
      </c>
      <c r="Q21" s="48" t="s">
        <v>112</v>
      </c>
      <c r="R21" s="42" t="s">
        <v>112</v>
      </c>
      <c r="S21" s="49">
        <v>0</v>
      </c>
      <c r="T21" s="49">
        <v>0</v>
      </c>
      <c r="U21" s="50">
        <v>0</v>
      </c>
      <c r="V21" s="51" t="e">
        <v>#N/A</v>
      </c>
      <c r="W21" s="43" t="e">
        <v>#N/A</v>
      </c>
      <c r="X21" s="49" t="s">
        <v>68</v>
      </c>
      <c r="Y21" s="51">
        <v>0</v>
      </c>
      <c r="Z21" s="52" t="e">
        <v>#N/A</v>
      </c>
      <c r="AA21" s="51" t="e">
        <v>#N/A</v>
      </c>
      <c r="AB21" s="51" t="s">
        <v>68</v>
      </c>
      <c r="AC21" s="51" t="s">
        <v>68</v>
      </c>
      <c r="AD21" s="50" t="s">
        <v>68</v>
      </c>
      <c r="AE21" s="49" t="s">
        <v>112</v>
      </c>
      <c r="AF21" s="52" t="s">
        <v>112</v>
      </c>
      <c r="AG21" s="43">
        <v>42268</v>
      </c>
      <c r="AH21" s="43">
        <v>42268</v>
      </c>
      <c r="AI21" s="43" t="s">
        <v>4759</v>
      </c>
      <c r="AJ21" s="52" t="s">
        <v>4759</v>
      </c>
      <c r="AK21" s="53">
        <v>42271</v>
      </c>
      <c r="AL21" s="43">
        <v>42271</v>
      </c>
      <c r="AM21" s="43">
        <v>42271</v>
      </c>
      <c r="AN21" s="43"/>
      <c r="AO21" s="45" t="s">
        <v>69</v>
      </c>
      <c r="AP21" s="45"/>
      <c r="AQ21" s="45" t="s">
        <v>70</v>
      </c>
      <c r="AR21" s="16"/>
      <c r="AS21" s="42">
        <v>1</v>
      </c>
      <c r="AT21" s="45" t="e">
        <v>#VALUE!</v>
      </c>
      <c r="AU21" s="45" t="s">
        <v>70</v>
      </c>
      <c r="AV21" s="45" t="s">
        <v>363</v>
      </c>
      <c r="AW21" s="45">
        <v>9</v>
      </c>
      <c r="AX21" s="45">
        <v>2015</v>
      </c>
      <c r="AY21" s="45">
        <v>1</v>
      </c>
      <c r="AZ21" s="45">
        <v>2014</v>
      </c>
      <c r="BA21" s="45">
        <v>39</v>
      </c>
      <c r="BB21" s="45">
        <v>9</v>
      </c>
      <c r="BC21" s="45">
        <v>2015</v>
      </c>
      <c r="BD21" s="57">
        <v>0</v>
      </c>
      <c r="BE21" s="57">
        <v>0</v>
      </c>
      <c r="BF21" s="57" t="s">
        <v>3504</v>
      </c>
      <c r="BG21" s="57">
        <v>0</v>
      </c>
      <c r="BH21" s="45" t="s">
        <v>68</v>
      </c>
      <c r="BI21" s="54" t="s">
        <v>3504</v>
      </c>
      <c r="BJ21" s="55" t="s">
        <v>3504</v>
      </c>
      <c r="BK21" s="56"/>
    </row>
    <row r="22" spans="1:63" s="198" customFormat="1" ht="15.6" customHeight="1" x14ac:dyDescent="0.25">
      <c r="A22" s="42" t="s">
        <v>111</v>
      </c>
      <c r="B22" s="43">
        <v>41640</v>
      </c>
      <c r="C22" s="43" t="s">
        <v>112</v>
      </c>
      <c r="D22" s="44" t="s">
        <v>181</v>
      </c>
      <c r="E22" s="45" t="s">
        <v>112</v>
      </c>
      <c r="F22" s="46">
        <v>5653361</v>
      </c>
      <c r="G22" s="44" t="s">
        <v>4758</v>
      </c>
      <c r="H22" s="47">
        <v>10</v>
      </c>
      <c r="I22" s="47">
        <v>1</v>
      </c>
      <c r="J22" s="46" t="s">
        <v>66</v>
      </c>
      <c r="K22" s="48" t="s">
        <v>114</v>
      </c>
      <c r="L22" s="42" t="s">
        <v>112</v>
      </c>
      <c r="M22" s="45" t="s">
        <v>4760</v>
      </c>
      <c r="N22" s="44" t="e">
        <v>#N/A</v>
      </c>
      <c r="O22" s="45" t="e">
        <v>#N/A</v>
      </c>
      <c r="P22" s="45" t="s">
        <v>112</v>
      </c>
      <c r="Q22" s="48" t="s">
        <v>112</v>
      </c>
      <c r="R22" s="42" t="s">
        <v>112</v>
      </c>
      <c r="S22" s="49">
        <v>0</v>
      </c>
      <c r="T22" s="49">
        <v>0</v>
      </c>
      <c r="U22" s="50">
        <v>0</v>
      </c>
      <c r="V22" s="51" t="e">
        <v>#N/A</v>
      </c>
      <c r="W22" s="43" t="e">
        <v>#N/A</v>
      </c>
      <c r="X22" s="49" t="s">
        <v>68</v>
      </c>
      <c r="Y22" s="51">
        <v>0</v>
      </c>
      <c r="Z22" s="52" t="e">
        <v>#N/A</v>
      </c>
      <c r="AA22" s="51" t="e">
        <v>#N/A</v>
      </c>
      <c r="AB22" s="51" t="s">
        <v>68</v>
      </c>
      <c r="AC22" s="51" t="s">
        <v>68</v>
      </c>
      <c r="AD22" s="50" t="s">
        <v>68</v>
      </c>
      <c r="AE22" s="49" t="s">
        <v>112</v>
      </c>
      <c r="AF22" s="52" t="s">
        <v>112</v>
      </c>
      <c r="AG22" s="43">
        <v>42270</v>
      </c>
      <c r="AH22" s="43">
        <v>42270</v>
      </c>
      <c r="AI22" s="43" t="s">
        <v>4759</v>
      </c>
      <c r="AJ22" s="52" t="s">
        <v>4759</v>
      </c>
      <c r="AK22" s="53">
        <v>42275</v>
      </c>
      <c r="AL22" s="43">
        <v>42275</v>
      </c>
      <c r="AM22" s="43">
        <v>42275</v>
      </c>
      <c r="AN22" s="43"/>
      <c r="AO22" s="45" t="s">
        <v>69</v>
      </c>
      <c r="AP22" s="45"/>
      <c r="AQ22" s="45" t="s">
        <v>70</v>
      </c>
      <c r="AR22" s="16"/>
      <c r="AS22" s="42">
        <v>1</v>
      </c>
      <c r="AT22" s="45" t="e">
        <v>#VALUE!</v>
      </c>
      <c r="AU22" s="45" t="s">
        <v>70</v>
      </c>
      <c r="AV22" s="45" t="s">
        <v>363</v>
      </c>
      <c r="AW22" s="45">
        <v>9</v>
      </c>
      <c r="AX22" s="45">
        <v>2015</v>
      </c>
      <c r="AY22" s="45">
        <v>1</v>
      </c>
      <c r="AZ22" s="45">
        <v>2014</v>
      </c>
      <c r="BA22" s="45">
        <v>39</v>
      </c>
      <c r="BB22" s="45">
        <v>9</v>
      </c>
      <c r="BC22" s="45">
        <v>2015</v>
      </c>
      <c r="BD22" s="57">
        <v>0</v>
      </c>
      <c r="BE22" s="57">
        <v>0</v>
      </c>
      <c r="BF22" s="57" t="s">
        <v>3504</v>
      </c>
      <c r="BG22" s="57">
        <v>0</v>
      </c>
      <c r="BH22" s="45" t="s">
        <v>68</v>
      </c>
      <c r="BI22" s="54" t="s">
        <v>3504</v>
      </c>
      <c r="BJ22" s="55" t="s">
        <v>3504</v>
      </c>
      <c r="BK22" s="56"/>
    </row>
    <row r="23" spans="1:63" s="198" customFormat="1" ht="15.6" customHeight="1" x14ac:dyDescent="0.25">
      <c r="A23" s="42" t="s">
        <v>115</v>
      </c>
      <c r="B23" s="43">
        <v>41640</v>
      </c>
      <c r="C23" s="43" t="s">
        <v>63</v>
      </c>
      <c r="D23" s="44" t="s">
        <v>2333</v>
      </c>
      <c r="E23" s="45" t="s">
        <v>116</v>
      </c>
      <c r="F23" s="46">
        <v>5486916</v>
      </c>
      <c r="G23" s="44" t="s">
        <v>4758</v>
      </c>
      <c r="H23" s="47">
        <v>10</v>
      </c>
      <c r="I23" s="47">
        <v>1</v>
      </c>
      <c r="J23" s="46" t="s">
        <v>66</v>
      </c>
      <c r="K23" s="48" t="s">
        <v>117</v>
      </c>
      <c r="L23" s="42" t="s">
        <v>3168</v>
      </c>
      <c r="M23" s="45" t="s">
        <v>68</v>
      </c>
      <c r="N23" s="44">
        <v>0</v>
      </c>
      <c r="O23" s="45">
        <v>0</v>
      </c>
      <c r="P23" s="45" t="s">
        <v>68</v>
      </c>
      <c r="Q23" s="48" t="s">
        <v>68</v>
      </c>
      <c r="R23" s="42" t="s">
        <v>68</v>
      </c>
      <c r="S23" s="49" t="s">
        <v>68</v>
      </c>
      <c r="T23" s="49" t="s">
        <v>68</v>
      </c>
      <c r="U23" s="50" t="s">
        <v>3503</v>
      </c>
      <c r="V23" s="51">
        <v>1</v>
      </c>
      <c r="W23" s="43">
        <v>42272</v>
      </c>
      <c r="X23" s="49" t="s">
        <v>68</v>
      </c>
      <c r="Y23" s="51">
        <v>1</v>
      </c>
      <c r="Z23" s="52">
        <v>0</v>
      </c>
      <c r="AA23" s="51">
        <v>1</v>
      </c>
      <c r="AB23" s="51" t="s">
        <v>68</v>
      </c>
      <c r="AC23" s="51" t="s">
        <v>68</v>
      </c>
      <c r="AD23" s="50">
        <v>1</v>
      </c>
      <c r="AE23" s="49" t="s">
        <v>112</v>
      </c>
      <c r="AF23" s="52" t="s">
        <v>112</v>
      </c>
      <c r="AG23" s="43">
        <v>42272</v>
      </c>
      <c r="AH23" s="43">
        <v>42272</v>
      </c>
      <c r="AI23" s="43" t="s">
        <v>4759</v>
      </c>
      <c r="AJ23" s="52" t="s">
        <v>4759</v>
      </c>
      <c r="AK23" s="53">
        <v>42277</v>
      </c>
      <c r="AL23" s="43">
        <v>42277</v>
      </c>
      <c r="AM23" s="43">
        <v>42277</v>
      </c>
      <c r="AN23" s="43"/>
      <c r="AO23" s="45" t="s">
        <v>69</v>
      </c>
      <c r="AP23" s="45"/>
      <c r="AQ23" s="45" t="s">
        <v>70</v>
      </c>
      <c r="AR23" s="16"/>
      <c r="AS23" s="42">
        <v>1</v>
      </c>
      <c r="AT23" s="45" t="e">
        <v>#VALUE!</v>
      </c>
      <c r="AU23" s="45" t="s">
        <v>70</v>
      </c>
      <c r="AV23" s="45" t="s">
        <v>363</v>
      </c>
      <c r="AW23" s="45">
        <v>9</v>
      </c>
      <c r="AX23" s="45">
        <v>2015</v>
      </c>
      <c r="AY23" s="45">
        <v>1</v>
      </c>
      <c r="AZ23" s="45">
        <v>2014</v>
      </c>
      <c r="BA23" s="45">
        <v>39</v>
      </c>
      <c r="BB23" s="45">
        <v>9</v>
      </c>
      <c r="BC23" s="45">
        <v>2015</v>
      </c>
      <c r="BD23" s="57">
        <v>0</v>
      </c>
      <c r="BE23" s="57">
        <v>0</v>
      </c>
      <c r="BF23" s="57">
        <v>0</v>
      </c>
      <c r="BG23" s="57">
        <v>0</v>
      </c>
      <c r="BH23" s="45" t="s">
        <v>68</v>
      </c>
      <c r="BI23" s="54" t="s">
        <v>3504</v>
      </c>
      <c r="BJ23" s="55" t="s">
        <v>3504</v>
      </c>
      <c r="BK23" s="56"/>
    </row>
    <row r="24" spans="1:63" s="198" customFormat="1" ht="15.6" customHeight="1" x14ac:dyDescent="0.25">
      <c r="A24" s="42" t="s">
        <v>118</v>
      </c>
      <c r="B24" s="43">
        <v>41640</v>
      </c>
      <c r="C24" s="43" t="s">
        <v>112</v>
      </c>
      <c r="D24" s="44" t="s">
        <v>181</v>
      </c>
      <c r="E24" s="45" t="s">
        <v>112</v>
      </c>
      <c r="F24" s="46">
        <v>5438206</v>
      </c>
      <c r="G24" s="44" t="s">
        <v>4758</v>
      </c>
      <c r="H24" s="47">
        <v>10</v>
      </c>
      <c r="I24" s="47">
        <v>3</v>
      </c>
      <c r="J24" s="46" t="s">
        <v>66</v>
      </c>
      <c r="K24" s="48" t="s">
        <v>119</v>
      </c>
      <c r="L24" s="42" t="s">
        <v>112</v>
      </c>
      <c r="M24" s="45" t="s">
        <v>4760</v>
      </c>
      <c r="N24" s="44" t="e">
        <v>#N/A</v>
      </c>
      <c r="O24" s="45" t="e">
        <v>#N/A</v>
      </c>
      <c r="P24" s="45" t="s">
        <v>112</v>
      </c>
      <c r="Q24" s="48" t="s">
        <v>112</v>
      </c>
      <c r="R24" s="42" t="s">
        <v>112</v>
      </c>
      <c r="S24" s="49">
        <v>0</v>
      </c>
      <c r="T24" s="49">
        <v>0</v>
      </c>
      <c r="U24" s="50">
        <v>0</v>
      </c>
      <c r="V24" s="51" t="e">
        <v>#N/A</v>
      </c>
      <c r="W24" s="43" t="e">
        <v>#N/A</v>
      </c>
      <c r="X24" s="49" t="s">
        <v>68</v>
      </c>
      <c r="Y24" s="51">
        <v>0</v>
      </c>
      <c r="Z24" s="52" t="e">
        <v>#N/A</v>
      </c>
      <c r="AA24" s="51" t="e">
        <v>#N/A</v>
      </c>
      <c r="AB24" s="51" t="s">
        <v>68</v>
      </c>
      <c r="AC24" s="51" t="s">
        <v>68</v>
      </c>
      <c r="AD24" s="50" t="s">
        <v>68</v>
      </c>
      <c r="AE24" s="49" t="s">
        <v>112</v>
      </c>
      <c r="AF24" s="52" t="s">
        <v>112</v>
      </c>
      <c r="AG24" s="43">
        <v>42277</v>
      </c>
      <c r="AH24" s="43">
        <v>42277</v>
      </c>
      <c r="AI24" s="43" t="s">
        <v>4759</v>
      </c>
      <c r="AJ24" s="52" t="s">
        <v>4759</v>
      </c>
      <c r="AK24" s="53">
        <v>42282</v>
      </c>
      <c r="AL24" s="43">
        <v>42282</v>
      </c>
      <c r="AM24" s="43">
        <v>42282</v>
      </c>
      <c r="AN24" s="43"/>
      <c r="AO24" s="45" t="s">
        <v>69</v>
      </c>
      <c r="AP24" s="45"/>
      <c r="AQ24" s="45" t="s">
        <v>70</v>
      </c>
      <c r="AR24" s="16"/>
      <c r="AS24" s="42">
        <v>1</v>
      </c>
      <c r="AT24" s="45" t="e">
        <v>#VALUE!</v>
      </c>
      <c r="AU24" s="45" t="s">
        <v>70</v>
      </c>
      <c r="AV24" s="45" t="s">
        <v>363</v>
      </c>
      <c r="AW24" s="45">
        <v>9</v>
      </c>
      <c r="AX24" s="45">
        <v>2015</v>
      </c>
      <c r="AY24" s="45">
        <v>1</v>
      </c>
      <c r="AZ24" s="45">
        <v>2014</v>
      </c>
      <c r="BA24" s="45">
        <v>40</v>
      </c>
      <c r="BB24" s="45">
        <v>9</v>
      </c>
      <c r="BC24" s="45">
        <v>2015</v>
      </c>
      <c r="BD24" s="57">
        <v>0</v>
      </c>
      <c r="BE24" s="57">
        <v>0</v>
      </c>
      <c r="BF24" s="57" t="s">
        <v>3504</v>
      </c>
      <c r="BG24" s="57">
        <v>0</v>
      </c>
      <c r="BH24" s="45" t="s">
        <v>68</v>
      </c>
      <c r="BI24" s="54" t="s">
        <v>3504</v>
      </c>
      <c r="BJ24" s="55" t="s">
        <v>3504</v>
      </c>
      <c r="BK24" s="56"/>
    </row>
    <row r="25" spans="1:63" s="198" customFormat="1" ht="15.6" customHeight="1" x14ac:dyDescent="0.25">
      <c r="A25" s="42" t="s">
        <v>120</v>
      </c>
      <c r="B25" s="43">
        <v>41640</v>
      </c>
      <c r="C25" s="43" t="s">
        <v>112</v>
      </c>
      <c r="D25" s="44" t="s">
        <v>181</v>
      </c>
      <c r="E25" s="45" t="s">
        <v>112</v>
      </c>
      <c r="F25" s="46">
        <v>5438206</v>
      </c>
      <c r="G25" s="44" t="s">
        <v>4758</v>
      </c>
      <c r="H25" s="47">
        <v>20</v>
      </c>
      <c r="I25" s="47">
        <v>3</v>
      </c>
      <c r="J25" s="46" t="s">
        <v>66</v>
      </c>
      <c r="K25" s="48" t="s">
        <v>121</v>
      </c>
      <c r="L25" s="42" t="s">
        <v>112</v>
      </c>
      <c r="M25" s="45" t="s">
        <v>4760</v>
      </c>
      <c r="N25" s="44" t="e">
        <v>#N/A</v>
      </c>
      <c r="O25" s="45" t="e">
        <v>#N/A</v>
      </c>
      <c r="P25" s="45" t="s">
        <v>112</v>
      </c>
      <c r="Q25" s="48" t="s">
        <v>112</v>
      </c>
      <c r="R25" s="42" t="s">
        <v>112</v>
      </c>
      <c r="S25" s="49">
        <v>0</v>
      </c>
      <c r="T25" s="49">
        <v>0</v>
      </c>
      <c r="U25" s="50">
        <v>0</v>
      </c>
      <c r="V25" s="51" t="e">
        <v>#N/A</v>
      </c>
      <c r="W25" s="43" t="e">
        <v>#N/A</v>
      </c>
      <c r="X25" s="49" t="s">
        <v>68</v>
      </c>
      <c r="Y25" s="51">
        <v>0</v>
      </c>
      <c r="Z25" s="52" t="e">
        <v>#N/A</v>
      </c>
      <c r="AA25" s="51" t="e">
        <v>#N/A</v>
      </c>
      <c r="AB25" s="51" t="s">
        <v>68</v>
      </c>
      <c r="AC25" s="51" t="s">
        <v>68</v>
      </c>
      <c r="AD25" s="50" t="s">
        <v>68</v>
      </c>
      <c r="AE25" s="49" t="s">
        <v>112</v>
      </c>
      <c r="AF25" s="52" t="s">
        <v>112</v>
      </c>
      <c r="AG25" s="43">
        <v>42277</v>
      </c>
      <c r="AH25" s="43">
        <v>42277</v>
      </c>
      <c r="AI25" s="43" t="s">
        <v>4759</v>
      </c>
      <c r="AJ25" s="52" t="s">
        <v>4759</v>
      </c>
      <c r="AK25" s="53">
        <v>42282</v>
      </c>
      <c r="AL25" s="43">
        <v>42282</v>
      </c>
      <c r="AM25" s="43">
        <v>42282</v>
      </c>
      <c r="AN25" s="43"/>
      <c r="AO25" s="45" t="s">
        <v>69</v>
      </c>
      <c r="AP25" s="45"/>
      <c r="AQ25" s="45" t="s">
        <v>70</v>
      </c>
      <c r="AR25" s="16"/>
      <c r="AS25" s="42">
        <v>1</v>
      </c>
      <c r="AT25" s="45" t="e">
        <v>#VALUE!</v>
      </c>
      <c r="AU25" s="45" t="s">
        <v>70</v>
      </c>
      <c r="AV25" s="45" t="s">
        <v>363</v>
      </c>
      <c r="AW25" s="45">
        <v>9</v>
      </c>
      <c r="AX25" s="45">
        <v>2015</v>
      </c>
      <c r="AY25" s="45">
        <v>1</v>
      </c>
      <c r="AZ25" s="45">
        <v>2014</v>
      </c>
      <c r="BA25" s="45">
        <v>40</v>
      </c>
      <c r="BB25" s="45">
        <v>9</v>
      </c>
      <c r="BC25" s="45">
        <v>2015</v>
      </c>
      <c r="BD25" s="57">
        <v>0</v>
      </c>
      <c r="BE25" s="57">
        <v>0</v>
      </c>
      <c r="BF25" s="57" t="s">
        <v>3504</v>
      </c>
      <c r="BG25" s="57">
        <v>0</v>
      </c>
      <c r="BH25" s="45" t="s">
        <v>68</v>
      </c>
      <c r="BI25" s="54" t="s">
        <v>3504</v>
      </c>
      <c r="BJ25" s="55" t="s">
        <v>3504</v>
      </c>
      <c r="BK25" s="56"/>
    </row>
    <row r="26" spans="1:63" s="198" customFormat="1" ht="15.6" customHeight="1" x14ac:dyDescent="0.25">
      <c r="A26" s="42" t="s">
        <v>122</v>
      </c>
      <c r="B26" s="43">
        <v>41640</v>
      </c>
      <c r="C26" s="43" t="s">
        <v>63</v>
      </c>
      <c r="D26" s="44" t="s">
        <v>2333</v>
      </c>
      <c r="E26" s="45" t="s">
        <v>93</v>
      </c>
      <c r="F26" s="46">
        <v>5504817</v>
      </c>
      <c r="G26" s="44" t="s">
        <v>4758</v>
      </c>
      <c r="H26" s="47">
        <v>10</v>
      </c>
      <c r="I26" s="47">
        <v>2</v>
      </c>
      <c r="J26" s="46" t="s">
        <v>66</v>
      </c>
      <c r="K26" s="48" t="s">
        <v>94</v>
      </c>
      <c r="L26" s="42" t="s">
        <v>2767</v>
      </c>
      <c r="M26" s="45" t="s">
        <v>68</v>
      </c>
      <c r="N26" s="44">
        <v>0</v>
      </c>
      <c r="O26" s="45">
        <v>0</v>
      </c>
      <c r="P26" s="45" t="s">
        <v>68</v>
      </c>
      <c r="Q26" s="48" t="s">
        <v>68</v>
      </c>
      <c r="R26" s="42" t="s">
        <v>68</v>
      </c>
      <c r="S26" s="49" t="s">
        <v>68</v>
      </c>
      <c r="T26" s="49" t="s">
        <v>68</v>
      </c>
      <c r="U26" s="50" t="s">
        <v>3503</v>
      </c>
      <c r="V26" s="51">
        <v>1</v>
      </c>
      <c r="W26" s="43">
        <v>42278</v>
      </c>
      <c r="X26" s="49" t="s">
        <v>68</v>
      </c>
      <c r="Y26" s="51">
        <v>1</v>
      </c>
      <c r="Z26" s="52">
        <v>0</v>
      </c>
      <c r="AA26" s="51">
        <v>1</v>
      </c>
      <c r="AB26" s="51" t="s">
        <v>68</v>
      </c>
      <c r="AC26" s="51" t="s">
        <v>68</v>
      </c>
      <c r="AD26" s="50">
        <v>1</v>
      </c>
      <c r="AE26" s="49" t="s">
        <v>112</v>
      </c>
      <c r="AF26" s="52" t="s">
        <v>112</v>
      </c>
      <c r="AG26" s="43">
        <v>42278</v>
      </c>
      <c r="AH26" s="43">
        <v>42278</v>
      </c>
      <c r="AI26" s="43" t="s">
        <v>4759</v>
      </c>
      <c r="AJ26" s="52" t="s">
        <v>4759</v>
      </c>
      <c r="AK26" s="53">
        <v>42283</v>
      </c>
      <c r="AL26" s="43">
        <v>42283</v>
      </c>
      <c r="AM26" s="43">
        <v>42283</v>
      </c>
      <c r="AN26" s="43"/>
      <c r="AO26" s="45" t="s">
        <v>69</v>
      </c>
      <c r="AP26" s="45"/>
      <c r="AQ26" s="45" t="s">
        <v>70</v>
      </c>
      <c r="AR26" s="16"/>
      <c r="AS26" s="42">
        <v>1</v>
      </c>
      <c r="AT26" s="45" t="e">
        <v>#VALUE!</v>
      </c>
      <c r="AU26" s="45" t="s">
        <v>70</v>
      </c>
      <c r="AV26" s="45" t="s">
        <v>363</v>
      </c>
      <c r="AW26" s="45">
        <v>10</v>
      </c>
      <c r="AX26" s="45">
        <v>2015</v>
      </c>
      <c r="AY26" s="45">
        <v>1</v>
      </c>
      <c r="AZ26" s="45">
        <v>2014</v>
      </c>
      <c r="BA26" s="45">
        <v>40</v>
      </c>
      <c r="BB26" s="45">
        <v>10</v>
      </c>
      <c r="BC26" s="45">
        <v>2015</v>
      </c>
      <c r="BD26" s="57">
        <v>0</v>
      </c>
      <c r="BE26" s="57">
        <v>0</v>
      </c>
      <c r="BF26" s="57">
        <v>0</v>
      </c>
      <c r="BG26" s="57">
        <v>0</v>
      </c>
      <c r="BH26" s="45">
        <v>0</v>
      </c>
      <c r="BI26" s="54" t="s">
        <v>3504</v>
      </c>
      <c r="BJ26" s="55" t="s">
        <v>3504</v>
      </c>
      <c r="BK26" s="56"/>
    </row>
    <row r="27" spans="1:63" s="198" customFormat="1" ht="15.6" customHeight="1" x14ac:dyDescent="0.25">
      <c r="A27" s="42" t="s">
        <v>123</v>
      </c>
      <c r="B27" s="43">
        <v>41640</v>
      </c>
      <c r="C27" s="43" t="s">
        <v>63</v>
      </c>
      <c r="D27" s="44" t="s">
        <v>2333</v>
      </c>
      <c r="E27" s="45" t="s">
        <v>93</v>
      </c>
      <c r="F27" s="46">
        <v>4900027255</v>
      </c>
      <c r="G27" s="44" t="s">
        <v>4758</v>
      </c>
      <c r="H27" s="47">
        <v>10</v>
      </c>
      <c r="I27" s="47">
        <v>14</v>
      </c>
      <c r="J27" s="46" t="s">
        <v>66</v>
      </c>
      <c r="K27" s="48" t="s">
        <v>94</v>
      </c>
      <c r="L27" s="42" t="s">
        <v>2767</v>
      </c>
      <c r="M27" s="45" t="s">
        <v>68</v>
      </c>
      <c r="N27" s="44">
        <v>0</v>
      </c>
      <c r="O27" s="45">
        <v>0</v>
      </c>
      <c r="P27" s="45" t="s">
        <v>68</v>
      </c>
      <c r="Q27" s="48" t="s">
        <v>68</v>
      </c>
      <c r="R27" s="42" t="s">
        <v>68</v>
      </c>
      <c r="S27" s="49" t="s">
        <v>68</v>
      </c>
      <c r="T27" s="49" t="s">
        <v>68</v>
      </c>
      <c r="U27" s="50" t="s">
        <v>3503</v>
      </c>
      <c r="V27" s="51">
        <v>1</v>
      </c>
      <c r="W27" s="43">
        <v>42291</v>
      </c>
      <c r="X27" s="49" t="s">
        <v>68</v>
      </c>
      <c r="Y27" s="51">
        <v>1</v>
      </c>
      <c r="Z27" s="52">
        <v>0</v>
      </c>
      <c r="AA27" s="51">
        <v>1</v>
      </c>
      <c r="AB27" s="51" t="s">
        <v>68</v>
      </c>
      <c r="AC27" s="51" t="s">
        <v>68</v>
      </c>
      <c r="AD27" s="50">
        <v>1</v>
      </c>
      <c r="AE27" s="49" t="s">
        <v>112</v>
      </c>
      <c r="AF27" s="52" t="s">
        <v>112</v>
      </c>
      <c r="AG27" s="43">
        <v>42291</v>
      </c>
      <c r="AH27" s="43">
        <v>42291</v>
      </c>
      <c r="AI27" s="43" t="s">
        <v>4759</v>
      </c>
      <c r="AJ27" s="52" t="s">
        <v>4759</v>
      </c>
      <c r="AK27" s="53">
        <v>42296</v>
      </c>
      <c r="AL27" s="43">
        <v>42296</v>
      </c>
      <c r="AM27" s="43">
        <v>42296</v>
      </c>
      <c r="AN27" s="43"/>
      <c r="AO27" s="45" t="s">
        <v>69</v>
      </c>
      <c r="AP27" s="45"/>
      <c r="AQ27" s="45" t="s">
        <v>70</v>
      </c>
      <c r="AR27" s="16"/>
      <c r="AS27" s="42">
        <v>1</v>
      </c>
      <c r="AT27" s="45" t="e">
        <v>#VALUE!</v>
      </c>
      <c r="AU27" s="45" t="s">
        <v>70</v>
      </c>
      <c r="AV27" s="45" t="s">
        <v>363</v>
      </c>
      <c r="AW27" s="45">
        <v>10</v>
      </c>
      <c r="AX27" s="45">
        <v>2015</v>
      </c>
      <c r="AY27" s="45">
        <v>1</v>
      </c>
      <c r="AZ27" s="45">
        <v>2014</v>
      </c>
      <c r="BA27" s="45">
        <v>42</v>
      </c>
      <c r="BB27" s="45">
        <v>10</v>
      </c>
      <c r="BC27" s="45">
        <v>2015</v>
      </c>
      <c r="BD27" s="57">
        <v>0</v>
      </c>
      <c r="BE27" s="57">
        <v>0</v>
      </c>
      <c r="BF27" s="57">
        <v>0</v>
      </c>
      <c r="BG27" s="57">
        <v>0</v>
      </c>
      <c r="BH27" s="45">
        <v>0</v>
      </c>
      <c r="BI27" s="54" t="s">
        <v>3504</v>
      </c>
      <c r="BJ27" s="55" t="s">
        <v>3504</v>
      </c>
      <c r="BK27" s="56"/>
    </row>
    <row r="28" spans="1:63" s="198" customFormat="1" ht="15.6" customHeight="1" x14ac:dyDescent="0.25">
      <c r="A28" s="42" t="s">
        <v>124</v>
      </c>
      <c r="B28" s="43">
        <v>41640</v>
      </c>
      <c r="C28" s="43" t="s">
        <v>63</v>
      </c>
      <c r="D28" s="44" t="s">
        <v>2333</v>
      </c>
      <c r="E28" s="45" t="s">
        <v>116</v>
      </c>
      <c r="F28" s="46">
        <v>4900027255</v>
      </c>
      <c r="G28" s="44" t="s">
        <v>4758</v>
      </c>
      <c r="H28" s="47">
        <v>20</v>
      </c>
      <c r="I28" s="47">
        <v>1</v>
      </c>
      <c r="J28" s="46" t="s">
        <v>66</v>
      </c>
      <c r="K28" s="48" t="s">
        <v>117</v>
      </c>
      <c r="L28" s="42" t="s">
        <v>3168</v>
      </c>
      <c r="M28" s="45" t="s">
        <v>68</v>
      </c>
      <c r="N28" s="44">
        <v>0</v>
      </c>
      <c r="O28" s="45">
        <v>0</v>
      </c>
      <c r="P28" s="45" t="s">
        <v>68</v>
      </c>
      <c r="Q28" s="48" t="s">
        <v>68</v>
      </c>
      <c r="R28" s="42" t="s">
        <v>68</v>
      </c>
      <c r="S28" s="49" t="s">
        <v>68</v>
      </c>
      <c r="T28" s="49" t="s">
        <v>68</v>
      </c>
      <c r="U28" s="50" t="s">
        <v>3503</v>
      </c>
      <c r="V28" s="51">
        <v>1</v>
      </c>
      <c r="W28" s="43">
        <v>42293</v>
      </c>
      <c r="X28" s="49" t="s">
        <v>68</v>
      </c>
      <c r="Y28" s="51">
        <v>1</v>
      </c>
      <c r="Z28" s="52">
        <v>0</v>
      </c>
      <c r="AA28" s="51">
        <v>1</v>
      </c>
      <c r="AB28" s="51" t="s">
        <v>68</v>
      </c>
      <c r="AC28" s="51" t="s">
        <v>68</v>
      </c>
      <c r="AD28" s="50">
        <v>1</v>
      </c>
      <c r="AE28" s="49" t="s">
        <v>112</v>
      </c>
      <c r="AF28" s="52" t="s">
        <v>112</v>
      </c>
      <c r="AG28" s="43">
        <v>42293</v>
      </c>
      <c r="AH28" s="43">
        <v>42293</v>
      </c>
      <c r="AI28" s="43" t="s">
        <v>4759</v>
      </c>
      <c r="AJ28" s="52" t="s">
        <v>4759</v>
      </c>
      <c r="AK28" s="53">
        <v>42298</v>
      </c>
      <c r="AL28" s="43">
        <v>42298</v>
      </c>
      <c r="AM28" s="43">
        <v>42298</v>
      </c>
      <c r="AN28" s="43"/>
      <c r="AO28" s="45" t="s">
        <v>69</v>
      </c>
      <c r="AP28" s="45"/>
      <c r="AQ28" s="45" t="s">
        <v>70</v>
      </c>
      <c r="AR28" s="16"/>
      <c r="AS28" s="42">
        <v>1</v>
      </c>
      <c r="AT28" s="45" t="e">
        <v>#VALUE!</v>
      </c>
      <c r="AU28" s="45" t="s">
        <v>70</v>
      </c>
      <c r="AV28" s="45" t="s">
        <v>363</v>
      </c>
      <c r="AW28" s="45">
        <v>10</v>
      </c>
      <c r="AX28" s="45">
        <v>2015</v>
      </c>
      <c r="AY28" s="45">
        <v>1</v>
      </c>
      <c r="AZ28" s="45">
        <v>2014</v>
      </c>
      <c r="BA28" s="45">
        <v>42</v>
      </c>
      <c r="BB28" s="45">
        <v>10</v>
      </c>
      <c r="BC28" s="45">
        <v>2015</v>
      </c>
      <c r="BD28" s="57">
        <v>0</v>
      </c>
      <c r="BE28" s="57">
        <v>0</v>
      </c>
      <c r="BF28" s="57">
        <v>0</v>
      </c>
      <c r="BG28" s="57">
        <v>0</v>
      </c>
      <c r="BH28" s="45" t="s">
        <v>68</v>
      </c>
      <c r="BI28" s="54" t="s">
        <v>3504</v>
      </c>
      <c r="BJ28" s="55" t="s">
        <v>3504</v>
      </c>
      <c r="BK28" s="56"/>
    </row>
    <row r="29" spans="1:63" s="198" customFormat="1" ht="15.6" customHeight="1" x14ac:dyDescent="0.25">
      <c r="A29" s="42" t="s">
        <v>125</v>
      </c>
      <c r="B29" s="43">
        <v>41640</v>
      </c>
      <c r="C29" s="43" t="s">
        <v>112</v>
      </c>
      <c r="D29" s="44" t="s">
        <v>181</v>
      </c>
      <c r="E29" s="45" t="s">
        <v>112</v>
      </c>
      <c r="F29" s="46">
        <v>5689553</v>
      </c>
      <c r="G29" s="44" t="s">
        <v>4758</v>
      </c>
      <c r="H29" s="47">
        <v>10</v>
      </c>
      <c r="I29" s="47">
        <v>2</v>
      </c>
      <c r="J29" s="46" t="s">
        <v>66</v>
      </c>
      <c r="K29" s="48" t="s">
        <v>114</v>
      </c>
      <c r="L29" s="42" t="s">
        <v>112</v>
      </c>
      <c r="M29" s="45" t="s">
        <v>4760</v>
      </c>
      <c r="N29" s="44" t="e">
        <v>#N/A</v>
      </c>
      <c r="O29" s="45" t="e">
        <v>#N/A</v>
      </c>
      <c r="P29" s="45" t="s">
        <v>112</v>
      </c>
      <c r="Q29" s="48" t="s">
        <v>112</v>
      </c>
      <c r="R29" s="42" t="s">
        <v>112</v>
      </c>
      <c r="S29" s="49">
        <v>0</v>
      </c>
      <c r="T29" s="49">
        <v>0</v>
      </c>
      <c r="U29" s="50">
        <v>0</v>
      </c>
      <c r="V29" s="51" t="e">
        <v>#N/A</v>
      </c>
      <c r="W29" s="43" t="e">
        <v>#N/A</v>
      </c>
      <c r="X29" s="49" t="s">
        <v>68</v>
      </c>
      <c r="Y29" s="51">
        <v>0</v>
      </c>
      <c r="Z29" s="52" t="e">
        <v>#N/A</v>
      </c>
      <c r="AA29" s="51" t="e">
        <v>#N/A</v>
      </c>
      <c r="AB29" s="51" t="s">
        <v>68</v>
      </c>
      <c r="AC29" s="51" t="s">
        <v>68</v>
      </c>
      <c r="AD29" s="50" t="s">
        <v>68</v>
      </c>
      <c r="AE29" s="49" t="s">
        <v>112</v>
      </c>
      <c r="AF29" s="52" t="s">
        <v>112</v>
      </c>
      <c r="AG29" s="43">
        <v>42293</v>
      </c>
      <c r="AH29" s="43">
        <v>42293</v>
      </c>
      <c r="AI29" s="43" t="s">
        <v>4759</v>
      </c>
      <c r="AJ29" s="52" t="s">
        <v>4759</v>
      </c>
      <c r="AK29" s="53">
        <v>42298</v>
      </c>
      <c r="AL29" s="43">
        <v>42298</v>
      </c>
      <c r="AM29" s="43">
        <v>42298</v>
      </c>
      <c r="AN29" s="43"/>
      <c r="AO29" s="45" t="s">
        <v>69</v>
      </c>
      <c r="AP29" s="45"/>
      <c r="AQ29" s="45" t="s">
        <v>70</v>
      </c>
      <c r="AR29" s="16"/>
      <c r="AS29" s="42">
        <v>1</v>
      </c>
      <c r="AT29" s="45" t="e">
        <v>#VALUE!</v>
      </c>
      <c r="AU29" s="45" t="s">
        <v>70</v>
      </c>
      <c r="AV29" s="45" t="s">
        <v>363</v>
      </c>
      <c r="AW29" s="45">
        <v>10</v>
      </c>
      <c r="AX29" s="45">
        <v>2015</v>
      </c>
      <c r="AY29" s="45">
        <v>1</v>
      </c>
      <c r="AZ29" s="45">
        <v>2014</v>
      </c>
      <c r="BA29" s="45">
        <v>42</v>
      </c>
      <c r="BB29" s="45">
        <v>10</v>
      </c>
      <c r="BC29" s="45">
        <v>2015</v>
      </c>
      <c r="BD29" s="57">
        <v>0</v>
      </c>
      <c r="BE29" s="57">
        <v>0</v>
      </c>
      <c r="BF29" s="57" t="s">
        <v>3504</v>
      </c>
      <c r="BG29" s="57">
        <v>0</v>
      </c>
      <c r="BH29" s="45" t="s">
        <v>68</v>
      </c>
      <c r="BI29" s="54" t="s">
        <v>3504</v>
      </c>
      <c r="BJ29" s="55" t="s">
        <v>3504</v>
      </c>
      <c r="BK29" s="56"/>
    </row>
    <row r="30" spans="1:63" s="198" customFormat="1" ht="15.6" customHeight="1" x14ac:dyDescent="0.25">
      <c r="A30" s="42" t="s">
        <v>126</v>
      </c>
      <c r="B30" s="43">
        <v>41640</v>
      </c>
      <c r="C30" s="43" t="s">
        <v>63</v>
      </c>
      <c r="D30" s="44" t="s">
        <v>2342</v>
      </c>
      <c r="E30" s="45" t="s">
        <v>72</v>
      </c>
      <c r="F30" s="46">
        <v>5663677</v>
      </c>
      <c r="G30" s="44" t="s">
        <v>4758</v>
      </c>
      <c r="H30" s="47">
        <v>10</v>
      </c>
      <c r="I30" s="47">
        <v>2</v>
      </c>
      <c r="J30" s="46" t="s">
        <v>66</v>
      </c>
      <c r="K30" s="48" t="s">
        <v>74</v>
      </c>
      <c r="L30" s="42" t="s">
        <v>3473</v>
      </c>
      <c r="M30" s="45" t="s">
        <v>68</v>
      </c>
      <c r="N30" s="44">
        <v>0</v>
      </c>
      <c r="O30" s="45">
        <v>0</v>
      </c>
      <c r="P30" s="45" t="s">
        <v>68</v>
      </c>
      <c r="Q30" s="48" t="s">
        <v>68</v>
      </c>
      <c r="R30" s="42" t="s">
        <v>68</v>
      </c>
      <c r="S30" s="49" t="s">
        <v>68</v>
      </c>
      <c r="T30" s="49" t="s">
        <v>68</v>
      </c>
      <c r="U30" s="50" t="s">
        <v>3503</v>
      </c>
      <c r="V30" s="51">
        <v>1</v>
      </c>
      <c r="W30" s="43">
        <v>42296</v>
      </c>
      <c r="X30" s="49" t="s">
        <v>68</v>
      </c>
      <c r="Y30" s="51">
        <v>1</v>
      </c>
      <c r="Z30" s="52">
        <v>0</v>
      </c>
      <c r="AA30" s="51">
        <v>1</v>
      </c>
      <c r="AB30" s="51" t="s">
        <v>68</v>
      </c>
      <c r="AC30" s="51" t="s">
        <v>68</v>
      </c>
      <c r="AD30" s="50">
        <v>1</v>
      </c>
      <c r="AE30" s="49" t="s">
        <v>112</v>
      </c>
      <c r="AF30" s="52" t="s">
        <v>112</v>
      </c>
      <c r="AG30" s="43">
        <v>42296</v>
      </c>
      <c r="AH30" s="43">
        <v>42296</v>
      </c>
      <c r="AI30" s="43" t="s">
        <v>4759</v>
      </c>
      <c r="AJ30" s="52" t="s">
        <v>4759</v>
      </c>
      <c r="AK30" s="53">
        <v>42299</v>
      </c>
      <c r="AL30" s="43">
        <v>42299</v>
      </c>
      <c r="AM30" s="43">
        <v>42299</v>
      </c>
      <c r="AN30" s="43"/>
      <c r="AO30" s="45" t="s">
        <v>69</v>
      </c>
      <c r="AP30" s="45"/>
      <c r="AQ30" s="45" t="s">
        <v>70</v>
      </c>
      <c r="AR30" s="16"/>
      <c r="AS30" s="42">
        <v>1</v>
      </c>
      <c r="AT30" s="45" t="e">
        <v>#VALUE!</v>
      </c>
      <c r="AU30" s="45" t="s">
        <v>70</v>
      </c>
      <c r="AV30" s="45" t="s">
        <v>363</v>
      </c>
      <c r="AW30" s="45">
        <v>10</v>
      </c>
      <c r="AX30" s="45">
        <v>2015</v>
      </c>
      <c r="AY30" s="45">
        <v>1</v>
      </c>
      <c r="AZ30" s="45">
        <v>2014</v>
      </c>
      <c r="BA30" s="45">
        <v>43</v>
      </c>
      <c r="BB30" s="45">
        <v>10</v>
      </c>
      <c r="BC30" s="45">
        <v>2015</v>
      </c>
      <c r="BD30" s="57">
        <v>0</v>
      </c>
      <c r="BE30" s="57">
        <v>0</v>
      </c>
      <c r="BF30" s="57">
        <v>0</v>
      </c>
      <c r="BG30" s="57">
        <v>0</v>
      </c>
      <c r="BH30" s="45" t="s">
        <v>68</v>
      </c>
      <c r="BI30" s="54" t="s">
        <v>3504</v>
      </c>
      <c r="BJ30" s="55" t="s">
        <v>3504</v>
      </c>
      <c r="BK30" s="56"/>
    </row>
    <row r="31" spans="1:63" s="198" customFormat="1" ht="15.6" customHeight="1" x14ac:dyDescent="0.25">
      <c r="A31" s="42" t="s">
        <v>127</v>
      </c>
      <c r="B31" s="43">
        <v>41640</v>
      </c>
      <c r="C31" s="43" t="s">
        <v>63</v>
      </c>
      <c r="D31" s="44" t="s">
        <v>2342</v>
      </c>
      <c r="E31" s="45" t="s">
        <v>64</v>
      </c>
      <c r="F31" s="46">
        <v>5325482</v>
      </c>
      <c r="G31" s="44" t="s">
        <v>4758</v>
      </c>
      <c r="H31" s="47">
        <v>10</v>
      </c>
      <c r="I31" s="47">
        <v>3</v>
      </c>
      <c r="J31" s="46" t="s">
        <v>66</v>
      </c>
      <c r="K31" s="48" t="s">
        <v>110</v>
      </c>
      <c r="L31" s="42" t="s">
        <v>2679</v>
      </c>
      <c r="M31" s="45" t="s">
        <v>68</v>
      </c>
      <c r="N31" s="44">
        <v>0</v>
      </c>
      <c r="O31" s="45">
        <v>0</v>
      </c>
      <c r="P31" s="45" t="s">
        <v>68</v>
      </c>
      <c r="Q31" s="48" t="s">
        <v>68</v>
      </c>
      <c r="R31" s="42" t="s">
        <v>68</v>
      </c>
      <c r="S31" s="49" t="s">
        <v>68</v>
      </c>
      <c r="T31" s="49" t="s">
        <v>68</v>
      </c>
      <c r="U31" s="50" t="s">
        <v>3503</v>
      </c>
      <c r="V31" s="51">
        <v>1</v>
      </c>
      <c r="W31" s="43">
        <v>42298</v>
      </c>
      <c r="X31" s="49" t="s">
        <v>68</v>
      </c>
      <c r="Y31" s="51">
        <v>1</v>
      </c>
      <c r="Z31" s="52">
        <v>0</v>
      </c>
      <c r="AA31" s="51">
        <v>1</v>
      </c>
      <c r="AB31" s="51" t="s">
        <v>68</v>
      </c>
      <c r="AC31" s="51" t="s">
        <v>68</v>
      </c>
      <c r="AD31" s="50">
        <v>1</v>
      </c>
      <c r="AE31" s="49" t="s">
        <v>112</v>
      </c>
      <c r="AF31" s="52" t="s">
        <v>112</v>
      </c>
      <c r="AG31" s="43">
        <v>42298</v>
      </c>
      <c r="AH31" s="43">
        <v>42298</v>
      </c>
      <c r="AI31" s="43" t="s">
        <v>4759</v>
      </c>
      <c r="AJ31" s="52" t="s">
        <v>4759</v>
      </c>
      <c r="AK31" s="53">
        <v>42303</v>
      </c>
      <c r="AL31" s="43">
        <v>42303</v>
      </c>
      <c r="AM31" s="43">
        <v>42303</v>
      </c>
      <c r="AN31" s="43"/>
      <c r="AO31" s="45" t="s">
        <v>69</v>
      </c>
      <c r="AP31" s="45"/>
      <c r="AQ31" s="45" t="s">
        <v>70</v>
      </c>
      <c r="AR31" s="16"/>
      <c r="AS31" s="42">
        <v>1</v>
      </c>
      <c r="AT31" s="45" t="e">
        <v>#VALUE!</v>
      </c>
      <c r="AU31" s="45" t="s">
        <v>70</v>
      </c>
      <c r="AV31" s="45" t="s">
        <v>363</v>
      </c>
      <c r="AW31" s="45">
        <v>10</v>
      </c>
      <c r="AX31" s="45">
        <v>2015</v>
      </c>
      <c r="AY31" s="45">
        <v>1</v>
      </c>
      <c r="AZ31" s="45">
        <v>2014</v>
      </c>
      <c r="BA31" s="45">
        <v>43</v>
      </c>
      <c r="BB31" s="45">
        <v>10</v>
      </c>
      <c r="BC31" s="45">
        <v>2015</v>
      </c>
      <c r="BD31" s="57">
        <v>0</v>
      </c>
      <c r="BE31" s="57">
        <v>0</v>
      </c>
      <c r="BF31" s="57">
        <v>0</v>
      </c>
      <c r="BG31" s="57">
        <v>0</v>
      </c>
      <c r="BH31" s="45" t="s">
        <v>68</v>
      </c>
      <c r="BI31" s="54" t="s">
        <v>3504</v>
      </c>
      <c r="BJ31" s="55" t="s">
        <v>3504</v>
      </c>
      <c r="BK31" s="56"/>
    </row>
    <row r="32" spans="1:63" s="198" customFormat="1" ht="15.6" customHeight="1" x14ac:dyDescent="0.25">
      <c r="A32" s="42" t="s">
        <v>128</v>
      </c>
      <c r="B32" s="43">
        <v>41640</v>
      </c>
      <c r="C32" s="43" t="s">
        <v>63</v>
      </c>
      <c r="D32" s="44" t="s">
        <v>2333</v>
      </c>
      <c r="E32" s="45" t="s">
        <v>129</v>
      </c>
      <c r="F32" s="46">
        <v>4900027255</v>
      </c>
      <c r="G32" s="44" t="s">
        <v>4758</v>
      </c>
      <c r="H32" s="47">
        <v>30</v>
      </c>
      <c r="I32" s="47">
        <v>4</v>
      </c>
      <c r="J32" s="46" t="s">
        <v>66</v>
      </c>
      <c r="K32" s="48" t="s">
        <v>130</v>
      </c>
      <c r="L32" s="42" t="s">
        <v>2871</v>
      </c>
      <c r="M32" s="45" t="s">
        <v>68</v>
      </c>
      <c r="N32" s="44">
        <v>0</v>
      </c>
      <c r="O32" s="45">
        <v>0</v>
      </c>
      <c r="P32" s="45" t="s">
        <v>68</v>
      </c>
      <c r="Q32" s="48" t="s">
        <v>68</v>
      </c>
      <c r="R32" s="42" t="s">
        <v>68</v>
      </c>
      <c r="S32" s="49" t="s">
        <v>68</v>
      </c>
      <c r="T32" s="49" t="s">
        <v>68</v>
      </c>
      <c r="U32" s="50" t="s">
        <v>3503</v>
      </c>
      <c r="V32" s="51">
        <v>1</v>
      </c>
      <c r="W32" s="43">
        <v>42312</v>
      </c>
      <c r="X32" s="49" t="s">
        <v>68</v>
      </c>
      <c r="Y32" s="51">
        <v>1</v>
      </c>
      <c r="Z32" s="52">
        <v>0</v>
      </c>
      <c r="AA32" s="51">
        <v>1</v>
      </c>
      <c r="AB32" s="51" t="s">
        <v>68</v>
      </c>
      <c r="AC32" s="51" t="s">
        <v>68</v>
      </c>
      <c r="AD32" s="50">
        <v>1</v>
      </c>
      <c r="AE32" s="49" t="s">
        <v>112</v>
      </c>
      <c r="AF32" s="52" t="s">
        <v>112</v>
      </c>
      <c r="AG32" s="43">
        <v>42312</v>
      </c>
      <c r="AH32" s="43">
        <v>42312</v>
      </c>
      <c r="AI32" s="43" t="s">
        <v>4759</v>
      </c>
      <c r="AJ32" s="52" t="s">
        <v>4759</v>
      </c>
      <c r="AK32" s="53">
        <v>42317</v>
      </c>
      <c r="AL32" s="43">
        <v>42317</v>
      </c>
      <c r="AM32" s="43">
        <v>42317</v>
      </c>
      <c r="AN32" s="43"/>
      <c r="AO32" s="45" t="s">
        <v>69</v>
      </c>
      <c r="AP32" s="45"/>
      <c r="AQ32" s="45" t="s">
        <v>70</v>
      </c>
      <c r="AR32" s="16"/>
      <c r="AS32" s="42">
        <v>1</v>
      </c>
      <c r="AT32" s="45" t="e">
        <v>#VALUE!</v>
      </c>
      <c r="AU32" s="45" t="s">
        <v>70</v>
      </c>
      <c r="AV32" s="45" t="s">
        <v>363</v>
      </c>
      <c r="AW32" s="45">
        <v>11</v>
      </c>
      <c r="AX32" s="45">
        <v>2015</v>
      </c>
      <c r="AY32" s="45">
        <v>1</v>
      </c>
      <c r="AZ32" s="45">
        <v>2014</v>
      </c>
      <c r="BA32" s="45">
        <v>45</v>
      </c>
      <c r="BB32" s="45">
        <v>11</v>
      </c>
      <c r="BC32" s="45">
        <v>2015</v>
      </c>
      <c r="BD32" s="57">
        <v>0</v>
      </c>
      <c r="BE32" s="57">
        <v>0</v>
      </c>
      <c r="BF32" s="57">
        <v>0</v>
      </c>
      <c r="BG32" s="57">
        <v>0</v>
      </c>
      <c r="BH32" s="45" t="s">
        <v>68</v>
      </c>
      <c r="BI32" s="54" t="s">
        <v>3504</v>
      </c>
      <c r="BJ32" s="55" t="s">
        <v>3504</v>
      </c>
      <c r="BK32" s="56"/>
    </row>
    <row r="33" spans="1:63" s="198" customFormat="1" ht="15.6" customHeight="1" x14ac:dyDescent="0.25">
      <c r="A33" s="42" t="s">
        <v>131</v>
      </c>
      <c r="B33" s="43">
        <v>41640</v>
      </c>
      <c r="C33" s="43" t="s">
        <v>63</v>
      </c>
      <c r="D33" s="44" t="s">
        <v>2333</v>
      </c>
      <c r="E33" s="45" t="s">
        <v>132</v>
      </c>
      <c r="F33" s="46">
        <v>4900027489</v>
      </c>
      <c r="G33" s="44" t="s">
        <v>4758</v>
      </c>
      <c r="H33" s="47">
        <v>10</v>
      </c>
      <c r="I33" s="47">
        <v>1</v>
      </c>
      <c r="J33" s="46" t="s">
        <v>66</v>
      </c>
      <c r="K33" s="48" t="s">
        <v>133</v>
      </c>
      <c r="L33" s="42" t="s">
        <v>2794</v>
      </c>
      <c r="M33" s="45" t="s">
        <v>68</v>
      </c>
      <c r="N33" s="44">
        <v>0</v>
      </c>
      <c r="O33" s="45">
        <v>0</v>
      </c>
      <c r="P33" s="45" t="s">
        <v>68</v>
      </c>
      <c r="Q33" s="48" t="s">
        <v>68</v>
      </c>
      <c r="R33" s="42" t="s">
        <v>68</v>
      </c>
      <c r="S33" s="49" t="s">
        <v>68</v>
      </c>
      <c r="T33" s="49" t="s">
        <v>68</v>
      </c>
      <c r="U33" s="50" t="s">
        <v>3503</v>
      </c>
      <c r="V33" s="51">
        <v>1</v>
      </c>
      <c r="W33" s="43">
        <v>42319</v>
      </c>
      <c r="X33" s="49" t="s">
        <v>68</v>
      </c>
      <c r="Y33" s="51">
        <v>1</v>
      </c>
      <c r="Z33" s="52">
        <v>0</v>
      </c>
      <c r="AA33" s="51">
        <v>1</v>
      </c>
      <c r="AB33" s="51" t="s">
        <v>68</v>
      </c>
      <c r="AC33" s="51" t="s">
        <v>68</v>
      </c>
      <c r="AD33" s="50">
        <v>1</v>
      </c>
      <c r="AE33" s="49" t="s">
        <v>112</v>
      </c>
      <c r="AF33" s="52" t="s">
        <v>112</v>
      </c>
      <c r="AG33" s="43">
        <v>42319</v>
      </c>
      <c r="AH33" s="43">
        <v>42319</v>
      </c>
      <c r="AI33" s="43" t="s">
        <v>4759</v>
      </c>
      <c r="AJ33" s="52" t="s">
        <v>4759</v>
      </c>
      <c r="AK33" s="53">
        <v>42324</v>
      </c>
      <c r="AL33" s="43">
        <v>42324</v>
      </c>
      <c r="AM33" s="43">
        <v>42324</v>
      </c>
      <c r="AN33" s="43"/>
      <c r="AO33" s="45" t="s">
        <v>69</v>
      </c>
      <c r="AP33" s="45"/>
      <c r="AQ33" s="45" t="s">
        <v>70</v>
      </c>
      <c r="AR33" s="16"/>
      <c r="AS33" s="42">
        <v>1</v>
      </c>
      <c r="AT33" s="45" t="e">
        <v>#VALUE!</v>
      </c>
      <c r="AU33" s="45" t="s">
        <v>70</v>
      </c>
      <c r="AV33" s="45" t="s">
        <v>363</v>
      </c>
      <c r="AW33" s="45">
        <v>11</v>
      </c>
      <c r="AX33" s="45">
        <v>2015</v>
      </c>
      <c r="AY33" s="45">
        <v>1</v>
      </c>
      <c r="AZ33" s="45">
        <v>2014</v>
      </c>
      <c r="BA33" s="45">
        <v>46</v>
      </c>
      <c r="BB33" s="45">
        <v>11</v>
      </c>
      <c r="BC33" s="45">
        <v>2015</v>
      </c>
      <c r="BD33" s="57">
        <v>0</v>
      </c>
      <c r="BE33" s="57">
        <v>0</v>
      </c>
      <c r="BF33" s="57">
        <v>0</v>
      </c>
      <c r="BG33" s="57">
        <v>0</v>
      </c>
      <c r="BH33" s="45" t="s">
        <v>68</v>
      </c>
      <c r="BI33" s="54" t="s">
        <v>3504</v>
      </c>
      <c r="BJ33" s="55" t="s">
        <v>3504</v>
      </c>
      <c r="BK33" s="56"/>
    </row>
    <row r="34" spans="1:63" s="198" customFormat="1" ht="15.6" customHeight="1" x14ac:dyDescent="0.25">
      <c r="A34" s="42" t="s">
        <v>134</v>
      </c>
      <c r="B34" s="43">
        <v>41640</v>
      </c>
      <c r="C34" s="43" t="s">
        <v>63</v>
      </c>
      <c r="D34" s="44" t="s">
        <v>2333</v>
      </c>
      <c r="E34" s="45" t="s">
        <v>116</v>
      </c>
      <c r="F34" s="46">
        <v>4900027314</v>
      </c>
      <c r="G34" s="44" t="s">
        <v>4758</v>
      </c>
      <c r="H34" s="47">
        <v>10</v>
      </c>
      <c r="I34" s="47">
        <v>3</v>
      </c>
      <c r="J34" s="46" t="s">
        <v>66</v>
      </c>
      <c r="K34" s="48" t="s">
        <v>117</v>
      </c>
      <c r="L34" s="42" t="s">
        <v>3168</v>
      </c>
      <c r="M34" s="45" t="s">
        <v>68</v>
      </c>
      <c r="N34" s="44">
        <v>0</v>
      </c>
      <c r="O34" s="45">
        <v>0</v>
      </c>
      <c r="P34" s="45" t="s">
        <v>68</v>
      </c>
      <c r="Q34" s="48" t="s">
        <v>68</v>
      </c>
      <c r="R34" s="42" t="s">
        <v>68</v>
      </c>
      <c r="S34" s="49" t="s">
        <v>68</v>
      </c>
      <c r="T34" s="49" t="s">
        <v>68</v>
      </c>
      <c r="U34" s="50" t="s">
        <v>3503</v>
      </c>
      <c r="V34" s="51">
        <v>1</v>
      </c>
      <c r="W34" s="43">
        <v>42326</v>
      </c>
      <c r="X34" s="49" t="s">
        <v>68</v>
      </c>
      <c r="Y34" s="51">
        <v>1</v>
      </c>
      <c r="Z34" s="52">
        <v>0</v>
      </c>
      <c r="AA34" s="51">
        <v>1</v>
      </c>
      <c r="AB34" s="51" t="s">
        <v>68</v>
      </c>
      <c r="AC34" s="51" t="s">
        <v>68</v>
      </c>
      <c r="AD34" s="50">
        <v>1</v>
      </c>
      <c r="AE34" s="49" t="s">
        <v>112</v>
      </c>
      <c r="AF34" s="52" t="s">
        <v>112</v>
      </c>
      <c r="AG34" s="43">
        <v>42326</v>
      </c>
      <c r="AH34" s="43">
        <v>42326</v>
      </c>
      <c r="AI34" s="43" t="s">
        <v>4759</v>
      </c>
      <c r="AJ34" s="52" t="s">
        <v>4759</v>
      </c>
      <c r="AK34" s="53">
        <v>42331</v>
      </c>
      <c r="AL34" s="43">
        <v>42331</v>
      </c>
      <c r="AM34" s="43">
        <v>42331</v>
      </c>
      <c r="AN34" s="43"/>
      <c r="AO34" s="45" t="s">
        <v>69</v>
      </c>
      <c r="AP34" s="45"/>
      <c r="AQ34" s="45" t="s">
        <v>70</v>
      </c>
      <c r="AR34" s="16"/>
      <c r="AS34" s="42">
        <v>1</v>
      </c>
      <c r="AT34" s="45" t="e">
        <v>#VALUE!</v>
      </c>
      <c r="AU34" s="45" t="s">
        <v>70</v>
      </c>
      <c r="AV34" s="45" t="s">
        <v>363</v>
      </c>
      <c r="AW34" s="45">
        <v>11</v>
      </c>
      <c r="AX34" s="45">
        <v>2015</v>
      </c>
      <c r="AY34" s="45">
        <v>1</v>
      </c>
      <c r="AZ34" s="45">
        <v>2014</v>
      </c>
      <c r="BA34" s="45">
        <v>47</v>
      </c>
      <c r="BB34" s="45">
        <v>11</v>
      </c>
      <c r="BC34" s="45">
        <v>2015</v>
      </c>
      <c r="BD34" s="57">
        <v>0</v>
      </c>
      <c r="BE34" s="57">
        <v>0</v>
      </c>
      <c r="BF34" s="57">
        <v>0</v>
      </c>
      <c r="BG34" s="57">
        <v>0</v>
      </c>
      <c r="BH34" s="45" t="s">
        <v>68</v>
      </c>
      <c r="BI34" s="54" t="s">
        <v>3504</v>
      </c>
      <c r="BJ34" s="55" t="s">
        <v>3504</v>
      </c>
      <c r="BK34" s="56"/>
    </row>
    <row r="35" spans="1:63" s="198" customFormat="1" ht="15.6" customHeight="1" x14ac:dyDescent="0.25">
      <c r="A35" s="42" t="s">
        <v>135</v>
      </c>
      <c r="B35" s="43">
        <v>41640</v>
      </c>
      <c r="C35" s="43" t="s">
        <v>112</v>
      </c>
      <c r="D35" s="44" t="s">
        <v>181</v>
      </c>
      <c r="E35" s="45" t="s">
        <v>112</v>
      </c>
      <c r="F35" s="46">
        <v>5915258</v>
      </c>
      <c r="G35" s="44" t="s">
        <v>4758</v>
      </c>
      <c r="H35" s="47">
        <v>10</v>
      </c>
      <c r="I35" s="47">
        <v>1</v>
      </c>
      <c r="J35" s="46" t="s">
        <v>66</v>
      </c>
      <c r="K35" s="48" t="s">
        <v>136</v>
      </c>
      <c r="L35" s="42" t="s">
        <v>112</v>
      </c>
      <c r="M35" s="45" t="s">
        <v>4760</v>
      </c>
      <c r="N35" s="44" t="e">
        <v>#N/A</v>
      </c>
      <c r="O35" s="45" t="e">
        <v>#N/A</v>
      </c>
      <c r="P35" s="45" t="s">
        <v>112</v>
      </c>
      <c r="Q35" s="48" t="s">
        <v>112</v>
      </c>
      <c r="R35" s="42" t="s">
        <v>112</v>
      </c>
      <c r="S35" s="49">
        <v>0</v>
      </c>
      <c r="T35" s="49">
        <v>0</v>
      </c>
      <c r="U35" s="50">
        <v>0</v>
      </c>
      <c r="V35" s="51" t="e">
        <v>#N/A</v>
      </c>
      <c r="W35" s="43" t="e">
        <v>#N/A</v>
      </c>
      <c r="X35" s="49" t="s">
        <v>68</v>
      </c>
      <c r="Y35" s="51">
        <v>0</v>
      </c>
      <c r="Z35" s="52" t="e">
        <v>#N/A</v>
      </c>
      <c r="AA35" s="51" t="e">
        <v>#N/A</v>
      </c>
      <c r="AB35" s="51" t="s">
        <v>68</v>
      </c>
      <c r="AC35" s="51" t="s">
        <v>68</v>
      </c>
      <c r="AD35" s="50" t="s">
        <v>68</v>
      </c>
      <c r="AE35" s="49" t="s">
        <v>112</v>
      </c>
      <c r="AF35" s="52" t="s">
        <v>112</v>
      </c>
      <c r="AG35" s="43">
        <v>42332</v>
      </c>
      <c r="AH35" s="43">
        <v>42332</v>
      </c>
      <c r="AI35" s="43" t="s">
        <v>4759</v>
      </c>
      <c r="AJ35" s="52" t="s">
        <v>4759</v>
      </c>
      <c r="AK35" s="53">
        <v>42335</v>
      </c>
      <c r="AL35" s="43">
        <v>42335</v>
      </c>
      <c r="AM35" s="43">
        <v>42335</v>
      </c>
      <c r="AN35" s="43"/>
      <c r="AO35" s="45" t="s">
        <v>69</v>
      </c>
      <c r="AP35" s="45"/>
      <c r="AQ35" s="45" t="s">
        <v>70</v>
      </c>
      <c r="AR35" s="16"/>
      <c r="AS35" s="42">
        <v>1</v>
      </c>
      <c r="AT35" s="45" t="e">
        <v>#VALUE!</v>
      </c>
      <c r="AU35" s="45" t="s">
        <v>70</v>
      </c>
      <c r="AV35" s="45" t="s">
        <v>363</v>
      </c>
      <c r="AW35" s="45">
        <v>11</v>
      </c>
      <c r="AX35" s="45">
        <v>2015</v>
      </c>
      <c r="AY35" s="45">
        <v>1</v>
      </c>
      <c r="AZ35" s="45">
        <v>2014</v>
      </c>
      <c r="BA35" s="45">
        <v>48</v>
      </c>
      <c r="BB35" s="45">
        <v>11</v>
      </c>
      <c r="BC35" s="45">
        <v>2015</v>
      </c>
      <c r="BD35" s="57">
        <v>0</v>
      </c>
      <c r="BE35" s="57">
        <v>0</v>
      </c>
      <c r="BF35" s="57" t="s">
        <v>3504</v>
      </c>
      <c r="BG35" s="57">
        <v>0</v>
      </c>
      <c r="BH35" s="45" t="s">
        <v>68</v>
      </c>
      <c r="BI35" s="54" t="s">
        <v>3504</v>
      </c>
      <c r="BJ35" s="55" t="s">
        <v>3504</v>
      </c>
      <c r="BK35" s="56"/>
    </row>
    <row r="36" spans="1:63" s="198" customFormat="1" ht="15.6" customHeight="1" x14ac:dyDescent="0.25">
      <c r="A36" s="42" t="s">
        <v>137</v>
      </c>
      <c r="B36" s="43">
        <v>41640</v>
      </c>
      <c r="C36" s="43" t="s">
        <v>63</v>
      </c>
      <c r="D36" s="44" t="s">
        <v>2333</v>
      </c>
      <c r="E36" s="45" t="s">
        <v>87</v>
      </c>
      <c r="F36" s="46">
        <v>4900027470</v>
      </c>
      <c r="G36" s="44" t="s">
        <v>4758</v>
      </c>
      <c r="H36" s="47">
        <v>20</v>
      </c>
      <c r="I36" s="47">
        <v>10</v>
      </c>
      <c r="J36" s="46" t="s">
        <v>66</v>
      </c>
      <c r="K36" s="48" t="s">
        <v>88</v>
      </c>
      <c r="L36" s="42" t="s">
        <v>2802</v>
      </c>
      <c r="M36" s="45" t="s">
        <v>68</v>
      </c>
      <c r="N36" s="44">
        <v>0</v>
      </c>
      <c r="O36" s="45">
        <v>0</v>
      </c>
      <c r="P36" s="45" t="s">
        <v>68</v>
      </c>
      <c r="Q36" s="48" t="s">
        <v>68</v>
      </c>
      <c r="R36" s="42" t="s">
        <v>68</v>
      </c>
      <c r="S36" s="49" t="s">
        <v>68</v>
      </c>
      <c r="T36" s="49" t="s">
        <v>68</v>
      </c>
      <c r="U36" s="50" t="s">
        <v>3503</v>
      </c>
      <c r="V36" s="51">
        <v>1</v>
      </c>
      <c r="W36" s="43">
        <v>42333</v>
      </c>
      <c r="X36" s="49" t="s">
        <v>68</v>
      </c>
      <c r="Y36" s="51">
        <v>1</v>
      </c>
      <c r="Z36" s="52">
        <v>0</v>
      </c>
      <c r="AA36" s="51">
        <v>1</v>
      </c>
      <c r="AB36" s="51" t="s">
        <v>68</v>
      </c>
      <c r="AC36" s="51" t="s">
        <v>68</v>
      </c>
      <c r="AD36" s="50">
        <v>1</v>
      </c>
      <c r="AE36" s="49" t="s">
        <v>112</v>
      </c>
      <c r="AF36" s="52" t="s">
        <v>112</v>
      </c>
      <c r="AG36" s="43">
        <v>42333</v>
      </c>
      <c r="AH36" s="43">
        <v>42333</v>
      </c>
      <c r="AI36" s="43" t="s">
        <v>4759</v>
      </c>
      <c r="AJ36" s="52" t="s">
        <v>4759</v>
      </c>
      <c r="AK36" s="53">
        <v>42338</v>
      </c>
      <c r="AL36" s="43">
        <v>42338</v>
      </c>
      <c r="AM36" s="43">
        <v>42338</v>
      </c>
      <c r="AN36" s="43"/>
      <c r="AO36" s="45" t="s">
        <v>69</v>
      </c>
      <c r="AP36" s="45"/>
      <c r="AQ36" s="45" t="s">
        <v>70</v>
      </c>
      <c r="AR36" s="16"/>
      <c r="AS36" s="42">
        <v>1</v>
      </c>
      <c r="AT36" s="45" t="e">
        <v>#VALUE!</v>
      </c>
      <c r="AU36" s="45" t="s">
        <v>70</v>
      </c>
      <c r="AV36" s="45" t="s">
        <v>363</v>
      </c>
      <c r="AW36" s="45">
        <v>11</v>
      </c>
      <c r="AX36" s="45">
        <v>2015</v>
      </c>
      <c r="AY36" s="45">
        <v>1</v>
      </c>
      <c r="AZ36" s="45">
        <v>2014</v>
      </c>
      <c r="BA36" s="45">
        <v>48</v>
      </c>
      <c r="BB36" s="45">
        <v>11</v>
      </c>
      <c r="BC36" s="45">
        <v>2015</v>
      </c>
      <c r="BD36" s="57">
        <v>0</v>
      </c>
      <c r="BE36" s="57">
        <v>0</v>
      </c>
      <c r="BF36" s="57">
        <v>0</v>
      </c>
      <c r="BG36" s="57">
        <v>0</v>
      </c>
      <c r="BH36" s="45" t="s">
        <v>68</v>
      </c>
      <c r="BI36" s="54" t="s">
        <v>3504</v>
      </c>
      <c r="BJ36" s="55" t="s">
        <v>3504</v>
      </c>
      <c r="BK36" s="56"/>
    </row>
    <row r="37" spans="1:63" s="198" customFormat="1" ht="15.6" customHeight="1" x14ac:dyDescent="0.25">
      <c r="A37" s="42" t="s">
        <v>138</v>
      </c>
      <c r="B37" s="43">
        <v>41640</v>
      </c>
      <c r="C37" s="43" t="s">
        <v>63</v>
      </c>
      <c r="D37" s="44" t="s">
        <v>2333</v>
      </c>
      <c r="E37" s="45" t="s">
        <v>90</v>
      </c>
      <c r="F37" s="46">
        <v>4900027470</v>
      </c>
      <c r="G37" s="44" t="s">
        <v>4758</v>
      </c>
      <c r="H37" s="47">
        <v>10</v>
      </c>
      <c r="I37" s="47">
        <v>10</v>
      </c>
      <c r="J37" s="46" t="s">
        <v>66</v>
      </c>
      <c r="K37" s="48" t="s">
        <v>91</v>
      </c>
      <c r="L37" s="42" t="s">
        <v>2803</v>
      </c>
      <c r="M37" s="45" t="s">
        <v>68</v>
      </c>
      <c r="N37" s="44">
        <v>0</v>
      </c>
      <c r="O37" s="45">
        <v>0</v>
      </c>
      <c r="P37" s="45" t="s">
        <v>68</v>
      </c>
      <c r="Q37" s="48" t="s">
        <v>68</v>
      </c>
      <c r="R37" s="42" t="s">
        <v>68</v>
      </c>
      <c r="S37" s="49" t="s">
        <v>68</v>
      </c>
      <c r="T37" s="49" t="s">
        <v>68</v>
      </c>
      <c r="U37" s="50" t="s">
        <v>3503</v>
      </c>
      <c r="V37" s="51">
        <v>1</v>
      </c>
      <c r="W37" s="43">
        <v>42333</v>
      </c>
      <c r="X37" s="49" t="s">
        <v>68</v>
      </c>
      <c r="Y37" s="51">
        <v>1</v>
      </c>
      <c r="Z37" s="52">
        <v>0</v>
      </c>
      <c r="AA37" s="51">
        <v>1</v>
      </c>
      <c r="AB37" s="51" t="s">
        <v>68</v>
      </c>
      <c r="AC37" s="51" t="s">
        <v>68</v>
      </c>
      <c r="AD37" s="50">
        <v>1</v>
      </c>
      <c r="AE37" s="49" t="s">
        <v>112</v>
      </c>
      <c r="AF37" s="52" t="s">
        <v>112</v>
      </c>
      <c r="AG37" s="43">
        <v>42333</v>
      </c>
      <c r="AH37" s="43">
        <v>42333</v>
      </c>
      <c r="AI37" s="43" t="s">
        <v>4759</v>
      </c>
      <c r="AJ37" s="52" t="s">
        <v>4759</v>
      </c>
      <c r="AK37" s="53">
        <v>42338</v>
      </c>
      <c r="AL37" s="43">
        <v>42338</v>
      </c>
      <c r="AM37" s="43">
        <v>42338</v>
      </c>
      <c r="AN37" s="43"/>
      <c r="AO37" s="45" t="s">
        <v>69</v>
      </c>
      <c r="AP37" s="45"/>
      <c r="AQ37" s="45" t="s">
        <v>70</v>
      </c>
      <c r="AR37" s="16"/>
      <c r="AS37" s="42">
        <v>1</v>
      </c>
      <c r="AT37" s="45" t="e">
        <v>#VALUE!</v>
      </c>
      <c r="AU37" s="45" t="s">
        <v>70</v>
      </c>
      <c r="AV37" s="45" t="s">
        <v>363</v>
      </c>
      <c r="AW37" s="45">
        <v>11</v>
      </c>
      <c r="AX37" s="45">
        <v>2015</v>
      </c>
      <c r="AY37" s="45">
        <v>1</v>
      </c>
      <c r="AZ37" s="45">
        <v>2014</v>
      </c>
      <c r="BA37" s="45">
        <v>48</v>
      </c>
      <c r="BB37" s="45">
        <v>11</v>
      </c>
      <c r="BC37" s="45">
        <v>2015</v>
      </c>
      <c r="BD37" s="57">
        <v>0</v>
      </c>
      <c r="BE37" s="57">
        <v>0</v>
      </c>
      <c r="BF37" s="57">
        <v>0</v>
      </c>
      <c r="BG37" s="57">
        <v>0</v>
      </c>
      <c r="BH37" s="45" t="s">
        <v>68</v>
      </c>
      <c r="BI37" s="54" t="s">
        <v>3504</v>
      </c>
      <c r="BJ37" s="55" t="s">
        <v>3504</v>
      </c>
      <c r="BK37" s="56"/>
    </row>
    <row r="38" spans="1:63" s="198" customFormat="1" ht="15.6" customHeight="1" x14ac:dyDescent="0.25">
      <c r="A38" s="42" t="s">
        <v>139</v>
      </c>
      <c r="B38" s="43">
        <v>41640</v>
      </c>
      <c r="C38" s="43" t="s">
        <v>63</v>
      </c>
      <c r="D38" s="44" t="s">
        <v>2342</v>
      </c>
      <c r="E38" s="45" t="s">
        <v>140</v>
      </c>
      <c r="F38" s="46">
        <v>5887335</v>
      </c>
      <c r="G38" s="44" t="s">
        <v>4758</v>
      </c>
      <c r="H38" s="47">
        <v>10</v>
      </c>
      <c r="I38" s="47">
        <v>1</v>
      </c>
      <c r="J38" s="46" t="s">
        <v>66</v>
      </c>
      <c r="K38" s="48" t="s">
        <v>141</v>
      </c>
      <c r="L38" s="42">
        <v>0</v>
      </c>
      <c r="M38" s="45" t="s">
        <v>68</v>
      </c>
      <c r="N38" s="44">
        <v>0</v>
      </c>
      <c r="O38" s="45">
        <v>0</v>
      </c>
      <c r="P38" s="45" t="s">
        <v>68</v>
      </c>
      <c r="Q38" s="48" t="s">
        <v>68</v>
      </c>
      <c r="R38" s="42" t="s">
        <v>68</v>
      </c>
      <c r="S38" s="49" t="s">
        <v>68</v>
      </c>
      <c r="T38" s="49" t="s">
        <v>68</v>
      </c>
      <c r="U38" s="50" t="s">
        <v>3503</v>
      </c>
      <c r="V38" s="51">
        <v>1</v>
      </c>
      <c r="W38" s="43">
        <v>42334</v>
      </c>
      <c r="X38" s="49" t="s">
        <v>68</v>
      </c>
      <c r="Y38" s="51">
        <v>1</v>
      </c>
      <c r="Z38" s="52">
        <v>0</v>
      </c>
      <c r="AA38" s="51">
        <v>1</v>
      </c>
      <c r="AB38" s="51" t="s">
        <v>68</v>
      </c>
      <c r="AC38" s="51" t="s">
        <v>68</v>
      </c>
      <c r="AD38" s="50">
        <v>1</v>
      </c>
      <c r="AE38" s="49" t="s">
        <v>112</v>
      </c>
      <c r="AF38" s="52" t="s">
        <v>112</v>
      </c>
      <c r="AG38" s="43">
        <v>42334</v>
      </c>
      <c r="AH38" s="43">
        <v>42334</v>
      </c>
      <c r="AI38" s="43" t="s">
        <v>4759</v>
      </c>
      <c r="AJ38" s="52" t="s">
        <v>4759</v>
      </c>
      <c r="AK38" s="53">
        <v>42339</v>
      </c>
      <c r="AL38" s="43">
        <v>42339</v>
      </c>
      <c r="AM38" s="43">
        <v>42339</v>
      </c>
      <c r="AN38" s="43"/>
      <c r="AO38" s="45" t="s">
        <v>69</v>
      </c>
      <c r="AP38" s="45"/>
      <c r="AQ38" s="45" t="s">
        <v>70</v>
      </c>
      <c r="AR38" s="16"/>
      <c r="AS38" s="42">
        <v>1</v>
      </c>
      <c r="AT38" s="45" t="e">
        <v>#VALUE!</v>
      </c>
      <c r="AU38" s="45" t="s">
        <v>70</v>
      </c>
      <c r="AV38" s="45" t="s">
        <v>363</v>
      </c>
      <c r="AW38" s="45">
        <v>11</v>
      </c>
      <c r="AX38" s="45">
        <v>2015</v>
      </c>
      <c r="AY38" s="45">
        <v>1</v>
      </c>
      <c r="AZ38" s="45">
        <v>2014</v>
      </c>
      <c r="BA38" s="45">
        <v>48</v>
      </c>
      <c r="BB38" s="45">
        <v>11</v>
      </c>
      <c r="BC38" s="45">
        <v>2015</v>
      </c>
      <c r="BD38" s="57">
        <v>0</v>
      </c>
      <c r="BE38" s="57">
        <v>0</v>
      </c>
      <c r="BF38" s="57">
        <v>0</v>
      </c>
      <c r="BG38" s="57">
        <v>0</v>
      </c>
      <c r="BH38" s="45" t="s">
        <v>68</v>
      </c>
      <c r="BI38" s="54" t="s">
        <v>3504</v>
      </c>
      <c r="BJ38" s="55" t="s">
        <v>3504</v>
      </c>
      <c r="BK38" s="56"/>
    </row>
    <row r="39" spans="1:63" s="198" customFormat="1" ht="15.6" customHeight="1" x14ac:dyDescent="0.25">
      <c r="A39" s="42" t="s">
        <v>142</v>
      </c>
      <c r="B39" s="43">
        <v>41640</v>
      </c>
      <c r="C39" s="43" t="s">
        <v>63</v>
      </c>
      <c r="D39" s="44" t="s">
        <v>2342</v>
      </c>
      <c r="E39" s="45">
        <v>0</v>
      </c>
      <c r="F39" s="46">
        <v>5887344</v>
      </c>
      <c r="G39" s="44" t="s">
        <v>4758</v>
      </c>
      <c r="H39" s="47">
        <v>10</v>
      </c>
      <c r="I39" s="47">
        <v>1</v>
      </c>
      <c r="J39" s="46" t="s">
        <v>66</v>
      </c>
      <c r="K39" s="48" t="s">
        <v>143</v>
      </c>
      <c r="L39" s="42">
        <v>0</v>
      </c>
      <c r="M39" s="45" t="s">
        <v>68</v>
      </c>
      <c r="N39" s="44">
        <v>0</v>
      </c>
      <c r="O39" s="45">
        <v>0</v>
      </c>
      <c r="P39" s="45" t="s">
        <v>68</v>
      </c>
      <c r="Q39" s="48" t="s">
        <v>68</v>
      </c>
      <c r="R39" s="42" t="s">
        <v>68</v>
      </c>
      <c r="S39" s="49" t="s">
        <v>68</v>
      </c>
      <c r="T39" s="49" t="s">
        <v>68</v>
      </c>
      <c r="U39" s="50" t="s">
        <v>3503</v>
      </c>
      <c r="V39" s="51">
        <v>1</v>
      </c>
      <c r="W39" s="43">
        <v>42334</v>
      </c>
      <c r="X39" s="49" t="s">
        <v>68</v>
      </c>
      <c r="Y39" s="51">
        <v>1</v>
      </c>
      <c r="Z39" s="52">
        <v>0</v>
      </c>
      <c r="AA39" s="51">
        <v>1</v>
      </c>
      <c r="AB39" s="51" t="s">
        <v>68</v>
      </c>
      <c r="AC39" s="51" t="s">
        <v>68</v>
      </c>
      <c r="AD39" s="50">
        <v>1</v>
      </c>
      <c r="AE39" s="49" t="s">
        <v>112</v>
      </c>
      <c r="AF39" s="52" t="s">
        <v>112</v>
      </c>
      <c r="AG39" s="43">
        <v>42334</v>
      </c>
      <c r="AH39" s="43">
        <v>42334</v>
      </c>
      <c r="AI39" s="43" t="s">
        <v>4759</v>
      </c>
      <c r="AJ39" s="52" t="s">
        <v>4759</v>
      </c>
      <c r="AK39" s="53">
        <v>42339</v>
      </c>
      <c r="AL39" s="43">
        <v>42339</v>
      </c>
      <c r="AM39" s="43">
        <v>42339</v>
      </c>
      <c r="AN39" s="43"/>
      <c r="AO39" s="45" t="s">
        <v>69</v>
      </c>
      <c r="AP39" s="45"/>
      <c r="AQ39" s="45" t="s">
        <v>70</v>
      </c>
      <c r="AR39" s="16"/>
      <c r="AS39" s="42">
        <v>1</v>
      </c>
      <c r="AT39" s="45" t="e">
        <v>#VALUE!</v>
      </c>
      <c r="AU39" s="45" t="s">
        <v>70</v>
      </c>
      <c r="AV39" s="45" t="s">
        <v>363</v>
      </c>
      <c r="AW39" s="45">
        <v>11</v>
      </c>
      <c r="AX39" s="45">
        <v>2015</v>
      </c>
      <c r="AY39" s="45">
        <v>1</v>
      </c>
      <c r="AZ39" s="45">
        <v>2014</v>
      </c>
      <c r="BA39" s="45">
        <v>48</v>
      </c>
      <c r="BB39" s="45">
        <v>11</v>
      </c>
      <c r="BC39" s="45">
        <v>2015</v>
      </c>
      <c r="BD39" s="57">
        <v>0</v>
      </c>
      <c r="BE39" s="57">
        <v>0</v>
      </c>
      <c r="BF39" s="57">
        <v>0</v>
      </c>
      <c r="BG39" s="57">
        <v>0</v>
      </c>
      <c r="BH39" s="45" t="s">
        <v>68</v>
      </c>
      <c r="BI39" s="54" t="s">
        <v>3504</v>
      </c>
      <c r="BJ39" s="55" t="s">
        <v>3504</v>
      </c>
      <c r="BK39" s="56"/>
    </row>
    <row r="40" spans="1:63" s="198" customFormat="1" ht="15.6" customHeight="1" x14ac:dyDescent="0.25">
      <c r="A40" s="42" t="s">
        <v>144</v>
      </c>
      <c r="B40" s="43">
        <v>41640</v>
      </c>
      <c r="C40" s="43" t="s">
        <v>63</v>
      </c>
      <c r="D40" s="44" t="s">
        <v>2342</v>
      </c>
      <c r="E40" s="45" t="s">
        <v>145</v>
      </c>
      <c r="F40" s="46">
        <v>5905092</v>
      </c>
      <c r="G40" s="44" t="s">
        <v>4758</v>
      </c>
      <c r="H40" s="47">
        <v>10</v>
      </c>
      <c r="I40" s="47">
        <v>5</v>
      </c>
      <c r="J40" s="46" t="s">
        <v>66</v>
      </c>
      <c r="K40" s="48" t="s">
        <v>146</v>
      </c>
      <c r="L40" s="42" t="s">
        <v>2681</v>
      </c>
      <c r="M40" s="45" t="s">
        <v>68</v>
      </c>
      <c r="N40" s="44">
        <v>0</v>
      </c>
      <c r="O40" s="45">
        <v>0</v>
      </c>
      <c r="P40" s="45" t="s">
        <v>68</v>
      </c>
      <c r="Q40" s="48" t="s">
        <v>68</v>
      </c>
      <c r="R40" s="42" t="s">
        <v>68</v>
      </c>
      <c r="S40" s="49" t="s">
        <v>68</v>
      </c>
      <c r="T40" s="49" t="s">
        <v>68</v>
      </c>
      <c r="U40" s="50" t="s">
        <v>3503</v>
      </c>
      <c r="V40" s="51">
        <v>1</v>
      </c>
      <c r="W40" s="43">
        <v>42356</v>
      </c>
      <c r="X40" s="49" t="s">
        <v>68</v>
      </c>
      <c r="Y40" s="51">
        <v>1</v>
      </c>
      <c r="Z40" s="52">
        <v>0</v>
      </c>
      <c r="AA40" s="51">
        <v>1</v>
      </c>
      <c r="AB40" s="51" t="s">
        <v>68</v>
      </c>
      <c r="AC40" s="51" t="s">
        <v>68</v>
      </c>
      <c r="AD40" s="50">
        <v>1</v>
      </c>
      <c r="AE40" s="49" t="s">
        <v>112</v>
      </c>
      <c r="AF40" s="52" t="s">
        <v>112</v>
      </c>
      <c r="AG40" s="43">
        <v>42356</v>
      </c>
      <c r="AH40" s="43">
        <v>42356</v>
      </c>
      <c r="AI40" s="43" t="s">
        <v>4759</v>
      </c>
      <c r="AJ40" s="52" t="s">
        <v>4759</v>
      </c>
      <c r="AK40" s="53">
        <v>42361</v>
      </c>
      <c r="AL40" s="43">
        <v>42361</v>
      </c>
      <c r="AM40" s="43">
        <v>42361</v>
      </c>
      <c r="AN40" s="43"/>
      <c r="AO40" s="45" t="s">
        <v>69</v>
      </c>
      <c r="AP40" s="45"/>
      <c r="AQ40" s="45" t="s">
        <v>70</v>
      </c>
      <c r="AR40" s="16"/>
      <c r="AS40" s="42">
        <v>1</v>
      </c>
      <c r="AT40" s="45" t="e">
        <v>#VALUE!</v>
      </c>
      <c r="AU40" s="45" t="s">
        <v>70</v>
      </c>
      <c r="AV40" s="45" t="s">
        <v>363</v>
      </c>
      <c r="AW40" s="45">
        <v>12</v>
      </c>
      <c r="AX40" s="45">
        <v>2015</v>
      </c>
      <c r="AY40" s="45">
        <v>1</v>
      </c>
      <c r="AZ40" s="45">
        <v>2014</v>
      </c>
      <c r="BA40" s="45">
        <v>51</v>
      </c>
      <c r="BB40" s="45">
        <v>12</v>
      </c>
      <c r="BC40" s="45">
        <v>2015</v>
      </c>
      <c r="BD40" s="57">
        <v>0</v>
      </c>
      <c r="BE40" s="57">
        <v>0</v>
      </c>
      <c r="BF40" s="57">
        <v>0</v>
      </c>
      <c r="BG40" s="57">
        <v>0</v>
      </c>
      <c r="BH40" s="45" t="s">
        <v>68</v>
      </c>
      <c r="BI40" s="54" t="s">
        <v>3504</v>
      </c>
      <c r="BJ40" s="55" t="s">
        <v>3504</v>
      </c>
      <c r="BK40" s="56"/>
    </row>
    <row r="41" spans="1:63" s="198" customFormat="1" ht="15.6" customHeight="1" x14ac:dyDescent="0.25">
      <c r="A41" s="42" t="s">
        <v>147</v>
      </c>
      <c r="B41" s="43">
        <v>41640</v>
      </c>
      <c r="C41" s="43" t="s">
        <v>63</v>
      </c>
      <c r="D41" s="44" t="s">
        <v>2342</v>
      </c>
      <c r="E41" s="45" t="s">
        <v>145</v>
      </c>
      <c r="F41" s="46">
        <v>5910976</v>
      </c>
      <c r="G41" s="44" t="s">
        <v>4758</v>
      </c>
      <c r="H41" s="47">
        <v>10</v>
      </c>
      <c r="I41" s="47">
        <v>10</v>
      </c>
      <c r="J41" s="46" t="s">
        <v>66</v>
      </c>
      <c r="K41" s="48" t="s">
        <v>146</v>
      </c>
      <c r="L41" s="42" t="s">
        <v>2681</v>
      </c>
      <c r="M41" s="45" t="s">
        <v>68</v>
      </c>
      <c r="N41" s="44">
        <v>0</v>
      </c>
      <c r="O41" s="45">
        <v>0</v>
      </c>
      <c r="P41" s="45" t="s">
        <v>68</v>
      </c>
      <c r="Q41" s="48" t="s">
        <v>68</v>
      </c>
      <c r="R41" s="42" t="s">
        <v>68</v>
      </c>
      <c r="S41" s="49" t="s">
        <v>68</v>
      </c>
      <c r="T41" s="49" t="s">
        <v>68</v>
      </c>
      <c r="U41" s="50" t="s">
        <v>3503</v>
      </c>
      <c r="V41" s="51">
        <v>1</v>
      </c>
      <c r="W41" s="43">
        <v>42356</v>
      </c>
      <c r="X41" s="49" t="s">
        <v>68</v>
      </c>
      <c r="Y41" s="51">
        <v>1</v>
      </c>
      <c r="Z41" s="52">
        <v>0</v>
      </c>
      <c r="AA41" s="51">
        <v>1</v>
      </c>
      <c r="AB41" s="51" t="s">
        <v>68</v>
      </c>
      <c r="AC41" s="51" t="s">
        <v>68</v>
      </c>
      <c r="AD41" s="50">
        <v>1</v>
      </c>
      <c r="AE41" s="49" t="s">
        <v>112</v>
      </c>
      <c r="AF41" s="52" t="s">
        <v>112</v>
      </c>
      <c r="AG41" s="43">
        <v>42356</v>
      </c>
      <c r="AH41" s="43">
        <v>42356</v>
      </c>
      <c r="AI41" s="43" t="s">
        <v>4759</v>
      </c>
      <c r="AJ41" s="52" t="s">
        <v>4759</v>
      </c>
      <c r="AK41" s="53">
        <v>42361</v>
      </c>
      <c r="AL41" s="43">
        <v>42361</v>
      </c>
      <c r="AM41" s="43">
        <v>42361</v>
      </c>
      <c r="AN41" s="43"/>
      <c r="AO41" s="45" t="s">
        <v>69</v>
      </c>
      <c r="AP41" s="45"/>
      <c r="AQ41" s="45" t="s">
        <v>70</v>
      </c>
      <c r="AR41" s="16"/>
      <c r="AS41" s="42">
        <v>1</v>
      </c>
      <c r="AT41" s="45" t="e">
        <v>#VALUE!</v>
      </c>
      <c r="AU41" s="45" t="s">
        <v>70</v>
      </c>
      <c r="AV41" s="45" t="s">
        <v>363</v>
      </c>
      <c r="AW41" s="45">
        <v>12</v>
      </c>
      <c r="AX41" s="45">
        <v>2015</v>
      </c>
      <c r="AY41" s="45">
        <v>1</v>
      </c>
      <c r="AZ41" s="45">
        <v>2014</v>
      </c>
      <c r="BA41" s="45">
        <v>51</v>
      </c>
      <c r="BB41" s="45">
        <v>12</v>
      </c>
      <c r="BC41" s="45">
        <v>2015</v>
      </c>
      <c r="BD41" s="57">
        <v>0</v>
      </c>
      <c r="BE41" s="57">
        <v>0</v>
      </c>
      <c r="BF41" s="57">
        <v>0</v>
      </c>
      <c r="BG41" s="57">
        <v>0</v>
      </c>
      <c r="BH41" s="45" t="s">
        <v>68</v>
      </c>
      <c r="BI41" s="54" t="s">
        <v>3504</v>
      </c>
      <c r="BJ41" s="55" t="s">
        <v>3504</v>
      </c>
      <c r="BK41" s="56"/>
    </row>
    <row r="42" spans="1:63" s="198" customFormat="1" ht="15.6" customHeight="1" x14ac:dyDescent="0.25">
      <c r="A42" s="42" t="s">
        <v>148</v>
      </c>
      <c r="B42" s="43">
        <v>41640</v>
      </c>
      <c r="C42" s="43" t="s">
        <v>63</v>
      </c>
      <c r="D42" s="44" t="s">
        <v>2342</v>
      </c>
      <c r="E42" s="45" t="s">
        <v>145</v>
      </c>
      <c r="F42" s="46">
        <v>5905662</v>
      </c>
      <c r="G42" s="44" t="s">
        <v>4758</v>
      </c>
      <c r="H42" s="47">
        <v>10</v>
      </c>
      <c r="I42" s="47">
        <v>1</v>
      </c>
      <c r="J42" s="46" t="s">
        <v>66</v>
      </c>
      <c r="K42" s="48" t="s">
        <v>146</v>
      </c>
      <c r="L42" s="42" t="s">
        <v>2681</v>
      </c>
      <c r="M42" s="45" t="s">
        <v>68</v>
      </c>
      <c r="N42" s="44">
        <v>0</v>
      </c>
      <c r="O42" s="45">
        <v>0</v>
      </c>
      <c r="P42" s="45" t="s">
        <v>68</v>
      </c>
      <c r="Q42" s="48" t="s">
        <v>68</v>
      </c>
      <c r="R42" s="42" t="s">
        <v>68</v>
      </c>
      <c r="S42" s="49" t="s">
        <v>68</v>
      </c>
      <c r="T42" s="49" t="s">
        <v>68</v>
      </c>
      <c r="U42" s="50" t="s">
        <v>3503</v>
      </c>
      <c r="V42" s="51">
        <v>1</v>
      </c>
      <c r="W42" s="43">
        <v>42356</v>
      </c>
      <c r="X42" s="49" t="s">
        <v>68</v>
      </c>
      <c r="Y42" s="51">
        <v>1</v>
      </c>
      <c r="Z42" s="52">
        <v>0</v>
      </c>
      <c r="AA42" s="51">
        <v>1</v>
      </c>
      <c r="AB42" s="51" t="s">
        <v>68</v>
      </c>
      <c r="AC42" s="51" t="s">
        <v>68</v>
      </c>
      <c r="AD42" s="50">
        <v>1</v>
      </c>
      <c r="AE42" s="49" t="s">
        <v>112</v>
      </c>
      <c r="AF42" s="52" t="s">
        <v>112</v>
      </c>
      <c r="AG42" s="43">
        <v>42356</v>
      </c>
      <c r="AH42" s="43">
        <v>42356</v>
      </c>
      <c r="AI42" s="43" t="s">
        <v>4759</v>
      </c>
      <c r="AJ42" s="52" t="s">
        <v>4759</v>
      </c>
      <c r="AK42" s="53">
        <v>42361</v>
      </c>
      <c r="AL42" s="43">
        <v>42361</v>
      </c>
      <c r="AM42" s="43">
        <v>42361</v>
      </c>
      <c r="AN42" s="43"/>
      <c r="AO42" s="45" t="s">
        <v>69</v>
      </c>
      <c r="AP42" s="45"/>
      <c r="AQ42" s="45" t="s">
        <v>70</v>
      </c>
      <c r="AR42" s="16"/>
      <c r="AS42" s="42">
        <v>1</v>
      </c>
      <c r="AT42" s="45" t="e">
        <v>#VALUE!</v>
      </c>
      <c r="AU42" s="45" t="s">
        <v>70</v>
      </c>
      <c r="AV42" s="45" t="s">
        <v>363</v>
      </c>
      <c r="AW42" s="45">
        <v>12</v>
      </c>
      <c r="AX42" s="45">
        <v>2015</v>
      </c>
      <c r="AY42" s="45">
        <v>1</v>
      </c>
      <c r="AZ42" s="45">
        <v>2014</v>
      </c>
      <c r="BA42" s="45">
        <v>51</v>
      </c>
      <c r="BB42" s="45">
        <v>12</v>
      </c>
      <c r="BC42" s="45">
        <v>2015</v>
      </c>
      <c r="BD42" s="57">
        <v>0</v>
      </c>
      <c r="BE42" s="57">
        <v>0</v>
      </c>
      <c r="BF42" s="57">
        <v>0</v>
      </c>
      <c r="BG42" s="57">
        <v>0</v>
      </c>
      <c r="BH42" s="45" t="s">
        <v>68</v>
      </c>
      <c r="BI42" s="54" t="s">
        <v>3504</v>
      </c>
      <c r="BJ42" s="55" t="s">
        <v>3504</v>
      </c>
      <c r="BK42" s="56"/>
    </row>
    <row r="43" spans="1:63" s="198" customFormat="1" ht="15.6" customHeight="1" x14ac:dyDescent="0.25">
      <c r="A43" s="42" t="s">
        <v>149</v>
      </c>
      <c r="B43" s="43">
        <v>41640</v>
      </c>
      <c r="C43" s="43" t="s">
        <v>63</v>
      </c>
      <c r="D43" s="44" t="s">
        <v>2333</v>
      </c>
      <c r="E43" s="45" t="s">
        <v>90</v>
      </c>
      <c r="F43" s="46">
        <v>4900027716</v>
      </c>
      <c r="G43" s="44" t="s">
        <v>4758</v>
      </c>
      <c r="H43" s="47">
        <v>10</v>
      </c>
      <c r="I43" s="47">
        <v>1</v>
      </c>
      <c r="J43" s="46" t="s">
        <v>66</v>
      </c>
      <c r="K43" s="48" t="s">
        <v>91</v>
      </c>
      <c r="L43" s="42" t="s">
        <v>2803</v>
      </c>
      <c r="M43" s="45" t="s">
        <v>68</v>
      </c>
      <c r="N43" s="44">
        <v>0</v>
      </c>
      <c r="O43" s="45">
        <v>0</v>
      </c>
      <c r="P43" s="45" t="s">
        <v>68</v>
      </c>
      <c r="Q43" s="48" t="s">
        <v>68</v>
      </c>
      <c r="R43" s="42" t="s">
        <v>68</v>
      </c>
      <c r="S43" s="49" t="s">
        <v>68</v>
      </c>
      <c r="T43" s="49" t="s">
        <v>68</v>
      </c>
      <c r="U43" s="50" t="s">
        <v>3503</v>
      </c>
      <c r="V43" s="51">
        <v>1</v>
      </c>
      <c r="W43" s="43">
        <v>42356</v>
      </c>
      <c r="X43" s="49" t="s">
        <v>68</v>
      </c>
      <c r="Y43" s="51">
        <v>1</v>
      </c>
      <c r="Z43" s="52">
        <v>0</v>
      </c>
      <c r="AA43" s="51">
        <v>1</v>
      </c>
      <c r="AB43" s="51" t="s">
        <v>68</v>
      </c>
      <c r="AC43" s="51" t="s">
        <v>68</v>
      </c>
      <c r="AD43" s="50">
        <v>1</v>
      </c>
      <c r="AE43" s="49" t="s">
        <v>112</v>
      </c>
      <c r="AF43" s="52" t="s">
        <v>112</v>
      </c>
      <c r="AG43" s="43">
        <v>42356</v>
      </c>
      <c r="AH43" s="43">
        <v>42356</v>
      </c>
      <c r="AI43" s="43" t="s">
        <v>4759</v>
      </c>
      <c r="AJ43" s="52" t="s">
        <v>4759</v>
      </c>
      <c r="AK43" s="53">
        <v>42361</v>
      </c>
      <c r="AL43" s="43">
        <v>42361</v>
      </c>
      <c r="AM43" s="43">
        <v>42361</v>
      </c>
      <c r="AN43" s="43"/>
      <c r="AO43" s="45" t="s">
        <v>69</v>
      </c>
      <c r="AP43" s="45"/>
      <c r="AQ43" s="45" t="s">
        <v>70</v>
      </c>
      <c r="AR43" s="16"/>
      <c r="AS43" s="42">
        <v>1</v>
      </c>
      <c r="AT43" s="45" t="e">
        <v>#VALUE!</v>
      </c>
      <c r="AU43" s="45" t="s">
        <v>70</v>
      </c>
      <c r="AV43" s="45" t="s">
        <v>363</v>
      </c>
      <c r="AW43" s="45">
        <v>12</v>
      </c>
      <c r="AX43" s="45">
        <v>2015</v>
      </c>
      <c r="AY43" s="45">
        <v>1</v>
      </c>
      <c r="AZ43" s="45">
        <v>2014</v>
      </c>
      <c r="BA43" s="45">
        <v>51</v>
      </c>
      <c r="BB43" s="45">
        <v>12</v>
      </c>
      <c r="BC43" s="45">
        <v>2015</v>
      </c>
      <c r="BD43" s="57">
        <v>0</v>
      </c>
      <c r="BE43" s="57">
        <v>0</v>
      </c>
      <c r="BF43" s="57">
        <v>0</v>
      </c>
      <c r="BG43" s="57">
        <v>0</v>
      </c>
      <c r="BH43" s="45" t="s">
        <v>68</v>
      </c>
      <c r="BI43" s="54" t="s">
        <v>3504</v>
      </c>
      <c r="BJ43" s="55" t="s">
        <v>3504</v>
      </c>
      <c r="BK43" s="56"/>
    </row>
    <row r="44" spans="1:63" s="198" customFormat="1" ht="15.6" customHeight="1" x14ac:dyDescent="0.25">
      <c r="A44" s="42" t="s">
        <v>150</v>
      </c>
      <c r="B44" s="43">
        <v>41640</v>
      </c>
      <c r="C44" s="43" t="s">
        <v>63</v>
      </c>
      <c r="D44" s="44" t="s">
        <v>2333</v>
      </c>
      <c r="E44" s="45" t="s">
        <v>87</v>
      </c>
      <c r="F44" s="46">
        <v>4900027716</v>
      </c>
      <c r="G44" s="44" t="s">
        <v>4758</v>
      </c>
      <c r="H44" s="47">
        <v>20</v>
      </c>
      <c r="I44" s="47">
        <v>1</v>
      </c>
      <c r="J44" s="46" t="s">
        <v>66</v>
      </c>
      <c r="K44" s="48" t="s">
        <v>88</v>
      </c>
      <c r="L44" s="42" t="s">
        <v>2802</v>
      </c>
      <c r="M44" s="45" t="s">
        <v>68</v>
      </c>
      <c r="N44" s="44">
        <v>0</v>
      </c>
      <c r="O44" s="45">
        <v>0</v>
      </c>
      <c r="P44" s="45" t="s">
        <v>68</v>
      </c>
      <c r="Q44" s="48" t="s">
        <v>68</v>
      </c>
      <c r="R44" s="42" t="s">
        <v>68</v>
      </c>
      <c r="S44" s="49" t="s">
        <v>68</v>
      </c>
      <c r="T44" s="49" t="s">
        <v>68</v>
      </c>
      <c r="U44" s="50" t="s">
        <v>3503</v>
      </c>
      <c r="V44" s="51">
        <v>1</v>
      </c>
      <c r="W44" s="43">
        <v>42356</v>
      </c>
      <c r="X44" s="49" t="s">
        <v>68</v>
      </c>
      <c r="Y44" s="51">
        <v>1</v>
      </c>
      <c r="Z44" s="52">
        <v>0</v>
      </c>
      <c r="AA44" s="51">
        <v>1</v>
      </c>
      <c r="AB44" s="51" t="s">
        <v>68</v>
      </c>
      <c r="AC44" s="51" t="s">
        <v>68</v>
      </c>
      <c r="AD44" s="50">
        <v>1</v>
      </c>
      <c r="AE44" s="49" t="s">
        <v>112</v>
      </c>
      <c r="AF44" s="52" t="s">
        <v>112</v>
      </c>
      <c r="AG44" s="43">
        <v>42356</v>
      </c>
      <c r="AH44" s="43">
        <v>42356</v>
      </c>
      <c r="AI44" s="43" t="s">
        <v>4759</v>
      </c>
      <c r="AJ44" s="52" t="s">
        <v>4759</v>
      </c>
      <c r="AK44" s="53">
        <v>42361</v>
      </c>
      <c r="AL44" s="43">
        <v>42361</v>
      </c>
      <c r="AM44" s="43">
        <v>42361</v>
      </c>
      <c r="AN44" s="43"/>
      <c r="AO44" s="45" t="s">
        <v>69</v>
      </c>
      <c r="AP44" s="45"/>
      <c r="AQ44" s="45" t="s">
        <v>70</v>
      </c>
      <c r="AR44" s="16"/>
      <c r="AS44" s="42">
        <v>1</v>
      </c>
      <c r="AT44" s="45" t="e">
        <v>#VALUE!</v>
      </c>
      <c r="AU44" s="45" t="s">
        <v>70</v>
      </c>
      <c r="AV44" s="45" t="s">
        <v>363</v>
      </c>
      <c r="AW44" s="45">
        <v>12</v>
      </c>
      <c r="AX44" s="45">
        <v>2015</v>
      </c>
      <c r="AY44" s="45">
        <v>1</v>
      </c>
      <c r="AZ44" s="45">
        <v>2014</v>
      </c>
      <c r="BA44" s="45">
        <v>51</v>
      </c>
      <c r="BB44" s="45">
        <v>12</v>
      </c>
      <c r="BC44" s="45">
        <v>2015</v>
      </c>
      <c r="BD44" s="57">
        <v>0</v>
      </c>
      <c r="BE44" s="57">
        <v>0</v>
      </c>
      <c r="BF44" s="57">
        <v>0</v>
      </c>
      <c r="BG44" s="57">
        <v>0</v>
      </c>
      <c r="BH44" s="45" t="s">
        <v>68</v>
      </c>
      <c r="BI44" s="54" t="s">
        <v>3504</v>
      </c>
      <c r="BJ44" s="55" t="s">
        <v>3504</v>
      </c>
      <c r="BK44" s="56"/>
    </row>
    <row r="45" spans="1:63" s="198" customFormat="1" ht="15.6" customHeight="1" x14ac:dyDescent="0.25">
      <c r="A45" s="42" t="s">
        <v>151</v>
      </c>
      <c r="B45" s="43">
        <v>41640</v>
      </c>
      <c r="C45" s="43" t="s">
        <v>63</v>
      </c>
      <c r="D45" s="44" t="s">
        <v>2333</v>
      </c>
      <c r="E45" s="45" t="s">
        <v>93</v>
      </c>
      <c r="F45" s="46">
        <v>4900027407</v>
      </c>
      <c r="G45" s="44" t="s">
        <v>4758</v>
      </c>
      <c r="H45" s="47">
        <v>10</v>
      </c>
      <c r="I45" s="47">
        <v>6</v>
      </c>
      <c r="J45" s="46"/>
      <c r="K45" s="48" t="s">
        <v>94</v>
      </c>
      <c r="L45" s="42" t="s">
        <v>2767</v>
      </c>
      <c r="M45" s="45" t="s">
        <v>68</v>
      </c>
      <c r="N45" s="44">
        <v>0</v>
      </c>
      <c r="O45" s="45">
        <v>0</v>
      </c>
      <c r="P45" s="45" t="s">
        <v>68</v>
      </c>
      <c r="Q45" s="48" t="s">
        <v>68</v>
      </c>
      <c r="R45" s="42" t="s">
        <v>68</v>
      </c>
      <c r="S45" s="49" t="s">
        <v>68</v>
      </c>
      <c r="T45" s="49" t="s">
        <v>68</v>
      </c>
      <c r="U45" s="50" t="s">
        <v>3503</v>
      </c>
      <c r="V45" s="51">
        <v>1</v>
      </c>
      <c r="W45" s="43">
        <v>42373</v>
      </c>
      <c r="X45" s="49" t="s">
        <v>68</v>
      </c>
      <c r="Y45" s="51">
        <v>1</v>
      </c>
      <c r="Z45" s="52">
        <v>0</v>
      </c>
      <c r="AA45" s="51">
        <v>1</v>
      </c>
      <c r="AB45" s="51" t="s">
        <v>68</v>
      </c>
      <c r="AC45" s="51" t="s">
        <v>68</v>
      </c>
      <c r="AD45" s="50">
        <v>1</v>
      </c>
      <c r="AE45" s="49" t="s">
        <v>112</v>
      </c>
      <c r="AF45" s="52" t="s">
        <v>112</v>
      </c>
      <c r="AG45" s="43">
        <v>42373</v>
      </c>
      <c r="AH45" s="43">
        <v>42373</v>
      </c>
      <c r="AI45" s="43" t="s">
        <v>4759</v>
      </c>
      <c r="AJ45" s="52" t="s">
        <v>4759</v>
      </c>
      <c r="AK45" s="53">
        <v>42376</v>
      </c>
      <c r="AL45" s="43">
        <v>42376</v>
      </c>
      <c r="AM45" s="43">
        <v>42376</v>
      </c>
      <c r="AN45" s="43"/>
      <c r="AO45" s="45" t="s">
        <v>69</v>
      </c>
      <c r="AP45" s="45"/>
      <c r="AQ45" s="45" t="s">
        <v>70</v>
      </c>
      <c r="AR45" s="16"/>
      <c r="AS45" s="42">
        <v>1</v>
      </c>
      <c r="AT45" s="45" t="e">
        <v>#VALUE!</v>
      </c>
      <c r="AU45" s="45" t="s">
        <v>70</v>
      </c>
      <c r="AV45" s="45" t="s">
        <v>363</v>
      </c>
      <c r="AW45" s="45">
        <v>1</v>
      </c>
      <c r="AX45" s="45">
        <v>2016</v>
      </c>
      <c r="AY45" s="45">
        <v>1</v>
      </c>
      <c r="AZ45" s="45">
        <v>2014</v>
      </c>
      <c r="BA45" s="45">
        <v>2</v>
      </c>
      <c r="BB45" s="45">
        <v>1</v>
      </c>
      <c r="BC45" s="45">
        <v>2016</v>
      </c>
      <c r="BD45" s="57">
        <v>0</v>
      </c>
      <c r="BE45" s="57">
        <v>0</v>
      </c>
      <c r="BF45" s="57">
        <v>0</v>
      </c>
      <c r="BG45" s="57">
        <v>0</v>
      </c>
      <c r="BH45" s="45">
        <v>0</v>
      </c>
      <c r="BI45" s="54" t="s">
        <v>3504</v>
      </c>
      <c r="BJ45" s="55" t="s">
        <v>3504</v>
      </c>
      <c r="BK45" s="56"/>
    </row>
    <row r="46" spans="1:63" s="198" customFormat="1" ht="15.6" customHeight="1" x14ac:dyDescent="0.25">
      <c r="A46" s="42" t="s">
        <v>152</v>
      </c>
      <c r="B46" s="43">
        <v>41640</v>
      </c>
      <c r="C46" s="43" t="s">
        <v>63</v>
      </c>
      <c r="D46" s="44" t="s">
        <v>2333</v>
      </c>
      <c r="E46" s="45" t="s">
        <v>153</v>
      </c>
      <c r="F46" s="46">
        <v>4900027565</v>
      </c>
      <c r="G46" s="44" t="s">
        <v>4758</v>
      </c>
      <c r="H46" s="47">
        <v>10</v>
      </c>
      <c r="I46" s="47">
        <v>18</v>
      </c>
      <c r="J46" s="46"/>
      <c r="K46" s="48" t="s">
        <v>154</v>
      </c>
      <c r="L46" s="42" t="s">
        <v>2780</v>
      </c>
      <c r="M46" s="45" t="s">
        <v>68</v>
      </c>
      <c r="N46" s="44">
        <v>0</v>
      </c>
      <c r="O46" s="45">
        <v>0</v>
      </c>
      <c r="P46" s="45" t="s">
        <v>68</v>
      </c>
      <c r="Q46" s="48" t="s">
        <v>68</v>
      </c>
      <c r="R46" s="42" t="s">
        <v>68</v>
      </c>
      <c r="S46" s="49" t="s">
        <v>68</v>
      </c>
      <c r="T46" s="49" t="s">
        <v>68</v>
      </c>
      <c r="U46" s="50" t="s">
        <v>3503</v>
      </c>
      <c r="V46" s="51">
        <v>1</v>
      </c>
      <c r="W46" s="43">
        <v>42373</v>
      </c>
      <c r="X46" s="49" t="s">
        <v>68</v>
      </c>
      <c r="Y46" s="51">
        <v>1</v>
      </c>
      <c r="Z46" s="52">
        <v>0</v>
      </c>
      <c r="AA46" s="51">
        <v>1</v>
      </c>
      <c r="AB46" s="51" t="s">
        <v>68</v>
      </c>
      <c r="AC46" s="51" t="s">
        <v>68</v>
      </c>
      <c r="AD46" s="50">
        <v>1</v>
      </c>
      <c r="AE46" s="49" t="s">
        <v>112</v>
      </c>
      <c r="AF46" s="52" t="s">
        <v>112</v>
      </c>
      <c r="AG46" s="43">
        <v>42373</v>
      </c>
      <c r="AH46" s="43">
        <v>42373</v>
      </c>
      <c r="AI46" s="43" t="s">
        <v>4759</v>
      </c>
      <c r="AJ46" s="52" t="s">
        <v>4759</v>
      </c>
      <c r="AK46" s="53">
        <v>42376</v>
      </c>
      <c r="AL46" s="43">
        <v>42376</v>
      </c>
      <c r="AM46" s="43">
        <v>42376</v>
      </c>
      <c r="AN46" s="43"/>
      <c r="AO46" s="45" t="s">
        <v>69</v>
      </c>
      <c r="AP46" s="45"/>
      <c r="AQ46" s="45" t="s">
        <v>70</v>
      </c>
      <c r="AR46" s="16"/>
      <c r="AS46" s="42">
        <v>1</v>
      </c>
      <c r="AT46" s="45" t="e">
        <v>#VALUE!</v>
      </c>
      <c r="AU46" s="45" t="s">
        <v>70</v>
      </c>
      <c r="AV46" s="45" t="s">
        <v>363</v>
      </c>
      <c r="AW46" s="45">
        <v>1</v>
      </c>
      <c r="AX46" s="45">
        <v>2016</v>
      </c>
      <c r="AY46" s="45">
        <v>1</v>
      </c>
      <c r="AZ46" s="45">
        <v>2014</v>
      </c>
      <c r="BA46" s="45">
        <v>2</v>
      </c>
      <c r="BB46" s="45">
        <v>1</v>
      </c>
      <c r="BC46" s="45">
        <v>2016</v>
      </c>
      <c r="BD46" s="57">
        <v>0</v>
      </c>
      <c r="BE46" s="57">
        <v>0</v>
      </c>
      <c r="BF46" s="57">
        <v>0</v>
      </c>
      <c r="BG46" s="57">
        <v>0</v>
      </c>
      <c r="BH46" s="45" t="s">
        <v>68</v>
      </c>
      <c r="BI46" s="54" t="s">
        <v>3504</v>
      </c>
      <c r="BJ46" s="55" t="s">
        <v>3504</v>
      </c>
      <c r="BK46" s="56"/>
    </row>
    <row r="47" spans="1:63" s="198" customFormat="1" ht="15.6" customHeight="1" x14ac:dyDescent="0.25">
      <c r="A47" s="42" t="s">
        <v>155</v>
      </c>
      <c r="B47" s="43"/>
      <c r="C47" s="43" t="s">
        <v>156</v>
      </c>
      <c r="D47" s="44" t="s">
        <v>2342</v>
      </c>
      <c r="E47" s="45" t="s">
        <v>157</v>
      </c>
      <c r="F47" s="46">
        <v>6066681</v>
      </c>
      <c r="G47" s="44" t="s">
        <v>4758</v>
      </c>
      <c r="H47" s="47" t="s">
        <v>158</v>
      </c>
      <c r="I47" s="47">
        <v>1</v>
      </c>
      <c r="J47" s="46" t="s">
        <v>159</v>
      </c>
      <c r="K47" s="48" t="s">
        <v>160</v>
      </c>
      <c r="L47" s="42" t="s">
        <v>3071</v>
      </c>
      <c r="M47" s="45" t="s">
        <v>4760</v>
      </c>
      <c r="N47" s="44" t="e">
        <v>#N/A</v>
      </c>
      <c r="O47" s="45" t="e">
        <v>#N/A</v>
      </c>
      <c r="P47" s="45" t="s">
        <v>112</v>
      </c>
      <c r="Q47" s="48" t="s">
        <v>112</v>
      </c>
      <c r="R47" s="42" t="s">
        <v>112</v>
      </c>
      <c r="S47" s="49">
        <v>0</v>
      </c>
      <c r="T47" s="49">
        <v>0</v>
      </c>
      <c r="U47" s="50">
        <v>0</v>
      </c>
      <c r="V47" s="51" t="e">
        <v>#N/A</v>
      </c>
      <c r="W47" s="52" t="e">
        <v>#N/A</v>
      </c>
      <c r="X47" s="49" t="s">
        <v>68</v>
      </c>
      <c r="Y47" s="51" t="e">
        <v>#DIV/0!</v>
      </c>
      <c r="Z47" s="52" t="e">
        <v>#N/A</v>
      </c>
      <c r="AA47" s="51" t="e">
        <v>#N/A</v>
      </c>
      <c r="AB47" s="51" t="s">
        <v>68</v>
      </c>
      <c r="AC47" s="51" t="s">
        <v>68</v>
      </c>
      <c r="AD47" s="50" t="s">
        <v>68</v>
      </c>
      <c r="AE47" s="49" t="s">
        <v>112</v>
      </c>
      <c r="AF47" s="52" t="s">
        <v>112</v>
      </c>
      <c r="AG47" s="43">
        <v>42384</v>
      </c>
      <c r="AH47" s="43">
        <v>42384</v>
      </c>
      <c r="AI47" s="43" t="s">
        <v>4759</v>
      </c>
      <c r="AJ47" s="52" t="s">
        <v>4759</v>
      </c>
      <c r="AK47" s="862">
        <v>42389</v>
      </c>
      <c r="AL47" s="58">
        <v>42389</v>
      </c>
      <c r="AM47" s="58"/>
      <c r="AN47" s="58"/>
      <c r="AO47" s="45" t="s">
        <v>69</v>
      </c>
      <c r="AP47" s="45"/>
      <c r="AQ47" s="45" t="s">
        <v>70</v>
      </c>
      <c r="AR47" s="16"/>
      <c r="AS47" s="42">
        <v>1</v>
      </c>
      <c r="AT47" s="45" t="e">
        <v>#VALUE!</v>
      </c>
      <c r="AU47" s="45" t="s">
        <v>70</v>
      </c>
      <c r="AV47" s="45" t="s">
        <v>363</v>
      </c>
      <c r="AW47" s="45">
        <v>1</v>
      </c>
      <c r="AX47" s="45">
        <v>2016</v>
      </c>
      <c r="AY47" s="45">
        <v>1</v>
      </c>
      <c r="AZ47" s="45">
        <v>1900</v>
      </c>
      <c r="BA47" s="45">
        <v>3</v>
      </c>
      <c r="BB47" s="45">
        <v>1</v>
      </c>
      <c r="BC47" s="45">
        <v>2016</v>
      </c>
      <c r="BD47" s="57">
        <v>0</v>
      </c>
      <c r="BE47" s="57">
        <v>3.1372</v>
      </c>
      <c r="BF47" s="57">
        <v>0.72</v>
      </c>
      <c r="BG47" s="57">
        <v>3.8571999999999997</v>
      </c>
      <c r="BH47" s="45" t="s">
        <v>68</v>
      </c>
      <c r="BI47" s="54" t="s">
        <v>3504</v>
      </c>
      <c r="BJ47" s="55" t="s">
        <v>3504</v>
      </c>
      <c r="BK47" s="56"/>
    </row>
    <row r="48" spans="1:63" s="198" customFormat="1" ht="15.6" customHeight="1" x14ac:dyDescent="0.25">
      <c r="A48" s="42" t="s">
        <v>161</v>
      </c>
      <c r="B48" s="43">
        <v>41640</v>
      </c>
      <c r="C48" s="43" t="s">
        <v>63</v>
      </c>
      <c r="D48" s="44" t="s">
        <v>2333</v>
      </c>
      <c r="E48" s="45" t="s">
        <v>162</v>
      </c>
      <c r="F48" s="46">
        <v>4900027586</v>
      </c>
      <c r="G48" s="44" t="s">
        <v>4758</v>
      </c>
      <c r="H48" s="47">
        <v>10</v>
      </c>
      <c r="I48" s="47">
        <v>6</v>
      </c>
      <c r="J48" s="46"/>
      <c r="K48" s="48" t="s">
        <v>163</v>
      </c>
      <c r="L48" s="42">
        <v>0</v>
      </c>
      <c r="M48" s="45" t="s">
        <v>68</v>
      </c>
      <c r="N48" s="44">
        <v>0</v>
      </c>
      <c r="O48" s="45">
        <v>0</v>
      </c>
      <c r="P48" s="45" t="s">
        <v>68</v>
      </c>
      <c r="Q48" s="48" t="s">
        <v>68</v>
      </c>
      <c r="R48" s="42" t="s">
        <v>68</v>
      </c>
      <c r="S48" s="49" t="s">
        <v>68</v>
      </c>
      <c r="T48" s="49" t="s">
        <v>68</v>
      </c>
      <c r="U48" s="50" t="s">
        <v>3503</v>
      </c>
      <c r="V48" s="51">
        <v>1</v>
      </c>
      <c r="W48" s="43">
        <v>42387</v>
      </c>
      <c r="X48" s="49" t="s">
        <v>68</v>
      </c>
      <c r="Y48" s="51">
        <v>1</v>
      </c>
      <c r="Z48" s="52">
        <v>0</v>
      </c>
      <c r="AA48" s="51">
        <v>1</v>
      </c>
      <c r="AB48" s="51" t="s">
        <v>68</v>
      </c>
      <c r="AC48" s="51" t="s">
        <v>68</v>
      </c>
      <c r="AD48" s="50">
        <v>1</v>
      </c>
      <c r="AE48" s="49" t="s">
        <v>112</v>
      </c>
      <c r="AF48" s="52" t="s">
        <v>112</v>
      </c>
      <c r="AG48" s="43">
        <v>42387</v>
      </c>
      <c r="AH48" s="43">
        <v>42387</v>
      </c>
      <c r="AI48" s="43" t="s">
        <v>4759</v>
      </c>
      <c r="AJ48" s="52" t="s">
        <v>4759</v>
      </c>
      <c r="AK48" s="53">
        <v>42390</v>
      </c>
      <c r="AL48" s="43">
        <v>42390</v>
      </c>
      <c r="AM48" s="43">
        <v>42390</v>
      </c>
      <c r="AN48" s="43"/>
      <c r="AO48" s="45" t="s">
        <v>69</v>
      </c>
      <c r="AP48" s="45"/>
      <c r="AQ48" s="45" t="s">
        <v>70</v>
      </c>
      <c r="AR48" s="16"/>
      <c r="AS48" s="42">
        <v>1</v>
      </c>
      <c r="AT48" s="45" t="e">
        <v>#VALUE!</v>
      </c>
      <c r="AU48" s="45" t="s">
        <v>70</v>
      </c>
      <c r="AV48" s="45" t="s">
        <v>363</v>
      </c>
      <c r="AW48" s="45">
        <v>1</v>
      </c>
      <c r="AX48" s="45">
        <v>2016</v>
      </c>
      <c r="AY48" s="45">
        <v>1</v>
      </c>
      <c r="AZ48" s="45">
        <v>2014</v>
      </c>
      <c r="BA48" s="45">
        <v>4</v>
      </c>
      <c r="BB48" s="45">
        <v>1</v>
      </c>
      <c r="BC48" s="45">
        <v>2016</v>
      </c>
      <c r="BD48" s="57">
        <v>0</v>
      </c>
      <c r="BE48" s="57">
        <v>0</v>
      </c>
      <c r="BF48" s="57">
        <v>0</v>
      </c>
      <c r="BG48" s="57">
        <v>0</v>
      </c>
      <c r="BH48" s="45" t="s">
        <v>68</v>
      </c>
      <c r="BI48" s="54" t="s">
        <v>3504</v>
      </c>
      <c r="BJ48" s="55" t="s">
        <v>3504</v>
      </c>
      <c r="BK48" s="56"/>
    </row>
    <row r="49" spans="1:63" s="198" customFormat="1" ht="15.6" customHeight="1" x14ac:dyDescent="0.25">
      <c r="A49" s="42" t="s">
        <v>164</v>
      </c>
      <c r="B49" s="43">
        <v>41640</v>
      </c>
      <c r="C49" s="43" t="s">
        <v>63</v>
      </c>
      <c r="D49" s="44" t="s">
        <v>2333</v>
      </c>
      <c r="E49" s="45" t="s">
        <v>162</v>
      </c>
      <c r="F49" s="46">
        <v>4900027586</v>
      </c>
      <c r="G49" s="44" t="s">
        <v>4758</v>
      </c>
      <c r="H49" s="47">
        <v>20</v>
      </c>
      <c r="I49" s="47">
        <v>6</v>
      </c>
      <c r="J49" s="46"/>
      <c r="K49" s="48" t="s">
        <v>165</v>
      </c>
      <c r="L49" s="42">
        <v>0</v>
      </c>
      <c r="M49" s="45" t="s">
        <v>68</v>
      </c>
      <c r="N49" s="44">
        <v>0</v>
      </c>
      <c r="O49" s="45">
        <v>0</v>
      </c>
      <c r="P49" s="45" t="s">
        <v>68</v>
      </c>
      <c r="Q49" s="48" t="s">
        <v>68</v>
      </c>
      <c r="R49" s="42" t="s">
        <v>68</v>
      </c>
      <c r="S49" s="49" t="s">
        <v>68</v>
      </c>
      <c r="T49" s="49" t="s">
        <v>68</v>
      </c>
      <c r="U49" s="50" t="s">
        <v>3503</v>
      </c>
      <c r="V49" s="51">
        <v>1</v>
      </c>
      <c r="W49" s="43">
        <v>42387</v>
      </c>
      <c r="X49" s="49" t="s">
        <v>68</v>
      </c>
      <c r="Y49" s="51">
        <v>1</v>
      </c>
      <c r="Z49" s="52">
        <v>0</v>
      </c>
      <c r="AA49" s="51">
        <v>1</v>
      </c>
      <c r="AB49" s="51" t="s">
        <v>68</v>
      </c>
      <c r="AC49" s="51" t="s">
        <v>68</v>
      </c>
      <c r="AD49" s="50">
        <v>1</v>
      </c>
      <c r="AE49" s="49" t="s">
        <v>112</v>
      </c>
      <c r="AF49" s="52" t="s">
        <v>112</v>
      </c>
      <c r="AG49" s="43">
        <v>42387</v>
      </c>
      <c r="AH49" s="43">
        <v>42387</v>
      </c>
      <c r="AI49" s="43" t="s">
        <v>4759</v>
      </c>
      <c r="AJ49" s="52" t="s">
        <v>4759</v>
      </c>
      <c r="AK49" s="53">
        <v>42390</v>
      </c>
      <c r="AL49" s="43">
        <v>42390</v>
      </c>
      <c r="AM49" s="43">
        <v>42390</v>
      </c>
      <c r="AN49" s="43"/>
      <c r="AO49" s="45" t="s">
        <v>69</v>
      </c>
      <c r="AP49" s="45"/>
      <c r="AQ49" s="45" t="s">
        <v>70</v>
      </c>
      <c r="AR49" s="16"/>
      <c r="AS49" s="42">
        <v>1</v>
      </c>
      <c r="AT49" s="45" t="e">
        <v>#VALUE!</v>
      </c>
      <c r="AU49" s="45" t="s">
        <v>70</v>
      </c>
      <c r="AV49" s="45" t="s">
        <v>363</v>
      </c>
      <c r="AW49" s="45">
        <v>1</v>
      </c>
      <c r="AX49" s="45">
        <v>2016</v>
      </c>
      <c r="AY49" s="45">
        <v>1</v>
      </c>
      <c r="AZ49" s="45">
        <v>2014</v>
      </c>
      <c r="BA49" s="45">
        <v>4</v>
      </c>
      <c r="BB49" s="45">
        <v>1</v>
      </c>
      <c r="BC49" s="45">
        <v>2016</v>
      </c>
      <c r="BD49" s="57">
        <v>0</v>
      </c>
      <c r="BE49" s="57">
        <v>0</v>
      </c>
      <c r="BF49" s="57">
        <v>0</v>
      </c>
      <c r="BG49" s="57">
        <v>0</v>
      </c>
      <c r="BH49" s="45" t="s">
        <v>68</v>
      </c>
      <c r="BI49" s="54" t="s">
        <v>3504</v>
      </c>
      <c r="BJ49" s="55" t="s">
        <v>3504</v>
      </c>
      <c r="BK49" s="56"/>
    </row>
    <row r="50" spans="1:63" s="198" customFormat="1" ht="15.6" customHeight="1" x14ac:dyDescent="0.25">
      <c r="A50" s="42" t="s">
        <v>166</v>
      </c>
      <c r="B50" s="43">
        <v>41640</v>
      </c>
      <c r="C50" s="43" t="s">
        <v>63</v>
      </c>
      <c r="D50" s="44" t="s">
        <v>2333</v>
      </c>
      <c r="E50" s="45" t="s">
        <v>162</v>
      </c>
      <c r="F50" s="46">
        <v>4900027586</v>
      </c>
      <c r="G50" s="44" t="s">
        <v>4758</v>
      </c>
      <c r="H50" s="47">
        <v>30</v>
      </c>
      <c r="I50" s="47">
        <v>6</v>
      </c>
      <c r="J50" s="46"/>
      <c r="K50" s="48" t="s">
        <v>167</v>
      </c>
      <c r="L50" s="42">
        <v>0</v>
      </c>
      <c r="M50" s="45" t="s">
        <v>68</v>
      </c>
      <c r="N50" s="44">
        <v>0</v>
      </c>
      <c r="O50" s="45">
        <v>0</v>
      </c>
      <c r="P50" s="45" t="s">
        <v>68</v>
      </c>
      <c r="Q50" s="48" t="s">
        <v>68</v>
      </c>
      <c r="R50" s="42" t="s">
        <v>68</v>
      </c>
      <c r="S50" s="49" t="s">
        <v>68</v>
      </c>
      <c r="T50" s="49" t="s">
        <v>68</v>
      </c>
      <c r="U50" s="50" t="s">
        <v>3503</v>
      </c>
      <c r="V50" s="51">
        <v>1</v>
      </c>
      <c r="W50" s="43">
        <v>42387</v>
      </c>
      <c r="X50" s="49" t="s">
        <v>68</v>
      </c>
      <c r="Y50" s="51">
        <v>1</v>
      </c>
      <c r="Z50" s="52">
        <v>0</v>
      </c>
      <c r="AA50" s="51">
        <v>1</v>
      </c>
      <c r="AB50" s="51" t="s">
        <v>68</v>
      </c>
      <c r="AC50" s="51" t="s">
        <v>68</v>
      </c>
      <c r="AD50" s="50">
        <v>1</v>
      </c>
      <c r="AE50" s="49" t="s">
        <v>112</v>
      </c>
      <c r="AF50" s="52" t="s">
        <v>112</v>
      </c>
      <c r="AG50" s="43">
        <v>42387</v>
      </c>
      <c r="AH50" s="43">
        <v>42387</v>
      </c>
      <c r="AI50" s="43" t="s">
        <v>4759</v>
      </c>
      <c r="AJ50" s="52" t="s">
        <v>4759</v>
      </c>
      <c r="AK50" s="53">
        <v>42390</v>
      </c>
      <c r="AL50" s="43">
        <v>42390</v>
      </c>
      <c r="AM50" s="43">
        <v>42390</v>
      </c>
      <c r="AN50" s="43"/>
      <c r="AO50" s="45" t="s">
        <v>69</v>
      </c>
      <c r="AP50" s="45"/>
      <c r="AQ50" s="45" t="s">
        <v>70</v>
      </c>
      <c r="AR50" s="16"/>
      <c r="AS50" s="42">
        <v>1</v>
      </c>
      <c r="AT50" s="45" t="e">
        <v>#VALUE!</v>
      </c>
      <c r="AU50" s="45" t="s">
        <v>70</v>
      </c>
      <c r="AV50" s="45" t="s">
        <v>363</v>
      </c>
      <c r="AW50" s="45">
        <v>1</v>
      </c>
      <c r="AX50" s="45">
        <v>2016</v>
      </c>
      <c r="AY50" s="45">
        <v>1</v>
      </c>
      <c r="AZ50" s="45">
        <v>2014</v>
      </c>
      <c r="BA50" s="45">
        <v>4</v>
      </c>
      <c r="BB50" s="45">
        <v>1</v>
      </c>
      <c r="BC50" s="45">
        <v>2016</v>
      </c>
      <c r="BD50" s="57">
        <v>0</v>
      </c>
      <c r="BE50" s="57">
        <v>0</v>
      </c>
      <c r="BF50" s="57">
        <v>0</v>
      </c>
      <c r="BG50" s="57">
        <v>0</v>
      </c>
      <c r="BH50" s="45" t="s">
        <v>68</v>
      </c>
      <c r="BI50" s="54" t="s">
        <v>3504</v>
      </c>
      <c r="BJ50" s="55" t="s">
        <v>3504</v>
      </c>
      <c r="BK50" s="56"/>
    </row>
    <row r="51" spans="1:63" s="198" customFormat="1" ht="15.6" customHeight="1" x14ac:dyDescent="0.25">
      <c r="A51" s="42" t="s">
        <v>168</v>
      </c>
      <c r="B51" s="43">
        <v>41640</v>
      </c>
      <c r="C51" s="43" t="s">
        <v>63</v>
      </c>
      <c r="D51" s="44" t="s">
        <v>2342</v>
      </c>
      <c r="E51" s="45" t="s">
        <v>64</v>
      </c>
      <c r="F51" s="46">
        <v>5436157</v>
      </c>
      <c r="G51" s="44" t="s">
        <v>4758</v>
      </c>
      <c r="H51" s="47">
        <v>10</v>
      </c>
      <c r="I51" s="47">
        <v>1</v>
      </c>
      <c r="J51" s="46"/>
      <c r="K51" s="48" t="s">
        <v>104</v>
      </c>
      <c r="L51" s="42" t="s">
        <v>3337</v>
      </c>
      <c r="M51" s="45" t="s">
        <v>68</v>
      </c>
      <c r="N51" s="44">
        <v>0</v>
      </c>
      <c r="O51" s="45">
        <v>0</v>
      </c>
      <c r="P51" s="45" t="s">
        <v>68</v>
      </c>
      <c r="Q51" s="48" t="s">
        <v>68</v>
      </c>
      <c r="R51" s="42" t="s">
        <v>68</v>
      </c>
      <c r="S51" s="49" t="s">
        <v>68</v>
      </c>
      <c r="T51" s="49" t="s">
        <v>68</v>
      </c>
      <c r="U51" s="50" t="s">
        <v>3503</v>
      </c>
      <c r="V51" s="51">
        <v>1</v>
      </c>
      <c r="W51" s="43">
        <v>42387</v>
      </c>
      <c r="X51" s="49" t="s">
        <v>68</v>
      </c>
      <c r="Y51" s="51">
        <v>1</v>
      </c>
      <c r="Z51" s="52">
        <v>0</v>
      </c>
      <c r="AA51" s="51">
        <v>1</v>
      </c>
      <c r="AB51" s="51" t="s">
        <v>68</v>
      </c>
      <c r="AC51" s="51" t="s">
        <v>68</v>
      </c>
      <c r="AD51" s="50">
        <v>1</v>
      </c>
      <c r="AE51" s="49" t="s">
        <v>112</v>
      </c>
      <c r="AF51" s="52" t="s">
        <v>112</v>
      </c>
      <c r="AG51" s="43">
        <v>42387</v>
      </c>
      <c r="AH51" s="43">
        <v>42387</v>
      </c>
      <c r="AI51" s="43" t="s">
        <v>4759</v>
      </c>
      <c r="AJ51" s="52" t="s">
        <v>4759</v>
      </c>
      <c r="AK51" s="53">
        <v>42390</v>
      </c>
      <c r="AL51" s="43">
        <v>42390</v>
      </c>
      <c r="AM51" s="43">
        <v>42390</v>
      </c>
      <c r="AN51" s="43"/>
      <c r="AO51" s="45" t="s">
        <v>69</v>
      </c>
      <c r="AP51" s="45"/>
      <c r="AQ51" s="45" t="s">
        <v>70</v>
      </c>
      <c r="AR51" s="16"/>
      <c r="AS51" s="42">
        <v>1</v>
      </c>
      <c r="AT51" s="45" t="e">
        <v>#VALUE!</v>
      </c>
      <c r="AU51" s="45" t="s">
        <v>70</v>
      </c>
      <c r="AV51" s="45" t="s">
        <v>363</v>
      </c>
      <c r="AW51" s="45">
        <v>1</v>
      </c>
      <c r="AX51" s="45">
        <v>2016</v>
      </c>
      <c r="AY51" s="45">
        <v>1</v>
      </c>
      <c r="AZ51" s="45">
        <v>2014</v>
      </c>
      <c r="BA51" s="45">
        <v>4</v>
      </c>
      <c r="BB51" s="45">
        <v>1</v>
      </c>
      <c r="BC51" s="45">
        <v>2016</v>
      </c>
      <c r="BD51" s="57">
        <v>0</v>
      </c>
      <c r="BE51" s="57">
        <v>0</v>
      </c>
      <c r="BF51" s="57">
        <v>0</v>
      </c>
      <c r="BG51" s="57">
        <v>0</v>
      </c>
      <c r="BH51" s="45" t="s">
        <v>68</v>
      </c>
      <c r="BI51" s="54" t="s">
        <v>3504</v>
      </c>
      <c r="BJ51" s="55" t="s">
        <v>3504</v>
      </c>
      <c r="BK51" s="56"/>
    </row>
    <row r="52" spans="1:63" s="198" customFormat="1" ht="15.6" customHeight="1" x14ac:dyDescent="0.25">
      <c r="A52" s="42" t="s">
        <v>169</v>
      </c>
      <c r="B52" s="43">
        <v>41640</v>
      </c>
      <c r="C52" s="43" t="s">
        <v>63</v>
      </c>
      <c r="D52" s="44" t="s">
        <v>2333</v>
      </c>
      <c r="E52" s="45" t="s">
        <v>170</v>
      </c>
      <c r="F52" s="46">
        <v>4900027663</v>
      </c>
      <c r="G52" s="44" t="s">
        <v>4758</v>
      </c>
      <c r="H52" s="47">
        <v>10</v>
      </c>
      <c r="I52" s="47">
        <v>1</v>
      </c>
      <c r="J52" s="46"/>
      <c r="K52" s="48" t="s">
        <v>171</v>
      </c>
      <c r="L52" s="42" t="s">
        <v>2786</v>
      </c>
      <c r="M52" s="45" t="s">
        <v>68</v>
      </c>
      <c r="N52" s="44">
        <v>0</v>
      </c>
      <c r="O52" s="45">
        <v>0</v>
      </c>
      <c r="P52" s="45" t="s">
        <v>68</v>
      </c>
      <c r="Q52" s="48" t="s">
        <v>68</v>
      </c>
      <c r="R52" s="42" t="s">
        <v>68</v>
      </c>
      <c r="S52" s="49" t="s">
        <v>68</v>
      </c>
      <c r="T52" s="49" t="s">
        <v>68</v>
      </c>
      <c r="U52" s="50" t="s">
        <v>3503</v>
      </c>
      <c r="V52" s="51">
        <v>1</v>
      </c>
      <c r="W52" s="43">
        <v>42391</v>
      </c>
      <c r="X52" s="49" t="s">
        <v>68</v>
      </c>
      <c r="Y52" s="51">
        <v>1</v>
      </c>
      <c r="Z52" s="52">
        <v>0</v>
      </c>
      <c r="AA52" s="51">
        <v>1</v>
      </c>
      <c r="AB52" s="51" t="s">
        <v>68</v>
      </c>
      <c r="AC52" s="51" t="s">
        <v>68</v>
      </c>
      <c r="AD52" s="50">
        <v>1</v>
      </c>
      <c r="AE52" s="49" t="s">
        <v>112</v>
      </c>
      <c r="AF52" s="52" t="s">
        <v>112</v>
      </c>
      <c r="AG52" s="43">
        <v>42391</v>
      </c>
      <c r="AH52" s="43">
        <v>42391</v>
      </c>
      <c r="AI52" s="43" t="s">
        <v>4759</v>
      </c>
      <c r="AJ52" s="52" t="s">
        <v>4759</v>
      </c>
      <c r="AK52" s="53">
        <v>42396</v>
      </c>
      <c r="AL52" s="43">
        <v>42396</v>
      </c>
      <c r="AM52" s="43">
        <v>42396</v>
      </c>
      <c r="AN52" s="43"/>
      <c r="AO52" s="45" t="s">
        <v>69</v>
      </c>
      <c r="AP52" s="45"/>
      <c r="AQ52" s="45" t="s">
        <v>70</v>
      </c>
      <c r="AR52" s="16"/>
      <c r="AS52" s="42">
        <v>1</v>
      </c>
      <c r="AT52" s="45" t="e">
        <v>#VALUE!</v>
      </c>
      <c r="AU52" s="45" t="s">
        <v>70</v>
      </c>
      <c r="AV52" s="45" t="s">
        <v>363</v>
      </c>
      <c r="AW52" s="45">
        <v>1</v>
      </c>
      <c r="AX52" s="45">
        <v>2016</v>
      </c>
      <c r="AY52" s="45">
        <v>1</v>
      </c>
      <c r="AZ52" s="45">
        <v>2014</v>
      </c>
      <c r="BA52" s="45">
        <v>4</v>
      </c>
      <c r="BB52" s="45">
        <v>1</v>
      </c>
      <c r="BC52" s="45">
        <v>2016</v>
      </c>
      <c r="BD52" s="57">
        <v>0</v>
      </c>
      <c r="BE52" s="57">
        <v>0</v>
      </c>
      <c r="BF52" s="57">
        <v>0</v>
      </c>
      <c r="BG52" s="57">
        <v>0</v>
      </c>
      <c r="BH52" s="45" t="s">
        <v>68</v>
      </c>
      <c r="BI52" s="54" t="s">
        <v>3504</v>
      </c>
      <c r="BJ52" s="55" t="s">
        <v>3504</v>
      </c>
      <c r="BK52" s="56"/>
    </row>
    <row r="53" spans="1:63" s="198" customFormat="1" ht="15.6" customHeight="1" x14ac:dyDescent="0.25">
      <c r="A53" s="42" t="s">
        <v>172</v>
      </c>
      <c r="B53" s="43">
        <v>41640</v>
      </c>
      <c r="C53" s="43" t="s">
        <v>63</v>
      </c>
      <c r="D53" s="44" t="s">
        <v>2342</v>
      </c>
      <c r="E53" s="45" t="s">
        <v>173</v>
      </c>
      <c r="F53" s="46">
        <v>6095357</v>
      </c>
      <c r="G53" s="44" t="s">
        <v>4758</v>
      </c>
      <c r="H53" s="47">
        <v>10</v>
      </c>
      <c r="I53" s="47">
        <v>1</v>
      </c>
      <c r="J53" s="46" t="s">
        <v>174</v>
      </c>
      <c r="K53" s="48" t="s">
        <v>175</v>
      </c>
      <c r="L53" s="42">
        <v>0</v>
      </c>
      <c r="M53" s="45" t="s">
        <v>68</v>
      </c>
      <c r="N53" s="44">
        <v>0</v>
      </c>
      <c r="O53" s="45">
        <v>0</v>
      </c>
      <c r="P53" s="45" t="s">
        <v>68</v>
      </c>
      <c r="Q53" s="48" t="s">
        <v>68</v>
      </c>
      <c r="R53" s="42" t="s">
        <v>68</v>
      </c>
      <c r="S53" s="49" t="s">
        <v>68</v>
      </c>
      <c r="T53" s="49" t="s">
        <v>68</v>
      </c>
      <c r="U53" s="50" t="s">
        <v>3503</v>
      </c>
      <c r="V53" s="51">
        <v>1</v>
      </c>
      <c r="W53" s="43">
        <v>42395</v>
      </c>
      <c r="X53" s="49" t="s">
        <v>68</v>
      </c>
      <c r="Y53" s="51">
        <v>1</v>
      </c>
      <c r="Z53" s="52">
        <v>0</v>
      </c>
      <c r="AA53" s="51">
        <v>1</v>
      </c>
      <c r="AB53" s="51" t="s">
        <v>68</v>
      </c>
      <c r="AC53" s="51" t="s">
        <v>68</v>
      </c>
      <c r="AD53" s="50">
        <v>1</v>
      </c>
      <c r="AE53" s="49" t="s">
        <v>112</v>
      </c>
      <c r="AF53" s="52" t="s">
        <v>112</v>
      </c>
      <c r="AG53" s="43">
        <v>42394</v>
      </c>
      <c r="AH53" s="43">
        <v>42394</v>
      </c>
      <c r="AI53" s="43" t="s">
        <v>4759</v>
      </c>
      <c r="AJ53" s="52" t="s">
        <v>4759</v>
      </c>
      <c r="AK53" s="53">
        <v>42396</v>
      </c>
      <c r="AL53" s="43">
        <v>42396</v>
      </c>
      <c r="AM53" s="43">
        <v>42396</v>
      </c>
      <c r="AN53" s="43"/>
      <c r="AO53" s="45" t="s">
        <v>69</v>
      </c>
      <c r="AP53" s="45"/>
      <c r="AQ53" s="45" t="s">
        <v>70</v>
      </c>
      <c r="AR53" s="16"/>
      <c r="AS53" s="42">
        <v>0</v>
      </c>
      <c r="AT53" s="45" t="e">
        <v>#VALUE!</v>
      </c>
      <c r="AU53" s="45" t="s">
        <v>70</v>
      </c>
      <c r="AV53" s="45" t="s">
        <v>363</v>
      </c>
      <c r="AW53" s="45">
        <v>1</v>
      </c>
      <c r="AX53" s="45">
        <v>2016</v>
      </c>
      <c r="AY53" s="45">
        <v>1</v>
      </c>
      <c r="AZ53" s="45">
        <v>2014</v>
      </c>
      <c r="BA53" s="45">
        <v>5</v>
      </c>
      <c r="BB53" s="45">
        <v>1</v>
      </c>
      <c r="BC53" s="45">
        <v>2016</v>
      </c>
      <c r="BD53" s="57">
        <v>0</v>
      </c>
      <c r="BE53" s="57">
        <v>0</v>
      </c>
      <c r="BF53" s="57">
        <v>0</v>
      </c>
      <c r="BG53" s="57">
        <v>0</v>
      </c>
      <c r="BH53" s="45" t="s">
        <v>68</v>
      </c>
      <c r="BI53" s="54" t="s">
        <v>3504</v>
      </c>
      <c r="BJ53" s="55" t="s">
        <v>3504</v>
      </c>
      <c r="BK53" s="56"/>
    </row>
    <row r="54" spans="1:63" s="198" customFormat="1" ht="15.6" customHeight="1" x14ac:dyDescent="0.25">
      <c r="A54" s="42" t="s">
        <v>176</v>
      </c>
      <c r="B54" s="43">
        <v>41640</v>
      </c>
      <c r="C54" s="43" t="s">
        <v>63</v>
      </c>
      <c r="D54" s="44" t="s">
        <v>2333</v>
      </c>
      <c r="E54" s="45" t="s">
        <v>90</v>
      </c>
      <c r="F54" s="46">
        <v>4900027643</v>
      </c>
      <c r="G54" s="44" t="s">
        <v>4758</v>
      </c>
      <c r="H54" s="47">
        <v>10</v>
      </c>
      <c r="I54" s="47">
        <v>12</v>
      </c>
      <c r="J54" s="46"/>
      <c r="K54" s="48" t="s">
        <v>91</v>
      </c>
      <c r="L54" s="42" t="s">
        <v>2803</v>
      </c>
      <c r="M54" s="45" t="s">
        <v>68</v>
      </c>
      <c r="N54" s="44">
        <v>0</v>
      </c>
      <c r="O54" s="45">
        <v>0</v>
      </c>
      <c r="P54" s="45" t="s">
        <v>68</v>
      </c>
      <c r="Q54" s="48" t="s">
        <v>68</v>
      </c>
      <c r="R54" s="42" t="s">
        <v>68</v>
      </c>
      <c r="S54" s="49" t="s">
        <v>68</v>
      </c>
      <c r="T54" s="49" t="s">
        <v>68</v>
      </c>
      <c r="U54" s="50" t="s">
        <v>3503</v>
      </c>
      <c r="V54" s="51">
        <v>1</v>
      </c>
      <c r="W54" s="43">
        <v>42398</v>
      </c>
      <c r="X54" s="49" t="s">
        <v>68</v>
      </c>
      <c r="Y54" s="51">
        <v>1</v>
      </c>
      <c r="Z54" s="52">
        <v>0</v>
      </c>
      <c r="AA54" s="51">
        <v>1</v>
      </c>
      <c r="AB54" s="51" t="s">
        <v>68</v>
      </c>
      <c r="AC54" s="51" t="s">
        <v>68</v>
      </c>
      <c r="AD54" s="50">
        <v>1</v>
      </c>
      <c r="AE54" s="49" t="s">
        <v>112</v>
      </c>
      <c r="AF54" s="52" t="s">
        <v>112</v>
      </c>
      <c r="AG54" s="43">
        <v>42398</v>
      </c>
      <c r="AH54" s="43">
        <v>42398</v>
      </c>
      <c r="AI54" s="43" t="s">
        <v>4759</v>
      </c>
      <c r="AJ54" s="52" t="s">
        <v>4759</v>
      </c>
      <c r="AK54" s="53">
        <v>42403</v>
      </c>
      <c r="AL54" s="43">
        <v>42403</v>
      </c>
      <c r="AM54" s="43">
        <v>42403</v>
      </c>
      <c r="AN54" s="43"/>
      <c r="AO54" s="45" t="s">
        <v>69</v>
      </c>
      <c r="AP54" s="45"/>
      <c r="AQ54" s="45" t="s">
        <v>70</v>
      </c>
      <c r="AR54" s="16"/>
      <c r="AS54" s="42">
        <v>1</v>
      </c>
      <c r="AT54" s="45" t="e">
        <v>#VALUE!</v>
      </c>
      <c r="AU54" s="45" t="s">
        <v>70</v>
      </c>
      <c r="AV54" s="45" t="s">
        <v>363</v>
      </c>
      <c r="AW54" s="45">
        <v>1</v>
      </c>
      <c r="AX54" s="45">
        <v>2016</v>
      </c>
      <c r="AY54" s="45">
        <v>1</v>
      </c>
      <c r="AZ54" s="45">
        <v>2014</v>
      </c>
      <c r="BA54" s="45">
        <v>5</v>
      </c>
      <c r="BB54" s="45">
        <v>1</v>
      </c>
      <c r="BC54" s="45">
        <v>2016</v>
      </c>
      <c r="BD54" s="57">
        <v>0</v>
      </c>
      <c r="BE54" s="57">
        <v>0</v>
      </c>
      <c r="BF54" s="57">
        <v>0</v>
      </c>
      <c r="BG54" s="57">
        <v>0</v>
      </c>
      <c r="BH54" s="45" t="s">
        <v>68</v>
      </c>
      <c r="BI54" s="54" t="s">
        <v>3504</v>
      </c>
      <c r="BJ54" s="55" t="s">
        <v>3504</v>
      </c>
      <c r="BK54" s="56"/>
    </row>
    <row r="55" spans="1:63" s="198" customFormat="1" ht="15.6" customHeight="1" x14ac:dyDescent="0.25">
      <c r="A55" s="42" t="s">
        <v>177</v>
      </c>
      <c r="B55" s="43">
        <v>41640</v>
      </c>
      <c r="C55" s="43" t="s">
        <v>63</v>
      </c>
      <c r="D55" s="44" t="s">
        <v>2333</v>
      </c>
      <c r="E55" s="45" t="s">
        <v>87</v>
      </c>
      <c r="F55" s="46">
        <v>4900027643</v>
      </c>
      <c r="G55" s="44" t="s">
        <v>4758</v>
      </c>
      <c r="H55" s="47">
        <v>20</v>
      </c>
      <c r="I55" s="47">
        <v>12</v>
      </c>
      <c r="J55" s="46"/>
      <c r="K55" s="48" t="s">
        <v>88</v>
      </c>
      <c r="L55" s="42" t="s">
        <v>2802</v>
      </c>
      <c r="M55" s="45" t="s">
        <v>68</v>
      </c>
      <c r="N55" s="44" t="s">
        <v>2996</v>
      </c>
      <c r="O55" s="45">
        <v>0</v>
      </c>
      <c r="P55" s="45" t="s">
        <v>68</v>
      </c>
      <c r="Q55" s="48" t="s">
        <v>68</v>
      </c>
      <c r="R55" s="42" t="s">
        <v>68</v>
      </c>
      <c r="S55" s="49" t="s">
        <v>68</v>
      </c>
      <c r="T55" s="49" t="s">
        <v>68</v>
      </c>
      <c r="U55" s="50" t="s">
        <v>3503</v>
      </c>
      <c r="V55" s="51">
        <v>1</v>
      </c>
      <c r="W55" s="43">
        <v>42398</v>
      </c>
      <c r="X55" s="49" t="s">
        <v>68</v>
      </c>
      <c r="Y55" s="51">
        <v>1</v>
      </c>
      <c r="Z55" s="52">
        <v>0</v>
      </c>
      <c r="AA55" s="51">
        <v>1</v>
      </c>
      <c r="AB55" s="51" t="s">
        <v>68</v>
      </c>
      <c r="AC55" s="51" t="s">
        <v>68</v>
      </c>
      <c r="AD55" s="50">
        <v>1</v>
      </c>
      <c r="AE55" s="49" t="s">
        <v>112</v>
      </c>
      <c r="AF55" s="52" t="s">
        <v>112</v>
      </c>
      <c r="AG55" s="43">
        <v>42398</v>
      </c>
      <c r="AH55" s="43">
        <v>42398</v>
      </c>
      <c r="AI55" s="43" t="s">
        <v>4759</v>
      </c>
      <c r="AJ55" s="52" t="s">
        <v>4759</v>
      </c>
      <c r="AK55" s="53">
        <v>42403</v>
      </c>
      <c r="AL55" s="43">
        <v>42403</v>
      </c>
      <c r="AM55" s="43">
        <v>42403</v>
      </c>
      <c r="AN55" s="43"/>
      <c r="AO55" s="45" t="s">
        <v>69</v>
      </c>
      <c r="AP55" s="45"/>
      <c r="AQ55" s="45" t="s">
        <v>70</v>
      </c>
      <c r="AR55" s="16"/>
      <c r="AS55" s="42">
        <v>1</v>
      </c>
      <c r="AT55" s="45" t="e">
        <v>#VALUE!</v>
      </c>
      <c r="AU55" s="45" t="s">
        <v>70</v>
      </c>
      <c r="AV55" s="45" t="s">
        <v>363</v>
      </c>
      <c r="AW55" s="45">
        <v>1</v>
      </c>
      <c r="AX55" s="45">
        <v>2016</v>
      </c>
      <c r="AY55" s="45">
        <v>1</v>
      </c>
      <c r="AZ55" s="45">
        <v>2014</v>
      </c>
      <c r="BA55" s="45">
        <v>5</v>
      </c>
      <c r="BB55" s="45">
        <v>1</v>
      </c>
      <c r="BC55" s="45">
        <v>2016</v>
      </c>
      <c r="BD55" s="57">
        <v>0</v>
      </c>
      <c r="BE55" s="57">
        <v>0</v>
      </c>
      <c r="BF55" s="57">
        <v>0</v>
      </c>
      <c r="BG55" s="57">
        <v>0</v>
      </c>
      <c r="BH55" s="45" t="s">
        <v>68</v>
      </c>
      <c r="BI55" s="54" t="s">
        <v>3504</v>
      </c>
      <c r="BJ55" s="55" t="s">
        <v>3504</v>
      </c>
      <c r="BK55" s="56"/>
    </row>
    <row r="56" spans="1:63" s="198" customFormat="1" ht="15.6" customHeight="1" x14ac:dyDescent="0.25">
      <c r="A56" s="42" t="s">
        <v>178</v>
      </c>
      <c r="B56" s="43">
        <v>41640</v>
      </c>
      <c r="C56" s="43" t="s">
        <v>63</v>
      </c>
      <c r="D56" s="44" t="s">
        <v>2342</v>
      </c>
      <c r="E56" s="45" t="s">
        <v>72</v>
      </c>
      <c r="F56" s="46">
        <v>5905821</v>
      </c>
      <c r="G56" s="44" t="s">
        <v>4758</v>
      </c>
      <c r="H56" s="47">
        <v>10</v>
      </c>
      <c r="I56" s="47">
        <v>2</v>
      </c>
      <c r="J56" s="46"/>
      <c r="K56" s="48" t="s">
        <v>74</v>
      </c>
      <c r="L56" s="42" t="s">
        <v>3473</v>
      </c>
      <c r="M56" s="45" t="s">
        <v>68</v>
      </c>
      <c r="N56" s="44">
        <v>0</v>
      </c>
      <c r="O56" s="45">
        <v>0</v>
      </c>
      <c r="P56" s="45" t="s">
        <v>68</v>
      </c>
      <c r="Q56" s="48" t="s">
        <v>68</v>
      </c>
      <c r="R56" s="42" t="s">
        <v>68</v>
      </c>
      <c r="S56" s="49" t="s">
        <v>68</v>
      </c>
      <c r="T56" s="49" t="s">
        <v>68</v>
      </c>
      <c r="U56" s="50" t="s">
        <v>3503</v>
      </c>
      <c r="V56" s="51">
        <v>1</v>
      </c>
      <c r="W56" s="43">
        <v>42405</v>
      </c>
      <c r="X56" s="49" t="s">
        <v>68</v>
      </c>
      <c r="Y56" s="51">
        <v>1</v>
      </c>
      <c r="Z56" s="52">
        <v>0</v>
      </c>
      <c r="AA56" s="51">
        <v>1</v>
      </c>
      <c r="AB56" s="51" t="s">
        <v>68</v>
      </c>
      <c r="AC56" s="51" t="s">
        <v>68</v>
      </c>
      <c r="AD56" s="50">
        <v>1</v>
      </c>
      <c r="AE56" s="49" t="s">
        <v>112</v>
      </c>
      <c r="AF56" s="52" t="s">
        <v>112</v>
      </c>
      <c r="AG56" s="43">
        <v>42405</v>
      </c>
      <c r="AH56" s="43">
        <v>42405</v>
      </c>
      <c r="AI56" s="43" t="s">
        <v>4759</v>
      </c>
      <c r="AJ56" s="52" t="s">
        <v>4759</v>
      </c>
      <c r="AK56" s="53">
        <v>42410</v>
      </c>
      <c r="AL56" s="43">
        <v>42410</v>
      </c>
      <c r="AM56" s="43">
        <v>42410</v>
      </c>
      <c r="AN56" s="43"/>
      <c r="AO56" s="45" t="s">
        <v>69</v>
      </c>
      <c r="AP56" s="45"/>
      <c r="AQ56" s="45" t="s">
        <v>70</v>
      </c>
      <c r="AR56" s="16"/>
      <c r="AS56" s="42">
        <v>1</v>
      </c>
      <c r="AT56" s="45" t="e">
        <v>#VALUE!</v>
      </c>
      <c r="AU56" s="45" t="s">
        <v>70</v>
      </c>
      <c r="AV56" s="45" t="s">
        <v>363</v>
      </c>
      <c r="AW56" s="45">
        <v>2</v>
      </c>
      <c r="AX56" s="45">
        <v>2016</v>
      </c>
      <c r="AY56" s="45">
        <v>1</v>
      </c>
      <c r="AZ56" s="45">
        <v>2014</v>
      </c>
      <c r="BA56" s="45">
        <v>6</v>
      </c>
      <c r="BB56" s="45">
        <v>2</v>
      </c>
      <c r="BC56" s="45">
        <v>2016</v>
      </c>
      <c r="BD56" s="57">
        <v>0</v>
      </c>
      <c r="BE56" s="57">
        <v>0</v>
      </c>
      <c r="BF56" s="57">
        <v>0</v>
      </c>
      <c r="BG56" s="57">
        <v>0</v>
      </c>
      <c r="BH56" s="45" t="s">
        <v>68</v>
      </c>
      <c r="BI56" s="54" t="s">
        <v>3504</v>
      </c>
      <c r="BJ56" s="55" t="s">
        <v>3504</v>
      </c>
      <c r="BK56" s="56"/>
    </row>
    <row r="57" spans="1:63" s="198" customFormat="1" ht="15.6" customHeight="1" x14ac:dyDescent="0.25">
      <c r="A57" s="42" t="s">
        <v>179</v>
      </c>
      <c r="B57" s="43"/>
      <c r="C57" s="43" t="s">
        <v>156</v>
      </c>
      <c r="D57" s="44" t="s">
        <v>2342</v>
      </c>
      <c r="E57" s="45" t="s">
        <v>157</v>
      </c>
      <c r="F57" s="46">
        <v>5576097</v>
      </c>
      <c r="G57" s="44" t="s">
        <v>4758</v>
      </c>
      <c r="H57" s="47" t="s">
        <v>180</v>
      </c>
      <c r="I57" s="47">
        <v>6</v>
      </c>
      <c r="J57" s="46"/>
      <c r="K57" s="48" t="s">
        <v>160</v>
      </c>
      <c r="L57" s="42" t="s">
        <v>3071</v>
      </c>
      <c r="M57" s="45" t="s">
        <v>4760</v>
      </c>
      <c r="N57" s="44">
        <v>0</v>
      </c>
      <c r="O57" s="45">
        <v>0</v>
      </c>
      <c r="P57" s="45" t="s">
        <v>112</v>
      </c>
      <c r="Q57" s="48" t="s">
        <v>112</v>
      </c>
      <c r="R57" s="42" t="s">
        <v>112</v>
      </c>
      <c r="S57" s="49">
        <v>1</v>
      </c>
      <c r="T57" s="49">
        <v>0</v>
      </c>
      <c r="U57" s="50">
        <v>0.5</v>
      </c>
      <c r="V57" s="51">
        <v>0</v>
      </c>
      <c r="W57" s="52">
        <v>0</v>
      </c>
      <c r="X57" s="49" t="s">
        <v>68</v>
      </c>
      <c r="Y57" s="51">
        <v>0</v>
      </c>
      <c r="Z57" s="52" t="s">
        <v>181</v>
      </c>
      <c r="AA57" s="51">
        <v>1</v>
      </c>
      <c r="AB57" s="51" t="s">
        <v>68</v>
      </c>
      <c r="AC57" s="51" t="s">
        <v>68</v>
      </c>
      <c r="AD57" s="50">
        <v>5.5555555555555566E-2</v>
      </c>
      <c r="AE57" s="49" t="s">
        <v>112</v>
      </c>
      <c r="AF57" s="52" t="s">
        <v>112</v>
      </c>
      <c r="AG57" s="43">
        <v>42408</v>
      </c>
      <c r="AH57" s="43">
        <v>42408</v>
      </c>
      <c r="AI57" s="43" t="s">
        <v>4759</v>
      </c>
      <c r="AJ57" s="52" t="s">
        <v>4759</v>
      </c>
      <c r="AK57" s="862">
        <v>42411</v>
      </c>
      <c r="AL57" s="58">
        <v>42411</v>
      </c>
      <c r="AM57" s="58"/>
      <c r="AN57" s="58"/>
      <c r="AO57" s="45" t="s">
        <v>69</v>
      </c>
      <c r="AP57" s="45"/>
      <c r="AQ57" s="45" t="s">
        <v>70</v>
      </c>
      <c r="AR57" s="16"/>
      <c r="AS57" s="42">
        <v>1</v>
      </c>
      <c r="AT57" s="45" t="e">
        <v>#VALUE!</v>
      </c>
      <c r="AU57" s="45" t="s">
        <v>70</v>
      </c>
      <c r="AV57" s="45" t="s">
        <v>363</v>
      </c>
      <c r="AW57" s="45">
        <v>2</v>
      </c>
      <c r="AX57" s="45">
        <v>2016</v>
      </c>
      <c r="AY57" s="45">
        <v>1</v>
      </c>
      <c r="AZ57" s="45">
        <v>1900</v>
      </c>
      <c r="BA57" s="45">
        <v>7</v>
      </c>
      <c r="BB57" s="45">
        <v>2</v>
      </c>
      <c r="BC57" s="45">
        <v>2016</v>
      </c>
      <c r="BD57" s="57">
        <v>0</v>
      </c>
      <c r="BE57" s="57">
        <v>18.8232</v>
      </c>
      <c r="BF57" s="57">
        <v>0.72</v>
      </c>
      <c r="BG57" s="57">
        <v>19.543199999999999</v>
      </c>
      <c r="BH57" s="45" t="s">
        <v>68</v>
      </c>
      <c r="BI57" s="54" t="s">
        <v>3504</v>
      </c>
      <c r="BJ57" s="55" t="s">
        <v>3504</v>
      </c>
      <c r="BK57" s="56"/>
    </row>
    <row r="58" spans="1:63" s="198" customFormat="1" ht="15.6" customHeight="1" x14ac:dyDescent="0.25">
      <c r="A58" s="42" t="s">
        <v>182</v>
      </c>
      <c r="B58" s="43">
        <v>0</v>
      </c>
      <c r="C58" s="43" t="s">
        <v>156</v>
      </c>
      <c r="D58" s="44" t="s">
        <v>2342</v>
      </c>
      <c r="E58" s="45">
        <v>412</v>
      </c>
      <c r="F58" s="46">
        <v>6119814</v>
      </c>
      <c r="G58" s="44" t="s">
        <v>4758</v>
      </c>
      <c r="H58" s="47" t="s">
        <v>180</v>
      </c>
      <c r="I58" s="47">
        <v>1</v>
      </c>
      <c r="J58" s="46" t="s">
        <v>66</v>
      </c>
      <c r="K58" s="48" t="s">
        <v>183</v>
      </c>
      <c r="L58" s="42">
        <v>0</v>
      </c>
      <c r="M58" s="45" t="s">
        <v>4760</v>
      </c>
      <c r="N58" s="44" t="e">
        <v>#N/A</v>
      </c>
      <c r="O58" s="45" t="e">
        <v>#N/A</v>
      </c>
      <c r="P58" s="45" t="s">
        <v>112</v>
      </c>
      <c r="Q58" s="48" t="s">
        <v>112</v>
      </c>
      <c r="R58" s="42" t="s">
        <v>112</v>
      </c>
      <c r="S58" s="49">
        <v>0</v>
      </c>
      <c r="T58" s="49">
        <v>0</v>
      </c>
      <c r="U58" s="50">
        <v>0</v>
      </c>
      <c r="V58" s="51" t="e">
        <v>#N/A</v>
      </c>
      <c r="W58" s="52" t="e">
        <v>#N/A</v>
      </c>
      <c r="X58" s="49" t="s">
        <v>68</v>
      </c>
      <c r="Y58" s="51" t="e">
        <v>#DIV/0!</v>
      </c>
      <c r="Z58" s="52" t="e">
        <v>#N/A</v>
      </c>
      <c r="AA58" s="51" t="e">
        <v>#N/A</v>
      </c>
      <c r="AB58" s="51" t="s">
        <v>68</v>
      </c>
      <c r="AC58" s="51" t="s">
        <v>68</v>
      </c>
      <c r="AD58" s="50" t="s">
        <v>68</v>
      </c>
      <c r="AE58" s="49" t="s">
        <v>112</v>
      </c>
      <c r="AF58" s="52" t="s">
        <v>112</v>
      </c>
      <c r="AG58" s="43">
        <v>42424</v>
      </c>
      <c r="AH58" s="43">
        <v>42418</v>
      </c>
      <c r="AI58" s="43" t="s">
        <v>4759</v>
      </c>
      <c r="AJ58" s="52" t="s">
        <v>4759</v>
      </c>
      <c r="AK58" s="862">
        <v>42429</v>
      </c>
      <c r="AL58" s="58">
        <v>42423</v>
      </c>
      <c r="AM58" s="43"/>
      <c r="AN58" s="43"/>
      <c r="AO58" s="45" t="s">
        <v>69</v>
      </c>
      <c r="AP58" s="45"/>
      <c r="AQ58" s="45" t="s">
        <v>70</v>
      </c>
      <c r="AR58" s="16"/>
      <c r="AS58" s="42">
        <v>1</v>
      </c>
      <c r="AT58" s="45" t="e">
        <v>#VALUE!</v>
      </c>
      <c r="AU58" s="45" t="s">
        <v>70</v>
      </c>
      <c r="AV58" s="45" t="s">
        <v>363</v>
      </c>
      <c r="AW58" s="45" t="s">
        <v>112</v>
      </c>
      <c r="AX58" s="45" t="s">
        <v>112</v>
      </c>
      <c r="AY58" s="45">
        <v>1</v>
      </c>
      <c r="AZ58" s="45">
        <v>1900</v>
      </c>
      <c r="BA58" s="45">
        <v>8</v>
      </c>
      <c r="BB58" s="45">
        <v>2</v>
      </c>
      <c r="BC58" s="45">
        <v>2016</v>
      </c>
      <c r="BD58" s="57">
        <v>0</v>
      </c>
      <c r="BE58" s="57">
        <v>0</v>
      </c>
      <c r="BF58" s="57">
        <v>0</v>
      </c>
      <c r="BG58" s="57">
        <v>0</v>
      </c>
      <c r="BH58" s="45" t="s">
        <v>184</v>
      </c>
      <c r="BI58" s="54" t="s">
        <v>3504</v>
      </c>
      <c r="BJ58" s="55" t="s">
        <v>3504</v>
      </c>
      <c r="BK58" s="56"/>
    </row>
    <row r="59" spans="1:63" s="198" customFormat="1" ht="15.6" customHeight="1" x14ac:dyDescent="0.25">
      <c r="A59" s="42" t="s">
        <v>185</v>
      </c>
      <c r="B59" s="43">
        <v>0</v>
      </c>
      <c r="C59" s="43" t="s">
        <v>156</v>
      </c>
      <c r="D59" s="44" t="s">
        <v>2342</v>
      </c>
      <c r="E59" s="45">
        <v>412</v>
      </c>
      <c r="F59" s="46">
        <v>6120662</v>
      </c>
      <c r="G59" s="44" t="s">
        <v>4758</v>
      </c>
      <c r="H59" s="47" t="s">
        <v>180</v>
      </c>
      <c r="I59" s="47" t="s">
        <v>186</v>
      </c>
      <c r="J59" s="46" t="s">
        <v>66</v>
      </c>
      <c r="K59" s="48" t="s">
        <v>183</v>
      </c>
      <c r="L59" s="42">
        <v>0</v>
      </c>
      <c r="M59" s="45" t="s">
        <v>4760</v>
      </c>
      <c r="N59" s="44">
        <v>52544</v>
      </c>
      <c r="O59" s="45">
        <v>0</v>
      </c>
      <c r="P59" s="45" t="s">
        <v>112</v>
      </c>
      <c r="Q59" s="48" t="s">
        <v>112</v>
      </c>
      <c r="R59" s="42" t="s">
        <v>112</v>
      </c>
      <c r="S59" s="49">
        <v>1</v>
      </c>
      <c r="T59" s="49">
        <v>0</v>
      </c>
      <c r="U59" s="50">
        <v>0.5</v>
      </c>
      <c r="V59" s="51">
        <v>1</v>
      </c>
      <c r="W59" s="52">
        <v>0</v>
      </c>
      <c r="X59" s="49" t="s">
        <v>68</v>
      </c>
      <c r="Y59" s="51">
        <v>1</v>
      </c>
      <c r="Z59" s="52">
        <v>42423</v>
      </c>
      <c r="AA59" s="51">
        <v>1</v>
      </c>
      <c r="AB59" s="51" t="s">
        <v>68</v>
      </c>
      <c r="AC59" s="51" t="s">
        <v>68</v>
      </c>
      <c r="AD59" s="50">
        <v>5.5555555555555566E-2</v>
      </c>
      <c r="AE59" s="49" t="s">
        <v>112</v>
      </c>
      <c r="AF59" s="52" t="s">
        <v>112</v>
      </c>
      <c r="AG59" s="43">
        <v>42424</v>
      </c>
      <c r="AH59" s="43">
        <v>42418</v>
      </c>
      <c r="AI59" s="43" t="s">
        <v>4759</v>
      </c>
      <c r="AJ59" s="52" t="s">
        <v>4759</v>
      </c>
      <c r="AK59" s="862">
        <v>42429</v>
      </c>
      <c r="AL59" s="58">
        <v>42423</v>
      </c>
      <c r="AM59" s="58"/>
      <c r="AN59" s="58"/>
      <c r="AO59" s="45" t="s">
        <v>69</v>
      </c>
      <c r="AP59" s="45"/>
      <c r="AQ59" s="45" t="s">
        <v>70</v>
      </c>
      <c r="AR59" s="16"/>
      <c r="AS59" s="42">
        <v>1</v>
      </c>
      <c r="AT59" s="45" t="e">
        <v>#VALUE!</v>
      </c>
      <c r="AU59" s="45" t="s">
        <v>70</v>
      </c>
      <c r="AV59" s="45" t="s">
        <v>363</v>
      </c>
      <c r="AW59" s="45" t="s">
        <v>112</v>
      </c>
      <c r="AX59" s="45" t="s">
        <v>112</v>
      </c>
      <c r="AY59" s="45">
        <v>1</v>
      </c>
      <c r="AZ59" s="45">
        <v>1900</v>
      </c>
      <c r="BA59" s="45">
        <v>8</v>
      </c>
      <c r="BB59" s="45">
        <v>2</v>
      </c>
      <c r="BC59" s="45">
        <v>2016</v>
      </c>
      <c r="BD59" s="57">
        <v>0</v>
      </c>
      <c r="BE59" s="57">
        <v>0</v>
      </c>
      <c r="BF59" s="57">
        <v>0</v>
      </c>
      <c r="BG59" s="57">
        <v>0</v>
      </c>
      <c r="BH59" s="45" t="s">
        <v>184</v>
      </c>
      <c r="BI59" s="54" t="s">
        <v>3504</v>
      </c>
      <c r="BJ59" s="55" t="s">
        <v>3504</v>
      </c>
      <c r="BK59" s="56"/>
    </row>
    <row r="60" spans="1:63" s="198" customFormat="1" ht="15.6" customHeight="1" x14ac:dyDescent="0.25">
      <c r="A60" s="42" t="s">
        <v>187</v>
      </c>
      <c r="B60" s="43">
        <v>41640</v>
      </c>
      <c r="C60" s="43" t="s">
        <v>63</v>
      </c>
      <c r="D60" s="44" t="s">
        <v>2342</v>
      </c>
      <c r="E60" s="45" t="s">
        <v>188</v>
      </c>
      <c r="F60" s="46">
        <v>6500147918</v>
      </c>
      <c r="G60" s="44" t="s">
        <v>4758</v>
      </c>
      <c r="H60" s="47">
        <v>10</v>
      </c>
      <c r="I60" s="47">
        <v>1</v>
      </c>
      <c r="J60" s="46"/>
      <c r="K60" s="48" t="s">
        <v>189</v>
      </c>
      <c r="L60" s="42" t="s">
        <v>2730</v>
      </c>
      <c r="M60" s="45" t="s">
        <v>68</v>
      </c>
      <c r="N60" s="44">
        <v>0</v>
      </c>
      <c r="O60" s="45">
        <v>0</v>
      </c>
      <c r="P60" s="45" t="s">
        <v>68</v>
      </c>
      <c r="Q60" s="48" t="s">
        <v>68</v>
      </c>
      <c r="R60" s="42" t="s">
        <v>68</v>
      </c>
      <c r="S60" s="49" t="s">
        <v>68</v>
      </c>
      <c r="T60" s="49" t="s">
        <v>68</v>
      </c>
      <c r="U60" s="50" t="s">
        <v>3503</v>
      </c>
      <c r="V60" s="51">
        <v>1</v>
      </c>
      <c r="W60" s="43">
        <v>42419</v>
      </c>
      <c r="X60" s="49" t="s">
        <v>68</v>
      </c>
      <c r="Y60" s="51">
        <v>1</v>
      </c>
      <c r="Z60" s="52">
        <v>0</v>
      </c>
      <c r="AA60" s="51">
        <v>1</v>
      </c>
      <c r="AB60" s="51" t="s">
        <v>68</v>
      </c>
      <c r="AC60" s="51" t="s">
        <v>68</v>
      </c>
      <c r="AD60" s="50">
        <v>1</v>
      </c>
      <c r="AE60" s="49" t="s">
        <v>112</v>
      </c>
      <c r="AF60" s="52" t="s">
        <v>112</v>
      </c>
      <c r="AG60" s="43">
        <v>42419</v>
      </c>
      <c r="AH60" s="43">
        <v>42419</v>
      </c>
      <c r="AI60" s="43" t="s">
        <v>4759</v>
      </c>
      <c r="AJ60" s="52" t="s">
        <v>4759</v>
      </c>
      <c r="AK60" s="53">
        <v>42424</v>
      </c>
      <c r="AL60" s="43">
        <v>42424</v>
      </c>
      <c r="AM60" s="43">
        <v>42424</v>
      </c>
      <c r="AN60" s="43"/>
      <c r="AO60" s="45" t="s">
        <v>69</v>
      </c>
      <c r="AP60" s="45"/>
      <c r="AQ60" s="45" t="s">
        <v>70</v>
      </c>
      <c r="AR60" s="16"/>
      <c r="AS60" s="42">
        <v>1</v>
      </c>
      <c r="AT60" s="45" t="e">
        <v>#VALUE!</v>
      </c>
      <c r="AU60" s="45" t="s">
        <v>70</v>
      </c>
      <c r="AV60" s="45" t="s">
        <v>363</v>
      </c>
      <c r="AW60" s="45">
        <v>2</v>
      </c>
      <c r="AX60" s="45">
        <v>2016</v>
      </c>
      <c r="AY60" s="45">
        <v>1</v>
      </c>
      <c r="AZ60" s="45">
        <v>2014</v>
      </c>
      <c r="BA60" s="45">
        <v>8</v>
      </c>
      <c r="BB60" s="45">
        <v>2</v>
      </c>
      <c r="BC60" s="45">
        <v>2016</v>
      </c>
      <c r="BD60" s="57">
        <v>0</v>
      </c>
      <c r="BE60" s="57">
        <v>0</v>
      </c>
      <c r="BF60" s="57">
        <v>0</v>
      </c>
      <c r="BG60" s="57">
        <v>0</v>
      </c>
      <c r="BH60" s="45" t="s">
        <v>68</v>
      </c>
      <c r="BI60" s="54" t="s">
        <v>3504</v>
      </c>
      <c r="BJ60" s="55" t="s">
        <v>3504</v>
      </c>
      <c r="BK60" s="56"/>
    </row>
    <row r="61" spans="1:63" s="198" customFormat="1" ht="15.6" customHeight="1" x14ac:dyDescent="0.25">
      <c r="A61" s="42" t="s">
        <v>190</v>
      </c>
      <c r="B61" s="43"/>
      <c r="C61" s="43" t="s">
        <v>156</v>
      </c>
      <c r="D61" s="44" t="s">
        <v>2342</v>
      </c>
      <c r="E61" s="45" t="s">
        <v>157</v>
      </c>
      <c r="F61" s="46">
        <v>5699202</v>
      </c>
      <c r="G61" s="44" t="s">
        <v>4758</v>
      </c>
      <c r="H61" s="47">
        <v>10</v>
      </c>
      <c r="I61" s="47">
        <v>35</v>
      </c>
      <c r="J61" s="46"/>
      <c r="K61" s="48" t="s">
        <v>160</v>
      </c>
      <c r="L61" s="42" t="s">
        <v>3071</v>
      </c>
      <c r="M61" s="45" t="s">
        <v>4760</v>
      </c>
      <c r="N61" s="44">
        <v>0</v>
      </c>
      <c r="O61" s="45">
        <v>0</v>
      </c>
      <c r="P61" s="45" t="s">
        <v>112</v>
      </c>
      <c r="Q61" s="48" t="s">
        <v>112</v>
      </c>
      <c r="R61" s="42" t="s">
        <v>112</v>
      </c>
      <c r="S61" s="49">
        <v>1</v>
      </c>
      <c r="T61" s="49">
        <v>0</v>
      </c>
      <c r="U61" s="50">
        <v>0.5</v>
      </c>
      <c r="V61" s="51">
        <v>0</v>
      </c>
      <c r="W61" s="52">
        <v>0</v>
      </c>
      <c r="X61" s="49" t="s">
        <v>68</v>
      </c>
      <c r="Y61" s="51">
        <v>0</v>
      </c>
      <c r="Z61" s="52" t="s">
        <v>181</v>
      </c>
      <c r="AA61" s="51">
        <v>1</v>
      </c>
      <c r="AB61" s="51" t="s">
        <v>68</v>
      </c>
      <c r="AC61" s="51" t="s">
        <v>68</v>
      </c>
      <c r="AD61" s="50">
        <v>5.5555555555555566E-2</v>
      </c>
      <c r="AE61" s="49" t="s">
        <v>112</v>
      </c>
      <c r="AF61" s="52" t="s">
        <v>112</v>
      </c>
      <c r="AG61" s="43">
        <v>42424</v>
      </c>
      <c r="AH61" s="43">
        <v>42424</v>
      </c>
      <c r="AI61" s="43" t="s">
        <v>4759</v>
      </c>
      <c r="AJ61" s="52" t="s">
        <v>4759</v>
      </c>
      <c r="AK61" s="862">
        <v>42429</v>
      </c>
      <c r="AL61" s="58">
        <v>42429</v>
      </c>
      <c r="AM61" s="43"/>
      <c r="AN61" s="43"/>
      <c r="AO61" s="45" t="s">
        <v>69</v>
      </c>
      <c r="AP61" s="45"/>
      <c r="AQ61" s="45" t="s">
        <v>70</v>
      </c>
      <c r="AR61" s="16"/>
      <c r="AS61" s="42">
        <v>1</v>
      </c>
      <c r="AT61" s="45" t="e">
        <v>#VALUE!</v>
      </c>
      <c r="AU61" s="45" t="s">
        <v>70</v>
      </c>
      <c r="AV61" s="45" t="s">
        <v>363</v>
      </c>
      <c r="AW61" s="45">
        <v>2</v>
      </c>
      <c r="AX61" s="45">
        <v>2016</v>
      </c>
      <c r="AY61" s="45">
        <v>1</v>
      </c>
      <c r="AZ61" s="45">
        <v>1900</v>
      </c>
      <c r="BA61" s="45">
        <v>9</v>
      </c>
      <c r="BB61" s="45">
        <v>2</v>
      </c>
      <c r="BC61" s="45">
        <v>2016</v>
      </c>
      <c r="BD61" s="57">
        <v>0</v>
      </c>
      <c r="BE61" s="57">
        <v>109.80199999999999</v>
      </c>
      <c r="BF61" s="57">
        <v>0.72</v>
      </c>
      <c r="BG61" s="57">
        <v>110.52199999999999</v>
      </c>
      <c r="BH61" s="45" t="s">
        <v>68</v>
      </c>
      <c r="BI61" s="54" t="s">
        <v>3504</v>
      </c>
      <c r="BJ61" s="55" t="s">
        <v>3504</v>
      </c>
      <c r="BK61" s="56"/>
    </row>
    <row r="62" spans="1:63" s="198" customFormat="1" ht="15.6" customHeight="1" x14ac:dyDescent="0.25">
      <c r="A62" s="42" t="s">
        <v>191</v>
      </c>
      <c r="B62" s="43"/>
      <c r="C62" s="43" t="s">
        <v>156</v>
      </c>
      <c r="D62" s="44" t="s">
        <v>2342</v>
      </c>
      <c r="E62" s="45" t="s">
        <v>157</v>
      </c>
      <c r="F62" s="46">
        <v>5663866</v>
      </c>
      <c r="G62" s="44" t="s">
        <v>4758</v>
      </c>
      <c r="H62" s="47">
        <v>10</v>
      </c>
      <c r="I62" s="47">
        <v>106</v>
      </c>
      <c r="J62" s="46"/>
      <c r="K62" s="48" t="s">
        <v>160</v>
      </c>
      <c r="L62" s="42" t="s">
        <v>3071</v>
      </c>
      <c r="M62" s="45" t="s">
        <v>4760</v>
      </c>
      <c r="N62" s="44">
        <v>0</v>
      </c>
      <c r="O62" s="45">
        <v>0</v>
      </c>
      <c r="P62" s="45" t="s">
        <v>112</v>
      </c>
      <c r="Q62" s="48" t="s">
        <v>112</v>
      </c>
      <c r="R62" s="42" t="s">
        <v>112</v>
      </c>
      <c r="S62" s="49">
        <v>1</v>
      </c>
      <c r="T62" s="49">
        <v>0</v>
      </c>
      <c r="U62" s="50">
        <v>0.5</v>
      </c>
      <c r="V62" s="51">
        <v>0</v>
      </c>
      <c r="W62" s="52">
        <v>0</v>
      </c>
      <c r="X62" s="49" t="s">
        <v>68</v>
      </c>
      <c r="Y62" s="51">
        <v>0</v>
      </c>
      <c r="Z62" s="52" t="s">
        <v>181</v>
      </c>
      <c r="AA62" s="51">
        <v>1</v>
      </c>
      <c r="AB62" s="51" t="s">
        <v>68</v>
      </c>
      <c r="AC62" s="51" t="s">
        <v>68</v>
      </c>
      <c r="AD62" s="50">
        <v>5.5555555555555566E-2</v>
      </c>
      <c r="AE62" s="49" t="s">
        <v>112</v>
      </c>
      <c r="AF62" s="52" t="s">
        <v>112</v>
      </c>
      <c r="AG62" s="43">
        <v>42424</v>
      </c>
      <c r="AH62" s="43">
        <v>42424</v>
      </c>
      <c r="AI62" s="43" t="s">
        <v>4759</v>
      </c>
      <c r="AJ62" s="52" t="s">
        <v>4759</v>
      </c>
      <c r="AK62" s="862">
        <v>42429</v>
      </c>
      <c r="AL62" s="58">
        <v>42429</v>
      </c>
      <c r="AM62" s="58"/>
      <c r="AN62" s="58"/>
      <c r="AO62" s="45" t="s">
        <v>69</v>
      </c>
      <c r="AP62" s="45"/>
      <c r="AQ62" s="45" t="s">
        <v>70</v>
      </c>
      <c r="AR62" s="16"/>
      <c r="AS62" s="42">
        <v>1</v>
      </c>
      <c r="AT62" s="45" t="e">
        <v>#VALUE!</v>
      </c>
      <c r="AU62" s="45" t="s">
        <v>70</v>
      </c>
      <c r="AV62" s="45" t="s">
        <v>363</v>
      </c>
      <c r="AW62" s="45">
        <v>2</v>
      </c>
      <c r="AX62" s="45">
        <v>2016</v>
      </c>
      <c r="AY62" s="45">
        <v>1</v>
      </c>
      <c r="AZ62" s="45">
        <v>1900</v>
      </c>
      <c r="BA62" s="45">
        <v>9</v>
      </c>
      <c r="BB62" s="45">
        <v>2</v>
      </c>
      <c r="BC62" s="45">
        <v>2016</v>
      </c>
      <c r="BD62" s="57">
        <v>0</v>
      </c>
      <c r="BE62" s="57">
        <v>332.54320000000001</v>
      </c>
      <c r="BF62" s="57">
        <v>0.72</v>
      </c>
      <c r="BG62" s="57">
        <v>333.26320000000004</v>
      </c>
      <c r="BH62" s="45" t="s">
        <v>68</v>
      </c>
      <c r="BI62" s="54" t="s">
        <v>3504</v>
      </c>
      <c r="BJ62" s="55" t="s">
        <v>3504</v>
      </c>
      <c r="BK62" s="56"/>
    </row>
    <row r="63" spans="1:63" s="198" customFormat="1" ht="15.6" customHeight="1" x14ac:dyDescent="0.25">
      <c r="A63" s="42" t="s">
        <v>192</v>
      </c>
      <c r="B63" s="43">
        <v>41640</v>
      </c>
      <c r="C63" s="43" t="s">
        <v>63</v>
      </c>
      <c r="D63" s="44" t="s">
        <v>2342</v>
      </c>
      <c r="E63" s="45" t="s">
        <v>140</v>
      </c>
      <c r="F63" s="46">
        <v>5309473</v>
      </c>
      <c r="G63" s="44" t="s">
        <v>4758</v>
      </c>
      <c r="H63" s="47">
        <v>10</v>
      </c>
      <c r="I63" s="47">
        <v>1</v>
      </c>
      <c r="J63" s="46"/>
      <c r="K63" s="48" t="s">
        <v>141</v>
      </c>
      <c r="L63" s="42">
        <v>0</v>
      </c>
      <c r="M63" s="45" t="s">
        <v>68</v>
      </c>
      <c r="N63" s="44">
        <v>0</v>
      </c>
      <c r="O63" s="45">
        <v>0</v>
      </c>
      <c r="P63" s="45" t="s">
        <v>68</v>
      </c>
      <c r="Q63" s="48" t="s">
        <v>68</v>
      </c>
      <c r="R63" s="42" t="s">
        <v>68</v>
      </c>
      <c r="S63" s="49" t="s">
        <v>68</v>
      </c>
      <c r="T63" s="49" t="s">
        <v>68</v>
      </c>
      <c r="U63" s="50" t="s">
        <v>3503</v>
      </c>
      <c r="V63" s="51">
        <v>1</v>
      </c>
      <c r="W63" s="43">
        <v>42424</v>
      </c>
      <c r="X63" s="49" t="s">
        <v>68</v>
      </c>
      <c r="Y63" s="51">
        <v>1</v>
      </c>
      <c r="Z63" s="52">
        <v>0</v>
      </c>
      <c r="AA63" s="51">
        <v>1</v>
      </c>
      <c r="AB63" s="51" t="s">
        <v>68</v>
      </c>
      <c r="AC63" s="51" t="s">
        <v>68</v>
      </c>
      <c r="AD63" s="50">
        <v>1</v>
      </c>
      <c r="AE63" s="49" t="s">
        <v>112</v>
      </c>
      <c r="AF63" s="52" t="s">
        <v>112</v>
      </c>
      <c r="AG63" s="43">
        <v>42424</v>
      </c>
      <c r="AH63" s="43">
        <v>42424</v>
      </c>
      <c r="AI63" s="43" t="s">
        <v>4759</v>
      </c>
      <c r="AJ63" s="52" t="s">
        <v>4759</v>
      </c>
      <c r="AK63" s="53">
        <v>42429</v>
      </c>
      <c r="AL63" s="43">
        <v>42429</v>
      </c>
      <c r="AM63" s="43">
        <v>42429</v>
      </c>
      <c r="AN63" s="43"/>
      <c r="AO63" s="45" t="s">
        <v>69</v>
      </c>
      <c r="AP63" s="45"/>
      <c r="AQ63" s="45" t="s">
        <v>70</v>
      </c>
      <c r="AR63" s="16"/>
      <c r="AS63" s="42">
        <v>1</v>
      </c>
      <c r="AT63" s="45" t="e">
        <v>#VALUE!</v>
      </c>
      <c r="AU63" s="45" t="s">
        <v>70</v>
      </c>
      <c r="AV63" s="45" t="s">
        <v>363</v>
      </c>
      <c r="AW63" s="45">
        <v>2</v>
      </c>
      <c r="AX63" s="45">
        <v>2016</v>
      </c>
      <c r="AY63" s="45">
        <v>1</v>
      </c>
      <c r="AZ63" s="45">
        <v>2014</v>
      </c>
      <c r="BA63" s="45">
        <v>9</v>
      </c>
      <c r="BB63" s="45">
        <v>2</v>
      </c>
      <c r="BC63" s="45">
        <v>2016</v>
      </c>
      <c r="BD63" s="57">
        <v>0</v>
      </c>
      <c r="BE63" s="57">
        <v>0</v>
      </c>
      <c r="BF63" s="57">
        <v>0</v>
      </c>
      <c r="BG63" s="57">
        <v>0</v>
      </c>
      <c r="BH63" s="45" t="s">
        <v>68</v>
      </c>
      <c r="BI63" s="54" t="s">
        <v>3504</v>
      </c>
      <c r="BJ63" s="55" t="s">
        <v>3504</v>
      </c>
      <c r="BK63" s="56"/>
    </row>
    <row r="64" spans="1:63" s="198" customFormat="1" ht="15.6" customHeight="1" x14ac:dyDescent="0.25">
      <c r="A64" s="42" t="s">
        <v>193</v>
      </c>
      <c r="B64" s="43">
        <v>41640</v>
      </c>
      <c r="C64" s="43" t="s">
        <v>63</v>
      </c>
      <c r="D64" s="44" t="s">
        <v>2342</v>
      </c>
      <c r="E64" s="45" t="s">
        <v>64</v>
      </c>
      <c r="F64" s="46">
        <v>5756538</v>
      </c>
      <c r="G64" s="44" t="s">
        <v>4758</v>
      </c>
      <c r="H64" s="47">
        <v>10</v>
      </c>
      <c r="I64" s="47">
        <v>1</v>
      </c>
      <c r="J64" s="46"/>
      <c r="K64" s="48" t="s">
        <v>104</v>
      </c>
      <c r="L64" s="42" t="s">
        <v>3337</v>
      </c>
      <c r="M64" s="45" t="s">
        <v>68</v>
      </c>
      <c r="N64" s="44">
        <v>0</v>
      </c>
      <c r="O64" s="45">
        <v>0</v>
      </c>
      <c r="P64" s="45" t="s">
        <v>68</v>
      </c>
      <c r="Q64" s="48" t="s">
        <v>68</v>
      </c>
      <c r="R64" s="42" t="s">
        <v>68</v>
      </c>
      <c r="S64" s="49" t="s">
        <v>68</v>
      </c>
      <c r="T64" s="49" t="s">
        <v>68</v>
      </c>
      <c r="U64" s="50" t="s">
        <v>3503</v>
      </c>
      <c r="V64" s="51">
        <v>1</v>
      </c>
      <c r="W64" s="43">
        <v>42425</v>
      </c>
      <c r="X64" s="49" t="s">
        <v>68</v>
      </c>
      <c r="Y64" s="51">
        <v>1</v>
      </c>
      <c r="Z64" s="52">
        <v>0</v>
      </c>
      <c r="AA64" s="51">
        <v>1</v>
      </c>
      <c r="AB64" s="51" t="s">
        <v>68</v>
      </c>
      <c r="AC64" s="51" t="s">
        <v>68</v>
      </c>
      <c r="AD64" s="50">
        <v>1</v>
      </c>
      <c r="AE64" s="49" t="s">
        <v>112</v>
      </c>
      <c r="AF64" s="52" t="s">
        <v>112</v>
      </c>
      <c r="AG64" s="43">
        <v>42425</v>
      </c>
      <c r="AH64" s="43">
        <v>42425</v>
      </c>
      <c r="AI64" s="43" t="s">
        <v>4759</v>
      </c>
      <c r="AJ64" s="52" t="s">
        <v>4759</v>
      </c>
      <c r="AK64" s="53">
        <v>42430</v>
      </c>
      <c r="AL64" s="43">
        <v>42430</v>
      </c>
      <c r="AM64" s="43">
        <v>42430</v>
      </c>
      <c r="AN64" s="43"/>
      <c r="AO64" s="45" t="s">
        <v>69</v>
      </c>
      <c r="AP64" s="45"/>
      <c r="AQ64" s="45" t="s">
        <v>70</v>
      </c>
      <c r="AR64" s="16"/>
      <c r="AS64" s="42">
        <v>1</v>
      </c>
      <c r="AT64" s="45" t="e">
        <v>#VALUE!</v>
      </c>
      <c r="AU64" s="45" t="s">
        <v>70</v>
      </c>
      <c r="AV64" s="45" t="s">
        <v>363</v>
      </c>
      <c r="AW64" s="45">
        <v>2</v>
      </c>
      <c r="AX64" s="45">
        <v>2016</v>
      </c>
      <c r="AY64" s="45">
        <v>1</v>
      </c>
      <c r="AZ64" s="45">
        <v>2014</v>
      </c>
      <c r="BA64" s="45">
        <v>9</v>
      </c>
      <c r="BB64" s="45">
        <v>2</v>
      </c>
      <c r="BC64" s="45">
        <v>2016</v>
      </c>
      <c r="BD64" s="57">
        <v>0</v>
      </c>
      <c r="BE64" s="57">
        <v>0</v>
      </c>
      <c r="BF64" s="57">
        <v>0</v>
      </c>
      <c r="BG64" s="57">
        <v>0</v>
      </c>
      <c r="BH64" s="45" t="s">
        <v>68</v>
      </c>
      <c r="BI64" s="54" t="s">
        <v>3504</v>
      </c>
      <c r="BJ64" s="55" t="s">
        <v>3504</v>
      </c>
      <c r="BK64" s="56"/>
    </row>
    <row r="65" spans="1:63" s="198" customFormat="1" ht="15.6" customHeight="1" x14ac:dyDescent="0.25">
      <c r="A65" s="42" t="s">
        <v>194</v>
      </c>
      <c r="B65" s="43">
        <v>41640</v>
      </c>
      <c r="C65" s="43" t="s">
        <v>63</v>
      </c>
      <c r="D65" s="44" t="s">
        <v>2342</v>
      </c>
      <c r="E65" s="45" t="s">
        <v>195</v>
      </c>
      <c r="F65" s="46">
        <v>6112296</v>
      </c>
      <c r="G65" s="44" t="s">
        <v>4758</v>
      </c>
      <c r="H65" s="47">
        <v>10</v>
      </c>
      <c r="I65" s="47">
        <v>2</v>
      </c>
      <c r="J65" s="46"/>
      <c r="K65" s="48" t="s">
        <v>196</v>
      </c>
      <c r="L65" s="42" t="s">
        <v>2726</v>
      </c>
      <c r="M65" s="45" t="s">
        <v>68</v>
      </c>
      <c r="N65" s="44">
        <v>0</v>
      </c>
      <c r="O65" s="45">
        <v>0</v>
      </c>
      <c r="P65" s="45" t="s">
        <v>68</v>
      </c>
      <c r="Q65" s="48" t="s">
        <v>68</v>
      </c>
      <c r="R65" s="42" t="s">
        <v>68</v>
      </c>
      <c r="S65" s="49" t="s">
        <v>68</v>
      </c>
      <c r="T65" s="49" t="s">
        <v>68</v>
      </c>
      <c r="U65" s="50" t="s">
        <v>3503</v>
      </c>
      <c r="V65" s="51">
        <v>1</v>
      </c>
      <c r="W65" s="43">
        <v>42426</v>
      </c>
      <c r="X65" s="49" t="s">
        <v>68</v>
      </c>
      <c r="Y65" s="51">
        <v>1</v>
      </c>
      <c r="Z65" s="52">
        <v>0</v>
      </c>
      <c r="AA65" s="51">
        <v>1</v>
      </c>
      <c r="AB65" s="51" t="s">
        <v>68</v>
      </c>
      <c r="AC65" s="51" t="s">
        <v>68</v>
      </c>
      <c r="AD65" s="50">
        <v>1</v>
      </c>
      <c r="AE65" s="49" t="s">
        <v>112</v>
      </c>
      <c r="AF65" s="52" t="s">
        <v>112</v>
      </c>
      <c r="AG65" s="43">
        <v>42426</v>
      </c>
      <c r="AH65" s="43">
        <v>42426</v>
      </c>
      <c r="AI65" s="43" t="s">
        <v>4759</v>
      </c>
      <c r="AJ65" s="52" t="s">
        <v>4759</v>
      </c>
      <c r="AK65" s="53">
        <v>42431</v>
      </c>
      <c r="AL65" s="43">
        <v>42431</v>
      </c>
      <c r="AM65" s="43">
        <v>42431</v>
      </c>
      <c r="AN65" s="43"/>
      <c r="AO65" s="45" t="s">
        <v>69</v>
      </c>
      <c r="AP65" s="45"/>
      <c r="AQ65" s="45" t="s">
        <v>70</v>
      </c>
      <c r="AR65" s="16"/>
      <c r="AS65" s="42">
        <v>1</v>
      </c>
      <c r="AT65" s="45" t="e">
        <v>#VALUE!</v>
      </c>
      <c r="AU65" s="45" t="s">
        <v>70</v>
      </c>
      <c r="AV65" s="45" t="s">
        <v>363</v>
      </c>
      <c r="AW65" s="45">
        <v>2</v>
      </c>
      <c r="AX65" s="45">
        <v>2016</v>
      </c>
      <c r="AY65" s="45">
        <v>1</v>
      </c>
      <c r="AZ65" s="45">
        <v>2014</v>
      </c>
      <c r="BA65" s="45">
        <v>9</v>
      </c>
      <c r="BB65" s="45">
        <v>2</v>
      </c>
      <c r="BC65" s="45">
        <v>2016</v>
      </c>
      <c r="BD65" s="57">
        <v>0</v>
      </c>
      <c r="BE65" s="57">
        <v>0</v>
      </c>
      <c r="BF65" s="57">
        <v>0</v>
      </c>
      <c r="BG65" s="57">
        <v>0</v>
      </c>
      <c r="BH65" s="45" t="s">
        <v>68</v>
      </c>
      <c r="BI65" s="54" t="s">
        <v>3504</v>
      </c>
      <c r="BJ65" s="55" t="s">
        <v>3504</v>
      </c>
      <c r="BK65" s="56"/>
    </row>
    <row r="66" spans="1:63" s="198" customFormat="1" ht="15.6" customHeight="1" x14ac:dyDescent="0.25">
      <c r="A66" s="42" t="s">
        <v>197</v>
      </c>
      <c r="B66" s="43">
        <v>41640</v>
      </c>
      <c r="C66" s="43" t="s">
        <v>63</v>
      </c>
      <c r="D66" s="44" t="s">
        <v>2342</v>
      </c>
      <c r="E66" s="45" t="s">
        <v>64</v>
      </c>
      <c r="F66" s="46">
        <v>6180914</v>
      </c>
      <c r="G66" s="44" t="s">
        <v>4758</v>
      </c>
      <c r="H66" s="47">
        <v>10</v>
      </c>
      <c r="I66" s="47">
        <v>1</v>
      </c>
      <c r="J66" s="46"/>
      <c r="K66" s="48" t="s">
        <v>104</v>
      </c>
      <c r="L66" s="42" t="s">
        <v>3337</v>
      </c>
      <c r="M66" s="45" t="s">
        <v>68</v>
      </c>
      <c r="N66" s="44">
        <v>0</v>
      </c>
      <c r="O66" s="45">
        <v>0</v>
      </c>
      <c r="P66" s="45" t="s">
        <v>68</v>
      </c>
      <c r="Q66" s="48" t="s">
        <v>68</v>
      </c>
      <c r="R66" s="42" t="s">
        <v>68</v>
      </c>
      <c r="S66" s="49" t="s">
        <v>68</v>
      </c>
      <c r="T66" s="49" t="s">
        <v>68</v>
      </c>
      <c r="U66" s="50" t="s">
        <v>3503</v>
      </c>
      <c r="V66" s="51">
        <v>1</v>
      </c>
      <c r="W66" s="43">
        <v>42431</v>
      </c>
      <c r="X66" s="49" t="s">
        <v>68</v>
      </c>
      <c r="Y66" s="51">
        <v>1</v>
      </c>
      <c r="Z66" s="52">
        <v>0</v>
      </c>
      <c r="AA66" s="51">
        <v>1</v>
      </c>
      <c r="AB66" s="51" t="s">
        <v>68</v>
      </c>
      <c r="AC66" s="51" t="s">
        <v>68</v>
      </c>
      <c r="AD66" s="50">
        <v>1</v>
      </c>
      <c r="AE66" s="49" t="s">
        <v>112</v>
      </c>
      <c r="AF66" s="52" t="s">
        <v>112</v>
      </c>
      <c r="AG66" s="43">
        <v>42431</v>
      </c>
      <c r="AH66" s="43">
        <v>42431</v>
      </c>
      <c r="AI66" s="43" t="s">
        <v>4759</v>
      </c>
      <c r="AJ66" s="52" t="s">
        <v>4759</v>
      </c>
      <c r="AK66" s="53">
        <v>42436</v>
      </c>
      <c r="AL66" s="43">
        <v>42436</v>
      </c>
      <c r="AM66" s="43">
        <v>42436</v>
      </c>
      <c r="AN66" s="43"/>
      <c r="AO66" s="45" t="s">
        <v>69</v>
      </c>
      <c r="AP66" s="45"/>
      <c r="AQ66" s="45" t="s">
        <v>70</v>
      </c>
      <c r="AR66" s="16"/>
      <c r="AS66" s="42">
        <v>1</v>
      </c>
      <c r="AT66" s="45" t="e">
        <v>#VALUE!</v>
      </c>
      <c r="AU66" s="45" t="s">
        <v>70</v>
      </c>
      <c r="AV66" s="45" t="s">
        <v>363</v>
      </c>
      <c r="AW66" s="45">
        <v>3</v>
      </c>
      <c r="AX66" s="45">
        <v>2016</v>
      </c>
      <c r="AY66" s="45">
        <v>1</v>
      </c>
      <c r="AZ66" s="45">
        <v>2014</v>
      </c>
      <c r="BA66" s="45">
        <v>10</v>
      </c>
      <c r="BB66" s="45">
        <v>3</v>
      </c>
      <c r="BC66" s="45">
        <v>2016</v>
      </c>
      <c r="BD66" s="57">
        <v>0</v>
      </c>
      <c r="BE66" s="57">
        <v>0</v>
      </c>
      <c r="BF66" s="57">
        <v>0</v>
      </c>
      <c r="BG66" s="57">
        <v>0</v>
      </c>
      <c r="BH66" s="45" t="s">
        <v>68</v>
      </c>
      <c r="BI66" s="54" t="s">
        <v>3504</v>
      </c>
      <c r="BJ66" s="55" t="s">
        <v>3504</v>
      </c>
      <c r="BK66" s="56"/>
    </row>
    <row r="67" spans="1:63" s="198" customFormat="1" ht="15.6" customHeight="1" x14ac:dyDescent="0.25">
      <c r="A67" s="42" t="s">
        <v>198</v>
      </c>
      <c r="B67" s="43">
        <v>41640</v>
      </c>
      <c r="C67" s="43" t="s">
        <v>63</v>
      </c>
      <c r="D67" s="44" t="s">
        <v>2342</v>
      </c>
      <c r="E67" s="45" t="s">
        <v>199</v>
      </c>
      <c r="F67" s="46">
        <v>5815458</v>
      </c>
      <c r="G67" s="44" t="s">
        <v>4758</v>
      </c>
      <c r="H67" s="47">
        <v>10</v>
      </c>
      <c r="I67" s="47">
        <v>1</v>
      </c>
      <c r="J67" s="46" t="s">
        <v>174</v>
      </c>
      <c r="K67" s="48" t="s">
        <v>200</v>
      </c>
      <c r="L67" s="42">
        <v>0</v>
      </c>
      <c r="M67" s="45" t="s">
        <v>68</v>
      </c>
      <c r="N67" s="44">
        <v>0</v>
      </c>
      <c r="O67" s="45">
        <v>0</v>
      </c>
      <c r="P67" s="45" t="s">
        <v>68</v>
      </c>
      <c r="Q67" s="48" t="s">
        <v>68</v>
      </c>
      <c r="R67" s="42" t="s">
        <v>68</v>
      </c>
      <c r="S67" s="49" t="s">
        <v>68</v>
      </c>
      <c r="T67" s="49" t="s">
        <v>68</v>
      </c>
      <c r="U67" s="50" t="s">
        <v>3503</v>
      </c>
      <c r="V67" s="51">
        <v>1</v>
      </c>
      <c r="W67" s="43">
        <v>42433</v>
      </c>
      <c r="X67" s="49" t="s">
        <v>68</v>
      </c>
      <c r="Y67" s="51">
        <v>1</v>
      </c>
      <c r="Z67" s="52">
        <v>0</v>
      </c>
      <c r="AA67" s="51">
        <v>1</v>
      </c>
      <c r="AB67" s="51" t="s">
        <v>68</v>
      </c>
      <c r="AC67" s="51" t="s">
        <v>68</v>
      </c>
      <c r="AD67" s="50">
        <v>1</v>
      </c>
      <c r="AE67" s="49" t="s">
        <v>112</v>
      </c>
      <c r="AF67" s="52" t="s">
        <v>112</v>
      </c>
      <c r="AG67" s="43">
        <v>42432</v>
      </c>
      <c r="AH67" s="43">
        <v>42432</v>
      </c>
      <c r="AI67" s="43" t="s">
        <v>4759</v>
      </c>
      <c r="AJ67" s="52" t="s">
        <v>4759</v>
      </c>
      <c r="AK67" s="53">
        <v>42436</v>
      </c>
      <c r="AL67" s="43">
        <v>42436</v>
      </c>
      <c r="AM67" s="43">
        <v>42436</v>
      </c>
      <c r="AN67" s="43"/>
      <c r="AO67" s="45" t="s">
        <v>69</v>
      </c>
      <c r="AP67" s="45"/>
      <c r="AQ67" s="45" t="s">
        <v>70</v>
      </c>
      <c r="AR67" s="16"/>
      <c r="AS67" s="42">
        <v>0</v>
      </c>
      <c r="AT67" s="45" t="e">
        <v>#VALUE!</v>
      </c>
      <c r="AU67" s="45" t="s">
        <v>70</v>
      </c>
      <c r="AV67" s="45" t="s">
        <v>363</v>
      </c>
      <c r="AW67" s="45">
        <v>3</v>
      </c>
      <c r="AX67" s="45">
        <v>2016</v>
      </c>
      <c r="AY67" s="45">
        <v>1</v>
      </c>
      <c r="AZ67" s="45">
        <v>2014</v>
      </c>
      <c r="BA67" s="45">
        <v>10</v>
      </c>
      <c r="BB67" s="45">
        <v>3</v>
      </c>
      <c r="BC67" s="45">
        <v>2016</v>
      </c>
      <c r="BD67" s="57">
        <v>0</v>
      </c>
      <c r="BE67" s="57">
        <v>0</v>
      </c>
      <c r="BF67" s="57">
        <v>0</v>
      </c>
      <c r="BG67" s="57">
        <v>0</v>
      </c>
      <c r="BH67" s="45" t="s">
        <v>68</v>
      </c>
      <c r="BI67" s="54" t="s">
        <v>3504</v>
      </c>
      <c r="BJ67" s="55" t="s">
        <v>3504</v>
      </c>
      <c r="BK67" s="56"/>
    </row>
    <row r="68" spans="1:63" s="198" customFormat="1" ht="15.6" customHeight="1" x14ac:dyDescent="0.25">
      <c r="A68" s="42" t="s">
        <v>201</v>
      </c>
      <c r="B68" s="43">
        <v>0</v>
      </c>
      <c r="C68" s="43" t="s">
        <v>156</v>
      </c>
      <c r="D68" s="44" t="s">
        <v>2342</v>
      </c>
      <c r="E68" s="45">
        <v>510</v>
      </c>
      <c r="F68" s="46">
        <v>5574938</v>
      </c>
      <c r="G68" s="44" t="s">
        <v>4758</v>
      </c>
      <c r="H68" s="47" t="s">
        <v>158</v>
      </c>
      <c r="I68" s="47">
        <v>3</v>
      </c>
      <c r="J68" s="46" t="s">
        <v>66</v>
      </c>
      <c r="K68" s="48" t="s">
        <v>202</v>
      </c>
      <c r="L68" s="42" t="s">
        <v>3107</v>
      </c>
      <c r="M68" s="45" t="s">
        <v>4760</v>
      </c>
      <c r="N68" s="44" t="e">
        <v>#N/A</v>
      </c>
      <c r="O68" s="45" t="e">
        <v>#N/A</v>
      </c>
      <c r="P68" s="45" t="s">
        <v>112</v>
      </c>
      <c r="Q68" s="48" t="s">
        <v>112</v>
      </c>
      <c r="R68" s="42" t="s">
        <v>112</v>
      </c>
      <c r="S68" s="49">
        <v>0</v>
      </c>
      <c r="T68" s="49">
        <v>0</v>
      </c>
      <c r="U68" s="50">
        <v>0</v>
      </c>
      <c r="V68" s="51" t="e">
        <v>#N/A</v>
      </c>
      <c r="W68" s="52" t="e">
        <v>#N/A</v>
      </c>
      <c r="X68" s="49" t="s">
        <v>68</v>
      </c>
      <c r="Y68" s="51" t="e">
        <v>#DIV/0!</v>
      </c>
      <c r="Z68" s="52" t="e">
        <v>#N/A</v>
      </c>
      <c r="AA68" s="51" t="e">
        <v>#N/A</v>
      </c>
      <c r="AB68" s="51" t="s">
        <v>68</v>
      </c>
      <c r="AC68" s="51" t="s">
        <v>68</v>
      </c>
      <c r="AD68" s="50" t="s">
        <v>68</v>
      </c>
      <c r="AE68" s="49" t="s">
        <v>112</v>
      </c>
      <c r="AF68" s="52" t="s">
        <v>112</v>
      </c>
      <c r="AG68" s="43">
        <v>42438</v>
      </c>
      <c r="AH68" s="43">
        <v>42432</v>
      </c>
      <c r="AI68" s="43" t="s">
        <v>4759</v>
      </c>
      <c r="AJ68" s="52" t="s">
        <v>4759</v>
      </c>
      <c r="AK68" s="862">
        <v>42442</v>
      </c>
      <c r="AL68" s="58">
        <v>42437</v>
      </c>
      <c r="AM68" s="58"/>
      <c r="AN68" s="58"/>
      <c r="AO68" s="45" t="s">
        <v>69</v>
      </c>
      <c r="AP68" s="45"/>
      <c r="AQ68" s="45" t="s">
        <v>70</v>
      </c>
      <c r="AR68" s="16"/>
      <c r="AS68" s="42">
        <v>1</v>
      </c>
      <c r="AT68" s="45" t="e">
        <v>#VALUE!</v>
      </c>
      <c r="AU68" s="45" t="s">
        <v>70</v>
      </c>
      <c r="AV68" s="45" t="s">
        <v>363</v>
      </c>
      <c r="AW68" s="45" t="s">
        <v>112</v>
      </c>
      <c r="AX68" s="45" t="s">
        <v>112</v>
      </c>
      <c r="AY68" s="45">
        <v>1</v>
      </c>
      <c r="AZ68" s="45">
        <v>1900</v>
      </c>
      <c r="BA68" s="45">
        <v>10</v>
      </c>
      <c r="BB68" s="45">
        <v>3</v>
      </c>
      <c r="BC68" s="45">
        <v>2016</v>
      </c>
      <c r="BD68" s="57">
        <v>0</v>
      </c>
      <c r="BE68" s="57">
        <v>10.655100000000001</v>
      </c>
      <c r="BF68" s="57">
        <v>0.88792500000000008</v>
      </c>
      <c r="BG68" s="57">
        <v>11.543025</v>
      </c>
      <c r="BH68" s="45" t="s">
        <v>203</v>
      </c>
      <c r="BI68" s="54" t="s">
        <v>3504</v>
      </c>
      <c r="BJ68" s="55" t="s">
        <v>3504</v>
      </c>
      <c r="BK68" s="56"/>
    </row>
    <row r="69" spans="1:63" s="198" customFormat="1" ht="15.6" customHeight="1" x14ac:dyDescent="0.25">
      <c r="A69" s="42" t="s">
        <v>204</v>
      </c>
      <c r="B69" s="43">
        <v>0</v>
      </c>
      <c r="C69" s="43" t="s">
        <v>156</v>
      </c>
      <c r="D69" s="44" t="s">
        <v>2342</v>
      </c>
      <c r="E69" s="45">
        <v>510</v>
      </c>
      <c r="F69" s="46" t="s">
        <v>205</v>
      </c>
      <c r="G69" s="44" t="s">
        <v>4758</v>
      </c>
      <c r="H69" s="47" t="s">
        <v>180</v>
      </c>
      <c r="I69" s="47">
        <v>2</v>
      </c>
      <c r="J69" s="46" t="s">
        <v>66</v>
      </c>
      <c r="K69" s="48" t="s">
        <v>202</v>
      </c>
      <c r="L69" s="42" t="s">
        <v>3107</v>
      </c>
      <c r="M69" s="45" t="s">
        <v>4760</v>
      </c>
      <c r="N69" s="44">
        <v>50772</v>
      </c>
      <c r="O69" s="45">
        <v>0</v>
      </c>
      <c r="P69" s="45" t="s">
        <v>112</v>
      </c>
      <c r="Q69" s="48" t="s">
        <v>112</v>
      </c>
      <c r="R69" s="42" t="s">
        <v>112</v>
      </c>
      <c r="S69" s="49">
        <v>1</v>
      </c>
      <c r="T69" s="49">
        <v>0</v>
      </c>
      <c r="U69" s="50">
        <v>0.5</v>
      </c>
      <c r="V69" s="51">
        <v>1</v>
      </c>
      <c r="W69" s="52">
        <v>0</v>
      </c>
      <c r="X69" s="49" t="s">
        <v>68</v>
      </c>
      <c r="Y69" s="51">
        <v>1</v>
      </c>
      <c r="Z69" s="52">
        <v>42437</v>
      </c>
      <c r="AA69" s="51">
        <v>1</v>
      </c>
      <c r="AB69" s="51" t="s">
        <v>68</v>
      </c>
      <c r="AC69" s="51" t="s">
        <v>68</v>
      </c>
      <c r="AD69" s="50">
        <v>5.5555555555555566E-2</v>
      </c>
      <c r="AE69" s="49" t="s">
        <v>112</v>
      </c>
      <c r="AF69" s="52" t="s">
        <v>112</v>
      </c>
      <c r="AG69" s="43">
        <v>42438</v>
      </c>
      <c r="AH69" s="43">
        <v>42432</v>
      </c>
      <c r="AI69" s="43" t="s">
        <v>4759</v>
      </c>
      <c r="AJ69" s="52" t="s">
        <v>4759</v>
      </c>
      <c r="AK69" s="862">
        <v>42443</v>
      </c>
      <c r="AL69" s="58">
        <v>42437</v>
      </c>
      <c r="AM69" s="58"/>
      <c r="AN69" s="58"/>
      <c r="AO69" s="45" t="s">
        <v>69</v>
      </c>
      <c r="AP69" s="45"/>
      <c r="AQ69" s="45" t="s">
        <v>70</v>
      </c>
      <c r="AR69" s="16"/>
      <c r="AS69" s="42">
        <v>1</v>
      </c>
      <c r="AT69" s="45" t="e">
        <v>#VALUE!</v>
      </c>
      <c r="AU69" s="45" t="s">
        <v>70</v>
      </c>
      <c r="AV69" s="45" t="s">
        <v>363</v>
      </c>
      <c r="AW69" s="45" t="s">
        <v>112</v>
      </c>
      <c r="AX69" s="45" t="s">
        <v>112</v>
      </c>
      <c r="AY69" s="45">
        <v>1</v>
      </c>
      <c r="AZ69" s="45">
        <v>1900</v>
      </c>
      <c r="BA69" s="45">
        <v>10</v>
      </c>
      <c r="BB69" s="45">
        <v>3</v>
      </c>
      <c r="BC69" s="45">
        <v>2016</v>
      </c>
      <c r="BD69" s="57">
        <v>0</v>
      </c>
      <c r="BE69" s="57">
        <v>7.1034000000000006</v>
      </c>
      <c r="BF69" s="57">
        <v>0.88792500000000008</v>
      </c>
      <c r="BG69" s="57">
        <v>7.9913250000000007</v>
      </c>
      <c r="BH69" s="45" t="s">
        <v>203</v>
      </c>
      <c r="BI69" s="54" t="s">
        <v>3504</v>
      </c>
      <c r="BJ69" s="55" t="s">
        <v>3504</v>
      </c>
      <c r="BK69" s="56"/>
    </row>
    <row r="70" spans="1:63" s="198" customFormat="1" ht="15.6" customHeight="1" x14ac:dyDescent="0.25">
      <c r="A70" s="42" t="s">
        <v>206</v>
      </c>
      <c r="B70" s="43">
        <v>0</v>
      </c>
      <c r="C70" s="43" t="s">
        <v>156</v>
      </c>
      <c r="D70" s="44" t="s">
        <v>2342</v>
      </c>
      <c r="E70" s="45">
        <v>510</v>
      </c>
      <c r="F70" s="46" t="s">
        <v>207</v>
      </c>
      <c r="G70" s="44" t="s">
        <v>4758</v>
      </c>
      <c r="H70" s="47">
        <v>10</v>
      </c>
      <c r="I70" s="47">
        <v>2</v>
      </c>
      <c r="J70" s="46" t="s">
        <v>66</v>
      </c>
      <c r="K70" s="48" t="s">
        <v>202</v>
      </c>
      <c r="L70" s="42" t="s">
        <v>3107</v>
      </c>
      <c r="M70" s="45" t="s">
        <v>4760</v>
      </c>
      <c r="N70" s="44">
        <v>50772</v>
      </c>
      <c r="O70" s="45">
        <v>0</v>
      </c>
      <c r="P70" s="45" t="s">
        <v>112</v>
      </c>
      <c r="Q70" s="48" t="s">
        <v>112</v>
      </c>
      <c r="R70" s="42" t="s">
        <v>112</v>
      </c>
      <c r="S70" s="49">
        <v>1</v>
      </c>
      <c r="T70" s="49">
        <v>0</v>
      </c>
      <c r="U70" s="50">
        <v>0.5</v>
      </c>
      <c r="V70" s="51">
        <v>1</v>
      </c>
      <c r="W70" s="52">
        <v>0</v>
      </c>
      <c r="X70" s="49" t="s">
        <v>68</v>
      </c>
      <c r="Y70" s="51">
        <v>1</v>
      </c>
      <c r="Z70" s="52">
        <v>42437</v>
      </c>
      <c r="AA70" s="51">
        <v>1</v>
      </c>
      <c r="AB70" s="51" t="s">
        <v>68</v>
      </c>
      <c r="AC70" s="51" t="s">
        <v>68</v>
      </c>
      <c r="AD70" s="50">
        <v>5.5555555555555566E-2</v>
      </c>
      <c r="AE70" s="49" t="s">
        <v>112</v>
      </c>
      <c r="AF70" s="52" t="s">
        <v>112</v>
      </c>
      <c r="AG70" s="43">
        <v>42438</v>
      </c>
      <c r="AH70" s="43">
        <v>42432</v>
      </c>
      <c r="AI70" s="43" t="s">
        <v>4759</v>
      </c>
      <c r="AJ70" s="52" t="s">
        <v>4759</v>
      </c>
      <c r="AK70" s="862">
        <v>42443</v>
      </c>
      <c r="AL70" s="58">
        <v>42437</v>
      </c>
      <c r="AM70" s="43"/>
      <c r="AN70" s="43"/>
      <c r="AO70" s="45" t="s">
        <v>69</v>
      </c>
      <c r="AP70" s="45"/>
      <c r="AQ70" s="45" t="s">
        <v>70</v>
      </c>
      <c r="AR70" s="16"/>
      <c r="AS70" s="42">
        <v>1</v>
      </c>
      <c r="AT70" s="45" t="e">
        <v>#VALUE!</v>
      </c>
      <c r="AU70" s="45" t="s">
        <v>70</v>
      </c>
      <c r="AV70" s="45" t="s">
        <v>363</v>
      </c>
      <c r="AW70" s="45" t="s">
        <v>112</v>
      </c>
      <c r="AX70" s="45" t="s">
        <v>112</v>
      </c>
      <c r="AY70" s="45">
        <v>1</v>
      </c>
      <c r="AZ70" s="45">
        <v>1900</v>
      </c>
      <c r="BA70" s="45">
        <v>10</v>
      </c>
      <c r="BB70" s="45">
        <v>3</v>
      </c>
      <c r="BC70" s="45">
        <v>2016</v>
      </c>
      <c r="BD70" s="57">
        <v>0</v>
      </c>
      <c r="BE70" s="57">
        <v>7.1034000000000006</v>
      </c>
      <c r="BF70" s="57">
        <v>0.88792500000000008</v>
      </c>
      <c r="BG70" s="57">
        <v>7.9913250000000007</v>
      </c>
      <c r="BH70" s="45" t="s">
        <v>203</v>
      </c>
      <c r="BI70" s="54" t="s">
        <v>3504</v>
      </c>
      <c r="BJ70" s="55" t="s">
        <v>3504</v>
      </c>
      <c r="BK70" s="56"/>
    </row>
    <row r="71" spans="1:63" s="198" customFormat="1" ht="15.6" customHeight="1" x14ac:dyDescent="0.25">
      <c r="A71" s="42" t="s">
        <v>208</v>
      </c>
      <c r="B71" s="43">
        <v>41640</v>
      </c>
      <c r="C71" s="43" t="s">
        <v>63</v>
      </c>
      <c r="D71" s="44" t="s">
        <v>2333</v>
      </c>
      <c r="E71" s="45" t="s">
        <v>209</v>
      </c>
      <c r="F71" s="46">
        <v>4900028316</v>
      </c>
      <c r="G71" s="44" t="s">
        <v>4758</v>
      </c>
      <c r="H71" s="47">
        <v>10</v>
      </c>
      <c r="I71" s="47">
        <v>5</v>
      </c>
      <c r="J71" s="46"/>
      <c r="K71" s="48" t="s">
        <v>210</v>
      </c>
      <c r="L71" s="42" t="s">
        <v>2784</v>
      </c>
      <c r="M71" s="45" t="s">
        <v>68</v>
      </c>
      <c r="N71" s="44">
        <v>0</v>
      </c>
      <c r="O71" s="45">
        <v>0</v>
      </c>
      <c r="P71" s="45" t="s">
        <v>68</v>
      </c>
      <c r="Q71" s="48" t="s">
        <v>68</v>
      </c>
      <c r="R71" s="42" t="s">
        <v>68</v>
      </c>
      <c r="S71" s="49" t="s">
        <v>68</v>
      </c>
      <c r="T71" s="49" t="s">
        <v>68</v>
      </c>
      <c r="U71" s="50" t="s">
        <v>3503</v>
      </c>
      <c r="V71" s="51">
        <v>1</v>
      </c>
      <c r="W71" s="43">
        <v>42433</v>
      </c>
      <c r="X71" s="49" t="s">
        <v>68</v>
      </c>
      <c r="Y71" s="51">
        <v>1</v>
      </c>
      <c r="Z71" s="52">
        <v>0</v>
      </c>
      <c r="AA71" s="51">
        <v>1</v>
      </c>
      <c r="AB71" s="51" t="s">
        <v>68</v>
      </c>
      <c r="AC71" s="51" t="s">
        <v>68</v>
      </c>
      <c r="AD71" s="50">
        <v>1</v>
      </c>
      <c r="AE71" s="49" t="s">
        <v>112</v>
      </c>
      <c r="AF71" s="52" t="s">
        <v>112</v>
      </c>
      <c r="AG71" s="43">
        <v>42433</v>
      </c>
      <c r="AH71" s="43">
        <v>42433</v>
      </c>
      <c r="AI71" s="43" t="s">
        <v>4759</v>
      </c>
      <c r="AJ71" s="52" t="s">
        <v>4759</v>
      </c>
      <c r="AK71" s="53">
        <v>42438</v>
      </c>
      <c r="AL71" s="43">
        <v>42438</v>
      </c>
      <c r="AM71" s="43">
        <v>42438</v>
      </c>
      <c r="AN71" s="43"/>
      <c r="AO71" s="45" t="s">
        <v>69</v>
      </c>
      <c r="AP71" s="45"/>
      <c r="AQ71" s="45" t="s">
        <v>70</v>
      </c>
      <c r="AR71" s="16"/>
      <c r="AS71" s="42">
        <v>1</v>
      </c>
      <c r="AT71" s="45" t="e">
        <v>#VALUE!</v>
      </c>
      <c r="AU71" s="45" t="s">
        <v>70</v>
      </c>
      <c r="AV71" s="45" t="s">
        <v>363</v>
      </c>
      <c r="AW71" s="45">
        <v>3</v>
      </c>
      <c r="AX71" s="45">
        <v>2016</v>
      </c>
      <c r="AY71" s="45">
        <v>1</v>
      </c>
      <c r="AZ71" s="45">
        <v>2014</v>
      </c>
      <c r="BA71" s="45">
        <v>10</v>
      </c>
      <c r="BB71" s="45">
        <v>3</v>
      </c>
      <c r="BC71" s="45">
        <v>2016</v>
      </c>
      <c r="BD71" s="57">
        <v>0</v>
      </c>
      <c r="BE71" s="57">
        <v>0</v>
      </c>
      <c r="BF71" s="57">
        <v>0</v>
      </c>
      <c r="BG71" s="57">
        <v>0</v>
      </c>
      <c r="BH71" s="45" t="s">
        <v>68</v>
      </c>
      <c r="BI71" s="54" t="s">
        <v>3504</v>
      </c>
      <c r="BJ71" s="55" t="s">
        <v>3504</v>
      </c>
      <c r="BK71" s="56"/>
    </row>
    <row r="72" spans="1:63" s="198" customFormat="1" ht="15.6" customHeight="1" x14ac:dyDescent="0.25">
      <c r="A72" s="42" t="s">
        <v>211</v>
      </c>
      <c r="B72" s="43">
        <v>0</v>
      </c>
      <c r="C72" s="43" t="s">
        <v>156</v>
      </c>
      <c r="D72" s="44" t="s">
        <v>2342</v>
      </c>
      <c r="E72" s="45">
        <v>510</v>
      </c>
      <c r="F72" s="46">
        <v>5694355</v>
      </c>
      <c r="G72" s="44" t="s">
        <v>4758</v>
      </c>
      <c r="H72" s="47">
        <v>10</v>
      </c>
      <c r="I72" s="47">
        <v>1</v>
      </c>
      <c r="J72" s="46" t="s">
        <v>66</v>
      </c>
      <c r="K72" s="48" t="s">
        <v>202</v>
      </c>
      <c r="L72" s="42" t="s">
        <v>3107</v>
      </c>
      <c r="M72" s="45" t="s">
        <v>4760</v>
      </c>
      <c r="N72" s="44">
        <v>50772</v>
      </c>
      <c r="O72" s="45">
        <v>0</v>
      </c>
      <c r="P72" s="45" t="s">
        <v>112</v>
      </c>
      <c r="Q72" s="48" t="s">
        <v>112</v>
      </c>
      <c r="R72" s="42" t="s">
        <v>112</v>
      </c>
      <c r="S72" s="49">
        <v>1</v>
      </c>
      <c r="T72" s="49">
        <v>0</v>
      </c>
      <c r="U72" s="50">
        <v>0.5</v>
      </c>
      <c r="V72" s="51">
        <v>1</v>
      </c>
      <c r="W72" s="52">
        <v>0</v>
      </c>
      <c r="X72" s="49" t="s">
        <v>68</v>
      </c>
      <c r="Y72" s="51">
        <v>1</v>
      </c>
      <c r="Z72" s="52">
        <v>42444</v>
      </c>
      <c r="AA72" s="51">
        <v>1</v>
      </c>
      <c r="AB72" s="51" t="s">
        <v>68</v>
      </c>
      <c r="AC72" s="51" t="s">
        <v>68</v>
      </c>
      <c r="AD72" s="50">
        <v>5.5555555555555566E-2</v>
      </c>
      <c r="AE72" s="49" t="s">
        <v>112</v>
      </c>
      <c r="AF72" s="52" t="s">
        <v>112</v>
      </c>
      <c r="AG72" s="43">
        <v>42445</v>
      </c>
      <c r="AH72" s="43">
        <v>42439</v>
      </c>
      <c r="AI72" s="43" t="s">
        <v>4759</v>
      </c>
      <c r="AJ72" s="59" t="s">
        <v>4759</v>
      </c>
      <c r="AK72" s="862">
        <v>42448</v>
      </c>
      <c r="AL72" s="58">
        <v>42444</v>
      </c>
      <c r="AM72" s="43"/>
      <c r="AN72" s="43"/>
      <c r="AO72" s="45" t="s">
        <v>69</v>
      </c>
      <c r="AP72" s="45"/>
      <c r="AQ72" s="45" t="s">
        <v>70</v>
      </c>
      <c r="AR72" s="16"/>
      <c r="AS72" s="42">
        <v>1</v>
      </c>
      <c r="AT72" s="45" t="e">
        <v>#VALUE!</v>
      </c>
      <c r="AU72" s="45" t="s">
        <v>70</v>
      </c>
      <c r="AV72" s="45" t="s">
        <v>363</v>
      </c>
      <c r="AW72" s="45" t="s">
        <v>112</v>
      </c>
      <c r="AX72" s="45" t="s">
        <v>112</v>
      </c>
      <c r="AY72" s="45">
        <v>1</v>
      </c>
      <c r="AZ72" s="45">
        <v>1900</v>
      </c>
      <c r="BA72" s="45">
        <v>11</v>
      </c>
      <c r="BB72" s="45">
        <v>3</v>
      </c>
      <c r="BC72" s="45">
        <v>2016</v>
      </c>
      <c r="BD72" s="57">
        <v>0</v>
      </c>
      <c r="BE72" s="57">
        <v>3.5517000000000003</v>
      </c>
      <c r="BF72" s="57">
        <v>0.88792500000000008</v>
      </c>
      <c r="BG72" s="57">
        <v>4.4396250000000004</v>
      </c>
      <c r="BH72" s="45" t="s">
        <v>203</v>
      </c>
      <c r="BI72" s="54" t="s">
        <v>3504</v>
      </c>
      <c r="BJ72" s="55" t="s">
        <v>3504</v>
      </c>
      <c r="BK72" s="56"/>
    </row>
    <row r="73" spans="1:63" s="198" customFormat="1" ht="15.6" customHeight="1" x14ac:dyDescent="0.25">
      <c r="A73" s="42" t="s">
        <v>212</v>
      </c>
      <c r="B73" s="43">
        <v>41640</v>
      </c>
      <c r="C73" s="43" t="s">
        <v>63</v>
      </c>
      <c r="D73" s="44" t="s">
        <v>2342</v>
      </c>
      <c r="E73" s="45" t="s">
        <v>64</v>
      </c>
      <c r="F73" s="46">
        <v>5403931</v>
      </c>
      <c r="G73" s="44" t="s">
        <v>4758</v>
      </c>
      <c r="H73" s="47">
        <v>10</v>
      </c>
      <c r="I73" s="47">
        <v>0</v>
      </c>
      <c r="J73" s="46" t="s">
        <v>66</v>
      </c>
      <c r="K73" s="48" t="s">
        <v>104</v>
      </c>
      <c r="L73" s="42" t="s">
        <v>3337</v>
      </c>
      <c r="M73" s="45" t="s">
        <v>68</v>
      </c>
      <c r="N73" s="44">
        <v>0</v>
      </c>
      <c r="O73" s="45">
        <v>0</v>
      </c>
      <c r="P73" s="45" t="s">
        <v>68</v>
      </c>
      <c r="Q73" s="48" t="s">
        <v>68</v>
      </c>
      <c r="R73" s="42" t="s">
        <v>68</v>
      </c>
      <c r="S73" s="49" t="s">
        <v>68</v>
      </c>
      <c r="T73" s="49" t="s">
        <v>68</v>
      </c>
      <c r="U73" s="50" t="s">
        <v>3503</v>
      </c>
      <c r="V73" s="51">
        <v>1</v>
      </c>
      <c r="W73" s="43">
        <v>42445</v>
      </c>
      <c r="X73" s="49" t="s">
        <v>68</v>
      </c>
      <c r="Y73" s="51">
        <v>1</v>
      </c>
      <c r="Z73" s="52">
        <v>0</v>
      </c>
      <c r="AA73" s="51">
        <v>1</v>
      </c>
      <c r="AB73" s="51" t="s">
        <v>68</v>
      </c>
      <c r="AC73" s="51" t="s">
        <v>68</v>
      </c>
      <c r="AD73" s="50">
        <v>1</v>
      </c>
      <c r="AE73" s="49" t="s">
        <v>112</v>
      </c>
      <c r="AF73" s="52" t="s">
        <v>112</v>
      </c>
      <c r="AG73" s="43">
        <v>42445</v>
      </c>
      <c r="AH73" s="43">
        <v>42445</v>
      </c>
      <c r="AI73" s="43" t="s">
        <v>4759</v>
      </c>
      <c r="AJ73" s="52" t="s">
        <v>4759</v>
      </c>
      <c r="AK73" s="53">
        <v>42450</v>
      </c>
      <c r="AL73" s="43">
        <v>42450</v>
      </c>
      <c r="AM73" s="43">
        <v>42450</v>
      </c>
      <c r="AN73" s="43"/>
      <c r="AO73" s="45" t="s">
        <v>69</v>
      </c>
      <c r="AP73" s="45"/>
      <c r="AQ73" s="45" t="s">
        <v>70</v>
      </c>
      <c r="AR73" s="16"/>
      <c r="AS73" s="42">
        <v>1</v>
      </c>
      <c r="AT73" s="45" t="e">
        <v>#VALUE!</v>
      </c>
      <c r="AU73" s="45" t="s">
        <v>70</v>
      </c>
      <c r="AV73" s="45" t="s">
        <v>363</v>
      </c>
      <c r="AW73" s="45">
        <v>3</v>
      </c>
      <c r="AX73" s="45">
        <v>2016</v>
      </c>
      <c r="AY73" s="45">
        <v>1</v>
      </c>
      <c r="AZ73" s="45">
        <v>2014</v>
      </c>
      <c r="BA73" s="45">
        <v>12</v>
      </c>
      <c r="BB73" s="45">
        <v>3</v>
      </c>
      <c r="BC73" s="45">
        <v>2016</v>
      </c>
      <c r="BD73" s="57">
        <v>0</v>
      </c>
      <c r="BE73" s="57">
        <v>0</v>
      </c>
      <c r="BF73" s="57">
        <v>0</v>
      </c>
      <c r="BG73" s="57">
        <v>0</v>
      </c>
      <c r="BH73" s="45" t="s">
        <v>68</v>
      </c>
      <c r="BI73" s="54" t="s">
        <v>3504</v>
      </c>
      <c r="BJ73" s="55" t="s">
        <v>3504</v>
      </c>
      <c r="BK73" s="56"/>
    </row>
    <row r="74" spans="1:63" s="198" customFormat="1" ht="15.6" customHeight="1" x14ac:dyDescent="0.25">
      <c r="A74" s="42" t="s">
        <v>213</v>
      </c>
      <c r="B74" s="43">
        <v>41640</v>
      </c>
      <c r="C74" s="43" t="s">
        <v>63</v>
      </c>
      <c r="D74" s="44" t="s">
        <v>2342</v>
      </c>
      <c r="E74" s="45" t="s">
        <v>64</v>
      </c>
      <c r="F74" s="46">
        <v>6118327</v>
      </c>
      <c r="G74" s="44" t="s">
        <v>4758</v>
      </c>
      <c r="H74" s="47">
        <v>10</v>
      </c>
      <c r="I74" s="47">
        <v>2</v>
      </c>
      <c r="J74" s="46"/>
      <c r="K74" s="48" t="s">
        <v>104</v>
      </c>
      <c r="L74" s="42" t="s">
        <v>3337</v>
      </c>
      <c r="M74" s="45" t="s">
        <v>68</v>
      </c>
      <c r="N74" s="44">
        <v>0</v>
      </c>
      <c r="O74" s="45">
        <v>0</v>
      </c>
      <c r="P74" s="45" t="s">
        <v>68</v>
      </c>
      <c r="Q74" s="48" t="s">
        <v>68</v>
      </c>
      <c r="R74" s="42" t="s">
        <v>68</v>
      </c>
      <c r="S74" s="49" t="s">
        <v>68</v>
      </c>
      <c r="T74" s="49" t="s">
        <v>68</v>
      </c>
      <c r="U74" s="50" t="s">
        <v>3503</v>
      </c>
      <c r="V74" s="51">
        <v>1</v>
      </c>
      <c r="W74" s="43">
        <v>42445</v>
      </c>
      <c r="X74" s="49" t="s">
        <v>68</v>
      </c>
      <c r="Y74" s="51">
        <v>1</v>
      </c>
      <c r="Z74" s="52">
        <v>0</v>
      </c>
      <c r="AA74" s="51">
        <v>1</v>
      </c>
      <c r="AB74" s="51" t="s">
        <v>68</v>
      </c>
      <c r="AC74" s="51" t="s">
        <v>68</v>
      </c>
      <c r="AD74" s="50">
        <v>1</v>
      </c>
      <c r="AE74" s="49" t="s">
        <v>112</v>
      </c>
      <c r="AF74" s="52" t="s">
        <v>112</v>
      </c>
      <c r="AG74" s="43">
        <v>42445</v>
      </c>
      <c r="AH74" s="43">
        <v>42445</v>
      </c>
      <c r="AI74" s="43" t="s">
        <v>4759</v>
      </c>
      <c r="AJ74" s="52" t="s">
        <v>4759</v>
      </c>
      <c r="AK74" s="53">
        <v>42450</v>
      </c>
      <c r="AL74" s="43">
        <v>42450</v>
      </c>
      <c r="AM74" s="43">
        <v>42450</v>
      </c>
      <c r="AN74" s="43"/>
      <c r="AO74" s="45" t="s">
        <v>69</v>
      </c>
      <c r="AP74" s="45"/>
      <c r="AQ74" s="45" t="s">
        <v>70</v>
      </c>
      <c r="AR74" s="16"/>
      <c r="AS74" s="42">
        <v>1</v>
      </c>
      <c r="AT74" s="45" t="e">
        <v>#VALUE!</v>
      </c>
      <c r="AU74" s="45" t="s">
        <v>70</v>
      </c>
      <c r="AV74" s="45" t="s">
        <v>363</v>
      </c>
      <c r="AW74" s="45">
        <v>3</v>
      </c>
      <c r="AX74" s="45">
        <v>2016</v>
      </c>
      <c r="AY74" s="45">
        <v>1</v>
      </c>
      <c r="AZ74" s="45">
        <v>2014</v>
      </c>
      <c r="BA74" s="45">
        <v>12</v>
      </c>
      <c r="BB74" s="45">
        <v>3</v>
      </c>
      <c r="BC74" s="45">
        <v>2016</v>
      </c>
      <c r="BD74" s="57">
        <v>0</v>
      </c>
      <c r="BE74" s="57">
        <v>0</v>
      </c>
      <c r="BF74" s="57">
        <v>0</v>
      </c>
      <c r="BG74" s="57">
        <v>0</v>
      </c>
      <c r="BH74" s="45" t="s">
        <v>68</v>
      </c>
      <c r="BI74" s="54" t="s">
        <v>3504</v>
      </c>
      <c r="BJ74" s="55" t="s">
        <v>3504</v>
      </c>
      <c r="BK74" s="56"/>
    </row>
    <row r="75" spans="1:63" s="198" customFormat="1" ht="15.6" customHeight="1" x14ac:dyDescent="0.25">
      <c r="A75" s="42" t="s">
        <v>214</v>
      </c>
      <c r="B75" s="43"/>
      <c r="C75" s="43" t="s">
        <v>156</v>
      </c>
      <c r="D75" s="44" t="s">
        <v>2342</v>
      </c>
      <c r="E75" s="45" t="s">
        <v>157</v>
      </c>
      <c r="F75" s="46">
        <v>5909363</v>
      </c>
      <c r="G75" s="44" t="s">
        <v>4758</v>
      </c>
      <c r="H75" s="47" t="s">
        <v>180</v>
      </c>
      <c r="I75" s="47">
        <v>68</v>
      </c>
      <c r="J75" s="46"/>
      <c r="K75" s="48" t="s">
        <v>160</v>
      </c>
      <c r="L75" s="42" t="s">
        <v>3071</v>
      </c>
      <c r="M75" s="45" t="s">
        <v>4760</v>
      </c>
      <c r="N75" s="44" t="e">
        <v>#N/A</v>
      </c>
      <c r="O75" s="45" t="e">
        <v>#N/A</v>
      </c>
      <c r="P75" s="45" t="s">
        <v>112</v>
      </c>
      <c r="Q75" s="48" t="s">
        <v>112</v>
      </c>
      <c r="R75" s="42" t="s">
        <v>112</v>
      </c>
      <c r="S75" s="49">
        <v>0</v>
      </c>
      <c r="T75" s="49">
        <v>0</v>
      </c>
      <c r="U75" s="50">
        <v>0</v>
      </c>
      <c r="V75" s="51" t="e">
        <v>#N/A</v>
      </c>
      <c r="W75" s="52" t="e">
        <v>#N/A</v>
      </c>
      <c r="X75" s="49" t="s">
        <v>68</v>
      </c>
      <c r="Y75" s="51" t="e">
        <v>#DIV/0!</v>
      </c>
      <c r="Z75" s="52" t="e">
        <v>#N/A</v>
      </c>
      <c r="AA75" s="51" t="e">
        <v>#N/A</v>
      </c>
      <c r="AB75" s="51" t="s">
        <v>68</v>
      </c>
      <c r="AC75" s="51" t="s">
        <v>68</v>
      </c>
      <c r="AD75" s="50" t="s">
        <v>68</v>
      </c>
      <c r="AE75" s="49" t="s">
        <v>112</v>
      </c>
      <c r="AF75" s="52" t="s">
        <v>112</v>
      </c>
      <c r="AG75" s="43">
        <v>42451</v>
      </c>
      <c r="AH75" s="43">
        <v>42451</v>
      </c>
      <c r="AI75" s="43" t="s">
        <v>4759</v>
      </c>
      <c r="AJ75" s="59" t="s">
        <v>4759</v>
      </c>
      <c r="AK75" s="862">
        <v>42454</v>
      </c>
      <c r="AL75" s="58">
        <v>42454</v>
      </c>
      <c r="AM75" s="43"/>
      <c r="AN75" s="43"/>
      <c r="AO75" s="45" t="s">
        <v>69</v>
      </c>
      <c r="AP75" s="45"/>
      <c r="AQ75" s="45" t="s">
        <v>70</v>
      </c>
      <c r="AR75" s="16"/>
      <c r="AS75" s="42">
        <v>1</v>
      </c>
      <c r="AT75" s="45" t="e">
        <v>#VALUE!</v>
      </c>
      <c r="AU75" s="45" t="s">
        <v>70</v>
      </c>
      <c r="AV75" s="45" t="s">
        <v>363</v>
      </c>
      <c r="AW75" s="45">
        <v>3</v>
      </c>
      <c r="AX75" s="45">
        <v>2016</v>
      </c>
      <c r="AY75" s="45">
        <v>1</v>
      </c>
      <c r="AZ75" s="45">
        <v>1900</v>
      </c>
      <c r="BA75" s="45">
        <v>13</v>
      </c>
      <c r="BB75" s="45">
        <v>3</v>
      </c>
      <c r="BC75" s="45">
        <v>2016</v>
      </c>
      <c r="BD75" s="57">
        <v>0</v>
      </c>
      <c r="BE75" s="57">
        <v>213.3296</v>
      </c>
      <c r="BF75" s="57">
        <v>0.72</v>
      </c>
      <c r="BG75" s="57">
        <v>214.0496</v>
      </c>
      <c r="BH75" s="45" t="s">
        <v>68</v>
      </c>
      <c r="BI75" s="54" t="s">
        <v>3504</v>
      </c>
      <c r="BJ75" s="55" t="s">
        <v>3504</v>
      </c>
      <c r="BK75" s="56"/>
    </row>
    <row r="76" spans="1:63" s="198" customFormat="1" ht="15.6" customHeight="1" x14ac:dyDescent="0.25">
      <c r="A76" s="42" t="s">
        <v>215</v>
      </c>
      <c r="B76" s="43">
        <v>0</v>
      </c>
      <c r="C76" s="43" t="s">
        <v>156</v>
      </c>
      <c r="D76" s="44" t="s">
        <v>2342</v>
      </c>
      <c r="E76" s="45">
        <v>510</v>
      </c>
      <c r="F76" s="46" t="s">
        <v>216</v>
      </c>
      <c r="G76" s="44" t="s">
        <v>4758</v>
      </c>
      <c r="H76" s="47" t="s">
        <v>180</v>
      </c>
      <c r="I76" s="47">
        <v>1</v>
      </c>
      <c r="J76" s="46" t="s">
        <v>66</v>
      </c>
      <c r="K76" s="48" t="s">
        <v>217</v>
      </c>
      <c r="L76" s="42" t="s">
        <v>3042</v>
      </c>
      <c r="M76" s="45" t="s">
        <v>4760</v>
      </c>
      <c r="N76" s="44" t="e">
        <v>#N/A</v>
      </c>
      <c r="O76" s="45" t="e">
        <v>#N/A</v>
      </c>
      <c r="P76" s="45" t="s">
        <v>112</v>
      </c>
      <c r="Q76" s="48" t="s">
        <v>112</v>
      </c>
      <c r="R76" s="42" t="s">
        <v>112</v>
      </c>
      <c r="S76" s="49">
        <v>0</v>
      </c>
      <c r="T76" s="49">
        <v>0</v>
      </c>
      <c r="U76" s="50">
        <v>0</v>
      </c>
      <c r="V76" s="51" t="e">
        <v>#N/A</v>
      </c>
      <c r="W76" s="52" t="e">
        <v>#N/A</v>
      </c>
      <c r="X76" s="49" t="s">
        <v>68</v>
      </c>
      <c r="Y76" s="51">
        <v>0</v>
      </c>
      <c r="Z76" s="52" t="e">
        <v>#N/A</v>
      </c>
      <c r="AA76" s="51" t="e">
        <v>#N/A</v>
      </c>
      <c r="AB76" s="51" t="s">
        <v>68</v>
      </c>
      <c r="AC76" s="51" t="s">
        <v>68</v>
      </c>
      <c r="AD76" s="50" t="s">
        <v>68</v>
      </c>
      <c r="AE76" s="49" t="s">
        <v>112</v>
      </c>
      <c r="AF76" s="52" t="s">
        <v>112</v>
      </c>
      <c r="AG76" s="43">
        <v>42458</v>
      </c>
      <c r="AH76" s="43">
        <v>42452</v>
      </c>
      <c r="AI76" s="43" t="s">
        <v>4759</v>
      </c>
      <c r="AJ76" s="52" t="s">
        <v>4759</v>
      </c>
      <c r="AK76" s="862">
        <v>42461</v>
      </c>
      <c r="AL76" s="58">
        <v>42457</v>
      </c>
      <c r="AM76" s="43"/>
      <c r="AN76" s="43"/>
      <c r="AO76" s="45" t="s">
        <v>69</v>
      </c>
      <c r="AP76" s="45"/>
      <c r="AQ76" s="45" t="s">
        <v>70</v>
      </c>
      <c r="AR76" s="16"/>
      <c r="AS76" s="42">
        <v>1</v>
      </c>
      <c r="AT76" s="45" t="e">
        <v>#VALUE!</v>
      </c>
      <c r="AU76" s="45" t="s">
        <v>70</v>
      </c>
      <c r="AV76" s="45" t="s">
        <v>363</v>
      </c>
      <c r="AW76" s="45" t="s">
        <v>112</v>
      </c>
      <c r="AX76" s="45" t="s">
        <v>112</v>
      </c>
      <c r="AY76" s="45">
        <v>1</v>
      </c>
      <c r="AZ76" s="45">
        <v>1900</v>
      </c>
      <c r="BA76" s="45">
        <v>13</v>
      </c>
      <c r="BB76" s="45">
        <v>3</v>
      </c>
      <c r="BC76" s="45">
        <v>2016</v>
      </c>
      <c r="BD76" s="57">
        <v>0</v>
      </c>
      <c r="BE76" s="57">
        <v>3.5517000000000003</v>
      </c>
      <c r="BF76" s="57">
        <v>0.88792500000000008</v>
      </c>
      <c r="BG76" s="57">
        <v>4.4396250000000004</v>
      </c>
      <c r="BH76" s="45" t="s">
        <v>203</v>
      </c>
      <c r="BI76" s="54" t="s">
        <v>3504</v>
      </c>
      <c r="BJ76" s="55" t="s">
        <v>3504</v>
      </c>
      <c r="BK76" s="56"/>
    </row>
    <row r="77" spans="1:63" s="198" customFormat="1" ht="15.6" customHeight="1" x14ac:dyDescent="0.25">
      <c r="A77" s="42" t="s">
        <v>218</v>
      </c>
      <c r="B77" s="43"/>
      <c r="C77" s="43" t="s">
        <v>156</v>
      </c>
      <c r="D77" s="44" t="s">
        <v>2342</v>
      </c>
      <c r="E77" s="45" t="s">
        <v>157</v>
      </c>
      <c r="F77" s="46">
        <v>5705514</v>
      </c>
      <c r="G77" s="44" t="s">
        <v>4758</v>
      </c>
      <c r="H77" s="47" t="s">
        <v>180</v>
      </c>
      <c r="I77" s="47">
        <v>136</v>
      </c>
      <c r="J77" s="46"/>
      <c r="K77" s="48" t="s">
        <v>160</v>
      </c>
      <c r="L77" s="42" t="s">
        <v>3071</v>
      </c>
      <c r="M77" s="45" t="s">
        <v>4760</v>
      </c>
      <c r="N77" s="44">
        <v>0</v>
      </c>
      <c r="O77" s="45">
        <v>0</v>
      </c>
      <c r="P77" s="45" t="s">
        <v>112</v>
      </c>
      <c r="Q77" s="48" t="s">
        <v>112</v>
      </c>
      <c r="R77" s="42" t="s">
        <v>112</v>
      </c>
      <c r="S77" s="49">
        <v>1</v>
      </c>
      <c r="T77" s="49">
        <v>0</v>
      </c>
      <c r="U77" s="50">
        <v>0.5</v>
      </c>
      <c r="V77" s="51">
        <v>0</v>
      </c>
      <c r="W77" s="52">
        <v>0</v>
      </c>
      <c r="X77" s="49" t="s">
        <v>68</v>
      </c>
      <c r="Y77" s="51">
        <v>0</v>
      </c>
      <c r="Z77" s="52" t="s">
        <v>181</v>
      </c>
      <c r="AA77" s="51">
        <v>1</v>
      </c>
      <c r="AB77" s="51" t="s">
        <v>68</v>
      </c>
      <c r="AC77" s="51" t="s">
        <v>68</v>
      </c>
      <c r="AD77" s="50">
        <v>5.5555555555555566E-2</v>
      </c>
      <c r="AE77" s="49" t="s">
        <v>112</v>
      </c>
      <c r="AF77" s="52" t="s">
        <v>112</v>
      </c>
      <c r="AG77" s="43">
        <v>42453</v>
      </c>
      <c r="AH77" s="43">
        <v>42453</v>
      </c>
      <c r="AI77" s="43" t="s">
        <v>4759</v>
      </c>
      <c r="AJ77" s="52" t="s">
        <v>4759</v>
      </c>
      <c r="AK77" s="862">
        <v>42458</v>
      </c>
      <c r="AL77" s="58">
        <v>42458</v>
      </c>
      <c r="AM77" s="43"/>
      <c r="AN77" s="43"/>
      <c r="AO77" s="45" t="s">
        <v>69</v>
      </c>
      <c r="AP77" s="45"/>
      <c r="AQ77" s="45" t="s">
        <v>70</v>
      </c>
      <c r="AR77" s="16"/>
      <c r="AS77" s="42">
        <v>1</v>
      </c>
      <c r="AT77" s="45" t="e">
        <v>#VALUE!</v>
      </c>
      <c r="AU77" s="45" t="s">
        <v>70</v>
      </c>
      <c r="AV77" s="45" t="s">
        <v>363</v>
      </c>
      <c r="AW77" s="45">
        <v>3</v>
      </c>
      <c r="AX77" s="45">
        <v>2016</v>
      </c>
      <c r="AY77" s="45">
        <v>1</v>
      </c>
      <c r="AZ77" s="45">
        <v>1900</v>
      </c>
      <c r="BA77" s="45">
        <v>13</v>
      </c>
      <c r="BB77" s="45">
        <v>3</v>
      </c>
      <c r="BC77" s="45">
        <v>2016</v>
      </c>
      <c r="BD77" s="57">
        <v>0</v>
      </c>
      <c r="BE77" s="57">
        <v>426.6592</v>
      </c>
      <c r="BF77" s="57">
        <v>0.72</v>
      </c>
      <c r="BG77" s="57">
        <v>427.37920000000003</v>
      </c>
      <c r="BH77" s="45" t="s">
        <v>68</v>
      </c>
      <c r="BI77" s="54" t="s">
        <v>3504</v>
      </c>
      <c r="BJ77" s="55" t="s">
        <v>3504</v>
      </c>
      <c r="BK77" s="56"/>
    </row>
    <row r="78" spans="1:63" s="198" customFormat="1" ht="15.6" customHeight="1" x14ac:dyDescent="0.25">
      <c r="A78" s="42" t="s">
        <v>219</v>
      </c>
      <c r="B78" s="43"/>
      <c r="C78" s="43" t="s">
        <v>156</v>
      </c>
      <c r="D78" s="44" t="s">
        <v>2342</v>
      </c>
      <c r="E78" s="45" t="s">
        <v>157</v>
      </c>
      <c r="F78" s="46">
        <v>6044476</v>
      </c>
      <c r="G78" s="44" t="s">
        <v>4758</v>
      </c>
      <c r="H78" s="47" t="s">
        <v>180</v>
      </c>
      <c r="I78" s="47">
        <v>12</v>
      </c>
      <c r="J78" s="46"/>
      <c r="K78" s="48" t="s">
        <v>160</v>
      </c>
      <c r="L78" s="42" t="s">
        <v>3071</v>
      </c>
      <c r="M78" s="45" t="s">
        <v>4760</v>
      </c>
      <c r="N78" s="44">
        <v>0</v>
      </c>
      <c r="O78" s="45">
        <v>0</v>
      </c>
      <c r="P78" s="45" t="s">
        <v>112</v>
      </c>
      <c r="Q78" s="48" t="s">
        <v>112</v>
      </c>
      <c r="R78" s="42" t="s">
        <v>112</v>
      </c>
      <c r="S78" s="49">
        <v>1</v>
      </c>
      <c r="T78" s="49">
        <v>0</v>
      </c>
      <c r="U78" s="50">
        <v>0.5</v>
      </c>
      <c r="V78" s="51">
        <v>0</v>
      </c>
      <c r="W78" s="52">
        <v>0</v>
      </c>
      <c r="X78" s="49" t="s">
        <v>68</v>
      </c>
      <c r="Y78" s="51">
        <v>0</v>
      </c>
      <c r="Z78" s="52" t="s">
        <v>181</v>
      </c>
      <c r="AA78" s="51">
        <v>1</v>
      </c>
      <c r="AB78" s="51" t="s">
        <v>68</v>
      </c>
      <c r="AC78" s="51" t="s">
        <v>68</v>
      </c>
      <c r="AD78" s="50">
        <v>5.5555555555555566E-2</v>
      </c>
      <c r="AE78" s="49" t="s">
        <v>112</v>
      </c>
      <c r="AF78" s="52" t="s">
        <v>112</v>
      </c>
      <c r="AG78" s="43">
        <v>42453</v>
      </c>
      <c r="AH78" s="43">
        <v>42453</v>
      </c>
      <c r="AI78" s="43" t="s">
        <v>4759</v>
      </c>
      <c r="AJ78" s="52" t="s">
        <v>4759</v>
      </c>
      <c r="AK78" s="862">
        <v>42458</v>
      </c>
      <c r="AL78" s="58">
        <v>42458</v>
      </c>
      <c r="AM78" s="43"/>
      <c r="AN78" s="43"/>
      <c r="AO78" s="45" t="s">
        <v>69</v>
      </c>
      <c r="AP78" s="45"/>
      <c r="AQ78" s="45" t="s">
        <v>70</v>
      </c>
      <c r="AR78" s="16"/>
      <c r="AS78" s="42">
        <v>1</v>
      </c>
      <c r="AT78" s="45" t="e">
        <v>#VALUE!</v>
      </c>
      <c r="AU78" s="45" t="s">
        <v>70</v>
      </c>
      <c r="AV78" s="45" t="s">
        <v>363</v>
      </c>
      <c r="AW78" s="45">
        <v>3</v>
      </c>
      <c r="AX78" s="45">
        <v>2016</v>
      </c>
      <c r="AY78" s="45">
        <v>1</v>
      </c>
      <c r="AZ78" s="45">
        <v>1900</v>
      </c>
      <c r="BA78" s="45">
        <v>13</v>
      </c>
      <c r="BB78" s="45">
        <v>3</v>
      </c>
      <c r="BC78" s="45">
        <v>2016</v>
      </c>
      <c r="BD78" s="57">
        <v>0</v>
      </c>
      <c r="BE78" s="57">
        <v>37.6464</v>
      </c>
      <c r="BF78" s="57">
        <v>0.72</v>
      </c>
      <c r="BG78" s="57">
        <v>38.366399999999999</v>
      </c>
      <c r="BH78" s="45" t="s">
        <v>68</v>
      </c>
      <c r="BI78" s="54" t="s">
        <v>3504</v>
      </c>
      <c r="BJ78" s="55" t="s">
        <v>3504</v>
      </c>
      <c r="BK78" s="56"/>
    </row>
    <row r="79" spans="1:63" s="198" customFormat="1" ht="15.6" customHeight="1" x14ac:dyDescent="0.25">
      <c r="A79" s="42" t="s">
        <v>220</v>
      </c>
      <c r="B79" s="43">
        <v>0</v>
      </c>
      <c r="C79" s="43" t="s">
        <v>156</v>
      </c>
      <c r="D79" s="44" t="s">
        <v>2342</v>
      </c>
      <c r="E79" s="45">
        <v>510</v>
      </c>
      <c r="F79" s="46" t="s">
        <v>221</v>
      </c>
      <c r="G79" s="44" t="s">
        <v>4758</v>
      </c>
      <c r="H79" s="47">
        <v>10</v>
      </c>
      <c r="I79" s="47">
        <v>1</v>
      </c>
      <c r="J79" s="46" t="s">
        <v>66</v>
      </c>
      <c r="K79" s="48" t="s">
        <v>202</v>
      </c>
      <c r="L79" s="42" t="s">
        <v>3107</v>
      </c>
      <c r="M79" s="45" t="s">
        <v>4760</v>
      </c>
      <c r="N79" s="44">
        <v>50772</v>
      </c>
      <c r="O79" s="45">
        <v>0</v>
      </c>
      <c r="P79" s="45" t="s">
        <v>112</v>
      </c>
      <c r="Q79" s="48" t="s">
        <v>112</v>
      </c>
      <c r="R79" s="42" t="s">
        <v>112</v>
      </c>
      <c r="S79" s="49">
        <v>1</v>
      </c>
      <c r="T79" s="49">
        <v>0</v>
      </c>
      <c r="U79" s="50">
        <v>0.5</v>
      </c>
      <c r="V79" s="51">
        <v>1</v>
      </c>
      <c r="W79" s="52">
        <v>0</v>
      </c>
      <c r="X79" s="49" t="s">
        <v>68</v>
      </c>
      <c r="Y79" s="51">
        <v>1</v>
      </c>
      <c r="Z79" s="52">
        <v>42465</v>
      </c>
      <c r="AA79" s="51">
        <v>1</v>
      </c>
      <c r="AB79" s="51" t="s">
        <v>68</v>
      </c>
      <c r="AC79" s="51" t="s">
        <v>68</v>
      </c>
      <c r="AD79" s="50">
        <v>5.5555555555555566E-2</v>
      </c>
      <c r="AE79" s="49" t="s">
        <v>112</v>
      </c>
      <c r="AF79" s="52" t="s">
        <v>112</v>
      </c>
      <c r="AG79" s="43">
        <v>42466</v>
      </c>
      <c r="AH79" s="43">
        <v>42460</v>
      </c>
      <c r="AI79" s="43" t="s">
        <v>4759</v>
      </c>
      <c r="AJ79" s="52" t="s">
        <v>4759</v>
      </c>
      <c r="AK79" s="862">
        <v>42471</v>
      </c>
      <c r="AL79" s="58">
        <v>42465</v>
      </c>
      <c r="AM79" s="43"/>
      <c r="AN79" s="43"/>
      <c r="AO79" s="45" t="s">
        <v>69</v>
      </c>
      <c r="AP79" s="45"/>
      <c r="AQ79" s="45" t="s">
        <v>70</v>
      </c>
      <c r="AR79" s="16"/>
      <c r="AS79" s="42">
        <v>1</v>
      </c>
      <c r="AT79" s="45" t="e">
        <v>#VALUE!</v>
      </c>
      <c r="AU79" s="45" t="s">
        <v>70</v>
      </c>
      <c r="AV79" s="45" t="s">
        <v>363</v>
      </c>
      <c r="AW79" s="45" t="s">
        <v>112</v>
      </c>
      <c r="AX79" s="45" t="s">
        <v>112</v>
      </c>
      <c r="AY79" s="45">
        <v>1</v>
      </c>
      <c r="AZ79" s="45">
        <v>1900</v>
      </c>
      <c r="BA79" s="45">
        <v>14</v>
      </c>
      <c r="BB79" s="45">
        <v>3</v>
      </c>
      <c r="BC79" s="45">
        <v>2016</v>
      </c>
      <c r="BD79" s="57">
        <v>0</v>
      </c>
      <c r="BE79" s="57">
        <v>3.5517000000000003</v>
      </c>
      <c r="BF79" s="57">
        <v>0.88792500000000008</v>
      </c>
      <c r="BG79" s="57">
        <v>4.4396250000000004</v>
      </c>
      <c r="BH79" s="45" t="s">
        <v>203</v>
      </c>
      <c r="BI79" s="54" t="s">
        <v>3504</v>
      </c>
      <c r="BJ79" s="55" t="s">
        <v>3504</v>
      </c>
      <c r="BK79" s="56"/>
    </row>
    <row r="80" spans="1:63" s="198" customFormat="1" ht="15.6" customHeight="1" x14ac:dyDescent="0.25">
      <c r="A80" s="42" t="s">
        <v>222</v>
      </c>
      <c r="B80" s="43">
        <v>0</v>
      </c>
      <c r="C80" s="43" t="s">
        <v>156</v>
      </c>
      <c r="D80" s="44" t="s">
        <v>2342</v>
      </c>
      <c r="E80" s="45">
        <v>510</v>
      </c>
      <c r="F80" s="46">
        <v>5632535</v>
      </c>
      <c r="G80" s="44" t="s">
        <v>4758</v>
      </c>
      <c r="H80" s="47">
        <v>10</v>
      </c>
      <c r="I80" s="47">
        <v>1</v>
      </c>
      <c r="J80" s="46" t="s">
        <v>66</v>
      </c>
      <c r="K80" s="48" t="s">
        <v>202</v>
      </c>
      <c r="L80" s="42" t="s">
        <v>3107</v>
      </c>
      <c r="M80" s="45" t="s">
        <v>4760</v>
      </c>
      <c r="N80" s="44">
        <v>50772</v>
      </c>
      <c r="O80" s="45">
        <v>0</v>
      </c>
      <c r="P80" s="45" t="s">
        <v>112</v>
      </c>
      <c r="Q80" s="48" t="s">
        <v>112</v>
      </c>
      <c r="R80" s="42" t="s">
        <v>112</v>
      </c>
      <c r="S80" s="49">
        <v>1</v>
      </c>
      <c r="T80" s="49">
        <v>0</v>
      </c>
      <c r="U80" s="50">
        <v>0.5</v>
      </c>
      <c r="V80" s="51">
        <v>1</v>
      </c>
      <c r="W80" s="52">
        <v>0</v>
      </c>
      <c r="X80" s="49" t="s">
        <v>68</v>
      </c>
      <c r="Y80" s="51">
        <v>1</v>
      </c>
      <c r="Z80" s="52">
        <v>42465</v>
      </c>
      <c r="AA80" s="51">
        <v>1</v>
      </c>
      <c r="AB80" s="51" t="s">
        <v>68</v>
      </c>
      <c r="AC80" s="51" t="s">
        <v>68</v>
      </c>
      <c r="AD80" s="50">
        <v>5.5555555555555566E-2</v>
      </c>
      <c r="AE80" s="49" t="s">
        <v>112</v>
      </c>
      <c r="AF80" s="52" t="s">
        <v>112</v>
      </c>
      <c r="AG80" s="43">
        <v>42466</v>
      </c>
      <c r="AH80" s="43">
        <v>42460</v>
      </c>
      <c r="AI80" s="43" t="s">
        <v>4759</v>
      </c>
      <c r="AJ80" s="52" t="s">
        <v>4759</v>
      </c>
      <c r="AK80" s="862">
        <v>42471</v>
      </c>
      <c r="AL80" s="58">
        <v>42465</v>
      </c>
      <c r="AM80" s="43"/>
      <c r="AN80" s="43"/>
      <c r="AO80" s="45" t="s">
        <v>69</v>
      </c>
      <c r="AP80" s="45"/>
      <c r="AQ80" s="45" t="s">
        <v>70</v>
      </c>
      <c r="AR80" s="16"/>
      <c r="AS80" s="42">
        <v>1</v>
      </c>
      <c r="AT80" s="45" t="e">
        <v>#VALUE!</v>
      </c>
      <c r="AU80" s="45" t="s">
        <v>70</v>
      </c>
      <c r="AV80" s="45" t="s">
        <v>363</v>
      </c>
      <c r="AW80" s="45" t="s">
        <v>112</v>
      </c>
      <c r="AX80" s="45" t="s">
        <v>112</v>
      </c>
      <c r="AY80" s="45">
        <v>1</v>
      </c>
      <c r="AZ80" s="45">
        <v>1900</v>
      </c>
      <c r="BA80" s="45">
        <v>14</v>
      </c>
      <c r="BB80" s="45">
        <v>3</v>
      </c>
      <c r="BC80" s="45">
        <v>2016</v>
      </c>
      <c r="BD80" s="57">
        <v>0</v>
      </c>
      <c r="BE80" s="57">
        <v>3.5517000000000003</v>
      </c>
      <c r="BF80" s="57">
        <v>0.88792500000000008</v>
      </c>
      <c r="BG80" s="57">
        <v>4.4396250000000004</v>
      </c>
      <c r="BH80" s="45" t="s">
        <v>203</v>
      </c>
      <c r="BI80" s="54" t="s">
        <v>3504</v>
      </c>
      <c r="BJ80" s="55" t="s">
        <v>3504</v>
      </c>
      <c r="BK80" s="56"/>
    </row>
    <row r="81" spans="1:63" s="198" customFormat="1" ht="15.6" customHeight="1" x14ac:dyDescent="0.25">
      <c r="A81" s="42" t="s">
        <v>223</v>
      </c>
      <c r="B81" s="43">
        <v>41640</v>
      </c>
      <c r="C81" s="43" t="s">
        <v>63</v>
      </c>
      <c r="D81" s="44" t="s">
        <v>2333</v>
      </c>
      <c r="E81" s="45" t="s">
        <v>224</v>
      </c>
      <c r="F81" s="46">
        <v>4900028721</v>
      </c>
      <c r="G81" s="44" t="s">
        <v>4758</v>
      </c>
      <c r="H81" s="47">
        <v>10</v>
      </c>
      <c r="I81" s="47">
        <v>15</v>
      </c>
      <c r="J81" s="46"/>
      <c r="K81" s="48" t="s">
        <v>225</v>
      </c>
      <c r="L81" s="42">
        <v>0</v>
      </c>
      <c r="M81" s="45" t="s">
        <v>68</v>
      </c>
      <c r="N81" s="44">
        <v>0</v>
      </c>
      <c r="O81" s="45">
        <v>0</v>
      </c>
      <c r="P81" s="45" t="s">
        <v>68</v>
      </c>
      <c r="Q81" s="48" t="s">
        <v>68</v>
      </c>
      <c r="R81" s="42" t="s">
        <v>68</v>
      </c>
      <c r="S81" s="49" t="s">
        <v>68</v>
      </c>
      <c r="T81" s="49" t="s">
        <v>68</v>
      </c>
      <c r="U81" s="50" t="s">
        <v>3503</v>
      </c>
      <c r="V81" s="51">
        <v>1</v>
      </c>
      <c r="W81" s="43">
        <v>42460</v>
      </c>
      <c r="X81" s="49" t="s">
        <v>68</v>
      </c>
      <c r="Y81" s="51">
        <v>1</v>
      </c>
      <c r="Z81" s="52">
        <v>0</v>
      </c>
      <c r="AA81" s="51">
        <v>1</v>
      </c>
      <c r="AB81" s="51" t="s">
        <v>68</v>
      </c>
      <c r="AC81" s="51" t="s">
        <v>68</v>
      </c>
      <c r="AD81" s="50">
        <v>1</v>
      </c>
      <c r="AE81" s="49" t="s">
        <v>112</v>
      </c>
      <c r="AF81" s="52" t="s">
        <v>112</v>
      </c>
      <c r="AG81" s="43">
        <v>42460</v>
      </c>
      <c r="AH81" s="43">
        <v>42460</v>
      </c>
      <c r="AI81" s="43" t="s">
        <v>4759</v>
      </c>
      <c r="AJ81" s="52" t="s">
        <v>4759</v>
      </c>
      <c r="AK81" s="53">
        <v>42465</v>
      </c>
      <c r="AL81" s="43">
        <v>42465</v>
      </c>
      <c r="AM81" s="43">
        <v>42465</v>
      </c>
      <c r="AN81" s="43"/>
      <c r="AO81" s="45" t="s">
        <v>69</v>
      </c>
      <c r="AP81" s="45"/>
      <c r="AQ81" s="45" t="s">
        <v>70</v>
      </c>
      <c r="AR81" s="16"/>
      <c r="AS81" s="42">
        <v>1</v>
      </c>
      <c r="AT81" s="45" t="e">
        <v>#VALUE!</v>
      </c>
      <c r="AU81" s="45" t="s">
        <v>70</v>
      </c>
      <c r="AV81" s="45" t="s">
        <v>363</v>
      </c>
      <c r="AW81" s="45">
        <v>3</v>
      </c>
      <c r="AX81" s="45">
        <v>2016</v>
      </c>
      <c r="AY81" s="45">
        <v>1</v>
      </c>
      <c r="AZ81" s="45">
        <v>2014</v>
      </c>
      <c r="BA81" s="45">
        <v>14</v>
      </c>
      <c r="BB81" s="45">
        <v>3</v>
      </c>
      <c r="BC81" s="45">
        <v>2016</v>
      </c>
      <c r="BD81" s="57">
        <v>0</v>
      </c>
      <c r="BE81" s="57">
        <v>0</v>
      </c>
      <c r="BF81" s="57">
        <v>0</v>
      </c>
      <c r="BG81" s="57">
        <v>0</v>
      </c>
      <c r="BH81" s="45" t="s">
        <v>68</v>
      </c>
      <c r="BI81" s="54" t="s">
        <v>3504</v>
      </c>
      <c r="BJ81" s="55" t="s">
        <v>3504</v>
      </c>
      <c r="BK81" s="56"/>
    </row>
    <row r="82" spans="1:63" s="198" customFormat="1" ht="15.6" customHeight="1" x14ac:dyDescent="0.25">
      <c r="A82" s="42" t="s">
        <v>226</v>
      </c>
      <c r="B82" s="43">
        <v>0</v>
      </c>
      <c r="C82" s="43" t="s">
        <v>156</v>
      </c>
      <c r="D82" s="44" t="s">
        <v>2342</v>
      </c>
      <c r="E82" s="45">
        <v>510</v>
      </c>
      <c r="F82" s="46">
        <v>6138363</v>
      </c>
      <c r="G82" s="44" t="s">
        <v>4758</v>
      </c>
      <c r="H82" s="47">
        <v>180</v>
      </c>
      <c r="I82" s="47">
        <v>1</v>
      </c>
      <c r="J82" s="46" t="s">
        <v>66</v>
      </c>
      <c r="K82" s="48" t="s">
        <v>202</v>
      </c>
      <c r="L82" s="42" t="s">
        <v>3107</v>
      </c>
      <c r="M82" s="45" t="s">
        <v>4760</v>
      </c>
      <c r="N82" s="44" t="e">
        <v>#N/A</v>
      </c>
      <c r="O82" s="45" t="e">
        <v>#N/A</v>
      </c>
      <c r="P82" s="45" t="s">
        <v>112</v>
      </c>
      <c r="Q82" s="48" t="s">
        <v>112</v>
      </c>
      <c r="R82" s="42" t="s">
        <v>112</v>
      </c>
      <c r="S82" s="49">
        <v>0</v>
      </c>
      <c r="T82" s="49">
        <v>0</v>
      </c>
      <c r="U82" s="50">
        <v>0</v>
      </c>
      <c r="V82" s="51" t="e">
        <v>#N/A</v>
      </c>
      <c r="W82" s="52" t="e">
        <v>#N/A</v>
      </c>
      <c r="X82" s="49" t="s">
        <v>68</v>
      </c>
      <c r="Y82" s="51">
        <v>0</v>
      </c>
      <c r="Z82" s="52" t="e">
        <v>#N/A</v>
      </c>
      <c r="AA82" s="51" t="e">
        <v>#N/A</v>
      </c>
      <c r="AB82" s="51" t="s">
        <v>68</v>
      </c>
      <c r="AC82" s="51" t="s">
        <v>68</v>
      </c>
      <c r="AD82" s="50" t="s">
        <v>68</v>
      </c>
      <c r="AE82" s="49" t="s">
        <v>112</v>
      </c>
      <c r="AF82" s="52" t="s">
        <v>112</v>
      </c>
      <c r="AG82" s="43">
        <v>42475</v>
      </c>
      <c r="AH82" s="43">
        <v>42471</v>
      </c>
      <c r="AI82" s="43" t="s">
        <v>4759</v>
      </c>
      <c r="AJ82" s="52" t="s">
        <v>4759</v>
      </c>
      <c r="AK82" s="862">
        <v>42480</v>
      </c>
      <c r="AL82" s="58">
        <v>42474</v>
      </c>
      <c r="AM82" s="43"/>
      <c r="AN82" s="43"/>
      <c r="AO82" s="45" t="s">
        <v>69</v>
      </c>
      <c r="AP82" s="45"/>
      <c r="AQ82" s="45" t="s">
        <v>70</v>
      </c>
      <c r="AR82" s="16"/>
      <c r="AS82" s="42">
        <v>1</v>
      </c>
      <c r="AT82" s="45" t="e">
        <v>#VALUE!</v>
      </c>
      <c r="AU82" s="45" t="s">
        <v>70</v>
      </c>
      <c r="AV82" s="45" t="s">
        <v>363</v>
      </c>
      <c r="AW82" s="45" t="s">
        <v>112</v>
      </c>
      <c r="AX82" s="45" t="s">
        <v>112</v>
      </c>
      <c r="AY82" s="45">
        <v>1</v>
      </c>
      <c r="AZ82" s="45">
        <v>1900</v>
      </c>
      <c r="BA82" s="45">
        <v>16</v>
      </c>
      <c r="BB82" s="45">
        <v>4</v>
      </c>
      <c r="BC82" s="45">
        <v>2016</v>
      </c>
      <c r="BD82" s="57">
        <v>0</v>
      </c>
      <c r="BE82" s="57">
        <v>3.5517000000000003</v>
      </c>
      <c r="BF82" s="57">
        <v>0.88792500000000008</v>
      </c>
      <c r="BG82" s="57">
        <v>4.4396250000000004</v>
      </c>
      <c r="BH82" s="45" t="s">
        <v>203</v>
      </c>
      <c r="BI82" s="54" t="s">
        <v>3504</v>
      </c>
      <c r="BJ82" s="55" t="s">
        <v>3504</v>
      </c>
      <c r="BK82" s="56"/>
    </row>
    <row r="83" spans="1:63" s="198" customFormat="1" ht="15.6" customHeight="1" x14ac:dyDescent="0.25">
      <c r="A83" s="42" t="s">
        <v>227</v>
      </c>
      <c r="B83" s="43"/>
      <c r="C83" s="43" t="s">
        <v>156</v>
      </c>
      <c r="D83" s="44" t="s">
        <v>2342</v>
      </c>
      <c r="E83" s="45" t="s">
        <v>157</v>
      </c>
      <c r="F83" s="46">
        <v>5713393</v>
      </c>
      <c r="G83" s="44" t="s">
        <v>4758</v>
      </c>
      <c r="H83" s="47">
        <v>10</v>
      </c>
      <c r="I83" s="47">
        <v>22</v>
      </c>
      <c r="J83" s="46"/>
      <c r="K83" s="48" t="s">
        <v>160</v>
      </c>
      <c r="L83" s="42" t="s">
        <v>3071</v>
      </c>
      <c r="M83" s="45" t="s">
        <v>4760</v>
      </c>
      <c r="N83" s="44">
        <v>0</v>
      </c>
      <c r="O83" s="45">
        <v>0</v>
      </c>
      <c r="P83" s="45" t="s">
        <v>112</v>
      </c>
      <c r="Q83" s="48" t="s">
        <v>112</v>
      </c>
      <c r="R83" s="42" t="s">
        <v>112</v>
      </c>
      <c r="S83" s="49">
        <v>1</v>
      </c>
      <c r="T83" s="49">
        <v>0</v>
      </c>
      <c r="U83" s="50">
        <v>0.5</v>
      </c>
      <c r="V83" s="51">
        <v>0</v>
      </c>
      <c r="W83" s="52">
        <v>0</v>
      </c>
      <c r="X83" s="49" t="s">
        <v>68</v>
      </c>
      <c r="Y83" s="51">
        <v>0</v>
      </c>
      <c r="Z83" s="52" t="s">
        <v>181</v>
      </c>
      <c r="AA83" s="51">
        <v>1</v>
      </c>
      <c r="AB83" s="51" t="s">
        <v>68</v>
      </c>
      <c r="AC83" s="51" t="s">
        <v>68</v>
      </c>
      <c r="AD83" s="50">
        <v>5.5555555555555566E-2</v>
      </c>
      <c r="AE83" s="49" t="s">
        <v>112</v>
      </c>
      <c r="AF83" s="52" t="s">
        <v>112</v>
      </c>
      <c r="AG83" s="43">
        <v>42472</v>
      </c>
      <c r="AH83" s="43">
        <v>42472</v>
      </c>
      <c r="AI83" s="43" t="s">
        <v>4759</v>
      </c>
      <c r="AJ83" s="52" t="s">
        <v>4759</v>
      </c>
      <c r="AK83" s="862">
        <v>42475</v>
      </c>
      <c r="AL83" s="58">
        <v>42475</v>
      </c>
      <c r="AM83" s="43"/>
      <c r="AN83" s="43"/>
      <c r="AO83" s="45" t="s">
        <v>69</v>
      </c>
      <c r="AP83" s="45"/>
      <c r="AQ83" s="45" t="s">
        <v>70</v>
      </c>
      <c r="AR83" s="16"/>
      <c r="AS83" s="42">
        <v>1</v>
      </c>
      <c r="AT83" s="45" t="e">
        <v>#VALUE!</v>
      </c>
      <c r="AU83" s="45" t="s">
        <v>70</v>
      </c>
      <c r="AV83" s="45" t="s">
        <v>363</v>
      </c>
      <c r="AW83" s="45">
        <v>4</v>
      </c>
      <c r="AX83" s="45">
        <v>2016</v>
      </c>
      <c r="AY83" s="45">
        <v>1</v>
      </c>
      <c r="AZ83" s="45">
        <v>1900</v>
      </c>
      <c r="BA83" s="45">
        <v>16</v>
      </c>
      <c r="BB83" s="45">
        <v>4</v>
      </c>
      <c r="BC83" s="45">
        <v>2016</v>
      </c>
      <c r="BD83" s="57">
        <v>0</v>
      </c>
      <c r="BE83" s="57">
        <v>69.0184</v>
      </c>
      <c r="BF83" s="57">
        <v>0.72</v>
      </c>
      <c r="BG83" s="57">
        <v>69.738399999999999</v>
      </c>
      <c r="BH83" s="45" t="s">
        <v>68</v>
      </c>
      <c r="BI83" s="54" t="s">
        <v>3504</v>
      </c>
      <c r="BJ83" s="55" t="s">
        <v>3504</v>
      </c>
      <c r="BK83" s="56"/>
    </row>
    <row r="84" spans="1:63" s="198" customFormat="1" ht="15.6" customHeight="1" x14ac:dyDescent="0.25">
      <c r="A84" s="42" t="s">
        <v>228</v>
      </c>
      <c r="B84" s="43"/>
      <c r="C84" s="43" t="s">
        <v>156</v>
      </c>
      <c r="D84" s="44" t="s">
        <v>2342</v>
      </c>
      <c r="E84" s="45" t="s">
        <v>157</v>
      </c>
      <c r="F84" s="46">
        <v>6076347</v>
      </c>
      <c r="G84" s="44" t="s">
        <v>4758</v>
      </c>
      <c r="H84" s="47" t="s">
        <v>229</v>
      </c>
      <c r="I84" s="47">
        <v>1</v>
      </c>
      <c r="J84" s="46"/>
      <c r="K84" s="48" t="s">
        <v>160</v>
      </c>
      <c r="L84" s="42" t="s">
        <v>3071</v>
      </c>
      <c r="M84" s="45" t="s">
        <v>4760</v>
      </c>
      <c r="N84" s="44" t="e">
        <v>#N/A</v>
      </c>
      <c r="O84" s="45" t="e">
        <v>#N/A</v>
      </c>
      <c r="P84" s="45" t="s">
        <v>112</v>
      </c>
      <c r="Q84" s="48" t="s">
        <v>112</v>
      </c>
      <c r="R84" s="42" t="s">
        <v>112</v>
      </c>
      <c r="S84" s="49">
        <v>0</v>
      </c>
      <c r="T84" s="49">
        <v>0</v>
      </c>
      <c r="U84" s="50">
        <v>0</v>
      </c>
      <c r="V84" s="51" t="e">
        <v>#N/A</v>
      </c>
      <c r="W84" s="52" t="e">
        <v>#N/A</v>
      </c>
      <c r="X84" s="49" t="s">
        <v>68</v>
      </c>
      <c r="Y84" s="51">
        <v>0</v>
      </c>
      <c r="Z84" s="52" t="e">
        <v>#N/A</v>
      </c>
      <c r="AA84" s="51" t="e">
        <v>#N/A</v>
      </c>
      <c r="AB84" s="51" t="s">
        <v>68</v>
      </c>
      <c r="AC84" s="51" t="s">
        <v>68</v>
      </c>
      <c r="AD84" s="50" t="s">
        <v>68</v>
      </c>
      <c r="AE84" s="49" t="s">
        <v>112</v>
      </c>
      <c r="AF84" s="52" t="s">
        <v>112</v>
      </c>
      <c r="AG84" s="43">
        <v>42473</v>
      </c>
      <c r="AH84" s="43">
        <v>42473</v>
      </c>
      <c r="AI84" s="43" t="s">
        <v>4759</v>
      </c>
      <c r="AJ84" s="52" t="s">
        <v>4759</v>
      </c>
      <c r="AK84" s="862">
        <v>42478</v>
      </c>
      <c r="AL84" s="58">
        <v>42478</v>
      </c>
      <c r="AM84" s="43"/>
      <c r="AN84" s="43"/>
      <c r="AO84" s="45" t="s">
        <v>69</v>
      </c>
      <c r="AP84" s="45"/>
      <c r="AQ84" s="45" t="s">
        <v>70</v>
      </c>
      <c r="AR84" s="16"/>
      <c r="AS84" s="42">
        <v>1</v>
      </c>
      <c r="AT84" s="45" t="e">
        <v>#VALUE!</v>
      </c>
      <c r="AU84" s="45" t="s">
        <v>70</v>
      </c>
      <c r="AV84" s="45" t="s">
        <v>363</v>
      </c>
      <c r="AW84" s="45">
        <v>4</v>
      </c>
      <c r="AX84" s="45">
        <v>2016</v>
      </c>
      <c r="AY84" s="45">
        <v>1</v>
      </c>
      <c r="AZ84" s="45">
        <v>1900</v>
      </c>
      <c r="BA84" s="45">
        <v>16</v>
      </c>
      <c r="BB84" s="45">
        <v>4</v>
      </c>
      <c r="BC84" s="45">
        <v>2016</v>
      </c>
      <c r="BD84" s="57">
        <v>0</v>
      </c>
      <c r="BE84" s="57">
        <v>3.1372</v>
      </c>
      <c r="BF84" s="57">
        <v>0.72</v>
      </c>
      <c r="BG84" s="57">
        <v>3.8571999999999997</v>
      </c>
      <c r="BH84" s="45" t="s">
        <v>68</v>
      </c>
      <c r="BI84" s="54" t="s">
        <v>3504</v>
      </c>
      <c r="BJ84" s="55" t="s">
        <v>3504</v>
      </c>
      <c r="BK84" s="56"/>
    </row>
    <row r="85" spans="1:63" s="198" customFormat="1" ht="15.6" customHeight="1" x14ac:dyDescent="0.25">
      <c r="A85" s="42" t="s">
        <v>230</v>
      </c>
      <c r="B85" s="43"/>
      <c r="C85" s="43" t="s">
        <v>156</v>
      </c>
      <c r="D85" s="44" t="s">
        <v>2342</v>
      </c>
      <c r="E85" s="45" t="s">
        <v>157</v>
      </c>
      <c r="F85" s="46">
        <v>6076347</v>
      </c>
      <c r="G85" s="44" t="s">
        <v>4758</v>
      </c>
      <c r="H85" s="47" t="s">
        <v>180</v>
      </c>
      <c r="I85" s="47">
        <v>4</v>
      </c>
      <c r="J85" s="46"/>
      <c r="K85" s="48" t="s">
        <v>160</v>
      </c>
      <c r="L85" s="42" t="s">
        <v>3071</v>
      </c>
      <c r="M85" s="45" t="s">
        <v>4760</v>
      </c>
      <c r="N85" s="44">
        <v>0</v>
      </c>
      <c r="O85" s="45">
        <v>0</v>
      </c>
      <c r="P85" s="45" t="s">
        <v>112</v>
      </c>
      <c r="Q85" s="48" t="s">
        <v>112</v>
      </c>
      <c r="R85" s="42" t="s">
        <v>112</v>
      </c>
      <c r="S85" s="49">
        <v>1</v>
      </c>
      <c r="T85" s="49">
        <v>0</v>
      </c>
      <c r="U85" s="50">
        <v>0.5</v>
      </c>
      <c r="V85" s="51">
        <v>0</v>
      </c>
      <c r="W85" s="52">
        <v>0</v>
      </c>
      <c r="X85" s="49" t="s">
        <v>68</v>
      </c>
      <c r="Y85" s="51">
        <v>0</v>
      </c>
      <c r="Z85" s="52" t="s">
        <v>181</v>
      </c>
      <c r="AA85" s="51">
        <v>1</v>
      </c>
      <c r="AB85" s="51" t="s">
        <v>68</v>
      </c>
      <c r="AC85" s="51" t="s">
        <v>68</v>
      </c>
      <c r="AD85" s="50">
        <v>5.5555555555555566E-2</v>
      </c>
      <c r="AE85" s="49" t="s">
        <v>112</v>
      </c>
      <c r="AF85" s="52" t="s">
        <v>112</v>
      </c>
      <c r="AG85" s="43">
        <v>42473</v>
      </c>
      <c r="AH85" s="43">
        <v>42473</v>
      </c>
      <c r="AI85" s="43" t="s">
        <v>4759</v>
      </c>
      <c r="AJ85" s="52" t="s">
        <v>4759</v>
      </c>
      <c r="AK85" s="862">
        <v>42478</v>
      </c>
      <c r="AL85" s="58">
        <v>42478</v>
      </c>
      <c r="AM85" s="43"/>
      <c r="AN85" s="43"/>
      <c r="AO85" s="45" t="s">
        <v>69</v>
      </c>
      <c r="AP85" s="45"/>
      <c r="AQ85" s="45" t="s">
        <v>70</v>
      </c>
      <c r="AR85" s="16"/>
      <c r="AS85" s="42">
        <v>1</v>
      </c>
      <c r="AT85" s="45" t="e">
        <v>#VALUE!</v>
      </c>
      <c r="AU85" s="45" t="s">
        <v>70</v>
      </c>
      <c r="AV85" s="45" t="s">
        <v>363</v>
      </c>
      <c r="AW85" s="45">
        <v>4</v>
      </c>
      <c r="AX85" s="45">
        <v>2016</v>
      </c>
      <c r="AY85" s="45">
        <v>1</v>
      </c>
      <c r="AZ85" s="45">
        <v>1900</v>
      </c>
      <c r="BA85" s="45">
        <v>16</v>
      </c>
      <c r="BB85" s="45">
        <v>4</v>
      </c>
      <c r="BC85" s="45">
        <v>2016</v>
      </c>
      <c r="BD85" s="57">
        <v>0</v>
      </c>
      <c r="BE85" s="57">
        <v>12.5488</v>
      </c>
      <c r="BF85" s="57">
        <v>0.72</v>
      </c>
      <c r="BG85" s="57">
        <v>13.268800000000001</v>
      </c>
      <c r="BH85" s="45" t="s">
        <v>68</v>
      </c>
      <c r="BI85" s="54" t="s">
        <v>3504</v>
      </c>
      <c r="BJ85" s="55" t="s">
        <v>3504</v>
      </c>
      <c r="BK85" s="56"/>
    </row>
    <row r="86" spans="1:63" s="198" customFormat="1" ht="15.6" customHeight="1" x14ac:dyDescent="0.25">
      <c r="A86" s="42" t="s">
        <v>230</v>
      </c>
      <c r="B86" s="43"/>
      <c r="C86" s="43" t="s">
        <v>156</v>
      </c>
      <c r="D86" s="44" t="s">
        <v>2342</v>
      </c>
      <c r="E86" s="45" t="s">
        <v>157</v>
      </c>
      <c r="F86" s="46">
        <v>6076347</v>
      </c>
      <c r="G86" s="44" t="s">
        <v>4758</v>
      </c>
      <c r="H86" s="47" t="s">
        <v>180</v>
      </c>
      <c r="I86" s="47">
        <v>2</v>
      </c>
      <c r="J86" s="46"/>
      <c r="K86" s="48" t="s">
        <v>160</v>
      </c>
      <c r="L86" s="42" t="s">
        <v>3071</v>
      </c>
      <c r="M86" s="45" t="s">
        <v>4760</v>
      </c>
      <c r="N86" s="44">
        <v>0</v>
      </c>
      <c r="O86" s="45">
        <v>0</v>
      </c>
      <c r="P86" s="45" t="s">
        <v>112</v>
      </c>
      <c r="Q86" s="48" t="s">
        <v>112</v>
      </c>
      <c r="R86" s="42" t="s">
        <v>112</v>
      </c>
      <c r="S86" s="49">
        <v>1</v>
      </c>
      <c r="T86" s="49">
        <v>0</v>
      </c>
      <c r="U86" s="50">
        <v>0.5</v>
      </c>
      <c r="V86" s="51">
        <v>0</v>
      </c>
      <c r="W86" s="52">
        <v>0</v>
      </c>
      <c r="X86" s="49" t="s">
        <v>68</v>
      </c>
      <c r="Y86" s="51">
        <v>0</v>
      </c>
      <c r="Z86" s="52" t="s">
        <v>181</v>
      </c>
      <c r="AA86" s="51">
        <v>1</v>
      </c>
      <c r="AB86" s="51" t="s">
        <v>68</v>
      </c>
      <c r="AC86" s="51" t="s">
        <v>68</v>
      </c>
      <c r="AD86" s="50">
        <v>5.5555555555555566E-2</v>
      </c>
      <c r="AE86" s="49" t="s">
        <v>112</v>
      </c>
      <c r="AF86" s="52" t="s">
        <v>112</v>
      </c>
      <c r="AG86" s="43">
        <v>42473</v>
      </c>
      <c r="AH86" s="43">
        <v>42473</v>
      </c>
      <c r="AI86" s="43" t="s">
        <v>4759</v>
      </c>
      <c r="AJ86" s="52" t="s">
        <v>4759</v>
      </c>
      <c r="AK86" s="862">
        <v>42478</v>
      </c>
      <c r="AL86" s="58">
        <v>42478</v>
      </c>
      <c r="AM86" s="43"/>
      <c r="AN86" s="43"/>
      <c r="AO86" s="45" t="s">
        <v>69</v>
      </c>
      <c r="AP86" s="45"/>
      <c r="AQ86" s="45" t="s">
        <v>70</v>
      </c>
      <c r="AR86" s="16"/>
      <c r="AS86" s="42">
        <v>1</v>
      </c>
      <c r="AT86" s="45" t="e">
        <v>#VALUE!</v>
      </c>
      <c r="AU86" s="45" t="s">
        <v>70</v>
      </c>
      <c r="AV86" s="45" t="s">
        <v>363</v>
      </c>
      <c r="AW86" s="45">
        <v>4</v>
      </c>
      <c r="AX86" s="45">
        <v>2016</v>
      </c>
      <c r="AY86" s="45">
        <v>1</v>
      </c>
      <c r="AZ86" s="45">
        <v>1900</v>
      </c>
      <c r="BA86" s="45">
        <v>16</v>
      </c>
      <c r="BB86" s="45">
        <v>4</v>
      </c>
      <c r="BC86" s="45">
        <v>2016</v>
      </c>
      <c r="BD86" s="57">
        <v>0</v>
      </c>
      <c r="BE86" s="57">
        <v>6.2744</v>
      </c>
      <c r="BF86" s="57">
        <v>0.72</v>
      </c>
      <c r="BG86" s="57">
        <v>6.9943999999999997</v>
      </c>
      <c r="BH86" s="45" t="s">
        <v>68</v>
      </c>
      <c r="BI86" s="54" t="s">
        <v>3504</v>
      </c>
      <c r="BJ86" s="55" t="s">
        <v>3504</v>
      </c>
      <c r="BK86" s="56"/>
    </row>
    <row r="87" spans="1:63" s="198" customFormat="1" ht="15.6" customHeight="1" x14ac:dyDescent="0.25">
      <c r="A87" s="42" t="s">
        <v>230</v>
      </c>
      <c r="B87" s="43"/>
      <c r="C87" s="43" t="s">
        <v>156</v>
      </c>
      <c r="D87" s="44" t="s">
        <v>2342</v>
      </c>
      <c r="E87" s="45" t="s">
        <v>157</v>
      </c>
      <c r="F87" s="46">
        <v>6076347</v>
      </c>
      <c r="G87" s="44" t="s">
        <v>4758</v>
      </c>
      <c r="H87" s="47">
        <v>10</v>
      </c>
      <c r="I87" s="47">
        <v>2</v>
      </c>
      <c r="J87" s="46"/>
      <c r="K87" s="48" t="s">
        <v>160</v>
      </c>
      <c r="L87" s="42" t="s">
        <v>3071</v>
      </c>
      <c r="M87" s="45" t="s">
        <v>4760</v>
      </c>
      <c r="N87" s="44">
        <v>0</v>
      </c>
      <c r="O87" s="45">
        <v>0</v>
      </c>
      <c r="P87" s="45" t="s">
        <v>112</v>
      </c>
      <c r="Q87" s="48" t="s">
        <v>112</v>
      </c>
      <c r="R87" s="42" t="s">
        <v>112</v>
      </c>
      <c r="S87" s="49">
        <v>1</v>
      </c>
      <c r="T87" s="49">
        <v>0</v>
      </c>
      <c r="U87" s="50">
        <v>0.5</v>
      </c>
      <c r="V87" s="51">
        <v>0</v>
      </c>
      <c r="W87" s="52">
        <v>0</v>
      </c>
      <c r="X87" s="49" t="s">
        <v>68</v>
      </c>
      <c r="Y87" s="51">
        <v>0</v>
      </c>
      <c r="Z87" s="52" t="s">
        <v>181</v>
      </c>
      <c r="AA87" s="51">
        <v>1</v>
      </c>
      <c r="AB87" s="51" t="s">
        <v>68</v>
      </c>
      <c r="AC87" s="51" t="s">
        <v>68</v>
      </c>
      <c r="AD87" s="50">
        <v>5.5555555555555566E-2</v>
      </c>
      <c r="AE87" s="49" t="s">
        <v>112</v>
      </c>
      <c r="AF87" s="52" t="s">
        <v>112</v>
      </c>
      <c r="AG87" s="43">
        <v>42473</v>
      </c>
      <c r="AH87" s="43">
        <v>42473</v>
      </c>
      <c r="AI87" s="43" t="s">
        <v>4759</v>
      </c>
      <c r="AJ87" s="52" t="s">
        <v>4759</v>
      </c>
      <c r="AK87" s="862">
        <v>42478</v>
      </c>
      <c r="AL87" s="58">
        <v>42478</v>
      </c>
      <c r="AM87" s="43"/>
      <c r="AN87" s="43"/>
      <c r="AO87" s="45" t="s">
        <v>69</v>
      </c>
      <c r="AP87" s="45"/>
      <c r="AQ87" s="45" t="s">
        <v>70</v>
      </c>
      <c r="AR87" s="16"/>
      <c r="AS87" s="42">
        <v>1</v>
      </c>
      <c r="AT87" s="45" t="e">
        <v>#VALUE!</v>
      </c>
      <c r="AU87" s="45" t="s">
        <v>70</v>
      </c>
      <c r="AV87" s="45" t="s">
        <v>363</v>
      </c>
      <c r="AW87" s="45">
        <v>4</v>
      </c>
      <c r="AX87" s="45">
        <v>2016</v>
      </c>
      <c r="AY87" s="45">
        <v>1</v>
      </c>
      <c r="AZ87" s="45">
        <v>1900</v>
      </c>
      <c r="BA87" s="45">
        <v>16</v>
      </c>
      <c r="BB87" s="45">
        <v>4</v>
      </c>
      <c r="BC87" s="45">
        <v>2016</v>
      </c>
      <c r="BD87" s="57">
        <v>0</v>
      </c>
      <c r="BE87" s="57">
        <v>6.2744</v>
      </c>
      <c r="BF87" s="57">
        <v>0.72</v>
      </c>
      <c r="BG87" s="57">
        <v>6.9943999999999997</v>
      </c>
      <c r="BH87" s="45" t="s">
        <v>68</v>
      </c>
      <c r="BI87" s="54" t="s">
        <v>3504</v>
      </c>
      <c r="BJ87" s="55" t="s">
        <v>3504</v>
      </c>
      <c r="BK87" s="56"/>
    </row>
    <row r="88" spans="1:63" s="198" customFormat="1" ht="15.6" customHeight="1" x14ac:dyDescent="0.25">
      <c r="A88" s="42" t="s">
        <v>231</v>
      </c>
      <c r="B88" s="43"/>
      <c r="C88" s="43" t="s">
        <v>156</v>
      </c>
      <c r="D88" s="44" t="s">
        <v>2342</v>
      </c>
      <c r="E88" s="45" t="s">
        <v>157</v>
      </c>
      <c r="F88" s="46">
        <v>6076347</v>
      </c>
      <c r="G88" s="44" t="s">
        <v>4758</v>
      </c>
      <c r="H88" s="47">
        <v>70</v>
      </c>
      <c r="I88" s="47">
        <v>3</v>
      </c>
      <c r="J88" s="46"/>
      <c r="K88" s="48" t="s">
        <v>160</v>
      </c>
      <c r="L88" s="42" t="s">
        <v>3071</v>
      </c>
      <c r="M88" s="45" t="s">
        <v>4760</v>
      </c>
      <c r="N88" s="44">
        <v>0</v>
      </c>
      <c r="O88" s="45">
        <v>0</v>
      </c>
      <c r="P88" s="45" t="s">
        <v>112</v>
      </c>
      <c r="Q88" s="48" t="s">
        <v>112</v>
      </c>
      <c r="R88" s="42" t="s">
        <v>112</v>
      </c>
      <c r="S88" s="49">
        <v>1</v>
      </c>
      <c r="T88" s="49">
        <v>0</v>
      </c>
      <c r="U88" s="50">
        <v>0.5</v>
      </c>
      <c r="V88" s="51">
        <v>0</v>
      </c>
      <c r="W88" s="52">
        <v>0</v>
      </c>
      <c r="X88" s="49" t="s">
        <v>68</v>
      </c>
      <c r="Y88" s="51">
        <v>0</v>
      </c>
      <c r="Z88" s="52" t="s">
        <v>181</v>
      </c>
      <c r="AA88" s="51">
        <v>1</v>
      </c>
      <c r="AB88" s="51" t="s">
        <v>68</v>
      </c>
      <c r="AC88" s="51" t="s">
        <v>68</v>
      </c>
      <c r="AD88" s="50">
        <v>5.5555555555555566E-2</v>
      </c>
      <c r="AE88" s="49" t="s">
        <v>112</v>
      </c>
      <c r="AF88" s="52" t="s">
        <v>112</v>
      </c>
      <c r="AG88" s="43">
        <v>42473</v>
      </c>
      <c r="AH88" s="43">
        <v>42473</v>
      </c>
      <c r="AI88" s="43" t="s">
        <v>4759</v>
      </c>
      <c r="AJ88" s="52" t="s">
        <v>4759</v>
      </c>
      <c r="AK88" s="862">
        <v>42478</v>
      </c>
      <c r="AL88" s="58">
        <v>42478</v>
      </c>
      <c r="AM88" s="43"/>
      <c r="AN88" s="43"/>
      <c r="AO88" s="45" t="s">
        <v>69</v>
      </c>
      <c r="AP88" s="45"/>
      <c r="AQ88" s="45" t="s">
        <v>70</v>
      </c>
      <c r="AR88" s="16"/>
      <c r="AS88" s="42">
        <v>1</v>
      </c>
      <c r="AT88" s="45" t="e">
        <v>#VALUE!</v>
      </c>
      <c r="AU88" s="45" t="s">
        <v>70</v>
      </c>
      <c r="AV88" s="45" t="s">
        <v>363</v>
      </c>
      <c r="AW88" s="45">
        <v>4</v>
      </c>
      <c r="AX88" s="45">
        <v>2016</v>
      </c>
      <c r="AY88" s="45">
        <v>1</v>
      </c>
      <c r="AZ88" s="45">
        <v>1900</v>
      </c>
      <c r="BA88" s="45">
        <v>16</v>
      </c>
      <c r="BB88" s="45">
        <v>4</v>
      </c>
      <c r="BC88" s="45">
        <v>2016</v>
      </c>
      <c r="BD88" s="57">
        <v>0</v>
      </c>
      <c r="BE88" s="57">
        <v>9.4116</v>
      </c>
      <c r="BF88" s="57">
        <v>0.72</v>
      </c>
      <c r="BG88" s="57">
        <v>10.131600000000001</v>
      </c>
      <c r="BH88" s="45" t="s">
        <v>68</v>
      </c>
      <c r="BI88" s="54" t="s">
        <v>3504</v>
      </c>
      <c r="BJ88" s="55" t="s">
        <v>3504</v>
      </c>
      <c r="BK88" s="56"/>
    </row>
    <row r="89" spans="1:63" s="198" customFormat="1" ht="15.6" customHeight="1" x14ac:dyDescent="0.25">
      <c r="A89" s="42" t="s">
        <v>232</v>
      </c>
      <c r="B89" s="43"/>
      <c r="C89" s="43" t="s">
        <v>156</v>
      </c>
      <c r="D89" s="44" t="s">
        <v>2342</v>
      </c>
      <c r="E89" s="45" t="s">
        <v>157</v>
      </c>
      <c r="F89" s="46">
        <v>6076347</v>
      </c>
      <c r="G89" s="44" t="s">
        <v>4758</v>
      </c>
      <c r="H89" s="47">
        <v>80</v>
      </c>
      <c r="I89" s="47">
        <v>1</v>
      </c>
      <c r="J89" s="46"/>
      <c r="K89" s="48" t="s">
        <v>160</v>
      </c>
      <c r="L89" s="42" t="s">
        <v>3071</v>
      </c>
      <c r="M89" s="45" t="s">
        <v>4760</v>
      </c>
      <c r="N89" s="44">
        <v>0</v>
      </c>
      <c r="O89" s="45">
        <v>0</v>
      </c>
      <c r="P89" s="45" t="s">
        <v>112</v>
      </c>
      <c r="Q89" s="48" t="s">
        <v>112</v>
      </c>
      <c r="R89" s="42" t="s">
        <v>112</v>
      </c>
      <c r="S89" s="49">
        <v>1</v>
      </c>
      <c r="T89" s="49">
        <v>0</v>
      </c>
      <c r="U89" s="50">
        <v>0.5</v>
      </c>
      <c r="V89" s="51">
        <v>0</v>
      </c>
      <c r="W89" s="52">
        <v>0</v>
      </c>
      <c r="X89" s="49" t="s">
        <v>68</v>
      </c>
      <c r="Y89" s="51">
        <v>0</v>
      </c>
      <c r="Z89" s="52" t="s">
        <v>181</v>
      </c>
      <c r="AA89" s="51">
        <v>1</v>
      </c>
      <c r="AB89" s="51" t="s">
        <v>68</v>
      </c>
      <c r="AC89" s="51" t="s">
        <v>68</v>
      </c>
      <c r="AD89" s="50">
        <v>5.5555555555555566E-2</v>
      </c>
      <c r="AE89" s="49" t="s">
        <v>112</v>
      </c>
      <c r="AF89" s="52" t="s">
        <v>112</v>
      </c>
      <c r="AG89" s="43">
        <v>42473</v>
      </c>
      <c r="AH89" s="43">
        <v>42473</v>
      </c>
      <c r="AI89" s="43" t="s">
        <v>4759</v>
      </c>
      <c r="AJ89" s="52" t="s">
        <v>4759</v>
      </c>
      <c r="AK89" s="862">
        <v>42478</v>
      </c>
      <c r="AL89" s="58">
        <v>42478</v>
      </c>
      <c r="AM89" s="43"/>
      <c r="AN89" s="43"/>
      <c r="AO89" s="45" t="s">
        <v>69</v>
      </c>
      <c r="AP89" s="45"/>
      <c r="AQ89" s="45" t="s">
        <v>70</v>
      </c>
      <c r="AR89" s="16"/>
      <c r="AS89" s="42">
        <v>1</v>
      </c>
      <c r="AT89" s="45" t="e">
        <v>#VALUE!</v>
      </c>
      <c r="AU89" s="45" t="s">
        <v>70</v>
      </c>
      <c r="AV89" s="45" t="s">
        <v>363</v>
      </c>
      <c r="AW89" s="45">
        <v>4</v>
      </c>
      <c r="AX89" s="45">
        <v>2016</v>
      </c>
      <c r="AY89" s="45">
        <v>1</v>
      </c>
      <c r="AZ89" s="45">
        <v>1900</v>
      </c>
      <c r="BA89" s="45">
        <v>16</v>
      </c>
      <c r="BB89" s="45">
        <v>4</v>
      </c>
      <c r="BC89" s="45">
        <v>2016</v>
      </c>
      <c r="BD89" s="57">
        <v>0</v>
      </c>
      <c r="BE89" s="57">
        <v>3.1372</v>
      </c>
      <c r="BF89" s="57">
        <v>0.72</v>
      </c>
      <c r="BG89" s="57">
        <v>3.8571999999999997</v>
      </c>
      <c r="BH89" s="45" t="s">
        <v>68</v>
      </c>
      <c r="BI89" s="54" t="s">
        <v>3504</v>
      </c>
      <c r="BJ89" s="55" t="s">
        <v>3504</v>
      </c>
      <c r="BK89" s="56"/>
    </row>
    <row r="90" spans="1:63" s="198" customFormat="1" ht="15.6" customHeight="1" x14ac:dyDescent="0.25">
      <c r="A90" s="42" t="s">
        <v>233</v>
      </c>
      <c r="B90" s="43"/>
      <c r="C90" s="43" t="s">
        <v>156</v>
      </c>
      <c r="D90" s="44" t="s">
        <v>2342</v>
      </c>
      <c r="E90" s="45" t="s">
        <v>157</v>
      </c>
      <c r="F90" s="46">
        <v>6076347</v>
      </c>
      <c r="G90" s="44" t="s">
        <v>4758</v>
      </c>
      <c r="H90" s="47">
        <v>90</v>
      </c>
      <c r="I90" s="47">
        <v>7</v>
      </c>
      <c r="J90" s="46"/>
      <c r="K90" s="48" t="s">
        <v>160</v>
      </c>
      <c r="L90" s="42" t="s">
        <v>3071</v>
      </c>
      <c r="M90" s="45" t="s">
        <v>4760</v>
      </c>
      <c r="N90" s="44">
        <v>0</v>
      </c>
      <c r="O90" s="45">
        <v>0</v>
      </c>
      <c r="P90" s="45" t="s">
        <v>112</v>
      </c>
      <c r="Q90" s="48" t="s">
        <v>112</v>
      </c>
      <c r="R90" s="42" t="s">
        <v>112</v>
      </c>
      <c r="S90" s="49">
        <v>1</v>
      </c>
      <c r="T90" s="49">
        <v>0</v>
      </c>
      <c r="U90" s="50">
        <v>0.5</v>
      </c>
      <c r="V90" s="51">
        <v>0</v>
      </c>
      <c r="W90" s="52">
        <v>0</v>
      </c>
      <c r="X90" s="49" t="s">
        <v>68</v>
      </c>
      <c r="Y90" s="51">
        <v>0</v>
      </c>
      <c r="Z90" s="52" t="s">
        <v>181</v>
      </c>
      <c r="AA90" s="51">
        <v>1</v>
      </c>
      <c r="AB90" s="51" t="s">
        <v>68</v>
      </c>
      <c r="AC90" s="51" t="s">
        <v>68</v>
      </c>
      <c r="AD90" s="50">
        <v>5.5555555555555566E-2</v>
      </c>
      <c r="AE90" s="49" t="s">
        <v>112</v>
      </c>
      <c r="AF90" s="52" t="s">
        <v>112</v>
      </c>
      <c r="AG90" s="43">
        <v>42473</v>
      </c>
      <c r="AH90" s="43">
        <v>42473</v>
      </c>
      <c r="AI90" s="43" t="s">
        <v>4759</v>
      </c>
      <c r="AJ90" s="52" t="s">
        <v>4759</v>
      </c>
      <c r="AK90" s="862">
        <v>42478</v>
      </c>
      <c r="AL90" s="58">
        <v>42478</v>
      </c>
      <c r="AM90" s="43"/>
      <c r="AN90" s="43"/>
      <c r="AO90" s="45" t="s">
        <v>69</v>
      </c>
      <c r="AP90" s="45"/>
      <c r="AQ90" s="45" t="s">
        <v>70</v>
      </c>
      <c r="AR90" s="16"/>
      <c r="AS90" s="42">
        <v>1</v>
      </c>
      <c r="AT90" s="45" t="e">
        <v>#VALUE!</v>
      </c>
      <c r="AU90" s="45" t="s">
        <v>70</v>
      </c>
      <c r="AV90" s="45" t="s">
        <v>363</v>
      </c>
      <c r="AW90" s="45">
        <v>4</v>
      </c>
      <c r="AX90" s="45">
        <v>2016</v>
      </c>
      <c r="AY90" s="45">
        <v>1</v>
      </c>
      <c r="AZ90" s="45">
        <v>1900</v>
      </c>
      <c r="BA90" s="45">
        <v>16</v>
      </c>
      <c r="BB90" s="45">
        <v>4</v>
      </c>
      <c r="BC90" s="45">
        <v>2016</v>
      </c>
      <c r="BD90" s="57">
        <v>0</v>
      </c>
      <c r="BE90" s="57">
        <v>21.9604</v>
      </c>
      <c r="BF90" s="57">
        <v>0.72</v>
      </c>
      <c r="BG90" s="57">
        <v>22.680399999999999</v>
      </c>
      <c r="BH90" s="45" t="s">
        <v>68</v>
      </c>
      <c r="BI90" s="54" t="s">
        <v>3504</v>
      </c>
      <c r="BJ90" s="55" t="s">
        <v>3504</v>
      </c>
      <c r="BK90" s="56"/>
    </row>
    <row r="91" spans="1:63" s="198" customFormat="1" ht="15.6" customHeight="1" x14ac:dyDescent="0.25">
      <c r="A91" s="42" t="s">
        <v>234</v>
      </c>
      <c r="B91" s="43"/>
      <c r="C91" s="43" t="s">
        <v>156</v>
      </c>
      <c r="D91" s="44" t="s">
        <v>2342</v>
      </c>
      <c r="E91" s="45" t="s">
        <v>157</v>
      </c>
      <c r="F91" s="46">
        <v>6076347</v>
      </c>
      <c r="G91" s="44" t="s">
        <v>4758</v>
      </c>
      <c r="H91" s="47">
        <v>110</v>
      </c>
      <c r="I91" s="47">
        <v>1</v>
      </c>
      <c r="J91" s="46"/>
      <c r="K91" s="48" t="s">
        <v>160</v>
      </c>
      <c r="L91" s="42" t="s">
        <v>3071</v>
      </c>
      <c r="M91" s="45" t="s">
        <v>4760</v>
      </c>
      <c r="N91" s="44">
        <v>0</v>
      </c>
      <c r="O91" s="45">
        <v>0</v>
      </c>
      <c r="P91" s="45" t="s">
        <v>112</v>
      </c>
      <c r="Q91" s="48" t="s">
        <v>112</v>
      </c>
      <c r="R91" s="42" t="s">
        <v>112</v>
      </c>
      <c r="S91" s="49">
        <v>1</v>
      </c>
      <c r="T91" s="49">
        <v>0</v>
      </c>
      <c r="U91" s="50">
        <v>0.5</v>
      </c>
      <c r="V91" s="51">
        <v>0</v>
      </c>
      <c r="W91" s="52">
        <v>0</v>
      </c>
      <c r="X91" s="49" t="s">
        <v>68</v>
      </c>
      <c r="Y91" s="51">
        <v>0</v>
      </c>
      <c r="Z91" s="52" t="s">
        <v>181</v>
      </c>
      <c r="AA91" s="51">
        <v>1</v>
      </c>
      <c r="AB91" s="51" t="s">
        <v>68</v>
      </c>
      <c r="AC91" s="51" t="s">
        <v>68</v>
      </c>
      <c r="AD91" s="50">
        <v>5.5555555555555566E-2</v>
      </c>
      <c r="AE91" s="49" t="s">
        <v>112</v>
      </c>
      <c r="AF91" s="52" t="s">
        <v>112</v>
      </c>
      <c r="AG91" s="43">
        <v>42473</v>
      </c>
      <c r="AH91" s="43">
        <v>42473</v>
      </c>
      <c r="AI91" s="43" t="s">
        <v>4759</v>
      </c>
      <c r="AJ91" s="52" t="s">
        <v>4759</v>
      </c>
      <c r="AK91" s="862">
        <v>42478</v>
      </c>
      <c r="AL91" s="58">
        <v>42478</v>
      </c>
      <c r="AM91" s="43"/>
      <c r="AN91" s="43"/>
      <c r="AO91" s="45" t="s">
        <v>69</v>
      </c>
      <c r="AP91" s="45"/>
      <c r="AQ91" s="45" t="s">
        <v>70</v>
      </c>
      <c r="AR91" s="16"/>
      <c r="AS91" s="42">
        <v>1</v>
      </c>
      <c r="AT91" s="45" t="e">
        <v>#VALUE!</v>
      </c>
      <c r="AU91" s="45" t="s">
        <v>70</v>
      </c>
      <c r="AV91" s="45" t="s">
        <v>363</v>
      </c>
      <c r="AW91" s="45">
        <v>4</v>
      </c>
      <c r="AX91" s="45">
        <v>2016</v>
      </c>
      <c r="AY91" s="45">
        <v>1</v>
      </c>
      <c r="AZ91" s="45">
        <v>1900</v>
      </c>
      <c r="BA91" s="45">
        <v>16</v>
      </c>
      <c r="BB91" s="45">
        <v>4</v>
      </c>
      <c r="BC91" s="45">
        <v>2016</v>
      </c>
      <c r="BD91" s="57">
        <v>0</v>
      </c>
      <c r="BE91" s="57">
        <v>3.1372</v>
      </c>
      <c r="BF91" s="57">
        <v>0.72</v>
      </c>
      <c r="BG91" s="57">
        <v>3.8571999999999997</v>
      </c>
      <c r="BH91" s="45" t="s">
        <v>68</v>
      </c>
      <c r="BI91" s="54" t="s">
        <v>3504</v>
      </c>
      <c r="BJ91" s="55" t="s">
        <v>3504</v>
      </c>
      <c r="BK91" s="56"/>
    </row>
    <row r="92" spans="1:63" s="198" customFormat="1" ht="15.6" customHeight="1" x14ac:dyDescent="0.25">
      <c r="A92" s="42" t="s">
        <v>235</v>
      </c>
      <c r="B92" s="43"/>
      <c r="C92" s="43" t="s">
        <v>156</v>
      </c>
      <c r="D92" s="44" t="s">
        <v>2342</v>
      </c>
      <c r="E92" s="45" t="s">
        <v>157</v>
      </c>
      <c r="F92" s="46">
        <v>6076347</v>
      </c>
      <c r="G92" s="44" t="s">
        <v>4758</v>
      </c>
      <c r="H92" s="47">
        <v>120</v>
      </c>
      <c r="I92" s="47">
        <v>7</v>
      </c>
      <c r="J92" s="46"/>
      <c r="K92" s="48" t="s">
        <v>160</v>
      </c>
      <c r="L92" s="42" t="s">
        <v>3071</v>
      </c>
      <c r="M92" s="45" t="s">
        <v>4760</v>
      </c>
      <c r="N92" s="44">
        <v>0</v>
      </c>
      <c r="O92" s="45">
        <v>0</v>
      </c>
      <c r="P92" s="45" t="s">
        <v>112</v>
      </c>
      <c r="Q92" s="48" t="s">
        <v>112</v>
      </c>
      <c r="R92" s="42" t="s">
        <v>112</v>
      </c>
      <c r="S92" s="49">
        <v>1</v>
      </c>
      <c r="T92" s="49">
        <v>0</v>
      </c>
      <c r="U92" s="50">
        <v>0.5</v>
      </c>
      <c r="V92" s="51">
        <v>0</v>
      </c>
      <c r="W92" s="52">
        <v>0</v>
      </c>
      <c r="X92" s="49" t="s">
        <v>68</v>
      </c>
      <c r="Y92" s="51">
        <v>0</v>
      </c>
      <c r="Z92" s="52" t="s">
        <v>181</v>
      </c>
      <c r="AA92" s="51">
        <v>1</v>
      </c>
      <c r="AB92" s="51" t="s">
        <v>68</v>
      </c>
      <c r="AC92" s="51" t="s">
        <v>68</v>
      </c>
      <c r="AD92" s="50">
        <v>5.5555555555555566E-2</v>
      </c>
      <c r="AE92" s="49" t="s">
        <v>112</v>
      </c>
      <c r="AF92" s="52" t="s">
        <v>112</v>
      </c>
      <c r="AG92" s="43">
        <v>42473</v>
      </c>
      <c r="AH92" s="43">
        <v>42473</v>
      </c>
      <c r="AI92" s="43" t="s">
        <v>4759</v>
      </c>
      <c r="AJ92" s="52" t="s">
        <v>4759</v>
      </c>
      <c r="AK92" s="862">
        <v>42478</v>
      </c>
      <c r="AL92" s="58">
        <v>42478</v>
      </c>
      <c r="AM92" s="43"/>
      <c r="AN92" s="43"/>
      <c r="AO92" s="45" t="s">
        <v>69</v>
      </c>
      <c r="AP92" s="45"/>
      <c r="AQ92" s="45" t="s">
        <v>70</v>
      </c>
      <c r="AR92" s="16"/>
      <c r="AS92" s="42">
        <v>1</v>
      </c>
      <c r="AT92" s="45" t="e">
        <v>#VALUE!</v>
      </c>
      <c r="AU92" s="45" t="s">
        <v>70</v>
      </c>
      <c r="AV92" s="45" t="s">
        <v>363</v>
      </c>
      <c r="AW92" s="45">
        <v>4</v>
      </c>
      <c r="AX92" s="45">
        <v>2016</v>
      </c>
      <c r="AY92" s="45">
        <v>1</v>
      </c>
      <c r="AZ92" s="45">
        <v>1900</v>
      </c>
      <c r="BA92" s="45">
        <v>16</v>
      </c>
      <c r="BB92" s="45">
        <v>4</v>
      </c>
      <c r="BC92" s="45">
        <v>2016</v>
      </c>
      <c r="BD92" s="57">
        <v>0</v>
      </c>
      <c r="BE92" s="57">
        <v>21.9604</v>
      </c>
      <c r="BF92" s="57">
        <v>0.72</v>
      </c>
      <c r="BG92" s="57">
        <v>22.680399999999999</v>
      </c>
      <c r="BH92" s="45" t="s">
        <v>68</v>
      </c>
      <c r="BI92" s="54" t="s">
        <v>3504</v>
      </c>
      <c r="BJ92" s="55" t="s">
        <v>3504</v>
      </c>
      <c r="BK92" s="56"/>
    </row>
    <row r="93" spans="1:63" s="198" customFormat="1" ht="15.6" customHeight="1" x14ac:dyDescent="0.25">
      <c r="A93" s="42" t="s">
        <v>236</v>
      </c>
      <c r="B93" s="43"/>
      <c r="C93" s="43" t="s">
        <v>156</v>
      </c>
      <c r="D93" s="44" t="s">
        <v>2342</v>
      </c>
      <c r="E93" s="45" t="s">
        <v>157</v>
      </c>
      <c r="F93" s="46">
        <v>6076347</v>
      </c>
      <c r="G93" s="44" t="s">
        <v>4758</v>
      </c>
      <c r="H93" s="47">
        <v>140</v>
      </c>
      <c r="I93" s="47">
        <v>9</v>
      </c>
      <c r="J93" s="46"/>
      <c r="K93" s="48" t="s">
        <v>160</v>
      </c>
      <c r="L93" s="42" t="s">
        <v>3071</v>
      </c>
      <c r="M93" s="45" t="s">
        <v>4760</v>
      </c>
      <c r="N93" s="44">
        <v>0</v>
      </c>
      <c r="O93" s="45">
        <v>0</v>
      </c>
      <c r="P93" s="45" t="s">
        <v>112</v>
      </c>
      <c r="Q93" s="48" t="s">
        <v>112</v>
      </c>
      <c r="R93" s="42" t="s">
        <v>112</v>
      </c>
      <c r="S93" s="49">
        <v>1</v>
      </c>
      <c r="T93" s="49">
        <v>0</v>
      </c>
      <c r="U93" s="50">
        <v>0.5</v>
      </c>
      <c r="V93" s="51">
        <v>0</v>
      </c>
      <c r="W93" s="52">
        <v>0</v>
      </c>
      <c r="X93" s="49" t="s">
        <v>68</v>
      </c>
      <c r="Y93" s="51">
        <v>0</v>
      </c>
      <c r="Z93" s="52" t="s">
        <v>112</v>
      </c>
      <c r="AA93" s="51">
        <v>1</v>
      </c>
      <c r="AB93" s="51" t="s">
        <v>68</v>
      </c>
      <c r="AC93" s="51" t="s">
        <v>68</v>
      </c>
      <c r="AD93" s="50">
        <v>5.5555555555555566E-2</v>
      </c>
      <c r="AE93" s="49" t="s">
        <v>112</v>
      </c>
      <c r="AF93" s="52" t="s">
        <v>112</v>
      </c>
      <c r="AG93" s="43">
        <v>42473</v>
      </c>
      <c r="AH93" s="43">
        <v>42473</v>
      </c>
      <c r="AI93" s="43" t="s">
        <v>4759</v>
      </c>
      <c r="AJ93" s="52" t="s">
        <v>4759</v>
      </c>
      <c r="AK93" s="862">
        <v>42478</v>
      </c>
      <c r="AL93" s="58">
        <v>42478</v>
      </c>
      <c r="AM93" s="43"/>
      <c r="AN93" s="43"/>
      <c r="AO93" s="45" t="s">
        <v>69</v>
      </c>
      <c r="AP93" s="45"/>
      <c r="AQ93" s="45" t="s">
        <v>70</v>
      </c>
      <c r="AR93" s="16"/>
      <c r="AS93" s="42">
        <v>1</v>
      </c>
      <c r="AT93" s="45" t="e">
        <v>#VALUE!</v>
      </c>
      <c r="AU93" s="45" t="s">
        <v>70</v>
      </c>
      <c r="AV93" s="45" t="s">
        <v>363</v>
      </c>
      <c r="AW93" s="45">
        <v>4</v>
      </c>
      <c r="AX93" s="45">
        <v>2016</v>
      </c>
      <c r="AY93" s="45">
        <v>1</v>
      </c>
      <c r="AZ93" s="45">
        <v>1900</v>
      </c>
      <c r="BA93" s="45">
        <v>16</v>
      </c>
      <c r="BB93" s="45">
        <v>4</v>
      </c>
      <c r="BC93" s="45">
        <v>2016</v>
      </c>
      <c r="BD93" s="57">
        <v>0</v>
      </c>
      <c r="BE93" s="57">
        <v>28.2348</v>
      </c>
      <c r="BF93" s="57">
        <v>0.72</v>
      </c>
      <c r="BG93" s="57">
        <v>28.954799999999999</v>
      </c>
      <c r="BH93" s="45" t="s">
        <v>68</v>
      </c>
      <c r="BI93" s="54" t="s">
        <v>3504</v>
      </c>
      <c r="BJ93" s="55" t="s">
        <v>3504</v>
      </c>
      <c r="BK93" s="56"/>
    </row>
    <row r="94" spans="1:63" s="198" customFormat="1" ht="15.6" customHeight="1" x14ac:dyDescent="0.25">
      <c r="A94" s="42" t="s">
        <v>237</v>
      </c>
      <c r="B94" s="43"/>
      <c r="C94" s="43" t="s">
        <v>156</v>
      </c>
      <c r="D94" s="44" t="s">
        <v>2342</v>
      </c>
      <c r="E94" s="45" t="s">
        <v>157</v>
      </c>
      <c r="F94" s="46">
        <v>6076347</v>
      </c>
      <c r="G94" s="44" t="s">
        <v>4758</v>
      </c>
      <c r="H94" s="47">
        <v>150</v>
      </c>
      <c r="I94" s="47">
        <v>6</v>
      </c>
      <c r="J94" s="46"/>
      <c r="K94" s="48" t="s">
        <v>160</v>
      </c>
      <c r="L94" s="42" t="s">
        <v>3071</v>
      </c>
      <c r="M94" s="45" t="s">
        <v>4760</v>
      </c>
      <c r="N94" s="44">
        <v>0</v>
      </c>
      <c r="O94" s="45">
        <v>0</v>
      </c>
      <c r="P94" s="45" t="s">
        <v>112</v>
      </c>
      <c r="Q94" s="48" t="s">
        <v>112</v>
      </c>
      <c r="R94" s="42" t="s">
        <v>112</v>
      </c>
      <c r="S94" s="49">
        <v>1</v>
      </c>
      <c r="T94" s="49">
        <v>0</v>
      </c>
      <c r="U94" s="50">
        <v>0.5</v>
      </c>
      <c r="V94" s="51">
        <v>0</v>
      </c>
      <c r="W94" s="52">
        <v>0</v>
      </c>
      <c r="X94" s="49" t="s">
        <v>68</v>
      </c>
      <c r="Y94" s="51">
        <v>0</v>
      </c>
      <c r="Z94" s="52" t="s">
        <v>181</v>
      </c>
      <c r="AA94" s="51">
        <v>1</v>
      </c>
      <c r="AB94" s="51" t="s">
        <v>68</v>
      </c>
      <c r="AC94" s="51" t="s">
        <v>68</v>
      </c>
      <c r="AD94" s="50">
        <v>5.5555555555555566E-2</v>
      </c>
      <c r="AE94" s="49" t="s">
        <v>112</v>
      </c>
      <c r="AF94" s="52" t="s">
        <v>112</v>
      </c>
      <c r="AG94" s="43">
        <v>42473</v>
      </c>
      <c r="AH94" s="43">
        <v>42473</v>
      </c>
      <c r="AI94" s="43" t="s">
        <v>4759</v>
      </c>
      <c r="AJ94" s="52" t="s">
        <v>4759</v>
      </c>
      <c r="AK94" s="862">
        <v>42478</v>
      </c>
      <c r="AL94" s="58">
        <v>42478</v>
      </c>
      <c r="AM94" s="43"/>
      <c r="AN94" s="43"/>
      <c r="AO94" s="45" t="s">
        <v>69</v>
      </c>
      <c r="AP94" s="45"/>
      <c r="AQ94" s="45" t="s">
        <v>70</v>
      </c>
      <c r="AR94" s="16"/>
      <c r="AS94" s="42">
        <v>1</v>
      </c>
      <c r="AT94" s="45" t="e">
        <v>#VALUE!</v>
      </c>
      <c r="AU94" s="45" t="s">
        <v>70</v>
      </c>
      <c r="AV94" s="45" t="s">
        <v>363</v>
      </c>
      <c r="AW94" s="45">
        <v>4</v>
      </c>
      <c r="AX94" s="45">
        <v>2016</v>
      </c>
      <c r="AY94" s="45">
        <v>1</v>
      </c>
      <c r="AZ94" s="45">
        <v>1900</v>
      </c>
      <c r="BA94" s="45">
        <v>16</v>
      </c>
      <c r="BB94" s="45">
        <v>4</v>
      </c>
      <c r="BC94" s="45">
        <v>2016</v>
      </c>
      <c r="BD94" s="57">
        <v>0</v>
      </c>
      <c r="BE94" s="57">
        <v>18.8232</v>
      </c>
      <c r="BF94" s="57">
        <v>0.72</v>
      </c>
      <c r="BG94" s="57">
        <v>19.543199999999999</v>
      </c>
      <c r="BH94" s="45" t="s">
        <v>68</v>
      </c>
      <c r="BI94" s="54" t="s">
        <v>3504</v>
      </c>
      <c r="BJ94" s="55" t="s">
        <v>3504</v>
      </c>
      <c r="BK94" s="56"/>
    </row>
    <row r="95" spans="1:63" s="198" customFormat="1" ht="15.6" customHeight="1" x14ac:dyDescent="0.25">
      <c r="A95" s="42" t="s">
        <v>238</v>
      </c>
      <c r="B95" s="43"/>
      <c r="C95" s="43" t="s">
        <v>156</v>
      </c>
      <c r="D95" s="44" t="s">
        <v>2342</v>
      </c>
      <c r="E95" s="45" t="s">
        <v>157</v>
      </c>
      <c r="F95" s="46">
        <v>6076347</v>
      </c>
      <c r="G95" s="44" t="s">
        <v>4758</v>
      </c>
      <c r="H95" s="47">
        <v>160</v>
      </c>
      <c r="I95" s="47">
        <v>1</v>
      </c>
      <c r="J95" s="46"/>
      <c r="K95" s="48" t="s">
        <v>160</v>
      </c>
      <c r="L95" s="42" t="s">
        <v>3071</v>
      </c>
      <c r="M95" s="45" t="s">
        <v>4760</v>
      </c>
      <c r="N95" s="44">
        <v>0</v>
      </c>
      <c r="O95" s="45">
        <v>0</v>
      </c>
      <c r="P95" s="45" t="s">
        <v>112</v>
      </c>
      <c r="Q95" s="48" t="s">
        <v>112</v>
      </c>
      <c r="R95" s="42" t="s">
        <v>112</v>
      </c>
      <c r="S95" s="49">
        <v>1</v>
      </c>
      <c r="T95" s="49">
        <v>0</v>
      </c>
      <c r="U95" s="50">
        <v>0.5</v>
      </c>
      <c r="V95" s="51">
        <v>0</v>
      </c>
      <c r="W95" s="52">
        <v>0</v>
      </c>
      <c r="X95" s="49" t="s">
        <v>68</v>
      </c>
      <c r="Y95" s="51">
        <v>0</v>
      </c>
      <c r="Z95" s="52" t="s">
        <v>112</v>
      </c>
      <c r="AA95" s="51">
        <v>1</v>
      </c>
      <c r="AB95" s="51" t="s">
        <v>68</v>
      </c>
      <c r="AC95" s="51" t="s">
        <v>68</v>
      </c>
      <c r="AD95" s="50">
        <v>5.5555555555555566E-2</v>
      </c>
      <c r="AE95" s="49" t="s">
        <v>112</v>
      </c>
      <c r="AF95" s="52" t="s">
        <v>112</v>
      </c>
      <c r="AG95" s="43">
        <v>42473</v>
      </c>
      <c r="AH95" s="43">
        <v>42473</v>
      </c>
      <c r="AI95" s="43" t="s">
        <v>4759</v>
      </c>
      <c r="AJ95" s="52" t="s">
        <v>4759</v>
      </c>
      <c r="AK95" s="862">
        <v>42478</v>
      </c>
      <c r="AL95" s="58">
        <v>42478</v>
      </c>
      <c r="AM95" s="43"/>
      <c r="AN95" s="43"/>
      <c r="AO95" s="45" t="s">
        <v>69</v>
      </c>
      <c r="AP95" s="45"/>
      <c r="AQ95" s="45" t="s">
        <v>70</v>
      </c>
      <c r="AR95" s="16"/>
      <c r="AS95" s="42">
        <v>1</v>
      </c>
      <c r="AT95" s="45" t="e">
        <v>#VALUE!</v>
      </c>
      <c r="AU95" s="45" t="s">
        <v>70</v>
      </c>
      <c r="AV95" s="45" t="s">
        <v>363</v>
      </c>
      <c r="AW95" s="45">
        <v>4</v>
      </c>
      <c r="AX95" s="45">
        <v>2016</v>
      </c>
      <c r="AY95" s="45">
        <v>1</v>
      </c>
      <c r="AZ95" s="45">
        <v>1900</v>
      </c>
      <c r="BA95" s="45">
        <v>16</v>
      </c>
      <c r="BB95" s="45">
        <v>4</v>
      </c>
      <c r="BC95" s="45">
        <v>2016</v>
      </c>
      <c r="BD95" s="57">
        <v>0</v>
      </c>
      <c r="BE95" s="57">
        <v>3.1372</v>
      </c>
      <c r="BF95" s="57">
        <v>0.72</v>
      </c>
      <c r="BG95" s="57">
        <v>3.8571999999999997</v>
      </c>
      <c r="BH95" s="45" t="s">
        <v>68</v>
      </c>
      <c r="BI95" s="54" t="s">
        <v>3504</v>
      </c>
      <c r="BJ95" s="55" t="s">
        <v>3504</v>
      </c>
      <c r="BK95" s="56"/>
    </row>
    <row r="96" spans="1:63" s="198" customFormat="1" ht="15.6" customHeight="1" x14ac:dyDescent="0.25">
      <c r="A96" s="42" t="s">
        <v>239</v>
      </c>
      <c r="B96" s="43"/>
      <c r="C96" s="43" t="s">
        <v>156</v>
      </c>
      <c r="D96" s="44" t="s">
        <v>2342</v>
      </c>
      <c r="E96" s="45" t="s">
        <v>157</v>
      </c>
      <c r="F96" s="46">
        <v>6076347</v>
      </c>
      <c r="G96" s="44" t="s">
        <v>4758</v>
      </c>
      <c r="H96" s="47">
        <v>170</v>
      </c>
      <c r="I96" s="47">
        <v>1</v>
      </c>
      <c r="J96" s="46"/>
      <c r="K96" s="48" t="s">
        <v>160</v>
      </c>
      <c r="L96" s="42" t="s">
        <v>3071</v>
      </c>
      <c r="M96" s="45" t="s">
        <v>4760</v>
      </c>
      <c r="N96" s="44">
        <v>0</v>
      </c>
      <c r="O96" s="45">
        <v>0</v>
      </c>
      <c r="P96" s="45" t="s">
        <v>112</v>
      </c>
      <c r="Q96" s="48" t="s">
        <v>112</v>
      </c>
      <c r="R96" s="42" t="s">
        <v>112</v>
      </c>
      <c r="S96" s="49">
        <v>1</v>
      </c>
      <c r="T96" s="49">
        <v>0</v>
      </c>
      <c r="U96" s="50">
        <v>0.5</v>
      </c>
      <c r="V96" s="51">
        <v>0</v>
      </c>
      <c r="W96" s="52">
        <v>0</v>
      </c>
      <c r="X96" s="49" t="s">
        <v>68</v>
      </c>
      <c r="Y96" s="51">
        <v>0</v>
      </c>
      <c r="Z96" s="52" t="s">
        <v>181</v>
      </c>
      <c r="AA96" s="51">
        <v>1</v>
      </c>
      <c r="AB96" s="51" t="s">
        <v>68</v>
      </c>
      <c r="AC96" s="51" t="s">
        <v>68</v>
      </c>
      <c r="AD96" s="50">
        <v>5.5555555555555566E-2</v>
      </c>
      <c r="AE96" s="49" t="s">
        <v>112</v>
      </c>
      <c r="AF96" s="52" t="s">
        <v>112</v>
      </c>
      <c r="AG96" s="43">
        <v>42473</v>
      </c>
      <c r="AH96" s="43">
        <v>42473</v>
      </c>
      <c r="AI96" s="43" t="s">
        <v>4759</v>
      </c>
      <c r="AJ96" s="52" t="s">
        <v>4759</v>
      </c>
      <c r="AK96" s="862">
        <v>42478</v>
      </c>
      <c r="AL96" s="58">
        <v>42478</v>
      </c>
      <c r="AM96" s="43"/>
      <c r="AN96" s="43"/>
      <c r="AO96" s="45" t="s">
        <v>69</v>
      </c>
      <c r="AP96" s="45"/>
      <c r="AQ96" s="45" t="s">
        <v>70</v>
      </c>
      <c r="AR96" s="16"/>
      <c r="AS96" s="42">
        <v>1</v>
      </c>
      <c r="AT96" s="45" t="e">
        <v>#VALUE!</v>
      </c>
      <c r="AU96" s="45" t="s">
        <v>70</v>
      </c>
      <c r="AV96" s="45" t="s">
        <v>363</v>
      </c>
      <c r="AW96" s="45">
        <v>4</v>
      </c>
      <c r="AX96" s="45">
        <v>2016</v>
      </c>
      <c r="AY96" s="45">
        <v>1</v>
      </c>
      <c r="AZ96" s="45">
        <v>1900</v>
      </c>
      <c r="BA96" s="45">
        <v>16</v>
      </c>
      <c r="BB96" s="45">
        <v>4</v>
      </c>
      <c r="BC96" s="45">
        <v>2016</v>
      </c>
      <c r="BD96" s="57">
        <v>0</v>
      </c>
      <c r="BE96" s="57">
        <v>3.1372</v>
      </c>
      <c r="BF96" s="57">
        <v>0.72</v>
      </c>
      <c r="BG96" s="57">
        <v>3.8571999999999997</v>
      </c>
      <c r="BH96" s="45" t="s">
        <v>68</v>
      </c>
      <c r="BI96" s="54" t="s">
        <v>3504</v>
      </c>
      <c r="BJ96" s="55" t="s">
        <v>3504</v>
      </c>
      <c r="BK96" s="56"/>
    </row>
    <row r="97" spans="1:63" s="198" customFormat="1" ht="15.6" customHeight="1" x14ac:dyDescent="0.25">
      <c r="A97" s="42" t="s">
        <v>240</v>
      </c>
      <c r="B97" s="43">
        <v>0</v>
      </c>
      <c r="C97" s="43" t="s">
        <v>156</v>
      </c>
      <c r="D97" s="44" t="s">
        <v>2342</v>
      </c>
      <c r="E97" s="45">
        <v>510</v>
      </c>
      <c r="F97" s="46">
        <v>5940361</v>
      </c>
      <c r="G97" s="44" t="s">
        <v>4758</v>
      </c>
      <c r="H97" s="47">
        <v>190</v>
      </c>
      <c r="I97" s="47">
        <v>7</v>
      </c>
      <c r="J97" s="46" t="s">
        <v>66</v>
      </c>
      <c r="K97" s="48" t="s">
        <v>202</v>
      </c>
      <c r="L97" s="42" t="s">
        <v>3107</v>
      </c>
      <c r="M97" s="45" t="s">
        <v>4760</v>
      </c>
      <c r="N97" s="44" t="e">
        <v>#N/A</v>
      </c>
      <c r="O97" s="45" t="e">
        <v>#N/A</v>
      </c>
      <c r="P97" s="45" t="s">
        <v>112</v>
      </c>
      <c r="Q97" s="48" t="s">
        <v>112</v>
      </c>
      <c r="R97" s="42" t="s">
        <v>112</v>
      </c>
      <c r="S97" s="49">
        <v>0</v>
      </c>
      <c r="T97" s="49">
        <v>0</v>
      </c>
      <c r="U97" s="50">
        <v>0</v>
      </c>
      <c r="V97" s="51" t="e">
        <v>#N/A</v>
      </c>
      <c r="W97" s="52" t="e">
        <v>#N/A</v>
      </c>
      <c r="X97" s="49" t="s">
        <v>68</v>
      </c>
      <c r="Y97" s="51">
        <v>0</v>
      </c>
      <c r="Z97" s="52" t="e">
        <v>#N/A</v>
      </c>
      <c r="AA97" s="51" t="e">
        <v>#N/A</v>
      </c>
      <c r="AB97" s="51" t="s">
        <v>68</v>
      </c>
      <c r="AC97" s="51" t="s">
        <v>68</v>
      </c>
      <c r="AD97" s="50" t="s">
        <v>68</v>
      </c>
      <c r="AE97" s="49" t="s">
        <v>112</v>
      </c>
      <c r="AF97" s="52" t="s">
        <v>112</v>
      </c>
      <c r="AG97" s="43">
        <v>42481</v>
      </c>
      <c r="AH97" s="43">
        <v>42475</v>
      </c>
      <c r="AI97" s="43" t="s">
        <v>4759</v>
      </c>
      <c r="AJ97" s="52" t="s">
        <v>4759</v>
      </c>
      <c r="AK97" s="862">
        <v>42486</v>
      </c>
      <c r="AL97" s="58">
        <v>42480</v>
      </c>
      <c r="AM97" s="43"/>
      <c r="AN97" s="43"/>
      <c r="AO97" s="45" t="s">
        <v>69</v>
      </c>
      <c r="AP97" s="45"/>
      <c r="AQ97" s="45" t="s">
        <v>70</v>
      </c>
      <c r="AR97" s="16"/>
      <c r="AS97" s="42">
        <v>1</v>
      </c>
      <c r="AT97" s="45" t="e">
        <v>#VALUE!</v>
      </c>
      <c r="AU97" s="45" t="s">
        <v>70</v>
      </c>
      <c r="AV97" s="45" t="s">
        <v>363</v>
      </c>
      <c r="AW97" s="45" t="s">
        <v>112</v>
      </c>
      <c r="AX97" s="45" t="s">
        <v>112</v>
      </c>
      <c r="AY97" s="45">
        <v>1</v>
      </c>
      <c r="AZ97" s="45">
        <v>1900</v>
      </c>
      <c r="BA97" s="45">
        <v>16</v>
      </c>
      <c r="BB97" s="45">
        <v>4</v>
      </c>
      <c r="BC97" s="45">
        <v>2016</v>
      </c>
      <c r="BD97" s="57">
        <v>0</v>
      </c>
      <c r="BE97" s="57">
        <v>24.861900000000002</v>
      </c>
      <c r="BF97" s="57">
        <v>0.88792500000000008</v>
      </c>
      <c r="BG97" s="57">
        <v>25.749825000000001</v>
      </c>
      <c r="BH97" s="45" t="s">
        <v>203</v>
      </c>
      <c r="BI97" s="54" t="s">
        <v>3504</v>
      </c>
      <c r="BJ97" s="55" t="s">
        <v>3504</v>
      </c>
      <c r="BK97" s="56"/>
    </row>
    <row r="98" spans="1:63" s="198" customFormat="1" ht="15.6" customHeight="1" x14ac:dyDescent="0.25">
      <c r="A98" s="42" t="s">
        <v>241</v>
      </c>
      <c r="B98" s="43">
        <v>41640</v>
      </c>
      <c r="C98" s="43" t="s">
        <v>63</v>
      </c>
      <c r="D98" s="44" t="s">
        <v>2342</v>
      </c>
      <c r="E98" s="45" t="s">
        <v>242</v>
      </c>
      <c r="F98" s="46">
        <v>27049587</v>
      </c>
      <c r="G98" s="44" t="s">
        <v>4758</v>
      </c>
      <c r="H98" s="47">
        <v>10</v>
      </c>
      <c r="I98" s="47">
        <v>4</v>
      </c>
      <c r="J98" s="46"/>
      <c r="K98" s="48" t="s">
        <v>243</v>
      </c>
      <c r="L98" s="42" t="s">
        <v>2693</v>
      </c>
      <c r="M98" s="45" t="s">
        <v>68</v>
      </c>
      <c r="N98" s="44">
        <v>0</v>
      </c>
      <c r="O98" s="45">
        <v>0</v>
      </c>
      <c r="P98" s="45" t="s">
        <v>68</v>
      </c>
      <c r="Q98" s="48" t="s">
        <v>68</v>
      </c>
      <c r="R98" s="42" t="s">
        <v>68</v>
      </c>
      <c r="S98" s="49" t="s">
        <v>68</v>
      </c>
      <c r="T98" s="49" t="s">
        <v>68</v>
      </c>
      <c r="U98" s="50" t="s">
        <v>3503</v>
      </c>
      <c r="V98" s="51">
        <v>1</v>
      </c>
      <c r="W98" s="43">
        <v>42485</v>
      </c>
      <c r="X98" s="49" t="s">
        <v>68</v>
      </c>
      <c r="Y98" s="51">
        <v>1</v>
      </c>
      <c r="Z98" s="52">
        <v>0</v>
      </c>
      <c r="AA98" s="51">
        <v>1</v>
      </c>
      <c r="AB98" s="51" t="s">
        <v>68</v>
      </c>
      <c r="AC98" s="51" t="s">
        <v>68</v>
      </c>
      <c r="AD98" s="50">
        <v>1</v>
      </c>
      <c r="AE98" s="49" t="s">
        <v>112</v>
      </c>
      <c r="AF98" s="52" t="s">
        <v>112</v>
      </c>
      <c r="AG98" s="43">
        <v>42485</v>
      </c>
      <c r="AH98" s="43">
        <v>42485</v>
      </c>
      <c r="AI98" s="43" t="s">
        <v>4759</v>
      </c>
      <c r="AJ98" s="52" t="s">
        <v>4759</v>
      </c>
      <c r="AK98" s="53">
        <v>42488</v>
      </c>
      <c r="AL98" s="43">
        <v>42488</v>
      </c>
      <c r="AM98" s="43">
        <v>42488</v>
      </c>
      <c r="AN98" s="43"/>
      <c r="AO98" s="45" t="s">
        <v>69</v>
      </c>
      <c r="AP98" s="45"/>
      <c r="AQ98" s="45" t="s">
        <v>70</v>
      </c>
      <c r="AR98" s="16"/>
      <c r="AS98" s="42">
        <v>1</v>
      </c>
      <c r="AT98" s="45" t="e">
        <v>#VALUE!</v>
      </c>
      <c r="AU98" s="45" t="s">
        <v>70</v>
      </c>
      <c r="AV98" s="45" t="s">
        <v>363</v>
      </c>
      <c r="AW98" s="45">
        <v>4</v>
      </c>
      <c r="AX98" s="45">
        <v>2016</v>
      </c>
      <c r="AY98" s="45">
        <v>1</v>
      </c>
      <c r="AZ98" s="45">
        <v>2014</v>
      </c>
      <c r="BA98" s="45">
        <v>18</v>
      </c>
      <c r="BB98" s="45">
        <v>4</v>
      </c>
      <c r="BC98" s="45">
        <v>2016</v>
      </c>
      <c r="BD98" s="57">
        <v>0</v>
      </c>
      <c r="BE98" s="57">
        <v>0</v>
      </c>
      <c r="BF98" s="57">
        <v>0</v>
      </c>
      <c r="BG98" s="57">
        <v>0</v>
      </c>
      <c r="BH98" s="45" t="s">
        <v>68</v>
      </c>
      <c r="BI98" s="54" t="s">
        <v>3504</v>
      </c>
      <c r="BJ98" s="55" t="s">
        <v>3504</v>
      </c>
      <c r="BK98" s="56"/>
    </row>
    <row r="99" spans="1:63" s="198" customFormat="1" ht="15.6" customHeight="1" x14ac:dyDescent="0.25">
      <c r="A99" s="42" t="s">
        <v>244</v>
      </c>
      <c r="B99" s="43">
        <v>0</v>
      </c>
      <c r="C99" s="43" t="s">
        <v>156</v>
      </c>
      <c r="D99" s="44" t="s">
        <v>2342</v>
      </c>
      <c r="E99" s="45">
        <v>510</v>
      </c>
      <c r="F99" s="46">
        <v>6010089</v>
      </c>
      <c r="G99" s="44" t="s">
        <v>4758</v>
      </c>
      <c r="H99" s="47">
        <v>60</v>
      </c>
      <c r="I99" s="47">
        <v>1</v>
      </c>
      <c r="J99" s="46" t="s">
        <v>66</v>
      </c>
      <c r="K99" s="48" t="s">
        <v>202</v>
      </c>
      <c r="L99" s="42" t="s">
        <v>3107</v>
      </c>
      <c r="M99" s="45" t="s">
        <v>4760</v>
      </c>
      <c r="N99" s="44" t="e">
        <v>#N/A</v>
      </c>
      <c r="O99" s="45" t="e">
        <v>#N/A</v>
      </c>
      <c r="P99" s="45" t="s">
        <v>112</v>
      </c>
      <c r="Q99" s="48" t="s">
        <v>112</v>
      </c>
      <c r="R99" s="42" t="s">
        <v>112</v>
      </c>
      <c r="S99" s="49">
        <v>0</v>
      </c>
      <c r="T99" s="49">
        <v>0</v>
      </c>
      <c r="U99" s="50">
        <v>0</v>
      </c>
      <c r="V99" s="51" t="e">
        <v>#N/A</v>
      </c>
      <c r="W99" s="52" t="e">
        <v>#N/A</v>
      </c>
      <c r="X99" s="49" t="s">
        <v>68</v>
      </c>
      <c r="Y99" s="51">
        <v>0</v>
      </c>
      <c r="Z99" s="52" t="e">
        <v>#N/A</v>
      </c>
      <c r="AA99" s="51" t="e">
        <v>#N/A</v>
      </c>
      <c r="AB99" s="51" t="s">
        <v>68</v>
      </c>
      <c r="AC99" s="51" t="s">
        <v>68</v>
      </c>
      <c r="AD99" s="50" t="s">
        <v>68</v>
      </c>
      <c r="AE99" s="49" t="s">
        <v>112</v>
      </c>
      <c r="AF99" s="52" t="s">
        <v>112</v>
      </c>
      <c r="AG99" s="43">
        <v>42503</v>
      </c>
      <c r="AH99" s="43">
        <v>42499</v>
      </c>
      <c r="AI99" s="43" t="s">
        <v>4759</v>
      </c>
      <c r="AJ99" s="52" t="s">
        <v>4759</v>
      </c>
      <c r="AK99" s="862">
        <v>42508</v>
      </c>
      <c r="AL99" s="58">
        <v>42502</v>
      </c>
      <c r="AM99" s="43"/>
      <c r="AN99" s="43"/>
      <c r="AO99" s="45" t="s">
        <v>69</v>
      </c>
      <c r="AP99" s="45"/>
      <c r="AQ99" s="45" t="s">
        <v>70</v>
      </c>
      <c r="AR99" s="16"/>
      <c r="AS99" s="42">
        <v>1</v>
      </c>
      <c r="AT99" s="45" t="e">
        <v>#VALUE!</v>
      </c>
      <c r="AU99" s="45" t="s">
        <v>70</v>
      </c>
      <c r="AV99" s="45" t="s">
        <v>363</v>
      </c>
      <c r="AW99" s="45" t="s">
        <v>112</v>
      </c>
      <c r="AX99" s="45" t="s">
        <v>112</v>
      </c>
      <c r="AY99" s="45">
        <v>1</v>
      </c>
      <c r="AZ99" s="45">
        <v>1900</v>
      </c>
      <c r="BA99" s="45">
        <v>20</v>
      </c>
      <c r="BB99" s="45">
        <v>5</v>
      </c>
      <c r="BC99" s="45">
        <v>2016</v>
      </c>
      <c r="BD99" s="57">
        <v>0</v>
      </c>
      <c r="BE99" s="57">
        <v>3.5517000000000003</v>
      </c>
      <c r="BF99" s="57">
        <v>0.88792500000000008</v>
      </c>
      <c r="BG99" s="57">
        <v>4.4396250000000004</v>
      </c>
      <c r="BH99" s="45" t="s">
        <v>203</v>
      </c>
      <c r="BI99" s="54" t="s">
        <v>3504</v>
      </c>
      <c r="BJ99" s="55" t="s">
        <v>3504</v>
      </c>
      <c r="BK99" s="56"/>
    </row>
    <row r="100" spans="1:63" s="198" customFormat="1" ht="15.6" customHeight="1" x14ac:dyDescent="0.25">
      <c r="A100" s="42" t="s">
        <v>245</v>
      </c>
      <c r="B100" s="43">
        <v>0</v>
      </c>
      <c r="C100" s="43" t="s">
        <v>156</v>
      </c>
      <c r="D100" s="44" t="s">
        <v>2342</v>
      </c>
      <c r="E100" s="45">
        <v>510</v>
      </c>
      <c r="F100" s="46">
        <v>6010113</v>
      </c>
      <c r="G100" s="44" t="s">
        <v>4758</v>
      </c>
      <c r="H100" s="47">
        <v>100</v>
      </c>
      <c r="I100" s="47">
        <v>1</v>
      </c>
      <c r="J100" s="46" t="s">
        <v>66</v>
      </c>
      <c r="K100" s="48" t="s">
        <v>217</v>
      </c>
      <c r="L100" s="42" t="s">
        <v>3042</v>
      </c>
      <c r="M100" s="45" t="s">
        <v>4760</v>
      </c>
      <c r="N100" s="44" t="e">
        <v>#N/A</v>
      </c>
      <c r="O100" s="45" t="e">
        <v>#N/A</v>
      </c>
      <c r="P100" s="45" t="s">
        <v>112</v>
      </c>
      <c r="Q100" s="48" t="s">
        <v>112</v>
      </c>
      <c r="R100" s="42" t="s">
        <v>112</v>
      </c>
      <c r="S100" s="49">
        <v>0</v>
      </c>
      <c r="T100" s="49">
        <v>0</v>
      </c>
      <c r="U100" s="50">
        <v>0</v>
      </c>
      <c r="V100" s="51" t="e">
        <v>#N/A</v>
      </c>
      <c r="W100" s="52" t="e">
        <v>#N/A</v>
      </c>
      <c r="X100" s="49" t="s">
        <v>68</v>
      </c>
      <c r="Y100" s="51">
        <v>0</v>
      </c>
      <c r="Z100" s="52" t="e">
        <v>#N/A</v>
      </c>
      <c r="AA100" s="51" t="e">
        <v>#N/A</v>
      </c>
      <c r="AB100" s="51" t="s">
        <v>68</v>
      </c>
      <c r="AC100" s="51" t="s">
        <v>68</v>
      </c>
      <c r="AD100" s="50" t="s">
        <v>68</v>
      </c>
      <c r="AE100" s="49" t="s">
        <v>112</v>
      </c>
      <c r="AF100" s="52" t="s">
        <v>112</v>
      </c>
      <c r="AG100" s="43">
        <v>42503</v>
      </c>
      <c r="AH100" s="43">
        <v>42499</v>
      </c>
      <c r="AI100" s="43" t="s">
        <v>4759</v>
      </c>
      <c r="AJ100" s="52" t="s">
        <v>4759</v>
      </c>
      <c r="AK100" s="862">
        <v>42508</v>
      </c>
      <c r="AL100" s="58">
        <v>42502</v>
      </c>
      <c r="AM100" s="43"/>
      <c r="AN100" s="43"/>
      <c r="AO100" s="45" t="s">
        <v>69</v>
      </c>
      <c r="AP100" s="45"/>
      <c r="AQ100" s="45" t="s">
        <v>70</v>
      </c>
      <c r="AR100" s="16"/>
      <c r="AS100" s="42">
        <v>1</v>
      </c>
      <c r="AT100" s="45" t="e">
        <v>#VALUE!</v>
      </c>
      <c r="AU100" s="45" t="s">
        <v>70</v>
      </c>
      <c r="AV100" s="45" t="s">
        <v>363</v>
      </c>
      <c r="AW100" s="45" t="s">
        <v>112</v>
      </c>
      <c r="AX100" s="45" t="s">
        <v>112</v>
      </c>
      <c r="AY100" s="45">
        <v>1</v>
      </c>
      <c r="AZ100" s="45">
        <v>1900</v>
      </c>
      <c r="BA100" s="45">
        <v>20</v>
      </c>
      <c r="BB100" s="45">
        <v>5</v>
      </c>
      <c r="BC100" s="45">
        <v>2016</v>
      </c>
      <c r="BD100" s="57">
        <v>0</v>
      </c>
      <c r="BE100" s="57">
        <v>3.5517000000000003</v>
      </c>
      <c r="BF100" s="57">
        <v>0.88792500000000008</v>
      </c>
      <c r="BG100" s="57">
        <v>4.4396250000000004</v>
      </c>
      <c r="BH100" s="45" t="s">
        <v>203</v>
      </c>
      <c r="BI100" s="54" t="s">
        <v>3504</v>
      </c>
      <c r="BJ100" s="55" t="s">
        <v>3504</v>
      </c>
      <c r="BK100" s="56"/>
    </row>
    <row r="101" spans="1:63" s="198" customFormat="1" ht="15.6" customHeight="1" x14ac:dyDescent="0.25">
      <c r="A101" s="42" t="s">
        <v>246</v>
      </c>
      <c r="B101" s="43"/>
      <c r="C101" s="43" t="s">
        <v>156</v>
      </c>
      <c r="D101" s="44" t="s">
        <v>2342</v>
      </c>
      <c r="E101" s="45" t="s">
        <v>157</v>
      </c>
      <c r="F101" s="46">
        <v>6076347</v>
      </c>
      <c r="G101" s="44" t="s">
        <v>4758</v>
      </c>
      <c r="H101" s="47">
        <v>210</v>
      </c>
      <c r="I101" s="47">
        <v>12</v>
      </c>
      <c r="J101" s="46"/>
      <c r="K101" s="48" t="s">
        <v>160</v>
      </c>
      <c r="L101" s="42" t="s">
        <v>3071</v>
      </c>
      <c r="M101" s="45" t="s">
        <v>4760</v>
      </c>
      <c r="N101" s="44">
        <v>0</v>
      </c>
      <c r="O101" s="45">
        <v>0</v>
      </c>
      <c r="P101" s="45" t="s">
        <v>112</v>
      </c>
      <c r="Q101" s="48" t="s">
        <v>112</v>
      </c>
      <c r="R101" s="42" t="s">
        <v>112</v>
      </c>
      <c r="S101" s="49">
        <v>1</v>
      </c>
      <c r="T101" s="49">
        <v>0</v>
      </c>
      <c r="U101" s="50">
        <v>0.5</v>
      </c>
      <c r="V101" s="51">
        <v>0</v>
      </c>
      <c r="W101" s="52">
        <v>0</v>
      </c>
      <c r="X101" s="49" t="s">
        <v>68</v>
      </c>
      <c r="Y101" s="51">
        <v>0</v>
      </c>
      <c r="Z101" s="52" t="s">
        <v>181</v>
      </c>
      <c r="AA101" s="51">
        <v>1</v>
      </c>
      <c r="AB101" s="51" t="s">
        <v>68</v>
      </c>
      <c r="AC101" s="51" t="s">
        <v>68</v>
      </c>
      <c r="AD101" s="50">
        <v>5.5555555555555566E-2</v>
      </c>
      <c r="AE101" s="49" t="s">
        <v>112</v>
      </c>
      <c r="AF101" s="52" t="s">
        <v>112</v>
      </c>
      <c r="AG101" s="43">
        <v>42501</v>
      </c>
      <c r="AH101" s="43">
        <v>42501</v>
      </c>
      <c r="AI101" s="43" t="s">
        <v>4759</v>
      </c>
      <c r="AJ101" s="52" t="s">
        <v>4759</v>
      </c>
      <c r="AK101" s="862">
        <v>42506</v>
      </c>
      <c r="AL101" s="58">
        <v>42506</v>
      </c>
      <c r="AM101" s="43"/>
      <c r="AN101" s="43"/>
      <c r="AO101" s="45" t="s">
        <v>69</v>
      </c>
      <c r="AP101" s="45"/>
      <c r="AQ101" s="45" t="s">
        <v>70</v>
      </c>
      <c r="AR101" s="16"/>
      <c r="AS101" s="42">
        <v>1</v>
      </c>
      <c r="AT101" s="45" t="e">
        <v>#VALUE!</v>
      </c>
      <c r="AU101" s="45" t="s">
        <v>70</v>
      </c>
      <c r="AV101" s="45" t="s">
        <v>363</v>
      </c>
      <c r="AW101" s="45">
        <v>5</v>
      </c>
      <c r="AX101" s="45">
        <v>2016</v>
      </c>
      <c r="AY101" s="45">
        <v>1</v>
      </c>
      <c r="AZ101" s="45">
        <v>1900</v>
      </c>
      <c r="BA101" s="45">
        <v>20</v>
      </c>
      <c r="BB101" s="45">
        <v>5</v>
      </c>
      <c r="BC101" s="45">
        <v>2016</v>
      </c>
      <c r="BD101" s="57">
        <v>0</v>
      </c>
      <c r="BE101" s="57">
        <v>37.6464</v>
      </c>
      <c r="BF101" s="57">
        <v>0.72</v>
      </c>
      <c r="BG101" s="57">
        <v>38.366399999999999</v>
      </c>
      <c r="BH101" s="45" t="s">
        <v>68</v>
      </c>
      <c r="BI101" s="54" t="s">
        <v>3504</v>
      </c>
      <c r="BJ101" s="55" t="s">
        <v>3504</v>
      </c>
      <c r="BK101" s="56"/>
    </row>
    <row r="102" spans="1:63" s="198" customFormat="1" ht="15.6" customHeight="1" x14ac:dyDescent="0.25">
      <c r="A102" s="42" t="s">
        <v>247</v>
      </c>
      <c r="B102" s="43"/>
      <c r="C102" s="43" t="s">
        <v>156</v>
      </c>
      <c r="D102" s="44" t="s">
        <v>2342</v>
      </c>
      <c r="E102" s="45" t="s">
        <v>157</v>
      </c>
      <c r="F102" s="46">
        <v>6076347</v>
      </c>
      <c r="G102" s="44" t="s">
        <v>4758</v>
      </c>
      <c r="H102" s="47">
        <v>220</v>
      </c>
      <c r="I102" s="47">
        <v>10</v>
      </c>
      <c r="J102" s="46"/>
      <c r="K102" s="48" t="s">
        <v>160</v>
      </c>
      <c r="L102" s="42" t="s">
        <v>3071</v>
      </c>
      <c r="M102" s="45" t="s">
        <v>4760</v>
      </c>
      <c r="N102" s="44">
        <v>0</v>
      </c>
      <c r="O102" s="45">
        <v>0</v>
      </c>
      <c r="P102" s="45" t="s">
        <v>112</v>
      </c>
      <c r="Q102" s="48" t="s">
        <v>112</v>
      </c>
      <c r="R102" s="42" t="s">
        <v>112</v>
      </c>
      <c r="S102" s="49">
        <v>1</v>
      </c>
      <c r="T102" s="49">
        <v>0</v>
      </c>
      <c r="U102" s="50">
        <v>0.5</v>
      </c>
      <c r="V102" s="51">
        <v>0</v>
      </c>
      <c r="W102" s="52">
        <v>0</v>
      </c>
      <c r="X102" s="49" t="s">
        <v>68</v>
      </c>
      <c r="Y102" s="51">
        <v>0</v>
      </c>
      <c r="Z102" s="52" t="s">
        <v>181</v>
      </c>
      <c r="AA102" s="51">
        <v>1</v>
      </c>
      <c r="AB102" s="51" t="s">
        <v>68</v>
      </c>
      <c r="AC102" s="51" t="s">
        <v>68</v>
      </c>
      <c r="AD102" s="50">
        <v>5.5555555555555566E-2</v>
      </c>
      <c r="AE102" s="49" t="s">
        <v>112</v>
      </c>
      <c r="AF102" s="52" t="s">
        <v>112</v>
      </c>
      <c r="AG102" s="43">
        <v>42501</v>
      </c>
      <c r="AH102" s="43">
        <v>42501</v>
      </c>
      <c r="AI102" s="43" t="s">
        <v>4759</v>
      </c>
      <c r="AJ102" s="52" t="s">
        <v>4759</v>
      </c>
      <c r="AK102" s="862">
        <v>42506</v>
      </c>
      <c r="AL102" s="58">
        <v>42506</v>
      </c>
      <c r="AM102" s="43"/>
      <c r="AN102" s="43"/>
      <c r="AO102" s="45" t="s">
        <v>69</v>
      </c>
      <c r="AP102" s="45"/>
      <c r="AQ102" s="45" t="s">
        <v>70</v>
      </c>
      <c r="AR102" s="16"/>
      <c r="AS102" s="42">
        <v>1</v>
      </c>
      <c r="AT102" s="45" t="e">
        <v>#VALUE!</v>
      </c>
      <c r="AU102" s="45" t="s">
        <v>70</v>
      </c>
      <c r="AV102" s="45" t="s">
        <v>363</v>
      </c>
      <c r="AW102" s="45">
        <v>5</v>
      </c>
      <c r="AX102" s="45">
        <v>2016</v>
      </c>
      <c r="AY102" s="45">
        <v>1</v>
      </c>
      <c r="AZ102" s="45">
        <v>1900</v>
      </c>
      <c r="BA102" s="45">
        <v>20</v>
      </c>
      <c r="BB102" s="45">
        <v>5</v>
      </c>
      <c r="BC102" s="45">
        <v>2016</v>
      </c>
      <c r="BD102" s="57">
        <v>0</v>
      </c>
      <c r="BE102" s="57">
        <v>31.372</v>
      </c>
      <c r="BF102" s="57">
        <v>0.72</v>
      </c>
      <c r="BG102" s="57">
        <v>32.091999999999999</v>
      </c>
      <c r="BH102" s="45" t="s">
        <v>68</v>
      </c>
      <c r="BI102" s="54" t="s">
        <v>3504</v>
      </c>
      <c r="BJ102" s="55" t="s">
        <v>3504</v>
      </c>
      <c r="BK102" s="56"/>
    </row>
    <row r="103" spans="1:63" s="198" customFormat="1" ht="15.6" customHeight="1" x14ac:dyDescent="0.25">
      <c r="A103" s="42" t="s">
        <v>230</v>
      </c>
      <c r="B103" s="43"/>
      <c r="C103" s="43" t="s">
        <v>156</v>
      </c>
      <c r="D103" s="44" t="s">
        <v>2342</v>
      </c>
      <c r="E103" s="45" t="s">
        <v>157</v>
      </c>
      <c r="F103" s="46">
        <v>6076347</v>
      </c>
      <c r="G103" s="44" t="s">
        <v>4758</v>
      </c>
      <c r="H103" s="47" t="s">
        <v>180</v>
      </c>
      <c r="I103" s="47">
        <v>9</v>
      </c>
      <c r="J103" s="46"/>
      <c r="K103" s="48" t="s">
        <v>160</v>
      </c>
      <c r="L103" s="42" t="s">
        <v>3071</v>
      </c>
      <c r="M103" s="45" t="s">
        <v>4760</v>
      </c>
      <c r="N103" s="44">
        <v>0</v>
      </c>
      <c r="O103" s="45">
        <v>0</v>
      </c>
      <c r="P103" s="45" t="s">
        <v>112</v>
      </c>
      <c r="Q103" s="48" t="s">
        <v>112</v>
      </c>
      <c r="R103" s="42" t="s">
        <v>112</v>
      </c>
      <c r="S103" s="49">
        <v>1</v>
      </c>
      <c r="T103" s="49">
        <v>0</v>
      </c>
      <c r="U103" s="50">
        <v>0.5</v>
      </c>
      <c r="V103" s="51">
        <v>0</v>
      </c>
      <c r="W103" s="52">
        <v>0</v>
      </c>
      <c r="X103" s="49" t="s">
        <v>68</v>
      </c>
      <c r="Y103" s="51">
        <v>0</v>
      </c>
      <c r="Z103" s="52" t="s">
        <v>181</v>
      </c>
      <c r="AA103" s="51">
        <v>1</v>
      </c>
      <c r="AB103" s="51" t="s">
        <v>68</v>
      </c>
      <c r="AC103" s="51" t="s">
        <v>68</v>
      </c>
      <c r="AD103" s="50">
        <v>5.5555555555555566E-2</v>
      </c>
      <c r="AE103" s="49" t="s">
        <v>112</v>
      </c>
      <c r="AF103" s="52" t="s">
        <v>112</v>
      </c>
      <c r="AG103" s="43">
        <v>42501</v>
      </c>
      <c r="AH103" s="43">
        <v>42501</v>
      </c>
      <c r="AI103" s="43" t="s">
        <v>4759</v>
      </c>
      <c r="AJ103" s="52" t="s">
        <v>4759</v>
      </c>
      <c r="AK103" s="862">
        <v>42506</v>
      </c>
      <c r="AL103" s="58">
        <v>42506</v>
      </c>
      <c r="AM103" s="43"/>
      <c r="AN103" s="43"/>
      <c r="AO103" s="45" t="s">
        <v>69</v>
      </c>
      <c r="AP103" s="45"/>
      <c r="AQ103" s="45" t="s">
        <v>70</v>
      </c>
      <c r="AR103" s="16"/>
      <c r="AS103" s="42">
        <v>1</v>
      </c>
      <c r="AT103" s="45" t="e">
        <v>#VALUE!</v>
      </c>
      <c r="AU103" s="45" t="s">
        <v>70</v>
      </c>
      <c r="AV103" s="45" t="s">
        <v>363</v>
      </c>
      <c r="AW103" s="45">
        <v>5</v>
      </c>
      <c r="AX103" s="45">
        <v>2016</v>
      </c>
      <c r="AY103" s="45">
        <v>1</v>
      </c>
      <c r="AZ103" s="45">
        <v>1900</v>
      </c>
      <c r="BA103" s="45">
        <v>20</v>
      </c>
      <c r="BB103" s="45">
        <v>5</v>
      </c>
      <c r="BC103" s="45">
        <v>2016</v>
      </c>
      <c r="BD103" s="57">
        <v>0</v>
      </c>
      <c r="BE103" s="57">
        <v>28.2348</v>
      </c>
      <c r="BF103" s="57">
        <v>0.72</v>
      </c>
      <c r="BG103" s="57">
        <v>28.954799999999999</v>
      </c>
      <c r="BH103" s="45" t="s">
        <v>68</v>
      </c>
      <c r="BI103" s="54" t="s">
        <v>3504</v>
      </c>
      <c r="BJ103" s="55" t="s">
        <v>3504</v>
      </c>
      <c r="BK103" s="56"/>
    </row>
    <row r="104" spans="1:63" s="198" customFormat="1" ht="15.6" customHeight="1" x14ac:dyDescent="0.25">
      <c r="A104" s="42" t="s">
        <v>230</v>
      </c>
      <c r="B104" s="43"/>
      <c r="C104" s="43" t="s">
        <v>156</v>
      </c>
      <c r="D104" s="44" t="s">
        <v>2342</v>
      </c>
      <c r="E104" s="45" t="s">
        <v>157</v>
      </c>
      <c r="F104" s="46">
        <v>6076347</v>
      </c>
      <c r="G104" s="44" t="s">
        <v>4758</v>
      </c>
      <c r="H104" s="47" t="s">
        <v>180</v>
      </c>
      <c r="I104" s="47">
        <v>5</v>
      </c>
      <c r="J104" s="46"/>
      <c r="K104" s="48" t="s">
        <v>160</v>
      </c>
      <c r="L104" s="42" t="s">
        <v>3071</v>
      </c>
      <c r="M104" s="45" t="s">
        <v>4760</v>
      </c>
      <c r="N104" s="44">
        <v>0</v>
      </c>
      <c r="O104" s="45">
        <v>0</v>
      </c>
      <c r="P104" s="45" t="s">
        <v>112</v>
      </c>
      <c r="Q104" s="48" t="s">
        <v>112</v>
      </c>
      <c r="R104" s="42" t="s">
        <v>112</v>
      </c>
      <c r="S104" s="49">
        <v>1</v>
      </c>
      <c r="T104" s="49">
        <v>0</v>
      </c>
      <c r="U104" s="50">
        <v>0.5</v>
      </c>
      <c r="V104" s="51">
        <v>0</v>
      </c>
      <c r="W104" s="52">
        <v>0</v>
      </c>
      <c r="X104" s="49" t="s">
        <v>68</v>
      </c>
      <c r="Y104" s="51">
        <v>0</v>
      </c>
      <c r="Z104" s="52" t="s">
        <v>181</v>
      </c>
      <c r="AA104" s="51">
        <v>1</v>
      </c>
      <c r="AB104" s="51" t="s">
        <v>68</v>
      </c>
      <c r="AC104" s="51" t="s">
        <v>68</v>
      </c>
      <c r="AD104" s="50">
        <v>5.5555555555555566E-2</v>
      </c>
      <c r="AE104" s="49" t="s">
        <v>112</v>
      </c>
      <c r="AF104" s="52" t="s">
        <v>112</v>
      </c>
      <c r="AG104" s="43">
        <v>42501</v>
      </c>
      <c r="AH104" s="43">
        <v>42501</v>
      </c>
      <c r="AI104" s="43" t="s">
        <v>4759</v>
      </c>
      <c r="AJ104" s="52" t="s">
        <v>4759</v>
      </c>
      <c r="AK104" s="862">
        <v>42506</v>
      </c>
      <c r="AL104" s="58">
        <v>42506</v>
      </c>
      <c r="AM104" s="43"/>
      <c r="AN104" s="43"/>
      <c r="AO104" s="45" t="s">
        <v>69</v>
      </c>
      <c r="AP104" s="45"/>
      <c r="AQ104" s="45" t="s">
        <v>70</v>
      </c>
      <c r="AR104" s="16"/>
      <c r="AS104" s="42">
        <v>1</v>
      </c>
      <c r="AT104" s="45" t="e">
        <v>#VALUE!</v>
      </c>
      <c r="AU104" s="45" t="s">
        <v>70</v>
      </c>
      <c r="AV104" s="45" t="s">
        <v>363</v>
      </c>
      <c r="AW104" s="45">
        <v>5</v>
      </c>
      <c r="AX104" s="45">
        <v>2016</v>
      </c>
      <c r="AY104" s="45">
        <v>1</v>
      </c>
      <c r="AZ104" s="45">
        <v>1900</v>
      </c>
      <c r="BA104" s="45">
        <v>20</v>
      </c>
      <c r="BB104" s="45">
        <v>5</v>
      </c>
      <c r="BC104" s="45">
        <v>2016</v>
      </c>
      <c r="BD104" s="57">
        <v>0</v>
      </c>
      <c r="BE104" s="57">
        <v>15.686</v>
      </c>
      <c r="BF104" s="57">
        <v>0.72</v>
      </c>
      <c r="BG104" s="57">
        <v>16.405999999999999</v>
      </c>
      <c r="BH104" s="45" t="s">
        <v>68</v>
      </c>
      <c r="BI104" s="54" t="s">
        <v>3504</v>
      </c>
      <c r="BJ104" s="55" t="s">
        <v>3504</v>
      </c>
      <c r="BK104" s="56"/>
    </row>
    <row r="105" spans="1:63" s="198" customFormat="1" ht="15.6" customHeight="1" x14ac:dyDescent="0.25">
      <c r="A105" s="42" t="s">
        <v>230</v>
      </c>
      <c r="B105" s="43"/>
      <c r="C105" s="43" t="s">
        <v>156</v>
      </c>
      <c r="D105" s="44" t="s">
        <v>2342</v>
      </c>
      <c r="E105" s="45" t="s">
        <v>157</v>
      </c>
      <c r="F105" s="46">
        <v>6076347</v>
      </c>
      <c r="G105" s="44" t="s">
        <v>4758</v>
      </c>
      <c r="H105" s="47">
        <v>10</v>
      </c>
      <c r="I105" s="47">
        <v>10</v>
      </c>
      <c r="J105" s="46"/>
      <c r="K105" s="48" t="s">
        <v>160</v>
      </c>
      <c r="L105" s="42" t="s">
        <v>3071</v>
      </c>
      <c r="M105" s="45" t="s">
        <v>4760</v>
      </c>
      <c r="N105" s="44">
        <v>0</v>
      </c>
      <c r="O105" s="45">
        <v>0</v>
      </c>
      <c r="P105" s="45" t="s">
        <v>112</v>
      </c>
      <c r="Q105" s="48" t="s">
        <v>112</v>
      </c>
      <c r="R105" s="42" t="s">
        <v>112</v>
      </c>
      <c r="S105" s="49">
        <v>1</v>
      </c>
      <c r="T105" s="49">
        <v>0</v>
      </c>
      <c r="U105" s="50">
        <v>0.5</v>
      </c>
      <c r="V105" s="51">
        <v>0</v>
      </c>
      <c r="W105" s="52">
        <v>0</v>
      </c>
      <c r="X105" s="49" t="s">
        <v>68</v>
      </c>
      <c r="Y105" s="51">
        <v>0</v>
      </c>
      <c r="Z105" s="52" t="s">
        <v>181</v>
      </c>
      <c r="AA105" s="51">
        <v>1</v>
      </c>
      <c r="AB105" s="51" t="s">
        <v>68</v>
      </c>
      <c r="AC105" s="51" t="s">
        <v>68</v>
      </c>
      <c r="AD105" s="50">
        <v>5.5555555555555566E-2</v>
      </c>
      <c r="AE105" s="49" t="s">
        <v>112</v>
      </c>
      <c r="AF105" s="52" t="s">
        <v>112</v>
      </c>
      <c r="AG105" s="43">
        <v>42501</v>
      </c>
      <c r="AH105" s="43">
        <v>42501</v>
      </c>
      <c r="AI105" s="43" t="s">
        <v>4759</v>
      </c>
      <c r="AJ105" s="52" t="s">
        <v>4759</v>
      </c>
      <c r="AK105" s="862">
        <v>42506</v>
      </c>
      <c r="AL105" s="58">
        <v>42506</v>
      </c>
      <c r="AM105" s="43"/>
      <c r="AN105" s="43"/>
      <c r="AO105" s="45" t="s">
        <v>69</v>
      </c>
      <c r="AP105" s="45"/>
      <c r="AQ105" s="45" t="s">
        <v>70</v>
      </c>
      <c r="AR105" s="16"/>
      <c r="AS105" s="42">
        <v>1</v>
      </c>
      <c r="AT105" s="45" t="e">
        <v>#VALUE!</v>
      </c>
      <c r="AU105" s="45" t="s">
        <v>70</v>
      </c>
      <c r="AV105" s="45" t="s">
        <v>363</v>
      </c>
      <c r="AW105" s="45">
        <v>5</v>
      </c>
      <c r="AX105" s="45">
        <v>2016</v>
      </c>
      <c r="AY105" s="45">
        <v>1</v>
      </c>
      <c r="AZ105" s="45">
        <v>1900</v>
      </c>
      <c r="BA105" s="45">
        <v>20</v>
      </c>
      <c r="BB105" s="45">
        <v>5</v>
      </c>
      <c r="BC105" s="45">
        <v>2016</v>
      </c>
      <c r="BD105" s="57">
        <v>0</v>
      </c>
      <c r="BE105" s="57">
        <v>31.372</v>
      </c>
      <c r="BF105" s="57">
        <v>0.72</v>
      </c>
      <c r="BG105" s="57">
        <v>32.091999999999999</v>
      </c>
      <c r="BH105" s="45" t="s">
        <v>68</v>
      </c>
      <c r="BI105" s="54" t="s">
        <v>3504</v>
      </c>
      <c r="BJ105" s="55" t="s">
        <v>3504</v>
      </c>
      <c r="BK105" s="56"/>
    </row>
    <row r="106" spans="1:63" s="198" customFormat="1" ht="15.6" customHeight="1" x14ac:dyDescent="0.25">
      <c r="A106" s="42" t="s">
        <v>248</v>
      </c>
      <c r="B106" s="43"/>
      <c r="C106" s="43" t="s">
        <v>156</v>
      </c>
      <c r="D106" s="44" t="s">
        <v>2342</v>
      </c>
      <c r="E106" s="45" t="s">
        <v>157</v>
      </c>
      <c r="F106" s="46">
        <v>6076347</v>
      </c>
      <c r="G106" s="44" t="s">
        <v>4758</v>
      </c>
      <c r="H106" s="47">
        <v>50</v>
      </c>
      <c r="I106" s="47">
        <v>10</v>
      </c>
      <c r="J106" s="46"/>
      <c r="K106" s="48" t="s">
        <v>160</v>
      </c>
      <c r="L106" s="42" t="s">
        <v>3071</v>
      </c>
      <c r="M106" s="45" t="s">
        <v>4760</v>
      </c>
      <c r="N106" s="44">
        <v>0</v>
      </c>
      <c r="O106" s="45">
        <v>0</v>
      </c>
      <c r="P106" s="45" t="s">
        <v>112</v>
      </c>
      <c r="Q106" s="48" t="s">
        <v>112</v>
      </c>
      <c r="R106" s="42" t="s">
        <v>112</v>
      </c>
      <c r="S106" s="49">
        <v>1</v>
      </c>
      <c r="T106" s="49">
        <v>0</v>
      </c>
      <c r="U106" s="50">
        <v>0.5</v>
      </c>
      <c r="V106" s="51">
        <v>0</v>
      </c>
      <c r="W106" s="52">
        <v>0</v>
      </c>
      <c r="X106" s="49" t="s">
        <v>68</v>
      </c>
      <c r="Y106" s="51">
        <v>0</v>
      </c>
      <c r="Z106" s="52" t="s">
        <v>181</v>
      </c>
      <c r="AA106" s="51">
        <v>1</v>
      </c>
      <c r="AB106" s="51" t="s">
        <v>68</v>
      </c>
      <c r="AC106" s="51" t="s">
        <v>68</v>
      </c>
      <c r="AD106" s="50">
        <v>5.5555555555555566E-2</v>
      </c>
      <c r="AE106" s="49" t="s">
        <v>112</v>
      </c>
      <c r="AF106" s="52" t="s">
        <v>112</v>
      </c>
      <c r="AG106" s="43">
        <v>42501</v>
      </c>
      <c r="AH106" s="43">
        <v>42501</v>
      </c>
      <c r="AI106" s="43" t="s">
        <v>4759</v>
      </c>
      <c r="AJ106" s="52" t="s">
        <v>4759</v>
      </c>
      <c r="AK106" s="862">
        <v>42506</v>
      </c>
      <c r="AL106" s="58">
        <v>42506</v>
      </c>
      <c r="AM106" s="43"/>
      <c r="AN106" s="43"/>
      <c r="AO106" s="45" t="s">
        <v>69</v>
      </c>
      <c r="AP106" s="45"/>
      <c r="AQ106" s="45" t="s">
        <v>70</v>
      </c>
      <c r="AR106" s="16"/>
      <c r="AS106" s="42">
        <v>1</v>
      </c>
      <c r="AT106" s="45" t="e">
        <v>#VALUE!</v>
      </c>
      <c r="AU106" s="45" t="s">
        <v>70</v>
      </c>
      <c r="AV106" s="45" t="s">
        <v>363</v>
      </c>
      <c r="AW106" s="45">
        <v>5</v>
      </c>
      <c r="AX106" s="45">
        <v>2016</v>
      </c>
      <c r="AY106" s="45">
        <v>1</v>
      </c>
      <c r="AZ106" s="45">
        <v>1900</v>
      </c>
      <c r="BA106" s="45">
        <v>20</v>
      </c>
      <c r="BB106" s="45">
        <v>5</v>
      </c>
      <c r="BC106" s="45">
        <v>2016</v>
      </c>
      <c r="BD106" s="57">
        <v>0</v>
      </c>
      <c r="BE106" s="57">
        <v>31.372</v>
      </c>
      <c r="BF106" s="57">
        <v>0.72</v>
      </c>
      <c r="BG106" s="57">
        <v>32.091999999999999</v>
      </c>
      <c r="BH106" s="45" t="s">
        <v>68</v>
      </c>
      <c r="BI106" s="54" t="s">
        <v>3504</v>
      </c>
      <c r="BJ106" s="55" t="s">
        <v>3504</v>
      </c>
      <c r="BK106" s="56"/>
    </row>
    <row r="107" spans="1:63" s="198" customFormat="1" ht="15.6" customHeight="1" x14ac:dyDescent="0.25">
      <c r="A107" s="42" t="s">
        <v>249</v>
      </c>
      <c r="B107" s="43">
        <v>41640</v>
      </c>
      <c r="C107" s="43" t="s">
        <v>63</v>
      </c>
      <c r="D107" s="44" t="s">
        <v>2333</v>
      </c>
      <c r="E107" s="45" t="s">
        <v>87</v>
      </c>
      <c r="F107" s="46">
        <v>4900028556</v>
      </c>
      <c r="G107" s="44" t="s">
        <v>4758</v>
      </c>
      <c r="H107" s="47">
        <v>10</v>
      </c>
      <c r="I107" s="47">
        <v>2</v>
      </c>
      <c r="J107" s="46"/>
      <c r="K107" s="48" t="s">
        <v>88</v>
      </c>
      <c r="L107" s="42" t="s">
        <v>2802</v>
      </c>
      <c r="M107" s="45" t="s">
        <v>68</v>
      </c>
      <c r="N107" s="44">
        <v>0</v>
      </c>
      <c r="O107" s="45">
        <v>0</v>
      </c>
      <c r="P107" s="45" t="s">
        <v>68</v>
      </c>
      <c r="Q107" s="48" t="s">
        <v>68</v>
      </c>
      <c r="R107" s="42" t="s">
        <v>68</v>
      </c>
      <c r="S107" s="49" t="s">
        <v>68</v>
      </c>
      <c r="T107" s="49" t="s">
        <v>68</v>
      </c>
      <c r="U107" s="50" t="s">
        <v>3503</v>
      </c>
      <c r="V107" s="51">
        <v>1</v>
      </c>
      <c r="W107" s="43">
        <v>42502</v>
      </c>
      <c r="X107" s="49" t="s">
        <v>68</v>
      </c>
      <c r="Y107" s="51">
        <v>1</v>
      </c>
      <c r="Z107" s="52">
        <v>0</v>
      </c>
      <c r="AA107" s="51">
        <v>1</v>
      </c>
      <c r="AB107" s="51" t="s">
        <v>68</v>
      </c>
      <c r="AC107" s="51" t="s">
        <v>68</v>
      </c>
      <c r="AD107" s="50">
        <v>1</v>
      </c>
      <c r="AE107" s="49" t="s">
        <v>112</v>
      </c>
      <c r="AF107" s="52" t="s">
        <v>112</v>
      </c>
      <c r="AG107" s="43">
        <v>42502</v>
      </c>
      <c r="AH107" s="43">
        <v>42502</v>
      </c>
      <c r="AI107" s="43" t="s">
        <v>4759</v>
      </c>
      <c r="AJ107" s="52" t="s">
        <v>4759</v>
      </c>
      <c r="AK107" s="53">
        <v>42507</v>
      </c>
      <c r="AL107" s="43">
        <v>42507</v>
      </c>
      <c r="AM107" s="43">
        <v>42507</v>
      </c>
      <c r="AN107" s="43"/>
      <c r="AO107" s="45" t="s">
        <v>69</v>
      </c>
      <c r="AP107" s="45"/>
      <c r="AQ107" s="45" t="s">
        <v>70</v>
      </c>
      <c r="AR107" s="16"/>
      <c r="AS107" s="42">
        <v>1</v>
      </c>
      <c r="AT107" s="45" t="e">
        <v>#VALUE!</v>
      </c>
      <c r="AU107" s="45" t="s">
        <v>70</v>
      </c>
      <c r="AV107" s="45" t="s">
        <v>363</v>
      </c>
      <c r="AW107" s="45">
        <v>5</v>
      </c>
      <c r="AX107" s="45">
        <v>2016</v>
      </c>
      <c r="AY107" s="45">
        <v>1</v>
      </c>
      <c r="AZ107" s="45">
        <v>2014</v>
      </c>
      <c r="BA107" s="45">
        <v>20</v>
      </c>
      <c r="BB107" s="45">
        <v>5</v>
      </c>
      <c r="BC107" s="45">
        <v>2016</v>
      </c>
      <c r="BD107" s="57">
        <v>0</v>
      </c>
      <c r="BE107" s="57">
        <v>0</v>
      </c>
      <c r="BF107" s="57">
        <v>0</v>
      </c>
      <c r="BG107" s="57">
        <v>0</v>
      </c>
      <c r="BH107" s="45" t="s">
        <v>68</v>
      </c>
      <c r="BI107" s="54" t="s">
        <v>3504</v>
      </c>
      <c r="BJ107" s="55" t="s">
        <v>3504</v>
      </c>
      <c r="BK107" s="56"/>
    </row>
    <row r="108" spans="1:63" s="198" customFormat="1" ht="15.6" customHeight="1" x14ac:dyDescent="0.25">
      <c r="A108" s="42" t="s">
        <v>250</v>
      </c>
      <c r="B108" s="43">
        <v>0</v>
      </c>
      <c r="C108" s="43" t="s">
        <v>156</v>
      </c>
      <c r="D108" s="44" t="s">
        <v>2342</v>
      </c>
      <c r="E108" s="45">
        <v>108</v>
      </c>
      <c r="F108" s="46">
        <v>27094261</v>
      </c>
      <c r="G108" s="44" t="s">
        <v>4758</v>
      </c>
      <c r="H108" s="47">
        <v>230</v>
      </c>
      <c r="I108" s="47">
        <v>1</v>
      </c>
      <c r="J108" s="46" t="s">
        <v>251</v>
      </c>
      <c r="K108" s="48" t="s">
        <v>252</v>
      </c>
      <c r="L108" s="42" t="s">
        <v>3147</v>
      </c>
      <c r="M108" s="45" t="s">
        <v>4760</v>
      </c>
      <c r="N108" s="44" t="e">
        <v>#N/A</v>
      </c>
      <c r="O108" s="45" t="e">
        <v>#N/A</v>
      </c>
      <c r="P108" s="45" t="s">
        <v>112</v>
      </c>
      <c r="Q108" s="48" t="s">
        <v>112</v>
      </c>
      <c r="R108" s="42" t="s">
        <v>112</v>
      </c>
      <c r="S108" s="49">
        <v>0</v>
      </c>
      <c r="T108" s="49">
        <v>0</v>
      </c>
      <c r="U108" s="50">
        <v>0</v>
      </c>
      <c r="V108" s="51" t="e">
        <v>#N/A</v>
      </c>
      <c r="W108" s="52" t="e">
        <v>#N/A</v>
      </c>
      <c r="X108" s="49" t="s">
        <v>68</v>
      </c>
      <c r="Y108" s="51">
        <v>0</v>
      </c>
      <c r="Z108" s="52" t="e">
        <v>#N/A</v>
      </c>
      <c r="AA108" s="51" t="e">
        <v>#N/A</v>
      </c>
      <c r="AB108" s="51" t="s">
        <v>68</v>
      </c>
      <c r="AC108" s="51" t="s">
        <v>68</v>
      </c>
      <c r="AD108" s="50" t="s">
        <v>68</v>
      </c>
      <c r="AE108" s="49" t="s">
        <v>112</v>
      </c>
      <c r="AF108" s="52" t="s">
        <v>112</v>
      </c>
      <c r="AG108" s="43">
        <v>42513</v>
      </c>
      <c r="AH108" s="43">
        <v>42509</v>
      </c>
      <c r="AI108" s="43" t="s">
        <v>4759</v>
      </c>
      <c r="AJ108" s="52" t="s">
        <v>4759</v>
      </c>
      <c r="AK108" s="862">
        <v>42515</v>
      </c>
      <c r="AL108" s="58">
        <v>42513</v>
      </c>
      <c r="AM108" s="43"/>
      <c r="AN108" s="43"/>
      <c r="AO108" s="45" t="s">
        <v>69</v>
      </c>
      <c r="AP108" s="45"/>
      <c r="AQ108" s="45" t="s">
        <v>70</v>
      </c>
      <c r="AR108" s="16"/>
      <c r="AS108" s="42">
        <v>0</v>
      </c>
      <c r="AT108" s="45" t="e">
        <v>#VALUE!</v>
      </c>
      <c r="AU108" s="45" t="s">
        <v>70</v>
      </c>
      <c r="AV108" s="45" t="s">
        <v>363</v>
      </c>
      <c r="AW108" s="45" t="s">
        <v>112</v>
      </c>
      <c r="AX108" s="45" t="s">
        <v>112</v>
      </c>
      <c r="AY108" s="45">
        <v>1</v>
      </c>
      <c r="AZ108" s="45">
        <v>1900</v>
      </c>
      <c r="BA108" s="45">
        <v>21</v>
      </c>
      <c r="BB108" s="45">
        <v>5</v>
      </c>
      <c r="BC108" s="45">
        <v>2016</v>
      </c>
      <c r="BD108" s="57">
        <v>0.36</v>
      </c>
      <c r="BE108" s="57">
        <v>7.9819000000000004</v>
      </c>
      <c r="BF108" s="57">
        <v>1.9954749999999999</v>
      </c>
      <c r="BG108" s="57">
        <v>9.9773750000000003</v>
      </c>
      <c r="BH108" s="45" t="s">
        <v>203</v>
      </c>
      <c r="BI108" s="54" t="s">
        <v>3504</v>
      </c>
      <c r="BJ108" s="55" t="s">
        <v>3504</v>
      </c>
      <c r="BK108" s="56"/>
    </row>
    <row r="109" spans="1:63" s="198" customFormat="1" ht="15.6" customHeight="1" x14ac:dyDescent="0.25">
      <c r="A109" s="42" t="s">
        <v>253</v>
      </c>
      <c r="B109" s="43">
        <v>41640</v>
      </c>
      <c r="C109" s="43" t="s">
        <v>112</v>
      </c>
      <c r="D109" s="44" t="s">
        <v>181</v>
      </c>
      <c r="E109" s="45" t="s">
        <v>112</v>
      </c>
      <c r="F109" s="46">
        <v>4900028697</v>
      </c>
      <c r="G109" s="44" t="s">
        <v>4758</v>
      </c>
      <c r="H109" s="47">
        <v>10</v>
      </c>
      <c r="I109" s="47">
        <v>2</v>
      </c>
      <c r="J109" s="46"/>
      <c r="K109" s="48" t="s">
        <v>254</v>
      </c>
      <c r="L109" s="42" t="s">
        <v>112</v>
      </c>
      <c r="M109" s="45" t="s">
        <v>4760</v>
      </c>
      <c r="N109" s="44">
        <v>0</v>
      </c>
      <c r="O109" s="45">
        <v>0</v>
      </c>
      <c r="P109" s="45" t="s">
        <v>112</v>
      </c>
      <c r="Q109" s="48" t="s">
        <v>112</v>
      </c>
      <c r="R109" s="42" t="s">
        <v>112</v>
      </c>
      <c r="S109" s="49">
        <v>1</v>
      </c>
      <c r="T109" s="49">
        <v>0</v>
      </c>
      <c r="U109" s="50">
        <v>0.5</v>
      </c>
      <c r="V109" s="51">
        <v>1</v>
      </c>
      <c r="W109" s="43">
        <v>42522</v>
      </c>
      <c r="X109" s="49" t="s">
        <v>68</v>
      </c>
      <c r="Y109" s="51">
        <v>1</v>
      </c>
      <c r="Z109" s="52">
        <v>0</v>
      </c>
      <c r="AA109" s="51">
        <v>1</v>
      </c>
      <c r="AB109" s="51" t="s">
        <v>68</v>
      </c>
      <c r="AC109" s="51" t="s">
        <v>68</v>
      </c>
      <c r="AD109" s="50">
        <v>1</v>
      </c>
      <c r="AE109" s="49" t="s">
        <v>112</v>
      </c>
      <c r="AF109" s="52" t="s">
        <v>112</v>
      </c>
      <c r="AG109" s="43">
        <v>42522</v>
      </c>
      <c r="AH109" s="43">
        <v>42522</v>
      </c>
      <c r="AI109" s="43" t="s">
        <v>4759</v>
      </c>
      <c r="AJ109" s="52" t="s">
        <v>4759</v>
      </c>
      <c r="AK109" s="53">
        <v>42527</v>
      </c>
      <c r="AL109" s="43">
        <v>42527</v>
      </c>
      <c r="AM109" s="43">
        <v>42527</v>
      </c>
      <c r="AN109" s="43"/>
      <c r="AO109" s="45" t="s">
        <v>69</v>
      </c>
      <c r="AP109" s="45"/>
      <c r="AQ109" s="45" t="s">
        <v>70</v>
      </c>
      <c r="AR109" s="16"/>
      <c r="AS109" s="42">
        <v>1</v>
      </c>
      <c r="AT109" s="45" t="e">
        <v>#VALUE!</v>
      </c>
      <c r="AU109" s="45" t="s">
        <v>70</v>
      </c>
      <c r="AV109" s="45" t="s">
        <v>363</v>
      </c>
      <c r="AW109" s="45">
        <v>6</v>
      </c>
      <c r="AX109" s="45">
        <v>2016</v>
      </c>
      <c r="AY109" s="45">
        <v>1</v>
      </c>
      <c r="AZ109" s="45">
        <v>2014</v>
      </c>
      <c r="BA109" s="45">
        <v>23</v>
      </c>
      <c r="BB109" s="45">
        <v>6</v>
      </c>
      <c r="BC109" s="45">
        <v>2016</v>
      </c>
      <c r="BD109" s="57">
        <v>0</v>
      </c>
      <c r="BE109" s="57">
        <v>0</v>
      </c>
      <c r="BF109" s="57" t="s">
        <v>3504</v>
      </c>
      <c r="BG109" s="57">
        <v>0</v>
      </c>
      <c r="BH109" s="45" t="s">
        <v>68</v>
      </c>
      <c r="BI109" s="54" t="s">
        <v>3504</v>
      </c>
      <c r="BJ109" s="55" t="s">
        <v>3504</v>
      </c>
      <c r="BK109" s="56"/>
    </row>
    <row r="110" spans="1:63" s="198" customFormat="1" ht="15.6" customHeight="1" x14ac:dyDescent="0.25">
      <c r="A110" s="42" t="s">
        <v>255</v>
      </c>
      <c r="B110" s="43">
        <v>41640</v>
      </c>
      <c r="C110" s="43" t="s">
        <v>63</v>
      </c>
      <c r="D110" s="44" t="s">
        <v>2342</v>
      </c>
      <c r="E110" s="45" t="s">
        <v>145</v>
      </c>
      <c r="F110" s="46">
        <v>27105362</v>
      </c>
      <c r="G110" s="44" t="s">
        <v>4758</v>
      </c>
      <c r="H110" s="47">
        <v>10</v>
      </c>
      <c r="I110" s="47">
        <v>10</v>
      </c>
      <c r="J110" s="46"/>
      <c r="K110" s="48" t="s">
        <v>146</v>
      </c>
      <c r="L110" s="42" t="s">
        <v>2681</v>
      </c>
      <c r="M110" s="45" t="s">
        <v>68</v>
      </c>
      <c r="N110" s="44">
        <v>0</v>
      </c>
      <c r="O110" s="45">
        <v>0</v>
      </c>
      <c r="P110" s="45" t="s">
        <v>68</v>
      </c>
      <c r="Q110" s="48" t="s">
        <v>68</v>
      </c>
      <c r="R110" s="42" t="s">
        <v>68</v>
      </c>
      <c r="S110" s="49" t="s">
        <v>68</v>
      </c>
      <c r="T110" s="49" t="s">
        <v>68</v>
      </c>
      <c r="U110" s="50" t="s">
        <v>3503</v>
      </c>
      <c r="V110" s="51">
        <v>1</v>
      </c>
      <c r="W110" s="43">
        <v>42528</v>
      </c>
      <c r="X110" s="49" t="s">
        <v>68</v>
      </c>
      <c r="Y110" s="51">
        <v>1</v>
      </c>
      <c r="Z110" s="52">
        <v>0</v>
      </c>
      <c r="AA110" s="51">
        <v>1</v>
      </c>
      <c r="AB110" s="51" t="s">
        <v>68</v>
      </c>
      <c r="AC110" s="51" t="s">
        <v>68</v>
      </c>
      <c r="AD110" s="50">
        <v>1</v>
      </c>
      <c r="AE110" s="49" t="s">
        <v>112</v>
      </c>
      <c r="AF110" s="52" t="s">
        <v>112</v>
      </c>
      <c r="AG110" s="43">
        <v>42528</v>
      </c>
      <c r="AH110" s="43">
        <v>42528</v>
      </c>
      <c r="AI110" s="43" t="s">
        <v>4759</v>
      </c>
      <c r="AJ110" s="52" t="s">
        <v>4759</v>
      </c>
      <c r="AK110" s="53">
        <v>42531</v>
      </c>
      <c r="AL110" s="43">
        <v>42531</v>
      </c>
      <c r="AM110" s="43">
        <v>42531</v>
      </c>
      <c r="AN110" s="43"/>
      <c r="AO110" s="45" t="s">
        <v>69</v>
      </c>
      <c r="AP110" s="45"/>
      <c r="AQ110" s="45" t="s">
        <v>70</v>
      </c>
      <c r="AR110" s="16"/>
      <c r="AS110" s="42">
        <v>1</v>
      </c>
      <c r="AT110" s="45" t="e">
        <v>#VALUE!</v>
      </c>
      <c r="AU110" s="45" t="s">
        <v>70</v>
      </c>
      <c r="AV110" s="45" t="s">
        <v>363</v>
      </c>
      <c r="AW110" s="45">
        <v>6</v>
      </c>
      <c r="AX110" s="45">
        <v>2016</v>
      </c>
      <c r="AY110" s="45">
        <v>1</v>
      </c>
      <c r="AZ110" s="45">
        <v>2014</v>
      </c>
      <c r="BA110" s="45">
        <v>24</v>
      </c>
      <c r="BB110" s="45">
        <v>6</v>
      </c>
      <c r="BC110" s="45">
        <v>2016</v>
      </c>
      <c r="BD110" s="57">
        <v>0</v>
      </c>
      <c r="BE110" s="57">
        <v>0</v>
      </c>
      <c r="BF110" s="57">
        <v>0</v>
      </c>
      <c r="BG110" s="57">
        <v>0</v>
      </c>
      <c r="BH110" s="45" t="s">
        <v>68</v>
      </c>
      <c r="BI110" s="54" t="s">
        <v>3504</v>
      </c>
      <c r="BJ110" s="55" t="s">
        <v>3504</v>
      </c>
      <c r="BK110" s="56"/>
    </row>
    <row r="111" spans="1:63" s="198" customFormat="1" ht="15.6" customHeight="1" x14ac:dyDescent="0.25">
      <c r="A111" s="42" t="s">
        <v>256</v>
      </c>
      <c r="B111" s="43"/>
      <c r="C111" s="43" t="s">
        <v>156</v>
      </c>
      <c r="D111" s="44" t="s">
        <v>2342</v>
      </c>
      <c r="E111" s="45" t="s">
        <v>157</v>
      </c>
      <c r="F111" s="46">
        <v>6076347</v>
      </c>
      <c r="G111" s="44" t="s">
        <v>4758</v>
      </c>
      <c r="H111" s="47">
        <v>240</v>
      </c>
      <c r="I111" s="47">
        <v>3</v>
      </c>
      <c r="J111" s="46"/>
      <c r="K111" s="48" t="s">
        <v>160</v>
      </c>
      <c r="L111" s="42" t="s">
        <v>3071</v>
      </c>
      <c r="M111" s="45" t="s">
        <v>4760</v>
      </c>
      <c r="N111" s="44">
        <v>0</v>
      </c>
      <c r="O111" s="45">
        <v>0</v>
      </c>
      <c r="P111" s="45" t="s">
        <v>112</v>
      </c>
      <c r="Q111" s="48" t="s">
        <v>112</v>
      </c>
      <c r="R111" s="42" t="s">
        <v>112</v>
      </c>
      <c r="S111" s="49">
        <v>1</v>
      </c>
      <c r="T111" s="49">
        <v>0</v>
      </c>
      <c r="U111" s="50">
        <v>0.5</v>
      </c>
      <c r="V111" s="51">
        <v>0</v>
      </c>
      <c r="W111" s="52">
        <v>0</v>
      </c>
      <c r="X111" s="49" t="s">
        <v>68</v>
      </c>
      <c r="Y111" s="51">
        <v>0</v>
      </c>
      <c r="Z111" s="52" t="s">
        <v>112</v>
      </c>
      <c r="AA111" s="51">
        <v>1</v>
      </c>
      <c r="AB111" s="51" t="s">
        <v>68</v>
      </c>
      <c r="AC111" s="51" t="s">
        <v>68</v>
      </c>
      <c r="AD111" s="50">
        <v>5.5555555555555566E-2</v>
      </c>
      <c r="AE111" s="49" t="s">
        <v>112</v>
      </c>
      <c r="AF111" s="52" t="s">
        <v>112</v>
      </c>
      <c r="AG111" s="43">
        <v>42529</v>
      </c>
      <c r="AH111" s="43">
        <v>42529</v>
      </c>
      <c r="AI111" s="43" t="s">
        <v>4759</v>
      </c>
      <c r="AJ111" s="52" t="s">
        <v>4759</v>
      </c>
      <c r="AK111" s="862">
        <v>42534</v>
      </c>
      <c r="AL111" s="58">
        <v>42534</v>
      </c>
      <c r="AM111" s="43"/>
      <c r="AN111" s="43"/>
      <c r="AO111" s="45" t="s">
        <v>69</v>
      </c>
      <c r="AP111" s="45"/>
      <c r="AQ111" s="45" t="s">
        <v>70</v>
      </c>
      <c r="AR111" s="16"/>
      <c r="AS111" s="42">
        <v>1</v>
      </c>
      <c r="AT111" s="45" t="e">
        <v>#VALUE!</v>
      </c>
      <c r="AU111" s="45" t="s">
        <v>70</v>
      </c>
      <c r="AV111" s="45" t="s">
        <v>363</v>
      </c>
      <c r="AW111" s="45">
        <v>6</v>
      </c>
      <c r="AX111" s="45">
        <v>2016</v>
      </c>
      <c r="AY111" s="45">
        <v>1</v>
      </c>
      <c r="AZ111" s="45">
        <v>1900</v>
      </c>
      <c r="BA111" s="45">
        <v>24</v>
      </c>
      <c r="BB111" s="45">
        <v>6</v>
      </c>
      <c r="BC111" s="45">
        <v>2016</v>
      </c>
      <c r="BD111" s="57">
        <v>0</v>
      </c>
      <c r="BE111" s="57">
        <v>9.4116</v>
      </c>
      <c r="BF111" s="57">
        <v>0.72</v>
      </c>
      <c r="BG111" s="57">
        <v>10.131600000000001</v>
      </c>
      <c r="BH111" s="45" t="s">
        <v>68</v>
      </c>
      <c r="BI111" s="54" t="s">
        <v>3504</v>
      </c>
      <c r="BJ111" s="55" t="s">
        <v>3504</v>
      </c>
      <c r="BK111" s="56"/>
    </row>
    <row r="112" spans="1:63" s="198" customFormat="1" ht="15.6" customHeight="1" x14ac:dyDescent="0.25">
      <c r="A112" s="42" t="s">
        <v>230</v>
      </c>
      <c r="B112" s="43"/>
      <c r="C112" s="43" t="s">
        <v>156</v>
      </c>
      <c r="D112" s="44" t="s">
        <v>2342</v>
      </c>
      <c r="E112" s="45" t="s">
        <v>157</v>
      </c>
      <c r="F112" s="46">
        <v>6076347</v>
      </c>
      <c r="G112" s="44" t="s">
        <v>4758</v>
      </c>
      <c r="H112" s="47" t="s">
        <v>180</v>
      </c>
      <c r="I112" s="47">
        <v>12</v>
      </c>
      <c r="J112" s="46"/>
      <c r="K112" s="48" t="s">
        <v>160</v>
      </c>
      <c r="L112" s="42" t="s">
        <v>3071</v>
      </c>
      <c r="M112" s="45" t="s">
        <v>4760</v>
      </c>
      <c r="N112" s="44">
        <v>0</v>
      </c>
      <c r="O112" s="45">
        <v>0</v>
      </c>
      <c r="P112" s="45" t="s">
        <v>112</v>
      </c>
      <c r="Q112" s="48" t="s">
        <v>112</v>
      </c>
      <c r="R112" s="42" t="s">
        <v>112</v>
      </c>
      <c r="S112" s="49">
        <v>1</v>
      </c>
      <c r="T112" s="49">
        <v>0</v>
      </c>
      <c r="U112" s="50">
        <v>0.5</v>
      </c>
      <c r="V112" s="51">
        <v>0</v>
      </c>
      <c r="W112" s="52">
        <v>0</v>
      </c>
      <c r="X112" s="49" t="s">
        <v>68</v>
      </c>
      <c r="Y112" s="51">
        <v>0</v>
      </c>
      <c r="Z112" s="52" t="s">
        <v>181</v>
      </c>
      <c r="AA112" s="51">
        <v>1</v>
      </c>
      <c r="AB112" s="51" t="s">
        <v>68</v>
      </c>
      <c r="AC112" s="51" t="s">
        <v>68</v>
      </c>
      <c r="AD112" s="50">
        <v>5.5555555555555566E-2</v>
      </c>
      <c r="AE112" s="49" t="s">
        <v>112</v>
      </c>
      <c r="AF112" s="52" t="s">
        <v>112</v>
      </c>
      <c r="AG112" s="43">
        <v>42529</v>
      </c>
      <c r="AH112" s="43">
        <v>42529</v>
      </c>
      <c r="AI112" s="43" t="s">
        <v>4759</v>
      </c>
      <c r="AJ112" s="52" t="s">
        <v>4759</v>
      </c>
      <c r="AK112" s="862">
        <v>42534</v>
      </c>
      <c r="AL112" s="58">
        <v>42534</v>
      </c>
      <c r="AM112" s="43"/>
      <c r="AN112" s="43"/>
      <c r="AO112" s="45" t="s">
        <v>69</v>
      </c>
      <c r="AP112" s="45"/>
      <c r="AQ112" s="45" t="s">
        <v>70</v>
      </c>
      <c r="AR112" s="16"/>
      <c r="AS112" s="42">
        <v>1</v>
      </c>
      <c r="AT112" s="45" t="e">
        <v>#VALUE!</v>
      </c>
      <c r="AU112" s="45" t="s">
        <v>70</v>
      </c>
      <c r="AV112" s="45" t="s">
        <v>363</v>
      </c>
      <c r="AW112" s="45">
        <v>6</v>
      </c>
      <c r="AX112" s="45">
        <v>2016</v>
      </c>
      <c r="AY112" s="45">
        <v>1</v>
      </c>
      <c r="AZ112" s="45">
        <v>1900</v>
      </c>
      <c r="BA112" s="45">
        <v>24</v>
      </c>
      <c r="BB112" s="45">
        <v>6</v>
      </c>
      <c r="BC112" s="45">
        <v>2016</v>
      </c>
      <c r="BD112" s="57">
        <v>0</v>
      </c>
      <c r="BE112" s="57">
        <v>37.6464</v>
      </c>
      <c r="BF112" s="57">
        <v>0.72</v>
      </c>
      <c r="BG112" s="57">
        <v>38.366399999999999</v>
      </c>
      <c r="BH112" s="45" t="s">
        <v>68</v>
      </c>
      <c r="BI112" s="54" t="s">
        <v>3504</v>
      </c>
      <c r="BJ112" s="55" t="s">
        <v>3504</v>
      </c>
      <c r="BK112" s="56"/>
    </row>
    <row r="113" spans="1:63" s="198" customFormat="1" ht="15.6" customHeight="1" x14ac:dyDescent="0.25">
      <c r="A113" s="42" t="s">
        <v>230</v>
      </c>
      <c r="B113" s="43"/>
      <c r="C113" s="43" t="s">
        <v>156</v>
      </c>
      <c r="D113" s="44" t="s">
        <v>2342</v>
      </c>
      <c r="E113" s="45" t="s">
        <v>157</v>
      </c>
      <c r="F113" s="46">
        <v>6076347</v>
      </c>
      <c r="G113" s="44" t="s">
        <v>4758</v>
      </c>
      <c r="H113" s="47" t="s">
        <v>180</v>
      </c>
      <c r="I113" s="47">
        <v>1</v>
      </c>
      <c r="J113" s="46"/>
      <c r="K113" s="48" t="s">
        <v>160</v>
      </c>
      <c r="L113" s="42" t="s">
        <v>3071</v>
      </c>
      <c r="M113" s="45" t="s">
        <v>4760</v>
      </c>
      <c r="N113" s="44">
        <v>0</v>
      </c>
      <c r="O113" s="45">
        <v>0</v>
      </c>
      <c r="P113" s="45" t="s">
        <v>112</v>
      </c>
      <c r="Q113" s="48" t="s">
        <v>112</v>
      </c>
      <c r="R113" s="42" t="s">
        <v>112</v>
      </c>
      <c r="S113" s="49">
        <v>1</v>
      </c>
      <c r="T113" s="49">
        <v>0</v>
      </c>
      <c r="U113" s="50">
        <v>0.5</v>
      </c>
      <c r="V113" s="51">
        <v>0</v>
      </c>
      <c r="W113" s="52">
        <v>0</v>
      </c>
      <c r="X113" s="49" t="s">
        <v>68</v>
      </c>
      <c r="Y113" s="51">
        <v>0</v>
      </c>
      <c r="Z113" s="52" t="s">
        <v>181</v>
      </c>
      <c r="AA113" s="51">
        <v>1</v>
      </c>
      <c r="AB113" s="51" t="s">
        <v>68</v>
      </c>
      <c r="AC113" s="51" t="s">
        <v>68</v>
      </c>
      <c r="AD113" s="50">
        <v>5.5555555555555566E-2</v>
      </c>
      <c r="AE113" s="49" t="s">
        <v>112</v>
      </c>
      <c r="AF113" s="52" t="s">
        <v>112</v>
      </c>
      <c r="AG113" s="43">
        <v>42529</v>
      </c>
      <c r="AH113" s="43">
        <v>42529</v>
      </c>
      <c r="AI113" s="43" t="s">
        <v>4759</v>
      </c>
      <c r="AJ113" s="52" t="s">
        <v>4759</v>
      </c>
      <c r="AK113" s="862">
        <v>42534</v>
      </c>
      <c r="AL113" s="58">
        <v>42534</v>
      </c>
      <c r="AM113" s="43"/>
      <c r="AN113" s="43"/>
      <c r="AO113" s="45" t="s">
        <v>69</v>
      </c>
      <c r="AP113" s="45"/>
      <c r="AQ113" s="45" t="s">
        <v>70</v>
      </c>
      <c r="AR113" s="16"/>
      <c r="AS113" s="42">
        <v>1</v>
      </c>
      <c r="AT113" s="45" t="e">
        <v>#VALUE!</v>
      </c>
      <c r="AU113" s="45" t="s">
        <v>70</v>
      </c>
      <c r="AV113" s="45" t="s">
        <v>363</v>
      </c>
      <c r="AW113" s="45">
        <v>6</v>
      </c>
      <c r="AX113" s="45">
        <v>2016</v>
      </c>
      <c r="AY113" s="45">
        <v>1</v>
      </c>
      <c r="AZ113" s="45">
        <v>1900</v>
      </c>
      <c r="BA113" s="45">
        <v>24</v>
      </c>
      <c r="BB113" s="45">
        <v>6</v>
      </c>
      <c r="BC113" s="45">
        <v>2016</v>
      </c>
      <c r="BD113" s="57">
        <v>0</v>
      </c>
      <c r="BE113" s="57">
        <v>3.1372</v>
      </c>
      <c r="BF113" s="57">
        <v>0.72</v>
      </c>
      <c r="BG113" s="57">
        <v>3.8571999999999997</v>
      </c>
      <c r="BH113" s="45" t="s">
        <v>68</v>
      </c>
      <c r="BI113" s="54" t="s">
        <v>3504</v>
      </c>
      <c r="BJ113" s="55" t="s">
        <v>3504</v>
      </c>
      <c r="BK113" s="56"/>
    </row>
    <row r="114" spans="1:63" s="198" customFormat="1" ht="15.6" customHeight="1" x14ac:dyDescent="0.25">
      <c r="A114" s="42" t="s">
        <v>230</v>
      </c>
      <c r="B114" s="43"/>
      <c r="C114" s="43" t="s">
        <v>156</v>
      </c>
      <c r="D114" s="44" t="s">
        <v>2342</v>
      </c>
      <c r="E114" s="45" t="s">
        <v>157</v>
      </c>
      <c r="F114" s="46">
        <v>6076347</v>
      </c>
      <c r="G114" s="44" t="s">
        <v>4758</v>
      </c>
      <c r="H114" s="47" t="s">
        <v>180</v>
      </c>
      <c r="I114" s="47">
        <v>6</v>
      </c>
      <c r="J114" s="46"/>
      <c r="K114" s="48" t="s">
        <v>160</v>
      </c>
      <c r="L114" s="42" t="s">
        <v>3071</v>
      </c>
      <c r="M114" s="45" t="s">
        <v>4760</v>
      </c>
      <c r="N114" s="44">
        <v>0</v>
      </c>
      <c r="O114" s="45">
        <v>0</v>
      </c>
      <c r="P114" s="45" t="s">
        <v>112</v>
      </c>
      <c r="Q114" s="48" t="s">
        <v>112</v>
      </c>
      <c r="R114" s="42" t="s">
        <v>112</v>
      </c>
      <c r="S114" s="49">
        <v>1</v>
      </c>
      <c r="T114" s="49">
        <v>0</v>
      </c>
      <c r="U114" s="50">
        <v>0.5</v>
      </c>
      <c r="V114" s="51">
        <v>0</v>
      </c>
      <c r="W114" s="52">
        <v>0</v>
      </c>
      <c r="X114" s="49" t="s">
        <v>68</v>
      </c>
      <c r="Y114" s="51">
        <v>0</v>
      </c>
      <c r="Z114" s="52" t="s">
        <v>181</v>
      </c>
      <c r="AA114" s="51">
        <v>1</v>
      </c>
      <c r="AB114" s="51" t="s">
        <v>68</v>
      </c>
      <c r="AC114" s="51" t="s">
        <v>68</v>
      </c>
      <c r="AD114" s="50">
        <v>5.5555555555555566E-2</v>
      </c>
      <c r="AE114" s="49" t="s">
        <v>112</v>
      </c>
      <c r="AF114" s="52" t="s">
        <v>112</v>
      </c>
      <c r="AG114" s="43">
        <v>42529</v>
      </c>
      <c r="AH114" s="43">
        <v>42529</v>
      </c>
      <c r="AI114" s="43" t="s">
        <v>4759</v>
      </c>
      <c r="AJ114" s="52" t="s">
        <v>4759</v>
      </c>
      <c r="AK114" s="862">
        <v>42534</v>
      </c>
      <c r="AL114" s="58">
        <v>42534</v>
      </c>
      <c r="AM114" s="43"/>
      <c r="AN114" s="43"/>
      <c r="AO114" s="45" t="s">
        <v>69</v>
      </c>
      <c r="AP114" s="45"/>
      <c r="AQ114" s="45" t="s">
        <v>70</v>
      </c>
      <c r="AR114" s="16"/>
      <c r="AS114" s="42">
        <v>1</v>
      </c>
      <c r="AT114" s="45" t="e">
        <v>#VALUE!</v>
      </c>
      <c r="AU114" s="45" t="s">
        <v>70</v>
      </c>
      <c r="AV114" s="45" t="s">
        <v>363</v>
      </c>
      <c r="AW114" s="45">
        <v>6</v>
      </c>
      <c r="AX114" s="45">
        <v>2016</v>
      </c>
      <c r="AY114" s="45">
        <v>1</v>
      </c>
      <c r="AZ114" s="45">
        <v>1900</v>
      </c>
      <c r="BA114" s="45">
        <v>24</v>
      </c>
      <c r="BB114" s="45">
        <v>6</v>
      </c>
      <c r="BC114" s="45">
        <v>2016</v>
      </c>
      <c r="BD114" s="57">
        <v>0</v>
      </c>
      <c r="BE114" s="57">
        <v>18.8232</v>
      </c>
      <c r="BF114" s="57">
        <v>0.72</v>
      </c>
      <c r="BG114" s="57">
        <v>19.543199999999999</v>
      </c>
      <c r="BH114" s="45" t="s">
        <v>68</v>
      </c>
      <c r="BI114" s="54" t="s">
        <v>3504</v>
      </c>
      <c r="BJ114" s="55" t="s">
        <v>3504</v>
      </c>
      <c r="BK114" s="56"/>
    </row>
    <row r="115" spans="1:63" s="198" customFormat="1" ht="15.6" customHeight="1" x14ac:dyDescent="0.25">
      <c r="A115" s="42" t="s">
        <v>257</v>
      </c>
      <c r="B115" s="43"/>
      <c r="C115" s="43" t="s">
        <v>156</v>
      </c>
      <c r="D115" s="44" t="s">
        <v>2342</v>
      </c>
      <c r="E115" s="45" t="s">
        <v>157</v>
      </c>
      <c r="F115" s="46">
        <v>6076347</v>
      </c>
      <c r="G115" s="44" t="s">
        <v>4758</v>
      </c>
      <c r="H115" s="47">
        <v>20</v>
      </c>
      <c r="I115" s="47">
        <v>1</v>
      </c>
      <c r="J115" s="46"/>
      <c r="K115" s="48" t="s">
        <v>160</v>
      </c>
      <c r="L115" s="42" t="s">
        <v>3071</v>
      </c>
      <c r="M115" s="45" t="s">
        <v>4760</v>
      </c>
      <c r="N115" s="44">
        <v>0</v>
      </c>
      <c r="O115" s="45">
        <v>0</v>
      </c>
      <c r="P115" s="45" t="s">
        <v>112</v>
      </c>
      <c r="Q115" s="48" t="s">
        <v>112</v>
      </c>
      <c r="R115" s="42" t="s">
        <v>112</v>
      </c>
      <c r="S115" s="49">
        <v>1</v>
      </c>
      <c r="T115" s="49">
        <v>0</v>
      </c>
      <c r="U115" s="50">
        <v>0.5</v>
      </c>
      <c r="V115" s="51">
        <v>0</v>
      </c>
      <c r="W115" s="52">
        <v>0</v>
      </c>
      <c r="X115" s="49" t="s">
        <v>68</v>
      </c>
      <c r="Y115" s="51">
        <v>0</v>
      </c>
      <c r="Z115" s="52" t="s">
        <v>181</v>
      </c>
      <c r="AA115" s="51">
        <v>1</v>
      </c>
      <c r="AB115" s="51" t="s">
        <v>68</v>
      </c>
      <c r="AC115" s="51" t="s">
        <v>68</v>
      </c>
      <c r="AD115" s="50">
        <v>5.5555555555555566E-2</v>
      </c>
      <c r="AE115" s="49" t="s">
        <v>112</v>
      </c>
      <c r="AF115" s="52" t="s">
        <v>112</v>
      </c>
      <c r="AG115" s="43">
        <v>42529</v>
      </c>
      <c r="AH115" s="43">
        <v>42529</v>
      </c>
      <c r="AI115" s="43" t="s">
        <v>4759</v>
      </c>
      <c r="AJ115" s="52" t="s">
        <v>4759</v>
      </c>
      <c r="AK115" s="862">
        <v>42534</v>
      </c>
      <c r="AL115" s="58">
        <v>42534</v>
      </c>
      <c r="AM115" s="43"/>
      <c r="AN115" s="43"/>
      <c r="AO115" s="45" t="s">
        <v>69</v>
      </c>
      <c r="AP115" s="45"/>
      <c r="AQ115" s="45" t="s">
        <v>70</v>
      </c>
      <c r="AR115" s="16"/>
      <c r="AS115" s="42">
        <v>1</v>
      </c>
      <c r="AT115" s="45" t="e">
        <v>#VALUE!</v>
      </c>
      <c r="AU115" s="45" t="s">
        <v>70</v>
      </c>
      <c r="AV115" s="45" t="s">
        <v>363</v>
      </c>
      <c r="AW115" s="45">
        <v>6</v>
      </c>
      <c r="AX115" s="45">
        <v>2016</v>
      </c>
      <c r="AY115" s="45">
        <v>1</v>
      </c>
      <c r="AZ115" s="45">
        <v>1900</v>
      </c>
      <c r="BA115" s="45">
        <v>24</v>
      </c>
      <c r="BB115" s="45">
        <v>6</v>
      </c>
      <c r="BC115" s="45">
        <v>2016</v>
      </c>
      <c r="BD115" s="57">
        <v>0</v>
      </c>
      <c r="BE115" s="57">
        <v>3.1372</v>
      </c>
      <c r="BF115" s="57">
        <v>0.72</v>
      </c>
      <c r="BG115" s="57">
        <v>3.8571999999999997</v>
      </c>
      <c r="BH115" s="45" t="s">
        <v>68</v>
      </c>
      <c r="BI115" s="54" t="s">
        <v>3504</v>
      </c>
      <c r="BJ115" s="55" t="s">
        <v>3504</v>
      </c>
      <c r="BK115" s="56"/>
    </row>
    <row r="116" spans="1:63" s="198" customFormat="1" ht="15.6" customHeight="1" x14ac:dyDescent="0.25">
      <c r="A116" s="42" t="s">
        <v>258</v>
      </c>
      <c r="B116" s="43">
        <v>41640</v>
      </c>
      <c r="C116" s="43" t="s">
        <v>63</v>
      </c>
      <c r="D116" s="44" t="s">
        <v>2333</v>
      </c>
      <c r="E116" s="45" t="s">
        <v>259</v>
      </c>
      <c r="F116" s="46">
        <v>4900030114</v>
      </c>
      <c r="G116" s="44" t="s">
        <v>4758</v>
      </c>
      <c r="H116" s="47">
        <v>10</v>
      </c>
      <c r="I116" s="47">
        <v>1</v>
      </c>
      <c r="J116" s="46"/>
      <c r="K116" s="48" t="s">
        <v>260</v>
      </c>
      <c r="L116" s="42">
        <v>0</v>
      </c>
      <c r="M116" s="45" t="s">
        <v>68</v>
      </c>
      <c r="N116" s="44">
        <v>0</v>
      </c>
      <c r="O116" s="45">
        <v>0</v>
      </c>
      <c r="P116" s="45" t="s">
        <v>68</v>
      </c>
      <c r="Q116" s="48" t="s">
        <v>68</v>
      </c>
      <c r="R116" s="42" t="s">
        <v>68</v>
      </c>
      <c r="S116" s="49" t="s">
        <v>68</v>
      </c>
      <c r="T116" s="49" t="s">
        <v>68</v>
      </c>
      <c r="U116" s="50" t="s">
        <v>3503</v>
      </c>
      <c r="V116" s="51">
        <v>1</v>
      </c>
      <c r="W116" s="43">
        <v>42531</v>
      </c>
      <c r="X116" s="49" t="s">
        <v>68</v>
      </c>
      <c r="Y116" s="51">
        <v>1</v>
      </c>
      <c r="Z116" s="52">
        <v>0</v>
      </c>
      <c r="AA116" s="51">
        <v>1</v>
      </c>
      <c r="AB116" s="51" t="s">
        <v>68</v>
      </c>
      <c r="AC116" s="51" t="s">
        <v>68</v>
      </c>
      <c r="AD116" s="50">
        <v>1</v>
      </c>
      <c r="AE116" s="49" t="s">
        <v>112</v>
      </c>
      <c r="AF116" s="52" t="s">
        <v>112</v>
      </c>
      <c r="AG116" s="43">
        <v>42531</v>
      </c>
      <c r="AH116" s="43">
        <v>42531</v>
      </c>
      <c r="AI116" s="43" t="s">
        <v>4759</v>
      </c>
      <c r="AJ116" s="52" t="s">
        <v>4759</v>
      </c>
      <c r="AK116" s="53">
        <v>42536</v>
      </c>
      <c r="AL116" s="43">
        <v>42536</v>
      </c>
      <c r="AM116" s="43">
        <v>42536</v>
      </c>
      <c r="AN116" s="43"/>
      <c r="AO116" s="45" t="s">
        <v>69</v>
      </c>
      <c r="AP116" s="45"/>
      <c r="AQ116" s="45" t="s">
        <v>70</v>
      </c>
      <c r="AR116" s="16"/>
      <c r="AS116" s="42">
        <v>1</v>
      </c>
      <c r="AT116" s="45" t="e">
        <v>#VALUE!</v>
      </c>
      <c r="AU116" s="45" t="s">
        <v>70</v>
      </c>
      <c r="AV116" s="45" t="s">
        <v>363</v>
      </c>
      <c r="AW116" s="45">
        <v>6</v>
      </c>
      <c r="AX116" s="45">
        <v>2016</v>
      </c>
      <c r="AY116" s="45">
        <v>1</v>
      </c>
      <c r="AZ116" s="45">
        <v>2014</v>
      </c>
      <c r="BA116" s="45">
        <v>24</v>
      </c>
      <c r="BB116" s="45">
        <v>6</v>
      </c>
      <c r="BC116" s="45">
        <v>2016</v>
      </c>
      <c r="BD116" s="57">
        <v>0</v>
      </c>
      <c r="BE116" s="57">
        <v>0</v>
      </c>
      <c r="BF116" s="57">
        <v>0</v>
      </c>
      <c r="BG116" s="57">
        <v>0</v>
      </c>
      <c r="BH116" s="45" t="s">
        <v>68</v>
      </c>
      <c r="BI116" s="54" t="s">
        <v>3504</v>
      </c>
      <c r="BJ116" s="55" t="s">
        <v>3504</v>
      </c>
      <c r="BK116" s="56"/>
    </row>
    <row r="117" spans="1:63" s="198" customFormat="1" ht="15.6" customHeight="1" x14ac:dyDescent="0.25">
      <c r="A117" s="42" t="s">
        <v>261</v>
      </c>
      <c r="B117" s="43">
        <v>41640</v>
      </c>
      <c r="C117" s="43" t="s">
        <v>63</v>
      </c>
      <c r="D117" s="44" t="s">
        <v>2333</v>
      </c>
      <c r="E117" s="45" t="s">
        <v>262</v>
      </c>
      <c r="F117" s="46">
        <v>4900030016</v>
      </c>
      <c r="G117" s="44" t="s">
        <v>4758</v>
      </c>
      <c r="H117" s="47">
        <v>10</v>
      </c>
      <c r="I117" s="47">
        <v>1</v>
      </c>
      <c r="J117" s="46"/>
      <c r="K117" s="48" t="s">
        <v>263</v>
      </c>
      <c r="L117" s="42">
        <v>0</v>
      </c>
      <c r="M117" s="45" t="s">
        <v>68</v>
      </c>
      <c r="N117" s="44">
        <v>0</v>
      </c>
      <c r="O117" s="45">
        <v>0</v>
      </c>
      <c r="P117" s="45" t="s">
        <v>68</v>
      </c>
      <c r="Q117" s="48" t="s">
        <v>68</v>
      </c>
      <c r="R117" s="42" t="s">
        <v>68</v>
      </c>
      <c r="S117" s="49" t="s">
        <v>68</v>
      </c>
      <c r="T117" s="49" t="s">
        <v>68</v>
      </c>
      <c r="U117" s="50" t="s">
        <v>3503</v>
      </c>
      <c r="V117" s="51">
        <v>1</v>
      </c>
      <c r="W117" s="43">
        <v>42542</v>
      </c>
      <c r="X117" s="49" t="s">
        <v>68</v>
      </c>
      <c r="Y117" s="51">
        <v>1</v>
      </c>
      <c r="Z117" s="52">
        <v>0</v>
      </c>
      <c r="AA117" s="51">
        <v>1</v>
      </c>
      <c r="AB117" s="51" t="s">
        <v>68</v>
      </c>
      <c r="AC117" s="51" t="s">
        <v>68</v>
      </c>
      <c r="AD117" s="50">
        <v>1</v>
      </c>
      <c r="AE117" s="49" t="s">
        <v>112</v>
      </c>
      <c r="AF117" s="52" t="s">
        <v>112</v>
      </c>
      <c r="AG117" s="43">
        <v>42542</v>
      </c>
      <c r="AH117" s="43">
        <v>42542</v>
      </c>
      <c r="AI117" s="43" t="s">
        <v>4759</v>
      </c>
      <c r="AJ117" s="52" t="s">
        <v>4759</v>
      </c>
      <c r="AK117" s="53">
        <v>42545</v>
      </c>
      <c r="AL117" s="43">
        <v>42545</v>
      </c>
      <c r="AM117" s="43">
        <v>42545</v>
      </c>
      <c r="AN117" s="43"/>
      <c r="AO117" s="45" t="s">
        <v>69</v>
      </c>
      <c r="AP117" s="45"/>
      <c r="AQ117" s="45" t="s">
        <v>70</v>
      </c>
      <c r="AR117" s="16"/>
      <c r="AS117" s="42">
        <v>1</v>
      </c>
      <c r="AT117" s="45" t="e">
        <v>#VALUE!</v>
      </c>
      <c r="AU117" s="45" t="s">
        <v>70</v>
      </c>
      <c r="AV117" s="45" t="s">
        <v>363</v>
      </c>
      <c r="AW117" s="45">
        <v>6</v>
      </c>
      <c r="AX117" s="45">
        <v>2016</v>
      </c>
      <c r="AY117" s="45">
        <v>1</v>
      </c>
      <c r="AZ117" s="45">
        <v>2014</v>
      </c>
      <c r="BA117" s="45">
        <v>26</v>
      </c>
      <c r="BB117" s="45">
        <v>6</v>
      </c>
      <c r="BC117" s="45">
        <v>2016</v>
      </c>
      <c r="BD117" s="57">
        <v>0</v>
      </c>
      <c r="BE117" s="57">
        <v>0</v>
      </c>
      <c r="BF117" s="57">
        <v>0</v>
      </c>
      <c r="BG117" s="57">
        <v>0</v>
      </c>
      <c r="BH117" s="45" t="s">
        <v>68</v>
      </c>
      <c r="BI117" s="54" t="s">
        <v>3504</v>
      </c>
      <c r="BJ117" s="55" t="s">
        <v>3504</v>
      </c>
      <c r="BK117" s="56"/>
    </row>
    <row r="118" spans="1:63" s="198" customFormat="1" ht="15.6" customHeight="1" x14ac:dyDescent="0.25">
      <c r="A118" s="42" t="s">
        <v>264</v>
      </c>
      <c r="B118" s="43">
        <v>41640</v>
      </c>
      <c r="C118" s="43" t="s">
        <v>63</v>
      </c>
      <c r="D118" s="44" t="s">
        <v>2333</v>
      </c>
      <c r="E118" s="45" t="s">
        <v>170</v>
      </c>
      <c r="F118" s="46">
        <v>4900030185</v>
      </c>
      <c r="G118" s="44" t="s">
        <v>4758</v>
      </c>
      <c r="H118" s="47">
        <v>10</v>
      </c>
      <c r="I118" s="47">
        <v>1</v>
      </c>
      <c r="J118" s="46" t="s">
        <v>251</v>
      </c>
      <c r="K118" s="48" t="s">
        <v>171</v>
      </c>
      <c r="L118" s="42" t="s">
        <v>2786</v>
      </c>
      <c r="M118" s="45" t="s">
        <v>68</v>
      </c>
      <c r="N118" s="44">
        <v>0</v>
      </c>
      <c r="O118" s="45">
        <v>0</v>
      </c>
      <c r="P118" s="45" t="s">
        <v>68</v>
      </c>
      <c r="Q118" s="48" t="s">
        <v>68</v>
      </c>
      <c r="R118" s="42" t="s">
        <v>68</v>
      </c>
      <c r="S118" s="49" t="s">
        <v>68</v>
      </c>
      <c r="T118" s="49" t="s">
        <v>68</v>
      </c>
      <c r="U118" s="50" t="s">
        <v>3503</v>
      </c>
      <c r="V118" s="51">
        <v>1</v>
      </c>
      <c r="W118" s="43">
        <v>42549</v>
      </c>
      <c r="X118" s="49" t="s">
        <v>68</v>
      </c>
      <c r="Y118" s="51">
        <v>1</v>
      </c>
      <c r="Z118" s="52">
        <v>0</v>
      </c>
      <c r="AA118" s="51">
        <v>1</v>
      </c>
      <c r="AB118" s="51" t="s">
        <v>68</v>
      </c>
      <c r="AC118" s="51" t="s">
        <v>68</v>
      </c>
      <c r="AD118" s="50">
        <v>1</v>
      </c>
      <c r="AE118" s="49" t="s">
        <v>112</v>
      </c>
      <c r="AF118" s="52" t="s">
        <v>112</v>
      </c>
      <c r="AG118" s="43">
        <v>42548</v>
      </c>
      <c r="AH118" s="43">
        <v>42548</v>
      </c>
      <c r="AI118" s="43" t="s">
        <v>4759</v>
      </c>
      <c r="AJ118" s="52" t="s">
        <v>4759</v>
      </c>
      <c r="AK118" s="53">
        <v>42550</v>
      </c>
      <c r="AL118" s="43">
        <v>42550</v>
      </c>
      <c r="AM118" s="43">
        <v>42550</v>
      </c>
      <c r="AN118" s="43"/>
      <c r="AO118" s="45" t="s">
        <v>69</v>
      </c>
      <c r="AP118" s="45"/>
      <c r="AQ118" s="45" t="s">
        <v>70</v>
      </c>
      <c r="AR118" s="16"/>
      <c r="AS118" s="42">
        <v>0</v>
      </c>
      <c r="AT118" s="45" t="e">
        <v>#VALUE!</v>
      </c>
      <c r="AU118" s="45" t="s">
        <v>70</v>
      </c>
      <c r="AV118" s="45" t="s">
        <v>363</v>
      </c>
      <c r="AW118" s="45">
        <v>6</v>
      </c>
      <c r="AX118" s="45">
        <v>2016</v>
      </c>
      <c r="AY118" s="45">
        <v>1</v>
      </c>
      <c r="AZ118" s="45">
        <v>2014</v>
      </c>
      <c r="BA118" s="45">
        <v>27</v>
      </c>
      <c r="BB118" s="45">
        <v>6</v>
      </c>
      <c r="BC118" s="45">
        <v>2016</v>
      </c>
      <c r="BD118" s="57">
        <v>0</v>
      </c>
      <c r="BE118" s="57">
        <v>0</v>
      </c>
      <c r="BF118" s="57">
        <v>0</v>
      </c>
      <c r="BG118" s="57">
        <v>0</v>
      </c>
      <c r="BH118" s="45" t="s">
        <v>68</v>
      </c>
      <c r="BI118" s="54" t="s">
        <v>3504</v>
      </c>
      <c r="BJ118" s="55" t="s">
        <v>3504</v>
      </c>
      <c r="BK118" s="56"/>
    </row>
    <row r="119" spans="1:63" s="198" customFormat="1" ht="15.6" customHeight="1" x14ac:dyDescent="0.25">
      <c r="A119" s="42" t="s">
        <v>265</v>
      </c>
      <c r="B119" s="43">
        <v>41640</v>
      </c>
      <c r="C119" s="43" t="s">
        <v>63</v>
      </c>
      <c r="D119" s="44" t="s">
        <v>2342</v>
      </c>
      <c r="E119" s="45" t="s">
        <v>76</v>
      </c>
      <c r="F119" s="46">
        <v>27040919</v>
      </c>
      <c r="G119" s="44" t="s">
        <v>4758</v>
      </c>
      <c r="H119" s="47">
        <v>10</v>
      </c>
      <c r="I119" s="47">
        <v>1</v>
      </c>
      <c r="J119" s="46"/>
      <c r="K119" s="48" t="s">
        <v>77</v>
      </c>
      <c r="L119" s="42" t="s">
        <v>2674</v>
      </c>
      <c r="M119" s="45" t="s">
        <v>68</v>
      </c>
      <c r="N119" s="44">
        <v>0</v>
      </c>
      <c r="O119" s="45">
        <v>0</v>
      </c>
      <c r="P119" s="45" t="s">
        <v>68</v>
      </c>
      <c r="Q119" s="48" t="s">
        <v>68</v>
      </c>
      <c r="R119" s="42" t="s">
        <v>68</v>
      </c>
      <c r="S119" s="49" t="s">
        <v>68</v>
      </c>
      <c r="T119" s="49" t="s">
        <v>68</v>
      </c>
      <c r="U119" s="50" t="s">
        <v>3503</v>
      </c>
      <c r="V119" s="51">
        <v>1</v>
      </c>
      <c r="W119" s="43">
        <v>42550</v>
      </c>
      <c r="X119" s="49" t="s">
        <v>68</v>
      </c>
      <c r="Y119" s="51">
        <v>1</v>
      </c>
      <c r="Z119" s="52">
        <v>0</v>
      </c>
      <c r="AA119" s="51">
        <v>1</v>
      </c>
      <c r="AB119" s="51" t="s">
        <v>68</v>
      </c>
      <c r="AC119" s="51" t="s">
        <v>68</v>
      </c>
      <c r="AD119" s="50">
        <v>1</v>
      </c>
      <c r="AE119" s="49" t="s">
        <v>112</v>
      </c>
      <c r="AF119" s="52" t="s">
        <v>112</v>
      </c>
      <c r="AG119" s="43">
        <v>42550</v>
      </c>
      <c r="AH119" s="43">
        <v>42550</v>
      </c>
      <c r="AI119" s="43" t="s">
        <v>4759</v>
      </c>
      <c r="AJ119" s="52" t="s">
        <v>4759</v>
      </c>
      <c r="AK119" s="53">
        <v>42554</v>
      </c>
      <c r="AL119" s="43">
        <v>42554</v>
      </c>
      <c r="AM119" s="43">
        <v>42554</v>
      </c>
      <c r="AN119" s="43"/>
      <c r="AO119" s="45" t="s">
        <v>69</v>
      </c>
      <c r="AP119" s="45"/>
      <c r="AQ119" s="45" t="s">
        <v>70</v>
      </c>
      <c r="AR119" s="16"/>
      <c r="AS119" s="42">
        <v>1</v>
      </c>
      <c r="AT119" s="45" t="e">
        <v>#VALUE!</v>
      </c>
      <c r="AU119" s="45" t="s">
        <v>70</v>
      </c>
      <c r="AV119" s="45" t="s">
        <v>363</v>
      </c>
      <c r="AW119" s="45">
        <v>6</v>
      </c>
      <c r="AX119" s="45">
        <v>2016</v>
      </c>
      <c r="AY119" s="45">
        <v>1</v>
      </c>
      <c r="AZ119" s="45">
        <v>2014</v>
      </c>
      <c r="BA119" s="45">
        <v>27</v>
      </c>
      <c r="BB119" s="45">
        <v>6</v>
      </c>
      <c r="BC119" s="45">
        <v>2016</v>
      </c>
      <c r="BD119" s="57">
        <v>0</v>
      </c>
      <c r="BE119" s="57">
        <v>0</v>
      </c>
      <c r="BF119" s="57">
        <v>0</v>
      </c>
      <c r="BG119" s="57">
        <v>0</v>
      </c>
      <c r="BH119" s="45" t="s">
        <v>68</v>
      </c>
      <c r="BI119" s="54" t="s">
        <v>3504</v>
      </c>
      <c r="BJ119" s="55" t="s">
        <v>3504</v>
      </c>
      <c r="BK119" s="56"/>
    </row>
    <row r="120" spans="1:63" s="198" customFormat="1" ht="15.6" customHeight="1" x14ac:dyDescent="0.25">
      <c r="A120" s="42" t="s">
        <v>266</v>
      </c>
      <c r="B120" s="43">
        <v>41640</v>
      </c>
      <c r="C120" s="43" t="s">
        <v>63</v>
      </c>
      <c r="D120" s="44" t="s">
        <v>2342</v>
      </c>
      <c r="E120" s="45" t="s">
        <v>64</v>
      </c>
      <c r="F120" s="46">
        <v>27040920</v>
      </c>
      <c r="G120" s="44" t="s">
        <v>4758</v>
      </c>
      <c r="H120" s="47">
        <v>10</v>
      </c>
      <c r="I120" s="47">
        <v>1</v>
      </c>
      <c r="J120" s="46"/>
      <c r="K120" s="48" t="s">
        <v>104</v>
      </c>
      <c r="L120" s="42" t="s">
        <v>3337</v>
      </c>
      <c r="M120" s="45" t="s">
        <v>68</v>
      </c>
      <c r="N120" s="44">
        <v>0</v>
      </c>
      <c r="O120" s="45">
        <v>0</v>
      </c>
      <c r="P120" s="45" t="s">
        <v>68</v>
      </c>
      <c r="Q120" s="48" t="s">
        <v>68</v>
      </c>
      <c r="R120" s="42" t="s">
        <v>68</v>
      </c>
      <c r="S120" s="49" t="s">
        <v>68</v>
      </c>
      <c r="T120" s="49" t="s">
        <v>68</v>
      </c>
      <c r="U120" s="50" t="s">
        <v>3503</v>
      </c>
      <c r="V120" s="51">
        <v>1</v>
      </c>
      <c r="W120" s="43">
        <v>42550</v>
      </c>
      <c r="X120" s="49" t="s">
        <v>68</v>
      </c>
      <c r="Y120" s="51">
        <v>1</v>
      </c>
      <c r="Z120" s="52">
        <v>0</v>
      </c>
      <c r="AA120" s="51">
        <v>1</v>
      </c>
      <c r="AB120" s="51" t="s">
        <v>68</v>
      </c>
      <c r="AC120" s="51" t="s">
        <v>68</v>
      </c>
      <c r="AD120" s="50">
        <v>1</v>
      </c>
      <c r="AE120" s="49" t="s">
        <v>112</v>
      </c>
      <c r="AF120" s="52" t="s">
        <v>112</v>
      </c>
      <c r="AG120" s="43">
        <v>42550</v>
      </c>
      <c r="AH120" s="43">
        <v>42550</v>
      </c>
      <c r="AI120" s="43" t="s">
        <v>4759</v>
      </c>
      <c r="AJ120" s="52" t="s">
        <v>4759</v>
      </c>
      <c r="AK120" s="53">
        <v>42554</v>
      </c>
      <c r="AL120" s="43">
        <v>42554</v>
      </c>
      <c r="AM120" s="43">
        <v>42554</v>
      </c>
      <c r="AN120" s="43"/>
      <c r="AO120" s="45" t="s">
        <v>69</v>
      </c>
      <c r="AP120" s="45"/>
      <c r="AQ120" s="45" t="s">
        <v>70</v>
      </c>
      <c r="AR120" s="16"/>
      <c r="AS120" s="42">
        <v>1</v>
      </c>
      <c r="AT120" s="45" t="e">
        <v>#VALUE!</v>
      </c>
      <c r="AU120" s="45" t="s">
        <v>70</v>
      </c>
      <c r="AV120" s="45" t="s">
        <v>363</v>
      </c>
      <c r="AW120" s="45">
        <v>6</v>
      </c>
      <c r="AX120" s="45">
        <v>2016</v>
      </c>
      <c r="AY120" s="45">
        <v>1</v>
      </c>
      <c r="AZ120" s="45">
        <v>2014</v>
      </c>
      <c r="BA120" s="45">
        <v>27</v>
      </c>
      <c r="BB120" s="45">
        <v>6</v>
      </c>
      <c r="BC120" s="45">
        <v>2016</v>
      </c>
      <c r="BD120" s="57">
        <v>0</v>
      </c>
      <c r="BE120" s="57">
        <v>0</v>
      </c>
      <c r="BF120" s="57">
        <v>0</v>
      </c>
      <c r="BG120" s="57">
        <v>0</v>
      </c>
      <c r="BH120" s="45" t="s">
        <v>68</v>
      </c>
      <c r="BI120" s="54" t="s">
        <v>3504</v>
      </c>
      <c r="BJ120" s="55" t="s">
        <v>3504</v>
      </c>
      <c r="BK120" s="56"/>
    </row>
    <row r="121" spans="1:63" s="198" customFormat="1" ht="15.6" customHeight="1" x14ac:dyDescent="0.25">
      <c r="A121" s="42" t="s">
        <v>267</v>
      </c>
      <c r="B121" s="43">
        <v>41640</v>
      </c>
      <c r="C121" s="43" t="s">
        <v>63</v>
      </c>
      <c r="D121" s="44" t="s">
        <v>2333</v>
      </c>
      <c r="E121" s="45" t="s">
        <v>268</v>
      </c>
      <c r="F121" s="46">
        <v>4900030326</v>
      </c>
      <c r="G121" s="44" t="s">
        <v>4758</v>
      </c>
      <c r="H121" s="47">
        <v>10</v>
      </c>
      <c r="I121" s="47">
        <v>2</v>
      </c>
      <c r="J121" s="46"/>
      <c r="K121" s="48" t="s">
        <v>269</v>
      </c>
      <c r="L121" s="42" t="s">
        <v>2766</v>
      </c>
      <c r="M121" s="45" t="s">
        <v>68</v>
      </c>
      <c r="N121" s="44">
        <v>0</v>
      </c>
      <c r="O121" s="45">
        <v>0</v>
      </c>
      <c r="P121" s="45" t="s">
        <v>68</v>
      </c>
      <c r="Q121" s="48" t="s">
        <v>68</v>
      </c>
      <c r="R121" s="42" t="s">
        <v>68</v>
      </c>
      <c r="S121" s="49" t="s">
        <v>68</v>
      </c>
      <c r="T121" s="49" t="s">
        <v>68</v>
      </c>
      <c r="U121" s="50" t="s">
        <v>3503</v>
      </c>
      <c r="V121" s="51">
        <v>1</v>
      </c>
      <c r="W121" s="43">
        <v>42550</v>
      </c>
      <c r="X121" s="49" t="s">
        <v>68</v>
      </c>
      <c r="Y121" s="51">
        <v>1</v>
      </c>
      <c r="Z121" s="52">
        <v>0</v>
      </c>
      <c r="AA121" s="51">
        <v>1</v>
      </c>
      <c r="AB121" s="51" t="s">
        <v>68</v>
      </c>
      <c r="AC121" s="51" t="s">
        <v>68</v>
      </c>
      <c r="AD121" s="50">
        <v>1</v>
      </c>
      <c r="AE121" s="49" t="s">
        <v>112</v>
      </c>
      <c r="AF121" s="52" t="s">
        <v>112</v>
      </c>
      <c r="AG121" s="43">
        <v>42550</v>
      </c>
      <c r="AH121" s="43">
        <v>42550</v>
      </c>
      <c r="AI121" s="43" t="s">
        <v>4759</v>
      </c>
      <c r="AJ121" s="52" t="s">
        <v>4759</v>
      </c>
      <c r="AK121" s="53">
        <v>42555</v>
      </c>
      <c r="AL121" s="43">
        <v>42555</v>
      </c>
      <c r="AM121" s="43">
        <v>42555</v>
      </c>
      <c r="AN121" s="43"/>
      <c r="AO121" s="45" t="s">
        <v>69</v>
      </c>
      <c r="AP121" s="45"/>
      <c r="AQ121" s="45" t="s">
        <v>70</v>
      </c>
      <c r="AR121" s="16"/>
      <c r="AS121" s="42">
        <v>1</v>
      </c>
      <c r="AT121" s="45" t="e">
        <v>#VALUE!</v>
      </c>
      <c r="AU121" s="45" t="s">
        <v>70</v>
      </c>
      <c r="AV121" s="45" t="s">
        <v>363</v>
      </c>
      <c r="AW121" s="45">
        <v>6</v>
      </c>
      <c r="AX121" s="45">
        <v>2016</v>
      </c>
      <c r="AY121" s="45">
        <v>1</v>
      </c>
      <c r="AZ121" s="45">
        <v>2014</v>
      </c>
      <c r="BA121" s="45">
        <v>27</v>
      </c>
      <c r="BB121" s="45">
        <v>6</v>
      </c>
      <c r="BC121" s="45">
        <v>2016</v>
      </c>
      <c r="BD121" s="57">
        <v>0</v>
      </c>
      <c r="BE121" s="57">
        <v>0</v>
      </c>
      <c r="BF121" s="57">
        <v>0</v>
      </c>
      <c r="BG121" s="57">
        <v>0</v>
      </c>
      <c r="BH121" s="45">
        <v>0</v>
      </c>
      <c r="BI121" s="54" t="s">
        <v>3504</v>
      </c>
      <c r="BJ121" s="55" t="s">
        <v>3504</v>
      </c>
      <c r="BK121" s="56"/>
    </row>
    <row r="122" spans="1:63" s="198" customFormat="1" ht="15.6" customHeight="1" x14ac:dyDescent="0.25">
      <c r="A122" s="42" t="s">
        <v>270</v>
      </c>
      <c r="B122" s="43">
        <v>41640</v>
      </c>
      <c r="C122" s="43" t="s">
        <v>63</v>
      </c>
      <c r="D122" s="44" t="s">
        <v>2342</v>
      </c>
      <c r="E122" s="45" t="s">
        <v>173</v>
      </c>
      <c r="F122" s="46">
        <v>27099349</v>
      </c>
      <c r="G122" s="44" t="s">
        <v>4758</v>
      </c>
      <c r="H122" s="47">
        <v>10</v>
      </c>
      <c r="I122" s="47">
        <v>1</v>
      </c>
      <c r="J122" s="46"/>
      <c r="K122" s="48" t="s">
        <v>271</v>
      </c>
      <c r="L122" s="42" t="s">
        <v>2718</v>
      </c>
      <c r="M122" s="45" t="s">
        <v>68</v>
      </c>
      <c r="N122" s="44">
        <v>0</v>
      </c>
      <c r="O122" s="45">
        <v>0</v>
      </c>
      <c r="P122" s="45" t="s">
        <v>68</v>
      </c>
      <c r="Q122" s="48" t="s">
        <v>68</v>
      </c>
      <c r="R122" s="42" t="s">
        <v>68</v>
      </c>
      <c r="S122" s="49" t="s">
        <v>68</v>
      </c>
      <c r="T122" s="49" t="s">
        <v>68</v>
      </c>
      <c r="U122" s="50" t="s">
        <v>3503</v>
      </c>
      <c r="V122" s="51">
        <v>1</v>
      </c>
      <c r="W122" s="43">
        <v>42550</v>
      </c>
      <c r="X122" s="49" t="s">
        <v>68</v>
      </c>
      <c r="Y122" s="51">
        <v>1</v>
      </c>
      <c r="Z122" s="52">
        <v>0</v>
      </c>
      <c r="AA122" s="51">
        <v>1</v>
      </c>
      <c r="AB122" s="51" t="s">
        <v>68</v>
      </c>
      <c r="AC122" s="51" t="s">
        <v>68</v>
      </c>
      <c r="AD122" s="50">
        <v>1</v>
      </c>
      <c r="AE122" s="49" t="s">
        <v>112</v>
      </c>
      <c r="AF122" s="52" t="s">
        <v>112</v>
      </c>
      <c r="AG122" s="43">
        <v>42550</v>
      </c>
      <c r="AH122" s="43">
        <v>42550</v>
      </c>
      <c r="AI122" s="43" t="s">
        <v>4759</v>
      </c>
      <c r="AJ122" s="52" t="s">
        <v>4759</v>
      </c>
      <c r="AK122" s="53">
        <v>42555</v>
      </c>
      <c r="AL122" s="43">
        <v>42555</v>
      </c>
      <c r="AM122" s="43">
        <v>42555</v>
      </c>
      <c r="AN122" s="43"/>
      <c r="AO122" s="45" t="s">
        <v>69</v>
      </c>
      <c r="AP122" s="45"/>
      <c r="AQ122" s="45" t="s">
        <v>70</v>
      </c>
      <c r="AR122" s="16"/>
      <c r="AS122" s="42">
        <v>1</v>
      </c>
      <c r="AT122" s="45" t="e">
        <v>#VALUE!</v>
      </c>
      <c r="AU122" s="45" t="s">
        <v>70</v>
      </c>
      <c r="AV122" s="45" t="s">
        <v>363</v>
      </c>
      <c r="AW122" s="45">
        <v>6</v>
      </c>
      <c r="AX122" s="45">
        <v>2016</v>
      </c>
      <c r="AY122" s="45">
        <v>1</v>
      </c>
      <c r="AZ122" s="45">
        <v>2014</v>
      </c>
      <c r="BA122" s="45">
        <v>27</v>
      </c>
      <c r="BB122" s="45">
        <v>6</v>
      </c>
      <c r="BC122" s="45">
        <v>2016</v>
      </c>
      <c r="BD122" s="57">
        <v>0</v>
      </c>
      <c r="BE122" s="57">
        <v>0</v>
      </c>
      <c r="BF122" s="57">
        <v>0</v>
      </c>
      <c r="BG122" s="57">
        <v>0</v>
      </c>
      <c r="BH122" s="45" t="s">
        <v>68</v>
      </c>
      <c r="BI122" s="54" t="s">
        <v>3504</v>
      </c>
      <c r="BJ122" s="55" t="s">
        <v>3504</v>
      </c>
      <c r="BK122" s="56"/>
    </row>
    <row r="123" spans="1:63" s="198" customFormat="1" ht="15.6" customHeight="1" x14ac:dyDescent="0.25">
      <c r="A123" s="42" t="s">
        <v>272</v>
      </c>
      <c r="B123" s="43">
        <v>41640</v>
      </c>
      <c r="C123" s="43" t="s">
        <v>63</v>
      </c>
      <c r="D123" s="44" t="s">
        <v>2603</v>
      </c>
      <c r="E123" s="45" t="s">
        <v>273</v>
      </c>
      <c r="F123" s="46">
        <v>27099351</v>
      </c>
      <c r="G123" s="44" t="s">
        <v>4758</v>
      </c>
      <c r="H123" s="47">
        <v>10</v>
      </c>
      <c r="I123" s="47">
        <v>2</v>
      </c>
      <c r="J123" s="46"/>
      <c r="K123" s="48" t="s">
        <v>274</v>
      </c>
      <c r="L123" s="42" t="s">
        <v>2727</v>
      </c>
      <c r="M123" s="45" t="s">
        <v>68</v>
      </c>
      <c r="N123" s="44">
        <v>0</v>
      </c>
      <c r="O123" s="45">
        <v>0</v>
      </c>
      <c r="P123" s="45" t="s">
        <v>68</v>
      </c>
      <c r="Q123" s="48" t="s">
        <v>68</v>
      </c>
      <c r="R123" s="42" t="s">
        <v>68</v>
      </c>
      <c r="S123" s="49" t="s">
        <v>68</v>
      </c>
      <c r="T123" s="49" t="s">
        <v>68</v>
      </c>
      <c r="U123" s="50" t="s">
        <v>3503</v>
      </c>
      <c r="V123" s="51">
        <v>1</v>
      </c>
      <c r="W123" s="43">
        <v>42550</v>
      </c>
      <c r="X123" s="49" t="s">
        <v>68</v>
      </c>
      <c r="Y123" s="51">
        <v>1</v>
      </c>
      <c r="Z123" s="52">
        <v>0</v>
      </c>
      <c r="AA123" s="51">
        <v>1</v>
      </c>
      <c r="AB123" s="51" t="s">
        <v>68</v>
      </c>
      <c r="AC123" s="51" t="s">
        <v>68</v>
      </c>
      <c r="AD123" s="50">
        <v>1</v>
      </c>
      <c r="AE123" s="49" t="s">
        <v>112</v>
      </c>
      <c r="AF123" s="52" t="s">
        <v>112</v>
      </c>
      <c r="AG123" s="43">
        <v>42550</v>
      </c>
      <c r="AH123" s="43">
        <v>42550</v>
      </c>
      <c r="AI123" s="43" t="s">
        <v>4759</v>
      </c>
      <c r="AJ123" s="52" t="s">
        <v>4759</v>
      </c>
      <c r="AK123" s="53">
        <v>42555</v>
      </c>
      <c r="AL123" s="43">
        <v>42555</v>
      </c>
      <c r="AM123" s="43">
        <v>42555</v>
      </c>
      <c r="AN123" s="43"/>
      <c r="AO123" s="45" t="s">
        <v>69</v>
      </c>
      <c r="AP123" s="45"/>
      <c r="AQ123" s="45" t="s">
        <v>70</v>
      </c>
      <c r="AR123" s="16"/>
      <c r="AS123" s="42">
        <v>1</v>
      </c>
      <c r="AT123" s="45" t="e">
        <v>#VALUE!</v>
      </c>
      <c r="AU123" s="45" t="s">
        <v>70</v>
      </c>
      <c r="AV123" s="45" t="s">
        <v>363</v>
      </c>
      <c r="AW123" s="45">
        <v>6</v>
      </c>
      <c r="AX123" s="45">
        <v>2016</v>
      </c>
      <c r="AY123" s="45">
        <v>1</v>
      </c>
      <c r="AZ123" s="45">
        <v>2014</v>
      </c>
      <c r="BA123" s="45">
        <v>27</v>
      </c>
      <c r="BB123" s="45">
        <v>6</v>
      </c>
      <c r="BC123" s="45">
        <v>2016</v>
      </c>
      <c r="BD123" s="57">
        <v>0</v>
      </c>
      <c r="BE123" s="57">
        <v>0</v>
      </c>
      <c r="BF123" s="57">
        <v>0</v>
      </c>
      <c r="BG123" s="57">
        <v>0</v>
      </c>
      <c r="BH123" s="45" t="s">
        <v>68</v>
      </c>
      <c r="BI123" s="54" t="s">
        <v>3504</v>
      </c>
      <c r="BJ123" s="55" t="s">
        <v>3504</v>
      </c>
      <c r="BK123" s="56"/>
    </row>
    <row r="124" spans="1:63" s="198" customFormat="1" ht="15.6" customHeight="1" x14ac:dyDescent="0.25">
      <c r="A124" s="42" t="s">
        <v>275</v>
      </c>
      <c r="B124" s="43"/>
      <c r="C124" s="43" t="s">
        <v>156</v>
      </c>
      <c r="D124" s="44" t="s">
        <v>2342</v>
      </c>
      <c r="E124" s="45" t="s">
        <v>157</v>
      </c>
      <c r="F124" s="46">
        <v>6052836</v>
      </c>
      <c r="G124" s="44" t="s">
        <v>4758</v>
      </c>
      <c r="H124" s="47">
        <v>30</v>
      </c>
      <c r="I124" s="47">
        <v>3</v>
      </c>
      <c r="J124" s="46"/>
      <c r="K124" s="48" t="s">
        <v>160</v>
      </c>
      <c r="L124" s="42" t="s">
        <v>3071</v>
      </c>
      <c r="M124" s="45" t="s">
        <v>4760</v>
      </c>
      <c r="N124" s="44" t="e">
        <v>#N/A</v>
      </c>
      <c r="O124" s="45" t="e">
        <v>#N/A</v>
      </c>
      <c r="P124" s="45" t="s">
        <v>112</v>
      </c>
      <c r="Q124" s="48" t="s">
        <v>112</v>
      </c>
      <c r="R124" s="42" t="s">
        <v>112</v>
      </c>
      <c r="S124" s="49">
        <v>0</v>
      </c>
      <c r="T124" s="49">
        <v>0</v>
      </c>
      <c r="U124" s="50">
        <v>0</v>
      </c>
      <c r="V124" s="51" t="e">
        <v>#N/A</v>
      </c>
      <c r="W124" s="52" t="e">
        <v>#N/A</v>
      </c>
      <c r="X124" s="49" t="s">
        <v>68</v>
      </c>
      <c r="Y124" s="51">
        <v>0</v>
      </c>
      <c r="Z124" s="52" t="e">
        <v>#N/A</v>
      </c>
      <c r="AA124" s="51" t="e">
        <v>#N/A</v>
      </c>
      <c r="AB124" s="51" t="s">
        <v>68</v>
      </c>
      <c r="AC124" s="51" t="s">
        <v>68</v>
      </c>
      <c r="AD124" s="50" t="s">
        <v>68</v>
      </c>
      <c r="AE124" s="49" t="s">
        <v>112</v>
      </c>
      <c r="AF124" s="52" t="s">
        <v>112</v>
      </c>
      <c r="AG124" s="43">
        <v>42551</v>
      </c>
      <c r="AH124" s="43">
        <v>42551</v>
      </c>
      <c r="AI124" s="43" t="s">
        <v>4759</v>
      </c>
      <c r="AJ124" s="52" t="s">
        <v>4759</v>
      </c>
      <c r="AK124" s="862">
        <v>42556</v>
      </c>
      <c r="AL124" s="58">
        <v>42556</v>
      </c>
      <c r="AM124" s="43"/>
      <c r="AN124" s="43"/>
      <c r="AO124" s="45" t="s">
        <v>69</v>
      </c>
      <c r="AP124" s="45"/>
      <c r="AQ124" s="45" t="s">
        <v>70</v>
      </c>
      <c r="AR124" s="16"/>
      <c r="AS124" s="42">
        <v>1</v>
      </c>
      <c r="AT124" s="45" t="e">
        <v>#VALUE!</v>
      </c>
      <c r="AU124" s="45" t="s">
        <v>70</v>
      </c>
      <c r="AV124" s="45" t="s">
        <v>363</v>
      </c>
      <c r="AW124" s="45">
        <v>6</v>
      </c>
      <c r="AX124" s="45">
        <v>2016</v>
      </c>
      <c r="AY124" s="45">
        <v>1</v>
      </c>
      <c r="AZ124" s="45">
        <v>1900</v>
      </c>
      <c r="BA124" s="45">
        <v>27</v>
      </c>
      <c r="BB124" s="45">
        <v>6</v>
      </c>
      <c r="BC124" s="45">
        <v>2016</v>
      </c>
      <c r="BD124" s="57">
        <v>0</v>
      </c>
      <c r="BE124" s="57">
        <v>9.4116</v>
      </c>
      <c r="BF124" s="57">
        <v>0.72</v>
      </c>
      <c r="BG124" s="57">
        <v>10.131600000000001</v>
      </c>
      <c r="BH124" s="45" t="s">
        <v>68</v>
      </c>
      <c r="BI124" s="54" t="s">
        <v>3504</v>
      </c>
      <c r="BJ124" s="55" t="s">
        <v>3504</v>
      </c>
      <c r="BK124" s="56"/>
    </row>
    <row r="125" spans="1:63" s="198" customFormat="1" ht="15.6" customHeight="1" x14ac:dyDescent="0.25">
      <c r="A125" s="42" t="s">
        <v>276</v>
      </c>
      <c r="B125" s="43">
        <v>41640</v>
      </c>
      <c r="C125" s="43" t="s">
        <v>63</v>
      </c>
      <c r="D125" s="44" t="s">
        <v>2333</v>
      </c>
      <c r="E125" s="45" t="s">
        <v>87</v>
      </c>
      <c r="F125" s="46">
        <v>4900030288</v>
      </c>
      <c r="G125" s="44" t="s">
        <v>4758</v>
      </c>
      <c r="H125" s="47">
        <v>10</v>
      </c>
      <c r="I125" s="47">
        <v>11</v>
      </c>
      <c r="J125" s="46"/>
      <c r="K125" s="48" t="s">
        <v>88</v>
      </c>
      <c r="L125" s="42" t="s">
        <v>2802</v>
      </c>
      <c r="M125" s="45" t="s">
        <v>68</v>
      </c>
      <c r="N125" s="44">
        <v>0</v>
      </c>
      <c r="O125" s="45">
        <v>0</v>
      </c>
      <c r="P125" s="45" t="s">
        <v>68</v>
      </c>
      <c r="Q125" s="48" t="s">
        <v>68</v>
      </c>
      <c r="R125" s="42" t="s">
        <v>68</v>
      </c>
      <c r="S125" s="49" t="s">
        <v>68</v>
      </c>
      <c r="T125" s="49" t="s">
        <v>68</v>
      </c>
      <c r="U125" s="50" t="s">
        <v>3503</v>
      </c>
      <c r="V125" s="51">
        <v>1</v>
      </c>
      <c r="W125" s="43">
        <v>42557</v>
      </c>
      <c r="X125" s="49" t="s">
        <v>68</v>
      </c>
      <c r="Y125" s="51">
        <v>1</v>
      </c>
      <c r="Z125" s="52">
        <v>0</v>
      </c>
      <c r="AA125" s="51">
        <v>1</v>
      </c>
      <c r="AB125" s="51" t="s">
        <v>68</v>
      </c>
      <c r="AC125" s="51" t="s">
        <v>68</v>
      </c>
      <c r="AD125" s="50">
        <v>1</v>
      </c>
      <c r="AE125" s="49" t="s">
        <v>112</v>
      </c>
      <c r="AF125" s="52" t="s">
        <v>112</v>
      </c>
      <c r="AG125" s="43">
        <v>42557</v>
      </c>
      <c r="AH125" s="43">
        <v>42557</v>
      </c>
      <c r="AI125" s="43" t="s">
        <v>4759</v>
      </c>
      <c r="AJ125" s="52" t="s">
        <v>4759</v>
      </c>
      <c r="AK125" s="53">
        <v>42562</v>
      </c>
      <c r="AL125" s="43">
        <v>42562</v>
      </c>
      <c r="AM125" s="43">
        <v>42562</v>
      </c>
      <c r="AN125" s="43"/>
      <c r="AO125" s="45" t="s">
        <v>69</v>
      </c>
      <c r="AP125" s="45"/>
      <c r="AQ125" s="45" t="s">
        <v>70</v>
      </c>
      <c r="AR125" s="16"/>
      <c r="AS125" s="42">
        <v>1</v>
      </c>
      <c r="AT125" s="45" t="e">
        <v>#VALUE!</v>
      </c>
      <c r="AU125" s="45" t="s">
        <v>70</v>
      </c>
      <c r="AV125" s="45" t="s">
        <v>363</v>
      </c>
      <c r="AW125" s="45">
        <v>7</v>
      </c>
      <c r="AX125" s="45">
        <v>2016</v>
      </c>
      <c r="AY125" s="45">
        <v>1</v>
      </c>
      <c r="AZ125" s="45">
        <v>2014</v>
      </c>
      <c r="BA125" s="45">
        <v>28</v>
      </c>
      <c r="BB125" s="45">
        <v>7</v>
      </c>
      <c r="BC125" s="45">
        <v>2016</v>
      </c>
      <c r="BD125" s="57">
        <v>0</v>
      </c>
      <c r="BE125" s="57">
        <v>0</v>
      </c>
      <c r="BF125" s="57">
        <v>0</v>
      </c>
      <c r="BG125" s="57">
        <v>0</v>
      </c>
      <c r="BH125" s="45" t="s">
        <v>68</v>
      </c>
      <c r="BI125" s="54" t="s">
        <v>3504</v>
      </c>
      <c r="BJ125" s="55" t="s">
        <v>3504</v>
      </c>
      <c r="BK125" s="56"/>
    </row>
    <row r="126" spans="1:63" s="198" customFormat="1" ht="15.6" customHeight="1" x14ac:dyDescent="0.25">
      <c r="A126" s="42" t="s">
        <v>277</v>
      </c>
      <c r="B126" s="43">
        <v>41640</v>
      </c>
      <c r="C126" s="43" t="s">
        <v>63</v>
      </c>
      <c r="D126" s="44" t="s">
        <v>2333</v>
      </c>
      <c r="E126" s="45" t="s">
        <v>268</v>
      </c>
      <c r="F126" s="46">
        <v>4900030343</v>
      </c>
      <c r="G126" s="44" t="s">
        <v>4758</v>
      </c>
      <c r="H126" s="47">
        <v>10</v>
      </c>
      <c r="I126" s="47">
        <v>2</v>
      </c>
      <c r="J126" s="46"/>
      <c r="K126" s="48" t="s">
        <v>269</v>
      </c>
      <c r="L126" s="42" t="s">
        <v>2766</v>
      </c>
      <c r="M126" s="45" t="s">
        <v>68</v>
      </c>
      <c r="N126" s="44">
        <v>0</v>
      </c>
      <c r="O126" s="45">
        <v>0</v>
      </c>
      <c r="P126" s="45" t="s">
        <v>68</v>
      </c>
      <c r="Q126" s="48" t="s">
        <v>68</v>
      </c>
      <c r="R126" s="42" t="s">
        <v>68</v>
      </c>
      <c r="S126" s="49" t="s">
        <v>68</v>
      </c>
      <c r="T126" s="49" t="s">
        <v>68</v>
      </c>
      <c r="U126" s="50" t="s">
        <v>3503</v>
      </c>
      <c r="V126" s="51">
        <v>1</v>
      </c>
      <c r="W126" s="43">
        <v>42564</v>
      </c>
      <c r="X126" s="49" t="s">
        <v>68</v>
      </c>
      <c r="Y126" s="51">
        <v>1</v>
      </c>
      <c r="Z126" s="52">
        <v>0</v>
      </c>
      <c r="AA126" s="51">
        <v>1</v>
      </c>
      <c r="AB126" s="51" t="s">
        <v>68</v>
      </c>
      <c r="AC126" s="51" t="s">
        <v>68</v>
      </c>
      <c r="AD126" s="50">
        <v>1</v>
      </c>
      <c r="AE126" s="49" t="s">
        <v>112</v>
      </c>
      <c r="AF126" s="52" t="s">
        <v>112</v>
      </c>
      <c r="AG126" s="43">
        <v>42564</v>
      </c>
      <c r="AH126" s="43">
        <v>42564</v>
      </c>
      <c r="AI126" s="43" t="s">
        <v>4759</v>
      </c>
      <c r="AJ126" s="52" t="s">
        <v>4759</v>
      </c>
      <c r="AK126" s="53">
        <v>42569</v>
      </c>
      <c r="AL126" s="43">
        <v>42569</v>
      </c>
      <c r="AM126" s="43">
        <v>42569</v>
      </c>
      <c r="AN126" s="43"/>
      <c r="AO126" s="45" t="s">
        <v>69</v>
      </c>
      <c r="AP126" s="45"/>
      <c r="AQ126" s="45" t="s">
        <v>70</v>
      </c>
      <c r="AR126" s="16"/>
      <c r="AS126" s="42">
        <v>1</v>
      </c>
      <c r="AT126" s="45" t="e">
        <v>#VALUE!</v>
      </c>
      <c r="AU126" s="45" t="s">
        <v>70</v>
      </c>
      <c r="AV126" s="45" t="s">
        <v>363</v>
      </c>
      <c r="AW126" s="45">
        <v>7</v>
      </c>
      <c r="AX126" s="45">
        <v>2016</v>
      </c>
      <c r="AY126" s="45">
        <v>1</v>
      </c>
      <c r="AZ126" s="45">
        <v>2014</v>
      </c>
      <c r="BA126" s="45">
        <v>29</v>
      </c>
      <c r="BB126" s="45">
        <v>7</v>
      </c>
      <c r="BC126" s="45">
        <v>2016</v>
      </c>
      <c r="BD126" s="57">
        <v>0</v>
      </c>
      <c r="BE126" s="57">
        <v>0</v>
      </c>
      <c r="BF126" s="57">
        <v>0</v>
      </c>
      <c r="BG126" s="57">
        <v>0</v>
      </c>
      <c r="BH126" s="45">
        <v>0</v>
      </c>
      <c r="BI126" s="54" t="s">
        <v>3504</v>
      </c>
      <c r="BJ126" s="55" t="s">
        <v>3504</v>
      </c>
      <c r="BK126" s="56"/>
    </row>
    <row r="127" spans="1:63" s="198" customFormat="1" ht="15.6" customHeight="1" x14ac:dyDescent="0.25">
      <c r="A127" s="42" t="s">
        <v>278</v>
      </c>
      <c r="B127" s="43">
        <v>41640</v>
      </c>
      <c r="C127" s="43" t="s">
        <v>63</v>
      </c>
      <c r="D127" s="44" t="s">
        <v>2342</v>
      </c>
      <c r="E127" s="45" t="s">
        <v>279</v>
      </c>
      <c r="F127" s="46">
        <v>27121792</v>
      </c>
      <c r="G127" s="44" t="s">
        <v>4758</v>
      </c>
      <c r="H127" s="47">
        <v>10</v>
      </c>
      <c r="I127" s="47">
        <v>9</v>
      </c>
      <c r="J127" s="46"/>
      <c r="K127" s="48" t="s">
        <v>280</v>
      </c>
      <c r="L127" s="42" t="s">
        <v>2680</v>
      </c>
      <c r="M127" s="45" t="s">
        <v>68</v>
      </c>
      <c r="N127" s="44">
        <v>0</v>
      </c>
      <c r="O127" s="45">
        <v>0</v>
      </c>
      <c r="P127" s="45" t="s">
        <v>68</v>
      </c>
      <c r="Q127" s="48" t="s">
        <v>68</v>
      </c>
      <c r="R127" s="42" t="s">
        <v>68</v>
      </c>
      <c r="S127" s="49" t="s">
        <v>68</v>
      </c>
      <c r="T127" s="49" t="s">
        <v>68</v>
      </c>
      <c r="U127" s="50" t="s">
        <v>3503</v>
      </c>
      <c r="V127" s="51">
        <v>1</v>
      </c>
      <c r="W127" s="43">
        <v>42571</v>
      </c>
      <c r="X127" s="49" t="s">
        <v>68</v>
      </c>
      <c r="Y127" s="51">
        <v>1</v>
      </c>
      <c r="Z127" s="52">
        <v>0</v>
      </c>
      <c r="AA127" s="51">
        <v>1</v>
      </c>
      <c r="AB127" s="51" t="s">
        <v>68</v>
      </c>
      <c r="AC127" s="51" t="s">
        <v>68</v>
      </c>
      <c r="AD127" s="50">
        <v>1</v>
      </c>
      <c r="AE127" s="49" t="s">
        <v>112</v>
      </c>
      <c r="AF127" s="52" t="s">
        <v>112</v>
      </c>
      <c r="AG127" s="43">
        <v>42571</v>
      </c>
      <c r="AH127" s="43">
        <v>42571</v>
      </c>
      <c r="AI127" s="43" t="s">
        <v>4759</v>
      </c>
      <c r="AJ127" s="52" t="s">
        <v>4759</v>
      </c>
      <c r="AK127" s="53">
        <v>42576</v>
      </c>
      <c r="AL127" s="43">
        <v>42576</v>
      </c>
      <c r="AM127" s="43">
        <v>42576</v>
      </c>
      <c r="AN127" s="43"/>
      <c r="AO127" s="45" t="s">
        <v>69</v>
      </c>
      <c r="AP127" s="45"/>
      <c r="AQ127" s="45" t="s">
        <v>70</v>
      </c>
      <c r="AR127" s="16"/>
      <c r="AS127" s="42">
        <v>1</v>
      </c>
      <c r="AT127" s="45" t="e">
        <v>#VALUE!</v>
      </c>
      <c r="AU127" s="45" t="s">
        <v>70</v>
      </c>
      <c r="AV127" s="45" t="s">
        <v>363</v>
      </c>
      <c r="AW127" s="45">
        <v>7</v>
      </c>
      <c r="AX127" s="45">
        <v>2016</v>
      </c>
      <c r="AY127" s="45">
        <v>1</v>
      </c>
      <c r="AZ127" s="45">
        <v>2014</v>
      </c>
      <c r="BA127" s="45">
        <v>30</v>
      </c>
      <c r="BB127" s="45">
        <v>7</v>
      </c>
      <c r="BC127" s="45">
        <v>2016</v>
      </c>
      <c r="BD127" s="57">
        <v>0</v>
      </c>
      <c r="BE127" s="57">
        <v>0</v>
      </c>
      <c r="BF127" s="57">
        <v>0</v>
      </c>
      <c r="BG127" s="57">
        <v>0</v>
      </c>
      <c r="BH127" s="45" t="s">
        <v>68</v>
      </c>
      <c r="BI127" s="54" t="s">
        <v>3504</v>
      </c>
      <c r="BJ127" s="55" t="s">
        <v>3504</v>
      </c>
      <c r="BK127" s="56"/>
    </row>
    <row r="128" spans="1:63" s="198" customFormat="1" ht="15.6" customHeight="1" x14ac:dyDescent="0.25">
      <c r="A128" s="42" t="s">
        <v>281</v>
      </c>
      <c r="B128" s="43">
        <v>41640</v>
      </c>
      <c r="C128" s="43" t="s">
        <v>63</v>
      </c>
      <c r="D128" s="44" t="s">
        <v>2342</v>
      </c>
      <c r="E128" s="45" t="s">
        <v>242</v>
      </c>
      <c r="F128" s="46">
        <v>27099357</v>
      </c>
      <c r="G128" s="44" t="s">
        <v>4758</v>
      </c>
      <c r="H128" s="47">
        <v>10</v>
      </c>
      <c r="I128" s="47">
        <v>1</v>
      </c>
      <c r="J128" s="46"/>
      <c r="K128" s="48" t="s">
        <v>282</v>
      </c>
      <c r="L128" s="42" t="s">
        <v>2728</v>
      </c>
      <c r="M128" s="45" t="s">
        <v>68</v>
      </c>
      <c r="N128" s="44">
        <v>0</v>
      </c>
      <c r="O128" s="45">
        <v>0</v>
      </c>
      <c r="P128" s="45" t="s">
        <v>68</v>
      </c>
      <c r="Q128" s="48" t="s">
        <v>68</v>
      </c>
      <c r="R128" s="42" t="s">
        <v>68</v>
      </c>
      <c r="S128" s="49" t="s">
        <v>68</v>
      </c>
      <c r="T128" s="49" t="s">
        <v>68</v>
      </c>
      <c r="U128" s="50" t="s">
        <v>3503</v>
      </c>
      <c r="V128" s="51">
        <v>1</v>
      </c>
      <c r="W128" s="43">
        <v>42573</v>
      </c>
      <c r="X128" s="49" t="s">
        <v>68</v>
      </c>
      <c r="Y128" s="51">
        <v>1</v>
      </c>
      <c r="Z128" s="52">
        <v>0</v>
      </c>
      <c r="AA128" s="51">
        <v>1</v>
      </c>
      <c r="AB128" s="51" t="s">
        <v>68</v>
      </c>
      <c r="AC128" s="51" t="s">
        <v>68</v>
      </c>
      <c r="AD128" s="50">
        <v>1</v>
      </c>
      <c r="AE128" s="49" t="s">
        <v>112</v>
      </c>
      <c r="AF128" s="52" t="s">
        <v>112</v>
      </c>
      <c r="AG128" s="43">
        <v>42573</v>
      </c>
      <c r="AH128" s="43">
        <v>42573</v>
      </c>
      <c r="AI128" s="43" t="s">
        <v>4759</v>
      </c>
      <c r="AJ128" s="52" t="s">
        <v>4759</v>
      </c>
      <c r="AK128" s="53">
        <v>42578</v>
      </c>
      <c r="AL128" s="43">
        <v>42578</v>
      </c>
      <c r="AM128" s="43">
        <v>42578</v>
      </c>
      <c r="AN128" s="43"/>
      <c r="AO128" s="45" t="s">
        <v>69</v>
      </c>
      <c r="AP128" s="45"/>
      <c r="AQ128" s="45" t="s">
        <v>70</v>
      </c>
      <c r="AR128" s="16"/>
      <c r="AS128" s="42">
        <v>1</v>
      </c>
      <c r="AT128" s="45" t="e">
        <v>#VALUE!</v>
      </c>
      <c r="AU128" s="45" t="s">
        <v>70</v>
      </c>
      <c r="AV128" s="45" t="s">
        <v>363</v>
      </c>
      <c r="AW128" s="45">
        <v>7</v>
      </c>
      <c r="AX128" s="45">
        <v>2016</v>
      </c>
      <c r="AY128" s="45">
        <v>1</v>
      </c>
      <c r="AZ128" s="45">
        <v>2014</v>
      </c>
      <c r="BA128" s="45">
        <v>30</v>
      </c>
      <c r="BB128" s="45">
        <v>7</v>
      </c>
      <c r="BC128" s="45">
        <v>2016</v>
      </c>
      <c r="BD128" s="57">
        <v>0</v>
      </c>
      <c r="BE128" s="57">
        <v>0</v>
      </c>
      <c r="BF128" s="57">
        <v>0</v>
      </c>
      <c r="BG128" s="57">
        <v>0</v>
      </c>
      <c r="BH128" s="45" t="s">
        <v>68</v>
      </c>
      <c r="BI128" s="54" t="s">
        <v>3504</v>
      </c>
      <c r="BJ128" s="55" t="s">
        <v>3504</v>
      </c>
      <c r="BK128" s="56"/>
    </row>
    <row r="129" spans="1:63" s="198" customFormat="1" ht="15.6" customHeight="1" x14ac:dyDescent="0.25">
      <c r="A129" s="42" t="s">
        <v>283</v>
      </c>
      <c r="B129" s="43">
        <v>41640</v>
      </c>
      <c r="C129" s="43" t="s">
        <v>63</v>
      </c>
      <c r="D129" s="44" t="s">
        <v>2333</v>
      </c>
      <c r="E129" s="45" t="s">
        <v>284</v>
      </c>
      <c r="F129" s="46">
        <v>4900030478</v>
      </c>
      <c r="G129" s="44" t="s">
        <v>4758</v>
      </c>
      <c r="H129" s="47">
        <v>10</v>
      </c>
      <c r="I129" s="47">
        <v>1</v>
      </c>
      <c r="J129" s="46"/>
      <c r="K129" s="48" t="s">
        <v>285</v>
      </c>
      <c r="L129" s="42">
        <v>0</v>
      </c>
      <c r="M129" s="45" t="s">
        <v>68</v>
      </c>
      <c r="N129" s="44">
        <v>0</v>
      </c>
      <c r="O129" s="45">
        <v>0</v>
      </c>
      <c r="P129" s="45" t="s">
        <v>68</v>
      </c>
      <c r="Q129" s="48" t="s">
        <v>68</v>
      </c>
      <c r="R129" s="42" t="s">
        <v>68</v>
      </c>
      <c r="S129" s="49" t="s">
        <v>68</v>
      </c>
      <c r="T129" s="49" t="s">
        <v>68</v>
      </c>
      <c r="U129" s="50" t="s">
        <v>3503</v>
      </c>
      <c r="V129" s="51">
        <v>1</v>
      </c>
      <c r="W129" s="43">
        <v>42576</v>
      </c>
      <c r="X129" s="49" t="s">
        <v>68</v>
      </c>
      <c r="Y129" s="51">
        <v>1</v>
      </c>
      <c r="Z129" s="52">
        <v>0</v>
      </c>
      <c r="AA129" s="51">
        <v>1</v>
      </c>
      <c r="AB129" s="51" t="s">
        <v>68</v>
      </c>
      <c r="AC129" s="51" t="s">
        <v>68</v>
      </c>
      <c r="AD129" s="50">
        <v>1</v>
      </c>
      <c r="AE129" s="49" t="s">
        <v>112</v>
      </c>
      <c r="AF129" s="52" t="s">
        <v>112</v>
      </c>
      <c r="AG129" s="43">
        <v>42576</v>
      </c>
      <c r="AH129" s="43">
        <v>42576</v>
      </c>
      <c r="AI129" s="43" t="s">
        <v>4759</v>
      </c>
      <c r="AJ129" s="52" t="s">
        <v>4759</v>
      </c>
      <c r="AK129" s="53">
        <v>42579</v>
      </c>
      <c r="AL129" s="43">
        <v>42579</v>
      </c>
      <c r="AM129" s="43">
        <v>42579</v>
      </c>
      <c r="AN129" s="43"/>
      <c r="AO129" s="45" t="s">
        <v>69</v>
      </c>
      <c r="AP129" s="45"/>
      <c r="AQ129" s="45" t="s">
        <v>70</v>
      </c>
      <c r="AR129" s="16"/>
      <c r="AS129" s="42">
        <v>1</v>
      </c>
      <c r="AT129" s="45" t="e">
        <v>#VALUE!</v>
      </c>
      <c r="AU129" s="45" t="s">
        <v>70</v>
      </c>
      <c r="AV129" s="45" t="s">
        <v>363</v>
      </c>
      <c r="AW129" s="45">
        <v>7</v>
      </c>
      <c r="AX129" s="45">
        <v>2016</v>
      </c>
      <c r="AY129" s="45">
        <v>1</v>
      </c>
      <c r="AZ129" s="45">
        <v>2014</v>
      </c>
      <c r="BA129" s="45">
        <v>31</v>
      </c>
      <c r="BB129" s="45">
        <v>7</v>
      </c>
      <c r="BC129" s="45">
        <v>2016</v>
      </c>
      <c r="BD129" s="57">
        <v>0</v>
      </c>
      <c r="BE129" s="57">
        <v>0</v>
      </c>
      <c r="BF129" s="57">
        <v>0</v>
      </c>
      <c r="BG129" s="57">
        <v>0</v>
      </c>
      <c r="BH129" s="45" t="s">
        <v>68</v>
      </c>
      <c r="BI129" s="54" t="s">
        <v>3504</v>
      </c>
      <c r="BJ129" s="55" t="s">
        <v>3504</v>
      </c>
      <c r="BK129" s="56"/>
    </row>
    <row r="130" spans="1:63" s="198" customFormat="1" ht="15.6" customHeight="1" x14ac:dyDescent="0.25">
      <c r="A130" s="42" t="s">
        <v>286</v>
      </c>
      <c r="B130" s="43">
        <v>41640</v>
      </c>
      <c r="C130" s="43" t="s">
        <v>63</v>
      </c>
      <c r="D130" s="44" t="s">
        <v>2342</v>
      </c>
      <c r="E130" s="45" t="s">
        <v>173</v>
      </c>
      <c r="F130" s="46">
        <v>27119737</v>
      </c>
      <c r="G130" s="44" t="s">
        <v>4758</v>
      </c>
      <c r="H130" s="47">
        <v>10</v>
      </c>
      <c r="I130" s="47">
        <v>0</v>
      </c>
      <c r="J130" s="46"/>
      <c r="K130" s="48" t="s">
        <v>287</v>
      </c>
      <c r="L130" s="42" t="s">
        <v>2716</v>
      </c>
      <c r="M130" s="45" t="s">
        <v>68</v>
      </c>
      <c r="N130" s="44">
        <v>805</v>
      </c>
      <c r="O130" s="45">
        <v>0</v>
      </c>
      <c r="P130" s="45" t="s">
        <v>68</v>
      </c>
      <c r="Q130" s="48" t="s">
        <v>68</v>
      </c>
      <c r="R130" s="42" t="s">
        <v>68</v>
      </c>
      <c r="S130" s="49" t="s">
        <v>68</v>
      </c>
      <c r="T130" s="49" t="s">
        <v>68</v>
      </c>
      <c r="U130" s="50" t="s">
        <v>3503</v>
      </c>
      <c r="V130" s="51">
        <v>1</v>
      </c>
      <c r="W130" s="43">
        <v>42578</v>
      </c>
      <c r="X130" s="49" t="s">
        <v>68</v>
      </c>
      <c r="Y130" s="51">
        <v>1</v>
      </c>
      <c r="Z130" s="52">
        <v>0</v>
      </c>
      <c r="AA130" s="51">
        <v>1</v>
      </c>
      <c r="AB130" s="51" t="s">
        <v>68</v>
      </c>
      <c r="AC130" s="51" t="s">
        <v>68</v>
      </c>
      <c r="AD130" s="50">
        <v>1</v>
      </c>
      <c r="AE130" s="49" t="s">
        <v>112</v>
      </c>
      <c r="AF130" s="52" t="s">
        <v>112</v>
      </c>
      <c r="AG130" s="43">
        <v>42578</v>
      </c>
      <c r="AH130" s="43">
        <v>42578</v>
      </c>
      <c r="AI130" s="43" t="s">
        <v>4759</v>
      </c>
      <c r="AJ130" s="52" t="s">
        <v>4759</v>
      </c>
      <c r="AK130" s="53">
        <v>42581</v>
      </c>
      <c r="AL130" s="43">
        <v>42581</v>
      </c>
      <c r="AM130" s="43">
        <v>42581</v>
      </c>
      <c r="AN130" s="43"/>
      <c r="AO130" s="45" t="s">
        <v>69</v>
      </c>
      <c r="AP130" s="45"/>
      <c r="AQ130" s="45" t="s">
        <v>70</v>
      </c>
      <c r="AR130" s="16"/>
      <c r="AS130" s="42">
        <v>1</v>
      </c>
      <c r="AT130" s="45" t="e">
        <v>#VALUE!</v>
      </c>
      <c r="AU130" s="45" t="s">
        <v>70</v>
      </c>
      <c r="AV130" s="45" t="s">
        <v>363</v>
      </c>
      <c r="AW130" s="45">
        <v>7</v>
      </c>
      <c r="AX130" s="45">
        <v>2016</v>
      </c>
      <c r="AY130" s="45">
        <v>1</v>
      </c>
      <c r="AZ130" s="45">
        <v>2014</v>
      </c>
      <c r="BA130" s="45">
        <v>31</v>
      </c>
      <c r="BB130" s="45">
        <v>7</v>
      </c>
      <c r="BC130" s="45">
        <v>2016</v>
      </c>
      <c r="BD130" s="57">
        <v>0</v>
      </c>
      <c r="BE130" s="57">
        <v>0</v>
      </c>
      <c r="BF130" s="57">
        <v>0</v>
      </c>
      <c r="BG130" s="57">
        <v>0</v>
      </c>
      <c r="BH130" s="45" t="s">
        <v>68</v>
      </c>
      <c r="BI130" s="54" t="s">
        <v>3504</v>
      </c>
      <c r="BJ130" s="55" t="s">
        <v>3504</v>
      </c>
      <c r="BK130" s="56"/>
    </row>
    <row r="131" spans="1:63" s="198" customFormat="1" ht="15.6" customHeight="1" x14ac:dyDescent="0.25">
      <c r="A131" s="42" t="s">
        <v>288</v>
      </c>
      <c r="B131" s="43">
        <v>41640</v>
      </c>
      <c r="C131" s="43" t="s">
        <v>63</v>
      </c>
      <c r="D131" s="44" t="s">
        <v>2333</v>
      </c>
      <c r="E131" s="45" t="s">
        <v>116</v>
      </c>
      <c r="F131" s="46">
        <v>4900030184</v>
      </c>
      <c r="G131" s="44" t="s">
        <v>4758</v>
      </c>
      <c r="H131" s="47">
        <v>10</v>
      </c>
      <c r="I131" s="47">
        <v>3</v>
      </c>
      <c r="J131" s="46"/>
      <c r="K131" s="48" t="s">
        <v>117</v>
      </c>
      <c r="L131" s="42" t="s">
        <v>3168</v>
      </c>
      <c r="M131" s="45" t="s">
        <v>68</v>
      </c>
      <c r="N131" s="44">
        <v>0</v>
      </c>
      <c r="O131" s="45">
        <v>0</v>
      </c>
      <c r="P131" s="45" t="s">
        <v>68</v>
      </c>
      <c r="Q131" s="48" t="s">
        <v>68</v>
      </c>
      <c r="R131" s="42" t="s">
        <v>68</v>
      </c>
      <c r="S131" s="49" t="s">
        <v>68</v>
      </c>
      <c r="T131" s="49" t="s">
        <v>68</v>
      </c>
      <c r="U131" s="50" t="s">
        <v>3503</v>
      </c>
      <c r="V131" s="51">
        <v>1</v>
      </c>
      <c r="W131" s="43">
        <v>42578</v>
      </c>
      <c r="X131" s="49" t="s">
        <v>68</v>
      </c>
      <c r="Y131" s="51">
        <v>1</v>
      </c>
      <c r="Z131" s="52">
        <v>0</v>
      </c>
      <c r="AA131" s="51">
        <v>1</v>
      </c>
      <c r="AB131" s="51" t="s">
        <v>68</v>
      </c>
      <c r="AC131" s="51" t="s">
        <v>68</v>
      </c>
      <c r="AD131" s="50">
        <v>1</v>
      </c>
      <c r="AE131" s="49" t="s">
        <v>112</v>
      </c>
      <c r="AF131" s="52" t="s">
        <v>112</v>
      </c>
      <c r="AG131" s="43">
        <v>42578</v>
      </c>
      <c r="AH131" s="43">
        <v>42578</v>
      </c>
      <c r="AI131" s="43" t="s">
        <v>4759</v>
      </c>
      <c r="AJ131" s="52" t="s">
        <v>4759</v>
      </c>
      <c r="AK131" s="53">
        <v>42583</v>
      </c>
      <c r="AL131" s="43">
        <v>42583</v>
      </c>
      <c r="AM131" s="43">
        <v>42583</v>
      </c>
      <c r="AN131" s="43"/>
      <c r="AO131" s="45" t="s">
        <v>69</v>
      </c>
      <c r="AP131" s="45"/>
      <c r="AQ131" s="45" t="s">
        <v>70</v>
      </c>
      <c r="AR131" s="16"/>
      <c r="AS131" s="42">
        <v>1</v>
      </c>
      <c r="AT131" s="45" t="e">
        <v>#VALUE!</v>
      </c>
      <c r="AU131" s="45" t="s">
        <v>70</v>
      </c>
      <c r="AV131" s="45" t="s">
        <v>363</v>
      </c>
      <c r="AW131" s="45">
        <v>7</v>
      </c>
      <c r="AX131" s="45">
        <v>2016</v>
      </c>
      <c r="AY131" s="45">
        <v>1</v>
      </c>
      <c r="AZ131" s="45">
        <v>2014</v>
      </c>
      <c r="BA131" s="45">
        <v>31</v>
      </c>
      <c r="BB131" s="45">
        <v>7</v>
      </c>
      <c r="BC131" s="45">
        <v>2016</v>
      </c>
      <c r="BD131" s="57">
        <v>0</v>
      </c>
      <c r="BE131" s="57">
        <v>0</v>
      </c>
      <c r="BF131" s="57">
        <v>0</v>
      </c>
      <c r="BG131" s="57">
        <v>0</v>
      </c>
      <c r="BH131" s="45" t="s">
        <v>68</v>
      </c>
      <c r="BI131" s="54" t="s">
        <v>3504</v>
      </c>
      <c r="BJ131" s="55" t="s">
        <v>3504</v>
      </c>
      <c r="BK131" s="56"/>
    </row>
    <row r="132" spans="1:63" s="198" customFormat="1" ht="15.6" customHeight="1" x14ac:dyDescent="0.25">
      <c r="A132" s="42" t="s">
        <v>289</v>
      </c>
      <c r="B132" s="43">
        <v>41640</v>
      </c>
      <c r="C132" s="43" t="s">
        <v>63</v>
      </c>
      <c r="D132" s="44" t="s">
        <v>2333</v>
      </c>
      <c r="E132" s="45" t="s">
        <v>290</v>
      </c>
      <c r="F132" s="46">
        <v>4900030501</v>
      </c>
      <c r="G132" s="44" t="s">
        <v>4758</v>
      </c>
      <c r="H132" s="47">
        <v>10</v>
      </c>
      <c r="I132" s="47">
        <v>1</v>
      </c>
      <c r="J132" s="46"/>
      <c r="K132" s="48" t="s">
        <v>291</v>
      </c>
      <c r="L132" s="42">
        <v>0</v>
      </c>
      <c r="M132" s="45" t="s">
        <v>68</v>
      </c>
      <c r="N132" s="44">
        <v>0</v>
      </c>
      <c r="O132" s="45">
        <v>0</v>
      </c>
      <c r="P132" s="45" t="s">
        <v>68</v>
      </c>
      <c r="Q132" s="48" t="s">
        <v>68</v>
      </c>
      <c r="R132" s="42" t="s">
        <v>68</v>
      </c>
      <c r="S132" s="49" t="s">
        <v>68</v>
      </c>
      <c r="T132" s="49" t="s">
        <v>68</v>
      </c>
      <c r="U132" s="50" t="s">
        <v>3503</v>
      </c>
      <c r="V132" s="51">
        <v>1</v>
      </c>
      <c r="W132" s="43">
        <v>42579</v>
      </c>
      <c r="X132" s="49" t="s">
        <v>68</v>
      </c>
      <c r="Y132" s="51">
        <v>1</v>
      </c>
      <c r="Z132" s="52">
        <v>0</v>
      </c>
      <c r="AA132" s="51">
        <v>1</v>
      </c>
      <c r="AB132" s="51" t="s">
        <v>68</v>
      </c>
      <c r="AC132" s="51" t="s">
        <v>68</v>
      </c>
      <c r="AD132" s="50">
        <v>1</v>
      </c>
      <c r="AE132" s="49" t="s">
        <v>112</v>
      </c>
      <c r="AF132" s="52" t="s">
        <v>112</v>
      </c>
      <c r="AG132" s="43">
        <v>42579</v>
      </c>
      <c r="AH132" s="43">
        <v>42579</v>
      </c>
      <c r="AI132" s="43" t="s">
        <v>4759</v>
      </c>
      <c r="AJ132" s="52" t="s">
        <v>4759</v>
      </c>
      <c r="AK132" s="53">
        <v>42584</v>
      </c>
      <c r="AL132" s="43">
        <v>42584</v>
      </c>
      <c r="AM132" s="43">
        <v>42584</v>
      </c>
      <c r="AN132" s="43"/>
      <c r="AO132" s="45" t="s">
        <v>69</v>
      </c>
      <c r="AP132" s="45"/>
      <c r="AQ132" s="45" t="s">
        <v>70</v>
      </c>
      <c r="AR132" s="16"/>
      <c r="AS132" s="42">
        <v>1</v>
      </c>
      <c r="AT132" s="45" t="e">
        <v>#VALUE!</v>
      </c>
      <c r="AU132" s="45" t="s">
        <v>70</v>
      </c>
      <c r="AV132" s="45" t="s">
        <v>363</v>
      </c>
      <c r="AW132" s="45">
        <v>7</v>
      </c>
      <c r="AX132" s="45">
        <v>2016</v>
      </c>
      <c r="AY132" s="45">
        <v>1</v>
      </c>
      <c r="AZ132" s="45">
        <v>2014</v>
      </c>
      <c r="BA132" s="45">
        <v>31</v>
      </c>
      <c r="BB132" s="45">
        <v>7</v>
      </c>
      <c r="BC132" s="45">
        <v>2016</v>
      </c>
      <c r="BD132" s="57">
        <v>0</v>
      </c>
      <c r="BE132" s="57">
        <v>0</v>
      </c>
      <c r="BF132" s="57">
        <v>0</v>
      </c>
      <c r="BG132" s="57">
        <v>0</v>
      </c>
      <c r="BH132" s="45" t="s">
        <v>68</v>
      </c>
      <c r="BI132" s="54" t="s">
        <v>3504</v>
      </c>
      <c r="BJ132" s="55" t="s">
        <v>3504</v>
      </c>
      <c r="BK132" s="56"/>
    </row>
    <row r="133" spans="1:63" s="198" customFormat="1" ht="15.6" customHeight="1" x14ac:dyDescent="0.25">
      <c r="A133" s="42" t="s">
        <v>292</v>
      </c>
      <c r="B133" s="43">
        <v>41640</v>
      </c>
      <c r="C133" s="43" t="s">
        <v>63</v>
      </c>
      <c r="D133" s="44" t="s">
        <v>2333</v>
      </c>
      <c r="E133" s="45" t="s">
        <v>268</v>
      </c>
      <c r="F133" s="46">
        <v>4900030458</v>
      </c>
      <c r="G133" s="44" t="s">
        <v>4758</v>
      </c>
      <c r="H133" s="47">
        <v>10</v>
      </c>
      <c r="I133" s="47">
        <v>4</v>
      </c>
      <c r="J133" s="46"/>
      <c r="K133" s="48" t="s">
        <v>269</v>
      </c>
      <c r="L133" s="42" t="s">
        <v>2766</v>
      </c>
      <c r="M133" s="45" t="s">
        <v>68</v>
      </c>
      <c r="N133" s="44">
        <v>0</v>
      </c>
      <c r="O133" s="45">
        <v>0</v>
      </c>
      <c r="P133" s="45" t="s">
        <v>68</v>
      </c>
      <c r="Q133" s="48" t="s">
        <v>68</v>
      </c>
      <c r="R133" s="42" t="s">
        <v>68</v>
      </c>
      <c r="S133" s="49" t="s">
        <v>68</v>
      </c>
      <c r="T133" s="49" t="s">
        <v>68</v>
      </c>
      <c r="U133" s="50" t="s">
        <v>3503</v>
      </c>
      <c r="V133" s="51">
        <v>1</v>
      </c>
      <c r="W133" s="43">
        <v>42591</v>
      </c>
      <c r="X133" s="49" t="s">
        <v>68</v>
      </c>
      <c r="Y133" s="51">
        <v>1</v>
      </c>
      <c r="Z133" s="52">
        <v>0</v>
      </c>
      <c r="AA133" s="51">
        <v>1</v>
      </c>
      <c r="AB133" s="51" t="s">
        <v>68</v>
      </c>
      <c r="AC133" s="51" t="s">
        <v>68</v>
      </c>
      <c r="AD133" s="50">
        <v>1</v>
      </c>
      <c r="AE133" s="49" t="s">
        <v>112</v>
      </c>
      <c r="AF133" s="52" t="s">
        <v>112</v>
      </c>
      <c r="AG133" s="43">
        <v>42591</v>
      </c>
      <c r="AH133" s="43">
        <v>42591</v>
      </c>
      <c r="AI133" s="43" t="s">
        <v>4759</v>
      </c>
      <c r="AJ133" s="52" t="s">
        <v>4759</v>
      </c>
      <c r="AK133" s="53">
        <v>42594</v>
      </c>
      <c r="AL133" s="43">
        <v>42594</v>
      </c>
      <c r="AM133" s="43">
        <v>42594</v>
      </c>
      <c r="AN133" s="43"/>
      <c r="AO133" s="45" t="s">
        <v>69</v>
      </c>
      <c r="AP133" s="45"/>
      <c r="AQ133" s="45" t="s">
        <v>70</v>
      </c>
      <c r="AR133" s="16"/>
      <c r="AS133" s="42">
        <v>1</v>
      </c>
      <c r="AT133" s="45" t="e">
        <v>#VALUE!</v>
      </c>
      <c r="AU133" s="45" t="s">
        <v>70</v>
      </c>
      <c r="AV133" s="45" t="s">
        <v>363</v>
      </c>
      <c r="AW133" s="45">
        <v>8</v>
      </c>
      <c r="AX133" s="45">
        <v>2016</v>
      </c>
      <c r="AY133" s="45">
        <v>1</v>
      </c>
      <c r="AZ133" s="45">
        <v>2014</v>
      </c>
      <c r="BA133" s="45">
        <v>33</v>
      </c>
      <c r="BB133" s="45">
        <v>8</v>
      </c>
      <c r="BC133" s="45">
        <v>2016</v>
      </c>
      <c r="BD133" s="57">
        <v>0</v>
      </c>
      <c r="BE133" s="57">
        <v>0</v>
      </c>
      <c r="BF133" s="57">
        <v>0</v>
      </c>
      <c r="BG133" s="57">
        <v>0</v>
      </c>
      <c r="BH133" s="45">
        <v>0</v>
      </c>
      <c r="BI133" s="54" t="s">
        <v>3504</v>
      </c>
      <c r="BJ133" s="55" t="s">
        <v>3504</v>
      </c>
      <c r="BK133" s="56"/>
    </row>
    <row r="134" spans="1:63" s="198" customFormat="1" ht="15.6" customHeight="1" x14ac:dyDescent="0.25">
      <c r="A134" s="42" t="s">
        <v>293</v>
      </c>
      <c r="B134" s="43">
        <v>41640</v>
      </c>
      <c r="C134" s="43" t="s">
        <v>63</v>
      </c>
      <c r="D134" s="44" t="s">
        <v>2342</v>
      </c>
      <c r="E134" s="45" t="s">
        <v>173</v>
      </c>
      <c r="F134" s="46">
        <v>27120983</v>
      </c>
      <c r="G134" s="44" t="s">
        <v>4758</v>
      </c>
      <c r="H134" s="47">
        <v>10</v>
      </c>
      <c r="I134" s="47">
        <v>1</v>
      </c>
      <c r="J134" s="46"/>
      <c r="K134" s="48" t="s">
        <v>271</v>
      </c>
      <c r="L134" s="42" t="s">
        <v>2718</v>
      </c>
      <c r="M134" s="45" t="s">
        <v>68</v>
      </c>
      <c r="N134" s="44">
        <v>0</v>
      </c>
      <c r="O134" s="45">
        <v>0</v>
      </c>
      <c r="P134" s="45" t="s">
        <v>68</v>
      </c>
      <c r="Q134" s="48" t="s">
        <v>68</v>
      </c>
      <c r="R134" s="42" t="s">
        <v>68</v>
      </c>
      <c r="S134" s="49" t="s">
        <v>68</v>
      </c>
      <c r="T134" s="49" t="s">
        <v>68</v>
      </c>
      <c r="U134" s="50" t="s">
        <v>3503</v>
      </c>
      <c r="V134" s="51">
        <v>1</v>
      </c>
      <c r="W134" s="43">
        <v>42591</v>
      </c>
      <c r="X134" s="49" t="s">
        <v>68</v>
      </c>
      <c r="Y134" s="51">
        <v>1</v>
      </c>
      <c r="Z134" s="52">
        <v>0</v>
      </c>
      <c r="AA134" s="51">
        <v>1</v>
      </c>
      <c r="AB134" s="51" t="s">
        <v>68</v>
      </c>
      <c r="AC134" s="51" t="s">
        <v>68</v>
      </c>
      <c r="AD134" s="50">
        <v>1</v>
      </c>
      <c r="AE134" s="49" t="s">
        <v>112</v>
      </c>
      <c r="AF134" s="52" t="s">
        <v>112</v>
      </c>
      <c r="AG134" s="43">
        <v>42591</v>
      </c>
      <c r="AH134" s="43">
        <v>42591</v>
      </c>
      <c r="AI134" s="43" t="s">
        <v>4759</v>
      </c>
      <c r="AJ134" s="52" t="s">
        <v>4759</v>
      </c>
      <c r="AK134" s="53">
        <v>42594</v>
      </c>
      <c r="AL134" s="43">
        <v>42594</v>
      </c>
      <c r="AM134" s="43">
        <v>42594</v>
      </c>
      <c r="AN134" s="43"/>
      <c r="AO134" s="45" t="s">
        <v>69</v>
      </c>
      <c r="AP134" s="45"/>
      <c r="AQ134" s="45" t="s">
        <v>70</v>
      </c>
      <c r="AR134" s="16"/>
      <c r="AS134" s="42">
        <v>1</v>
      </c>
      <c r="AT134" s="45" t="e">
        <v>#VALUE!</v>
      </c>
      <c r="AU134" s="45" t="s">
        <v>70</v>
      </c>
      <c r="AV134" s="45" t="s">
        <v>363</v>
      </c>
      <c r="AW134" s="45">
        <v>8</v>
      </c>
      <c r="AX134" s="45">
        <v>2016</v>
      </c>
      <c r="AY134" s="45">
        <v>1</v>
      </c>
      <c r="AZ134" s="45">
        <v>2014</v>
      </c>
      <c r="BA134" s="45">
        <v>33</v>
      </c>
      <c r="BB134" s="45">
        <v>8</v>
      </c>
      <c r="BC134" s="45">
        <v>2016</v>
      </c>
      <c r="BD134" s="57">
        <v>0</v>
      </c>
      <c r="BE134" s="57">
        <v>0</v>
      </c>
      <c r="BF134" s="57">
        <v>0</v>
      </c>
      <c r="BG134" s="57">
        <v>0</v>
      </c>
      <c r="BH134" s="45" t="s">
        <v>68</v>
      </c>
      <c r="BI134" s="54" t="s">
        <v>3504</v>
      </c>
      <c r="BJ134" s="55" t="s">
        <v>3504</v>
      </c>
      <c r="BK134" s="56"/>
    </row>
    <row r="135" spans="1:63" s="198" customFormat="1" ht="15.6" customHeight="1" x14ac:dyDescent="0.25">
      <c r="A135" s="42" t="s">
        <v>294</v>
      </c>
      <c r="B135" s="43">
        <v>41640</v>
      </c>
      <c r="C135" s="43" t="s">
        <v>63</v>
      </c>
      <c r="D135" s="44" t="s">
        <v>2603</v>
      </c>
      <c r="E135" s="45" t="s">
        <v>273</v>
      </c>
      <c r="F135" s="46">
        <v>27120984</v>
      </c>
      <c r="G135" s="44" t="s">
        <v>4758</v>
      </c>
      <c r="H135" s="47">
        <v>10</v>
      </c>
      <c r="I135" s="47">
        <v>2</v>
      </c>
      <c r="J135" s="46"/>
      <c r="K135" s="48" t="s">
        <v>274</v>
      </c>
      <c r="L135" s="42" t="s">
        <v>2727</v>
      </c>
      <c r="M135" s="45" t="s">
        <v>68</v>
      </c>
      <c r="N135" s="44">
        <v>0</v>
      </c>
      <c r="O135" s="45">
        <v>0</v>
      </c>
      <c r="P135" s="45" t="s">
        <v>68</v>
      </c>
      <c r="Q135" s="48" t="s">
        <v>68</v>
      </c>
      <c r="R135" s="42" t="s">
        <v>68</v>
      </c>
      <c r="S135" s="49" t="s">
        <v>68</v>
      </c>
      <c r="T135" s="49" t="s">
        <v>68</v>
      </c>
      <c r="U135" s="50" t="s">
        <v>3503</v>
      </c>
      <c r="V135" s="51">
        <v>1</v>
      </c>
      <c r="W135" s="43">
        <v>42591</v>
      </c>
      <c r="X135" s="49" t="s">
        <v>68</v>
      </c>
      <c r="Y135" s="51">
        <v>1</v>
      </c>
      <c r="Z135" s="52">
        <v>0</v>
      </c>
      <c r="AA135" s="51">
        <v>1</v>
      </c>
      <c r="AB135" s="51" t="s">
        <v>68</v>
      </c>
      <c r="AC135" s="51" t="s">
        <v>68</v>
      </c>
      <c r="AD135" s="50">
        <v>1</v>
      </c>
      <c r="AE135" s="49" t="s">
        <v>112</v>
      </c>
      <c r="AF135" s="52" t="s">
        <v>112</v>
      </c>
      <c r="AG135" s="43">
        <v>42591</v>
      </c>
      <c r="AH135" s="43">
        <v>42591</v>
      </c>
      <c r="AI135" s="43" t="s">
        <v>4759</v>
      </c>
      <c r="AJ135" s="52" t="s">
        <v>4759</v>
      </c>
      <c r="AK135" s="53">
        <v>42594</v>
      </c>
      <c r="AL135" s="43">
        <v>42594</v>
      </c>
      <c r="AM135" s="43">
        <v>42594</v>
      </c>
      <c r="AN135" s="43"/>
      <c r="AO135" s="45" t="s">
        <v>69</v>
      </c>
      <c r="AP135" s="45"/>
      <c r="AQ135" s="45" t="s">
        <v>70</v>
      </c>
      <c r="AR135" s="16"/>
      <c r="AS135" s="42">
        <v>1</v>
      </c>
      <c r="AT135" s="45" t="e">
        <v>#VALUE!</v>
      </c>
      <c r="AU135" s="45" t="s">
        <v>70</v>
      </c>
      <c r="AV135" s="45" t="s">
        <v>363</v>
      </c>
      <c r="AW135" s="45">
        <v>8</v>
      </c>
      <c r="AX135" s="45">
        <v>2016</v>
      </c>
      <c r="AY135" s="45">
        <v>1</v>
      </c>
      <c r="AZ135" s="45">
        <v>2014</v>
      </c>
      <c r="BA135" s="45">
        <v>33</v>
      </c>
      <c r="BB135" s="45">
        <v>8</v>
      </c>
      <c r="BC135" s="45">
        <v>2016</v>
      </c>
      <c r="BD135" s="57">
        <v>0</v>
      </c>
      <c r="BE135" s="57">
        <v>0</v>
      </c>
      <c r="BF135" s="57">
        <v>0</v>
      </c>
      <c r="BG135" s="57">
        <v>0</v>
      </c>
      <c r="BH135" s="45" t="s">
        <v>68</v>
      </c>
      <c r="BI135" s="54" t="s">
        <v>3504</v>
      </c>
      <c r="BJ135" s="55" t="s">
        <v>3504</v>
      </c>
      <c r="BK135" s="56"/>
    </row>
    <row r="136" spans="1:63" s="198" customFormat="1" ht="15.6" customHeight="1" x14ac:dyDescent="0.25">
      <c r="A136" s="42" t="s">
        <v>295</v>
      </c>
      <c r="B136" s="43">
        <v>41640</v>
      </c>
      <c r="C136" s="43" t="s">
        <v>63</v>
      </c>
      <c r="D136" s="44" t="s">
        <v>2342</v>
      </c>
      <c r="E136" s="45" t="s">
        <v>242</v>
      </c>
      <c r="F136" s="46">
        <v>27120985</v>
      </c>
      <c r="G136" s="44" t="s">
        <v>4758</v>
      </c>
      <c r="H136" s="47">
        <v>10</v>
      </c>
      <c r="I136" s="47">
        <v>1</v>
      </c>
      <c r="J136" s="46"/>
      <c r="K136" s="48" t="s">
        <v>282</v>
      </c>
      <c r="L136" s="42" t="s">
        <v>2728</v>
      </c>
      <c r="M136" s="45" t="s">
        <v>68</v>
      </c>
      <c r="N136" s="44">
        <v>0</v>
      </c>
      <c r="O136" s="45">
        <v>0</v>
      </c>
      <c r="P136" s="45" t="s">
        <v>68</v>
      </c>
      <c r="Q136" s="48" t="s">
        <v>68</v>
      </c>
      <c r="R136" s="42" t="s">
        <v>68</v>
      </c>
      <c r="S136" s="49" t="s">
        <v>68</v>
      </c>
      <c r="T136" s="49" t="s">
        <v>68</v>
      </c>
      <c r="U136" s="50" t="s">
        <v>3503</v>
      </c>
      <c r="V136" s="51">
        <v>1</v>
      </c>
      <c r="W136" s="43">
        <v>42591</v>
      </c>
      <c r="X136" s="49" t="s">
        <v>68</v>
      </c>
      <c r="Y136" s="51">
        <v>1</v>
      </c>
      <c r="Z136" s="52">
        <v>0</v>
      </c>
      <c r="AA136" s="51">
        <v>1</v>
      </c>
      <c r="AB136" s="51" t="s">
        <v>68</v>
      </c>
      <c r="AC136" s="51" t="s">
        <v>68</v>
      </c>
      <c r="AD136" s="50">
        <v>1</v>
      </c>
      <c r="AE136" s="49" t="s">
        <v>112</v>
      </c>
      <c r="AF136" s="52" t="s">
        <v>112</v>
      </c>
      <c r="AG136" s="43">
        <v>42591</v>
      </c>
      <c r="AH136" s="43">
        <v>42591</v>
      </c>
      <c r="AI136" s="43" t="s">
        <v>4759</v>
      </c>
      <c r="AJ136" s="52" t="s">
        <v>4759</v>
      </c>
      <c r="AK136" s="53">
        <v>42594</v>
      </c>
      <c r="AL136" s="43">
        <v>42594</v>
      </c>
      <c r="AM136" s="43">
        <v>42594</v>
      </c>
      <c r="AN136" s="43"/>
      <c r="AO136" s="45" t="s">
        <v>69</v>
      </c>
      <c r="AP136" s="45"/>
      <c r="AQ136" s="45" t="s">
        <v>70</v>
      </c>
      <c r="AR136" s="16"/>
      <c r="AS136" s="42">
        <v>1</v>
      </c>
      <c r="AT136" s="45" t="e">
        <v>#VALUE!</v>
      </c>
      <c r="AU136" s="45" t="s">
        <v>70</v>
      </c>
      <c r="AV136" s="45" t="s">
        <v>363</v>
      </c>
      <c r="AW136" s="45">
        <v>8</v>
      </c>
      <c r="AX136" s="45">
        <v>2016</v>
      </c>
      <c r="AY136" s="45">
        <v>1</v>
      </c>
      <c r="AZ136" s="45">
        <v>2014</v>
      </c>
      <c r="BA136" s="45">
        <v>33</v>
      </c>
      <c r="BB136" s="45">
        <v>8</v>
      </c>
      <c r="BC136" s="45">
        <v>2016</v>
      </c>
      <c r="BD136" s="57">
        <v>0</v>
      </c>
      <c r="BE136" s="57">
        <v>0</v>
      </c>
      <c r="BF136" s="57">
        <v>0</v>
      </c>
      <c r="BG136" s="57">
        <v>0</v>
      </c>
      <c r="BH136" s="45" t="s">
        <v>68</v>
      </c>
      <c r="BI136" s="54" t="s">
        <v>3504</v>
      </c>
      <c r="BJ136" s="55" t="s">
        <v>3504</v>
      </c>
      <c r="BK136" s="56"/>
    </row>
    <row r="137" spans="1:63" s="198" customFormat="1" ht="15.6" customHeight="1" x14ac:dyDescent="0.25">
      <c r="A137" s="42" t="s">
        <v>296</v>
      </c>
      <c r="B137" s="43">
        <v>41640</v>
      </c>
      <c r="C137" s="43" t="s">
        <v>63</v>
      </c>
      <c r="D137" s="44" t="s">
        <v>2333</v>
      </c>
      <c r="E137" s="45" t="s">
        <v>268</v>
      </c>
      <c r="F137" s="46">
        <v>4900030505</v>
      </c>
      <c r="G137" s="44" t="s">
        <v>4758</v>
      </c>
      <c r="H137" s="47">
        <v>10</v>
      </c>
      <c r="I137" s="47">
        <v>2</v>
      </c>
      <c r="J137" s="46"/>
      <c r="K137" s="48" t="s">
        <v>269</v>
      </c>
      <c r="L137" s="42" t="s">
        <v>2766</v>
      </c>
      <c r="M137" s="45" t="s">
        <v>68</v>
      </c>
      <c r="N137" s="44">
        <v>0</v>
      </c>
      <c r="O137" s="45">
        <v>0</v>
      </c>
      <c r="P137" s="45" t="s">
        <v>68</v>
      </c>
      <c r="Q137" s="48" t="s">
        <v>68</v>
      </c>
      <c r="R137" s="42" t="s">
        <v>68</v>
      </c>
      <c r="S137" s="49" t="s">
        <v>68</v>
      </c>
      <c r="T137" s="49" t="s">
        <v>68</v>
      </c>
      <c r="U137" s="50" t="s">
        <v>3503</v>
      </c>
      <c r="V137" s="51">
        <v>1</v>
      </c>
      <c r="W137" s="43">
        <v>42601</v>
      </c>
      <c r="X137" s="49" t="s">
        <v>68</v>
      </c>
      <c r="Y137" s="51">
        <v>1</v>
      </c>
      <c r="Z137" s="52">
        <v>0</v>
      </c>
      <c r="AA137" s="51">
        <v>1</v>
      </c>
      <c r="AB137" s="51" t="s">
        <v>68</v>
      </c>
      <c r="AC137" s="51" t="s">
        <v>68</v>
      </c>
      <c r="AD137" s="50">
        <v>1</v>
      </c>
      <c r="AE137" s="49" t="s">
        <v>112</v>
      </c>
      <c r="AF137" s="52" t="s">
        <v>112</v>
      </c>
      <c r="AG137" s="43">
        <v>42601</v>
      </c>
      <c r="AH137" s="43">
        <v>42601</v>
      </c>
      <c r="AI137" s="43" t="s">
        <v>4759</v>
      </c>
      <c r="AJ137" s="52" t="s">
        <v>4759</v>
      </c>
      <c r="AK137" s="53">
        <v>42606</v>
      </c>
      <c r="AL137" s="43">
        <v>42606</v>
      </c>
      <c r="AM137" s="43">
        <v>42606</v>
      </c>
      <c r="AN137" s="43"/>
      <c r="AO137" s="45" t="s">
        <v>69</v>
      </c>
      <c r="AP137" s="45"/>
      <c r="AQ137" s="45" t="s">
        <v>70</v>
      </c>
      <c r="AR137" s="16"/>
      <c r="AS137" s="42">
        <v>1</v>
      </c>
      <c r="AT137" s="45" t="e">
        <v>#VALUE!</v>
      </c>
      <c r="AU137" s="45" t="s">
        <v>70</v>
      </c>
      <c r="AV137" s="45" t="s">
        <v>363</v>
      </c>
      <c r="AW137" s="45">
        <v>8</v>
      </c>
      <c r="AX137" s="45">
        <v>2016</v>
      </c>
      <c r="AY137" s="45">
        <v>1</v>
      </c>
      <c r="AZ137" s="45">
        <v>2014</v>
      </c>
      <c r="BA137" s="45">
        <v>34</v>
      </c>
      <c r="BB137" s="45">
        <v>8</v>
      </c>
      <c r="BC137" s="45">
        <v>2016</v>
      </c>
      <c r="BD137" s="57">
        <v>0</v>
      </c>
      <c r="BE137" s="57">
        <v>0</v>
      </c>
      <c r="BF137" s="57">
        <v>0</v>
      </c>
      <c r="BG137" s="57">
        <v>0</v>
      </c>
      <c r="BH137" s="45">
        <v>0</v>
      </c>
      <c r="BI137" s="54" t="s">
        <v>3504</v>
      </c>
      <c r="BJ137" s="55" t="s">
        <v>3504</v>
      </c>
      <c r="BK137" s="56"/>
    </row>
    <row r="138" spans="1:63" s="198" customFormat="1" ht="15.6" customHeight="1" x14ac:dyDescent="0.25">
      <c r="A138" s="42" t="s">
        <v>297</v>
      </c>
      <c r="B138" s="43">
        <v>41640</v>
      </c>
      <c r="C138" s="43" t="s">
        <v>63</v>
      </c>
      <c r="D138" s="44" t="s">
        <v>2333</v>
      </c>
      <c r="E138" s="45" t="s">
        <v>90</v>
      </c>
      <c r="F138" s="46">
        <v>4900030269</v>
      </c>
      <c r="G138" s="44" t="s">
        <v>4758</v>
      </c>
      <c r="H138" s="47">
        <v>10</v>
      </c>
      <c r="I138" s="47">
        <v>11</v>
      </c>
      <c r="J138" s="46"/>
      <c r="K138" s="48" t="s">
        <v>91</v>
      </c>
      <c r="L138" s="42" t="s">
        <v>2803</v>
      </c>
      <c r="M138" s="45" t="s">
        <v>68</v>
      </c>
      <c r="N138" s="44">
        <v>0</v>
      </c>
      <c r="O138" s="45">
        <v>0</v>
      </c>
      <c r="P138" s="45" t="s">
        <v>68</v>
      </c>
      <c r="Q138" s="48" t="s">
        <v>68</v>
      </c>
      <c r="R138" s="42" t="s">
        <v>68</v>
      </c>
      <c r="S138" s="49" t="s">
        <v>68</v>
      </c>
      <c r="T138" s="49" t="s">
        <v>68</v>
      </c>
      <c r="U138" s="50" t="s">
        <v>3503</v>
      </c>
      <c r="V138" s="51">
        <v>1</v>
      </c>
      <c r="W138" s="43">
        <v>42606</v>
      </c>
      <c r="X138" s="49" t="s">
        <v>68</v>
      </c>
      <c r="Y138" s="51">
        <v>1</v>
      </c>
      <c r="Z138" s="52">
        <v>0</v>
      </c>
      <c r="AA138" s="51">
        <v>1</v>
      </c>
      <c r="AB138" s="51" t="s">
        <v>68</v>
      </c>
      <c r="AC138" s="51" t="s">
        <v>68</v>
      </c>
      <c r="AD138" s="50">
        <v>1</v>
      </c>
      <c r="AE138" s="49" t="s">
        <v>112</v>
      </c>
      <c r="AF138" s="52" t="s">
        <v>112</v>
      </c>
      <c r="AG138" s="43">
        <v>42606</v>
      </c>
      <c r="AH138" s="43">
        <v>42606</v>
      </c>
      <c r="AI138" s="43" t="s">
        <v>4759</v>
      </c>
      <c r="AJ138" s="52" t="s">
        <v>4759</v>
      </c>
      <c r="AK138" s="53">
        <v>42611</v>
      </c>
      <c r="AL138" s="43">
        <v>42611</v>
      </c>
      <c r="AM138" s="43">
        <v>42611</v>
      </c>
      <c r="AN138" s="43"/>
      <c r="AO138" s="45" t="s">
        <v>69</v>
      </c>
      <c r="AP138" s="45"/>
      <c r="AQ138" s="45" t="s">
        <v>70</v>
      </c>
      <c r="AR138" s="16"/>
      <c r="AS138" s="42">
        <v>1</v>
      </c>
      <c r="AT138" s="45" t="e">
        <v>#VALUE!</v>
      </c>
      <c r="AU138" s="45" t="s">
        <v>70</v>
      </c>
      <c r="AV138" s="45" t="s">
        <v>363</v>
      </c>
      <c r="AW138" s="45">
        <v>8</v>
      </c>
      <c r="AX138" s="45">
        <v>2016</v>
      </c>
      <c r="AY138" s="45">
        <v>1</v>
      </c>
      <c r="AZ138" s="45">
        <v>2014</v>
      </c>
      <c r="BA138" s="45">
        <v>35</v>
      </c>
      <c r="BB138" s="45">
        <v>8</v>
      </c>
      <c r="BC138" s="45">
        <v>2016</v>
      </c>
      <c r="BD138" s="57">
        <v>0</v>
      </c>
      <c r="BE138" s="57">
        <v>0</v>
      </c>
      <c r="BF138" s="57">
        <v>0</v>
      </c>
      <c r="BG138" s="57">
        <v>0</v>
      </c>
      <c r="BH138" s="45" t="s">
        <v>68</v>
      </c>
      <c r="BI138" s="54" t="s">
        <v>3504</v>
      </c>
      <c r="BJ138" s="55" t="s">
        <v>3504</v>
      </c>
      <c r="BK138" s="56"/>
    </row>
    <row r="139" spans="1:63" s="198" customFormat="1" ht="15.6" customHeight="1" x14ac:dyDescent="0.25">
      <c r="A139" s="42" t="s">
        <v>298</v>
      </c>
      <c r="B139" s="43">
        <v>41640</v>
      </c>
      <c r="C139" s="43" t="s">
        <v>63</v>
      </c>
      <c r="D139" s="44" t="s">
        <v>2333</v>
      </c>
      <c r="E139" s="45" t="s">
        <v>299</v>
      </c>
      <c r="F139" s="46">
        <v>4900030194</v>
      </c>
      <c r="G139" s="44" t="s">
        <v>4758</v>
      </c>
      <c r="H139" s="47">
        <v>10</v>
      </c>
      <c r="I139" s="47">
        <v>1</v>
      </c>
      <c r="J139" s="46" t="s">
        <v>251</v>
      </c>
      <c r="K139" s="48" t="s">
        <v>300</v>
      </c>
      <c r="L139" s="42">
        <v>0</v>
      </c>
      <c r="M139" s="45" t="s">
        <v>68</v>
      </c>
      <c r="N139" s="44">
        <v>0</v>
      </c>
      <c r="O139" s="45">
        <v>0</v>
      </c>
      <c r="P139" s="45" t="s">
        <v>68</v>
      </c>
      <c r="Q139" s="48" t="s">
        <v>68</v>
      </c>
      <c r="R139" s="42" t="s">
        <v>68</v>
      </c>
      <c r="S139" s="49" t="s">
        <v>68</v>
      </c>
      <c r="T139" s="49" t="s">
        <v>68</v>
      </c>
      <c r="U139" s="50" t="s">
        <v>3503</v>
      </c>
      <c r="V139" s="51">
        <v>1</v>
      </c>
      <c r="W139" s="43">
        <v>42608</v>
      </c>
      <c r="X139" s="49" t="s">
        <v>68</v>
      </c>
      <c r="Y139" s="51">
        <v>1</v>
      </c>
      <c r="Z139" s="52">
        <v>0</v>
      </c>
      <c r="AA139" s="51">
        <v>1</v>
      </c>
      <c r="AB139" s="51" t="s">
        <v>68</v>
      </c>
      <c r="AC139" s="51" t="s">
        <v>68</v>
      </c>
      <c r="AD139" s="50">
        <v>1</v>
      </c>
      <c r="AE139" s="49" t="s">
        <v>112</v>
      </c>
      <c r="AF139" s="52" t="s">
        <v>112</v>
      </c>
      <c r="AG139" s="43">
        <v>42607</v>
      </c>
      <c r="AH139" s="43">
        <v>42607</v>
      </c>
      <c r="AI139" s="43" t="s">
        <v>4759</v>
      </c>
      <c r="AJ139" s="52" t="s">
        <v>4759</v>
      </c>
      <c r="AK139" s="53">
        <v>42611</v>
      </c>
      <c r="AL139" s="43">
        <v>42611</v>
      </c>
      <c r="AM139" s="43">
        <v>42611</v>
      </c>
      <c r="AN139" s="43"/>
      <c r="AO139" s="45" t="s">
        <v>69</v>
      </c>
      <c r="AP139" s="45"/>
      <c r="AQ139" s="45" t="s">
        <v>70</v>
      </c>
      <c r="AR139" s="16"/>
      <c r="AS139" s="42">
        <v>0</v>
      </c>
      <c r="AT139" s="45" t="e">
        <v>#VALUE!</v>
      </c>
      <c r="AU139" s="45" t="s">
        <v>70</v>
      </c>
      <c r="AV139" s="45" t="s">
        <v>363</v>
      </c>
      <c r="AW139" s="45">
        <v>8</v>
      </c>
      <c r="AX139" s="45">
        <v>2016</v>
      </c>
      <c r="AY139" s="45">
        <v>1</v>
      </c>
      <c r="AZ139" s="45">
        <v>2014</v>
      </c>
      <c r="BA139" s="45">
        <v>35</v>
      </c>
      <c r="BB139" s="45">
        <v>8</v>
      </c>
      <c r="BC139" s="45">
        <v>2016</v>
      </c>
      <c r="BD139" s="57">
        <v>0</v>
      </c>
      <c r="BE139" s="57">
        <v>0</v>
      </c>
      <c r="BF139" s="57">
        <v>0</v>
      </c>
      <c r="BG139" s="57">
        <v>0</v>
      </c>
      <c r="BH139" s="45" t="s">
        <v>68</v>
      </c>
      <c r="BI139" s="54" t="s">
        <v>3504</v>
      </c>
      <c r="BJ139" s="55" t="s">
        <v>3504</v>
      </c>
      <c r="BK139" s="56"/>
    </row>
    <row r="140" spans="1:63" s="198" customFormat="1" ht="15.6" customHeight="1" x14ac:dyDescent="0.25">
      <c r="A140" s="42" t="s">
        <v>301</v>
      </c>
      <c r="B140" s="43">
        <v>41640</v>
      </c>
      <c r="C140" s="43" t="s">
        <v>63</v>
      </c>
      <c r="D140" s="44" t="s">
        <v>2333</v>
      </c>
      <c r="E140" s="45" t="s">
        <v>90</v>
      </c>
      <c r="F140" s="46">
        <v>4900030352</v>
      </c>
      <c r="G140" s="44" t="s">
        <v>4758</v>
      </c>
      <c r="H140" s="47">
        <v>10</v>
      </c>
      <c r="I140" s="47">
        <v>11</v>
      </c>
      <c r="J140" s="46"/>
      <c r="K140" s="48" t="s">
        <v>91</v>
      </c>
      <c r="L140" s="42" t="s">
        <v>2803</v>
      </c>
      <c r="M140" s="45" t="s">
        <v>68</v>
      </c>
      <c r="N140" s="44">
        <v>0</v>
      </c>
      <c r="O140" s="45">
        <v>0</v>
      </c>
      <c r="P140" s="45" t="s">
        <v>68</v>
      </c>
      <c r="Q140" s="48" t="s">
        <v>68</v>
      </c>
      <c r="R140" s="42" t="s">
        <v>68</v>
      </c>
      <c r="S140" s="49" t="s">
        <v>68</v>
      </c>
      <c r="T140" s="49" t="s">
        <v>68</v>
      </c>
      <c r="U140" s="50" t="s">
        <v>3503</v>
      </c>
      <c r="V140" s="51">
        <v>1</v>
      </c>
      <c r="W140" s="43">
        <v>42613</v>
      </c>
      <c r="X140" s="49" t="s">
        <v>68</v>
      </c>
      <c r="Y140" s="51">
        <v>1</v>
      </c>
      <c r="Z140" s="52">
        <v>0</v>
      </c>
      <c r="AA140" s="51">
        <v>1</v>
      </c>
      <c r="AB140" s="51" t="s">
        <v>68</v>
      </c>
      <c r="AC140" s="51" t="s">
        <v>68</v>
      </c>
      <c r="AD140" s="50">
        <v>1</v>
      </c>
      <c r="AE140" s="49" t="s">
        <v>112</v>
      </c>
      <c r="AF140" s="52" t="s">
        <v>112</v>
      </c>
      <c r="AG140" s="43">
        <v>42613</v>
      </c>
      <c r="AH140" s="43">
        <v>42613</v>
      </c>
      <c r="AI140" s="43" t="s">
        <v>4759</v>
      </c>
      <c r="AJ140" s="52" t="s">
        <v>4759</v>
      </c>
      <c r="AK140" s="53">
        <v>42618</v>
      </c>
      <c r="AL140" s="43">
        <v>42618</v>
      </c>
      <c r="AM140" s="43">
        <v>42618</v>
      </c>
      <c r="AN140" s="43"/>
      <c r="AO140" s="45" t="s">
        <v>69</v>
      </c>
      <c r="AP140" s="45"/>
      <c r="AQ140" s="45" t="s">
        <v>70</v>
      </c>
      <c r="AR140" s="16"/>
      <c r="AS140" s="42">
        <v>1</v>
      </c>
      <c r="AT140" s="45" t="e">
        <v>#VALUE!</v>
      </c>
      <c r="AU140" s="45" t="s">
        <v>70</v>
      </c>
      <c r="AV140" s="45" t="s">
        <v>363</v>
      </c>
      <c r="AW140" s="45">
        <v>8</v>
      </c>
      <c r="AX140" s="45">
        <v>2016</v>
      </c>
      <c r="AY140" s="45">
        <v>1</v>
      </c>
      <c r="AZ140" s="45">
        <v>2014</v>
      </c>
      <c r="BA140" s="45">
        <v>36</v>
      </c>
      <c r="BB140" s="45">
        <v>8</v>
      </c>
      <c r="BC140" s="45">
        <v>2016</v>
      </c>
      <c r="BD140" s="57">
        <v>0</v>
      </c>
      <c r="BE140" s="57">
        <v>0</v>
      </c>
      <c r="BF140" s="57">
        <v>0</v>
      </c>
      <c r="BG140" s="57">
        <v>0</v>
      </c>
      <c r="BH140" s="45" t="s">
        <v>68</v>
      </c>
      <c r="BI140" s="54" t="s">
        <v>3504</v>
      </c>
      <c r="BJ140" s="55" t="s">
        <v>3504</v>
      </c>
      <c r="BK140" s="56"/>
    </row>
    <row r="141" spans="1:63" s="198" customFormat="1" ht="15.6" customHeight="1" x14ac:dyDescent="0.25">
      <c r="A141" s="42" t="s">
        <v>302</v>
      </c>
      <c r="B141" s="43">
        <v>41640</v>
      </c>
      <c r="C141" s="43" t="s">
        <v>63</v>
      </c>
      <c r="D141" s="44" t="s">
        <v>2342</v>
      </c>
      <c r="E141" s="45" t="s">
        <v>303</v>
      </c>
      <c r="F141" s="46">
        <v>6956304</v>
      </c>
      <c r="G141" s="44" t="s">
        <v>4758</v>
      </c>
      <c r="H141" s="47">
        <v>10</v>
      </c>
      <c r="I141" s="47">
        <v>1</v>
      </c>
      <c r="J141" s="46"/>
      <c r="K141" s="48" t="s">
        <v>304</v>
      </c>
      <c r="L141" s="42" t="s">
        <v>2692</v>
      </c>
      <c r="M141" s="45" t="s">
        <v>68</v>
      </c>
      <c r="N141" s="44">
        <v>0</v>
      </c>
      <c r="O141" s="45">
        <v>0</v>
      </c>
      <c r="P141" s="45" t="s">
        <v>68</v>
      </c>
      <c r="Q141" s="48" t="s">
        <v>68</v>
      </c>
      <c r="R141" s="42" t="s">
        <v>68</v>
      </c>
      <c r="S141" s="49" t="s">
        <v>68</v>
      </c>
      <c r="T141" s="49" t="s">
        <v>68</v>
      </c>
      <c r="U141" s="50" t="s">
        <v>3503</v>
      </c>
      <c r="V141" s="51">
        <v>1</v>
      </c>
      <c r="W141" s="43">
        <v>42619</v>
      </c>
      <c r="X141" s="49" t="s">
        <v>68</v>
      </c>
      <c r="Y141" s="51">
        <v>1</v>
      </c>
      <c r="Z141" s="52">
        <v>0</v>
      </c>
      <c r="AA141" s="51">
        <v>1</v>
      </c>
      <c r="AB141" s="51" t="s">
        <v>68</v>
      </c>
      <c r="AC141" s="51" t="s">
        <v>68</v>
      </c>
      <c r="AD141" s="50">
        <v>1</v>
      </c>
      <c r="AE141" s="49" t="s">
        <v>112</v>
      </c>
      <c r="AF141" s="52" t="s">
        <v>112</v>
      </c>
      <c r="AG141" s="43">
        <v>42619</v>
      </c>
      <c r="AH141" s="43">
        <v>42619</v>
      </c>
      <c r="AI141" s="43" t="s">
        <v>4759</v>
      </c>
      <c r="AJ141" s="52" t="s">
        <v>4759</v>
      </c>
      <c r="AK141" s="53">
        <v>42622</v>
      </c>
      <c r="AL141" s="43">
        <v>42622</v>
      </c>
      <c r="AM141" s="43">
        <v>42622</v>
      </c>
      <c r="AN141" s="43"/>
      <c r="AO141" s="45" t="s">
        <v>69</v>
      </c>
      <c r="AP141" s="45"/>
      <c r="AQ141" s="45" t="s">
        <v>70</v>
      </c>
      <c r="AR141" s="16"/>
      <c r="AS141" s="42">
        <v>1</v>
      </c>
      <c r="AT141" s="45" t="e">
        <v>#VALUE!</v>
      </c>
      <c r="AU141" s="45" t="s">
        <v>70</v>
      </c>
      <c r="AV141" s="45" t="s">
        <v>363</v>
      </c>
      <c r="AW141" s="45">
        <v>9</v>
      </c>
      <c r="AX141" s="45">
        <v>2016</v>
      </c>
      <c r="AY141" s="45">
        <v>1</v>
      </c>
      <c r="AZ141" s="45">
        <v>2014</v>
      </c>
      <c r="BA141" s="45">
        <v>37</v>
      </c>
      <c r="BB141" s="45">
        <v>9</v>
      </c>
      <c r="BC141" s="45">
        <v>2016</v>
      </c>
      <c r="BD141" s="57">
        <v>0</v>
      </c>
      <c r="BE141" s="57">
        <v>0</v>
      </c>
      <c r="BF141" s="57">
        <v>0</v>
      </c>
      <c r="BG141" s="57">
        <v>0</v>
      </c>
      <c r="BH141" s="45" t="s">
        <v>68</v>
      </c>
      <c r="BI141" s="54" t="s">
        <v>3504</v>
      </c>
      <c r="BJ141" s="55" t="s">
        <v>3504</v>
      </c>
      <c r="BK141" s="56"/>
    </row>
    <row r="142" spans="1:63" s="198" customFormat="1" ht="15.6" customHeight="1" x14ac:dyDescent="0.25">
      <c r="A142" s="42" t="s">
        <v>305</v>
      </c>
      <c r="B142" s="43">
        <v>41640</v>
      </c>
      <c r="C142" s="43" t="s">
        <v>63</v>
      </c>
      <c r="D142" s="44" t="s">
        <v>2333</v>
      </c>
      <c r="E142" s="45" t="s">
        <v>87</v>
      </c>
      <c r="F142" s="46">
        <v>4900030443</v>
      </c>
      <c r="G142" s="44" t="s">
        <v>4758</v>
      </c>
      <c r="H142" s="47">
        <v>10</v>
      </c>
      <c r="I142" s="47">
        <v>6</v>
      </c>
      <c r="J142" s="46"/>
      <c r="K142" s="48" t="s">
        <v>88</v>
      </c>
      <c r="L142" s="42" t="s">
        <v>2802</v>
      </c>
      <c r="M142" s="45" t="s">
        <v>68</v>
      </c>
      <c r="N142" s="44">
        <v>0</v>
      </c>
      <c r="O142" s="45">
        <v>0</v>
      </c>
      <c r="P142" s="45" t="s">
        <v>68</v>
      </c>
      <c r="Q142" s="48" t="s">
        <v>68</v>
      </c>
      <c r="R142" s="42" t="s">
        <v>68</v>
      </c>
      <c r="S142" s="49" t="s">
        <v>68</v>
      </c>
      <c r="T142" s="49" t="s">
        <v>68</v>
      </c>
      <c r="U142" s="50" t="s">
        <v>3503</v>
      </c>
      <c r="V142" s="51">
        <v>1</v>
      </c>
      <c r="W142" s="43">
        <v>42620</v>
      </c>
      <c r="X142" s="49" t="s">
        <v>68</v>
      </c>
      <c r="Y142" s="51">
        <v>1</v>
      </c>
      <c r="Z142" s="52">
        <v>0</v>
      </c>
      <c r="AA142" s="51">
        <v>1</v>
      </c>
      <c r="AB142" s="51" t="s">
        <v>68</v>
      </c>
      <c r="AC142" s="51" t="s">
        <v>68</v>
      </c>
      <c r="AD142" s="50">
        <v>1</v>
      </c>
      <c r="AE142" s="49" t="s">
        <v>112</v>
      </c>
      <c r="AF142" s="52" t="s">
        <v>112</v>
      </c>
      <c r="AG142" s="43">
        <v>42620</v>
      </c>
      <c r="AH142" s="43">
        <v>42620</v>
      </c>
      <c r="AI142" s="43" t="s">
        <v>4759</v>
      </c>
      <c r="AJ142" s="52" t="s">
        <v>4759</v>
      </c>
      <c r="AK142" s="53">
        <v>42625</v>
      </c>
      <c r="AL142" s="43">
        <v>42625</v>
      </c>
      <c r="AM142" s="43">
        <v>42625</v>
      </c>
      <c r="AN142" s="43"/>
      <c r="AO142" s="45" t="s">
        <v>69</v>
      </c>
      <c r="AP142" s="45"/>
      <c r="AQ142" s="45" t="s">
        <v>70</v>
      </c>
      <c r="AR142" s="16"/>
      <c r="AS142" s="42">
        <v>1</v>
      </c>
      <c r="AT142" s="45" t="e">
        <v>#VALUE!</v>
      </c>
      <c r="AU142" s="45" t="s">
        <v>70</v>
      </c>
      <c r="AV142" s="45" t="s">
        <v>363</v>
      </c>
      <c r="AW142" s="45">
        <v>9</v>
      </c>
      <c r="AX142" s="45">
        <v>2016</v>
      </c>
      <c r="AY142" s="45">
        <v>1</v>
      </c>
      <c r="AZ142" s="45">
        <v>2014</v>
      </c>
      <c r="BA142" s="45">
        <v>37</v>
      </c>
      <c r="BB142" s="45">
        <v>9</v>
      </c>
      <c r="BC142" s="45">
        <v>2016</v>
      </c>
      <c r="BD142" s="57">
        <v>0</v>
      </c>
      <c r="BE142" s="57">
        <v>0</v>
      </c>
      <c r="BF142" s="57">
        <v>0</v>
      </c>
      <c r="BG142" s="57">
        <v>0</v>
      </c>
      <c r="BH142" s="45" t="s">
        <v>68</v>
      </c>
      <c r="BI142" s="54" t="s">
        <v>3504</v>
      </c>
      <c r="BJ142" s="55" t="s">
        <v>3504</v>
      </c>
      <c r="BK142" s="56"/>
    </row>
    <row r="143" spans="1:63" s="198" customFormat="1" ht="15.6" customHeight="1" x14ac:dyDescent="0.25">
      <c r="A143" s="42" t="s">
        <v>306</v>
      </c>
      <c r="B143" s="43">
        <v>41640</v>
      </c>
      <c r="C143" s="43" t="s">
        <v>63</v>
      </c>
      <c r="D143" s="44" t="s">
        <v>2342</v>
      </c>
      <c r="E143" s="45" t="s">
        <v>307</v>
      </c>
      <c r="F143" s="46">
        <v>27165250</v>
      </c>
      <c r="G143" s="44" t="s">
        <v>4758</v>
      </c>
      <c r="H143" s="47">
        <v>10</v>
      </c>
      <c r="I143" s="47">
        <v>2</v>
      </c>
      <c r="J143" s="46"/>
      <c r="K143" s="48" t="s">
        <v>308</v>
      </c>
      <c r="L143" s="42" t="s">
        <v>2719</v>
      </c>
      <c r="M143" s="45" t="s">
        <v>68</v>
      </c>
      <c r="N143" s="44">
        <v>0</v>
      </c>
      <c r="O143" s="45">
        <v>0</v>
      </c>
      <c r="P143" s="45" t="s">
        <v>68</v>
      </c>
      <c r="Q143" s="48" t="s">
        <v>68</v>
      </c>
      <c r="R143" s="42" t="s">
        <v>68</v>
      </c>
      <c r="S143" s="49" t="s">
        <v>68</v>
      </c>
      <c r="T143" s="49" t="s">
        <v>68</v>
      </c>
      <c r="U143" s="50" t="s">
        <v>3503</v>
      </c>
      <c r="V143" s="51">
        <v>1</v>
      </c>
      <c r="W143" s="43">
        <v>42627</v>
      </c>
      <c r="X143" s="49" t="s">
        <v>68</v>
      </c>
      <c r="Y143" s="51">
        <v>1</v>
      </c>
      <c r="Z143" s="52">
        <v>0</v>
      </c>
      <c r="AA143" s="51">
        <v>1</v>
      </c>
      <c r="AB143" s="51" t="s">
        <v>68</v>
      </c>
      <c r="AC143" s="51" t="s">
        <v>68</v>
      </c>
      <c r="AD143" s="50">
        <v>1</v>
      </c>
      <c r="AE143" s="49" t="s">
        <v>112</v>
      </c>
      <c r="AF143" s="52" t="s">
        <v>112</v>
      </c>
      <c r="AG143" s="43">
        <v>42627</v>
      </c>
      <c r="AH143" s="43">
        <v>42627</v>
      </c>
      <c r="AI143" s="43" t="s">
        <v>4759</v>
      </c>
      <c r="AJ143" s="52" t="s">
        <v>4759</v>
      </c>
      <c r="AK143" s="53">
        <v>42632</v>
      </c>
      <c r="AL143" s="43">
        <v>42632</v>
      </c>
      <c r="AM143" s="43">
        <v>42632</v>
      </c>
      <c r="AN143" s="43"/>
      <c r="AO143" s="45" t="s">
        <v>69</v>
      </c>
      <c r="AP143" s="45"/>
      <c r="AQ143" s="45" t="s">
        <v>70</v>
      </c>
      <c r="AR143" s="16"/>
      <c r="AS143" s="42">
        <v>1</v>
      </c>
      <c r="AT143" s="45" t="e">
        <v>#VALUE!</v>
      </c>
      <c r="AU143" s="45" t="s">
        <v>70</v>
      </c>
      <c r="AV143" s="45" t="s">
        <v>363</v>
      </c>
      <c r="AW143" s="45">
        <v>9</v>
      </c>
      <c r="AX143" s="45">
        <v>2016</v>
      </c>
      <c r="AY143" s="45">
        <v>1</v>
      </c>
      <c r="AZ143" s="45">
        <v>2014</v>
      </c>
      <c r="BA143" s="45">
        <v>38</v>
      </c>
      <c r="BB143" s="45">
        <v>9</v>
      </c>
      <c r="BC143" s="45">
        <v>2016</v>
      </c>
      <c r="BD143" s="57">
        <v>0</v>
      </c>
      <c r="BE143" s="57">
        <v>0</v>
      </c>
      <c r="BF143" s="57">
        <v>0</v>
      </c>
      <c r="BG143" s="57">
        <v>0</v>
      </c>
      <c r="BH143" s="45" t="s">
        <v>68</v>
      </c>
      <c r="BI143" s="54" t="s">
        <v>3504</v>
      </c>
      <c r="BJ143" s="55" t="s">
        <v>3504</v>
      </c>
      <c r="BK143" s="56"/>
    </row>
    <row r="144" spans="1:63" s="198" customFormat="1" ht="15.6" customHeight="1" x14ac:dyDescent="0.25">
      <c r="A144" s="42" t="s">
        <v>309</v>
      </c>
      <c r="B144" s="43">
        <v>41640</v>
      </c>
      <c r="C144" s="43" t="s">
        <v>63</v>
      </c>
      <c r="D144" s="44" t="s">
        <v>2333</v>
      </c>
      <c r="E144" s="45" t="s">
        <v>87</v>
      </c>
      <c r="F144" s="46">
        <v>4900030481</v>
      </c>
      <c r="G144" s="44" t="s">
        <v>4758</v>
      </c>
      <c r="H144" s="47">
        <v>10</v>
      </c>
      <c r="I144" s="47">
        <v>16</v>
      </c>
      <c r="J144" s="46"/>
      <c r="K144" s="48" t="s">
        <v>88</v>
      </c>
      <c r="L144" s="42" t="s">
        <v>2802</v>
      </c>
      <c r="M144" s="45" t="s">
        <v>68</v>
      </c>
      <c r="N144" s="44">
        <v>1000</v>
      </c>
      <c r="O144" s="45">
        <v>0</v>
      </c>
      <c r="P144" s="45" t="s">
        <v>68</v>
      </c>
      <c r="Q144" s="48" t="s">
        <v>68</v>
      </c>
      <c r="R144" s="42" t="s">
        <v>68</v>
      </c>
      <c r="S144" s="49" t="s">
        <v>68</v>
      </c>
      <c r="T144" s="49" t="s">
        <v>68</v>
      </c>
      <c r="U144" s="50" t="s">
        <v>3503</v>
      </c>
      <c r="V144" s="51">
        <v>1</v>
      </c>
      <c r="W144" s="43">
        <v>42627</v>
      </c>
      <c r="X144" s="49" t="s">
        <v>68</v>
      </c>
      <c r="Y144" s="51">
        <v>1</v>
      </c>
      <c r="Z144" s="52">
        <v>0</v>
      </c>
      <c r="AA144" s="51">
        <v>1</v>
      </c>
      <c r="AB144" s="51" t="s">
        <v>68</v>
      </c>
      <c r="AC144" s="51" t="s">
        <v>68</v>
      </c>
      <c r="AD144" s="50">
        <v>1</v>
      </c>
      <c r="AE144" s="49" t="s">
        <v>112</v>
      </c>
      <c r="AF144" s="52" t="s">
        <v>112</v>
      </c>
      <c r="AG144" s="43">
        <v>42627</v>
      </c>
      <c r="AH144" s="43">
        <v>42627</v>
      </c>
      <c r="AI144" s="43" t="s">
        <v>4759</v>
      </c>
      <c r="AJ144" s="52" t="s">
        <v>4759</v>
      </c>
      <c r="AK144" s="53">
        <v>42632</v>
      </c>
      <c r="AL144" s="43">
        <v>42632</v>
      </c>
      <c r="AM144" s="43">
        <v>42632</v>
      </c>
      <c r="AN144" s="43"/>
      <c r="AO144" s="45" t="s">
        <v>69</v>
      </c>
      <c r="AP144" s="45"/>
      <c r="AQ144" s="45" t="s">
        <v>70</v>
      </c>
      <c r="AR144" s="16"/>
      <c r="AS144" s="42">
        <v>1</v>
      </c>
      <c r="AT144" s="45" t="e">
        <v>#VALUE!</v>
      </c>
      <c r="AU144" s="45" t="s">
        <v>70</v>
      </c>
      <c r="AV144" s="45" t="s">
        <v>363</v>
      </c>
      <c r="AW144" s="45">
        <v>9</v>
      </c>
      <c r="AX144" s="45">
        <v>2016</v>
      </c>
      <c r="AY144" s="45">
        <v>1</v>
      </c>
      <c r="AZ144" s="45">
        <v>2014</v>
      </c>
      <c r="BA144" s="45">
        <v>38</v>
      </c>
      <c r="BB144" s="45">
        <v>9</v>
      </c>
      <c r="BC144" s="45">
        <v>2016</v>
      </c>
      <c r="BD144" s="57">
        <v>0</v>
      </c>
      <c r="BE144" s="57">
        <v>0</v>
      </c>
      <c r="BF144" s="57">
        <v>0</v>
      </c>
      <c r="BG144" s="57">
        <v>0</v>
      </c>
      <c r="BH144" s="45" t="s">
        <v>68</v>
      </c>
      <c r="BI144" s="54" t="s">
        <v>3504</v>
      </c>
      <c r="BJ144" s="55" t="s">
        <v>3504</v>
      </c>
      <c r="BK144" s="56"/>
    </row>
    <row r="145" spans="1:63" s="198" customFormat="1" ht="15.6" customHeight="1" x14ac:dyDescent="0.25">
      <c r="A145" s="42" t="s">
        <v>310</v>
      </c>
      <c r="B145" s="43">
        <v>41640</v>
      </c>
      <c r="C145" s="43" t="s">
        <v>63</v>
      </c>
      <c r="D145" s="44" t="s">
        <v>2333</v>
      </c>
      <c r="E145" s="45" t="s">
        <v>90</v>
      </c>
      <c r="F145" s="46">
        <v>4900030482</v>
      </c>
      <c r="G145" s="44" t="s">
        <v>4758</v>
      </c>
      <c r="H145" s="47">
        <v>40</v>
      </c>
      <c r="I145" s="47">
        <v>11</v>
      </c>
      <c r="J145" s="46"/>
      <c r="K145" s="48" t="s">
        <v>91</v>
      </c>
      <c r="L145" s="42" t="s">
        <v>2803</v>
      </c>
      <c r="M145" s="45" t="s">
        <v>68</v>
      </c>
      <c r="N145" s="44">
        <v>1000</v>
      </c>
      <c r="O145" s="45">
        <v>0</v>
      </c>
      <c r="P145" s="45" t="s">
        <v>68</v>
      </c>
      <c r="Q145" s="48" t="s">
        <v>68</v>
      </c>
      <c r="R145" s="42" t="s">
        <v>68</v>
      </c>
      <c r="S145" s="49" t="s">
        <v>68</v>
      </c>
      <c r="T145" s="49" t="s">
        <v>68</v>
      </c>
      <c r="U145" s="50" t="s">
        <v>3503</v>
      </c>
      <c r="V145" s="51">
        <v>1</v>
      </c>
      <c r="W145" s="43">
        <v>42627</v>
      </c>
      <c r="X145" s="49" t="s">
        <v>68</v>
      </c>
      <c r="Y145" s="51">
        <v>1</v>
      </c>
      <c r="Z145" s="52">
        <v>0</v>
      </c>
      <c r="AA145" s="51">
        <v>1</v>
      </c>
      <c r="AB145" s="51" t="s">
        <v>68</v>
      </c>
      <c r="AC145" s="51" t="s">
        <v>68</v>
      </c>
      <c r="AD145" s="50">
        <v>1</v>
      </c>
      <c r="AE145" s="49" t="s">
        <v>112</v>
      </c>
      <c r="AF145" s="52" t="s">
        <v>112</v>
      </c>
      <c r="AG145" s="43">
        <v>42627</v>
      </c>
      <c r="AH145" s="43">
        <v>42627</v>
      </c>
      <c r="AI145" s="43" t="s">
        <v>4759</v>
      </c>
      <c r="AJ145" s="52" t="s">
        <v>4759</v>
      </c>
      <c r="AK145" s="53">
        <v>42632</v>
      </c>
      <c r="AL145" s="43">
        <v>42632</v>
      </c>
      <c r="AM145" s="43">
        <v>42632</v>
      </c>
      <c r="AN145" s="43"/>
      <c r="AO145" s="45" t="s">
        <v>69</v>
      </c>
      <c r="AP145" s="45"/>
      <c r="AQ145" s="45" t="s">
        <v>70</v>
      </c>
      <c r="AR145" s="16"/>
      <c r="AS145" s="42">
        <v>1</v>
      </c>
      <c r="AT145" s="45" t="e">
        <v>#VALUE!</v>
      </c>
      <c r="AU145" s="45" t="s">
        <v>70</v>
      </c>
      <c r="AV145" s="45" t="s">
        <v>363</v>
      </c>
      <c r="AW145" s="45">
        <v>9</v>
      </c>
      <c r="AX145" s="45">
        <v>2016</v>
      </c>
      <c r="AY145" s="45">
        <v>1</v>
      </c>
      <c r="AZ145" s="45">
        <v>2014</v>
      </c>
      <c r="BA145" s="45">
        <v>38</v>
      </c>
      <c r="BB145" s="45">
        <v>9</v>
      </c>
      <c r="BC145" s="45">
        <v>2016</v>
      </c>
      <c r="BD145" s="57">
        <v>0</v>
      </c>
      <c r="BE145" s="57">
        <v>0</v>
      </c>
      <c r="BF145" s="57">
        <v>0</v>
      </c>
      <c r="BG145" s="57">
        <v>0</v>
      </c>
      <c r="BH145" s="45" t="s">
        <v>68</v>
      </c>
      <c r="BI145" s="54" t="s">
        <v>3504</v>
      </c>
      <c r="BJ145" s="55" t="s">
        <v>3504</v>
      </c>
      <c r="BK145" s="56"/>
    </row>
    <row r="146" spans="1:63" s="198" customFormat="1" ht="15.6" customHeight="1" x14ac:dyDescent="0.25">
      <c r="A146" s="42" t="s">
        <v>311</v>
      </c>
      <c r="B146" s="43">
        <v>41640</v>
      </c>
      <c r="C146" s="43" t="s">
        <v>63</v>
      </c>
      <c r="D146" s="44" t="s">
        <v>2342</v>
      </c>
      <c r="E146" s="45" t="s">
        <v>312</v>
      </c>
      <c r="F146" s="46">
        <v>27185419</v>
      </c>
      <c r="G146" s="44" t="s">
        <v>4758</v>
      </c>
      <c r="H146" s="47">
        <v>10</v>
      </c>
      <c r="I146" s="47">
        <v>2</v>
      </c>
      <c r="J146" s="46" t="s">
        <v>66</v>
      </c>
      <c r="K146" s="48" t="s">
        <v>313</v>
      </c>
      <c r="L146" s="42">
        <v>0</v>
      </c>
      <c r="M146" s="45" t="s">
        <v>68</v>
      </c>
      <c r="N146" s="44">
        <v>841</v>
      </c>
      <c r="O146" s="45">
        <v>0</v>
      </c>
      <c r="P146" s="45" t="s">
        <v>68</v>
      </c>
      <c r="Q146" s="48" t="s">
        <v>68</v>
      </c>
      <c r="R146" s="42" t="s">
        <v>68</v>
      </c>
      <c r="S146" s="49" t="s">
        <v>68</v>
      </c>
      <c r="T146" s="49" t="s">
        <v>68</v>
      </c>
      <c r="U146" s="50" t="s">
        <v>3503</v>
      </c>
      <c r="V146" s="51">
        <v>1</v>
      </c>
      <c r="W146" s="43">
        <v>42643</v>
      </c>
      <c r="X146" s="49" t="s">
        <v>68</v>
      </c>
      <c r="Y146" s="51">
        <v>1</v>
      </c>
      <c r="Z146" s="52">
        <v>0</v>
      </c>
      <c r="AA146" s="51">
        <v>1</v>
      </c>
      <c r="AB146" s="51" t="s">
        <v>68</v>
      </c>
      <c r="AC146" s="51" t="s">
        <v>68</v>
      </c>
      <c r="AD146" s="50">
        <v>1</v>
      </c>
      <c r="AE146" s="49" t="s">
        <v>112</v>
      </c>
      <c r="AF146" s="52" t="s">
        <v>112</v>
      </c>
      <c r="AG146" s="43">
        <v>42643</v>
      </c>
      <c r="AH146" s="43">
        <v>42643</v>
      </c>
      <c r="AI146" s="43" t="s">
        <v>4759</v>
      </c>
      <c r="AJ146" s="52" t="s">
        <v>4759</v>
      </c>
      <c r="AK146" s="53">
        <v>42648</v>
      </c>
      <c r="AL146" s="43">
        <v>42648</v>
      </c>
      <c r="AM146" s="43">
        <v>42648</v>
      </c>
      <c r="AN146" s="43"/>
      <c r="AO146" s="45" t="s">
        <v>69</v>
      </c>
      <c r="AP146" s="45"/>
      <c r="AQ146" s="45" t="s">
        <v>70</v>
      </c>
      <c r="AR146" s="16"/>
      <c r="AS146" s="42">
        <v>1</v>
      </c>
      <c r="AT146" s="45" t="e">
        <v>#VALUE!</v>
      </c>
      <c r="AU146" s="45" t="s">
        <v>70</v>
      </c>
      <c r="AV146" s="45" t="s">
        <v>363</v>
      </c>
      <c r="AW146" s="45">
        <v>9</v>
      </c>
      <c r="AX146" s="45">
        <v>2016</v>
      </c>
      <c r="AY146" s="45">
        <v>1</v>
      </c>
      <c r="AZ146" s="45">
        <v>2014</v>
      </c>
      <c r="BA146" s="45">
        <v>40</v>
      </c>
      <c r="BB146" s="45">
        <v>9</v>
      </c>
      <c r="BC146" s="45">
        <v>2016</v>
      </c>
      <c r="BD146" s="57">
        <v>0</v>
      </c>
      <c r="BE146" s="57">
        <v>0</v>
      </c>
      <c r="BF146" s="57">
        <v>0</v>
      </c>
      <c r="BG146" s="57">
        <v>0</v>
      </c>
      <c r="BH146" s="45" t="s">
        <v>68</v>
      </c>
      <c r="BI146" s="54" t="s">
        <v>3504</v>
      </c>
      <c r="BJ146" s="55" t="s">
        <v>3504</v>
      </c>
      <c r="BK146" s="56"/>
    </row>
    <row r="147" spans="1:63" s="198" customFormat="1" ht="15.6" customHeight="1" x14ac:dyDescent="0.25">
      <c r="A147" s="42" t="s">
        <v>314</v>
      </c>
      <c r="B147" s="43">
        <v>41640</v>
      </c>
      <c r="C147" s="43" t="s">
        <v>63</v>
      </c>
      <c r="D147" s="44" t="s">
        <v>2333</v>
      </c>
      <c r="E147" s="45" t="s">
        <v>315</v>
      </c>
      <c r="F147" s="46">
        <v>4900030238</v>
      </c>
      <c r="G147" s="44" t="s">
        <v>4758</v>
      </c>
      <c r="H147" s="47">
        <v>10</v>
      </c>
      <c r="I147" s="47">
        <v>1</v>
      </c>
      <c r="J147" s="46"/>
      <c r="K147" s="48" t="s">
        <v>316</v>
      </c>
      <c r="L147" s="42">
        <v>0</v>
      </c>
      <c r="M147" s="45" t="s">
        <v>68</v>
      </c>
      <c r="N147" s="44">
        <v>714</v>
      </c>
      <c r="O147" s="45">
        <v>0</v>
      </c>
      <c r="P147" s="45" t="s">
        <v>68</v>
      </c>
      <c r="Q147" s="48" t="s">
        <v>68</v>
      </c>
      <c r="R147" s="42" t="s">
        <v>68</v>
      </c>
      <c r="S147" s="49" t="s">
        <v>68</v>
      </c>
      <c r="T147" s="49" t="s">
        <v>68</v>
      </c>
      <c r="U147" s="50" t="s">
        <v>3503</v>
      </c>
      <c r="V147" s="51">
        <v>1</v>
      </c>
      <c r="W147" s="43">
        <v>42648</v>
      </c>
      <c r="X147" s="49" t="s">
        <v>68</v>
      </c>
      <c r="Y147" s="51">
        <v>1</v>
      </c>
      <c r="Z147" s="52">
        <v>0</v>
      </c>
      <c r="AA147" s="51">
        <v>1</v>
      </c>
      <c r="AB147" s="51" t="s">
        <v>68</v>
      </c>
      <c r="AC147" s="51" t="s">
        <v>68</v>
      </c>
      <c r="AD147" s="50">
        <v>1</v>
      </c>
      <c r="AE147" s="49" t="s">
        <v>112</v>
      </c>
      <c r="AF147" s="52" t="s">
        <v>112</v>
      </c>
      <c r="AG147" s="43">
        <v>42648</v>
      </c>
      <c r="AH147" s="43">
        <v>42648</v>
      </c>
      <c r="AI147" s="43" t="s">
        <v>4759</v>
      </c>
      <c r="AJ147" s="52" t="s">
        <v>4759</v>
      </c>
      <c r="AK147" s="53">
        <v>42653</v>
      </c>
      <c r="AL147" s="43">
        <v>42653</v>
      </c>
      <c r="AM147" s="43">
        <v>42653</v>
      </c>
      <c r="AN147" s="43"/>
      <c r="AO147" s="45" t="s">
        <v>69</v>
      </c>
      <c r="AP147" s="45"/>
      <c r="AQ147" s="45" t="s">
        <v>70</v>
      </c>
      <c r="AR147" s="16"/>
      <c r="AS147" s="42">
        <v>1</v>
      </c>
      <c r="AT147" s="45" t="e">
        <v>#VALUE!</v>
      </c>
      <c r="AU147" s="45" t="s">
        <v>70</v>
      </c>
      <c r="AV147" s="45" t="s">
        <v>363</v>
      </c>
      <c r="AW147" s="45">
        <v>10</v>
      </c>
      <c r="AX147" s="45">
        <v>2016</v>
      </c>
      <c r="AY147" s="45">
        <v>1</v>
      </c>
      <c r="AZ147" s="45">
        <v>2014</v>
      </c>
      <c r="BA147" s="45">
        <v>41</v>
      </c>
      <c r="BB147" s="45">
        <v>10</v>
      </c>
      <c r="BC147" s="45">
        <v>2016</v>
      </c>
      <c r="BD147" s="57">
        <v>0</v>
      </c>
      <c r="BE147" s="57">
        <v>0</v>
      </c>
      <c r="BF147" s="57">
        <v>0</v>
      </c>
      <c r="BG147" s="57">
        <v>0</v>
      </c>
      <c r="BH147" s="45">
        <v>0</v>
      </c>
      <c r="BI147" s="54" t="s">
        <v>3504</v>
      </c>
      <c r="BJ147" s="55" t="s">
        <v>3504</v>
      </c>
      <c r="BK147" s="56"/>
    </row>
    <row r="148" spans="1:63" s="198" customFormat="1" ht="15.6" customHeight="1" x14ac:dyDescent="0.25">
      <c r="A148" s="42" t="s">
        <v>317</v>
      </c>
      <c r="B148" s="43">
        <v>41640</v>
      </c>
      <c r="C148" s="43" t="s">
        <v>63</v>
      </c>
      <c r="D148" s="44" t="s">
        <v>2342</v>
      </c>
      <c r="E148" s="45" t="s">
        <v>242</v>
      </c>
      <c r="F148" s="46">
        <v>27176191</v>
      </c>
      <c r="G148" s="44" t="s">
        <v>4758</v>
      </c>
      <c r="H148" s="47">
        <v>10</v>
      </c>
      <c r="I148" s="47">
        <v>50</v>
      </c>
      <c r="J148" s="46" t="s">
        <v>159</v>
      </c>
      <c r="K148" s="48" t="s">
        <v>243</v>
      </c>
      <c r="L148" s="42" t="s">
        <v>2693</v>
      </c>
      <c r="M148" s="45" t="s">
        <v>68</v>
      </c>
      <c r="N148" s="44">
        <v>1457</v>
      </c>
      <c r="O148" s="45">
        <v>0</v>
      </c>
      <c r="P148" s="45" t="s">
        <v>68</v>
      </c>
      <c r="Q148" s="48" t="s">
        <v>68</v>
      </c>
      <c r="R148" s="42" t="s">
        <v>68</v>
      </c>
      <c r="S148" s="49" t="s">
        <v>68</v>
      </c>
      <c r="T148" s="49" t="s">
        <v>68</v>
      </c>
      <c r="U148" s="50" t="s">
        <v>3503</v>
      </c>
      <c r="V148" s="51">
        <v>1</v>
      </c>
      <c r="W148" s="43">
        <v>42660</v>
      </c>
      <c r="X148" s="49" t="s">
        <v>68</v>
      </c>
      <c r="Y148" s="51">
        <v>1</v>
      </c>
      <c r="Z148" s="52">
        <v>0</v>
      </c>
      <c r="AA148" s="51">
        <v>1</v>
      </c>
      <c r="AB148" s="51" t="s">
        <v>68</v>
      </c>
      <c r="AC148" s="51" t="s">
        <v>68</v>
      </c>
      <c r="AD148" s="50">
        <v>1</v>
      </c>
      <c r="AE148" s="49" t="s">
        <v>112</v>
      </c>
      <c r="AF148" s="52" t="s">
        <v>112</v>
      </c>
      <c r="AG148" s="43">
        <v>42660</v>
      </c>
      <c r="AH148" s="43">
        <v>42660</v>
      </c>
      <c r="AI148" s="43" t="s">
        <v>4759</v>
      </c>
      <c r="AJ148" s="52" t="s">
        <v>4759</v>
      </c>
      <c r="AK148" s="53">
        <v>42663</v>
      </c>
      <c r="AL148" s="43">
        <v>42663</v>
      </c>
      <c r="AM148" s="43">
        <v>42663</v>
      </c>
      <c r="AN148" s="43"/>
      <c r="AO148" s="45" t="s">
        <v>69</v>
      </c>
      <c r="AP148" s="45"/>
      <c r="AQ148" s="45" t="s">
        <v>70</v>
      </c>
      <c r="AR148" s="16"/>
      <c r="AS148" s="42">
        <v>1</v>
      </c>
      <c r="AT148" s="45" t="e">
        <v>#VALUE!</v>
      </c>
      <c r="AU148" s="45" t="s">
        <v>70</v>
      </c>
      <c r="AV148" s="45" t="s">
        <v>363</v>
      </c>
      <c r="AW148" s="45">
        <v>10</v>
      </c>
      <c r="AX148" s="45">
        <v>2016</v>
      </c>
      <c r="AY148" s="45">
        <v>1</v>
      </c>
      <c r="AZ148" s="45">
        <v>2014</v>
      </c>
      <c r="BA148" s="45">
        <v>43</v>
      </c>
      <c r="BB148" s="45">
        <v>10</v>
      </c>
      <c r="BC148" s="45">
        <v>2016</v>
      </c>
      <c r="BD148" s="57">
        <v>0</v>
      </c>
      <c r="BE148" s="57">
        <v>0</v>
      </c>
      <c r="BF148" s="57">
        <v>0</v>
      </c>
      <c r="BG148" s="57">
        <v>0</v>
      </c>
      <c r="BH148" s="45" t="s">
        <v>68</v>
      </c>
      <c r="BI148" s="54" t="s">
        <v>3504</v>
      </c>
      <c r="BJ148" s="55" t="s">
        <v>3504</v>
      </c>
      <c r="BK148" s="56"/>
    </row>
    <row r="149" spans="1:63" s="198" customFormat="1" ht="15.6" customHeight="1" x14ac:dyDescent="0.25">
      <c r="A149" s="42" t="s">
        <v>318</v>
      </c>
      <c r="B149" s="43">
        <v>41640</v>
      </c>
      <c r="C149" s="43" t="s">
        <v>63</v>
      </c>
      <c r="D149" s="44" t="s">
        <v>2342</v>
      </c>
      <c r="E149" s="45" t="s">
        <v>262</v>
      </c>
      <c r="F149" s="46">
        <v>27181893</v>
      </c>
      <c r="G149" s="44" t="s">
        <v>4758</v>
      </c>
      <c r="H149" s="47">
        <v>10</v>
      </c>
      <c r="I149" s="47">
        <v>3</v>
      </c>
      <c r="J149" s="46"/>
      <c r="K149" s="48" t="s">
        <v>319</v>
      </c>
      <c r="L149" s="42" t="s">
        <v>2815</v>
      </c>
      <c r="M149" s="45" t="s">
        <v>68</v>
      </c>
      <c r="N149" s="44">
        <v>1841</v>
      </c>
      <c r="O149" s="45">
        <v>0</v>
      </c>
      <c r="P149" s="45" t="s">
        <v>68</v>
      </c>
      <c r="Q149" s="48" t="s">
        <v>68</v>
      </c>
      <c r="R149" s="42" t="s">
        <v>68</v>
      </c>
      <c r="S149" s="49" t="s">
        <v>68</v>
      </c>
      <c r="T149" s="49" t="s">
        <v>68</v>
      </c>
      <c r="U149" s="50" t="s">
        <v>3503</v>
      </c>
      <c r="V149" s="51">
        <v>1</v>
      </c>
      <c r="W149" s="43">
        <v>42662</v>
      </c>
      <c r="X149" s="49" t="s">
        <v>68</v>
      </c>
      <c r="Y149" s="51">
        <v>1</v>
      </c>
      <c r="Z149" s="52">
        <v>0</v>
      </c>
      <c r="AA149" s="51">
        <v>1</v>
      </c>
      <c r="AB149" s="51" t="s">
        <v>68</v>
      </c>
      <c r="AC149" s="51" t="s">
        <v>68</v>
      </c>
      <c r="AD149" s="50">
        <v>1</v>
      </c>
      <c r="AE149" s="49" t="s">
        <v>112</v>
      </c>
      <c r="AF149" s="52" t="s">
        <v>112</v>
      </c>
      <c r="AG149" s="43">
        <v>42662</v>
      </c>
      <c r="AH149" s="43">
        <v>42662</v>
      </c>
      <c r="AI149" s="43" t="s">
        <v>4759</v>
      </c>
      <c r="AJ149" s="52" t="s">
        <v>4759</v>
      </c>
      <c r="AK149" s="53">
        <v>42666</v>
      </c>
      <c r="AL149" s="43">
        <v>42666</v>
      </c>
      <c r="AM149" s="43">
        <v>42666</v>
      </c>
      <c r="AN149" s="43"/>
      <c r="AO149" s="45" t="s">
        <v>69</v>
      </c>
      <c r="AP149" s="45"/>
      <c r="AQ149" s="45" t="s">
        <v>70</v>
      </c>
      <c r="AR149" s="16"/>
      <c r="AS149" s="42">
        <v>1</v>
      </c>
      <c r="AT149" s="45" t="e">
        <v>#VALUE!</v>
      </c>
      <c r="AU149" s="45" t="s">
        <v>70</v>
      </c>
      <c r="AV149" s="45" t="s">
        <v>363</v>
      </c>
      <c r="AW149" s="45">
        <v>10</v>
      </c>
      <c r="AX149" s="45">
        <v>2016</v>
      </c>
      <c r="AY149" s="45">
        <v>1</v>
      </c>
      <c r="AZ149" s="45">
        <v>2014</v>
      </c>
      <c r="BA149" s="45">
        <v>43</v>
      </c>
      <c r="BB149" s="45">
        <v>10</v>
      </c>
      <c r="BC149" s="45">
        <v>2016</v>
      </c>
      <c r="BD149" s="57">
        <v>0</v>
      </c>
      <c r="BE149" s="57">
        <v>0</v>
      </c>
      <c r="BF149" s="57">
        <v>0</v>
      </c>
      <c r="BG149" s="57">
        <v>0</v>
      </c>
      <c r="BH149" s="45">
        <v>0</v>
      </c>
      <c r="BI149" s="54" t="s">
        <v>3504</v>
      </c>
      <c r="BJ149" s="55" t="s">
        <v>3504</v>
      </c>
      <c r="BK149" s="56"/>
    </row>
    <row r="150" spans="1:63" s="198" customFormat="1" ht="15.6" customHeight="1" x14ac:dyDescent="0.25">
      <c r="A150" s="42" t="s">
        <v>320</v>
      </c>
      <c r="B150" s="43">
        <v>41640</v>
      </c>
      <c r="C150" s="43" t="s">
        <v>63</v>
      </c>
      <c r="D150" s="44" t="s">
        <v>2342</v>
      </c>
      <c r="E150" s="45" t="s">
        <v>262</v>
      </c>
      <c r="F150" s="46">
        <v>27181902</v>
      </c>
      <c r="G150" s="44" t="s">
        <v>4758</v>
      </c>
      <c r="H150" s="47">
        <v>10</v>
      </c>
      <c r="I150" s="47">
        <v>6</v>
      </c>
      <c r="J150" s="46"/>
      <c r="K150" s="48" t="s">
        <v>321</v>
      </c>
      <c r="L150" s="42" t="s">
        <v>2813</v>
      </c>
      <c r="M150" s="45" t="s">
        <v>68</v>
      </c>
      <c r="N150" s="44">
        <v>1841</v>
      </c>
      <c r="O150" s="45">
        <v>0</v>
      </c>
      <c r="P150" s="45" t="s">
        <v>68</v>
      </c>
      <c r="Q150" s="48" t="s">
        <v>68</v>
      </c>
      <c r="R150" s="42" t="s">
        <v>68</v>
      </c>
      <c r="S150" s="49" t="s">
        <v>68</v>
      </c>
      <c r="T150" s="49" t="s">
        <v>68</v>
      </c>
      <c r="U150" s="50" t="s">
        <v>3503</v>
      </c>
      <c r="V150" s="51">
        <v>1</v>
      </c>
      <c r="W150" s="43">
        <v>42662</v>
      </c>
      <c r="X150" s="49" t="s">
        <v>68</v>
      </c>
      <c r="Y150" s="51">
        <v>1</v>
      </c>
      <c r="Z150" s="52">
        <v>0</v>
      </c>
      <c r="AA150" s="51">
        <v>1</v>
      </c>
      <c r="AB150" s="51" t="s">
        <v>68</v>
      </c>
      <c r="AC150" s="51" t="s">
        <v>68</v>
      </c>
      <c r="AD150" s="50">
        <v>1</v>
      </c>
      <c r="AE150" s="49" t="s">
        <v>112</v>
      </c>
      <c r="AF150" s="52" t="s">
        <v>112</v>
      </c>
      <c r="AG150" s="43">
        <v>42662</v>
      </c>
      <c r="AH150" s="43">
        <v>42662</v>
      </c>
      <c r="AI150" s="43" t="s">
        <v>4759</v>
      </c>
      <c r="AJ150" s="52" t="s">
        <v>4759</v>
      </c>
      <c r="AK150" s="53">
        <v>42666</v>
      </c>
      <c r="AL150" s="43">
        <v>42666</v>
      </c>
      <c r="AM150" s="43">
        <v>42666</v>
      </c>
      <c r="AN150" s="43"/>
      <c r="AO150" s="45" t="s">
        <v>69</v>
      </c>
      <c r="AP150" s="45"/>
      <c r="AQ150" s="45" t="s">
        <v>70</v>
      </c>
      <c r="AR150" s="16"/>
      <c r="AS150" s="42">
        <v>1</v>
      </c>
      <c r="AT150" s="45" t="e">
        <v>#VALUE!</v>
      </c>
      <c r="AU150" s="45" t="s">
        <v>70</v>
      </c>
      <c r="AV150" s="45" t="s">
        <v>363</v>
      </c>
      <c r="AW150" s="45">
        <v>10</v>
      </c>
      <c r="AX150" s="45">
        <v>2016</v>
      </c>
      <c r="AY150" s="45">
        <v>1</v>
      </c>
      <c r="AZ150" s="45">
        <v>2014</v>
      </c>
      <c r="BA150" s="45">
        <v>43</v>
      </c>
      <c r="BB150" s="45">
        <v>10</v>
      </c>
      <c r="BC150" s="45">
        <v>2016</v>
      </c>
      <c r="BD150" s="57">
        <v>0</v>
      </c>
      <c r="BE150" s="57">
        <v>0</v>
      </c>
      <c r="BF150" s="57">
        <v>0</v>
      </c>
      <c r="BG150" s="57">
        <v>0</v>
      </c>
      <c r="BH150" s="45">
        <v>0</v>
      </c>
      <c r="BI150" s="54" t="s">
        <v>3504</v>
      </c>
      <c r="BJ150" s="55" t="s">
        <v>3504</v>
      </c>
      <c r="BK150" s="56"/>
    </row>
    <row r="151" spans="1:63" s="198" customFormat="1" ht="15.6" customHeight="1" x14ac:dyDescent="0.25">
      <c r="A151" s="42" t="s">
        <v>322</v>
      </c>
      <c r="B151" s="43">
        <v>41640</v>
      </c>
      <c r="C151" s="43" t="s">
        <v>63</v>
      </c>
      <c r="D151" s="44" t="s">
        <v>2333</v>
      </c>
      <c r="E151" s="45" t="s">
        <v>323</v>
      </c>
      <c r="F151" s="46">
        <v>4900030623</v>
      </c>
      <c r="G151" s="44" t="s">
        <v>4758</v>
      </c>
      <c r="H151" s="47">
        <v>10</v>
      </c>
      <c r="I151" s="47">
        <v>10</v>
      </c>
      <c r="J151" s="46"/>
      <c r="K151" s="48" t="s">
        <v>324</v>
      </c>
      <c r="L151" s="42" t="s">
        <v>2785</v>
      </c>
      <c r="M151" s="45" t="s">
        <v>68</v>
      </c>
      <c r="N151" s="44">
        <v>0</v>
      </c>
      <c r="O151" s="45">
        <v>0</v>
      </c>
      <c r="P151" s="45" t="s">
        <v>68</v>
      </c>
      <c r="Q151" s="48" t="s">
        <v>68</v>
      </c>
      <c r="R151" s="42" t="s">
        <v>68</v>
      </c>
      <c r="S151" s="49" t="s">
        <v>68</v>
      </c>
      <c r="T151" s="49" t="s">
        <v>68</v>
      </c>
      <c r="U151" s="50" t="s">
        <v>3503</v>
      </c>
      <c r="V151" s="51">
        <v>1</v>
      </c>
      <c r="W151" s="43">
        <v>42662</v>
      </c>
      <c r="X151" s="49" t="s">
        <v>68</v>
      </c>
      <c r="Y151" s="51">
        <v>1</v>
      </c>
      <c r="Z151" s="52">
        <v>0</v>
      </c>
      <c r="AA151" s="51">
        <v>1</v>
      </c>
      <c r="AB151" s="51" t="s">
        <v>68</v>
      </c>
      <c r="AC151" s="51" t="s">
        <v>68</v>
      </c>
      <c r="AD151" s="50">
        <v>1</v>
      </c>
      <c r="AE151" s="49" t="s">
        <v>112</v>
      </c>
      <c r="AF151" s="52" t="s">
        <v>112</v>
      </c>
      <c r="AG151" s="43">
        <v>42662</v>
      </c>
      <c r="AH151" s="43">
        <v>42662</v>
      </c>
      <c r="AI151" s="43" t="s">
        <v>4759</v>
      </c>
      <c r="AJ151" s="52" t="s">
        <v>4759</v>
      </c>
      <c r="AK151" s="53">
        <v>42666</v>
      </c>
      <c r="AL151" s="43">
        <v>42666</v>
      </c>
      <c r="AM151" s="43">
        <v>42666</v>
      </c>
      <c r="AN151" s="43"/>
      <c r="AO151" s="45" t="s">
        <v>69</v>
      </c>
      <c r="AP151" s="45"/>
      <c r="AQ151" s="45" t="s">
        <v>70</v>
      </c>
      <c r="AR151" s="16"/>
      <c r="AS151" s="42">
        <v>1</v>
      </c>
      <c r="AT151" s="45" t="e">
        <v>#VALUE!</v>
      </c>
      <c r="AU151" s="45" t="s">
        <v>70</v>
      </c>
      <c r="AV151" s="45" t="s">
        <v>363</v>
      </c>
      <c r="AW151" s="45">
        <v>10</v>
      </c>
      <c r="AX151" s="45">
        <v>2016</v>
      </c>
      <c r="AY151" s="45">
        <v>1</v>
      </c>
      <c r="AZ151" s="45">
        <v>2014</v>
      </c>
      <c r="BA151" s="45">
        <v>43</v>
      </c>
      <c r="BB151" s="45">
        <v>10</v>
      </c>
      <c r="BC151" s="45">
        <v>2016</v>
      </c>
      <c r="BD151" s="57">
        <v>0</v>
      </c>
      <c r="BE151" s="57">
        <v>0</v>
      </c>
      <c r="BF151" s="57">
        <v>0</v>
      </c>
      <c r="BG151" s="57">
        <v>0</v>
      </c>
      <c r="BH151" s="45" t="s">
        <v>68</v>
      </c>
      <c r="BI151" s="54" t="s">
        <v>3504</v>
      </c>
      <c r="BJ151" s="55" t="s">
        <v>3504</v>
      </c>
      <c r="BK151" s="56"/>
    </row>
    <row r="152" spans="1:63" s="198" customFormat="1" ht="15.6" customHeight="1" x14ac:dyDescent="0.25">
      <c r="A152" s="42" t="s">
        <v>325</v>
      </c>
      <c r="B152" s="43">
        <v>41640</v>
      </c>
      <c r="C152" s="43" t="s">
        <v>63</v>
      </c>
      <c r="D152" s="44" t="s">
        <v>2342</v>
      </c>
      <c r="E152" s="45" t="s">
        <v>173</v>
      </c>
      <c r="F152" s="46">
        <v>27180131</v>
      </c>
      <c r="G152" s="44" t="s">
        <v>4758</v>
      </c>
      <c r="H152" s="47">
        <v>10</v>
      </c>
      <c r="I152" s="47">
        <v>1</v>
      </c>
      <c r="J152" s="46"/>
      <c r="K152" s="48" t="s">
        <v>271</v>
      </c>
      <c r="L152" s="42" t="s">
        <v>2718</v>
      </c>
      <c r="M152" s="45" t="s">
        <v>68</v>
      </c>
      <c r="N152" s="44">
        <v>1680</v>
      </c>
      <c r="O152" s="45">
        <v>0</v>
      </c>
      <c r="P152" s="45" t="s">
        <v>68</v>
      </c>
      <c r="Q152" s="48" t="s">
        <v>68</v>
      </c>
      <c r="R152" s="42" t="s">
        <v>68</v>
      </c>
      <c r="S152" s="49" t="s">
        <v>68</v>
      </c>
      <c r="T152" s="49" t="s">
        <v>68</v>
      </c>
      <c r="U152" s="50" t="s">
        <v>3503</v>
      </c>
      <c r="V152" s="51">
        <v>1</v>
      </c>
      <c r="W152" s="43">
        <v>42664</v>
      </c>
      <c r="X152" s="49" t="s">
        <v>68</v>
      </c>
      <c r="Y152" s="51">
        <v>1</v>
      </c>
      <c r="Z152" s="52">
        <v>0</v>
      </c>
      <c r="AA152" s="51">
        <v>1</v>
      </c>
      <c r="AB152" s="51" t="s">
        <v>68</v>
      </c>
      <c r="AC152" s="51" t="s">
        <v>68</v>
      </c>
      <c r="AD152" s="50">
        <v>1</v>
      </c>
      <c r="AE152" s="49" t="s">
        <v>112</v>
      </c>
      <c r="AF152" s="52" t="s">
        <v>112</v>
      </c>
      <c r="AG152" s="43">
        <v>42664</v>
      </c>
      <c r="AH152" s="43">
        <v>42664</v>
      </c>
      <c r="AI152" s="43" t="s">
        <v>4759</v>
      </c>
      <c r="AJ152" s="52" t="s">
        <v>4759</v>
      </c>
      <c r="AK152" s="53">
        <v>42669</v>
      </c>
      <c r="AL152" s="43">
        <v>42669</v>
      </c>
      <c r="AM152" s="43">
        <v>42669</v>
      </c>
      <c r="AN152" s="43"/>
      <c r="AO152" s="45" t="s">
        <v>69</v>
      </c>
      <c r="AP152" s="45"/>
      <c r="AQ152" s="45" t="s">
        <v>70</v>
      </c>
      <c r="AR152" s="16"/>
      <c r="AS152" s="42">
        <v>1</v>
      </c>
      <c r="AT152" s="45" t="e">
        <v>#VALUE!</v>
      </c>
      <c r="AU152" s="45" t="s">
        <v>70</v>
      </c>
      <c r="AV152" s="45" t="s">
        <v>363</v>
      </c>
      <c r="AW152" s="45">
        <v>10</v>
      </c>
      <c r="AX152" s="45">
        <v>2016</v>
      </c>
      <c r="AY152" s="45">
        <v>1</v>
      </c>
      <c r="AZ152" s="45">
        <v>2014</v>
      </c>
      <c r="BA152" s="45">
        <v>43</v>
      </c>
      <c r="BB152" s="45">
        <v>10</v>
      </c>
      <c r="BC152" s="45">
        <v>2016</v>
      </c>
      <c r="BD152" s="57">
        <v>0</v>
      </c>
      <c r="BE152" s="57">
        <v>0</v>
      </c>
      <c r="BF152" s="57">
        <v>0</v>
      </c>
      <c r="BG152" s="57">
        <v>0</v>
      </c>
      <c r="BH152" s="45" t="s">
        <v>68</v>
      </c>
      <c r="BI152" s="54" t="s">
        <v>3504</v>
      </c>
      <c r="BJ152" s="55" t="s">
        <v>3504</v>
      </c>
      <c r="BK152" s="56"/>
    </row>
    <row r="153" spans="1:63" s="198" customFormat="1" ht="15.6" customHeight="1" x14ac:dyDescent="0.25">
      <c r="A153" s="42" t="s">
        <v>326</v>
      </c>
      <c r="B153" s="43">
        <v>41640</v>
      </c>
      <c r="C153" s="43" t="s">
        <v>63</v>
      </c>
      <c r="D153" s="44" t="s">
        <v>2603</v>
      </c>
      <c r="E153" s="45" t="s">
        <v>273</v>
      </c>
      <c r="F153" s="46">
        <v>27180132</v>
      </c>
      <c r="G153" s="44" t="s">
        <v>4758</v>
      </c>
      <c r="H153" s="47">
        <v>10</v>
      </c>
      <c r="I153" s="47">
        <v>2</v>
      </c>
      <c r="J153" s="46"/>
      <c r="K153" s="48" t="s">
        <v>274</v>
      </c>
      <c r="L153" s="42" t="s">
        <v>2727</v>
      </c>
      <c r="M153" s="45" t="s">
        <v>68</v>
      </c>
      <c r="N153" s="44">
        <v>1680</v>
      </c>
      <c r="O153" s="45">
        <v>0</v>
      </c>
      <c r="P153" s="45" t="s">
        <v>68</v>
      </c>
      <c r="Q153" s="48" t="s">
        <v>68</v>
      </c>
      <c r="R153" s="42" t="s">
        <v>68</v>
      </c>
      <c r="S153" s="49" t="s">
        <v>68</v>
      </c>
      <c r="T153" s="49" t="s">
        <v>68</v>
      </c>
      <c r="U153" s="50" t="s">
        <v>3503</v>
      </c>
      <c r="V153" s="51">
        <v>1</v>
      </c>
      <c r="W153" s="43">
        <v>42664</v>
      </c>
      <c r="X153" s="49" t="s">
        <v>68</v>
      </c>
      <c r="Y153" s="51">
        <v>1</v>
      </c>
      <c r="Z153" s="52">
        <v>0</v>
      </c>
      <c r="AA153" s="51">
        <v>1</v>
      </c>
      <c r="AB153" s="51" t="s">
        <v>68</v>
      </c>
      <c r="AC153" s="51" t="s">
        <v>68</v>
      </c>
      <c r="AD153" s="50">
        <v>1</v>
      </c>
      <c r="AE153" s="49" t="s">
        <v>112</v>
      </c>
      <c r="AF153" s="52" t="s">
        <v>112</v>
      </c>
      <c r="AG153" s="43">
        <v>42664</v>
      </c>
      <c r="AH153" s="43">
        <v>42664</v>
      </c>
      <c r="AI153" s="43" t="s">
        <v>4759</v>
      </c>
      <c r="AJ153" s="52" t="s">
        <v>4759</v>
      </c>
      <c r="AK153" s="53">
        <v>42669</v>
      </c>
      <c r="AL153" s="43">
        <v>42669</v>
      </c>
      <c r="AM153" s="43">
        <v>42669</v>
      </c>
      <c r="AN153" s="43"/>
      <c r="AO153" s="45" t="s">
        <v>69</v>
      </c>
      <c r="AP153" s="45"/>
      <c r="AQ153" s="45" t="s">
        <v>70</v>
      </c>
      <c r="AR153" s="16"/>
      <c r="AS153" s="42">
        <v>1</v>
      </c>
      <c r="AT153" s="45" t="e">
        <v>#VALUE!</v>
      </c>
      <c r="AU153" s="45" t="s">
        <v>70</v>
      </c>
      <c r="AV153" s="45" t="s">
        <v>363</v>
      </c>
      <c r="AW153" s="45">
        <v>10</v>
      </c>
      <c r="AX153" s="45">
        <v>2016</v>
      </c>
      <c r="AY153" s="45">
        <v>1</v>
      </c>
      <c r="AZ153" s="45">
        <v>2014</v>
      </c>
      <c r="BA153" s="45">
        <v>43</v>
      </c>
      <c r="BB153" s="45">
        <v>10</v>
      </c>
      <c r="BC153" s="45">
        <v>2016</v>
      </c>
      <c r="BD153" s="57">
        <v>0</v>
      </c>
      <c r="BE153" s="57">
        <v>0</v>
      </c>
      <c r="BF153" s="57">
        <v>0</v>
      </c>
      <c r="BG153" s="57">
        <v>0</v>
      </c>
      <c r="BH153" s="45" t="s">
        <v>68</v>
      </c>
      <c r="BI153" s="54" t="s">
        <v>3504</v>
      </c>
      <c r="BJ153" s="55" t="s">
        <v>3504</v>
      </c>
      <c r="BK153" s="56"/>
    </row>
    <row r="154" spans="1:63" s="198" customFormat="1" ht="15.6" customHeight="1" x14ac:dyDescent="0.25">
      <c r="A154" s="42" t="s">
        <v>327</v>
      </c>
      <c r="B154" s="43">
        <v>41640</v>
      </c>
      <c r="C154" s="43" t="s">
        <v>63</v>
      </c>
      <c r="D154" s="44" t="s">
        <v>2342</v>
      </c>
      <c r="E154" s="45" t="s">
        <v>242</v>
      </c>
      <c r="F154" s="46">
        <v>27180133</v>
      </c>
      <c r="G154" s="44" t="s">
        <v>4758</v>
      </c>
      <c r="H154" s="47">
        <v>10</v>
      </c>
      <c r="I154" s="47">
        <v>1</v>
      </c>
      <c r="J154" s="46"/>
      <c r="K154" s="48" t="s">
        <v>282</v>
      </c>
      <c r="L154" s="42" t="s">
        <v>2728</v>
      </c>
      <c r="M154" s="45" t="s">
        <v>68</v>
      </c>
      <c r="N154" s="44">
        <v>1680</v>
      </c>
      <c r="O154" s="45">
        <v>0</v>
      </c>
      <c r="P154" s="45" t="s">
        <v>68</v>
      </c>
      <c r="Q154" s="48" t="s">
        <v>68</v>
      </c>
      <c r="R154" s="42" t="s">
        <v>68</v>
      </c>
      <c r="S154" s="49" t="s">
        <v>68</v>
      </c>
      <c r="T154" s="49" t="s">
        <v>68</v>
      </c>
      <c r="U154" s="50" t="s">
        <v>3503</v>
      </c>
      <c r="V154" s="51">
        <v>1</v>
      </c>
      <c r="W154" s="43">
        <v>42664</v>
      </c>
      <c r="X154" s="49" t="s">
        <v>68</v>
      </c>
      <c r="Y154" s="51">
        <v>1</v>
      </c>
      <c r="Z154" s="52">
        <v>0</v>
      </c>
      <c r="AA154" s="51">
        <v>1</v>
      </c>
      <c r="AB154" s="51" t="s">
        <v>68</v>
      </c>
      <c r="AC154" s="51" t="s">
        <v>68</v>
      </c>
      <c r="AD154" s="50">
        <v>1</v>
      </c>
      <c r="AE154" s="49" t="s">
        <v>112</v>
      </c>
      <c r="AF154" s="52" t="s">
        <v>112</v>
      </c>
      <c r="AG154" s="43">
        <v>42664</v>
      </c>
      <c r="AH154" s="43">
        <v>42664</v>
      </c>
      <c r="AI154" s="43" t="s">
        <v>4759</v>
      </c>
      <c r="AJ154" s="52" t="s">
        <v>4759</v>
      </c>
      <c r="AK154" s="53">
        <v>42669</v>
      </c>
      <c r="AL154" s="43">
        <v>42669</v>
      </c>
      <c r="AM154" s="43">
        <v>42669</v>
      </c>
      <c r="AN154" s="43"/>
      <c r="AO154" s="45" t="s">
        <v>69</v>
      </c>
      <c r="AP154" s="45"/>
      <c r="AQ154" s="45" t="s">
        <v>70</v>
      </c>
      <c r="AR154" s="16"/>
      <c r="AS154" s="42">
        <v>1</v>
      </c>
      <c r="AT154" s="45" t="e">
        <v>#VALUE!</v>
      </c>
      <c r="AU154" s="45" t="s">
        <v>70</v>
      </c>
      <c r="AV154" s="45" t="s">
        <v>363</v>
      </c>
      <c r="AW154" s="45">
        <v>10</v>
      </c>
      <c r="AX154" s="45">
        <v>2016</v>
      </c>
      <c r="AY154" s="45">
        <v>1</v>
      </c>
      <c r="AZ154" s="45">
        <v>2014</v>
      </c>
      <c r="BA154" s="45">
        <v>43</v>
      </c>
      <c r="BB154" s="45">
        <v>10</v>
      </c>
      <c r="BC154" s="45">
        <v>2016</v>
      </c>
      <c r="BD154" s="57">
        <v>0</v>
      </c>
      <c r="BE154" s="57">
        <v>0</v>
      </c>
      <c r="BF154" s="57">
        <v>0</v>
      </c>
      <c r="BG154" s="57">
        <v>0</v>
      </c>
      <c r="BH154" s="45" t="s">
        <v>68</v>
      </c>
      <c r="BI154" s="54" t="s">
        <v>3504</v>
      </c>
      <c r="BJ154" s="55" t="s">
        <v>3504</v>
      </c>
      <c r="BK154" s="56"/>
    </row>
    <row r="155" spans="1:63" s="198" customFormat="1" ht="15.6" customHeight="1" x14ac:dyDescent="0.25">
      <c r="A155" s="42" t="s">
        <v>328</v>
      </c>
      <c r="B155" s="43">
        <v>41640</v>
      </c>
      <c r="C155" s="43" t="s">
        <v>63</v>
      </c>
      <c r="D155" s="44" t="s">
        <v>2342</v>
      </c>
      <c r="E155" s="45" t="s">
        <v>173</v>
      </c>
      <c r="F155" s="46">
        <v>27219990</v>
      </c>
      <c r="G155" s="44" t="s">
        <v>4758</v>
      </c>
      <c r="H155" s="47">
        <v>10</v>
      </c>
      <c r="I155" s="47">
        <v>1</v>
      </c>
      <c r="J155" s="46"/>
      <c r="K155" s="48" t="s">
        <v>287</v>
      </c>
      <c r="L155" s="42" t="s">
        <v>2716</v>
      </c>
      <c r="M155" s="45" t="s">
        <v>68</v>
      </c>
      <c r="N155" s="44">
        <v>2326</v>
      </c>
      <c r="O155" s="45">
        <v>0</v>
      </c>
      <c r="P155" s="45" t="s">
        <v>68</v>
      </c>
      <c r="Q155" s="48" t="s">
        <v>68</v>
      </c>
      <c r="R155" s="42" t="s">
        <v>68</v>
      </c>
      <c r="S155" s="49" t="s">
        <v>68</v>
      </c>
      <c r="T155" s="49" t="s">
        <v>68</v>
      </c>
      <c r="U155" s="50" t="s">
        <v>3503</v>
      </c>
      <c r="V155" s="51">
        <v>1</v>
      </c>
      <c r="W155" s="43">
        <v>42671</v>
      </c>
      <c r="X155" s="49" t="s">
        <v>68</v>
      </c>
      <c r="Y155" s="51">
        <v>1</v>
      </c>
      <c r="Z155" s="52">
        <v>0</v>
      </c>
      <c r="AA155" s="51">
        <v>1</v>
      </c>
      <c r="AB155" s="51" t="s">
        <v>68</v>
      </c>
      <c r="AC155" s="51" t="s">
        <v>68</v>
      </c>
      <c r="AD155" s="50">
        <v>1</v>
      </c>
      <c r="AE155" s="49" t="s">
        <v>112</v>
      </c>
      <c r="AF155" s="52" t="s">
        <v>112</v>
      </c>
      <c r="AG155" s="43">
        <v>42671</v>
      </c>
      <c r="AH155" s="43">
        <v>42671</v>
      </c>
      <c r="AI155" s="43" t="s">
        <v>4759</v>
      </c>
      <c r="AJ155" s="52" t="s">
        <v>4759</v>
      </c>
      <c r="AK155" s="53">
        <v>42676</v>
      </c>
      <c r="AL155" s="43">
        <v>42676</v>
      </c>
      <c r="AM155" s="43">
        <v>42676</v>
      </c>
      <c r="AN155" s="43"/>
      <c r="AO155" s="45" t="s">
        <v>69</v>
      </c>
      <c r="AP155" s="45"/>
      <c r="AQ155" s="45" t="s">
        <v>70</v>
      </c>
      <c r="AR155" s="16"/>
      <c r="AS155" s="42">
        <v>1</v>
      </c>
      <c r="AT155" s="45" t="e">
        <v>#VALUE!</v>
      </c>
      <c r="AU155" s="45" t="s">
        <v>70</v>
      </c>
      <c r="AV155" s="45" t="s">
        <v>363</v>
      </c>
      <c r="AW155" s="45">
        <v>10</v>
      </c>
      <c r="AX155" s="45">
        <v>2016</v>
      </c>
      <c r="AY155" s="45">
        <v>1</v>
      </c>
      <c r="AZ155" s="45">
        <v>2014</v>
      </c>
      <c r="BA155" s="45">
        <v>44</v>
      </c>
      <c r="BB155" s="45">
        <v>10</v>
      </c>
      <c r="BC155" s="45">
        <v>2016</v>
      </c>
      <c r="BD155" s="57">
        <v>0</v>
      </c>
      <c r="BE155" s="57">
        <v>0</v>
      </c>
      <c r="BF155" s="57">
        <v>0</v>
      </c>
      <c r="BG155" s="57">
        <v>0</v>
      </c>
      <c r="BH155" s="45" t="s">
        <v>68</v>
      </c>
      <c r="BI155" s="54" t="s">
        <v>3504</v>
      </c>
      <c r="BJ155" s="55" t="s">
        <v>3504</v>
      </c>
      <c r="BK155" s="56"/>
    </row>
    <row r="156" spans="1:63" s="198" customFormat="1" ht="15.6" customHeight="1" x14ac:dyDescent="0.25">
      <c r="A156" s="42" t="s">
        <v>329</v>
      </c>
      <c r="B156" s="43">
        <v>41640</v>
      </c>
      <c r="C156" s="43" t="s">
        <v>63</v>
      </c>
      <c r="D156" s="44" t="s">
        <v>2342</v>
      </c>
      <c r="E156" s="45" t="s">
        <v>173</v>
      </c>
      <c r="F156" s="46">
        <v>27189750</v>
      </c>
      <c r="G156" s="44" t="s">
        <v>4758</v>
      </c>
      <c r="H156" s="47">
        <v>10</v>
      </c>
      <c r="I156" s="47">
        <v>1</v>
      </c>
      <c r="J156" s="46"/>
      <c r="K156" s="48" t="s">
        <v>287</v>
      </c>
      <c r="L156" s="42" t="s">
        <v>2716</v>
      </c>
      <c r="M156" s="45" t="s">
        <v>68</v>
      </c>
      <c r="N156" s="44">
        <v>2326</v>
      </c>
      <c r="O156" s="45">
        <v>0</v>
      </c>
      <c r="P156" s="45" t="s">
        <v>68</v>
      </c>
      <c r="Q156" s="48" t="s">
        <v>68</v>
      </c>
      <c r="R156" s="42" t="s">
        <v>68</v>
      </c>
      <c r="S156" s="49" t="s">
        <v>68</v>
      </c>
      <c r="T156" s="49" t="s">
        <v>68</v>
      </c>
      <c r="U156" s="50" t="s">
        <v>3503</v>
      </c>
      <c r="V156" s="51">
        <v>1</v>
      </c>
      <c r="W156" s="43">
        <v>42682</v>
      </c>
      <c r="X156" s="49" t="s">
        <v>68</v>
      </c>
      <c r="Y156" s="51">
        <v>1</v>
      </c>
      <c r="Z156" s="52">
        <v>0</v>
      </c>
      <c r="AA156" s="51">
        <v>1</v>
      </c>
      <c r="AB156" s="51" t="s">
        <v>68</v>
      </c>
      <c r="AC156" s="51" t="s">
        <v>68</v>
      </c>
      <c r="AD156" s="50">
        <v>1</v>
      </c>
      <c r="AE156" s="49" t="s">
        <v>112</v>
      </c>
      <c r="AF156" s="52" t="s">
        <v>112</v>
      </c>
      <c r="AG156" s="43">
        <v>42682</v>
      </c>
      <c r="AH156" s="43">
        <v>42682</v>
      </c>
      <c r="AI156" s="43" t="s">
        <v>4759</v>
      </c>
      <c r="AJ156" s="52" t="s">
        <v>4759</v>
      </c>
      <c r="AK156" s="53">
        <v>42685</v>
      </c>
      <c r="AL156" s="43">
        <v>42685</v>
      </c>
      <c r="AM156" s="43">
        <v>42685</v>
      </c>
      <c r="AN156" s="43"/>
      <c r="AO156" s="45" t="s">
        <v>69</v>
      </c>
      <c r="AP156" s="45"/>
      <c r="AQ156" s="45" t="s">
        <v>70</v>
      </c>
      <c r="AR156" s="16"/>
      <c r="AS156" s="42">
        <v>1</v>
      </c>
      <c r="AT156" s="45" t="e">
        <v>#VALUE!</v>
      </c>
      <c r="AU156" s="45" t="s">
        <v>70</v>
      </c>
      <c r="AV156" s="45" t="s">
        <v>363</v>
      </c>
      <c r="AW156" s="45">
        <v>11</v>
      </c>
      <c r="AX156" s="45">
        <v>2016</v>
      </c>
      <c r="AY156" s="45">
        <v>1</v>
      </c>
      <c r="AZ156" s="45">
        <v>2014</v>
      </c>
      <c r="BA156" s="45">
        <v>46</v>
      </c>
      <c r="BB156" s="45">
        <v>11</v>
      </c>
      <c r="BC156" s="45">
        <v>2016</v>
      </c>
      <c r="BD156" s="57">
        <v>0</v>
      </c>
      <c r="BE156" s="57">
        <v>0</v>
      </c>
      <c r="BF156" s="57">
        <v>0</v>
      </c>
      <c r="BG156" s="57">
        <v>0</v>
      </c>
      <c r="BH156" s="45" t="s">
        <v>68</v>
      </c>
      <c r="BI156" s="54" t="s">
        <v>3504</v>
      </c>
      <c r="BJ156" s="55" t="s">
        <v>3504</v>
      </c>
      <c r="BK156" s="56"/>
    </row>
    <row r="157" spans="1:63" s="198" customFormat="1" ht="15.6" customHeight="1" x14ac:dyDescent="0.25">
      <c r="A157" s="42" t="s">
        <v>330</v>
      </c>
      <c r="B157" s="43">
        <v>41640</v>
      </c>
      <c r="C157" s="43" t="s">
        <v>63</v>
      </c>
      <c r="D157" s="44" t="s">
        <v>2333</v>
      </c>
      <c r="E157" s="45" t="s">
        <v>331</v>
      </c>
      <c r="F157" s="46">
        <v>4900031155</v>
      </c>
      <c r="G157" s="44" t="s">
        <v>4758</v>
      </c>
      <c r="H157" s="47">
        <v>10</v>
      </c>
      <c r="I157" s="47">
        <v>1</v>
      </c>
      <c r="J157" s="46" t="s">
        <v>251</v>
      </c>
      <c r="K157" s="48" t="s">
        <v>332</v>
      </c>
      <c r="L157" s="42" t="s">
        <v>2792</v>
      </c>
      <c r="M157" s="45" t="s">
        <v>68</v>
      </c>
      <c r="N157" s="44">
        <v>2491</v>
      </c>
      <c r="O157" s="45">
        <v>0</v>
      </c>
      <c r="P157" s="45" t="s">
        <v>68</v>
      </c>
      <c r="Q157" s="48" t="s">
        <v>68</v>
      </c>
      <c r="R157" s="42" t="s">
        <v>68</v>
      </c>
      <c r="S157" s="49" t="s">
        <v>68</v>
      </c>
      <c r="T157" s="49" t="s">
        <v>68</v>
      </c>
      <c r="U157" s="50" t="s">
        <v>3503</v>
      </c>
      <c r="V157" s="51">
        <v>1</v>
      </c>
      <c r="W157" s="43">
        <v>42689</v>
      </c>
      <c r="X157" s="49" t="s">
        <v>68</v>
      </c>
      <c r="Y157" s="51">
        <v>1</v>
      </c>
      <c r="Z157" s="52">
        <v>0</v>
      </c>
      <c r="AA157" s="51">
        <v>1</v>
      </c>
      <c r="AB157" s="51" t="s">
        <v>68</v>
      </c>
      <c r="AC157" s="51" t="s">
        <v>68</v>
      </c>
      <c r="AD157" s="50">
        <v>1</v>
      </c>
      <c r="AE157" s="49" t="s">
        <v>112</v>
      </c>
      <c r="AF157" s="52" t="s">
        <v>112</v>
      </c>
      <c r="AG157" s="43">
        <v>42688</v>
      </c>
      <c r="AH157" s="43">
        <v>42688</v>
      </c>
      <c r="AI157" s="43" t="s">
        <v>4759</v>
      </c>
      <c r="AJ157" s="52" t="s">
        <v>4759</v>
      </c>
      <c r="AK157" s="53">
        <v>42690</v>
      </c>
      <c r="AL157" s="43">
        <v>42690</v>
      </c>
      <c r="AM157" s="43">
        <v>42690</v>
      </c>
      <c r="AN157" s="43"/>
      <c r="AO157" s="45" t="s">
        <v>69</v>
      </c>
      <c r="AP157" s="45"/>
      <c r="AQ157" s="45" t="s">
        <v>70</v>
      </c>
      <c r="AR157" s="16"/>
      <c r="AS157" s="42">
        <v>0</v>
      </c>
      <c r="AT157" s="45" t="e">
        <v>#VALUE!</v>
      </c>
      <c r="AU157" s="45" t="s">
        <v>70</v>
      </c>
      <c r="AV157" s="45" t="s">
        <v>363</v>
      </c>
      <c r="AW157" s="45">
        <v>11</v>
      </c>
      <c r="AX157" s="45">
        <v>2016</v>
      </c>
      <c r="AY157" s="45">
        <v>1</v>
      </c>
      <c r="AZ157" s="45">
        <v>2014</v>
      </c>
      <c r="BA157" s="45">
        <v>47</v>
      </c>
      <c r="BB157" s="45">
        <v>11</v>
      </c>
      <c r="BC157" s="45">
        <v>2016</v>
      </c>
      <c r="BD157" s="57">
        <v>0</v>
      </c>
      <c r="BE157" s="57">
        <v>0</v>
      </c>
      <c r="BF157" s="57">
        <v>0</v>
      </c>
      <c r="BG157" s="57">
        <v>0</v>
      </c>
      <c r="BH157" s="45" t="s">
        <v>68</v>
      </c>
      <c r="BI157" s="54" t="s">
        <v>3504</v>
      </c>
      <c r="BJ157" s="55" t="s">
        <v>3504</v>
      </c>
      <c r="BK157" s="56"/>
    </row>
    <row r="158" spans="1:63" s="198" customFormat="1" ht="15.6" customHeight="1" x14ac:dyDescent="0.25">
      <c r="A158" s="42" t="s">
        <v>333</v>
      </c>
      <c r="B158" s="43">
        <v>41640</v>
      </c>
      <c r="C158" s="43" t="s">
        <v>63</v>
      </c>
      <c r="D158" s="44" t="s">
        <v>2333</v>
      </c>
      <c r="E158" s="45" t="s">
        <v>331</v>
      </c>
      <c r="F158" s="46">
        <v>4900031081</v>
      </c>
      <c r="G158" s="44" t="s">
        <v>4758</v>
      </c>
      <c r="H158" s="47">
        <v>10</v>
      </c>
      <c r="I158" s="47">
        <v>1</v>
      </c>
      <c r="J158" s="46" t="s">
        <v>251</v>
      </c>
      <c r="K158" s="48" t="s">
        <v>332</v>
      </c>
      <c r="L158" s="42" t="s">
        <v>2792</v>
      </c>
      <c r="M158" s="45" t="s">
        <v>68</v>
      </c>
      <c r="N158" s="44">
        <v>2265</v>
      </c>
      <c r="O158" s="45">
        <v>0</v>
      </c>
      <c r="P158" s="45" t="s">
        <v>68</v>
      </c>
      <c r="Q158" s="48" t="s">
        <v>68</v>
      </c>
      <c r="R158" s="42" t="s">
        <v>68</v>
      </c>
      <c r="S158" s="49" t="s">
        <v>68</v>
      </c>
      <c r="T158" s="49" t="s">
        <v>68</v>
      </c>
      <c r="U158" s="50" t="s">
        <v>3503</v>
      </c>
      <c r="V158" s="51">
        <v>1</v>
      </c>
      <c r="W158" s="43">
        <v>42691</v>
      </c>
      <c r="X158" s="49" t="s">
        <v>68</v>
      </c>
      <c r="Y158" s="51">
        <v>1</v>
      </c>
      <c r="Z158" s="52">
        <v>0</v>
      </c>
      <c r="AA158" s="51">
        <v>1</v>
      </c>
      <c r="AB158" s="51" t="s">
        <v>68</v>
      </c>
      <c r="AC158" s="51" t="s">
        <v>68</v>
      </c>
      <c r="AD158" s="50">
        <v>1</v>
      </c>
      <c r="AE158" s="49" t="s">
        <v>112</v>
      </c>
      <c r="AF158" s="52" t="s">
        <v>112</v>
      </c>
      <c r="AG158" s="43">
        <v>42690</v>
      </c>
      <c r="AH158" s="43">
        <v>42690</v>
      </c>
      <c r="AI158" s="43" t="s">
        <v>4759</v>
      </c>
      <c r="AJ158" s="52" t="s">
        <v>4759</v>
      </c>
      <c r="AK158" s="53">
        <v>42692</v>
      </c>
      <c r="AL158" s="43">
        <v>42692</v>
      </c>
      <c r="AM158" s="43">
        <v>42692</v>
      </c>
      <c r="AN158" s="43"/>
      <c r="AO158" s="45" t="s">
        <v>69</v>
      </c>
      <c r="AP158" s="45"/>
      <c r="AQ158" s="45" t="s">
        <v>70</v>
      </c>
      <c r="AR158" s="16"/>
      <c r="AS158" s="42">
        <v>0</v>
      </c>
      <c r="AT158" s="45" t="e">
        <v>#VALUE!</v>
      </c>
      <c r="AU158" s="45" t="s">
        <v>70</v>
      </c>
      <c r="AV158" s="45" t="s">
        <v>363</v>
      </c>
      <c r="AW158" s="45">
        <v>11</v>
      </c>
      <c r="AX158" s="45">
        <v>2016</v>
      </c>
      <c r="AY158" s="45">
        <v>1</v>
      </c>
      <c r="AZ158" s="45">
        <v>2014</v>
      </c>
      <c r="BA158" s="45">
        <v>47</v>
      </c>
      <c r="BB158" s="45">
        <v>11</v>
      </c>
      <c r="BC158" s="45">
        <v>2016</v>
      </c>
      <c r="BD158" s="57">
        <v>0</v>
      </c>
      <c r="BE158" s="57">
        <v>0</v>
      </c>
      <c r="BF158" s="57">
        <v>0</v>
      </c>
      <c r="BG158" s="57">
        <v>0</v>
      </c>
      <c r="BH158" s="45" t="s">
        <v>68</v>
      </c>
      <c r="BI158" s="54" t="s">
        <v>3504</v>
      </c>
      <c r="BJ158" s="55" t="s">
        <v>3504</v>
      </c>
      <c r="BK158" s="56"/>
    </row>
    <row r="159" spans="1:63" s="198" customFormat="1" ht="15.6" customHeight="1" x14ac:dyDescent="0.25">
      <c r="A159" s="42" t="s">
        <v>334</v>
      </c>
      <c r="B159" s="43">
        <v>41640</v>
      </c>
      <c r="C159" s="43" t="s">
        <v>63</v>
      </c>
      <c r="D159" s="44" t="s">
        <v>2333</v>
      </c>
      <c r="E159" s="45" t="s">
        <v>335</v>
      </c>
      <c r="F159" s="46">
        <v>4900031164</v>
      </c>
      <c r="G159" s="44" t="s">
        <v>4758</v>
      </c>
      <c r="H159" s="47">
        <v>10</v>
      </c>
      <c r="I159" s="47">
        <v>2</v>
      </c>
      <c r="J159" s="46" t="s">
        <v>159</v>
      </c>
      <c r="K159" s="48" t="s">
        <v>336</v>
      </c>
      <c r="L159" s="42" t="s">
        <v>2790</v>
      </c>
      <c r="M159" s="45" t="s">
        <v>68</v>
      </c>
      <c r="N159" s="44">
        <v>2496</v>
      </c>
      <c r="O159" s="45">
        <v>0</v>
      </c>
      <c r="P159" s="45" t="s">
        <v>68</v>
      </c>
      <c r="Q159" s="48" t="s">
        <v>68</v>
      </c>
      <c r="R159" s="42" t="s">
        <v>68</v>
      </c>
      <c r="S159" s="49" t="s">
        <v>68</v>
      </c>
      <c r="T159" s="49" t="s">
        <v>68</v>
      </c>
      <c r="U159" s="50" t="s">
        <v>3503</v>
      </c>
      <c r="V159" s="51">
        <v>1</v>
      </c>
      <c r="W159" s="43">
        <v>42695</v>
      </c>
      <c r="X159" s="49" t="s">
        <v>68</v>
      </c>
      <c r="Y159" s="51">
        <v>1</v>
      </c>
      <c r="Z159" s="52">
        <v>42691</v>
      </c>
      <c r="AA159" s="51">
        <v>1</v>
      </c>
      <c r="AB159" s="51" t="s">
        <v>68</v>
      </c>
      <c r="AC159" s="51" t="s">
        <v>68</v>
      </c>
      <c r="AD159" s="50">
        <v>1</v>
      </c>
      <c r="AE159" s="49" t="s">
        <v>112</v>
      </c>
      <c r="AF159" s="52" t="s">
        <v>112</v>
      </c>
      <c r="AG159" s="43">
        <v>42695</v>
      </c>
      <c r="AH159" s="43">
        <v>42695</v>
      </c>
      <c r="AI159" s="43" t="s">
        <v>4759</v>
      </c>
      <c r="AJ159" s="52" t="s">
        <v>4759</v>
      </c>
      <c r="AK159" s="53">
        <v>42698</v>
      </c>
      <c r="AL159" s="43">
        <v>42698</v>
      </c>
      <c r="AM159" s="43">
        <v>42698</v>
      </c>
      <c r="AN159" s="43"/>
      <c r="AO159" s="45" t="s">
        <v>69</v>
      </c>
      <c r="AP159" s="45"/>
      <c r="AQ159" s="45" t="s">
        <v>70</v>
      </c>
      <c r="AR159" s="16"/>
      <c r="AS159" s="42">
        <v>1</v>
      </c>
      <c r="AT159" s="45" t="e">
        <v>#VALUE!</v>
      </c>
      <c r="AU159" s="45" t="s">
        <v>70</v>
      </c>
      <c r="AV159" s="45" t="s">
        <v>363</v>
      </c>
      <c r="AW159" s="45">
        <v>11</v>
      </c>
      <c r="AX159" s="45">
        <v>2016</v>
      </c>
      <c r="AY159" s="45">
        <v>1</v>
      </c>
      <c r="AZ159" s="45">
        <v>2014</v>
      </c>
      <c r="BA159" s="45">
        <v>48</v>
      </c>
      <c r="BB159" s="45">
        <v>11</v>
      </c>
      <c r="BC159" s="45">
        <v>2016</v>
      </c>
      <c r="BD159" s="57">
        <v>0</v>
      </c>
      <c r="BE159" s="57">
        <v>0</v>
      </c>
      <c r="BF159" s="57">
        <v>0</v>
      </c>
      <c r="BG159" s="57">
        <v>0</v>
      </c>
      <c r="BH159" s="45" t="s">
        <v>68</v>
      </c>
      <c r="BI159" s="54" t="s">
        <v>3504</v>
      </c>
      <c r="BJ159" s="55" t="s">
        <v>3504</v>
      </c>
      <c r="BK159" s="56"/>
    </row>
    <row r="160" spans="1:63" s="198" customFormat="1" ht="15.6" customHeight="1" x14ac:dyDescent="0.25">
      <c r="A160" s="42" t="s">
        <v>337</v>
      </c>
      <c r="B160" s="43">
        <v>41640</v>
      </c>
      <c r="C160" s="43" t="s">
        <v>63</v>
      </c>
      <c r="D160" s="44" t="s">
        <v>2333</v>
      </c>
      <c r="E160" s="45" t="s">
        <v>338</v>
      </c>
      <c r="F160" s="46">
        <v>4900031009</v>
      </c>
      <c r="G160" s="44" t="s">
        <v>4758</v>
      </c>
      <c r="H160" s="47">
        <v>10</v>
      </c>
      <c r="I160" s="47">
        <v>1</v>
      </c>
      <c r="J160" s="46" t="s">
        <v>174</v>
      </c>
      <c r="K160" s="48" t="s">
        <v>339</v>
      </c>
      <c r="L160" s="42">
        <v>0</v>
      </c>
      <c r="M160" s="45" t="s">
        <v>68</v>
      </c>
      <c r="N160" s="44">
        <v>1942</v>
      </c>
      <c r="O160" s="45">
        <v>0</v>
      </c>
      <c r="P160" s="45" t="s">
        <v>68</v>
      </c>
      <c r="Q160" s="48" t="s">
        <v>68</v>
      </c>
      <c r="R160" s="42" t="s">
        <v>68</v>
      </c>
      <c r="S160" s="49" t="s">
        <v>68</v>
      </c>
      <c r="T160" s="49" t="s">
        <v>68</v>
      </c>
      <c r="U160" s="50" t="s">
        <v>3503</v>
      </c>
      <c r="V160" s="51">
        <v>1</v>
      </c>
      <c r="W160" s="43">
        <v>42697</v>
      </c>
      <c r="X160" s="49" t="s">
        <v>68</v>
      </c>
      <c r="Y160" s="51">
        <v>1</v>
      </c>
      <c r="Z160" s="52">
        <v>0</v>
      </c>
      <c r="AA160" s="51">
        <v>1</v>
      </c>
      <c r="AB160" s="51" t="s">
        <v>68</v>
      </c>
      <c r="AC160" s="51" t="s">
        <v>68</v>
      </c>
      <c r="AD160" s="50">
        <v>1</v>
      </c>
      <c r="AE160" s="49" t="s">
        <v>112</v>
      </c>
      <c r="AF160" s="52" t="s">
        <v>112</v>
      </c>
      <c r="AG160" s="43">
        <v>42696</v>
      </c>
      <c r="AH160" s="43">
        <v>42696</v>
      </c>
      <c r="AI160" s="43" t="s">
        <v>4759</v>
      </c>
      <c r="AJ160" s="52" t="s">
        <v>4759</v>
      </c>
      <c r="AK160" s="53">
        <v>42698</v>
      </c>
      <c r="AL160" s="43">
        <v>42698</v>
      </c>
      <c r="AM160" s="43">
        <v>42698</v>
      </c>
      <c r="AN160" s="43"/>
      <c r="AO160" s="45" t="s">
        <v>69</v>
      </c>
      <c r="AP160" s="45"/>
      <c r="AQ160" s="45" t="s">
        <v>70</v>
      </c>
      <c r="AR160" s="16"/>
      <c r="AS160" s="42">
        <v>0</v>
      </c>
      <c r="AT160" s="45" t="e">
        <v>#VALUE!</v>
      </c>
      <c r="AU160" s="45" t="s">
        <v>70</v>
      </c>
      <c r="AV160" s="45" t="s">
        <v>363</v>
      </c>
      <c r="AW160" s="45">
        <v>11</v>
      </c>
      <c r="AX160" s="45">
        <v>2016</v>
      </c>
      <c r="AY160" s="45">
        <v>1</v>
      </c>
      <c r="AZ160" s="45">
        <v>2014</v>
      </c>
      <c r="BA160" s="45">
        <v>48</v>
      </c>
      <c r="BB160" s="45">
        <v>11</v>
      </c>
      <c r="BC160" s="45">
        <v>2016</v>
      </c>
      <c r="BD160" s="57">
        <v>0</v>
      </c>
      <c r="BE160" s="57">
        <v>0</v>
      </c>
      <c r="BF160" s="57">
        <v>0</v>
      </c>
      <c r="BG160" s="57">
        <v>0</v>
      </c>
      <c r="BH160" s="45" t="s">
        <v>68</v>
      </c>
      <c r="BI160" s="54" t="s">
        <v>3504</v>
      </c>
      <c r="BJ160" s="55" t="s">
        <v>3504</v>
      </c>
      <c r="BK160" s="56"/>
    </row>
    <row r="161" spans="1:63" s="198" customFormat="1" ht="15.6" customHeight="1" x14ac:dyDescent="0.25">
      <c r="A161" s="42" t="s">
        <v>340</v>
      </c>
      <c r="B161" s="43">
        <v>41640</v>
      </c>
      <c r="C161" s="43" t="s">
        <v>63</v>
      </c>
      <c r="D161" s="44" t="s">
        <v>2342</v>
      </c>
      <c r="E161" s="45" t="s">
        <v>64</v>
      </c>
      <c r="F161" s="46">
        <v>27151064</v>
      </c>
      <c r="G161" s="44" t="s">
        <v>4758</v>
      </c>
      <c r="H161" s="47">
        <v>10</v>
      </c>
      <c r="I161" s="47">
        <v>1</v>
      </c>
      <c r="J161" s="46"/>
      <c r="K161" s="48" t="s">
        <v>67</v>
      </c>
      <c r="L161" s="42" t="s">
        <v>2678</v>
      </c>
      <c r="M161" s="45" t="s">
        <v>68</v>
      </c>
      <c r="N161" s="44">
        <v>1327</v>
      </c>
      <c r="O161" s="45">
        <v>0</v>
      </c>
      <c r="P161" s="45" t="s">
        <v>68</v>
      </c>
      <c r="Q161" s="48" t="s">
        <v>68</v>
      </c>
      <c r="R161" s="42" t="s">
        <v>68</v>
      </c>
      <c r="S161" s="49" t="s">
        <v>68</v>
      </c>
      <c r="T161" s="49" t="s">
        <v>68</v>
      </c>
      <c r="U161" s="50" t="s">
        <v>3503</v>
      </c>
      <c r="V161" s="51">
        <v>1</v>
      </c>
      <c r="W161" s="43">
        <v>42696</v>
      </c>
      <c r="X161" s="49" t="s">
        <v>68</v>
      </c>
      <c r="Y161" s="51">
        <v>1</v>
      </c>
      <c r="Z161" s="52">
        <v>42696</v>
      </c>
      <c r="AA161" s="51">
        <v>1</v>
      </c>
      <c r="AB161" s="51" t="s">
        <v>68</v>
      </c>
      <c r="AC161" s="51" t="s">
        <v>68</v>
      </c>
      <c r="AD161" s="50">
        <v>1</v>
      </c>
      <c r="AE161" s="49" t="s">
        <v>112</v>
      </c>
      <c r="AF161" s="52" t="s">
        <v>112</v>
      </c>
      <c r="AG161" s="43">
        <v>42696</v>
      </c>
      <c r="AH161" s="43">
        <v>42696</v>
      </c>
      <c r="AI161" s="43" t="s">
        <v>4759</v>
      </c>
      <c r="AJ161" s="52" t="s">
        <v>4759</v>
      </c>
      <c r="AK161" s="53">
        <v>42699</v>
      </c>
      <c r="AL161" s="43">
        <v>42699</v>
      </c>
      <c r="AM161" s="43">
        <v>42699</v>
      </c>
      <c r="AN161" s="43"/>
      <c r="AO161" s="45" t="s">
        <v>69</v>
      </c>
      <c r="AP161" s="45"/>
      <c r="AQ161" s="45" t="s">
        <v>70</v>
      </c>
      <c r="AR161" s="16"/>
      <c r="AS161" s="42">
        <v>1</v>
      </c>
      <c r="AT161" s="45" t="e">
        <v>#VALUE!</v>
      </c>
      <c r="AU161" s="45" t="s">
        <v>70</v>
      </c>
      <c r="AV161" s="45" t="s">
        <v>363</v>
      </c>
      <c r="AW161" s="45">
        <v>11</v>
      </c>
      <c r="AX161" s="45">
        <v>2016</v>
      </c>
      <c r="AY161" s="45">
        <v>1</v>
      </c>
      <c r="AZ161" s="45">
        <v>2014</v>
      </c>
      <c r="BA161" s="45">
        <v>48</v>
      </c>
      <c r="BB161" s="45">
        <v>11</v>
      </c>
      <c r="BC161" s="45">
        <v>2016</v>
      </c>
      <c r="BD161" s="57">
        <v>0</v>
      </c>
      <c r="BE161" s="57">
        <v>0</v>
      </c>
      <c r="BF161" s="57">
        <v>0</v>
      </c>
      <c r="BG161" s="57">
        <v>0</v>
      </c>
      <c r="BH161" s="45" t="s">
        <v>68</v>
      </c>
      <c r="BI161" s="54" t="s">
        <v>3504</v>
      </c>
      <c r="BJ161" s="55" t="s">
        <v>3504</v>
      </c>
      <c r="BK161" s="56"/>
    </row>
    <row r="162" spans="1:63" s="198" customFormat="1" ht="15.6" customHeight="1" x14ac:dyDescent="0.25">
      <c r="A162" s="42" t="s">
        <v>341</v>
      </c>
      <c r="B162" s="43">
        <v>41640</v>
      </c>
      <c r="C162" s="43" t="s">
        <v>63</v>
      </c>
      <c r="D162" s="44" t="s">
        <v>2333</v>
      </c>
      <c r="E162" s="45" t="s">
        <v>116</v>
      </c>
      <c r="F162" s="46">
        <v>4900030922</v>
      </c>
      <c r="G162" s="44" t="s">
        <v>4758</v>
      </c>
      <c r="H162" s="47">
        <v>10</v>
      </c>
      <c r="I162" s="47">
        <v>2</v>
      </c>
      <c r="J162" s="46"/>
      <c r="K162" s="48" t="s">
        <v>117</v>
      </c>
      <c r="L162" s="42" t="s">
        <v>3168</v>
      </c>
      <c r="M162" s="45" t="s">
        <v>68</v>
      </c>
      <c r="N162" s="44">
        <v>1894</v>
      </c>
      <c r="O162" s="45">
        <v>0</v>
      </c>
      <c r="P162" s="45" t="s">
        <v>68</v>
      </c>
      <c r="Q162" s="48" t="s">
        <v>68</v>
      </c>
      <c r="R162" s="42" t="s">
        <v>68</v>
      </c>
      <c r="S162" s="49" t="s">
        <v>68</v>
      </c>
      <c r="T162" s="49" t="s">
        <v>68</v>
      </c>
      <c r="U162" s="50" t="s">
        <v>3503</v>
      </c>
      <c r="V162" s="51">
        <v>1</v>
      </c>
      <c r="W162" s="43">
        <v>42697</v>
      </c>
      <c r="X162" s="49" t="s">
        <v>68</v>
      </c>
      <c r="Y162" s="51">
        <v>1</v>
      </c>
      <c r="Z162" s="52">
        <v>42695</v>
      </c>
      <c r="AA162" s="51">
        <v>1</v>
      </c>
      <c r="AB162" s="51" t="s">
        <v>68</v>
      </c>
      <c r="AC162" s="51" t="s">
        <v>68</v>
      </c>
      <c r="AD162" s="50">
        <v>1</v>
      </c>
      <c r="AE162" s="49" t="s">
        <v>112</v>
      </c>
      <c r="AF162" s="52" t="s">
        <v>112</v>
      </c>
      <c r="AG162" s="43">
        <v>42697</v>
      </c>
      <c r="AH162" s="43">
        <v>42697</v>
      </c>
      <c r="AI162" s="43" t="s">
        <v>4759</v>
      </c>
      <c r="AJ162" s="52" t="s">
        <v>4759</v>
      </c>
      <c r="AK162" s="53">
        <v>42702</v>
      </c>
      <c r="AL162" s="43">
        <v>42702</v>
      </c>
      <c r="AM162" s="43">
        <v>42702</v>
      </c>
      <c r="AN162" s="43"/>
      <c r="AO162" s="45" t="s">
        <v>69</v>
      </c>
      <c r="AP162" s="45"/>
      <c r="AQ162" s="45" t="s">
        <v>70</v>
      </c>
      <c r="AR162" s="16"/>
      <c r="AS162" s="42">
        <v>1</v>
      </c>
      <c r="AT162" s="45" t="e">
        <v>#VALUE!</v>
      </c>
      <c r="AU162" s="45" t="s">
        <v>70</v>
      </c>
      <c r="AV162" s="45" t="s">
        <v>363</v>
      </c>
      <c r="AW162" s="45">
        <v>11</v>
      </c>
      <c r="AX162" s="45">
        <v>2016</v>
      </c>
      <c r="AY162" s="45">
        <v>1</v>
      </c>
      <c r="AZ162" s="45">
        <v>2014</v>
      </c>
      <c r="BA162" s="45">
        <v>48</v>
      </c>
      <c r="BB162" s="45">
        <v>11</v>
      </c>
      <c r="BC162" s="45">
        <v>2016</v>
      </c>
      <c r="BD162" s="57">
        <v>0</v>
      </c>
      <c r="BE162" s="57">
        <v>0</v>
      </c>
      <c r="BF162" s="57">
        <v>0</v>
      </c>
      <c r="BG162" s="57">
        <v>0</v>
      </c>
      <c r="BH162" s="45" t="s">
        <v>68</v>
      </c>
      <c r="BI162" s="54" t="s">
        <v>3504</v>
      </c>
      <c r="BJ162" s="55" t="s">
        <v>3504</v>
      </c>
      <c r="BK162" s="56"/>
    </row>
    <row r="163" spans="1:63" s="198" customFormat="1" ht="15.6" customHeight="1" x14ac:dyDescent="0.25">
      <c r="A163" s="42" t="s">
        <v>342</v>
      </c>
      <c r="B163" s="43">
        <v>41640</v>
      </c>
      <c r="C163" s="43" t="s">
        <v>63</v>
      </c>
      <c r="D163" s="44" t="s">
        <v>2342</v>
      </c>
      <c r="E163" s="45" t="s">
        <v>242</v>
      </c>
      <c r="F163" s="46">
        <v>27163511</v>
      </c>
      <c r="G163" s="44" t="s">
        <v>4758</v>
      </c>
      <c r="H163" s="47">
        <v>10</v>
      </c>
      <c r="I163" s="47">
        <v>10</v>
      </c>
      <c r="J163" s="46"/>
      <c r="K163" s="48" t="s">
        <v>243</v>
      </c>
      <c r="L163" s="42" t="s">
        <v>2693</v>
      </c>
      <c r="M163" s="45" t="s">
        <v>68</v>
      </c>
      <c r="N163" s="44" t="s">
        <v>343</v>
      </c>
      <c r="O163" s="45">
        <v>0</v>
      </c>
      <c r="P163" s="45" t="s">
        <v>68</v>
      </c>
      <c r="Q163" s="48" t="s">
        <v>68</v>
      </c>
      <c r="R163" s="42" t="s">
        <v>68</v>
      </c>
      <c r="S163" s="49" t="s">
        <v>68</v>
      </c>
      <c r="T163" s="49" t="s">
        <v>68</v>
      </c>
      <c r="U163" s="50" t="s">
        <v>3503</v>
      </c>
      <c r="V163" s="51">
        <v>1</v>
      </c>
      <c r="W163" s="43">
        <v>42705</v>
      </c>
      <c r="X163" s="49" t="s">
        <v>68</v>
      </c>
      <c r="Y163" s="51">
        <v>1</v>
      </c>
      <c r="Z163" s="52">
        <v>0</v>
      </c>
      <c r="AA163" s="51">
        <v>1</v>
      </c>
      <c r="AB163" s="51" t="s">
        <v>68</v>
      </c>
      <c r="AC163" s="51" t="s">
        <v>68</v>
      </c>
      <c r="AD163" s="50">
        <v>1</v>
      </c>
      <c r="AE163" s="49" t="s">
        <v>112</v>
      </c>
      <c r="AF163" s="52" t="s">
        <v>112</v>
      </c>
      <c r="AG163" s="43">
        <v>42705</v>
      </c>
      <c r="AH163" s="43">
        <v>42705</v>
      </c>
      <c r="AI163" s="43" t="s">
        <v>4759</v>
      </c>
      <c r="AJ163" s="52" t="s">
        <v>4759</v>
      </c>
      <c r="AK163" s="53">
        <v>42710</v>
      </c>
      <c r="AL163" s="43">
        <v>42710</v>
      </c>
      <c r="AM163" s="43">
        <v>42710</v>
      </c>
      <c r="AN163" s="43"/>
      <c r="AO163" s="45" t="s">
        <v>69</v>
      </c>
      <c r="AP163" s="45"/>
      <c r="AQ163" s="45" t="s">
        <v>70</v>
      </c>
      <c r="AR163" s="16"/>
      <c r="AS163" s="42">
        <v>1</v>
      </c>
      <c r="AT163" s="45" t="e">
        <v>#VALUE!</v>
      </c>
      <c r="AU163" s="45" t="s">
        <v>70</v>
      </c>
      <c r="AV163" s="45" t="s">
        <v>363</v>
      </c>
      <c r="AW163" s="45">
        <v>12</v>
      </c>
      <c r="AX163" s="45">
        <v>2016</v>
      </c>
      <c r="AY163" s="45">
        <v>1</v>
      </c>
      <c r="AZ163" s="45">
        <v>2014</v>
      </c>
      <c r="BA163" s="45">
        <v>49</v>
      </c>
      <c r="BB163" s="45">
        <v>12</v>
      </c>
      <c r="BC163" s="45">
        <v>2016</v>
      </c>
      <c r="BD163" s="57">
        <v>0</v>
      </c>
      <c r="BE163" s="57">
        <v>0</v>
      </c>
      <c r="BF163" s="57">
        <v>0</v>
      </c>
      <c r="BG163" s="57">
        <v>0</v>
      </c>
      <c r="BH163" s="45" t="s">
        <v>68</v>
      </c>
      <c r="BI163" s="54" t="s">
        <v>3504</v>
      </c>
      <c r="BJ163" s="55" t="s">
        <v>3504</v>
      </c>
      <c r="BK163" s="56"/>
    </row>
    <row r="164" spans="1:63" s="198" customFormat="1" ht="15.6" customHeight="1" x14ac:dyDescent="0.25">
      <c r="A164" s="42" t="s">
        <v>344</v>
      </c>
      <c r="B164" s="43">
        <v>41640</v>
      </c>
      <c r="C164" s="43" t="s">
        <v>63</v>
      </c>
      <c r="D164" s="44" t="s">
        <v>2333</v>
      </c>
      <c r="E164" s="45" t="s">
        <v>345</v>
      </c>
      <c r="F164" s="46">
        <v>4900031256</v>
      </c>
      <c r="G164" s="44" t="s">
        <v>4758</v>
      </c>
      <c r="H164" s="47">
        <v>10</v>
      </c>
      <c r="I164" s="47">
        <v>1</v>
      </c>
      <c r="J164" s="46" t="s">
        <v>251</v>
      </c>
      <c r="K164" s="48" t="s">
        <v>346</v>
      </c>
      <c r="L164" s="42" t="s">
        <v>2787</v>
      </c>
      <c r="M164" s="45" t="s">
        <v>68</v>
      </c>
      <c r="N164" s="44">
        <v>2822</v>
      </c>
      <c r="O164" s="45">
        <v>0</v>
      </c>
      <c r="P164" s="45" t="s">
        <v>68</v>
      </c>
      <c r="Q164" s="48" t="s">
        <v>68</v>
      </c>
      <c r="R164" s="42" t="s">
        <v>68</v>
      </c>
      <c r="S164" s="49" t="s">
        <v>68</v>
      </c>
      <c r="T164" s="49" t="s">
        <v>68</v>
      </c>
      <c r="U164" s="50" t="s">
        <v>3503</v>
      </c>
      <c r="V164" s="51">
        <v>1</v>
      </c>
      <c r="W164" s="43">
        <v>42710</v>
      </c>
      <c r="X164" s="49" t="s">
        <v>68</v>
      </c>
      <c r="Y164" s="51">
        <v>1</v>
      </c>
      <c r="Z164" s="52">
        <v>42704</v>
      </c>
      <c r="AA164" s="51">
        <v>1</v>
      </c>
      <c r="AB164" s="51" t="s">
        <v>68</v>
      </c>
      <c r="AC164" s="51" t="s">
        <v>68</v>
      </c>
      <c r="AD164" s="50">
        <v>1</v>
      </c>
      <c r="AE164" s="49" t="s">
        <v>112</v>
      </c>
      <c r="AF164" s="52" t="s">
        <v>112</v>
      </c>
      <c r="AG164" s="43">
        <v>42709</v>
      </c>
      <c r="AH164" s="43">
        <v>42709</v>
      </c>
      <c r="AI164" s="43" t="s">
        <v>4759</v>
      </c>
      <c r="AJ164" s="52" t="s">
        <v>4759</v>
      </c>
      <c r="AK164" s="53">
        <v>42711</v>
      </c>
      <c r="AL164" s="43">
        <v>42711</v>
      </c>
      <c r="AM164" s="43">
        <v>42711</v>
      </c>
      <c r="AN164" s="43"/>
      <c r="AO164" s="45" t="s">
        <v>69</v>
      </c>
      <c r="AP164" s="45"/>
      <c r="AQ164" s="45" t="s">
        <v>70</v>
      </c>
      <c r="AR164" s="16"/>
      <c r="AS164" s="42">
        <v>0</v>
      </c>
      <c r="AT164" s="45" t="e">
        <v>#VALUE!</v>
      </c>
      <c r="AU164" s="45" t="s">
        <v>70</v>
      </c>
      <c r="AV164" s="45" t="s">
        <v>363</v>
      </c>
      <c r="AW164" s="45">
        <v>12</v>
      </c>
      <c r="AX164" s="45">
        <v>2016</v>
      </c>
      <c r="AY164" s="45">
        <v>1</v>
      </c>
      <c r="AZ164" s="45">
        <v>2014</v>
      </c>
      <c r="BA164" s="45">
        <v>50</v>
      </c>
      <c r="BB164" s="45">
        <v>12</v>
      </c>
      <c r="BC164" s="45">
        <v>2016</v>
      </c>
      <c r="BD164" s="57">
        <v>0</v>
      </c>
      <c r="BE164" s="57">
        <v>0</v>
      </c>
      <c r="BF164" s="57">
        <v>0</v>
      </c>
      <c r="BG164" s="57">
        <v>0</v>
      </c>
      <c r="BH164" s="45" t="s">
        <v>68</v>
      </c>
      <c r="BI164" s="54" t="s">
        <v>3504</v>
      </c>
      <c r="BJ164" s="55" t="s">
        <v>3504</v>
      </c>
      <c r="BK164" s="56"/>
    </row>
    <row r="165" spans="1:63" s="198" customFormat="1" ht="15.6" customHeight="1" x14ac:dyDescent="0.25">
      <c r="A165" s="42" t="s">
        <v>347</v>
      </c>
      <c r="B165" s="43">
        <v>41640</v>
      </c>
      <c r="C165" s="43" t="s">
        <v>63</v>
      </c>
      <c r="D165" s="44" t="s">
        <v>2342</v>
      </c>
      <c r="E165" s="45" t="s">
        <v>348</v>
      </c>
      <c r="F165" s="46">
        <v>27159958</v>
      </c>
      <c r="G165" s="44" t="s">
        <v>4758</v>
      </c>
      <c r="H165" s="47">
        <v>10</v>
      </c>
      <c r="I165" s="47">
        <v>2</v>
      </c>
      <c r="J165" s="46"/>
      <c r="K165" s="48" t="s">
        <v>349</v>
      </c>
      <c r="L165" s="42" t="s">
        <v>3381</v>
      </c>
      <c r="M165" s="45" t="s">
        <v>68</v>
      </c>
      <c r="N165" s="44" t="s">
        <v>343</v>
      </c>
      <c r="O165" s="45">
        <v>0</v>
      </c>
      <c r="P165" s="45" t="s">
        <v>68</v>
      </c>
      <c r="Q165" s="48" t="s">
        <v>68</v>
      </c>
      <c r="R165" s="42" t="s">
        <v>68</v>
      </c>
      <c r="S165" s="49" t="s">
        <v>68</v>
      </c>
      <c r="T165" s="49" t="s">
        <v>68</v>
      </c>
      <c r="U165" s="50" t="s">
        <v>3503</v>
      </c>
      <c r="V165" s="51">
        <v>1</v>
      </c>
      <c r="W165" s="43">
        <v>42716</v>
      </c>
      <c r="X165" s="49" t="s">
        <v>68</v>
      </c>
      <c r="Y165" s="51">
        <v>1</v>
      </c>
      <c r="Z165" s="52">
        <v>0</v>
      </c>
      <c r="AA165" s="51">
        <v>1</v>
      </c>
      <c r="AB165" s="51" t="s">
        <v>68</v>
      </c>
      <c r="AC165" s="51" t="s">
        <v>68</v>
      </c>
      <c r="AD165" s="50">
        <v>1</v>
      </c>
      <c r="AE165" s="49" t="s">
        <v>112</v>
      </c>
      <c r="AF165" s="52" t="s">
        <v>112</v>
      </c>
      <c r="AG165" s="43">
        <v>42716</v>
      </c>
      <c r="AH165" s="43">
        <v>42716</v>
      </c>
      <c r="AI165" s="43" t="s">
        <v>4759</v>
      </c>
      <c r="AJ165" s="52" t="s">
        <v>4759</v>
      </c>
      <c r="AK165" s="53">
        <v>42719</v>
      </c>
      <c r="AL165" s="43">
        <v>42719</v>
      </c>
      <c r="AM165" s="43">
        <v>42719</v>
      </c>
      <c r="AN165" s="43"/>
      <c r="AO165" s="45" t="s">
        <v>69</v>
      </c>
      <c r="AP165" s="45"/>
      <c r="AQ165" s="45" t="s">
        <v>70</v>
      </c>
      <c r="AR165" s="16"/>
      <c r="AS165" s="42">
        <v>1</v>
      </c>
      <c r="AT165" s="45" t="e">
        <v>#VALUE!</v>
      </c>
      <c r="AU165" s="45" t="s">
        <v>70</v>
      </c>
      <c r="AV165" s="45" t="s">
        <v>363</v>
      </c>
      <c r="AW165" s="45">
        <v>12</v>
      </c>
      <c r="AX165" s="45">
        <v>2016</v>
      </c>
      <c r="AY165" s="45">
        <v>1</v>
      </c>
      <c r="AZ165" s="45">
        <v>2014</v>
      </c>
      <c r="BA165" s="45">
        <v>51</v>
      </c>
      <c r="BB165" s="45">
        <v>12</v>
      </c>
      <c r="BC165" s="45">
        <v>2016</v>
      </c>
      <c r="BD165" s="57">
        <v>0</v>
      </c>
      <c r="BE165" s="57">
        <v>0</v>
      </c>
      <c r="BF165" s="57">
        <v>0</v>
      </c>
      <c r="BG165" s="57">
        <v>0</v>
      </c>
      <c r="BH165" s="45" t="s">
        <v>68</v>
      </c>
      <c r="BI165" s="54" t="s">
        <v>3504</v>
      </c>
      <c r="BJ165" s="55" t="s">
        <v>3504</v>
      </c>
      <c r="BK165" s="56"/>
    </row>
    <row r="166" spans="1:63" s="198" customFormat="1" ht="15.6" customHeight="1" x14ac:dyDescent="0.25">
      <c r="A166" s="42" t="s">
        <v>350</v>
      </c>
      <c r="B166" s="43">
        <v>41640</v>
      </c>
      <c r="C166" s="43" t="s">
        <v>63</v>
      </c>
      <c r="D166" s="44" t="s">
        <v>2333</v>
      </c>
      <c r="E166" s="45" t="s">
        <v>351</v>
      </c>
      <c r="F166" s="46">
        <v>4900031124</v>
      </c>
      <c r="G166" s="44" t="s">
        <v>4758</v>
      </c>
      <c r="H166" s="47">
        <v>10</v>
      </c>
      <c r="I166" s="47">
        <v>4</v>
      </c>
      <c r="J166" s="46"/>
      <c r="K166" s="48" t="s">
        <v>352</v>
      </c>
      <c r="L166" s="42" t="s">
        <v>3376</v>
      </c>
      <c r="M166" s="45" t="s">
        <v>68</v>
      </c>
      <c r="N166" s="44" t="s">
        <v>343</v>
      </c>
      <c r="O166" s="45">
        <v>0</v>
      </c>
      <c r="P166" s="45" t="s">
        <v>68</v>
      </c>
      <c r="Q166" s="48" t="s">
        <v>68</v>
      </c>
      <c r="R166" s="42" t="s">
        <v>68</v>
      </c>
      <c r="S166" s="49" t="s">
        <v>68</v>
      </c>
      <c r="T166" s="49" t="s">
        <v>68</v>
      </c>
      <c r="U166" s="50" t="s">
        <v>3503</v>
      </c>
      <c r="V166" s="51">
        <v>1</v>
      </c>
      <c r="W166" s="43">
        <v>42718</v>
      </c>
      <c r="X166" s="49" t="s">
        <v>68</v>
      </c>
      <c r="Y166" s="51">
        <v>1</v>
      </c>
      <c r="Z166" s="52">
        <v>42681</v>
      </c>
      <c r="AA166" s="51">
        <v>1</v>
      </c>
      <c r="AB166" s="51" t="s">
        <v>68</v>
      </c>
      <c r="AC166" s="51" t="s">
        <v>68</v>
      </c>
      <c r="AD166" s="50">
        <v>1</v>
      </c>
      <c r="AE166" s="49" t="s">
        <v>112</v>
      </c>
      <c r="AF166" s="52" t="s">
        <v>112</v>
      </c>
      <c r="AG166" s="43">
        <v>42718</v>
      </c>
      <c r="AH166" s="43">
        <v>42718</v>
      </c>
      <c r="AI166" s="43" t="s">
        <v>4759</v>
      </c>
      <c r="AJ166" s="52" t="s">
        <v>4759</v>
      </c>
      <c r="AK166" s="53">
        <v>42723</v>
      </c>
      <c r="AL166" s="43">
        <v>42723</v>
      </c>
      <c r="AM166" s="43">
        <v>42723</v>
      </c>
      <c r="AN166" s="43"/>
      <c r="AO166" s="45" t="s">
        <v>69</v>
      </c>
      <c r="AP166" s="45"/>
      <c r="AQ166" s="45" t="s">
        <v>70</v>
      </c>
      <c r="AR166" s="16"/>
      <c r="AS166" s="42">
        <v>1</v>
      </c>
      <c r="AT166" s="45" t="e">
        <v>#VALUE!</v>
      </c>
      <c r="AU166" s="45" t="s">
        <v>70</v>
      </c>
      <c r="AV166" s="45" t="s">
        <v>363</v>
      </c>
      <c r="AW166" s="45">
        <v>12</v>
      </c>
      <c r="AX166" s="45">
        <v>2016</v>
      </c>
      <c r="AY166" s="45">
        <v>1</v>
      </c>
      <c r="AZ166" s="45">
        <v>2014</v>
      </c>
      <c r="BA166" s="45">
        <v>51</v>
      </c>
      <c r="BB166" s="45">
        <v>12</v>
      </c>
      <c r="BC166" s="45">
        <v>2016</v>
      </c>
      <c r="BD166" s="57">
        <v>0</v>
      </c>
      <c r="BE166" s="57">
        <v>0</v>
      </c>
      <c r="BF166" s="57">
        <v>0</v>
      </c>
      <c r="BG166" s="57">
        <v>0</v>
      </c>
      <c r="BH166" s="45">
        <v>0</v>
      </c>
      <c r="BI166" s="54" t="s">
        <v>3504</v>
      </c>
      <c r="BJ166" s="55" t="s">
        <v>3504</v>
      </c>
      <c r="BK166" s="56"/>
    </row>
    <row r="167" spans="1:63" s="198" customFormat="1" ht="15.6" customHeight="1" x14ac:dyDescent="0.25">
      <c r="A167" s="42" t="s">
        <v>353</v>
      </c>
      <c r="B167" s="43">
        <v>41640</v>
      </c>
      <c r="C167" s="43" t="s">
        <v>63</v>
      </c>
      <c r="D167" s="44" t="s">
        <v>2342</v>
      </c>
      <c r="E167" s="45">
        <v>0</v>
      </c>
      <c r="F167" s="46">
        <v>5309485</v>
      </c>
      <c r="G167" s="44" t="s">
        <v>4758</v>
      </c>
      <c r="H167" s="47">
        <v>10</v>
      </c>
      <c r="I167" s="47">
        <v>1</v>
      </c>
      <c r="J167" s="46"/>
      <c r="K167" s="48" t="s">
        <v>143</v>
      </c>
      <c r="L167" s="42">
        <v>0</v>
      </c>
      <c r="M167" s="45" t="s">
        <v>68</v>
      </c>
      <c r="N167" s="44">
        <v>0</v>
      </c>
      <c r="O167" s="45">
        <v>0</v>
      </c>
      <c r="P167" s="45" t="s">
        <v>68</v>
      </c>
      <c r="Q167" s="48" t="s">
        <v>68</v>
      </c>
      <c r="R167" s="42" t="s">
        <v>68</v>
      </c>
      <c r="S167" s="49" t="s">
        <v>68</v>
      </c>
      <c r="T167" s="49" t="s">
        <v>68</v>
      </c>
      <c r="U167" s="50" t="s">
        <v>3503</v>
      </c>
      <c r="V167" s="51">
        <v>1</v>
      </c>
      <c r="W167" s="43">
        <v>42723</v>
      </c>
      <c r="X167" s="49" t="s">
        <v>68</v>
      </c>
      <c r="Y167" s="51">
        <v>1</v>
      </c>
      <c r="Z167" s="52">
        <v>0</v>
      </c>
      <c r="AA167" s="51">
        <v>1</v>
      </c>
      <c r="AB167" s="51" t="s">
        <v>68</v>
      </c>
      <c r="AC167" s="51" t="s">
        <v>68</v>
      </c>
      <c r="AD167" s="50">
        <v>1</v>
      </c>
      <c r="AE167" s="49" t="s">
        <v>112</v>
      </c>
      <c r="AF167" s="52" t="s">
        <v>112</v>
      </c>
      <c r="AG167" s="43">
        <v>42723</v>
      </c>
      <c r="AH167" s="43">
        <v>42723</v>
      </c>
      <c r="AI167" s="43" t="s">
        <v>4759</v>
      </c>
      <c r="AJ167" s="52" t="s">
        <v>4759</v>
      </c>
      <c r="AK167" s="53">
        <v>42726</v>
      </c>
      <c r="AL167" s="43">
        <v>42726</v>
      </c>
      <c r="AM167" s="43">
        <v>42726</v>
      </c>
      <c r="AN167" s="43"/>
      <c r="AO167" s="45" t="s">
        <v>69</v>
      </c>
      <c r="AP167" s="45"/>
      <c r="AQ167" s="45" t="s">
        <v>70</v>
      </c>
      <c r="AR167" s="16"/>
      <c r="AS167" s="42">
        <v>1</v>
      </c>
      <c r="AT167" s="45" t="e">
        <v>#VALUE!</v>
      </c>
      <c r="AU167" s="45" t="s">
        <v>70</v>
      </c>
      <c r="AV167" s="45" t="s">
        <v>363</v>
      </c>
      <c r="AW167" s="45">
        <v>12</v>
      </c>
      <c r="AX167" s="45">
        <v>2016</v>
      </c>
      <c r="AY167" s="45">
        <v>1</v>
      </c>
      <c r="AZ167" s="45">
        <v>2014</v>
      </c>
      <c r="BA167" s="45">
        <v>52</v>
      </c>
      <c r="BB167" s="45">
        <v>12</v>
      </c>
      <c r="BC167" s="45">
        <v>2016</v>
      </c>
      <c r="BD167" s="57">
        <v>0</v>
      </c>
      <c r="BE167" s="57">
        <v>0</v>
      </c>
      <c r="BF167" s="57">
        <v>0</v>
      </c>
      <c r="BG167" s="57">
        <v>0</v>
      </c>
      <c r="BH167" s="45" t="s">
        <v>68</v>
      </c>
      <c r="BI167" s="54" t="s">
        <v>3504</v>
      </c>
      <c r="BJ167" s="55" t="s">
        <v>3504</v>
      </c>
      <c r="BK167" s="56"/>
    </row>
    <row r="168" spans="1:63" s="198" customFormat="1" ht="15.6" customHeight="1" x14ac:dyDescent="0.25">
      <c r="A168" s="42" t="s">
        <v>354</v>
      </c>
      <c r="B168" s="43">
        <v>41640</v>
      </c>
      <c r="C168" s="43" t="s">
        <v>63</v>
      </c>
      <c r="D168" s="44" t="s">
        <v>2342</v>
      </c>
      <c r="E168" s="45" t="s">
        <v>262</v>
      </c>
      <c r="F168" s="46">
        <v>27247153</v>
      </c>
      <c r="G168" s="44" t="s">
        <v>4758</v>
      </c>
      <c r="H168" s="47">
        <v>10</v>
      </c>
      <c r="I168" s="47">
        <v>6</v>
      </c>
      <c r="J168" s="46"/>
      <c r="K168" s="48" t="s">
        <v>355</v>
      </c>
      <c r="L168" s="42" t="s">
        <v>2811</v>
      </c>
      <c r="M168" s="45" t="s">
        <v>68</v>
      </c>
      <c r="N168" s="44">
        <v>2968</v>
      </c>
      <c r="O168" s="45">
        <v>0</v>
      </c>
      <c r="P168" s="45" t="s">
        <v>68</v>
      </c>
      <c r="Q168" s="48" t="s">
        <v>68</v>
      </c>
      <c r="R168" s="42" t="s">
        <v>68</v>
      </c>
      <c r="S168" s="49" t="s">
        <v>68</v>
      </c>
      <c r="T168" s="49" t="s">
        <v>68</v>
      </c>
      <c r="U168" s="50" t="s">
        <v>3503</v>
      </c>
      <c r="V168" s="51">
        <v>1</v>
      </c>
      <c r="W168" s="43">
        <v>42726</v>
      </c>
      <c r="X168" s="49" t="s">
        <v>68</v>
      </c>
      <c r="Y168" s="51">
        <v>1</v>
      </c>
      <c r="Z168" s="52">
        <v>0</v>
      </c>
      <c r="AA168" s="51">
        <v>1</v>
      </c>
      <c r="AB168" s="51" t="s">
        <v>68</v>
      </c>
      <c r="AC168" s="51" t="s">
        <v>68</v>
      </c>
      <c r="AD168" s="50">
        <v>1</v>
      </c>
      <c r="AE168" s="49" t="s">
        <v>112</v>
      </c>
      <c r="AF168" s="52" t="s">
        <v>112</v>
      </c>
      <c r="AG168" s="43">
        <v>42726</v>
      </c>
      <c r="AH168" s="43">
        <v>42726</v>
      </c>
      <c r="AI168" s="43" t="s">
        <v>4759</v>
      </c>
      <c r="AJ168" s="52" t="s">
        <v>4759</v>
      </c>
      <c r="AK168" s="53">
        <v>42731</v>
      </c>
      <c r="AL168" s="43">
        <v>42731</v>
      </c>
      <c r="AM168" s="43">
        <v>42731</v>
      </c>
      <c r="AN168" s="43"/>
      <c r="AO168" s="45" t="s">
        <v>69</v>
      </c>
      <c r="AP168" s="45"/>
      <c r="AQ168" s="45" t="s">
        <v>70</v>
      </c>
      <c r="AR168" s="16"/>
      <c r="AS168" s="42">
        <v>1</v>
      </c>
      <c r="AT168" s="45" t="e">
        <v>#VALUE!</v>
      </c>
      <c r="AU168" s="45" t="s">
        <v>70</v>
      </c>
      <c r="AV168" s="45" t="s">
        <v>363</v>
      </c>
      <c r="AW168" s="45">
        <v>12</v>
      </c>
      <c r="AX168" s="45">
        <v>2016</v>
      </c>
      <c r="AY168" s="45">
        <v>1</v>
      </c>
      <c r="AZ168" s="45">
        <v>2014</v>
      </c>
      <c r="BA168" s="45">
        <v>52</v>
      </c>
      <c r="BB168" s="45">
        <v>12</v>
      </c>
      <c r="BC168" s="45">
        <v>2016</v>
      </c>
      <c r="BD168" s="57">
        <v>0</v>
      </c>
      <c r="BE168" s="57">
        <v>0</v>
      </c>
      <c r="BF168" s="57">
        <v>0</v>
      </c>
      <c r="BG168" s="57">
        <v>0</v>
      </c>
      <c r="BH168" s="45">
        <v>0</v>
      </c>
      <c r="BI168" s="54" t="s">
        <v>3504</v>
      </c>
      <c r="BJ168" s="55" t="s">
        <v>3504</v>
      </c>
      <c r="BK168" s="56"/>
    </row>
    <row r="169" spans="1:63" s="198" customFormat="1" ht="15.6" customHeight="1" x14ac:dyDescent="0.25">
      <c r="A169" s="42" t="s">
        <v>356</v>
      </c>
      <c r="B169" s="43">
        <v>41640</v>
      </c>
      <c r="C169" s="43" t="s">
        <v>63</v>
      </c>
      <c r="D169" s="44" t="s">
        <v>2333</v>
      </c>
      <c r="E169" s="45" t="s">
        <v>357</v>
      </c>
      <c r="F169" s="46">
        <v>4900031470</v>
      </c>
      <c r="G169" s="44" t="s">
        <v>4758</v>
      </c>
      <c r="H169" s="47">
        <v>10</v>
      </c>
      <c r="I169" s="47">
        <v>2</v>
      </c>
      <c r="J169" s="46" t="s">
        <v>251</v>
      </c>
      <c r="K169" s="48" t="s">
        <v>358</v>
      </c>
      <c r="L169" s="42" t="s">
        <v>2801</v>
      </c>
      <c r="M169" s="45" t="s">
        <v>68</v>
      </c>
      <c r="N169" s="44" t="s">
        <v>343</v>
      </c>
      <c r="O169" s="45">
        <v>0</v>
      </c>
      <c r="P169" s="45" t="s">
        <v>68</v>
      </c>
      <c r="Q169" s="48" t="s">
        <v>68</v>
      </c>
      <c r="R169" s="42" t="s">
        <v>68</v>
      </c>
      <c r="S169" s="49" t="s">
        <v>68</v>
      </c>
      <c r="T169" s="49" t="s">
        <v>68</v>
      </c>
      <c r="U169" s="50" t="s">
        <v>3503</v>
      </c>
      <c r="V169" s="51">
        <v>1</v>
      </c>
      <c r="W169" s="43">
        <v>42730</v>
      </c>
      <c r="X169" s="49" t="s">
        <v>68</v>
      </c>
      <c r="Y169" s="51">
        <v>1</v>
      </c>
      <c r="Z169" s="52">
        <v>0</v>
      </c>
      <c r="AA169" s="51">
        <v>1</v>
      </c>
      <c r="AB169" s="51" t="s">
        <v>68</v>
      </c>
      <c r="AC169" s="51" t="s">
        <v>68</v>
      </c>
      <c r="AD169" s="50">
        <v>1</v>
      </c>
      <c r="AE169" s="49" t="s">
        <v>112</v>
      </c>
      <c r="AF169" s="52" t="s">
        <v>112</v>
      </c>
      <c r="AG169" s="43">
        <v>42727</v>
      </c>
      <c r="AH169" s="43">
        <v>42727</v>
      </c>
      <c r="AI169" s="43" t="s">
        <v>4759</v>
      </c>
      <c r="AJ169" s="52" t="s">
        <v>4759</v>
      </c>
      <c r="AK169" s="53">
        <v>42731</v>
      </c>
      <c r="AL169" s="43">
        <v>42731</v>
      </c>
      <c r="AM169" s="43">
        <v>42731</v>
      </c>
      <c r="AN169" s="43"/>
      <c r="AO169" s="45" t="s">
        <v>69</v>
      </c>
      <c r="AP169" s="45"/>
      <c r="AQ169" s="45" t="s">
        <v>70</v>
      </c>
      <c r="AR169" s="16"/>
      <c r="AS169" s="42">
        <v>0</v>
      </c>
      <c r="AT169" s="45" t="e">
        <v>#VALUE!</v>
      </c>
      <c r="AU169" s="45" t="s">
        <v>70</v>
      </c>
      <c r="AV169" s="45" t="s">
        <v>363</v>
      </c>
      <c r="AW169" s="45">
        <v>12</v>
      </c>
      <c r="AX169" s="45">
        <v>2016</v>
      </c>
      <c r="AY169" s="45">
        <v>1</v>
      </c>
      <c r="AZ169" s="45">
        <v>2014</v>
      </c>
      <c r="BA169" s="45">
        <v>52</v>
      </c>
      <c r="BB169" s="45">
        <v>12</v>
      </c>
      <c r="BC169" s="45">
        <v>2016</v>
      </c>
      <c r="BD169" s="57">
        <v>0</v>
      </c>
      <c r="BE169" s="57">
        <v>0</v>
      </c>
      <c r="BF169" s="57">
        <v>0</v>
      </c>
      <c r="BG169" s="57">
        <v>0</v>
      </c>
      <c r="BH169" s="45" t="s">
        <v>68</v>
      </c>
      <c r="BI169" s="54" t="s">
        <v>3504</v>
      </c>
      <c r="BJ169" s="55" t="s">
        <v>3504</v>
      </c>
      <c r="BK169" s="56"/>
    </row>
    <row r="170" spans="1:63" s="198" customFormat="1" ht="15.6" customHeight="1" x14ac:dyDescent="0.25">
      <c r="A170" s="42" t="s">
        <v>359</v>
      </c>
      <c r="B170" s="43">
        <v>41640</v>
      </c>
      <c r="C170" s="43" t="s">
        <v>63</v>
      </c>
      <c r="D170" s="44" t="s">
        <v>2333</v>
      </c>
      <c r="E170" s="45" t="s">
        <v>268</v>
      </c>
      <c r="F170" s="46">
        <v>4900031455</v>
      </c>
      <c r="G170" s="44" t="s">
        <v>4758</v>
      </c>
      <c r="H170" s="47">
        <v>10</v>
      </c>
      <c r="I170" s="47">
        <v>1</v>
      </c>
      <c r="J170" s="46" t="s">
        <v>159</v>
      </c>
      <c r="K170" s="48" t="s">
        <v>269</v>
      </c>
      <c r="L170" s="42" t="s">
        <v>2766</v>
      </c>
      <c r="M170" s="45" t="s">
        <v>68</v>
      </c>
      <c r="N170" s="44">
        <v>3491</v>
      </c>
      <c r="O170" s="45">
        <v>0</v>
      </c>
      <c r="P170" s="45" t="s">
        <v>68</v>
      </c>
      <c r="Q170" s="48" t="s">
        <v>68</v>
      </c>
      <c r="R170" s="42" t="s">
        <v>68</v>
      </c>
      <c r="S170" s="49" t="s">
        <v>68</v>
      </c>
      <c r="T170" s="49" t="s">
        <v>68</v>
      </c>
      <c r="U170" s="50" t="s">
        <v>3503</v>
      </c>
      <c r="V170" s="51">
        <v>1</v>
      </c>
      <c r="W170" s="43">
        <v>42734</v>
      </c>
      <c r="X170" s="49" t="s">
        <v>68</v>
      </c>
      <c r="Y170" s="51">
        <v>1</v>
      </c>
      <c r="Z170" s="52">
        <v>42725</v>
      </c>
      <c r="AA170" s="51">
        <v>1</v>
      </c>
      <c r="AB170" s="51" t="s">
        <v>68</v>
      </c>
      <c r="AC170" s="51" t="s">
        <v>68</v>
      </c>
      <c r="AD170" s="50">
        <v>1</v>
      </c>
      <c r="AE170" s="49" t="s">
        <v>112</v>
      </c>
      <c r="AF170" s="52" t="s">
        <v>112</v>
      </c>
      <c r="AG170" s="43">
        <v>42734</v>
      </c>
      <c r="AH170" s="43">
        <v>42734</v>
      </c>
      <c r="AI170" s="43" t="s">
        <v>4759</v>
      </c>
      <c r="AJ170" s="52" t="s">
        <v>4759</v>
      </c>
      <c r="AK170" s="53">
        <v>42739</v>
      </c>
      <c r="AL170" s="43">
        <v>42739</v>
      </c>
      <c r="AM170" s="43">
        <v>42739</v>
      </c>
      <c r="AN170" s="43"/>
      <c r="AO170" s="45" t="s">
        <v>69</v>
      </c>
      <c r="AP170" s="45"/>
      <c r="AQ170" s="45" t="s">
        <v>70</v>
      </c>
      <c r="AR170" s="16"/>
      <c r="AS170" s="42">
        <v>1</v>
      </c>
      <c r="AT170" s="45" t="e">
        <v>#VALUE!</v>
      </c>
      <c r="AU170" s="45" t="s">
        <v>70</v>
      </c>
      <c r="AV170" s="45" t="s">
        <v>363</v>
      </c>
      <c r="AW170" s="45">
        <v>12</v>
      </c>
      <c r="AX170" s="45">
        <v>2016</v>
      </c>
      <c r="AY170" s="45">
        <v>1</v>
      </c>
      <c r="AZ170" s="45">
        <v>2014</v>
      </c>
      <c r="BA170" s="45">
        <v>53</v>
      </c>
      <c r="BB170" s="45">
        <v>12</v>
      </c>
      <c r="BC170" s="45">
        <v>2016</v>
      </c>
      <c r="BD170" s="57">
        <v>0</v>
      </c>
      <c r="BE170" s="57">
        <v>0</v>
      </c>
      <c r="BF170" s="57">
        <v>0</v>
      </c>
      <c r="BG170" s="57">
        <v>0</v>
      </c>
      <c r="BH170" s="45">
        <v>0</v>
      </c>
      <c r="BI170" s="54" t="s">
        <v>3504</v>
      </c>
      <c r="BJ170" s="55" t="s">
        <v>3504</v>
      </c>
      <c r="BK170" s="56"/>
    </row>
    <row r="171" spans="1:63" s="198" customFormat="1" ht="15.6" customHeight="1" x14ac:dyDescent="0.25">
      <c r="A171" s="42" t="s">
        <v>360</v>
      </c>
      <c r="B171" s="43">
        <v>41640</v>
      </c>
      <c r="C171" s="43" t="s">
        <v>63</v>
      </c>
      <c r="D171" s="44" t="s">
        <v>2342</v>
      </c>
      <c r="E171" s="45" t="s">
        <v>79</v>
      </c>
      <c r="F171" s="46">
        <v>27236395</v>
      </c>
      <c r="G171" s="44" t="s">
        <v>4758</v>
      </c>
      <c r="H171" s="47">
        <v>10</v>
      </c>
      <c r="I171" s="47">
        <v>6</v>
      </c>
      <c r="J171" s="46"/>
      <c r="K171" s="48" t="s">
        <v>361</v>
      </c>
      <c r="L171" s="42" t="s">
        <v>2695</v>
      </c>
      <c r="M171" s="45" t="s">
        <v>68</v>
      </c>
      <c r="N171" s="44" t="s">
        <v>343</v>
      </c>
      <c r="O171" s="45">
        <v>0</v>
      </c>
      <c r="P171" s="45" t="s">
        <v>68</v>
      </c>
      <c r="Q171" s="48" t="s">
        <v>68</v>
      </c>
      <c r="R171" s="42" t="s">
        <v>68</v>
      </c>
      <c r="S171" s="49" t="s">
        <v>68</v>
      </c>
      <c r="T171" s="49" t="s">
        <v>68</v>
      </c>
      <c r="U171" s="50" t="s">
        <v>3503</v>
      </c>
      <c r="V171" s="51">
        <v>1</v>
      </c>
      <c r="W171" s="43">
        <v>42741</v>
      </c>
      <c r="X171" s="49" t="s">
        <v>68</v>
      </c>
      <c r="Y171" s="51">
        <v>1</v>
      </c>
      <c r="Z171" s="52">
        <v>0</v>
      </c>
      <c r="AA171" s="51">
        <v>1</v>
      </c>
      <c r="AB171" s="51" t="s">
        <v>68</v>
      </c>
      <c r="AC171" s="51" t="s">
        <v>68</v>
      </c>
      <c r="AD171" s="50">
        <v>1</v>
      </c>
      <c r="AE171" s="49" t="s">
        <v>112</v>
      </c>
      <c r="AF171" s="52" t="s">
        <v>112</v>
      </c>
      <c r="AG171" s="43">
        <v>42741</v>
      </c>
      <c r="AH171" s="43">
        <v>42741</v>
      </c>
      <c r="AI171" s="43" t="s">
        <v>4759</v>
      </c>
      <c r="AJ171" s="52" t="s">
        <v>4759</v>
      </c>
      <c r="AK171" s="53">
        <v>42746</v>
      </c>
      <c r="AL171" s="43">
        <v>42746</v>
      </c>
      <c r="AM171" s="43">
        <v>42746</v>
      </c>
      <c r="AN171" s="43"/>
      <c r="AO171" s="45" t="s">
        <v>69</v>
      </c>
      <c r="AP171" s="45"/>
      <c r="AQ171" s="45" t="s">
        <v>70</v>
      </c>
      <c r="AR171" s="16"/>
      <c r="AS171" s="42">
        <v>1</v>
      </c>
      <c r="AT171" s="45" t="e">
        <v>#VALUE!</v>
      </c>
      <c r="AU171" s="45" t="s">
        <v>70</v>
      </c>
      <c r="AV171" s="45" t="s">
        <v>363</v>
      </c>
      <c r="AW171" s="45">
        <v>1</v>
      </c>
      <c r="AX171" s="45">
        <v>2017</v>
      </c>
      <c r="AY171" s="45">
        <v>1</v>
      </c>
      <c r="AZ171" s="45">
        <v>2014</v>
      </c>
      <c r="BA171" s="45">
        <v>1</v>
      </c>
      <c r="BB171" s="45">
        <v>1</v>
      </c>
      <c r="BC171" s="45">
        <v>2017</v>
      </c>
      <c r="BD171" s="57">
        <v>0</v>
      </c>
      <c r="BE171" s="57">
        <v>0</v>
      </c>
      <c r="BF171" s="57">
        <v>0</v>
      </c>
      <c r="BG171" s="57">
        <v>0</v>
      </c>
      <c r="BH171" s="45" t="s">
        <v>68</v>
      </c>
      <c r="BI171" s="54" t="s">
        <v>3504</v>
      </c>
      <c r="BJ171" s="55" t="s">
        <v>3504</v>
      </c>
      <c r="BK171" s="56"/>
    </row>
    <row r="172" spans="1:63" s="198" customFormat="1" ht="15.6" customHeight="1" x14ac:dyDescent="0.25">
      <c r="A172" s="42" t="s">
        <v>362</v>
      </c>
      <c r="B172" s="43">
        <v>41640</v>
      </c>
      <c r="C172" s="43" t="s">
        <v>63</v>
      </c>
      <c r="D172" s="44" t="s">
        <v>2342</v>
      </c>
      <c r="E172" s="45" t="s">
        <v>173</v>
      </c>
      <c r="F172" s="46">
        <v>27243122</v>
      </c>
      <c r="G172" s="44" t="s">
        <v>4758</v>
      </c>
      <c r="H172" s="47">
        <v>10</v>
      </c>
      <c r="I172" s="47">
        <v>4</v>
      </c>
      <c r="J172" s="46"/>
      <c r="K172" s="48" t="s">
        <v>287</v>
      </c>
      <c r="L172" s="42" t="s">
        <v>2716</v>
      </c>
      <c r="M172" s="45" t="s">
        <v>68</v>
      </c>
      <c r="N172" s="44">
        <v>2326</v>
      </c>
      <c r="O172" s="45">
        <v>0</v>
      </c>
      <c r="P172" s="45" t="s">
        <v>68</v>
      </c>
      <c r="Q172" s="48" t="s">
        <v>68</v>
      </c>
      <c r="R172" s="42" t="s">
        <v>68</v>
      </c>
      <c r="S172" s="49" t="s">
        <v>68</v>
      </c>
      <c r="T172" s="49" t="s">
        <v>68</v>
      </c>
      <c r="U172" s="50" t="s">
        <v>3503</v>
      </c>
      <c r="V172" s="51">
        <v>1</v>
      </c>
      <c r="W172" s="43">
        <v>42745</v>
      </c>
      <c r="X172" s="49" t="s">
        <v>68</v>
      </c>
      <c r="Y172" s="51">
        <v>1</v>
      </c>
      <c r="Z172" s="52">
        <v>0</v>
      </c>
      <c r="AA172" s="51">
        <v>1</v>
      </c>
      <c r="AB172" s="51" t="s">
        <v>68</v>
      </c>
      <c r="AC172" s="51" t="s">
        <v>68</v>
      </c>
      <c r="AD172" s="50">
        <v>1</v>
      </c>
      <c r="AE172" s="49" t="s">
        <v>112</v>
      </c>
      <c r="AF172" s="52" t="s">
        <v>112</v>
      </c>
      <c r="AG172" s="43">
        <v>42724</v>
      </c>
      <c r="AH172" s="43">
        <v>42745</v>
      </c>
      <c r="AI172" s="43" t="s">
        <v>4759</v>
      </c>
      <c r="AJ172" s="52" t="s">
        <v>4759</v>
      </c>
      <c r="AK172" s="53">
        <v>42727</v>
      </c>
      <c r="AL172" s="43">
        <v>42748</v>
      </c>
      <c r="AM172" s="43">
        <v>42748</v>
      </c>
      <c r="AN172" s="43"/>
      <c r="AO172" s="45" t="s">
        <v>69</v>
      </c>
      <c r="AP172" s="45"/>
      <c r="AQ172" s="45" t="s">
        <v>70</v>
      </c>
      <c r="AR172" s="16"/>
      <c r="AS172" s="42">
        <v>1</v>
      </c>
      <c r="AT172" s="45" t="e">
        <v>#VALUE!</v>
      </c>
      <c r="AU172" s="45" t="s">
        <v>363</v>
      </c>
      <c r="AV172" s="45" t="s">
        <v>363</v>
      </c>
      <c r="AW172" s="45">
        <v>1</v>
      </c>
      <c r="AX172" s="45">
        <v>2017</v>
      </c>
      <c r="AY172" s="45">
        <v>1</v>
      </c>
      <c r="AZ172" s="45">
        <v>2014</v>
      </c>
      <c r="BA172" s="45">
        <v>2</v>
      </c>
      <c r="BB172" s="45">
        <v>1</v>
      </c>
      <c r="BC172" s="45">
        <v>2017</v>
      </c>
      <c r="BD172" s="57">
        <v>0</v>
      </c>
      <c r="BE172" s="57">
        <v>0</v>
      </c>
      <c r="BF172" s="57">
        <v>0</v>
      </c>
      <c r="BG172" s="57">
        <v>0</v>
      </c>
      <c r="BH172" s="45" t="s">
        <v>68</v>
      </c>
      <c r="BI172" s="54" t="s">
        <v>3504</v>
      </c>
      <c r="BJ172" s="55" t="s">
        <v>3504</v>
      </c>
      <c r="BK172" s="56"/>
    </row>
    <row r="173" spans="1:63" s="198" customFormat="1" ht="15.6" customHeight="1" x14ac:dyDescent="0.25">
      <c r="A173" s="42" t="s">
        <v>364</v>
      </c>
      <c r="B173" s="43">
        <v>41640</v>
      </c>
      <c r="C173" s="43" t="s">
        <v>63</v>
      </c>
      <c r="D173" s="44" t="s">
        <v>2342</v>
      </c>
      <c r="E173" s="45" t="s">
        <v>107</v>
      </c>
      <c r="F173" s="46">
        <v>27186739</v>
      </c>
      <c r="G173" s="44" t="s">
        <v>4758</v>
      </c>
      <c r="H173" s="47">
        <v>10</v>
      </c>
      <c r="I173" s="47">
        <v>2</v>
      </c>
      <c r="J173" s="46"/>
      <c r="K173" s="48" t="s">
        <v>108</v>
      </c>
      <c r="L173" s="42">
        <v>0</v>
      </c>
      <c r="M173" s="45" t="s">
        <v>68</v>
      </c>
      <c r="N173" s="44">
        <v>1893</v>
      </c>
      <c r="O173" s="45">
        <v>0</v>
      </c>
      <c r="P173" s="45" t="s">
        <v>68</v>
      </c>
      <c r="Q173" s="48" t="s">
        <v>68</v>
      </c>
      <c r="R173" s="42" t="s">
        <v>68</v>
      </c>
      <c r="S173" s="49" t="s">
        <v>68</v>
      </c>
      <c r="T173" s="49" t="s">
        <v>68</v>
      </c>
      <c r="U173" s="50" t="s">
        <v>3503</v>
      </c>
      <c r="V173" s="51">
        <v>1</v>
      </c>
      <c r="W173" s="43">
        <v>42775</v>
      </c>
      <c r="X173" s="49" t="s">
        <v>68</v>
      </c>
      <c r="Y173" s="51">
        <v>1</v>
      </c>
      <c r="Z173" s="52">
        <v>0</v>
      </c>
      <c r="AA173" s="51">
        <v>1</v>
      </c>
      <c r="AB173" s="51" t="s">
        <v>68</v>
      </c>
      <c r="AC173" s="51" t="s">
        <v>68</v>
      </c>
      <c r="AD173" s="50">
        <v>1</v>
      </c>
      <c r="AE173" s="49" t="s">
        <v>112</v>
      </c>
      <c r="AF173" s="52" t="s">
        <v>112</v>
      </c>
      <c r="AG173" s="43">
        <v>42654</v>
      </c>
      <c r="AH173" s="43">
        <v>42775</v>
      </c>
      <c r="AI173" s="43" t="s">
        <v>4759</v>
      </c>
      <c r="AJ173" s="52" t="s">
        <v>4759</v>
      </c>
      <c r="AK173" s="53">
        <v>42657</v>
      </c>
      <c r="AL173" s="43">
        <v>42780</v>
      </c>
      <c r="AM173" s="43">
        <v>42780</v>
      </c>
      <c r="AN173" s="43"/>
      <c r="AO173" s="45" t="s">
        <v>69</v>
      </c>
      <c r="AP173" s="45"/>
      <c r="AQ173" s="45" t="s">
        <v>70</v>
      </c>
      <c r="AR173" s="16"/>
      <c r="AS173" s="42">
        <v>1</v>
      </c>
      <c r="AT173" s="45" t="e">
        <v>#VALUE!</v>
      </c>
      <c r="AU173" s="45" t="s">
        <v>363</v>
      </c>
      <c r="AV173" s="45" t="s">
        <v>363</v>
      </c>
      <c r="AW173" s="45">
        <v>2</v>
      </c>
      <c r="AX173" s="45">
        <v>2017</v>
      </c>
      <c r="AY173" s="45">
        <v>1</v>
      </c>
      <c r="AZ173" s="45">
        <v>2014</v>
      </c>
      <c r="BA173" s="45">
        <v>6</v>
      </c>
      <c r="BB173" s="45">
        <v>2</v>
      </c>
      <c r="BC173" s="45">
        <v>2017</v>
      </c>
      <c r="BD173" s="57">
        <v>0</v>
      </c>
      <c r="BE173" s="57">
        <v>0</v>
      </c>
      <c r="BF173" s="57">
        <v>0</v>
      </c>
      <c r="BG173" s="57">
        <v>0</v>
      </c>
      <c r="BH173" s="45" t="s">
        <v>68</v>
      </c>
      <c r="BI173" s="54" t="s">
        <v>3504</v>
      </c>
      <c r="BJ173" s="55" t="s">
        <v>3504</v>
      </c>
      <c r="BK173" s="56"/>
    </row>
    <row r="174" spans="1:63" s="198" customFormat="1" ht="15.6" customHeight="1" x14ac:dyDescent="0.25">
      <c r="A174" s="42" t="s">
        <v>365</v>
      </c>
      <c r="B174" s="43">
        <v>41640</v>
      </c>
      <c r="C174" s="43" t="s">
        <v>63</v>
      </c>
      <c r="D174" s="44" t="s">
        <v>2342</v>
      </c>
      <c r="E174" s="45" t="s">
        <v>242</v>
      </c>
      <c r="F174" s="46">
        <v>27235390</v>
      </c>
      <c r="G174" s="44" t="s">
        <v>4758</v>
      </c>
      <c r="H174" s="47">
        <v>10</v>
      </c>
      <c r="I174" s="47">
        <v>20</v>
      </c>
      <c r="J174" s="46"/>
      <c r="K174" s="48" t="s">
        <v>243</v>
      </c>
      <c r="L174" s="42" t="s">
        <v>2693</v>
      </c>
      <c r="M174" s="45" t="s">
        <v>68</v>
      </c>
      <c r="N174" s="44" t="s">
        <v>343</v>
      </c>
      <c r="O174" s="45">
        <v>0</v>
      </c>
      <c r="P174" s="45" t="s">
        <v>68</v>
      </c>
      <c r="Q174" s="48" t="s">
        <v>68</v>
      </c>
      <c r="R174" s="42" t="s">
        <v>68</v>
      </c>
      <c r="S174" s="49" t="s">
        <v>68</v>
      </c>
      <c r="T174" s="49" t="s">
        <v>68</v>
      </c>
      <c r="U174" s="50" t="s">
        <v>3503</v>
      </c>
      <c r="V174" s="51">
        <v>1</v>
      </c>
      <c r="W174" s="43">
        <v>42779</v>
      </c>
      <c r="X174" s="49" t="s">
        <v>68</v>
      </c>
      <c r="Y174" s="51">
        <v>1</v>
      </c>
      <c r="Z174" s="52">
        <v>42765</v>
      </c>
      <c r="AA174" s="51">
        <v>1</v>
      </c>
      <c r="AB174" s="51" t="s">
        <v>68</v>
      </c>
      <c r="AC174" s="51" t="s">
        <v>68</v>
      </c>
      <c r="AD174" s="50">
        <v>1</v>
      </c>
      <c r="AE174" s="49" t="s">
        <v>112</v>
      </c>
      <c r="AF174" s="52" t="s">
        <v>112</v>
      </c>
      <c r="AG174" s="43">
        <v>42779</v>
      </c>
      <c r="AH174" s="43">
        <v>42779</v>
      </c>
      <c r="AI174" s="43" t="s">
        <v>4759</v>
      </c>
      <c r="AJ174" s="52" t="s">
        <v>4759</v>
      </c>
      <c r="AK174" s="53">
        <v>42782</v>
      </c>
      <c r="AL174" s="43">
        <v>42782</v>
      </c>
      <c r="AM174" s="43">
        <v>42782</v>
      </c>
      <c r="AN174" s="43"/>
      <c r="AO174" s="45" t="s">
        <v>69</v>
      </c>
      <c r="AP174" s="45"/>
      <c r="AQ174" s="45" t="s">
        <v>70</v>
      </c>
      <c r="AR174" s="16"/>
      <c r="AS174" s="42">
        <v>1</v>
      </c>
      <c r="AT174" s="45" t="e">
        <v>#VALUE!</v>
      </c>
      <c r="AU174" s="45" t="s">
        <v>70</v>
      </c>
      <c r="AV174" s="45" t="s">
        <v>363</v>
      </c>
      <c r="AW174" s="45">
        <v>2</v>
      </c>
      <c r="AX174" s="45">
        <v>2017</v>
      </c>
      <c r="AY174" s="45">
        <v>1</v>
      </c>
      <c r="AZ174" s="45">
        <v>2014</v>
      </c>
      <c r="BA174" s="45">
        <v>7</v>
      </c>
      <c r="BB174" s="45">
        <v>2</v>
      </c>
      <c r="BC174" s="45">
        <v>2017</v>
      </c>
      <c r="BD174" s="57">
        <v>0</v>
      </c>
      <c r="BE174" s="57">
        <v>0</v>
      </c>
      <c r="BF174" s="57">
        <v>0</v>
      </c>
      <c r="BG174" s="57">
        <v>0</v>
      </c>
      <c r="BH174" s="45" t="s">
        <v>68</v>
      </c>
      <c r="BI174" s="54" t="s">
        <v>3504</v>
      </c>
      <c r="BJ174" s="55" t="s">
        <v>3504</v>
      </c>
      <c r="BK174" s="56"/>
    </row>
    <row r="175" spans="1:63" s="198" customFormat="1" ht="15.6" customHeight="1" x14ac:dyDescent="0.25">
      <c r="A175" s="42" t="s">
        <v>366</v>
      </c>
      <c r="B175" s="43">
        <v>41640</v>
      </c>
      <c r="C175" s="43" t="s">
        <v>63</v>
      </c>
      <c r="D175" s="44" t="s">
        <v>2342</v>
      </c>
      <c r="E175" s="45" t="s">
        <v>307</v>
      </c>
      <c r="F175" s="46">
        <v>27192109</v>
      </c>
      <c r="G175" s="44" t="s">
        <v>4758</v>
      </c>
      <c r="H175" s="47">
        <v>10</v>
      </c>
      <c r="I175" s="47">
        <v>2</v>
      </c>
      <c r="J175" s="46"/>
      <c r="K175" s="48" t="s">
        <v>308</v>
      </c>
      <c r="L175" s="42" t="s">
        <v>2719</v>
      </c>
      <c r="M175" s="45" t="s">
        <v>68</v>
      </c>
      <c r="N175" s="44">
        <v>3459</v>
      </c>
      <c r="O175" s="45">
        <v>0</v>
      </c>
      <c r="P175" s="45" t="s">
        <v>68</v>
      </c>
      <c r="Q175" s="48" t="s">
        <v>68</v>
      </c>
      <c r="R175" s="42" t="s">
        <v>68</v>
      </c>
      <c r="S175" s="49" t="s">
        <v>68</v>
      </c>
      <c r="T175" s="49" t="s">
        <v>68</v>
      </c>
      <c r="U175" s="50" t="s">
        <v>3503</v>
      </c>
      <c r="V175" s="51">
        <v>1</v>
      </c>
      <c r="W175" s="43">
        <v>42780</v>
      </c>
      <c r="X175" s="49" t="s">
        <v>68</v>
      </c>
      <c r="Y175" s="51">
        <v>1</v>
      </c>
      <c r="Z175" s="52">
        <v>42773</v>
      </c>
      <c r="AA175" s="51">
        <v>1</v>
      </c>
      <c r="AB175" s="51" t="s">
        <v>68</v>
      </c>
      <c r="AC175" s="51" t="s">
        <v>68</v>
      </c>
      <c r="AD175" s="50">
        <v>1</v>
      </c>
      <c r="AE175" s="49" t="s">
        <v>112</v>
      </c>
      <c r="AF175" s="52" t="s">
        <v>112</v>
      </c>
      <c r="AG175" s="43">
        <v>42745</v>
      </c>
      <c r="AH175" s="43">
        <v>42780</v>
      </c>
      <c r="AI175" s="43" t="s">
        <v>4759</v>
      </c>
      <c r="AJ175" s="52" t="s">
        <v>4759</v>
      </c>
      <c r="AK175" s="53">
        <v>42748</v>
      </c>
      <c r="AL175" s="43">
        <v>42783</v>
      </c>
      <c r="AM175" s="43">
        <v>42783</v>
      </c>
      <c r="AN175" s="43"/>
      <c r="AO175" s="45" t="s">
        <v>69</v>
      </c>
      <c r="AP175" s="45"/>
      <c r="AQ175" s="45" t="s">
        <v>70</v>
      </c>
      <c r="AR175" s="16"/>
      <c r="AS175" s="42">
        <v>1</v>
      </c>
      <c r="AT175" s="45" t="e">
        <v>#VALUE!</v>
      </c>
      <c r="AU175" s="45" t="s">
        <v>363</v>
      </c>
      <c r="AV175" s="45" t="s">
        <v>363</v>
      </c>
      <c r="AW175" s="45">
        <v>2</v>
      </c>
      <c r="AX175" s="45">
        <v>2017</v>
      </c>
      <c r="AY175" s="45">
        <v>1</v>
      </c>
      <c r="AZ175" s="45">
        <v>2014</v>
      </c>
      <c r="BA175" s="45">
        <v>7</v>
      </c>
      <c r="BB175" s="45">
        <v>2</v>
      </c>
      <c r="BC175" s="45">
        <v>2017</v>
      </c>
      <c r="BD175" s="57">
        <v>0</v>
      </c>
      <c r="BE175" s="57">
        <v>0</v>
      </c>
      <c r="BF175" s="57">
        <v>0</v>
      </c>
      <c r="BG175" s="57">
        <v>0</v>
      </c>
      <c r="BH175" s="45" t="s">
        <v>68</v>
      </c>
      <c r="BI175" s="54" t="s">
        <v>3504</v>
      </c>
      <c r="BJ175" s="55" t="s">
        <v>3504</v>
      </c>
      <c r="BK175" s="56"/>
    </row>
    <row r="176" spans="1:63" s="198" customFormat="1" ht="15.6" customHeight="1" x14ac:dyDescent="0.25">
      <c r="A176" s="42" t="s">
        <v>367</v>
      </c>
      <c r="B176" s="43">
        <v>41640</v>
      </c>
      <c r="C176" s="43" t="s">
        <v>63</v>
      </c>
      <c r="D176" s="44" t="s">
        <v>2333</v>
      </c>
      <c r="E176" s="45" t="s">
        <v>345</v>
      </c>
      <c r="F176" s="46">
        <v>4900031858</v>
      </c>
      <c r="G176" s="44" t="s">
        <v>4758</v>
      </c>
      <c r="H176" s="47">
        <v>10</v>
      </c>
      <c r="I176" s="47">
        <v>1</v>
      </c>
      <c r="J176" s="46"/>
      <c r="K176" s="48" t="s">
        <v>346</v>
      </c>
      <c r="L176" s="42" t="s">
        <v>2787</v>
      </c>
      <c r="M176" s="45" t="s">
        <v>68</v>
      </c>
      <c r="N176" s="44">
        <v>4474</v>
      </c>
      <c r="O176" s="45">
        <v>0</v>
      </c>
      <c r="P176" s="45" t="s">
        <v>68</v>
      </c>
      <c r="Q176" s="48" t="s">
        <v>68</v>
      </c>
      <c r="R176" s="42" t="s">
        <v>68</v>
      </c>
      <c r="S176" s="49" t="s">
        <v>68</v>
      </c>
      <c r="T176" s="49" t="s">
        <v>68</v>
      </c>
      <c r="U176" s="50" t="s">
        <v>3503</v>
      </c>
      <c r="V176" s="51">
        <v>1</v>
      </c>
      <c r="W176" s="43">
        <v>42780</v>
      </c>
      <c r="X176" s="49" t="s">
        <v>68</v>
      </c>
      <c r="Y176" s="51">
        <v>1</v>
      </c>
      <c r="Z176" s="52">
        <v>0</v>
      </c>
      <c r="AA176" s="51">
        <v>1</v>
      </c>
      <c r="AB176" s="51" t="s">
        <v>68</v>
      </c>
      <c r="AC176" s="51" t="s">
        <v>68</v>
      </c>
      <c r="AD176" s="50">
        <v>1</v>
      </c>
      <c r="AE176" s="49" t="s">
        <v>112</v>
      </c>
      <c r="AF176" s="52" t="s">
        <v>112</v>
      </c>
      <c r="AG176" s="43">
        <v>42780</v>
      </c>
      <c r="AH176" s="43">
        <v>42780</v>
      </c>
      <c r="AI176" s="43" t="s">
        <v>4759</v>
      </c>
      <c r="AJ176" s="52" t="s">
        <v>4759</v>
      </c>
      <c r="AK176" s="53">
        <v>42783</v>
      </c>
      <c r="AL176" s="43">
        <v>42783</v>
      </c>
      <c r="AM176" s="43">
        <v>42783</v>
      </c>
      <c r="AN176" s="43"/>
      <c r="AO176" s="45" t="s">
        <v>69</v>
      </c>
      <c r="AP176" s="45"/>
      <c r="AQ176" s="45" t="s">
        <v>70</v>
      </c>
      <c r="AR176" s="16"/>
      <c r="AS176" s="42">
        <v>1</v>
      </c>
      <c r="AT176" s="45" t="e">
        <v>#VALUE!</v>
      </c>
      <c r="AU176" s="45" t="s">
        <v>70</v>
      </c>
      <c r="AV176" s="45" t="s">
        <v>363</v>
      </c>
      <c r="AW176" s="45">
        <v>2</v>
      </c>
      <c r="AX176" s="45">
        <v>2017</v>
      </c>
      <c r="AY176" s="45">
        <v>1</v>
      </c>
      <c r="AZ176" s="45">
        <v>2014</v>
      </c>
      <c r="BA176" s="45">
        <v>7</v>
      </c>
      <c r="BB176" s="45">
        <v>2</v>
      </c>
      <c r="BC176" s="45">
        <v>2017</v>
      </c>
      <c r="BD176" s="57">
        <v>0</v>
      </c>
      <c r="BE176" s="57">
        <v>0</v>
      </c>
      <c r="BF176" s="57">
        <v>0</v>
      </c>
      <c r="BG176" s="57">
        <v>0</v>
      </c>
      <c r="BH176" s="45" t="s">
        <v>68</v>
      </c>
      <c r="BI176" s="54" t="s">
        <v>3504</v>
      </c>
      <c r="BJ176" s="55" t="s">
        <v>3504</v>
      </c>
      <c r="BK176" s="56"/>
    </row>
    <row r="177" spans="1:63" s="198" customFormat="1" ht="15.6" customHeight="1" x14ac:dyDescent="0.25">
      <c r="A177" s="42" t="s">
        <v>368</v>
      </c>
      <c r="B177" s="43">
        <v>41640</v>
      </c>
      <c r="C177" s="43" t="s">
        <v>63</v>
      </c>
      <c r="D177" s="44" t="s">
        <v>2342</v>
      </c>
      <c r="E177" s="45" t="s">
        <v>64</v>
      </c>
      <c r="F177" s="46">
        <v>27273211</v>
      </c>
      <c r="G177" s="44" t="s">
        <v>4758</v>
      </c>
      <c r="H177" s="47">
        <v>10</v>
      </c>
      <c r="I177" s="47">
        <v>1</v>
      </c>
      <c r="J177" s="46"/>
      <c r="K177" s="48" t="s">
        <v>104</v>
      </c>
      <c r="L177" s="42" t="s">
        <v>3337</v>
      </c>
      <c r="M177" s="45" t="s">
        <v>68</v>
      </c>
      <c r="N177" s="44">
        <v>3871</v>
      </c>
      <c r="O177" s="45">
        <v>0</v>
      </c>
      <c r="P177" s="45" t="s">
        <v>68</v>
      </c>
      <c r="Q177" s="48" t="s">
        <v>68</v>
      </c>
      <c r="R177" s="42" t="s">
        <v>68</v>
      </c>
      <c r="S177" s="49" t="s">
        <v>68</v>
      </c>
      <c r="T177" s="49" t="s">
        <v>68</v>
      </c>
      <c r="U177" s="50" t="s">
        <v>3503</v>
      </c>
      <c r="V177" s="51">
        <v>1</v>
      </c>
      <c r="W177" s="43">
        <v>42781</v>
      </c>
      <c r="X177" s="49" t="s">
        <v>68</v>
      </c>
      <c r="Y177" s="51">
        <v>1</v>
      </c>
      <c r="Z177" s="52">
        <v>42776</v>
      </c>
      <c r="AA177" s="51">
        <v>1</v>
      </c>
      <c r="AB177" s="51" t="s">
        <v>68</v>
      </c>
      <c r="AC177" s="51" t="s">
        <v>68</v>
      </c>
      <c r="AD177" s="50">
        <v>1</v>
      </c>
      <c r="AE177" s="49" t="s">
        <v>112</v>
      </c>
      <c r="AF177" s="52" t="s">
        <v>112</v>
      </c>
      <c r="AG177" s="43">
        <v>42761</v>
      </c>
      <c r="AH177" s="43">
        <v>42781</v>
      </c>
      <c r="AI177" s="43" t="s">
        <v>4759</v>
      </c>
      <c r="AJ177" s="52" t="s">
        <v>4759</v>
      </c>
      <c r="AK177" s="53">
        <v>42766</v>
      </c>
      <c r="AL177" s="43">
        <v>42786</v>
      </c>
      <c r="AM177" s="43">
        <v>42786</v>
      </c>
      <c r="AN177" s="43"/>
      <c r="AO177" s="45" t="s">
        <v>69</v>
      </c>
      <c r="AP177" s="45"/>
      <c r="AQ177" s="45" t="s">
        <v>70</v>
      </c>
      <c r="AR177" s="16"/>
      <c r="AS177" s="42">
        <v>1</v>
      </c>
      <c r="AT177" s="45" t="e">
        <v>#VALUE!</v>
      </c>
      <c r="AU177" s="45" t="s">
        <v>363</v>
      </c>
      <c r="AV177" s="45" t="s">
        <v>363</v>
      </c>
      <c r="AW177" s="45">
        <v>2</v>
      </c>
      <c r="AX177" s="45">
        <v>2017</v>
      </c>
      <c r="AY177" s="45">
        <v>1</v>
      </c>
      <c r="AZ177" s="45">
        <v>2014</v>
      </c>
      <c r="BA177" s="45">
        <v>7</v>
      </c>
      <c r="BB177" s="45">
        <v>2</v>
      </c>
      <c r="BC177" s="45">
        <v>2017</v>
      </c>
      <c r="BD177" s="57">
        <v>0</v>
      </c>
      <c r="BE177" s="57">
        <v>0</v>
      </c>
      <c r="BF177" s="57">
        <v>0</v>
      </c>
      <c r="BG177" s="57">
        <v>0</v>
      </c>
      <c r="BH177" s="45" t="s">
        <v>68</v>
      </c>
      <c r="BI177" s="54" t="s">
        <v>3504</v>
      </c>
      <c r="BJ177" s="55" t="s">
        <v>3504</v>
      </c>
      <c r="BK177" s="56"/>
    </row>
    <row r="178" spans="1:63" s="198" customFormat="1" ht="15.6" customHeight="1" x14ac:dyDescent="0.25">
      <c r="A178" s="42" t="s">
        <v>369</v>
      </c>
      <c r="B178" s="43">
        <v>41640</v>
      </c>
      <c r="C178" s="43" t="s">
        <v>63</v>
      </c>
      <c r="D178" s="44" t="s">
        <v>2342</v>
      </c>
      <c r="E178" s="45" t="s">
        <v>173</v>
      </c>
      <c r="F178" s="46">
        <v>27252941</v>
      </c>
      <c r="G178" s="44" t="s">
        <v>4758</v>
      </c>
      <c r="H178" s="47">
        <v>10</v>
      </c>
      <c r="I178" s="47">
        <v>1</v>
      </c>
      <c r="J178" s="46"/>
      <c r="K178" s="48" t="s">
        <v>287</v>
      </c>
      <c r="L178" s="42" t="s">
        <v>2716</v>
      </c>
      <c r="M178" s="45" t="s">
        <v>68</v>
      </c>
      <c r="N178" s="44">
        <v>3166</v>
      </c>
      <c r="O178" s="45">
        <v>0</v>
      </c>
      <c r="P178" s="45" t="s">
        <v>68</v>
      </c>
      <c r="Q178" s="48" t="s">
        <v>68</v>
      </c>
      <c r="R178" s="42" t="s">
        <v>68</v>
      </c>
      <c r="S178" s="49" t="s">
        <v>68</v>
      </c>
      <c r="T178" s="49" t="s">
        <v>68</v>
      </c>
      <c r="U178" s="50" t="s">
        <v>3503</v>
      </c>
      <c r="V178" s="51">
        <v>1</v>
      </c>
      <c r="W178" s="43">
        <v>42795</v>
      </c>
      <c r="X178" s="49" t="s">
        <v>68</v>
      </c>
      <c r="Y178" s="51">
        <v>1</v>
      </c>
      <c r="Z178" s="52">
        <v>42755</v>
      </c>
      <c r="AA178" s="51">
        <v>1</v>
      </c>
      <c r="AB178" s="51" t="s">
        <v>68</v>
      </c>
      <c r="AC178" s="51" t="s">
        <v>68</v>
      </c>
      <c r="AD178" s="50">
        <v>1</v>
      </c>
      <c r="AE178" s="49" t="s">
        <v>112</v>
      </c>
      <c r="AF178" s="52" t="s">
        <v>112</v>
      </c>
      <c r="AG178" s="43">
        <v>42795</v>
      </c>
      <c r="AH178" s="43">
        <v>42795</v>
      </c>
      <c r="AI178" s="43" t="s">
        <v>4759</v>
      </c>
      <c r="AJ178" s="52" t="s">
        <v>4759</v>
      </c>
      <c r="AK178" s="53">
        <v>42798</v>
      </c>
      <c r="AL178" s="43">
        <v>42798</v>
      </c>
      <c r="AM178" s="43">
        <v>42798</v>
      </c>
      <c r="AN178" s="43"/>
      <c r="AO178" s="45" t="s">
        <v>69</v>
      </c>
      <c r="AP178" s="45"/>
      <c r="AQ178" s="45" t="s">
        <v>70</v>
      </c>
      <c r="AR178" s="16"/>
      <c r="AS178" s="42">
        <v>1</v>
      </c>
      <c r="AT178" s="45" t="e">
        <v>#VALUE!</v>
      </c>
      <c r="AU178" s="45" t="s">
        <v>70</v>
      </c>
      <c r="AV178" s="45" t="s">
        <v>363</v>
      </c>
      <c r="AW178" s="45">
        <v>3</v>
      </c>
      <c r="AX178" s="45">
        <v>2017</v>
      </c>
      <c r="AY178" s="45">
        <v>1</v>
      </c>
      <c r="AZ178" s="45">
        <v>2014</v>
      </c>
      <c r="BA178" s="45">
        <v>9</v>
      </c>
      <c r="BB178" s="45">
        <v>3</v>
      </c>
      <c r="BC178" s="45">
        <v>2017</v>
      </c>
      <c r="BD178" s="57">
        <v>0</v>
      </c>
      <c r="BE178" s="57">
        <v>0</v>
      </c>
      <c r="BF178" s="57">
        <v>0</v>
      </c>
      <c r="BG178" s="57">
        <v>0</v>
      </c>
      <c r="BH178" s="45" t="s">
        <v>68</v>
      </c>
      <c r="BI178" s="54" t="s">
        <v>3504</v>
      </c>
      <c r="BJ178" s="55" t="s">
        <v>3504</v>
      </c>
      <c r="BK178" s="56"/>
    </row>
    <row r="179" spans="1:63" s="198" customFormat="1" ht="15.6" customHeight="1" x14ac:dyDescent="0.25">
      <c r="A179" s="42" t="s">
        <v>370</v>
      </c>
      <c r="B179" s="43">
        <v>41640</v>
      </c>
      <c r="C179" s="43" t="s">
        <v>63</v>
      </c>
      <c r="D179" s="44" t="s">
        <v>2342</v>
      </c>
      <c r="E179" s="45" t="s">
        <v>242</v>
      </c>
      <c r="F179" s="46">
        <v>27300857</v>
      </c>
      <c r="G179" s="44" t="s">
        <v>4758</v>
      </c>
      <c r="H179" s="47">
        <v>10</v>
      </c>
      <c r="I179" s="47">
        <v>50</v>
      </c>
      <c r="J179" s="46"/>
      <c r="K179" s="48" t="s">
        <v>243</v>
      </c>
      <c r="L179" s="42" t="s">
        <v>2693</v>
      </c>
      <c r="M179" s="45" t="s">
        <v>68</v>
      </c>
      <c r="N179" s="44">
        <v>4334</v>
      </c>
      <c r="O179" s="45">
        <v>0</v>
      </c>
      <c r="P179" s="45" t="s">
        <v>68</v>
      </c>
      <c r="Q179" s="48" t="s">
        <v>68</v>
      </c>
      <c r="R179" s="42" t="s">
        <v>68</v>
      </c>
      <c r="S179" s="49" t="s">
        <v>68</v>
      </c>
      <c r="T179" s="49" t="s">
        <v>68</v>
      </c>
      <c r="U179" s="50" t="s">
        <v>3503</v>
      </c>
      <c r="V179" s="51">
        <v>1</v>
      </c>
      <c r="W179" s="43">
        <v>42795</v>
      </c>
      <c r="X179" s="49" t="s">
        <v>68</v>
      </c>
      <c r="Y179" s="51">
        <v>1</v>
      </c>
      <c r="Z179" s="52">
        <v>42786</v>
      </c>
      <c r="AA179" s="51">
        <v>1</v>
      </c>
      <c r="AB179" s="51" t="s">
        <v>68</v>
      </c>
      <c r="AC179" s="51" t="s">
        <v>68</v>
      </c>
      <c r="AD179" s="50">
        <v>1</v>
      </c>
      <c r="AE179" s="49" t="s">
        <v>112</v>
      </c>
      <c r="AF179" s="52" t="s">
        <v>112</v>
      </c>
      <c r="AG179" s="43">
        <v>42795</v>
      </c>
      <c r="AH179" s="43">
        <v>42795</v>
      </c>
      <c r="AI179" s="43" t="s">
        <v>4759</v>
      </c>
      <c r="AJ179" s="52" t="s">
        <v>4759</v>
      </c>
      <c r="AK179" s="53">
        <v>42799</v>
      </c>
      <c r="AL179" s="43">
        <v>42799</v>
      </c>
      <c r="AM179" s="43">
        <v>42799</v>
      </c>
      <c r="AN179" s="43"/>
      <c r="AO179" s="45" t="s">
        <v>69</v>
      </c>
      <c r="AP179" s="45"/>
      <c r="AQ179" s="45" t="s">
        <v>70</v>
      </c>
      <c r="AR179" s="16"/>
      <c r="AS179" s="42">
        <v>1</v>
      </c>
      <c r="AT179" s="45" t="e">
        <v>#VALUE!</v>
      </c>
      <c r="AU179" s="45" t="s">
        <v>70</v>
      </c>
      <c r="AV179" s="45" t="s">
        <v>363</v>
      </c>
      <c r="AW179" s="45">
        <v>3</v>
      </c>
      <c r="AX179" s="45">
        <v>2017</v>
      </c>
      <c r="AY179" s="45">
        <v>1</v>
      </c>
      <c r="AZ179" s="45">
        <v>2014</v>
      </c>
      <c r="BA179" s="45">
        <v>9</v>
      </c>
      <c r="BB179" s="45">
        <v>3</v>
      </c>
      <c r="BC179" s="45">
        <v>2017</v>
      </c>
      <c r="BD179" s="57">
        <v>0</v>
      </c>
      <c r="BE179" s="57">
        <v>0</v>
      </c>
      <c r="BF179" s="57">
        <v>0</v>
      </c>
      <c r="BG179" s="57">
        <v>0</v>
      </c>
      <c r="BH179" s="45" t="s">
        <v>68</v>
      </c>
      <c r="BI179" s="54" t="s">
        <v>3504</v>
      </c>
      <c r="BJ179" s="55" t="s">
        <v>3504</v>
      </c>
      <c r="BK179" s="56"/>
    </row>
    <row r="180" spans="1:63" s="198" customFormat="1" ht="15.6" customHeight="1" x14ac:dyDescent="0.25">
      <c r="A180" s="42" t="s">
        <v>371</v>
      </c>
      <c r="B180" s="43">
        <v>41640</v>
      </c>
      <c r="C180" s="43" t="s">
        <v>63</v>
      </c>
      <c r="D180" s="44" t="s">
        <v>2333</v>
      </c>
      <c r="E180" s="45" t="s">
        <v>268</v>
      </c>
      <c r="F180" s="46">
        <v>4900031552</v>
      </c>
      <c r="G180" s="44" t="s">
        <v>4758</v>
      </c>
      <c r="H180" s="47">
        <v>10</v>
      </c>
      <c r="I180" s="47">
        <v>2</v>
      </c>
      <c r="J180" s="46"/>
      <c r="K180" s="48" t="s">
        <v>269</v>
      </c>
      <c r="L180" s="42" t="s">
        <v>2766</v>
      </c>
      <c r="M180" s="45" t="s">
        <v>68</v>
      </c>
      <c r="N180" s="44">
        <v>4472</v>
      </c>
      <c r="O180" s="45">
        <v>0</v>
      </c>
      <c r="P180" s="45" t="s">
        <v>68</v>
      </c>
      <c r="Q180" s="48" t="s">
        <v>68</v>
      </c>
      <c r="R180" s="42" t="s">
        <v>68</v>
      </c>
      <c r="S180" s="49" t="s">
        <v>68</v>
      </c>
      <c r="T180" s="49" t="s">
        <v>68</v>
      </c>
      <c r="U180" s="50" t="s">
        <v>3503</v>
      </c>
      <c r="V180" s="51">
        <v>1</v>
      </c>
      <c r="W180" s="43">
        <v>42802</v>
      </c>
      <c r="X180" s="49" t="s">
        <v>68</v>
      </c>
      <c r="Y180" s="51">
        <v>1</v>
      </c>
      <c r="Z180" s="52">
        <v>42794</v>
      </c>
      <c r="AA180" s="51">
        <v>1</v>
      </c>
      <c r="AB180" s="51" t="s">
        <v>68</v>
      </c>
      <c r="AC180" s="51" t="s">
        <v>68</v>
      </c>
      <c r="AD180" s="50">
        <v>1</v>
      </c>
      <c r="AE180" s="49" t="s">
        <v>112</v>
      </c>
      <c r="AF180" s="52" t="s">
        <v>112</v>
      </c>
      <c r="AG180" s="43">
        <v>42802</v>
      </c>
      <c r="AH180" s="43">
        <v>42802</v>
      </c>
      <c r="AI180" s="43" t="s">
        <v>4759</v>
      </c>
      <c r="AJ180" s="52" t="s">
        <v>4759</v>
      </c>
      <c r="AK180" s="53">
        <v>42807</v>
      </c>
      <c r="AL180" s="43">
        <v>42807</v>
      </c>
      <c r="AM180" s="43">
        <v>42807</v>
      </c>
      <c r="AN180" s="43"/>
      <c r="AO180" s="45" t="s">
        <v>69</v>
      </c>
      <c r="AP180" s="45"/>
      <c r="AQ180" s="45" t="s">
        <v>70</v>
      </c>
      <c r="AR180" s="16"/>
      <c r="AS180" s="42">
        <v>1</v>
      </c>
      <c r="AT180" s="45" t="e">
        <v>#VALUE!</v>
      </c>
      <c r="AU180" s="45" t="s">
        <v>70</v>
      </c>
      <c r="AV180" s="45" t="s">
        <v>363</v>
      </c>
      <c r="AW180" s="45">
        <v>3</v>
      </c>
      <c r="AX180" s="45">
        <v>2017</v>
      </c>
      <c r="AY180" s="45">
        <v>1</v>
      </c>
      <c r="AZ180" s="45">
        <v>2014</v>
      </c>
      <c r="BA180" s="45">
        <v>10</v>
      </c>
      <c r="BB180" s="45">
        <v>3</v>
      </c>
      <c r="BC180" s="45">
        <v>2017</v>
      </c>
      <c r="BD180" s="57">
        <v>0</v>
      </c>
      <c r="BE180" s="57">
        <v>0</v>
      </c>
      <c r="BF180" s="57">
        <v>0</v>
      </c>
      <c r="BG180" s="57">
        <v>0</v>
      </c>
      <c r="BH180" s="45">
        <v>0</v>
      </c>
      <c r="BI180" s="54" t="s">
        <v>3504</v>
      </c>
      <c r="BJ180" s="55" t="s">
        <v>3504</v>
      </c>
      <c r="BK180" s="56"/>
    </row>
    <row r="181" spans="1:63" s="198" customFormat="1" ht="15.6" customHeight="1" x14ac:dyDescent="0.25">
      <c r="A181" s="42" t="s">
        <v>372</v>
      </c>
      <c r="B181" s="43">
        <v>41640</v>
      </c>
      <c r="C181" s="43" t="s">
        <v>63</v>
      </c>
      <c r="D181" s="44" t="s">
        <v>2342</v>
      </c>
      <c r="E181" s="45" t="s">
        <v>373</v>
      </c>
      <c r="F181" s="46">
        <v>27338801</v>
      </c>
      <c r="G181" s="44" t="s">
        <v>4758</v>
      </c>
      <c r="H181" s="47">
        <v>10</v>
      </c>
      <c r="I181" s="47">
        <v>2</v>
      </c>
      <c r="J181" s="46" t="s">
        <v>174</v>
      </c>
      <c r="K181" s="48" t="s">
        <v>374</v>
      </c>
      <c r="L181" s="42">
        <v>0</v>
      </c>
      <c r="M181" s="45" t="s">
        <v>68</v>
      </c>
      <c r="N181" s="44">
        <v>4959</v>
      </c>
      <c r="O181" s="45">
        <v>0</v>
      </c>
      <c r="P181" s="45" t="s">
        <v>68</v>
      </c>
      <c r="Q181" s="48" t="s">
        <v>68</v>
      </c>
      <c r="R181" s="42" t="s">
        <v>68</v>
      </c>
      <c r="S181" s="49" t="s">
        <v>68</v>
      </c>
      <c r="T181" s="49" t="s">
        <v>68</v>
      </c>
      <c r="U181" s="50" t="s">
        <v>3503</v>
      </c>
      <c r="V181" s="51">
        <v>1</v>
      </c>
      <c r="W181" s="43">
        <v>42804</v>
      </c>
      <c r="X181" s="49" t="s">
        <v>68</v>
      </c>
      <c r="Y181" s="51">
        <v>1</v>
      </c>
      <c r="Z181" s="52">
        <v>0</v>
      </c>
      <c r="AA181" s="51">
        <v>1</v>
      </c>
      <c r="AB181" s="51" t="s">
        <v>68</v>
      </c>
      <c r="AC181" s="51" t="s">
        <v>68</v>
      </c>
      <c r="AD181" s="50">
        <v>1</v>
      </c>
      <c r="AE181" s="49" t="s">
        <v>112</v>
      </c>
      <c r="AF181" s="52" t="s">
        <v>112</v>
      </c>
      <c r="AG181" s="43">
        <v>42803</v>
      </c>
      <c r="AH181" s="43">
        <v>42803</v>
      </c>
      <c r="AI181" s="43" t="s">
        <v>4759</v>
      </c>
      <c r="AJ181" s="52" t="s">
        <v>4759</v>
      </c>
      <c r="AK181" s="53">
        <v>42807</v>
      </c>
      <c r="AL181" s="43">
        <v>42807</v>
      </c>
      <c r="AM181" s="43">
        <v>42807</v>
      </c>
      <c r="AN181" s="43"/>
      <c r="AO181" s="45" t="s">
        <v>69</v>
      </c>
      <c r="AP181" s="45"/>
      <c r="AQ181" s="45" t="s">
        <v>70</v>
      </c>
      <c r="AR181" s="16"/>
      <c r="AS181" s="42">
        <v>0</v>
      </c>
      <c r="AT181" s="45" t="e">
        <v>#VALUE!</v>
      </c>
      <c r="AU181" s="45" t="s">
        <v>70</v>
      </c>
      <c r="AV181" s="45" t="s">
        <v>363</v>
      </c>
      <c r="AW181" s="45">
        <v>3</v>
      </c>
      <c r="AX181" s="45">
        <v>2017</v>
      </c>
      <c r="AY181" s="45">
        <v>1</v>
      </c>
      <c r="AZ181" s="45">
        <v>2014</v>
      </c>
      <c r="BA181" s="45">
        <v>10</v>
      </c>
      <c r="BB181" s="45">
        <v>3</v>
      </c>
      <c r="BC181" s="45">
        <v>2017</v>
      </c>
      <c r="BD181" s="57">
        <v>0</v>
      </c>
      <c r="BE181" s="57">
        <v>0</v>
      </c>
      <c r="BF181" s="57">
        <v>0</v>
      </c>
      <c r="BG181" s="57">
        <v>0</v>
      </c>
      <c r="BH181" s="45" t="s">
        <v>68</v>
      </c>
      <c r="BI181" s="54" t="s">
        <v>3504</v>
      </c>
      <c r="BJ181" s="55" t="s">
        <v>3504</v>
      </c>
      <c r="BK181" s="56"/>
    </row>
    <row r="182" spans="1:63" s="198" customFormat="1" ht="15.6" customHeight="1" x14ac:dyDescent="0.25">
      <c r="A182" s="42" t="s">
        <v>375</v>
      </c>
      <c r="B182" s="43">
        <v>41640</v>
      </c>
      <c r="C182" s="43" t="s">
        <v>63</v>
      </c>
      <c r="D182" s="44" t="s">
        <v>2342</v>
      </c>
      <c r="E182" s="45" t="s">
        <v>376</v>
      </c>
      <c r="F182" s="46">
        <v>27266330</v>
      </c>
      <c r="G182" s="44" t="s">
        <v>4758</v>
      </c>
      <c r="H182" s="47">
        <v>10</v>
      </c>
      <c r="I182" s="47">
        <v>1</v>
      </c>
      <c r="J182" s="46"/>
      <c r="K182" s="48" t="s">
        <v>377</v>
      </c>
      <c r="L182" s="42" t="s">
        <v>2723</v>
      </c>
      <c r="M182" s="45" t="s">
        <v>68</v>
      </c>
      <c r="N182" s="44">
        <v>3367</v>
      </c>
      <c r="O182" s="45">
        <v>0</v>
      </c>
      <c r="P182" s="45" t="s">
        <v>68</v>
      </c>
      <c r="Q182" s="48" t="s">
        <v>68</v>
      </c>
      <c r="R182" s="42" t="s">
        <v>68</v>
      </c>
      <c r="S182" s="49" t="s">
        <v>68</v>
      </c>
      <c r="T182" s="49" t="s">
        <v>68</v>
      </c>
      <c r="U182" s="50" t="s">
        <v>3503</v>
      </c>
      <c r="V182" s="51">
        <v>1</v>
      </c>
      <c r="W182" s="43">
        <v>42803</v>
      </c>
      <c r="X182" s="49" t="s">
        <v>68</v>
      </c>
      <c r="Y182" s="51">
        <v>1</v>
      </c>
      <c r="Z182" s="52">
        <v>0</v>
      </c>
      <c r="AA182" s="51">
        <v>1</v>
      </c>
      <c r="AB182" s="51" t="s">
        <v>68</v>
      </c>
      <c r="AC182" s="51" t="s">
        <v>68</v>
      </c>
      <c r="AD182" s="50">
        <v>1</v>
      </c>
      <c r="AE182" s="49" t="s">
        <v>112</v>
      </c>
      <c r="AF182" s="52" t="s">
        <v>112</v>
      </c>
      <c r="AG182" s="43">
        <v>42803</v>
      </c>
      <c r="AH182" s="43">
        <v>42803</v>
      </c>
      <c r="AI182" s="43" t="s">
        <v>4759</v>
      </c>
      <c r="AJ182" s="52" t="s">
        <v>4759</v>
      </c>
      <c r="AK182" s="53">
        <v>42808</v>
      </c>
      <c r="AL182" s="43">
        <v>42808</v>
      </c>
      <c r="AM182" s="43">
        <v>42808</v>
      </c>
      <c r="AN182" s="43"/>
      <c r="AO182" s="45" t="s">
        <v>69</v>
      </c>
      <c r="AP182" s="45"/>
      <c r="AQ182" s="45" t="s">
        <v>70</v>
      </c>
      <c r="AR182" s="16"/>
      <c r="AS182" s="42">
        <v>1</v>
      </c>
      <c r="AT182" s="45" t="e">
        <v>#VALUE!</v>
      </c>
      <c r="AU182" s="45" t="s">
        <v>70</v>
      </c>
      <c r="AV182" s="45" t="s">
        <v>363</v>
      </c>
      <c r="AW182" s="45">
        <v>3</v>
      </c>
      <c r="AX182" s="45">
        <v>2017</v>
      </c>
      <c r="AY182" s="45">
        <v>1</v>
      </c>
      <c r="AZ182" s="45">
        <v>2014</v>
      </c>
      <c r="BA182" s="45">
        <v>10</v>
      </c>
      <c r="BB182" s="45">
        <v>3</v>
      </c>
      <c r="BC182" s="45">
        <v>2017</v>
      </c>
      <c r="BD182" s="57">
        <v>0</v>
      </c>
      <c r="BE182" s="57">
        <v>0</v>
      </c>
      <c r="BF182" s="57">
        <v>0</v>
      </c>
      <c r="BG182" s="57">
        <v>0</v>
      </c>
      <c r="BH182" s="45" t="s">
        <v>68</v>
      </c>
      <c r="BI182" s="54" t="s">
        <v>3504</v>
      </c>
      <c r="BJ182" s="55" t="s">
        <v>3504</v>
      </c>
      <c r="BK182" s="56"/>
    </row>
    <row r="183" spans="1:63" s="198" customFormat="1" ht="15.6" customHeight="1" x14ac:dyDescent="0.25">
      <c r="A183" s="42" t="s">
        <v>378</v>
      </c>
      <c r="B183" s="43">
        <v>41640</v>
      </c>
      <c r="C183" s="43" t="s">
        <v>63</v>
      </c>
      <c r="D183" s="44" t="s">
        <v>2342</v>
      </c>
      <c r="E183" s="45" t="s">
        <v>2931</v>
      </c>
      <c r="F183" s="46">
        <v>27247639</v>
      </c>
      <c r="G183" s="44" t="s">
        <v>4758</v>
      </c>
      <c r="H183" s="47">
        <v>10</v>
      </c>
      <c r="I183" s="47">
        <v>2</v>
      </c>
      <c r="J183" s="46" t="s">
        <v>174</v>
      </c>
      <c r="K183" s="48" t="s">
        <v>379</v>
      </c>
      <c r="L183" s="42" t="s">
        <v>3200</v>
      </c>
      <c r="M183" s="45" t="s">
        <v>68</v>
      </c>
      <c r="N183" s="44">
        <v>3009</v>
      </c>
      <c r="O183" s="45">
        <v>0</v>
      </c>
      <c r="P183" s="45" t="s">
        <v>68</v>
      </c>
      <c r="Q183" s="48" t="s">
        <v>68</v>
      </c>
      <c r="R183" s="42" t="s">
        <v>68</v>
      </c>
      <c r="S183" s="49" t="s">
        <v>68</v>
      </c>
      <c r="T183" s="49" t="s">
        <v>68</v>
      </c>
      <c r="U183" s="50" t="s">
        <v>3503</v>
      </c>
      <c r="V183" s="51">
        <v>1</v>
      </c>
      <c r="W183" s="43">
        <v>42809</v>
      </c>
      <c r="X183" s="49" t="s">
        <v>68</v>
      </c>
      <c r="Y183" s="51">
        <v>1</v>
      </c>
      <c r="Z183" s="52">
        <v>42804</v>
      </c>
      <c r="AA183" s="51">
        <v>1</v>
      </c>
      <c r="AB183" s="51" t="s">
        <v>68</v>
      </c>
      <c r="AC183" s="51" t="s">
        <v>68</v>
      </c>
      <c r="AD183" s="50">
        <v>1</v>
      </c>
      <c r="AE183" s="49" t="s">
        <v>112</v>
      </c>
      <c r="AF183" s="52" t="s">
        <v>112</v>
      </c>
      <c r="AG183" s="43">
        <v>42741</v>
      </c>
      <c r="AH183" s="43">
        <v>42808</v>
      </c>
      <c r="AI183" s="43" t="s">
        <v>4759</v>
      </c>
      <c r="AJ183" s="52" t="s">
        <v>4759</v>
      </c>
      <c r="AK183" s="53">
        <v>42745</v>
      </c>
      <c r="AL183" s="43">
        <v>42810</v>
      </c>
      <c r="AM183" s="43">
        <v>42810</v>
      </c>
      <c r="AN183" s="43"/>
      <c r="AO183" s="45" t="s">
        <v>69</v>
      </c>
      <c r="AP183" s="45"/>
      <c r="AQ183" s="45" t="s">
        <v>70</v>
      </c>
      <c r="AR183" s="16"/>
      <c r="AS183" s="42">
        <v>0</v>
      </c>
      <c r="AT183" s="45" t="e">
        <v>#VALUE!</v>
      </c>
      <c r="AU183" s="45" t="s">
        <v>363</v>
      </c>
      <c r="AV183" s="45" t="s">
        <v>363</v>
      </c>
      <c r="AW183" s="45">
        <v>3</v>
      </c>
      <c r="AX183" s="45">
        <v>2017</v>
      </c>
      <c r="AY183" s="45">
        <v>1</v>
      </c>
      <c r="AZ183" s="45">
        <v>2014</v>
      </c>
      <c r="BA183" s="45">
        <v>11</v>
      </c>
      <c r="BB183" s="45">
        <v>3</v>
      </c>
      <c r="BC183" s="45">
        <v>2017</v>
      </c>
      <c r="BD183" s="57">
        <v>0</v>
      </c>
      <c r="BE183" s="57">
        <v>0</v>
      </c>
      <c r="BF183" s="57">
        <v>0</v>
      </c>
      <c r="BG183" s="57">
        <v>0</v>
      </c>
      <c r="BH183" s="45" t="s">
        <v>68</v>
      </c>
      <c r="BI183" s="54" t="s">
        <v>3504</v>
      </c>
      <c r="BJ183" s="55" t="s">
        <v>3504</v>
      </c>
      <c r="BK183" s="56"/>
    </row>
    <row r="184" spans="1:63" s="198" customFormat="1" ht="15.6" customHeight="1" x14ac:dyDescent="0.25">
      <c r="A184" s="42" t="s">
        <v>380</v>
      </c>
      <c r="B184" s="43">
        <v>41640</v>
      </c>
      <c r="C184" s="43" t="s">
        <v>63</v>
      </c>
      <c r="D184" s="44" t="s">
        <v>2342</v>
      </c>
      <c r="E184" s="45" t="s">
        <v>242</v>
      </c>
      <c r="F184" s="46">
        <v>27322201</v>
      </c>
      <c r="G184" s="44" t="s">
        <v>4758</v>
      </c>
      <c r="H184" s="47">
        <v>10</v>
      </c>
      <c r="I184" s="47">
        <v>8</v>
      </c>
      <c r="J184" s="46"/>
      <c r="K184" s="48" t="s">
        <v>243</v>
      </c>
      <c r="L184" s="42" t="s">
        <v>2693</v>
      </c>
      <c r="M184" s="45" t="s">
        <v>68</v>
      </c>
      <c r="N184" s="44">
        <v>4676</v>
      </c>
      <c r="O184" s="45">
        <v>0</v>
      </c>
      <c r="P184" s="45" t="s">
        <v>68</v>
      </c>
      <c r="Q184" s="48" t="s">
        <v>68</v>
      </c>
      <c r="R184" s="42" t="s">
        <v>68</v>
      </c>
      <c r="S184" s="49" t="s">
        <v>68</v>
      </c>
      <c r="T184" s="49" t="s">
        <v>68</v>
      </c>
      <c r="U184" s="50" t="s">
        <v>3503</v>
      </c>
      <c r="V184" s="51">
        <v>1</v>
      </c>
      <c r="W184" s="43">
        <v>42808</v>
      </c>
      <c r="X184" s="49" t="s">
        <v>68</v>
      </c>
      <c r="Y184" s="51">
        <v>1</v>
      </c>
      <c r="Z184" s="52">
        <v>42801</v>
      </c>
      <c r="AA184" s="51">
        <v>1</v>
      </c>
      <c r="AB184" s="51" t="s">
        <v>68</v>
      </c>
      <c r="AC184" s="51" t="s">
        <v>68</v>
      </c>
      <c r="AD184" s="50">
        <v>1</v>
      </c>
      <c r="AE184" s="49" t="s">
        <v>112</v>
      </c>
      <c r="AF184" s="52" t="s">
        <v>112</v>
      </c>
      <c r="AG184" s="43">
        <v>42808</v>
      </c>
      <c r="AH184" s="43">
        <v>42808</v>
      </c>
      <c r="AI184" s="43" t="s">
        <v>4759</v>
      </c>
      <c r="AJ184" s="52" t="s">
        <v>4759</v>
      </c>
      <c r="AK184" s="53">
        <v>42811</v>
      </c>
      <c r="AL184" s="43">
        <v>42811</v>
      </c>
      <c r="AM184" s="43">
        <v>42811</v>
      </c>
      <c r="AN184" s="43"/>
      <c r="AO184" s="45" t="s">
        <v>69</v>
      </c>
      <c r="AP184" s="45"/>
      <c r="AQ184" s="45" t="s">
        <v>70</v>
      </c>
      <c r="AR184" s="16"/>
      <c r="AS184" s="42">
        <v>1</v>
      </c>
      <c r="AT184" s="45" t="e">
        <v>#VALUE!</v>
      </c>
      <c r="AU184" s="45" t="s">
        <v>70</v>
      </c>
      <c r="AV184" s="45" t="s">
        <v>363</v>
      </c>
      <c r="AW184" s="45">
        <v>3</v>
      </c>
      <c r="AX184" s="45">
        <v>2017</v>
      </c>
      <c r="AY184" s="45">
        <v>1</v>
      </c>
      <c r="AZ184" s="45">
        <v>2014</v>
      </c>
      <c r="BA184" s="45">
        <v>11</v>
      </c>
      <c r="BB184" s="45">
        <v>3</v>
      </c>
      <c r="BC184" s="45">
        <v>2017</v>
      </c>
      <c r="BD184" s="57">
        <v>0</v>
      </c>
      <c r="BE184" s="57">
        <v>0</v>
      </c>
      <c r="BF184" s="57">
        <v>0</v>
      </c>
      <c r="BG184" s="57">
        <v>0</v>
      </c>
      <c r="BH184" s="45" t="s">
        <v>68</v>
      </c>
      <c r="BI184" s="54" t="s">
        <v>3504</v>
      </c>
      <c r="BJ184" s="55" t="s">
        <v>3504</v>
      </c>
      <c r="BK184" s="56"/>
    </row>
    <row r="185" spans="1:63" s="198" customFormat="1" ht="15.6" customHeight="1" x14ac:dyDescent="0.25">
      <c r="A185" s="42" t="s">
        <v>381</v>
      </c>
      <c r="B185" s="43">
        <v>41640</v>
      </c>
      <c r="C185" s="43" t="s">
        <v>63</v>
      </c>
      <c r="D185" s="44" t="s">
        <v>2342</v>
      </c>
      <c r="E185" s="45" t="s">
        <v>242</v>
      </c>
      <c r="F185" s="46">
        <v>27105806</v>
      </c>
      <c r="G185" s="44" t="s">
        <v>4758</v>
      </c>
      <c r="H185" s="47">
        <v>10</v>
      </c>
      <c r="I185" s="47">
        <v>1</v>
      </c>
      <c r="J185" s="46"/>
      <c r="K185" s="48" t="s">
        <v>382</v>
      </c>
      <c r="L185" s="42" t="s">
        <v>2682</v>
      </c>
      <c r="M185" s="45" t="s">
        <v>68</v>
      </c>
      <c r="N185" s="44">
        <v>598</v>
      </c>
      <c r="O185" s="45">
        <v>0</v>
      </c>
      <c r="P185" s="45" t="s">
        <v>68</v>
      </c>
      <c r="Q185" s="48" t="s">
        <v>68</v>
      </c>
      <c r="R185" s="42" t="s">
        <v>68</v>
      </c>
      <c r="S185" s="49" t="s">
        <v>68</v>
      </c>
      <c r="T185" s="49" t="s">
        <v>68</v>
      </c>
      <c r="U185" s="50" t="s">
        <v>3503</v>
      </c>
      <c r="V185" s="51">
        <v>1</v>
      </c>
      <c r="W185" s="43">
        <v>42821</v>
      </c>
      <c r="X185" s="49" t="s">
        <v>68</v>
      </c>
      <c r="Y185" s="51">
        <v>1</v>
      </c>
      <c r="Z185" s="52">
        <v>42817</v>
      </c>
      <c r="AA185" s="51">
        <v>1</v>
      </c>
      <c r="AB185" s="51" t="s">
        <v>68</v>
      </c>
      <c r="AC185" s="51" t="s">
        <v>68</v>
      </c>
      <c r="AD185" s="50">
        <v>1</v>
      </c>
      <c r="AE185" s="49" t="s">
        <v>112</v>
      </c>
      <c r="AF185" s="52" t="s">
        <v>112</v>
      </c>
      <c r="AG185" s="43">
        <v>42613</v>
      </c>
      <c r="AH185" s="43">
        <v>42821</v>
      </c>
      <c r="AI185" s="43" t="s">
        <v>4759</v>
      </c>
      <c r="AJ185" s="52" t="s">
        <v>4759</v>
      </c>
      <c r="AK185" s="53">
        <v>42617</v>
      </c>
      <c r="AL185" s="43">
        <v>42824</v>
      </c>
      <c r="AM185" s="43">
        <v>42824</v>
      </c>
      <c r="AN185" s="43"/>
      <c r="AO185" s="45" t="s">
        <v>69</v>
      </c>
      <c r="AP185" s="45"/>
      <c r="AQ185" s="45" t="s">
        <v>70</v>
      </c>
      <c r="AR185" s="16"/>
      <c r="AS185" s="42">
        <v>1</v>
      </c>
      <c r="AT185" s="45" t="e">
        <v>#VALUE!</v>
      </c>
      <c r="AU185" s="45" t="s">
        <v>363</v>
      </c>
      <c r="AV185" s="45" t="s">
        <v>363</v>
      </c>
      <c r="AW185" s="45">
        <v>3</v>
      </c>
      <c r="AX185" s="45">
        <v>2017</v>
      </c>
      <c r="AY185" s="45">
        <v>1</v>
      </c>
      <c r="AZ185" s="45">
        <v>2014</v>
      </c>
      <c r="BA185" s="45">
        <v>13</v>
      </c>
      <c r="BB185" s="45">
        <v>3</v>
      </c>
      <c r="BC185" s="45">
        <v>2017</v>
      </c>
      <c r="BD185" s="57">
        <v>0</v>
      </c>
      <c r="BE185" s="57">
        <v>0</v>
      </c>
      <c r="BF185" s="57">
        <v>0</v>
      </c>
      <c r="BG185" s="57">
        <v>0</v>
      </c>
      <c r="BH185" s="45" t="s">
        <v>68</v>
      </c>
      <c r="BI185" s="54" t="s">
        <v>3504</v>
      </c>
      <c r="BJ185" s="55" t="s">
        <v>3504</v>
      </c>
      <c r="BK185" s="56"/>
    </row>
    <row r="186" spans="1:63" s="198" customFormat="1" ht="15.6" customHeight="1" x14ac:dyDescent="0.25">
      <c r="A186" s="42" t="s">
        <v>383</v>
      </c>
      <c r="B186" s="43">
        <v>41640</v>
      </c>
      <c r="C186" s="43" t="s">
        <v>63</v>
      </c>
      <c r="D186" s="44" t="s">
        <v>2342</v>
      </c>
      <c r="E186" s="45" t="s">
        <v>173</v>
      </c>
      <c r="F186" s="46">
        <v>27397894</v>
      </c>
      <c r="G186" s="44" t="s">
        <v>4758</v>
      </c>
      <c r="H186" s="47">
        <v>10</v>
      </c>
      <c r="I186" s="47">
        <v>1</v>
      </c>
      <c r="J186" s="46" t="s">
        <v>251</v>
      </c>
      <c r="K186" s="48" t="s">
        <v>384</v>
      </c>
      <c r="L186" s="42" t="s">
        <v>2722</v>
      </c>
      <c r="M186" s="45" t="s">
        <v>68</v>
      </c>
      <c r="N186" s="44">
        <v>5389</v>
      </c>
      <c r="O186" s="45">
        <v>0</v>
      </c>
      <c r="P186" s="45" t="s">
        <v>68</v>
      </c>
      <c r="Q186" s="48" t="s">
        <v>68</v>
      </c>
      <c r="R186" s="42" t="s">
        <v>68</v>
      </c>
      <c r="S186" s="49" t="s">
        <v>68</v>
      </c>
      <c r="T186" s="49" t="s">
        <v>68</v>
      </c>
      <c r="U186" s="50" t="s">
        <v>3503</v>
      </c>
      <c r="V186" s="51">
        <v>1</v>
      </c>
      <c r="W186" s="43">
        <v>42828</v>
      </c>
      <c r="X186" s="49" t="s">
        <v>68</v>
      </c>
      <c r="Y186" s="51">
        <v>1</v>
      </c>
      <c r="Z186" s="52">
        <v>42839</v>
      </c>
      <c r="AA186" s="51">
        <v>1</v>
      </c>
      <c r="AB186" s="51" t="s">
        <v>68</v>
      </c>
      <c r="AC186" s="51" t="s">
        <v>68</v>
      </c>
      <c r="AD186" s="50">
        <v>1</v>
      </c>
      <c r="AE186" s="49" t="s">
        <v>112</v>
      </c>
      <c r="AF186" s="52" t="s">
        <v>112</v>
      </c>
      <c r="AG186" s="43">
        <v>42825</v>
      </c>
      <c r="AH186" s="43">
        <v>42825</v>
      </c>
      <c r="AI186" s="43" t="s">
        <v>4759</v>
      </c>
      <c r="AJ186" s="52" t="s">
        <v>4759</v>
      </c>
      <c r="AK186" s="53">
        <v>42829</v>
      </c>
      <c r="AL186" s="43">
        <v>42829</v>
      </c>
      <c r="AM186" s="43">
        <v>42829</v>
      </c>
      <c r="AN186" s="43"/>
      <c r="AO186" s="45" t="s">
        <v>69</v>
      </c>
      <c r="AP186" s="45"/>
      <c r="AQ186" s="45" t="s">
        <v>70</v>
      </c>
      <c r="AR186" s="16"/>
      <c r="AS186" s="42">
        <v>0</v>
      </c>
      <c r="AT186" s="45" t="e">
        <v>#VALUE!</v>
      </c>
      <c r="AU186" s="45" t="s">
        <v>70</v>
      </c>
      <c r="AV186" s="45" t="s">
        <v>363</v>
      </c>
      <c r="AW186" s="45">
        <v>4</v>
      </c>
      <c r="AX186" s="45">
        <v>2017</v>
      </c>
      <c r="AY186" s="45">
        <v>1</v>
      </c>
      <c r="AZ186" s="45">
        <v>2014</v>
      </c>
      <c r="BA186" s="45">
        <v>13</v>
      </c>
      <c r="BB186" s="45">
        <v>3</v>
      </c>
      <c r="BC186" s="45">
        <v>2017</v>
      </c>
      <c r="BD186" s="57">
        <v>0</v>
      </c>
      <c r="BE186" s="57">
        <v>0</v>
      </c>
      <c r="BF186" s="57">
        <v>0</v>
      </c>
      <c r="BG186" s="57">
        <v>0</v>
      </c>
      <c r="BH186" s="45" t="s">
        <v>68</v>
      </c>
      <c r="BI186" s="54" t="s">
        <v>3504</v>
      </c>
      <c r="BJ186" s="55" t="s">
        <v>3504</v>
      </c>
      <c r="BK186" s="56"/>
    </row>
    <row r="187" spans="1:63" s="198" customFormat="1" ht="15.6" customHeight="1" x14ac:dyDescent="0.25">
      <c r="A187" s="42" t="s">
        <v>385</v>
      </c>
      <c r="B187" s="43">
        <v>41640</v>
      </c>
      <c r="C187" s="43" t="s">
        <v>63</v>
      </c>
      <c r="D187" s="44" t="s">
        <v>2342</v>
      </c>
      <c r="E187" s="45" t="s">
        <v>242</v>
      </c>
      <c r="F187" s="46">
        <v>27384203</v>
      </c>
      <c r="G187" s="44" t="s">
        <v>4758</v>
      </c>
      <c r="H187" s="47">
        <v>10</v>
      </c>
      <c r="I187" s="47">
        <v>50</v>
      </c>
      <c r="J187" s="46"/>
      <c r="K187" s="48" t="s">
        <v>243</v>
      </c>
      <c r="L187" s="42" t="s">
        <v>2693</v>
      </c>
      <c r="M187" s="45" t="s">
        <v>68</v>
      </c>
      <c r="N187" s="44">
        <v>5132</v>
      </c>
      <c r="O187" s="45">
        <v>0</v>
      </c>
      <c r="P187" s="45" t="s">
        <v>68</v>
      </c>
      <c r="Q187" s="48" t="s">
        <v>68</v>
      </c>
      <c r="R187" s="42" t="s">
        <v>68</v>
      </c>
      <c r="S187" s="49" t="s">
        <v>68</v>
      </c>
      <c r="T187" s="49" t="s">
        <v>68</v>
      </c>
      <c r="U187" s="50" t="s">
        <v>3503</v>
      </c>
      <c r="V187" s="51">
        <v>1</v>
      </c>
      <c r="W187" s="43">
        <v>42830</v>
      </c>
      <c r="X187" s="49" t="s">
        <v>68</v>
      </c>
      <c r="Y187" s="51">
        <v>1</v>
      </c>
      <c r="Z187" s="52">
        <v>42823</v>
      </c>
      <c r="AA187" s="51">
        <v>1</v>
      </c>
      <c r="AB187" s="51" t="s">
        <v>68</v>
      </c>
      <c r="AC187" s="51" t="s">
        <v>68</v>
      </c>
      <c r="AD187" s="50">
        <v>1</v>
      </c>
      <c r="AE187" s="49" t="s">
        <v>112</v>
      </c>
      <c r="AF187" s="52" t="s">
        <v>112</v>
      </c>
      <c r="AG187" s="43">
        <v>42830</v>
      </c>
      <c r="AH187" s="43">
        <v>42830</v>
      </c>
      <c r="AI187" s="43" t="s">
        <v>4759</v>
      </c>
      <c r="AJ187" s="52" t="s">
        <v>4759</v>
      </c>
      <c r="AK187" s="53">
        <v>42834</v>
      </c>
      <c r="AL187" s="43">
        <v>42834</v>
      </c>
      <c r="AM187" s="43">
        <v>42834</v>
      </c>
      <c r="AN187" s="43"/>
      <c r="AO187" s="45" t="s">
        <v>69</v>
      </c>
      <c r="AP187" s="45"/>
      <c r="AQ187" s="45" t="s">
        <v>70</v>
      </c>
      <c r="AR187" s="16"/>
      <c r="AS187" s="42">
        <v>1</v>
      </c>
      <c r="AT187" s="45" t="e">
        <v>#VALUE!</v>
      </c>
      <c r="AU187" s="45" t="s">
        <v>70</v>
      </c>
      <c r="AV187" s="45" t="s">
        <v>363</v>
      </c>
      <c r="AW187" s="45">
        <v>4</v>
      </c>
      <c r="AX187" s="45">
        <v>2017</v>
      </c>
      <c r="AY187" s="45">
        <v>1</v>
      </c>
      <c r="AZ187" s="45">
        <v>2014</v>
      </c>
      <c r="BA187" s="45">
        <v>14</v>
      </c>
      <c r="BB187" s="45">
        <v>4</v>
      </c>
      <c r="BC187" s="45">
        <v>2017</v>
      </c>
      <c r="BD187" s="57">
        <v>0</v>
      </c>
      <c r="BE187" s="57">
        <v>0</v>
      </c>
      <c r="BF187" s="57">
        <v>0</v>
      </c>
      <c r="BG187" s="57">
        <v>0</v>
      </c>
      <c r="BH187" s="45" t="s">
        <v>68</v>
      </c>
      <c r="BI187" s="54" t="s">
        <v>3504</v>
      </c>
      <c r="BJ187" s="55" t="s">
        <v>3504</v>
      </c>
      <c r="BK187" s="56"/>
    </row>
    <row r="188" spans="1:63" s="198" customFormat="1" ht="15.6" customHeight="1" x14ac:dyDescent="0.25">
      <c r="A188" s="42" t="s">
        <v>386</v>
      </c>
      <c r="B188" s="43">
        <v>41640</v>
      </c>
      <c r="C188" s="43" t="s">
        <v>63</v>
      </c>
      <c r="D188" s="44" t="s">
        <v>2333</v>
      </c>
      <c r="E188" s="45" t="s">
        <v>116</v>
      </c>
      <c r="F188" s="46">
        <v>4900031817</v>
      </c>
      <c r="G188" s="44" t="s">
        <v>4758</v>
      </c>
      <c r="H188" s="47">
        <v>10</v>
      </c>
      <c r="I188" s="47">
        <v>3</v>
      </c>
      <c r="J188" s="46"/>
      <c r="K188" s="48" t="s">
        <v>117</v>
      </c>
      <c r="L188" s="42" t="s">
        <v>3168</v>
      </c>
      <c r="M188" s="45" t="s">
        <v>68</v>
      </c>
      <c r="N188" s="44">
        <v>4589</v>
      </c>
      <c r="O188" s="45">
        <v>0</v>
      </c>
      <c r="P188" s="45" t="s">
        <v>68</v>
      </c>
      <c r="Q188" s="48" t="s">
        <v>68</v>
      </c>
      <c r="R188" s="42" t="s">
        <v>68</v>
      </c>
      <c r="S188" s="49" t="s">
        <v>68</v>
      </c>
      <c r="T188" s="49" t="s">
        <v>68</v>
      </c>
      <c r="U188" s="50" t="s">
        <v>3503</v>
      </c>
      <c r="V188" s="51">
        <v>1</v>
      </c>
      <c r="W188" s="43">
        <v>42830</v>
      </c>
      <c r="X188" s="49" t="s">
        <v>68</v>
      </c>
      <c r="Y188" s="51">
        <v>1</v>
      </c>
      <c r="Z188" s="52">
        <v>42823</v>
      </c>
      <c r="AA188" s="51">
        <v>1</v>
      </c>
      <c r="AB188" s="51" t="s">
        <v>68</v>
      </c>
      <c r="AC188" s="51" t="s">
        <v>68</v>
      </c>
      <c r="AD188" s="50">
        <v>1</v>
      </c>
      <c r="AE188" s="49" t="s">
        <v>112</v>
      </c>
      <c r="AF188" s="52" t="s">
        <v>112</v>
      </c>
      <c r="AG188" s="43">
        <v>42830</v>
      </c>
      <c r="AH188" s="43">
        <v>42830</v>
      </c>
      <c r="AI188" s="43" t="s">
        <v>4759</v>
      </c>
      <c r="AJ188" s="52" t="s">
        <v>4759</v>
      </c>
      <c r="AK188" s="53">
        <v>42835</v>
      </c>
      <c r="AL188" s="43">
        <v>42835</v>
      </c>
      <c r="AM188" s="43">
        <v>42835</v>
      </c>
      <c r="AN188" s="43"/>
      <c r="AO188" s="45" t="s">
        <v>69</v>
      </c>
      <c r="AP188" s="45"/>
      <c r="AQ188" s="45" t="s">
        <v>70</v>
      </c>
      <c r="AR188" s="16"/>
      <c r="AS188" s="42">
        <v>1</v>
      </c>
      <c r="AT188" s="45" t="e">
        <v>#VALUE!</v>
      </c>
      <c r="AU188" s="45" t="s">
        <v>70</v>
      </c>
      <c r="AV188" s="45" t="s">
        <v>363</v>
      </c>
      <c r="AW188" s="45">
        <v>4</v>
      </c>
      <c r="AX188" s="45">
        <v>2017</v>
      </c>
      <c r="AY188" s="45">
        <v>1</v>
      </c>
      <c r="AZ188" s="45">
        <v>2014</v>
      </c>
      <c r="BA188" s="45">
        <v>14</v>
      </c>
      <c r="BB188" s="45">
        <v>4</v>
      </c>
      <c r="BC188" s="45">
        <v>2017</v>
      </c>
      <c r="BD188" s="57">
        <v>0</v>
      </c>
      <c r="BE188" s="57">
        <v>0</v>
      </c>
      <c r="BF188" s="57">
        <v>0</v>
      </c>
      <c r="BG188" s="57">
        <v>0</v>
      </c>
      <c r="BH188" s="45" t="s">
        <v>68</v>
      </c>
      <c r="BI188" s="54" t="s">
        <v>3504</v>
      </c>
      <c r="BJ188" s="55" t="s">
        <v>3504</v>
      </c>
      <c r="BK188" s="56"/>
    </row>
    <row r="189" spans="1:63" s="198" customFormat="1" ht="15.6" customHeight="1" x14ac:dyDescent="0.25">
      <c r="A189" s="42" t="s">
        <v>387</v>
      </c>
      <c r="B189" s="43">
        <v>41640</v>
      </c>
      <c r="C189" s="43" t="s">
        <v>112</v>
      </c>
      <c r="D189" s="44" t="s">
        <v>181</v>
      </c>
      <c r="E189" s="45" t="s">
        <v>112</v>
      </c>
      <c r="F189" s="46">
        <v>27291484</v>
      </c>
      <c r="G189" s="44" t="s">
        <v>4758</v>
      </c>
      <c r="H189" s="47">
        <v>10</v>
      </c>
      <c r="I189" s="47">
        <v>4</v>
      </c>
      <c r="J189" s="46"/>
      <c r="K189" s="48" t="s">
        <v>389</v>
      </c>
      <c r="L189" s="42" t="s">
        <v>112</v>
      </c>
      <c r="M189" s="45" t="s">
        <v>4760</v>
      </c>
      <c r="N189" s="44">
        <v>4028</v>
      </c>
      <c r="O189" s="45">
        <v>0</v>
      </c>
      <c r="P189" s="45" t="s">
        <v>112</v>
      </c>
      <c r="Q189" s="48" t="s">
        <v>112</v>
      </c>
      <c r="R189" s="42" t="s">
        <v>112</v>
      </c>
      <c r="S189" s="49">
        <v>1</v>
      </c>
      <c r="T189" s="49">
        <v>0</v>
      </c>
      <c r="U189" s="50">
        <v>0.5</v>
      </c>
      <c r="V189" s="51">
        <v>1</v>
      </c>
      <c r="W189" s="43">
        <v>42844</v>
      </c>
      <c r="X189" s="49" t="s">
        <v>68</v>
      </c>
      <c r="Y189" s="51">
        <v>1</v>
      </c>
      <c r="Z189" s="52">
        <v>42832</v>
      </c>
      <c r="AA189" s="51">
        <v>1</v>
      </c>
      <c r="AB189" s="51" t="s">
        <v>68</v>
      </c>
      <c r="AC189" s="51" t="s">
        <v>68</v>
      </c>
      <c r="AD189" s="50">
        <v>1</v>
      </c>
      <c r="AE189" s="49" t="s">
        <v>112</v>
      </c>
      <c r="AF189" s="52" t="s">
        <v>112</v>
      </c>
      <c r="AG189" s="43">
        <v>42774</v>
      </c>
      <c r="AH189" s="43">
        <v>42844</v>
      </c>
      <c r="AI189" s="43" t="s">
        <v>4759</v>
      </c>
      <c r="AJ189" s="52" t="s">
        <v>4759</v>
      </c>
      <c r="AK189" s="53">
        <v>42778</v>
      </c>
      <c r="AL189" s="43">
        <v>42849</v>
      </c>
      <c r="AM189" s="43">
        <v>42849</v>
      </c>
      <c r="AN189" s="43"/>
      <c r="AO189" s="45" t="s">
        <v>69</v>
      </c>
      <c r="AP189" s="45"/>
      <c r="AQ189" s="45" t="s">
        <v>70</v>
      </c>
      <c r="AR189" s="16"/>
      <c r="AS189" s="42">
        <v>1</v>
      </c>
      <c r="AT189" s="45" t="e">
        <v>#VALUE!</v>
      </c>
      <c r="AU189" s="45" t="s">
        <v>363</v>
      </c>
      <c r="AV189" s="45" t="s">
        <v>363</v>
      </c>
      <c r="AW189" s="45">
        <v>4</v>
      </c>
      <c r="AX189" s="45">
        <v>2017</v>
      </c>
      <c r="AY189" s="45">
        <v>1</v>
      </c>
      <c r="AZ189" s="45">
        <v>2014</v>
      </c>
      <c r="BA189" s="45">
        <v>16</v>
      </c>
      <c r="BB189" s="45">
        <v>4</v>
      </c>
      <c r="BC189" s="45">
        <v>2017</v>
      </c>
      <c r="BD189" s="57">
        <v>0</v>
      </c>
      <c r="BE189" s="57">
        <v>0</v>
      </c>
      <c r="BF189" s="57" t="s">
        <v>3504</v>
      </c>
      <c r="BG189" s="57">
        <v>0</v>
      </c>
      <c r="BH189" s="45">
        <v>0</v>
      </c>
      <c r="BI189" s="54" t="s">
        <v>3504</v>
      </c>
      <c r="BJ189" s="55" t="s">
        <v>3504</v>
      </c>
      <c r="BK189" s="56"/>
    </row>
    <row r="190" spans="1:63" s="198" customFormat="1" ht="15.6" customHeight="1" x14ac:dyDescent="0.25">
      <c r="A190" s="42" t="s">
        <v>390</v>
      </c>
      <c r="B190" s="43">
        <v>0</v>
      </c>
      <c r="C190" s="43" t="s">
        <v>156</v>
      </c>
      <c r="D190" s="44" t="s">
        <v>2342</v>
      </c>
      <c r="E190" s="45">
        <v>117</v>
      </c>
      <c r="F190" s="46">
        <v>27397188</v>
      </c>
      <c r="G190" s="44" t="s">
        <v>4758</v>
      </c>
      <c r="H190" s="47"/>
      <c r="I190" s="47">
        <v>1</v>
      </c>
      <c r="J190" s="46" t="s">
        <v>66</v>
      </c>
      <c r="K190" s="48" t="s">
        <v>391</v>
      </c>
      <c r="L190" s="42" t="s">
        <v>3209</v>
      </c>
      <c r="M190" s="45" t="s">
        <v>4760</v>
      </c>
      <c r="N190" s="44">
        <v>5394</v>
      </c>
      <c r="O190" s="45" t="s">
        <v>392</v>
      </c>
      <c r="P190" s="45" t="s">
        <v>112</v>
      </c>
      <c r="Q190" s="48" t="s">
        <v>112</v>
      </c>
      <c r="R190" s="42" t="s">
        <v>112</v>
      </c>
      <c r="S190" s="49">
        <v>1</v>
      </c>
      <c r="T190" s="49">
        <v>0</v>
      </c>
      <c r="U190" s="50">
        <v>0.5</v>
      </c>
      <c r="V190" s="51">
        <v>1</v>
      </c>
      <c r="W190" s="52">
        <v>0</v>
      </c>
      <c r="X190" s="49" t="s">
        <v>68</v>
      </c>
      <c r="Y190" s="51">
        <v>1</v>
      </c>
      <c r="Z190" s="52">
        <v>42850</v>
      </c>
      <c r="AA190" s="51">
        <v>1</v>
      </c>
      <c r="AB190" s="51" t="s">
        <v>68</v>
      </c>
      <c r="AC190" s="51" t="s">
        <v>68</v>
      </c>
      <c r="AD190" s="50">
        <v>5.5555555555555566E-2</v>
      </c>
      <c r="AE190" s="49" t="s">
        <v>112</v>
      </c>
      <c r="AF190" s="52" t="s">
        <v>112</v>
      </c>
      <c r="AG190" s="43">
        <v>42851</v>
      </c>
      <c r="AH190" s="43">
        <v>42845</v>
      </c>
      <c r="AI190" s="43" t="s">
        <v>4759</v>
      </c>
      <c r="AJ190" s="52" t="s">
        <v>4759</v>
      </c>
      <c r="AK190" s="862">
        <v>42856</v>
      </c>
      <c r="AL190" s="58">
        <v>42850</v>
      </c>
      <c r="AM190" s="43"/>
      <c r="AN190" s="43"/>
      <c r="AO190" s="45" t="s">
        <v>69</v>
      </c>
      <c r="AP190" s="45"/>
      <c r="AQ190" s="45" t="s">
        <v>70</v>
      </c>
      <c r="AR190" s="16"/>
      <c r="AS190" s="42">
        <v>1</v>
      </c>
      <c r="AT190" s="45" t="e">
        <v>#VALUE!</v>
      </c>
      <c r="AU190" s="45" t="s">
        <v>70</v>
      </c>
      <c r="AV190" s="45" t="s">
        <v>363</v>
      </c>
      <c r="AW190" s="45" t="s">
        <v>112</v>
      </c>
      <c r="AX190" s="45" t="s">
        <v>112</v>
      </c>
      <c r="AY190" s="45">
        <v>1</v>
      </c>
      <c r="AZ190" s="45">
        <v>1900</v>
      </c>
      <c r="BA190" s="45">
        <v>16</v>
      </c>
      <c r="BB190" s="45">
        <v>4</v>
      </c>
      <c r="BC190" s="45">
        <v>2017</v>
      </c>
      <c r="BD190" s="57">
        <v>0.20499999999999999</v>
      </c>
      <c r="BE190" s="57">
        <v>3.8149999999999999</v>
      </c>
      <c r="BF190" s="57">
        <v>0.95374999999999988</v>
      </c>
      <c r="BG190" s="57">
        <v>4.7687499999999998</v>
      </c>
      <c r="BH190" s="45" t="s">
        <v>203</v>
      </c>
      <c r="BI190" s="54" t="s">
        <v>3504</v>
      </c>
      <c r="BJ190" s="55" t="s">
        <v>3504</v>
      </c>
      <c r="BK190" s="56"/>
    </row>
    <row r="191" spans="1:63" s="198" customFormat="1" ht="15.6" customHeight="1" x14ac:dyDescent="0.25">
      <c r="A191" s="42" t="s">
        <v>393</v>
      </c>
      <c r="B191" s="43">
        <v>0</v>
      </c>
      <c r="C191" s="43" t="s">
        <v>156</v>
      </c>
      <c r="D191" s="44" t="s">
        <v>2342</v>
      </c>
      <c r="E191" s="45">
        <v>117</v>
      </c>
      <c r="F191" s="46">
        <v>27397189</v>
      </c>
      <c r="G191" s="44" t="s">
        <v>4758</v>
      </c>
      <c r="H191" s="47" t="s">
        <v>180</v>
      </c>
      <c r="I191" s="47">
        <v>1</v>
      </c>
      <c r="J191" s="46" t="s">
        <v>66</v>
      </c>
      <c r="K191" s="48" t="s">
        <v>391</v>
      </c>
      <c r="L191" s="42" t="s">
        <v>3209</v>
      </c>
      <c r="M191" s="45" t="s">
        <v>4760</v>
      </c>
      <c r="N191" s="44">
        <v>5394</v>
      </c>
      <c r="O191" s="45" t="s">
        <v>394</v>
      </c>
      <c r="P191" s="45" t="s">
        <v>112</v>
      </c>
      <c r="Q191" s="48" t="s">
        <v>112</v>
      </c>
      <c r="R191" s="42" t="s">
        <v>112</v>
      </c>
      <c r="S191" s="49">
        <v>1</v>
      </c>
      <c r="T191" s="49">
        <v>0</v>
      </c>
      <c r="U191" s="50">
        <v>0.5</v>
      </c>
      <c r="V191" s="51">
        <v>1</v>
      </c>
      <c r="W191" s="52">
        <v>0</v>
      </c>
      <c r="X191" s="49" t="s">
        <v>68</v>
      </c>
      <c r="Y191" s="51">
        <v>1</v>
      </c>
      <c r="Z191" s="52">
        <v>42850</v>
      </c>
      <c r="AA191" s="51">
        <v>1</v>
      </c>
      <c r="AB191" s="51" t="s">
        <v>68</v>
      </c>
      <c r="AC191" s="51" t="s">
        <v>68</v>
      </c>
      <c r="AD191" s="50">
        <v>5.5555555555555566E-2</v>
      </c>
      <c r="AE191" s="49" t="s">
        <v>112</v>
      </c>
      <c r="AF191" s="52" t="s">
        <v>112</v>
      </c>
      <c r="AG191" s="43">
        <v>42851</v>
      </c>
      <c r="AH191" s="43">
        <v>42845</v>
      </c>
      <c r="AI191" s="43" t="s">
        <v>4759</v>
      </c>
      <c r="AJ191" s="52" t="s">
        <v>4759</v>
      </c>
      <c r="AK191" s="862">
        <v>42856</v>
      </c>
      <c r="AL191" s="58">
        <v>42850</v>
      </c>
      <c r="AM191" s="43"/>
      <c r="AN191" s="43"/>
      <c r="AO191" s="45" t="s">
        <v>69</v>
      </c>
      <c r="AP191" s="45"/>
      <c r="AQ191" s="45" t="s">
        <v>70</v>
      </c>
      <c r="AR191" s="16"/>
      <c r="AS191" s="42">
        <v>1</v>
      </c>
      <c r="AT191" s="45" t="e">
        <v>#VALUE!</v>
      </c>
      <c r="AU191" s="45" t="s">
        <v>70</v>
      </c>
      <c r="AV191" s="45" t="s">
        <v>363</v>
      </c>
      <c r="AW191" s="45" t="s">
        <v>112</v>
      </c>
      <c r="AX191" s="45" t="s">
        <v>112</v>
      </c>
      <c r="AY191" s="45">
        <v>1</v>
      </c>
      <c r="AZ191" s="45">
        <v>1900</v>
      </c>
      <c r="BA191" s="45">
        <v>16</v>
      </c>
      <c r="BB191" s="45">
        <v>4</v>
      </c>
      <c r="BC191" s="45">
        <v>2017</v>
      </c>
      <c r="BD191" s="57">
        <v>0.20499999999999999</v>
      </c>
      <c r="BE191" s="57">
        <v>3.8149999999999999</v>
      </c>
      <c r="BF191" s="57">
        <v>0.95374999999999988</v>
      </c>
      <c r="BG191" s="57">
        <v>4.7687499999999998</v>
      </c>
      <c r="BH191" s="45" t="s">
        <v>203</v>
      </c>
      <c r="BI191" s="54" t="s">
        <v>3504</v>
      </c>
      <c r="BJ191" s="55" t="s">
        <v>3504</v>
      </c>
      <c r="BK191" s="56"/>
    </row>
    <row r="192" spans="1:63" s="198" customFormat="1" ht="15.6" customHeight="1" x14ac:dyDescent="0.25">
      <c r="A192" s="42" t="s">
        <v>395</v>
      </c>
      <c r="B192" s="43">
        <v>0</v>
      </c>
      <c r="C192" s="43" t="s">
        <v>156</v>
      </c>
      <c r="D192" s="44" t="s">
        <v>2342</v>
      </c>
      <c r="E192" s="45">
        <v>117</v>
      </c>
      <c r="F192" s="46">
        <v>27397190</v>
      </c>
      <c r="G192" s="44" t="s">
        <v>4758</v>
      </c>
      <c r="H192" s="47" t="s">
        <v>180</v>
      </c>
      <c r="I192" s="47">
        <v>1</v>
      </c>
      <c r="J192" s="46" t="s">
        <v>66</v>
      </c>
      <c r="K192" s="48" t="s">
        <v>391</v>
      </c>
      <c r="L192" s="42" t="s">
        <v>3209</v>
      </c>
      <c r="M192" s="45" t="s">
        <v>4760</v>
      </c>
      <c r="N192" s="44">
        <v>5394</v>
      </c>
      <c r="O192" s="45" t="s">
        <v>396</v>
      </c>
      <c r="P192" s="45" t="s">
        <v>112</v>
      </c>
      <c r="Q192" s="48" t="s">
        <v>112</v>
      </c>
      <c r="R192" s="42" t="s">
        <v>112</v>
      </c>
      <c r="S192" s="49">
        <v>1</v>
      </c>
      <c r="T192" s="49">
        <v>0</v>
      </c>
      <c r="U192" s="50">
        <v>0.5</v>
      </c>
      <c r="V192" s="51">
        <v>1</v>
      </c>
      <c r="W192" s="52">
        <v>0</v>
      </c>
      <c r="X192" s="49" t="s">
        <v>68</v>
      </c>
      <c r="Y192" s="51">
        <v>1</v>
      </c>
      <c r="Z192" s="52">
        <v>42850</v>
      </c>
      <c r="AA192" s="51">
        <v>1</v>
      </c>
      <c r="AB192" s="51" t="s">
        <v>68</v>
      </c>
      <c r="AC192" s="51" t="s">
        <v>68</v>
      </c>
      <c r="AD192" s="50">
        <v>5.5555555555555566E-2</v>
      </c>
      <c r="AE192" s="49" t="s">
        <v>112</v>
      </c>
      <c r="AF192" s="52" t="s">
        <v>112</v>
      </c>
      <c r="AG192" s="43">
        <v>42851</v>
      </c>
      <c r="AH192" s="43">
        <v>42845</v>
      </c>
      <c r="AI192" s="43" t="s">
        <v>4759</v>
      </c>
      <c r="AJ192" s="52" t="s">
        <v>4759</v>
      </c>
      <c r="AK192" s="53">
        <v>42856</v>
      </c>
      <c r="AL192" s="43">
        <v>42850</v>
      </c>
      <c r="AM192" s="43"/>
      <c r="AN192" s="43"/>
      <c r="AO192" s="45" t="s">
        <v>69</v>
      </c>
      <c r="AP192" s="45"/>
      <c r="AQ192" s="45" t="s">
        <v>70</v>
      </c>
      <c r="AR192" s="16"/>
      <c r="AS192" s="42">
        <v>1</v>
      </c>
      <c r="AT192" s="45" t="e">
        <v>#VALUE!</v>
      </c>
      <c r="AU192" s="45" t="s">
        <v>70</v>
      </c>
      <c r="AV192" s="45" t="s">
        <v>363</v>
      </c>
      <c r="AW192" s="45" t="s">
        <v>112</v>
      </c>
      <c r="AX192" s="45" t="s">
        <v>112</v>
      </c>
      <c r="AY192" s="45">
        <v>1</v>
      </c>
      <c r="AZ192" s="45">
        <v>1900</v>
      </c>
      <c r="BA192" s="45">
        <v>16</v>
      </c>
      <c r="BB192" s="45">
        <v>4</v>
      </c>
      <c r="BC192" s="45">
        <v>2017</v>
      </c>
      <c r="BD192" s="57">
        <v>0.20499999999999999</v>
      </c>
      <c r="BE192" s="57">
        <v>3.8149999999999999</v>
      </c>
      <c r="BF192" s="57">
        <v>0.95374999999999988</v>
      </c>
      <c r="BG192" s="57">
        <v>4.7687499999999998</v>
      </c>
      <c r="BH192" s="45" t="s">
        <v>203</v>
      </c>
      <c r="BI192" s="54" t="s">
        <v>3504</v>
      </c>
      <c r="BJ192" s="55" t="s">
        <v>3504</v>
      </c>
      <c r="BK192" s="56"/>
    </row>
    <row r="193" spans="1:63" s="198" customFormat="1" ht="15.6" customHeight="1" x14ac:dyDescent="0.25">
      <c r="A193" s="42" t="s">
        <v>397</v>
      </c>
      <c r="B193" s="43">
        <v>41640</v>
      </c>
      <c r="C193" s="43" t="s">
        <v>63</v>
      </c>
      <c r="D193" s="44" t="s">
        <v>2333</v>
      </c>
      <c r="E193" s="45" t="s">
        <v>268</v>
      </c>
      <c r="F193" s="46">
        <v>4900032352</v>
      </c>
      <c r="G193" s="44" t="s">
        <v>4758</v>
      </c>
      <c r="H193" s="47">
        <v>10</v>
      </c>
      <c r="I193" s="47">
        <v>3</v>
      </c>
      <c r="J193" s="46"/>
      <c r="K193" s="48" t="s">
        <v>269</v>
      </c>
      <c r="L193" s="42" t="s">
        <v>2766</v>
      </c>
      <c r="M193" s="45" t="s">
        <v>68</v>
      </c>
      <c r="N193" s="44">
        <v>4948</v>
      </c>
      <c r="O193" s="45">
        <v>0</v>
      </c>
      <c r="P193" s="45" t="s">
        <v>68</v>
      </c>
      <c r="Q193" s="48" t="s">
        <v>68</v>
      </c>
      <c r="R193" s="42" t="s">
        <v>68</v>
      </c>
      <c r="S193" s="49" t="s">
        <v>68</v>
      </c>
      <c r="T193" s="49" t="s">
        <v>68</v>
      </c>
      <c r="U193" s="50" t="s">
        <v>3503</v>
      </c>
      <c r="V193" s="51">
        <v>1</v>
      </c>
      <c r="W193" s="43">
        <v>42852</v>
      </c>
      <c r="X193" s="49" t="s">
        <v>68</v>
      </c>
      <c r="Y193" s="51">
        <v>1</v>
      </c>
      <c r="Z193" s="52">
        <v>42843</v>
      </c>
      <c r="AA193" s="51">
        <v>1</v>
      </c>
      <c r="AB193" s="51" t="s">
        <v>68</v>
      </c>
      <c r="AC193" s="51" t="s">
        <v>68</v>
      </c>
      <c r="AD193" s="50">
        <v>1</v>
      </c>
      <c r="AE193" s="49" t="s">
        <v>112</v>
      </c>
      <c r="AF193" s="52" t="s">
        <v>112</v>
      </c>
      <c r="AG193" s="43">
        <v>42852</v>
      </c>
      <c r="AH193" s="43">
        <v>42852</v>
      </c>
      <c r="AI193" s="43" t="s">
        <v>4759</v>
      </c>
      <c r="AJ193" s="52" t="s">
        <v>4759</v>
      </c>
      <c r="AK193" s="53">
        <v>42857</v>
      </c>
      <c r="AL193" s="43">
        <v>42857</v>
      </c>
      <c r="AM193" s="43">
        <v>42857</v>
      </c>
      <c r="AN193" s="43"/>
      <c r="AO193" s="45" t="s">
        <v>69</v>
      </c>
      <c r="AP193" s="45"/>
      <c r="AQ193" s="45" t="s">
        <v>70</v>
      </c>
      <c r="AR193" s="16"/>
      <c r="AS193" s="42">
        <v>1</v>
      </c>
      <c r="AT193" s="45" t="e">
        <v>#VALUE!</v>
      </c>
      <c r="AU193" s="45" t="s">
        <v>70</v>
      </c>
      <c r="AV193" s="45" t="s">
        <v>363</v>
      </c>
      <c r="AW193" s="45">
        <v>4</v>
      </c>
      <c r="AX193" s="45">
        <v>2017</v>
      </c>
      <c r="AY193" s="45">
        <v>1</v>
      </c>
      <c r="AZ193" s="45">
        <v>2014</v>
      </c>
      <c r="BA193" s="45">
        <v>17</v>
      </c>
      <c r="BB193" s="45">
        <v>4</v>
      </c>
      <c r="BC193" s="45">
        <v>2017</v>
      </c>
      <c r="BD193" s="57">
        <v>0</v>
      </c>
      <c r="BE193" s="57">
        <v>0</v>
      </c>
      <c r="BF193" s="57">
        <v>0</v>
      </c>
      <c r="BG193" s="57">
        <v>0</v>
      </c>
      <c r="BH193" s="45">
        <v>0</v>
      </c>
      <c r="BI193" s="54" t="s">
        <v>3504</v>
      </c>
      <c r="BJ193" s="55" t="s">
        <v>3504</v>
      </c>
      <c r="BK193" s="56"/>
    </row>
    <row r="194" spans="1:63" s="198" customFormat="1" ht="15.6" customHeight="1" x14ac:dyDescent="0.25">
      <c r="A194" s="42" t="s">
        <v>398</v>
      </c>
      <c r="B194" s="43">
        <v>41640</v>
      </c>
      <c r="C194" s="43" t="s">
        <v>63</v>
      </c>
      <c r="D194" s="44" t="s">
        <v>2342</v>
      </c>
      <c r="E194" s="45" t="s">
        <v>173</v>
      </c>
      <c r="F194" s="46">
        <v>27315441</v>
      </c>
      <c r="G194" s="44" t="s">
        <v>4758</v>
      </c>
      <c r="H194" s="47">
        <v>10</v>
      </c>
      <c r="I194" s="47">
        <v>2</v>
      </c>
      <c r="J194" s="46"/>
      <c r="K194" s="48" t="s">
        <v>287</v>
      </c>
      <c r="L194" s="42" t="s">
        <v>2716</v>
      </c>
      <c r="M194" s="45" t="s">
        <v>68</v>
      </c>
      <c r="N194" s="44">
        <v>4524</v>
      </c>
      <c r="O194" s="45">
        <v>0</v>
      </c>
      <c r="P194" s="45" t="s">
        <v>68</v>
      </c>
      <c r="Q194" s="48" t="s">
        <v>68</v>
      </c>
      <c r="R194" s="42" t="s">
        <v>68</v>
      </c>
      <c r="S194" s="49" t="s">
        <v>68</v>
      </c>
      <c r="T194" s="49" t="s">
        <v>68</v>
      </c>
      <c r="U194" s="50" t="s">
        <v>3503</v>
      </c>
      <c r="V194" s="51">
        <v>1</v>
      </c>
      <c r="W194" s="43">
        <v>42858</v>
      </c>
      <c r="X194" s="49" t="s">
        <v>68</v>
      </c>
      <c r="Y194" s="51">
        <v>1</v>
      </c>
      <c r="Z194" s="52">
        <v>42851</v>
      </c>
      <c r="AA194" s="51">
        <v>1</v>
      </c>
      <c r="AB194" s="51" t="s">
        <v>68</v>
      </c>
      <c r="AC194" s="51" t="s">
        <v>68</v>
      </c>
      <c r="AD194" s="50">
        <v>1</v>
      </c>
      <c r="AE194" s="49" t="s">
        <v>112</v>
      </c>
      <c r="AF194" s="52" t="s">
        <v>112</v>
      </c>
      <c r="AG194" s="43">
        <v>42858</v>
      </c>
      <c r="AH194" s="43">
        <v>42858</v>
      </c>
      <c r="AI194" s="43" t="s">
        <v>4759</v>
      </c>
      <c r="AJ194" s="52" t="s">
        <v>4759</v>
      </c>
      <c r="AK194" s="53">
        <v>42861</v>
      </c>
      <c r="AL194" s="43">
        <v>42861</v>
      </c>
      <c r="AM194" s="43">
        <v>42861</v>
      </c>
      <c r="AN194" s="43"/>
      <c r="AO194" s="45" t="s">
        <v>69</v>
      </c>
      <c r="AP194" s="45"/>
      <c r="AQ194" s="45" t="s">
        <v>70</v>
      </c>
      <c r="AR194" s="16"/>
      <c r="AS194" s="42">
        <v>1</v>
      </c>
      <c r="AT194" s="45" t="e">
        <v>#VALUE!</v>
      </c>
      <c r="AU194" s="45" t="s">
        <v>70</v>
      </c>
      <c r="AV194" s="45" t="s">
        <v>363</v>
      </c>
      <c r="AW194" s="45">
        <v>5</v>
      </c>
      <c r="AX194" s="45">
        <v>2017</v>
      </c>
      <c r="AY194" s="45">
        <v>1</v>
      </c>
      <c r="AZ194" s="45">
        <v>2014</v>
      </c>
      <c r="BA194" s="45">
        <v>18</v>
      </c>
      <c r="BB194" s="45">
        <v>5</v>
      </c>
      <c r="BC194" s="45">
        <v>2017</v>
      </c>
      <c r="BD194" s="57">
        <v>0</v>
      </c>
      <c r="BE194" s="57">
        <v>0</v>
      </c>
      <c r="BF194" s="57">
        <v>0</v>
      </c>
      <c r="BG194" s="57">
        <v>0</v>
      </c>
      <c r="BH194" s="45" t="s">
        <v>68</v>
      </c>
      <c r="BI194" s="54" t="s">
        <v>3504</v>
      </c>
      <c r="BJ194" s="55" t="s">
        <v>3504</v>
      </c>
      <c r="BK194" s="56"/>
    </row>
    <row r="195" spans="1:63" s="198" customFormat="1" ht="15.6" customHeight="1" x14ac:dyDescent="0.25">
      <c r="A195" s="42" t="s">
        <v>399</v>
      </c>
      <c r="B195" s="43">
        <v>41640</v>
      </c>
      <c r="C195" s="43" t="s">
        <v>63</v>
      </c>
      <c r="D195" s="44" t="s">
        <v>2342</v>
      </c>
      <c r="E195" s="45" t="s">
        <v>76</v>
      </c>
      <c r="F195" s="46">
        <v>27308030</v>
      </c>
      <c r="G195" s="44" t="s">
        <v>4758</v>
      </c>
      <c r="H195" s="47">
        <v>10</v>
      </c>
      <c r="I195" s="47">
        <v>1</v>
      </c>
      <c r="J195" s="46"/>
      <c r="K195" s="48" t="s">
        <v>77</v>
      </c>
      <c r="L195" s="42" t="s">
        <v>2674</v>
      </c>
      <c r="M195" s="45" t="s">
        <v>68</v>
      </c>
      <c r="N195" s="44">
        <v>4333</v>
      </c>
      <c r="O195" s="45">
        <v>0</v>
      </c>
      <c r="P195" s="45" t="s">
        <v>68</v>
      </c>
      <c r="Q195" s="48" t="s">
        <v>68</v>
      </c>
      <c r="R195" s="42" t="s">
        <v>68</v>
      </c>
      <c r="S195" s="49" t="s">
        <v>68</v>
      </c>
      <c r="T195" s="49" t="s">
        <v>68</v>
      </c>
      <c r="U195" s="50" t="s">
        <v>3503</v>
      </c>
      <c r="V195" s="51">
        <v>1</v>
      </c>
      <c r="W195" s="43">
        <v>42858</v>
      </c>
      <c r="X195" s="49" t="s">
        <v>68</v>
      </c>
      <c r="Y195" s="51">
        <v>1</v>
      </c>
      <c r="Z195" s="52">
        <v>42849</v>
      </c>
      <c r="AA195" s="51">
        <v>1</v>
      </c>
      <c r="AB195" s="51" t="s">
        <v>68</v>
      </c>
      <c r="AC195" s="51" t="s">
        <v>68</v>
      </c>
      <c r="AD195" s="50">
        <v>1</v>
      </c>
      <c r="AE195" s="49" t="s">
        <v>112</v>
      </c>
      <c r="AF195" s="52" t="s">
        <v>112</v>
      </c>
      <c r="AG195" s="43">
        <v>42858</v>
      </c>
      <c r="AH195" s="43">
        <v>42858</v>
      </c>
      <c r="AI195" s="43" t="s">
        <v>4759</v>
      </c>
      <c r="AJ195" s="52" t="s">
        <v>4759</v>
      </c>
      <c r="AK195" s="53">
        <v>42862</v>
      </c>
      <c r="AL195" s="43">
        <v>42862</v>
      </c>
      <c r="AM195" s="43">
        <v>42862</v>
      </c>
      <c r="AN195" s="43"/>
      <c r="AO195" s="45" t="s">
        <v>69</v>
      </c>
      <c r="AP195" s="45"/>
      <c r="AQ195" s="45" t="s">
        <v>70</v>
      </c>
      <c r="AR195" s="16"/>
      <c r="AS195" s="42">
        <v>1</v>
      </c>
      <c r="AT195" s="45" t="e">
        <v>#VALUE!</v>
      </c>
      <c r="AU195" s="45" t="s">
        <v>70</v>
      </c>
      <c r="AV195" s="45" t="s">
        <v>363</v>
      </c>
      <c r="AW195" s="45">
        <v>5</v>
      </c>
      <c r="AX195" s="45">
        <v>2017</v>
      </c>
      <c r="AY195" s="45">
        <v>1</v>
      </c>
      <c r="AZ195" s="45">
        <v>2014</v>
      </c>
      <c r="BA195" s="45">
        <v>18</v>
      </c>
      <c r="BB195" s="45">
        <v>5</v>
      </c>
      <c r="BC195" s="45">
        <v>2017</v>
      </c>
      <c r="BD195" s="57">
        <v>0</v>
      </c>
      <c r="BE195" s="57">
        <v>0</v>
      </c>
      <c r="BF195" s="57">
        <v>0</v>
      </c>
      <c r="BG195" s="57">
        <v>0</v>
      </c>
      <c r="BH195" s="45" t="s">
        <v>68</v>
      </c>
      <c r="BI195" s="54" t="s">
        <v>3504</v>
      </c>
      <c r="BJ195" s="55" t="s">
        <v>3504</v>
      </c>
      <c r="BK195" s="56"/>
    </row>
    <row r="196" spans="1:63" s="198" customFormat="1" ht="15.6" customHeight="1" x14ac:dyDescent="0.25">
      <c r="A196" s="42" t="s">
        <v>400</v>
      </c>
      <c r="B196" s="43">
        <v>41640</v>
      </c>
      <c r="C196" s="43" t="s">
        <v>63</v>
      </c>
      <c r="D196" s="44" t="s">
        <v>2342</v>
      </c>
      <c r="E196" s="45" t="s">
        <v>242</v>
      </c>
      <c r="F196" s="46">
        <v>27309074</v>
      </c>
      <c r="G196" s="44" t="s">
        <v>4758</v>
      </c>
      <c r="H196" s="47">
        <v>10</v>
      </c>
      <c r="I196" s="47">
        <v>50</v>
      </c>
      <c r="J196" s="46"/>
      <c r="K196" s="48" t="s">
        <v>243</v>
      </c>
      <c r="L196" s="42" t="s">
        <v>2693</v>
      </c>
      <c r="M196" s="45" t="s">
        <v>68</v>
      </c>
      <c r="N196" s="44">
        <v>4334</v>
      </c>
      <c r="O196" s="45">
        <v>0</v>
      </c>
      <c r="P196" s="45" t="s">
        <v>68</v>
      </c>
      <c r="Q196" s="48" t="s">
        <v>68</v>
      </c>
      <c r="R196" s="42" t="s">
        <v>68</v>
      </c>
      <c r="S196" s="49" t="s">
        <v>68</v>
      </c>
      <c r="T196" s="49" t="s">
        <v>68</v>
      </c>
      <c r="U196" s="50" t="s">
        <v>3503</v>
      </c>
      <c r="V196" s="51">
        <v>1</v>
      </c>
      <c r="W196" s="43">
        <v>42858</v>
      </c>
      <c r="X196" s="49" t="s">
        <v>68</v>
      </c>
      <c r="Y196" s="51">
        <v>1</v>
      </c>
      <c r="Z196" s="52">
        <v>42846</v>
      </c>
      <c r="AA196" s="51">
        <v>1</v>
      </c>
      <c r="AB196" s="51" t="s">
        <v>68</v>
      </c>
      <c r="AC196" s="51" t="s">
        <v>68</v>
      </c>
      <c r="AD196" s="50">
        <v>1</v>
      </c>
      <c r="AE196" s="49" t="s">
        <v>112</v>
      </c>
      <c r="AF196" s="52" t="s">
        <v>112</v>
      </c>
      <c r="AG196" s="43">
        <v>42858</v>
      </c>
      <c r="AH196" s="43">
        <v>42858</v>
      </c>
      <c r="AI196" s="43" t="s">
        <v>4759</v>
      </c>
      <c r="AJ196" s="52" t="s">
        <v>4759</v>
      </c>
      <c r="AK196" s="53">
        <v>42863</v>
      </c>
      <c r="AL196" s="43">
        <v>42863</v>
      </c>
      <c r="AM196" s="43">
        <v>42863</v>
      </c>
      <c r="AN196" s="43"/>
      <c r="AO196" s="45" t="s">
        <v>69</v>
      </c>
      <c r="AP196" s="45"/>
      <c r="AQ196" s="45" t="s">
        <v>70</v>
      </c>
      <c r="AR196" s="16"/>
      <c r="AS196" s="42">
        <v>1</v>
      </c>
      <c r="AT196" s="45" t="e">
        <v>#VALUE!</v>
      </c>
      <c r="AU196" s="45" t="s">
        <v>70</v>
      </c>
      <c r="AV196" s="45" t="s">
        <v>363</v>
      </c>
      <c r="AW196" s="45">
        <v>5</v>
      </c>
      <c r="AX196" s="45">
        <v>2017</v>
      </c>
      <c r="AY196" s="45">
        <v>1</v>
      </c>
      <c r="AZ196" s="45">
        <v>2014</v>
      </c>
      <c r="BA196" s="45">
        <v>18</v>
      </c>
      <c r="BB196" s="45">
        <v>5</v>
      </c>
      <c r="BC196" s="45">
        <v>2017</v>
      </c>
      <c r="BD196" s="57">
        <v>0</v>
      </c>
      <c r="BE196" s="57">
        <v>0</v>
      </c>
      <c r="BF196" s="57">
        <v>0</v>
      </c>
      <c r="BG196" s="57">
        <v>0</v>
      </c>
      <c r="BH196" s="45" t="s">
        <v>68</v>
      </c>
      <c r="BI196" s="54" t="s">
        <v>3504</v>
      </c>
      <c r="BJ196" s="55" t="s">
        <v>3504</v>
      </c>
      <c r="BK196" s="56"/>
    </row>
    <row r="197" spans="1:63" s="198" customFormat="1" ht="15.6" customHeight="1" x14ac:dyDescent="0.25">
      <c r="A197" s="42" t="s">
        <v>401</v>
      </c>
      <c r="B197" s="43">
        <v>41640</v>
      </c>
      <c r="C197" s="43" t="s">
        <v>63</v>
      </c>
      <c r="D197" s="44" t="s">
        <v>2342</v>
      </c>
      <c r="E197" s="45" t="s">
        <v>79</v>
      </c>
      <c r="F197" s="46">
        <v>27423974</v>
      </c>
      <c r="G197" s="44" t="s">
        <v>4758</v>
      </c>
      <c r="H197" s="47">
        <v>10</v>
      </c>
      <c r="I197" s="47">
        <v>8</v>
      </c>
      <c r="J197" s="46"/>
      <c r="K197" s="48" t="s">
        <v>361</v>
      </c>
      <c r="L197" s="42" t="s">
        <v>2695</v>
      </c>
      <c r="M197" s="45" t="s">
        <v>68</v>
      </c>
      <c r="N197" s="44">
        <v>5875</v>
      </c>
      <c r="O197" s="45">
        <v>0</v>
      </c>
      <c r="P197" s="45" t="s">
        <v>68</v>
      </c>
      <c r="Q197" s="48" t="s">
        <v>68</v>
      </c>
      <c r="R197" s="42" t="s">
        <v>68</v>
      </c>
      <c r="S197" s="49" t="s">
        <v>68</v>
      </c>
      <c r="T197" s="49" t="s">
        <v>68</v>
      </c>
      <c r="U197" s="50" t="s">
        <v>3503</v>
      </c>
      <c r="V197" s="51">
        <v>1</v>
      </c>
      <c r="W197" s="43">
        <v>42860</v>
      </c>
      <c r="X197" s="49" t="s">
        <v>68</v>
      </c>
      <c r="Y197" s="51">
        <v>1</v>
      </c>
      <c r="Z197" s="52">
        <v>42859</v>
      </c>
      <c r="AA197" s="51">
        <v>1</v>
      </c>
      <c r="AB197" s="51" t="s">
        <v>68</v>
      </c>
      <c r="AC197" s="51" t="s">
        <v>68</v>
      </c>
      <c r="AD197" s="50">
        <v>1</v>
      </c>
      <c r="AE197" s="49" t="s">
        <v>112</v>
      </c>
      <c r="AF197" s="52" t="s">
        <v>112</v>
      </c>
      <c r="AG197" s="43">
        <v>42860</v>
      </c>
      <c r="AH197" s="43">
        <v>42860</v>
      </c>
      <c r="AI197" s="43" t="s">
        <v>4759</v>
      </c>
      <c r="AJ197" s="52" t="s">
        <v>4759</v>
      </c>
      <c r="AK197" s="53">
        <v>42865</v>
      </c>
      <c r="AL197" s="43">
        <v>42865</v>
      </c>
      <c r="AM197" s="43">
        <v>42865</v>
      </c>
      <c r="AN197" s="43"/>
      <c r="AO197" s="45" t="s">
        <v>69</v>
      </c>
      <c r="AP197" s="45"/>
      <c r="AQ197" s="45" t="s">
        <v>70</v>
      </c>
      <c r="AR197" s="16"/>
      <c r="AS197" s="42">
        <v>1</v>
      </c>
      <c r="AT197" s="45" t="e">
        <v>#VALUE!</v>
      </c>
      <c r="AU197" s="45" t="s">
        <v>70</v>
      </c>
      <c r="AV197" s="45" t="s">
        <v>363</v>
      </c>
      <c r="AW197" s="45">
        <v>5</v>
      </c>
      <c r="AX197" s="45">
        <v>2017</v>
      </c>
      <c r="AY197" s="45">
        <v>1</v>
      </c>
      <c r="AZ197" s="45">
        <v>2014</v>
      </c>
      <c r="BA197" s="45">
        <v>18</v>
      </c>
      <c r="BB197" s="45">
        <v>5</v>
      </c>
      <c r="BC197" s="45">
        <v>2017</v>
      </c>
      <c r="BD197" s="57">
        <v>0</v>
      </c>
      <c r="BE197" s="57">
        <v>0</v>
      </c>
      <c r="BF197" s="57">
        <v>0</v>
      </c>
      <c r="BG197" s="57">
        <v>0</v>
      </c>
      <c r="BH197" s="45" t="s">
        <v>68</v>
      </c>
      <c r="BI197" s="54" t="s">
        <v>3504</v>
      </c>
      <c r="BJ197" s="55" t="s">
        <v>3504</v>
      </c>
      <c r="BK197" s="56"/>
    </row>
    <row r="198" spans="1:63" s="198" customFormat="1" ht="15.6" customHeight="1" x14ac:dyDescent="0.25">
      <c r="A198" s="42" t="s">
        <v>402</v>
      </c>
      <c r="B198" s="43">
        <v>41640</v>
      </c>
      <c r="C198" s="43" t="s">
        <v>63</v>
      </c>
      <c r="D198" s="44" t="s">
        <v>2333</v>
      </c>
      <c r="E198" s="45" t="s">
        <v>403</v>
      </c>
      <c r="F198" s="46">
        <v>4900032484</v>
      </c>
      <c r="G198" s="44" t="s">
        <v>4758</v>
      </c>
      <c r="H198" s="47">
        <v>10</v>
      </c>
      <c r="I198" s="47">
        <v>2</v>
      </c>
      <c r="J198" s="46"/>
      <c r="K198" s="48" t="s">
        <v>404</v>
      </c>
      <c r="L198" s="42" t="s">
        <v>2782</v>
      </c>
      <c r="M198" s="45" t="s">
        <v>68</v>
      </c>
      <c r="N198" s="44">
        <v>5730</v>
      </c>
      <c r="O198" s="45">
        <v>0</v>
      </c>
      <c r="P198" s="45" t="s">
        <v>68</v>
      </c>
      <c r="Q198" s="48" t="s">
        <v>68</v>
      </c>
      <c r="R198" s="42" t="s">
        <v>68</v>
      </c>
      <c r="S198" s="49" t="s">
        <v>68</v>
      </c>
      <c r="T198" s="49" t="s">
        <v>68</v>
      </c>
      <c r="U198" s="50" t="s">
        <v>3503</v>
      </c>
      <c r="V198" s="51">
        <v>1</v>
      </c>
      <c r="W198" s="43">
        <v>42865</v>
      </c>
      <c r="X198" s="49" t="s">
        <v>68</v>
      </c>
      <c r="Y198" s="51">
        <v>1</v>
      </c>
      <c r="Z198" s="52">
        <v>0</v>
      </c>
      <c r="AA198" s="51">
        <v>1</v>
      </c>
      <c r="AB198" s="51" t="s">
        <v>68</v>
      </c>
      <c r="AC198" s="51" t="s">
        <v>68</v>
      </c>
      <c r="AD198" s="50">
        <v>1</v>
      </c>
      <c r="AE198" s="49" t="s">
        <v>112</v>
      </c>
      <c r="AF198" s="52" t="s">
        <v>112</v>
      </c>
      <c r="AG198" s="43">
        <v>42865</v>
      </c>
      <c r="AH198" s="43">
        <v>42865</v>
      </c>
      <c r="AI198" s="43" t="s">
        <v>4759</v>
      </c>
      <c r="AJ198" s="52" t="s">
        <v>4759</v>
      </c>
      <c r="AK198" s="53">
        <v>42870</v>
      </c>
      <c r="AL198" s="43">
        <v>42870</v>
      </c>
      <c r="AM198" s="43">
        <v>42870</v>
      </c>
      <c r="AN198" s="43"/>
      <c r="AO198" s="45" t="s">
        <v>69</v>
      </c>
      <c r="AP198" s="45"/>
      <c r="AQ198" s="45" t="s">
        <v>70</v>
      </c>
      <c r="AR198" s="16"/>
      <c r="AS198" s="42">
        <v>1</v>
      </c>
      <c r="AT198" s="45" t="e">
        <v>#VALUE!</v>
      </c>
      <c r="AU198" s="45" t="s">
        <v>70</v>
      </c>
      <c r="AV198" s="45" t="s">
        <v>363</v>
      </c>
      <c r="AW198" s="45">
        <v>5</v>
      </c>
      <c r="AX198" s="45">
        <v>2017</v>
      </c>
      <c r="AY198" s="45">
        <v>1</v>
      </c>
      <c r="AZ198" s="45">
        <v>2014</v>
      </c>
      <c r="BA198" s="45">
        <v>19</v>
      </c>
      <c r="BB198" s="45">
        <v>5</v>
      </c>
      <c r="BC198" s="45">
        <v>2017</v>
      </c>
      <c r="BD198" s="57">
        <v>0</v>
      </c>
      <c r="BE198" s="57">
        <v>0</v>
      </c>
      <c r="BF198" s="57">
        <v>0</v>
      </c>
      <c r="BG198" s="57">
        <v>0</v>
      </c>
      <c r="BH198" s="45" t="s">
        <v>68</v>
      </c>
      <c r="BI198" s="54" t="s">
        <v>3504</v>
      </c>
      <c r="BJ198" s="55" t="s">
        <v>3504</v>
      </c>
      <c r="BK198" s="56"/>
    </row>
    <row r="199" spans="1:63" s="198" customFormat="1" ht="15.6" customHeight="1" x14ac:dyDescent="0.25">
      <c r="A199" s="42" t="s">
        <v>405</v>
      </c>
      <c r="B199" s="43">
        <v>41640</v>
      </c>
      <c r="C199" s="43" t="s">
        <v>63</v>
      </c>
      <c r="D199" s="44" t="s">
        <v>2333</v>
      </c>
      <c r="E199" s="45" t="s">
        <v>406</v>
      </c>
      <c r="F199" s="46">
        <v>4900032428</v>
      </c>
      <c r="G199" s="44" t="s">
        <v>4758</v>
      </c>
      <c r="H199" s="47">
        <v>10</v>
      </c>
      <c r="I199" s="47">
        <v>5</v>
      </c>
      <c r="J199" s="46" t="s">
        <v>251</v>
      </c>
      <c r="K199" s="48" t="s">
        <v>407</v>
      </c>
      <c r="L199" s="42" t="s">
        <v>2773</v>
      </c>
      <c r="M199" s="45" t="s">
        <v>68</v>
      </c>
      <c r="N199" s="44">
        <v>5773</v>
      </c>
      <c r="O199" s="45">
        <v>0</v>
      </c>
      <c r="P199" s="45" t="s">
        <v>68</v>
      </c>
      <c r="Q199" s="48" t="s">
        <v>68</v>
      </c>
      <c r="R199" s="42" t="s">
        <v>68</v>
      </c>
      <c r="S199" s="49" t="s">
        <v>68</v>
      </c>
      <c r="T199" s="49" t="s">
        <v>68</v>
      </c>
      <c r="U199" s="50" t="s">
        <v>3503</v>
      </c>
      <c r="V199" s="51">
        <v>1</v>
      </c>
      <c r="W199" s="43">
        <v>42873</v>
      </c>
      <c r="X199" s="49" t="s">
        <v>68</v>
      </c>
      <c r="Y199" s="51">
        <v>1</v>
      </c>
      <c r="Z199" s="52">
        <v>42870</v>
      </c>
      <c r="AA199" s="51">
        <v>1</v>
      </c>
      <c r="AB199" s="51" t="s">
        <v>68</v>
      </c>
      <c r="AC199" s="51" t="s">
        <v>68</v>
      </c>
      <c r="AD199" s="50">
        <v>1</v>
      </c>
      <c r="AE199" s="49" t="s">
        <v>112</v>
      </c>
      <c r="AF199" s="52" t="s">
        <v>112</v>
      </c>
      <c r="AG199" s="43">
        <v>42872</v>
      </c>
      <c r="AH199" s="43">
        <v>42872</v>
      </c>
      <c r="AI199" s="43" t="s">
        <v>4759</v>
      </c>
      <c r="AJ199" s="52" t="s">
        <v>4759</v>
      </c>
      <c r="AK199" s="53">
        <v>42874</v>
      </c>
      <c r="AL199" s="43">
        <v>42874</v>
      </c>
      <c r="AM199" s="43">
        <v>42874</v>
      </c>
      <c r="AN199" s="43"/>
      <c r="AO199" s="45" t="s">
        <v>69</v>
      </c>
      <c r="AP199" s="45"/>
      <c r="AQ199" s="45" t="s">
        <v>70</v>
      </c>
      <c r="AR199" s="16"/>
      <c r="AS199" s="42">
        <v>0</v>
      </c>
      <c r="AT199" s="45" t="e">
        <v>#VALUE!</v>
      </c>
      <c r="AU199" s="45" t="s">
        <v>70</v>
      </c>
      <c r="AV199" s="45" t="s">
        <v>363</v>
      </c>
      <c r="AW199" s="45">
        <v>5</v>
      </c>
      <c r="AX199" s="45">
        <v>2017</v>
      </c>
      <c r="AY199" s="45">
        <v>1</v>
      </c>
      <c r="AZ199" s="45">
        <v>2014</v>
      </c>
      <c r="BA199" s="45">
        <v>20</v>
      </c>
      <c r="BB199" s="45">
        <v>5</v>
      </c>
      <c r="BC199" s="45">
        <v>2017</v>
      </c>
      <c r="BD199" s="57">
        <v>0</v>
      </c>
      <c r="BE199" s="57">
        <v>0</v>
      </c>
      <c r="BF199" s="57">
        <v>0</v>
      </c>
      <c r="BG199" s="57">
        <v>0</v>
      </c>
      <c r="BH199" s="45" t="s">
        <v>68</v>
      </c>
      <c r="BI199" s="54" t="s">
        <v>3504</v>
      </c>
      <c r="BJ199" s="55" t="s">
        <v>3504</v>
      </c>
      <c r="BK199" s="56"/>
    </row>
    <row r="200" spans="1:63" s="198" customFormat="1" ht="15.6" customHeight="1" x14ac:dyDescent="0.25">
      <c r="A200" s="42" t="s">
        <v>408</v>
      </c>
      <c r="B200" s="43">
        <v>41640</v>
      </c>
      <c r="C200" s="43" t="s">
        <v>63</v>
      </c>
      <c r="D200" s="44" t="s">
        <v>2333</v>
      </c>
      <c r="E200" s="45" t="s">
        <v>268</v>
      </c>
      <c r="F200" s="46">
        <v>4900032096</v>
      </c>
      <c r="G200" s="44" t="s">
        <v>4758</v>
      </c>
      <c r="H200" s="47">
        <v>10</v>
      </c>
      <c r="I200" s="47">
        <v>1</v>
      </c>
      <c r="J200" s="46"/>
      <c r="K200" s="48" t="s">
        <v>269</v>
      </c>
      <c r="L200" s="42" t="s">
        <v>2766</v>
      </c>
      <c r="M200" s="45" t="s">
        <v>68</v>
      </c>
      <c r="N200" s="44">
        <v>4948</v>
      </c>
      <c r="O200" s="45">
        <v>0</v>
      </c>
      <c r="P200" s="45" t="s">
        <v>68</v>
      </c>
      <c r="Q200" s="48" t="s">
        <v>68</v>
      </c>
      <c r="R200" s="42" t="s">
        <v>68</v>
      </c>
      <c r="S200" s="49" t="s">
        <v>68</v>
      </c>
      <c r="T200" s="49" t="s">
        <v>68</v>
      </c>
      <c r="U200" s="50" t="s">
        <v>3503</v>
      </c>
      <c r="V200" s="51">
        <v>1</v>
      </c>
      <c r="W200" s="43">
        <v>42872</v>
      </c>
      <c r="X200" s="49" t="s">
        <v>68</v>
      </c>
      <c r="Y200" s="51">
        <v>1</v>
      </c>
      <c r="Z200" s="52">
        <v>42843</v>
      </c>
      <c r="AA200" s="51">
        <v>1</v>
      </c>
      <c r="AB200" s="51" t="s">
        <v>68</v>
      </c>
      <c r="AC200" s="51" t="s">
        <v>68</v>
      </c>
      <c r="AD200" s="50">
        <v>1</v>
      </c>
      <c r="AE200" s="49" t="s">
        <v>112</v>
      </c>
      <c r="AF200" s="52" t="s">
        <v>112</v>
      </c>
      <c r="AG200" s="43">
        <v>42872</v>
      </c>
      <c r="AH200" s="43">
        <v>42872</v>
      </c>
      <c r="AI200" s="43" t="s">
        <v>4759</v>
      </c>
      <c r="AJ200" s="52" t="s">
        <v>4759</v>
      </c>
      <c r="AK200" s="53">
        <v>42877</v>
      </c>
      <c r="AL200" s="43">
        <v>42877</v>
      </c>
      <c r="AM200" s="43">
        <v>42877</v>
      </c>
      <c r="AN200" s="43"/>
      <c r="AO200" s="45" t="s">
        <v>69</v>
      </c>
      <c r="AP200" s="45"/>
      <c r="AQ200" s="45" t="s">
        <v>70</v>
      </c>
      <c r="AR200" s="16"/>
      <c r="AS200" s="42">
        <v>1</v>
      </c>
      <c r="AT200" s="45" t="e">
        <v>#VALUE!</v>
      </c>
      <c r="AU200" s="45" t="s">
        <v>70</v>
      </c>
      <c r="AV200" s="45" t="s">
        <v>363</v>
      </c>
      <c r="AW200" s="45">
        <v>5</v>
      </c>
      <c r="AX200" s="45">
        <v>2017</v>
      </c>
      <c r="AY200" s="45">
        <v>1</v>
      </c>
      <c r="AZ200" s="45">
        <v>2014</v>
      </c>
      <c r="BA200" s="45">
        <v>20</v>
      </c>
      <c r="BB200" s="45">
        <v>5</v>
      </c>
      <c r="BC200" s="45">
        <v>2017</v>
      </c>
      <c r="BD200" s="57">
        <v>0</v>
      </c>
      <c r="BE200" s="57">
        <v>0</v>
      </c>
      <c r="BF200" s="57">
        <v>0</v>
      </c>
      <c r="BG200" s="57">
        <v>0</v>
      </c>
      <c r="BH200" s="45">
        <v>0</v>
      </c>
      <c r="BI200" s="54" t="s">
        <v>3504</v>
      </c>
      <c r="BJ200" s="55" t="s">
        <v>3504</v>
      </c>
      <c r="BK200" s="56"/>
    </row>
    <row r="201" spans="1:63" s="198" customFormat="1" ht="15.6" customHeight="1" x14ac:dyDescent="0.25">
      <c r="A201" s="42" t="s">
        <v>409</v>
      </c>
      <c r="B201" s="43">
        <v>41640</v>
      </c>
      <c r="C201" s="43" t="s">
        <v>63</v>
      </c>
      <c r="D201" s="44" t="s">
        <v>2333</v>
      </c>
      <c r="E201" s="45" t="s">
        <v>79</v>
      </c>
      <c r="F201" s="46">
        <v>4900032459</v>
      </c>
      <c r="G201" s="44" t="s">
        <v>4758</v>
      </c>
      <c r="H201" s="47">
        <v>10</v>
      </c>
      <c r="I201" s="47">
        <v>2</v>
      </c>
      <c r="J201" s="46"/>
      <c r="K201" s="48" t="s">
        <v>410</v>
      </c>
      <c r="L201" s="42" t="s">
        <v>2777</v>
      </c>
      <c r="M201" s="45" t="s">
        <v>68</v>
      </c>
      <c r="N201" s="44">
        <v>5876</v>
      </c>
      <c r="O201" s="45">
        <v>0</v>
      </c>
      <c r="P201" s="45" t="s">
        <v>68</v>
      </c>
      <c r="Q201" s="48" t="s">
        <v>68</v>
      </c>
      <c r="R201" s="42" t="s">
        <v>68</v>
      </c>
      <c r="S201" s="49" t="s">
        <v>68</v>
      </c>
      <c r="T201" s="49" t="s">
        <v>68</v>
      </c>
      <c r="U201" s="50" t="s">
        <v>3503</v>
      </c>
      <c r="V201" s="51">
        <v>1</v>
      </c>
      <c r="W201" s="43">
        <v>42872</v>
      </c>
      <c r="X201" s="49" t="s">
        <v>68</v>
      </c>
      <c r="Y201" s="51">
        <v>1</v>
      </c>
      <c r="Z201" s="52">
        <v>42870</v>
      </c>
      <c r="AA201" s="51">
        <v>1</v>
      </c>
      <c r="AB201" s="51" t="s">
        <v>68</v>
      </c>
      <c r="AC201" s="51" t="s">
        <v>68</v>
      </c>
      <c r="AD201" s="50">
        <v>1</v>
      </c>
      <c r="AE201" s="49" t="s">
        <v>112</v>
      </c>
      <c r="AF201" s="52" t="s">
        <v>112</v>
      </c>
      <c r="AG201" s="43">
        <v>42872</v>
      </c>
      <c r="AH201" s="43">
        <v>42872</v>
      </c>
      <c r="AI201" s="43" t="s">
        <v>4759</v>
      </c>
      <c r="AJ201" s="52" t="s">
        <v>4759</v>
      </c>
      <c r="AK201" s="53">
        <v>42877</v>
      </c>
      <c r="AL201" s="43">
        <v>42877</v>
      </c>
      <c r="AM201" s="43">
        <v>42877</v>
      </c>
      <c r="AN201" s="43"/>
      <c r="AO201" s="45" t="s">
        <v>69</v>
      </c>
      <c r="AP201" s="45"/>
      <c r="AQ201" s="45" t="s">
        <v>70</v>
      </c>
      <c r="AR201" s="16"/>
      <c r="AS201" s="42">
        <v>1</v>
      </c>
      <c r="AT201" s="45" t="e">
        <v>#VALUE!</v>
      </c>
      <c r="AU201" s="45" t="s">
        <v>70</v>
      </c>
      <c r="AV201" s="45" t="s">
        <v>363</v>
      </c>
      <c r="AW201" s="45">
        <v>5</v>
      </c>
      <c r="AX201" s="45">
        <v>2017</v>
      </c>
      <c r="AY201" s="45">
        <v>1</v>
      </c>
      <c r="AZ201" s="45">
        <v>2014</v>
      </c>
      <c r="BA201" s="45">
        <v>20</v>
      </c>
      <c r="BB201" s="45">
        <v>5</v>
      </c>
      <c r="BC201" s="45">
        <v>2017</v>
      </c>
      <c r="BD201" s="57">
        <v>0</v>
      </c>
      <c r="BE201" s="57">
        <v>0</v>
      </c>
      <c r="BF201" s="57">
        <v>0</v>
      </c>
      <c r="BG201" s="57">
        <v>0</v>
      </c>
      <c r="BH201" s="45" t="s">
        <v>68</v>
      </c>
      <c r="BI201" s="54" t="s">
        <v>3504</v>
      </c>
      <c r="BJ201" s="55" t="s">
        <v>3504</v>
      </c>
      <c r="BK201" s="56"/>
    </row>
    <row r="202" spans="1:63" s="198" customFormat="1" ht="15.6" customHeight="1" x14ac:dyDescent="0.25">
      <c r="A202" s="42" t="s">
        <v>411</v>
      </c>
      <c r="B202" s="43">
        <v>41640</v>
      </c>
      <c r="C202" s="43" t="s">
        <v>63</v>
      </c>
      <c r="D202" s="44" t="s">
        <v>2333</v>
      </c>
      <c r="E202" s="45" t="s">
        <v>412</v>
      </c>
      <c r="F202" s="46">
        <v>4900032449</v>
      </c>
      <c r="G202" s="44" t="s">
        <v>4758</v>
      </c>
      <c r="H202" s="47">
        <v>10</v>
      </c>
      <c r="I202" s="47">
        <v>2</v>
      </c>
      <c r="J202" s="46"/>
      <c r="K202" s="48" t="s">
        <v>413</v>
      </c>
      <c r="L202" s="42" t="s">
        <v>2776</v>
      </c>
      <c r="M202" s="45" t="s">
        <v>68</v>
      </c>
      <c r="N202" s="44">
        <v>5825</v>
      </c>
      <c r="O202" s="45">
        <v>0</v>
      </c>
      <c r="P202" s="45" t="s">
        <v>68</v>
      </c>
      <c r="Q202" s="48" t="s">
        <v>68</v>
      </c>
      <c r="R202" s="42" t="s">
        <v>68</v>
      </c>
      <c r="S202" s="49" t="s">
        <v>68</v>
      </c>
      <c r="T202" s="49" t="s">
        <v>68</v>
      </c>
      <c r="U202" s="50" t="s">
        <v>3503</v>
      </c>
      <c r="V202" s="51">
        <v>1</v>
      </c>
      <c r="W202" s="43">
        <v>42874</v>
      </c>
      <c r="X202" s="49" t="s">
        <v>68</v>
      </c>
      <c r="Y202" s="51">
        <v>1</v>
      </c>
      <c r="Z202" s="52">
        <v>42871</v>
      </c>
      <c r="AA202" s="51">
        <v>1</v>
      </c>
      <c r="AB202" s="51" t="s">
        <v>68</v>
      </c>
      <c r="AC202" s="51" t="s">
        <v>68</v>
      </c>
      <c r="AD202" s="50">
        <v>1</v>
      </c>
      <c r="AE202" s="49" t="s">
        <v>112</v>
      </c>
      <c r="AF202" s="52" t="s">
        <v>112</v>
      </c>
      <c r="AG202" s="43">
        <v>42874</v>
      </c>
      <c r="AH202" s="43">
        <v>42874</v>
      </c>
      <c r="AI202" s="43" t="s">
        <v>4759</v>
      </c>
      <c r="AJ202" s="52" t="s">
        <v>4759</v>
      </c>
      <c r="AK202" s="53">
        <v>42879</v>
      </c>
      <c r="AL202" s="43">
        <v>42879</v>
      </c>
      <c r="AM202" s="43">
        <v>42879</v>
      </c>
      <c r="AN202" s="43"/>
      <c r="AO202" s="45" t="s">
        <v>69</v>
      </c>
      <c r="AP202" s="45"/>
      <c r="AQ202" s="45" t="s">
        <v>70</v>
      </c>
      <c r="AR202" s="16"/>
      <c r="AS202" s="42">
        <v>1</v>
      </c>
      <c r="AT202" s="45" t="e">
        <v>#VALUE!</v>
      </c>
      <c r="AU202" s="45" t="s">
        <v>70</v>
      </c>
      <c r="AV202" s="45" t="s">
        <v>363</v>
      </c>
      <c r="AW202" s="45">
        <v>5</v>
      </c>
      <c r="AX202" s="45">
        <v>2017</v>
      </c>
      <c r="AY202" s="45">
        <v>1</v>
      </c>
      <c r="AZ202" s="45">
        <v>2014</v>
      </c>
      <c r="BA202" s="45">
        <v>20</v>
      </c>
      <c r="BB202" s="45">
        <v>5</v>
      </c>
      <c r="BC202" s="45">
        <v>2017</v>
      </c>
      <c r="BD202" s="57">
        <v>0</v>
      </c>
      <c r="BE202" s="57">
        <v>0</v>
      </c>
      <c r="BF202" s="57">
        <v>0</v>
      </c>
      <c r="BG202" s="57">
        <v>0</v>
      </c>
      <c r="BH202" s="45" t="s">
        <v>68</v>
      </c>
      <c r="BI202" s="54" t="s">
        <v>3504</v>
      </c>
      <c r="BJ202" s="55" t="s">
        <v>3504</v>
      </c>
      <c r="BK202" s="56"/>
    </row>
    <row r="203" spans="1:63" s="198" customFormat="1" ht="15.6" customHeight="1" x14ac:dyDescent="0.25">
      <c r="A203" s="42" t="s">
        <v>414</v>
      </c>
      <c r="B203" s="43">
        <v>41640</v>
      </c>
      <c r="C203" s="43" t="s">
        <v>63</v>
      </c>
      <c r="D203" s="44" t="s">
        <v>2333</v>
      </c>
      <c r="E203" s="45" t="s">
        <v>299</v>
      </c>
      <c r="F203" s="46">
        <v>4900032476</v>
      </c>
      <c r="G203" s="44" t="s">
        <v>4758</v>
      </c>
      <c r="H203" s="47">
        <v>10</v>
      </c>
      <c r="I203" s="47">
        <v>2</v>
      </c>
      <c r="J203" s="46"/>
      <c r="K203" s="48" t="s">
        <v>415</v>
      </c>
      <c r="L203" s="42" t="s">
        <v>2793</v>
      </c>
      <c r="M203" s="45" t="s">
        <v>68</v>
      </c>
      <c r="N203" s="44">
        <v>5917</v>
      </c>
      <c r="O203" s="45">
        <v>0</v>
      </c>
      <c r="P203" s="45" t="s">
        <v>68</v>
      </c>
      <c r="Q203" s="48" t="s">
        <v>68</v>
      </c>
      <c r="R203" s="42" t="s">
        <v>68</v>
      </c>
      <c r="S203" s="49" t="s">
        <v>68</v>
      </c>
      <c r="T203" s="49" t="s">
        <v>68</v>
      </c>
      <c r="U203" s="50" t="s">
        <v>3503</v>
      </c>
      <c r="V203" s="51">
        <v>1</v>
      </c>
      <c r="W203" s="43">
        <v>42879</v>
      </c>
      <c r="X203" s="49" t="s">
        <v>68</v>
      </c>
      <c r="Y203" s="51">
        <v>1</v>
      </c>
      <c r="Z203" s="52">
        <v>42872</v>
      </c>
      <c r="AA203" s="51">
        <v>1</v>
      </c>
      <c r="AB203" s="51" t="s">
        <v>68</v>
      </c>
      <c r="AC203" s="51" t="s">
        <v>68</v>
      </c>
      <c r="AD203" s="50">
        <v>1</v>
      </c>
      <c r="AE203" s="49" t="s">
        <v>112</v>
      </c>
      <c r="AF203" s="52" t="s">
        <v>112</v>
      </c>
      <c r="AG203" s="43">
        <v>42873</v>
      </c>
      <c r="AH203" s="43">
        <v>42879</v>
      </c>
      <c r="AI203" s="43" t="s">
        <v>4759</v>
      </c>
      <c r="AJ203" s="52" t="s">
        <v>4759</v>
      </c>
      <c r="AK203" s="53">
        <v>42878</v>
      </c>
      <c r="AL203" s="43">
        <v>42884</v>
      </c>
      <c r="AM203" s="43">
        <v>42884</v>
      </c>
      <c r="AN203" s="43"/>
      <c r="AO203" s="45" t="s">
        <v>69</v>
      </c>
      <c r="AP203" s="45"/>
      <c r="AQ203" s="45" t="s">
        <v>70</v>
      </c>
      <c r="AR203" s="16"/>
      <c r="AS203" s="42">
        <v>1</v>
      </c>
      <c r="AT203" s="45" t="e">
        <v>#VALUE!</v>
      </c>
      <c r="AU203" s="45" t="s">
        <v>363</v>
      </c>
      <c r="AV203" s="45" t="s">
        <v>363</v>
      </c>
      <c r="AW203" s="45">
        <v>5</v>
      </c>
      <c r="AX203" s="45">
        <v>2017</v>
      </c>
      <c r="AY203" s="45">
        <v>1</v>
      </c>
      <c r="AZ203" s="45">
        <v>2014</v>
      </c>
      <c r="BA203" s="45">
        <v>21</v>
      </c>
      <c r="BB203" s="45">
        <v>5</v>
      </c>
      <c r="BC203" s="45">
        <v>2017</v>
      </c>
      <c r="BD203" s="57">
        <v>0</v>
      </c>
      <c r="BE203" s="57">
        <v>0</v>
      </c>
      <c r="BF203" s="57">
        <v>0</v>
      </c>
      <c r="BG203" s="57">
        <v>0</v>
      </c>
      <c r="BH203" s="45" t="s">
        <v>68</v>
      </c>
      <c r="BI203" s="54" t="s">
        <v>3504</v>
      </c>
      <c r="BJ203" s="55" t="s">
        <v>3504</v>
      </c>
      <c r="BK203" s="56"/>
    </row>
    <row r="204" spans="1:63" s="198" customFormat="1" ht="15.6" customHeight="1" x14ac:dyDescent="0.25">
      <c r="A204" s="42" t="s">
        <v>416</v>
      </c>
      <c r="B204" s="43">
        <v>41640</v>
      </c>
      <c r="C204" s="43" t="s">
        <v>63</v>
      </c>
      <c r="D204" s="44" t="s">
        <v>2333</v>
      </c>
      <c r="E204" s="45" t="s">
        <v>345</v>
      </c>
      <c r="F204" s="46">
        <v>4900032494</v>
      </c>
      <c r="G204" s="44" t="s">
        <v>4758</v>
      </c>
      <c r="H204" s="47">
        <v>10</v>
      </c>
      <c r="I204" s="47">
        <v>2</v>
      </c>
      <c r="J204" s="46"/>
      <c r="K204" s="48" t="s">
        <v>346</v>
      </c>
      <c r="L204" s="42" t="s">
        <v>2787</v>
      </c>
      <c r="M204" s="45" t="s">
        <v>68</v>
      </c>
      <c r="N204" s="44">
        <v>6102</v>
      </c>
      <c r="O204" s="45">
        <v>0</v>
      </c>
      <c r="P204" s="45" t="s">
        <v>68</v>
      </c>
      <c r="Q204" s="48" t="s">
        <v>68</v>
      </c>
      <c r="R204" s="42" t="s">
        <v>68</v>
      </c>
      <c r="S204" s="49" t="s">
        <v>68</v>
      </c>
      <c r="T204" s="49" t="s">
        <v>68</v>
      </c>
      <c r="U204" s="50" t="s">
        <v>3503</v>
      </c>
      <c r="V204" s="51">
        <v>1</v>
      </c>
      <c r="W204" s="43">
        <v>42879</v>
      </c>
      <c r="X204" s="49" t="s">
        <v>68</v>
      </c>
      <c r="Y204" s="51">
        <v>1</v>
      </c>
      <c r="Z204" s="52">
        <v>42874</v>
      </c>
      <c r="AA204" s="51">
        <v>1</v>
      </c>
      <c r="AB204" s="51" t="s">
        <v>68</v>
      </c>
      <c r="AC204" s="51" t="s">
        <v>68</v>
      </c>
      <c r="AD204" s="50">
        <v>1</v>
      </c>
      <c r="AE204" s="49" t="s">
        <v>112</v>
      </c>
      <c r="AF204" s="52" t="s">
        <v>112</v>
      </c>
      <c r="AG204" s="43">
        <v>42879</v>
      </c>
      <c r="AH204" s="43">
        <v>42879</v>
      </c>
      <c r="AI204" s="43" t="s">
        <v>4759</v>
      </c>
      <c r="AJ204" s="52" t="s">
        <v>4759</v>
      </c>
      <c r="AK204" s="53">
        <v>42884</v>
      </c>
      <c r="AL204" s="43">
        <v>42884</v>
      </c>
      <c r="AM204" s="43">
        <v>42884</v>
      </c>
      <c r="AN204" s="43"/>
      <c r="AO204" s="45" t="s">
        <v>69</v>
      </c>
      <c r="AP204" s="45"/>
      <c r="AQ204" s="45" t="s">
        <v>70</v>
      </c>
      <c r="AR204" s="16"/>
      <c r="AS204" s="42">
        <v>1</v>
      </c>
      <c r="AT204" s="45" t="e">
        <v>#VALUE!</v>
      </c>
      <c r="AU204" s="45" t="s">
        <v>70</v>
      </c>
      <c r="AV204" s="45" t="s">
        <v>363</v>
      </c>
      <c r="AW204" s="45">
        <v>5</v>
      </c>
      <c r="AX204" s="45">
        <v>2017</v>
      </c>
      <c r="AY204" s="45">
        <v>1</v>
      </c>
      <c r="AZ204" s="45">
        <v>2014</v>
      </c>
      <c r="BA204" s="45">
        <v>21</v>
      </c>
      <c r="BB204" s="45">
        <v>5</v>
      </c>
      <c r="BC204" s="45">
        <v>2017</v>
      </c>
      <c r="BD204" s="57">
        <v>0</v>
      </c>
      <c r="BE204" s="57">
        <v>0</v>
      </c>
      <c r="BF204" s="57">
        <v>0</v>
      </c>
      <c r="BG204" s="57">
        <v>0</v>
      </c>
      <c r="BH204" s="45" t="s">
        <v>68</v>
      </c>
      <c r="BI204" s="54" t="s">
        <v>3504</v>
      </c>
      <c r="BJ204" s="55" t="s">
        <v>3504</v>
      </c>
      <c r="BK204" s="56"/>
    </row>
    <row r="205" spans="1:63" s="198" customFormat="1" ht="15.6" customHeight="1" x14ac:dyDescent="0.25">
      <c r="A205" s="42" t="s">
        <v>417</v>
      </c>
      <c r="B205" s="43">
        <v>41640</v>
      </c>
      <c r="C205" s="43" t="s">
        <v>63</v>
      </c>
      <c r="D205" s="44" t="s">
        <v>2342</v>
      </c>
      <c r="E205" s="45" t="s">
        <v>173</v>
      </c>
      <c r="F205" s="46">
        <v>27399241</v>
      </c>
      <c r="G205" s="44" t="s">
        <v>4758</v>
      </c>
      <c r="H205" s="47">
        <v>10</v>
      </c>
      <c r="I205" s="47">
        <v>1</v>
      </c>
      <c r="J205" s="46"/>
      <c r="K205" s="48" t="s">
        <v>418</v>
      </c>
      <c r="L205" s="42" t="s">
        <v>2721</v>
      </c>
      <c r="M205" s="45" t="s">
        <v>68</v>
      </c>
      <c r="N205" s="44">
        <v>5481</v>
      </c>
      <c r="O205" s="45">
        <v>0</v>
      </c>
      <c r="P205" s="45" t="s">
        <v>68</v>
      </c>
      <c r="Q205" s="48" t="s">
        <v>68</v>
      </c>
      <c r="R205" s="42" t="s">
        <v>68</v>
      </c>
      <c r="S205" s="49" t="s">
        <v>68</v>
      </c>
      <c r="T205" s="49" t="s">
        <v>68</v>
      </c>
      <c r="U205" s="50" t="s">
        <v>3503</v>
      </c>
      <c r="V205" s="51">
        <v>1</v>
      </c>
      <c r="W205" s="43">
        <v>42880</v>
      </c>
      <c r="X205" s="49" t="s">
        <v>68</v>
      </c>
      <c r="Y205" s="51">
        <v>1</v>
      </c>
      <c r="Z205" s="52">
        <v>42877</v>
      </c>
      <c r="AA205" s="51">
        <v>1</v>
      </c>
      <c r="AB205" s="51" t="s">
        <v>68</v>
      </c>
      <c r="AC205" s="51" t="s">
        <v>68</v>
      </c>
      <c r="AD205" s="50">
        <v>1</v>
      </c>
      <c r="AE205" s="49" t="s">
        <v>112</v>
      </c>
      <c r="AF205" s="52" t="s">
        <v>112</v>
      </c>
      <c r="AG205" s="43">
        <v>42853</v>
      </c>
      <c r="AH205" s="43">
        <v>42880</v>
      </c>
      <c r="AI205" s="43" t="s">
        <v>4759</v>
      </c>
      <c r="AJ205" s="52" t="s">
        <v>4759</v>
      </c>
      <c r="AK205" s="53">
        <v>42858</v>
      </c>
      <c r="AL205" s="43">
        <v>42885</v>
      </c>
      <c r="AM205" s="43">
        <v>42885</v>
      </c>
      <c r="AN205" s="43"/>
      <c r="AO205" s="45" t="s">
        <v>69</v>
      </c>
      <c r="AP205" s="45"/>
      <c r="AQ205" s="45" t="s">
        <v>70</v>
      </c>
      <c r="AR205" s="16"/>
      <c r="AS205" s="42">
        <v>1</v>
      </c>
      <c r="AT205" s="45" t="e">
        <v>#VALUE!</v>
      </c>
      <c r="AU205" s="45" t="s">
        <v>363</v>
      </c>
      <c r="AV205" s="45" t="s">
        <v>363</v>
      </c>
      <c r="AW205" s="45">
        <v>5</v>
      </c>
      <c r="AX205" s="45">
        <v>2017</v>
      </c>
      <c r="AY205" s="45">
        <v>1</v>
      </c>
      <c r="AZ205" s="45">
        <v>2014</v>
      </c>
      <c r="BA205" s="45">
        <v>21</v>
      </c>
      <c r="BB205" s="45">
        <v>5</v>
      </c>
      <c r="BC205" s="45">
        <v>2017</v>
      </c>
      <c r="BD205" s="57">
        <v>0</v>
      </c>
      <c r="BE205" s="57">
        <v>0</v>
      </c>
      <c r="BF205" s="57">
        <v>0</v>
      </c>
      <c r="BG205" s="57">
        <v>0</v>
      </c>
      <c r="BH205" s="45" t="s">
        <v>68</v>
      </c>
      <c r="BI205" s="54" t="s">
        <v>3504</v>
      </c>
      <c r="BJ205" s="55" t="s">
        <v>3504</v>
      </c>
      <c r="BK205" s="56"/>
    </row>
    <row r="206" spans="1:63" s="198" customFormat="1" ht="15.6" customHeight="1" x14ac:dyDescent="0.25">
      <c r="A206" s="42" t="s">
        <v>419</v>
      </c>
      <c r="B206" s="43">
        <v>41640</v>
      </c>
      <c r="C206" s="43" t="s">
        <v>63</v>
      </c>
      <c r="D206" s="44" t="s">
        <v>2342</v>
      </c>
      <c r="E206" s="45" t="s">
        <v>307</v>
      </c>
      <c r="F206" s="46">
        <v>27407554</v>
      </c>
      <c r="G206" s="44" t="s">
        <v>4758</v>
      </c>
      <c r="H206" s="47">
        <v>10</v>
      </c>
      <c r="I206" s="47">
        <v>4</v>
      </c>
      <c r="J206" s="46"/>
      <c r="K206" s="48" t="s">
        <v>308</v>
      </c>
      <c r="L206" s="42" t="s">
        <v>2719</v>
      </c>
      <c r="M206" s="45" t="s">
        <v>68</v>
      </c>
      <c r="N206" s="44">
        <v>5612</v>
      </c>
      <c r="O206" s="45">
        <v>0</v>
      </c>
      <c r="P206" s="45" t="s">
        <v>68</v>
      </c>
      <c r="Q206" s="48" t="s">
        <v>68</v>
      </c>
      <c r="R206" s="42" t="s">
        <v>68</v>
      </c>
      <c r="S206" s="49" t="s">
        <v>68</v>
      </c>
      <c r="T206" s="49" t="s">
        <v>68</v>
      </c>
      <c r="U206" s="50" t="s">
        <v>3503</v>
      </c>
      <c r="V206" s="51">
        <v>1</v>
      </c>
      <c r="W206" s="43">
        <v>42880</v>
      </c>
      <c r="X206" s="49" t="s">
        <v>68</v>
      </c>
      <c r="Y206" s="51">
        <v>1</v>
      </c>
      <c r="Z206" s="52">
        <v>42877</v>
      </c>
      <c r="AA206" s="51">
        <v>1</v>
      </c>
      <c r="AB206" s="51" t="s">
        <v>68</v>
      </c>
      <c r="AC206" s="51" t="s">
        <v>68</v>
      </c>
      <c r="AD206" s="50">
        <v>1</v>
      </c>
      <c r="AE206" s="49" t="s">
        <v>112</v>
      </c>
      <c r="AF206" s="52" t="s">
        <v>112</v>
      </c>
      <c r="AG206" s="43">
        <v>42860</v>
      </c>
      <c r="AH206" s="43">
        <v>42880</v>
      </c>
      <c r="AI206" s="43" t="s">
        <v>4759</v>
      </c>
      <c r="AJ206" s="52" t="s">
        <v>4759</v>
      </c>
      <c r="AK206" s="53">
        <v>42865</v>
      </c>
      <c r="AL206" s="43">
        <v>42885</v>
      </c>
      <c r="AM206" s="43">
        <v>42885</v>
      </c>
      <c r="AN206" s="43"/>
      <c r="AO206" s="45" t="s">
        <v>69</v>
      </c>
      <c r="AP206" s="45"/>
      <c r="AQ206" s="45" t="s">
        <v>70</v>
      </c>
      <c r="AR206" s="16"/>
      <c r="AS206" s="42">
        <v>1</v>
      </c>
      <c r="AT206" s="45" t="e">
        <v>#VALUE!</v>
      </c>
      <c r="AU206" s="45" t="s">
        <v>363</v>
      </c>
      <c r="AV206" s="45" t="s">
        <v>363</v>
      </c>
      <c r="AW206" s="45">
        <v>5</v>
      </c>
      <c r="AX206" s="45">
        <v>2017</v>
      </c>
      <c r="AY206" s="45">
        <v>1</v>
      </c>
      <c r="AZ206" s="45">
        <v>2014</v>
      </c>
      <c r="BA206" s="45">
        <v>21</v>
      </c>
      <c r="BB206" s="45">
        <v>5</v>
      </c>
      <c r="BC206" s="45">
        <v>2017</v>
      </c>
      <c r="BD206" s="57">
        <v>0</v>
      </c>
      <c r="BE206" s="57">
        <v>0</v>
      </c>
      <c r="BF206" s="57">
        <v>0</v>
      </c>
      <c r="BG206" s="57">
        <v>0</v>
      </c>
      <c r="BH206" s="45" t="s">
        <v>68</v>
      </c>
      <c r="BI206" s="54" t="s">
        <v>3504</v>
      </c>
      <c r="BJ206" s="55" t="s">
        <v>3504</v>
      </c>
      <c r="BK206" s="56"/>
    </row>
    <row r="207" spans="1:63" s="198" customFormat="1" ht="15.6" customHeight="1" x14ac:dyDescent="0.25">
      <c r="A207" s="42" t="s">
        <v>420</v>
      </c>
      <c r="B207" s="43">
        <v>41640</v>
      </c>
      <c r="C207" s="43" t="s">
        <v>63</v>
      </c>
      <c r="D207" s="44" t="s">
        <v>2342</v>
      </c>
      <c r="E207" s="45" t="s">
        <v>76</v>
      </c>
      <c r="F207" s="46">
        <v>27333006</v>
      </c>
      <c r="G207" s="44" t="s">
        <v>4758</v>
      </c>
      <c r="H207" s="47">
        <v>10</v>
      </c>
      <c r="I207" s="47">
        <v>2</v>
      </c>
      <c r="J207" s="46"/>
      <c r="K207" s="48" t="s">
        <v>77</v>
      </c>
      <c r="L207" s="42" t="s">
        <v>2674</v>
      </c>
      <c r="M207" s="45" t="s">
        <v>68</v>
      </c>
      <c r="N207" s="44">
        <v>4947</v>
      </c>
      <c r="O207" s="45">
        <v>0</v>
      </c>
      <c r="P207" s="45" t="s">
        <v>68</v>
      </c>
      <c r="Q207" s="48" t="s">
        <v>68</v>
      </c>
      <c r="R207" s="42" t="s">
        <v>68</v>
      </c>
      <c r="S207" s="49" t="s">
        <v>68</v>
      </c>
      <c r="T207" s="49" t="s">
        <v>68</v>
      </c>
      <c r="U207" s="50" t="s">
        <v>3503</v>
      </c>
      <c r="V207" s="51">
        <v>1</v>
      </c>
      <c r="W207" s="43">
        <v>42886</v>
      </c>
      <c r="X207" s="49" t="s">
        <v>68</v>
      </c>
      <c r="Y207" s="51">
        <v>1</v>
      </c>
      <c r="Z207" s="52">
        <v>42873</v>
      </c>
      <c r="AA207" s="51">
        <v>1</v>
      </c>
      <c r="AB207" s="51" t="s">
        <v>68</v>
      </c>
      <c r="AC207" s="51" t="s">
        <v>68</v>
      </c>
      <c r="AD207" s="50">
        <v>1</v>
      </c>
      <c r="AE207" s="49" t="s">
        <v>112</v>
      </c>
      <c r="AF207" s="52" t="s">
        <v>112</v>
      </c>
      <c r="AG207" s="43">
        <v>42886</v>
      </c>
      <c r="AH207" s="43">
        <v>42886</v>
      </c>
      <c r="AI207" s="43" t="s">
        <v>4759</v>
      </c>
      <c r="AJ207" s="52" t="s">
        <v>4759</v>
      </c>
      <c r="AK207" s="53">
        <v>42891</v>
      </c>
      <c r="AL207" s="43">
        <v>42891</v>
      </c>
      <c r="AM207" s="43">
        <v>42891</v>
      </c>
      <c r="AN207" s="43"/>
      <c r="AO207" s="45" t="s">
        <v>69</v>
      </c>
      <c r="AP207" s="45"/>
      <c r="AQ207" s="45" t="s">
        <v>70</v>
      </c>
      <c r="AR207" s="16"/>
      <c r="AS207" s="42">
        <v>1</v>
      </c>
      <c r="AT207" s="45" t="e">
        <v>#VALUE!</v>
      </c>
      <c r="AU207" s="45" t="s">
        <v>70</v>
      </c>
      <c r="AV207" s="45" t="s">
        <v>363</v>
      </c>
      <c r="AW207" s="45">
        <v>5</v>
      </c>
      <c r="AX207" s="45">
        <v>2017</v>
      </c>
      <c r="AY207" s="45">
        <v>1</v>
      </c>
      <c r="AZ207" s="45">
        <v>2014</v>
      </c>
      <c r="BA207" s="45">
        <v>22</v>
      </c>
      <c r="BB207" s="45">
        <v>5</v>
      </c>
      <c r="BC207" s="45">
        <v>2017</v>
      </c>
      <c r="BD207" s="57">
        <v>0</v>
      </c>
      <c r="BE207" s="57">
        <v>0</v>
      </c>
      <c r="BF207" s="57">
        <v>0</v>
      </c>
      <c r="BG207" s="57">
        <v>0</v>
      </c>
      <c r="BH207" s="45" t="s">
        <v>68</v>
      </c>
      <c r="BI207" s="54" t="s">
        <v>3504</v>
      </c>
      <c r="BJ207" s="55" t="s">
        <v>3504</v>
      </c>
      <c r="BK207" s="56"/>
    </row>
    <row r="208" spans="1:63" s="198" customFormat="1" ht="15.6" customHeight="1" x14ac:dyDescent="0.25">
      <c r="A208" s="42" t="s">
        <v>421</v>
      </c>
      <c r="B208" s="43">
        <v>41640</v>
      </c>
      <c r="C208" s="43" t="s">
        <v>63</v>
      </c>
      <c r="D208" s="44" t="s">
        <v>2342</v>
      </c>
      <c r="E208" s="45" t="s">
        <v>262</v>
      </c>
      <c r="F208" s="46">
        <v>27423671</v>
      </c>
      <c r="G208" s="44" t="s">
        <v>4758</v>
      </c>
      <c r="H208" s="47">
        <v>10</v>
      </c>
      <c r="I208" s="47">
        <v>2</v>
      </c>
      <c r="J208" s="46"/>
      <c r="K208" s="48" t="s">
        <v>355</v>
      </c>
      <c r="L208" s="42" t="s">
        <v>2811</v>
      </c>
      <c r="M208" s="45" t="s">
        <v>68</v>
      </c>
      <c r="N208" s="44">
        <v>5879</v>
      </c>
      <c r="O208" s="45">
        <v>0</v>
      </c>
      <c r="P208" s="45" t="s">
        <v>68</v>
      </c>
      <c r="Q208" s="48" t="s">
        <v>68</v>
      </c>
      <c r="R208" s="42" t="s">
        <v>68</v>
      </c>
      <c r="S208" s="49" t="s">
        <v>68</v>
      </c>
      <c r="T208" s="49" t="s">
        <v>68</v>
      </c>
      <c r="U208" s="50" t="s">
        <v>3503</v>
      </c>
      <c r="V208" s="51">
        <v>1</v>
      </c>
      <c r="W208" s="43">
        <v>42895</v>
      </c>
      <c r="X208" s="49" t="s">
        <v>68</v>
      </c>
      <c r="Y208" s="51">
        <v>1</v>
      </c>
      <c r="Z208" s="52">
        <v>42893</v>
      </c>
      <c r="AA208" s="51">
        <v>1</v>
      </c>
      <c r="AB208" s="51" t="s">
        <v>68</v>
      </c>
      <c r="AC208" s="51" t="s">
        <v>68</v>
      </c>
      <c r="AD208" s="50">
        <v>1</v>
      </c>
      <c r="AE208" s="49" t="s">
        <v>112</v>
      </c>
      <c r="AF208" s="52" t="s">
        <v>112</v>
      </c>
      <c r="AG208" s="43">
        <v>42879</v>
      </c>
      <c r="AH208" s="43">
        <v>42895</v>
      </c>
      <c r="AI208" s="43" t="s">
        <v>4759</v>
      </c>
      <c r="AJ208" s="52" t="s">
        <v>4759</v>
      </c>
      <c r="AK208" s="53">
        <v>42882</v>
      </c>
      <c r="AL208" s="43">
        <v>42900</v>
      </c>
      <c r="AM208" s="43">
        <v>42900</v>
      </c>
      <c r="AN208" s="43"/>
      <c r="AO208" s="45" t="s">
        <v>69</v>
      </c>
      <c r="AP208" s="45"/>
      <c r="AQ208" s="45" t="s">
        <v>70</v>
      </c>
      <c r="AR208" s="16"/>
      <c r="AS208" s="42">
        <v>1</v>
      </c>
      <c r="AT208" s="45" t="e">
        <v>#VALUE!</v>
      </c>
      <c r="AU208" s="45" t="s">
        <v>363</v>
      </c>
      <c r="AV208" s="45" t="s">
        <v>363</v>
      </c>
      <c r="AW208" s="45">
        <v>6</v>
      </c>
      <c r="AX208" s="45">
        <v>2017</v>
      </c>
      <c r="AY208" s="45">
        <v>1</v>
      </c>
      <c r="AZ208" s="45">
        <v>2014</v>
      </c>
      <c r="BA208" s="45">
        <v>23</v>
      </c>
      <c r="BB208" s="45">
        <v>6</v>
      </c>
      <c r="BC208" s="45">
        <v>2017</v>
      </c>
      <c r="BD208" s="57">
        <v>0</v>
      </c>
      <c r="BE208" s="57">
        <v>0</v>
      </c>
      <c r="BF208" s="57">
        <v>0</v>
      </c>
      <c r="BG208" s="57">
        <v>0</v>
      </c>
      <c r="BH208" s="45">
        <v>0</v>
      </c>
      <c r="BI208" s="54" t="s">
        <v>3504</v>
      </c>
      <c r="BJ208" s="55" t="s">
        <v>3504</v>
      </c>
      <c r="BK208" s="56"/>
    </row>
    <row r="209" spans="1:63" s="198" customFormat="1" ht="15.6" customHeight="1" x14ac:dyDescent="0.25">
      <c r="A209" s="42" t="s">
        <v>422</v>
      </c>
      <c r="B209" s="43">
        <v>41640</v>
      </c>
      <c r="C209" s="43" t="s">
        <v>63</v>
      </c>
      <c r="D209" s="44" t="s">
        <v>2342</v>
      </c>
      <c r="E209" s="45" t="s">
        <v>262</v>
      </c>
      <c r="F209" s="46">
        <v>27423672</v>
      </c>
      <c r="G209" s="44" t="s">
        <v>4758</v>
      </c>
      <c r="H209" s="47">
        <v>10</v>
      </c>
      <c r="I209" s="47">
        <v>1</v>
      </c>
      <c r="J209" s="46"/>
      <c r="K209" s="48" t="s">
        <v>319</v>
      </c>
      <c r="L209" s="42" t="s">
        <v>2815</v>
      </c>
      <c r="M209" s="45" t="s">
        <v>68</v>
      </c>
      <c r="N209" s="44">
        <v>5879</v>
      </c>
      <c r="O209" s="45">
        <v>0</v>
      </c>
      <c r="P209" s="45" t="s">
        <v>68</v>
      </c>
      <c r="Q209" s="48" t="s">
        <v>68</v>
      </c>
      <c r="R209" s="42" t="s">
        <v>68</v>
      </c>
      <c r="S209" s="49" t="s">
        <v>68</v>
      </c>
      <c r="T209" s="49" t="s">
        <v>68</v>
      </c>
      <c r="U209" s="50" t="s">
        <v>3503</v>
      </c>
      <c r="V209" s="51">
        <v>1</v>
      </c>
      <c r="W209" s="43">
        <v>42895</v>
      </c>
      <c r="X209" s="49" t="s">
        <v>68</v>
      </c>
      <c r="Y209" s="51">
        <v>1</v>
      </c>
      <c r="Z209" s="52">
        <v>42893</v>
      </c>
      <c r="AA209" s="51">
        <v>1</v>
      </c>
      <c r="AB209" s="51" t="s">
        <v>68</v>
      </c>
      <c r="AC209" s="51" t="s">
        <v>68</v>
      </c>
      <c r="AD209" s="50">
        <v>1</v>
      </c>
      <c r="AE209" s="49" t="s">
        <v>112</v>
      </c>
      <c r="AF209" s="52" t="s">
        <v>112</v>
      </c>
      <c r="AG209" s="43">
        <v>42879</v>
      </c>
      <c r="AH209" s="43">
        <v>42895</v>
      </c>
      <c r="AI209" s="43" t="s">
        <v>4759</v>
      </c>
      <c r="AJ209" s="52" t="s">
        <v>4759</v>
      </c>
      <c r="AK209" s="53">
        <v>42882</v>
      </c>
      <c r="AL209" s="43">
        <v>42900</v>
      </c>
      <c r="AM209" s="43">
        <v>42900</v>
      </c>
      <c r="AN209" s="43"/>
      <c r="AO209" s="45" t="s">
        <v>69</v>
      </c>
      <c r="AP209" s="45"/>
      <c r="AQ209" s="45" t="s">
        <v>70</v>
      </c>
      <c r="AR209" s="16"/>
      <c r="AS209" s="42">
        <v>1</v>
      </c>
      <c r="AT209" s="45" t="e">
        <v>#VALUE!</v>
      </c>
      <c r="AU209" s="45" t="s">
        <v>363</v>
      </c>
      <c r="AV209" s="45" t="s">
        <v>363</v>
      </c>
      <c r="AW209" s="45">
        <v>6</v>
      </c>
      <c r="AX209" s="45">
        <v>2017</v>
      </c>
      <c r="AY209" s="45">
        <v>1</v>
      </c>
      <c r="AZ209" s="45">
        <v>2014</v>
      </c>
      <c r="BA209" s="45">
        <v>23</v>
      </c>
      <c r="BB209" s="45">
        <v>6</v>
      </c>
      <c r="BC209" s="45">
        <v>2017</v>
      </c>
      <c r="BD209" s="57">
        <v>0</v>
      </c>
      <c r="BE209" s="57">
        <v>0</v>
      </c>
      <c r="BF209" s="57">
        <v>0</v>
      </c>
      <c r="BG209" s="57">
        <v>0</v>
      </c>
      <c r="BH209" s="45">
        <v>0</v>
      </c>
      <c r="BI209" s="54" t="s">
        <v>3504</v>
      </c>
      <c r="BJ209" s="55" t="s">
        <v>3504</v>
      </c>
      <c r="BK209" s="56"/>
    </row>
    <row r="210" spans="1:63" s="198" customFormat="1" ht="15.6" customHeight="1" x14ac:dyDescent="0.25">
      <c r="A210" s="42" t="s">
        <v>423</v>
      </c>
      <c r="B210" s="43">
        <v>41640</v>
      </c>
      <c r="C210" s="43" t="s">
        <v>63</v>
      </c>
      <c r="D210" s="44" t="s">
        <v>2342</v>
      </c>
      <c r="E210" s="45" t="s">
        <v>262</v>
      </c>
      <c r="F210" s="46">
        <v>27442766</v>
      </c>
      <c r="G210" s="44" t="s">
        <v>4758</v>
      </c>
      <c r="H210" s="47">
        <v>10</v>
      </c>
      <c r="I210" s="47">
        <v>2</v>
      </c>
      <c r="J210" s="46"/>
      <c r="K210" s="48" t="s">
        <v>321</v>
      </c>
      <c r="L210" s="42" t="s">
        <v>2813</v>
      </c>
      <c r="M210" s="45" t="s">
        <v>68</v>
      </c>
      <c r="N210" s="44">
        <v>6107</v>
      </c>
      <c r="O210" s="45">
        <v>0</v>
      </c>
      <c r="P210" s="45" t="s">
        <v>68</v>
      </c>
      <c r="Q210" s="48" t="s">
        <v>68</v>
      </c>
      <c r="R210" s="42" t="s">
        <v>68</v>
      </c>
      <c r="S210" s="49" t="s">
        <v>68</v>
      </c>
      <c r="T210" s="49" t="s">
        <v>68</v>
      </c>
      <c r="U210" s="50" t="s">
        <v>3503</v>
      </c>
      <c r="V210" s="51">
        <v>1</v>
      </c>
      <c r="W210" s="43">
        <v>42895</v>
      </c>
      <c r="X210" s="49" t="s">
        <v>68</v>
      </c>
      <c r="Y210" s="51">
        <v>1</v>
      </c>
      <c r="Z210" s="52">
        <v>42895</v>
      </c>
      <c r="AA210" s="51">
        <v>1</v>
      </c>
      <c r="AB210" s="51" t="s">
        <v>68</v>
      </c>
      <c r="AC210" s="51" t="s">
        <v>68</v>
      </c>
      <c r="AD210" s="50">
        <v>1</v>
      </c>
      <c r="AE210" s="49" t="s">
        <v>112</v>
      </c>
      <c r="AF210" s="52" t="s">
        <v>112</v>
      </c>
      <c r="AG210" s="43">
        <v>42879</v>
      </c>
      <c r="AH210" s="43">
        <v>42895</v>
      </c>
      <c r="AI210" s="43" t="s">
        <v>4759</v>
      </c>
      <c r="AJ210" s="52" t="s">
        <v>4759</v>
      </c>
      <c r="AK210" s="53">
        <v>42882</v>
      </c>
      <c r="AL210" s="43">
        <v>42900</v>
      </c>
      <c r="AM210" s="43">
        <v>42900</v>
      </c>
      <c r="AN210" s="43"/>
      <c r="AO210" s="45" t="s">
        <v>69</v>
      </c>
      <c r="AP210" s="45"/>
      <c r="AQ210" s="45" t="s">
        <v>70</v>
      </c>
      <c r="AR210" s="16"/>
      <c r="AS210" s="42">
        <v>1</v>
      </c>
      <c r="AT210" s="45" t="e">
        <v>#VALUE!</v>
      </c>
      <c r="AU210" s="45" t="s">
        <v>363</v>
      </c>
      <c r="AV210" s="45" t="s">
        <v>363</v>
      </c>
      <c r="AW210" s="45">
        <v>6</v>
      </c>
      <c r="AX210" s="45">
        <v>2017</v>
      </c>
      <c r="AY210" s="45">
        <v>1</v>
      </c>
      <c r="AZ210" s="45">
        <v>2014</v>
      </c>
      <c r="BA210" s="45">
        <v>23</v>
      </c>
      <c r="BB210" s="45">
        <v>6</v>
      </c>
      <c r="BC210" s="45">
        <v>2017</v>
      </c>
      <c r="BD210" s="57">
        <v>0</v>
      </c>
      <c r="BE210" s="57">
        <v>0</v>
      </c>
      <c r="BF210" s="57">
        <v>0</v>
      </c>
      <c r="BG210" s="57">
        <v>0</v>
      </c>
      <c r="BH210" s="45">
        <v>0</v>
      </c>
      <c r="BI210" s="54" t="s">
        <v>3504</v>
      </c>
      <c r="BJ210" s="55" t="s">
        <v>3504</v>
      </c>
      <c r="BK210" s="56"/>
    </row>
    <row r="211" spans="1:63" s="198" customFormat="1" ht="15.6" customHeight="1" x14ac:dyDescent="0.25">
      <c r="A211" s="42" t="s">
        <v>424</v>
      </c>
      <c r="B211" s="43">
        <v>41640</v>
      </c>
      <c r="C211" s="43" t="s">
        <v>63</v>
      </c>
      <c r="D211" s="44" t="s">
        <v>2342</v>
      </c>
      <c r="E211" s="45" t="s">
        <v>242</v>
      </c>
      <c r="F211" s="46">
        <v>27387243</v>
      </c>
      <c r="G211" s="44" t="s">
        <v>4758</v>
      </c>
      <c r="H211" s="47">
        <v>10</v>
      </c>
      <c r="I211" s="47">
        <v>5</v>
      </c>
      <c r="J211" s="46"/>
      <c r="K211" s="48" t="s">
        <v>425</v>
      </c>
      <c r="L211" s="42" t="s">
        <v>2694</v>
      </c>
      <c r="M211" s="45" t="s">
        <v>68</v>
      </c>
      <c r="N211" s="44" t="s">
        <v>343</v>
      </c>
      <c r="O211" s="45">
        <v>0</v>
      </c>
      <c r="P211" s="45" t="s">
        <v>68</v>
      </c>
      <c r="Q211" s="48" t="s">
        <v>68</v>
      </c>
      <c r="R211" s="42" t="s">
        <v>68</v>
      </c>
      <c r="S211" s="49" t="s">
        <v>68</v>
      </c>
      <c r="T211" s="49" t="s">
        <v>68</v>
      </c>
      <c r="U211" s="50" t="s">
        <v>3503</v>
      </c>
      <c r="V211" s="51">
        <v>1</v>
      </c>
      <c r="W211" s="43">
        <v>42900</v>
      </c>
      <c r="X211" s="49" t="s">
        <v>68</v>
      </c>
      <c r="Y211" s="51">
        <v>1</v>
      </c>
      <c r="Z211" s="52">
        <v>42885</v>
      </c>
      <c r="AA211" s="51">
        <v>1</v>
      </c>
      <c r="AB211" s="51" t="s">
        <v>68</v>
      </c>
      <c r="AC211" s="51" t="s">
        <v>68</v>
      </c>
      <c r="AD211" s="50">
        <v>1</v>
      </c>
      <c r="AE211" s="49" t="s">
        <v>112</v>
      </c>
      <c r="AF211" s="52" t="s">
        <v>112</v>
      </c>
      <c r="AG211" s="43">
        <v>42900</v>
      </c>
      <c r="AH211" s="43">
        <v>42900</v>
      </c>
      <c r="AI211" s="43" t="s">
        <v>4759</v>
      </c>
      <c r="AJ211" s="52" t="s">
        <v>4759</v>
      </c>
      <c r="AK211" s="53">
        <v>42905</v>
      </c>
      <c r="AL211" s="43">
        <v>42905</v>
      </c>
      <c r="AM211" s="43">
        <v>42905</v>
      </c>
      <c r="AN211" s="43"/>
      <c r="AO211" s="45" t="s">
        <v>69</v>
      </c>
      <c r="AP211" s="45"/>
      <c r="AQ211" s="45" t="s">
        <v>70</v>
      </c>
      <c r="AR211" s="16"/>
      <c r="AS211" s="42">
        <v>1</v>
      </c>
      <c r="AT211" s="45" t="e">
        <v>#VALUE!</v>
      </c>
      <c r="AU211" s="45" t="s">
        <v>70</v>
      </c>
      <c r="AV211" s="45" t="s">
        <v>363</v>
      </c>
      <c r="AW211" s="45">
        <v>6</v>
      </c>
      <c r="AX211" s="45">
        <v>2017</v>
      </c>
      <c r="AY211" s="45">
        <v>1</v>
      </c>
      <c r="AZ211" s="45">
        <v>2014</v>
      </c>
      <c r="BA211" s="45">
        <v>24</v>
      </c>
      <c r="BB211" s="45">
        <v>6</v>
      </c>
      <c r="BC211" s="45">
        <v>2017</v>
      </c>
      <c r="BD211" s="57">
        <v>0</v>
      </c>
      <c r="BE211" s="57">
        <v>0</v>
      </c>
      <c r="BF211" s="57">
        <v>0</v>
      </c>
      <c r="BG211" s="57">
        <v>0</v>
      </c>
      <c r="BH211" s="45" t="s">
        <v>68</v>
      </c>
      <c r="BI211" s="54" t="s">
        <v>3504</v>
      </c>
      <c r="BJ211" s="55" t="s">
        <v>3504</v>
      </c>
      <c r="BK211" s="56"/>
    </row>
    <row r="212" spans="1:63" s="198" customFormat="1" ht="15.6" customHeight="1" x14ac:dyDescent="0.25">
      <c r="A212" s="42" t="s">
        <v>426</v>
      </c>
      <c r="B212" s="43">
        <v>41640</v>
      </c>
      <c r="C212" s="43" t="s">
        <v>63</v>
      </c>
      <c r="D212" s="44" t="s">
        <v>2333</v>
      </c>
      <c r="E212" s="45" t="s">
        <v>331</v>
      </c>
      <c r="F212" s="46">
        <v>4900032709</v>
      </c>
      <c r="G212" s="44" t="s">
        <v>4758</v>
      </c>
      <c r="H212" s="47">
        <v>10</v>
      </c>
      <c r="I212" s="47">
        <v>2</v>
      </c>
      <c r="J212" s="46"/>
      <c r="K212" s="48" t="s">
        <v>332</v>
      </c>
      <c r="L212" s="42" t="s">
        <v>2792</v>
      </c>
      <c r="M212" s="45" t="s">
        <v>68</v>
      </c>
      <c r="N212" s="44">
        <v>6654</v>
      </c>
      <c r="O212" s="45">
        <v>0</v>
      </c>
      <c r="P212" s="45" t="s">
        <v>68</v>
      </c>
      <c r="Q212" s="48" t="s">
        <v>68</v>
      </c>
      <c r="R212" s="42" t="s">
        <v>68</v>
      </c>
      <c r="S212" s="49" t="s">
        <v>68</v>
      </c>
      <c r="T212" s="49" t="s">
        <v>68</v>
      </c>
      <c r="U212" s="50" t="s">
        <v>3503</v>
      </c>
      <c r="V212" s="51">
        <v>1</v>
      </c>
      <c r="W212" s="43">
        <v>42912</v>
      </c>
      <c r="X212" s="49" t="s">
        <v>68</v>
      </c>
      <c r="Y212" s="51">
        <v>1</v>
      </c>
      <c r="Z212" s="52">
        <v>42909</v>
      </c>
      <c r="AA212" s="51">
        <v>1</v>
      </c>
      <c r="AB212" s="51" t="s">
        <v>68</v>
      </c>
      <c r="AC212" s="51" t="s">
        <v>68</v>
      </c>
      <c r="AD212" s="50">
        <v>1</v>
      </c>
      <c r="AE212" s="49" t="s">
        <v>112</v>
      </c>
      <c r="AF212" s="52" t="s">
        <v>112</v>
      </c>
      <c r="AG212" s="43">
        <v>42909</v>
      </c>
      <c r="AH212" s="43">
        <v>42912</v>
      </c>
      <c r="AI212" s="43" t="s">
        <v>4759</v>
      </c>
      <c r="AJ212" s="52" t="s">
        <v>4759</v>
      </c>
      <c r="AK212" s="53">
        <v>42914</v>
      </c>
      <c r="AL212" s="43">
        <v>42915</v>
      </c>
      <c r="AM212" s="43">
        <v>42915</v>
      </c>
      <c r="AN212" s="43"/>
      <c r="AO212" s="45" t="s">
        <v>69</v>
      </c>
      <c r="AP212" s="45"/>
      <c r="AQ212" s="45" t="s">
        <v>70</v>
      </c>
      <c r="AR212" s="16"/>
      <c r="AS212" s="42">
        <v>1</v>
      </c>
      <c r="AT212" s="45" t="e">
        <v>#VALUE!</v>
      </c>
      <c r="AU212" s="45" t="s">
        <v>70</v>
      </c>
      <c r="AV212" s="45" t="s">
        <v>363</v>
      </c>
      <c r="AW212" s="45">
        <v>6</v>
      </c>
      <c r="AX212" s="45">
        <v>2017</v>
      </c>
      <c r="AY212" s="45">
        <v>1</v>
      </c>
      <c r="AZ212" s="45">
        <v>2014</v>
      </c>
      <c r="BA212" s="45">
        <v>26</v>
      </c>
      <c r="BB212" s="45">
        <v>6</v>
      </c>
      <c r="BC212" s="45">
        <v>2017</v>
      </c>
      <c r="BD212" s="57">
        <v>0</v>
      </c>
      <c r="BE212" s="57">
        <v>0</v>
      </c>
      <c r="BF212" s="57">
        <v>0</v>
      </c>
      <c r="BG212" s="57">
        <v>0</v>
      </c>
      <c r="BH212" s="45" t="s">
        <v>68</v>
      </c>
      <c r="BI212" s="54" t="s">
        <v>3504</v>
      </c>
      <c r="BJ212" s="55" t="s">
        <v>3504</v>
      </c>
      <c r="BK212" s="56"/>
    </row>
    <row r="213" spans="1:63" s="198" customFormat="1" ht="15.6" customHeight="1" x14ac:dyDescent="0.25">
      <c r="A213" s="42" t="s">
        <v>427</v>
      </c>
      <c r="B213" s="43">
        <v>41640</v>
      </c>
      <c r="C213" s="43" t="s">
        <v>63</v>
      </c>
      <c r="D213" s="44" t="s">
        <v>2342</v>
      </c>
      <c r="E213" s="45" t="s">
        <v>428</v>
      </c>
      <c r="F213" s="46">
        <v>4900032440</v>
      </c>
      <c r="G213" s="44" t="s">
        <v>4758</v>
      </c>
      <c r="H213" s="47">
        <v>10</v>
      </c>
      <c r="I213" s="47">
        <v>5</v>
      </c>
      <c r="J213" s="46"/>
      <c r="K213" s="48" t="s">
        <v>429</v>
      </c>
      <c r="L213" s="42" t="s">
        <v>2675</v>
      </c>
      <c r="M213" s="45" t="s">
        <v>68</v>
      </c>
      <c r="N213" s="44">
        <v>3875</v>
      </c>
      <c r="O213" s="45">
        <v>0</v>
      </c>
      <c r="P213" s="45" t="s">
        <v>68</v>
      </c>
      <c r="Q213" s="48" t="s">
        <v>68</v>
      </c>
      <c r="R213" s="42" t="s">
        <v>68</v>
      </c>
      <c r="S213" s="49" t="s">
        <v>68</v>
      </c>
      <c r="T213" s="49" t="s">
        <v>68</v>
      </c>
      <c r="U213" s="50" t="s">
        <v>3503</v>
      </c>
      <c r="V213" s="51">
        <v>1</v>
      </c>
      <c r="W213" s="43">
        <v>42915</v>
      </c>
      <c r="X213" s="49" t="s">
        <v>68</v>
      </c>
      <c r="Y213" s="51">
        <v>1</v>
      </c>
      <c r="Z213" s="52">
        <v>42912</v>
      </c>
      <c r="AA213" s="51">
        <v>1</v>
      </c>
      <c r="AB213" s="51" t="s">
        <v>68</v>
      </c>
      <c r="AC213" s="51" t="s">
        <v>68</v>
      </c>
      <c r="AD213" s="50">
        <v>1</v>
      </c>
      <c r="AE213" s="49" t="s">
        <v>112</v>
      </c>
      <c r="AF213" s="52" t="s">
        <v>112</v>
      </c>
      <c r="AG213" s="43">
        <v>42915</v>
      </c>
      <c r="AH213" s="43">
        <v>42915</v>
      </c>
      <c r="AI213" s="43" t="s">
        <v>4759</v>
      </c>
      <c r="AJ213" s="52" t="s">
        <v>4759</v>
      </c>
      <c r="AK213" s="53">
        <v>42920</v>
      </c>
      <c r="AL213" s="43">
        <v>42920</v>
      </c>
      <c r="AM213" s="43">
        <v>42920</v>
      </c>
      <c r="AN213" s="43"/>
      <c r="AO213" s="45" t="s">
        <v>69</v>
      </c>
      <c r="AP213" s="45"/>
      <c r="AQ213" s="45" t="s">
        <v>70</v>
      </c>
      <c r="AR213" s="16"/>
      <c r="AS213" s="42">
        <v>1</v>
      </c>
      <c r="AT213" s="45" t="e">
        <v>#VALUE!</v>
      </c>
      <c r="AU213" s="45" t="s">
        <v>70</v>
      </c>
      <c r="AV213" s="45" t="s">
        <v>363</v>
      </c>
      <c r="AW213" s="45">
        <v>6</v>
      </c>
      <c r="AX213" s="45">
        <v>2017</v>
      </c>
      <c r="AY213" s="45">
        <v>1</v>
      </c>
      <c r="AZ213" s="45">
        <v>2014</v>
      </c>
      <c r="BA213" s="45">
        <v>26</v>
      </c>
      <c r="BB213" s="45">
        <v>6</v>
      </c>
      <c r="BC213" s="45">
        <v>2017</v>
      </c>
      <c r="BD213" s="57">
        <v>0</v>
      </c>
      <c r="BE213" s="57">
        <v>0</v>
      </c>
      <c r="BF213" s="57">
        <v>0</v>
      </c>
      <c r="BG213" s="57">
        <v>0</v>
      </c>
      <c r="BH213" s="45" t="s">
        <v>68</v>
      </c>
      <c r="BI213" s="54" t="s">
        <v>3504</v>
      </c>
      <c r="BJ213" s="55" t="s">
        <v>3504</v>
      </c>
      <c r="BK213" s="56"/>
    </row>
    <row r="214" spans="1:63" s="198" customFormat="1" ht="15.6" customHeight="1" x14ac:dyDescent="0.25">
      <c r="A214" s="42" t="s">
        <v>430</v>
      </c>
      <c r="B214" s="43">
        <v>41640</v>
      </c>
      <c r="C214" s="43" t="s">
        <v>63</v>
      </c>
      <c r="D214" s="44" t="s">
        <v>2333</v>
      </c>
      <c r="E214" s="45" t="s">
        <v>299</v>
      </c>
      <c r="F214" s="46">
        <v>4900032633</v>
      </c>
      <c r="G214" s="44" t="s">
        <v>4758</v>
      </c>
      <c r="H214" s="47">
        <v>10</v>
      </c>
      <c r="I214" s="47">
        <v>1</v>
      </c>
      <c r="J214" s="46"/>
      <c r="K214" s="48" t="s">
        <v>431</v>
      </c>
      <c r="L214" s="42" t="s">
        <v>2769</v>
      </c>
      <c r="M214" s="45" t="s">
        <v>68</v>
      </c>
      <c r="N214" s="44">
        <v>5347</v>
      </c>
      <c r="O214" s="45">
        <v>0</v>
      </c>
      <c r="P214" s="45" t="s">
        <v>68</v>
      </c>
      <c r="Q214" s="48" t="s">
        <v>68</v>
      </c>
      <c r="R214" s="42" t="s">
        <v>68</v>
      </c>
      <c r="S214" s="49" t="s">
        <v>68</v>
      </c>
      <c r="T214" s="49" t="s">
        <v>68</v>
      </c>
      <c r="U214" s="50" t="s">
        <v>3503</v>
      </c>
      <c r="V214" s="51">
        <v>1</v>
      </c>
      <c r="W214" s="43">
        <v>42915</v>
      </c>
      <c r="X214" s="49" t="s">
        <v>68</v>
      </c>
      <c r="Y214" s="51">
        <v>1</v>
      </c>
      <c r="Z214" s="52">
        <v>42912</v>
      </c>
      <c r="AA214" s="51">
        <v>1</v>
      </c>
      <c r="AB214" s="51" t="s">
        <v>68</v>
      </c>
      <c r="AC214" s="51" t="s">
        <v>68</v>
      </c>
      <c r="AD214" s="50">
        <v>1</v>
      </c>
      <c r="AE214" s="49" t="s">
        <v>112</v>
      </c>
      <c r="AF214" s="52" t="s">
        <v>112</v>
      </c>
      <c r="AG214" s="43">
        <v>42915</v>
      </c>
      <c r="AH214" s="43">
        <v>42915</v>
      </c>
      <c r="AI214" s="43" t="s">
        <v>4759</v>
      </c>
      <c r="AJ214" s="52" t="s">
        <v>4759</v>
      </c>
      <c r="AK214" s="53">
        <v>42920</v>
      </c>
      <c r="AL214" s="43">
        <v>42920</v>
      </c>
      <c r="AM214" s="43">
        <v>42920</v>
      </c>
      <c r="AN214" s="43"/>
      <c r="AO214" s="45" t="s">
        <v>69</v>
      </c>
      <c r="AP214" s="45"/>
      <c r="AQ214" s="45" t="s">
        <v>70</v>
      </c>
      <c r="AR214" s="16"/>
      <c r="AS214" s="42">
        <v>1</v>
      </c>
      <c r="AT214" s="45" t="e">
        <v>#VALUE!</v>
      </c>
      <c r="AU214" s="45" t="s">
        <v>70</v>
      </c>
      <c r="AV214" s="45" t="s">
        <v>363</v>
      </c>
      <c r="AW214" s="45">
        <v>6</v>
      </c>
      <c r="AX214" s="45">
        <v>2017</v>
      </c>
      <c r="AY214" s="45">
        <v>1</v>
      </c>
      <c r="AZ214" s="45">
        <v>2014</v>
      </c>
      <c r="BA214" s="45">
        <v>26</v>
      </c>
      <c r="BB214" s="45">
        <v>6</v>
      </c>
      <c r="BC214" s="45">
        <v>2017</v>
      </c>
      <c r="BD214" s="57">
        <v>0</v>
      </c>
      <c r="BE214" s="57">
        <v>0</v>
      </c>
      <c r="BF214" s="57">
        <v>0</v>
      </c>
      <c r="BG214" s="57">
        <v>0</v>
      </c>
      <c r="BH214" s="45" t="s">
        <v>68</v>
      </c>
      <c r="BI214" s="54" t="s">
        <v>3504</v>
      </c>
      <c r="BJ214" s="55" t="s">
        <v>3504</v>
      </c>
      <c r="BK214" s="56"/>
    </row>
    <row r="215" spans="1:63" s="198" customFormat="1" ht="15.6" customHeight="1" x14ac:dyDescent="0.25">
      <c r="A215" s="42" t="s">
        <v>432</v>
      </c>
      <c r="B215" s="43">
        <v>41640</v>
      </c>
      <c r="C215" s="43" t="s">
        <v>63</v>
      </c>
      <c r="D215" s="44" t="s">
        <v>2333</v>
      </c>
      <c r="E215" s="45" t="s">
        <v>299</v>
      </c>
      <c r="F215" s="46">
        <v>4900032633</v>
      </c>
      <c r="G215" s="44" t="s">
        <v>4758</v>
      </c>
      <c r="H215" s="47">
        <v>20</v>
      </c>
      <c r="I215" s="47">
        <v>1</v>
      </c>
      <c r="J215" s="46"/>
      <c r="K215" s="48" t="s">
        <v>433</v>
      </c>
      <c r="L215" s="42" t="s">
        <v>2770</v>
      </c>
      <c r="M215" s="45" t="s">
        <v>68</v>
      </c>
      <c r="N215" s="44">
        <v>5347</v>
      </c>
      <c r="O215" s="45">
        <v>0</v>
      </c>
      <c r="P215" s="45" t="s">
        <v>68</v>
      </c>
      <c r="Q215" s="48" t="s">
        <v>68</v>
      </c>
      <c r="R215" s="42" t="s">
        <v>68</v>
      </c>
      <c r="S215" s="49" t="s">
        <v>68</v>
      </c>
      <c r="T215" s="49" t="s">
        <v>68</v>
      </c>
      <c r="U215" s="50" t="s">
        <v>3503</v>
      </c>
      <c r="V215" s="51">
        <v>1</v>
      </c>
      <c r="W215" s="43">
        <v>42915</v>
      </c>
      <c r="X215" s="49" t="s">
        <v>68</v>
      </c>
      <c r="Y215" s="51">
        <v>1</v>
      </c>
      <c r="Z215" s="52">
        <v>42912</v>
      </c>
      <c r="AA215" s="51">
        <v>1</v>
      </c>
      <c r="AB215" s="51" t="s">
        <v>68</v>
      </c>
      <c r="AC215" s="51" t="s">
        <v>68</v>
      </c>
      <c r="AD215" s="50">
        <v>1</v>
      </c>
      <c r="AE215" s="49" t="s">
        <v>112</v>
      </c>
      <c r="AF215" s="52" t="s">
        <v>112</v>
      </c>
      <c r="AG215" s="43">
        <v>42915</v>
      </c>
      <c r="AH215" s="43">
        <v>42915</v>
      </c>
      <c r="AI215" s="43" t="s">
        <v>4759</v>
      </c>
      <c r="AJ215" s="52" t="s">
        <v>4759</v>
      </c>
      <c r="AK215" s="53">
        <v>42920</v>
      </c>
      <c r="AL215" s="43">
        <v>42920</v>
      </c>
      <c r="AM215" s="43">
        <v>42920</v>
      </c>
      <c r="AN215" s="43"/>
      <c r="AO215" s="45" t="s">
        <v>69</v>
      </c>
      <c r="AP215" s="45"/>
      <c r="AQ215" s="45" t="s">
        <v>70</v>
      </c>
      <c r="AR215" s="16"/>
      <c r="AS215" s="42">
        <v>1</v>
      </c>
      <c r="AT215" s="45" t="e">
        <v>#VALUE!</v>
      </c>
      <c r="AU215" s="45" t="s">
        <v>70</v>
      </c>
      <c r="AV215" s="45" t="s">
        <v>363</v>
      </c>
      <c r="AW215" s="45">
        <v>6</v>
      </c>
      <c r="AX215" s="45">
        <v>2017</v>
      </c>
      <c r="AY215" s="45">
        <v>1</v>
      </c>
      <c r="AZ215" s="45">
        <v>2014</v>
      </c>
      <c r="BA215" s="45">
        <v>26</v>
      </c>
      <c r="BB215" s="45">
        <v>6</v>
      </c>
      <c r="BC215" s="45">
        <v>2017</v>
      </c>
      <c r="BD215" s="57">
        <v>0</v>
      </c>
      <c r="BE215" s="57">
        <v>0</v>
      </c>
      <c r="BF215" s="57">
        <v>0</v>
      </c>
      <c r="BG215" s="57">
        <v>0</v>
      </c>
      <c r="BH215" s="45" t="s">
        <v>68</v>
      </c>
      <c r="BI215" s="54" t="s">
        <v>3504</v>
      </c>
      <c r="BJ215" s="55" t="s">
        <v>3504</v>
      </c>
      <c r="BK215" s="56"/>
    </row>
    <row r="216" spans="1:63" s="198" customFormat="1" ht="15.6" customHeight="1" x14ac:dyDescent="0.25">
      <c r="A216" s="42" t="s">
        <v>434</v>
      </c>
      <c r="B216" s="43">
        <v>41640</v>
      </c>
      <c r="C216" s="43" t="s">
        <v>63</v>
      </c>
      <c r="D216" s="44" t="s">
        <v>2333</v>
      </c>
      <c r="E216" s="45" t="s">
        <v>435</v>
      </c>
      <c r="F216" s="46">
        <v>4900032357</v>
      </c>
      <c r="G216" s="44" t="s">
        <v>4758</v>
      </c>
      <c r="H216" s="47">
        <v>10</v>
      </c>
      <c r="I216" s="47">
        <v>8</v>
      </c>
      <c r="J216" s="46"/>
      <c r="K216" s="48" t="s">
        <v>436</v>
      </c>
      <c r="L216" s="42" t="s">
        <v>2778</v>
      </c>
      <c r="M216" s="45" t="s">
        <v>68</v>
      </c>
      <c r="N216" s="44">
        <v>4586</v>
      </c>
      <c r="O216" s="45">
        <v>0</v>
      </c>
      <c r="P216" s="45" t="s">
        <v>68</v>
      </c>
      <c r="Q216" s="48" t="s">
        <v>68</v>
      </c>
      <c r="R216" s="42" t="s">
        <v>68</v>
      </c>
      <c r="S216" s="49" t="s">
        <v>68</v>
      </c>
      <c r="T216" s="49" t="s">
        <v>68</v>
      </c>
      <c r="U216" s="50" t="s">
        <v>3503</v>
      </c>
      <c r="V216" s="51">
        <v>1</v>
      </c>
      <c r="W216" s="43">
        <v>42916</v>
      </c>
      <c r="X216" s="49" t="s">
        <v>68</v>
      </c>
      <c r="Y216" s="51">
        <v>1</v>
      </c>
      <c r="Z216" s="52">
        <v>42912</v>
      </c>
      <c r="AA216" s="51">
        <v>1</v>
      </c>
      <c r="AB216" s="51" t="s">
        <v>68</v>
      </c>
      <c r="AC216" s="51" t="s">
        <v>68</v>
      </c>
      <c r="AD216" s="50">
        <v>1</v>
      </c>
      <c r="AE216" s="49" t="s">
        <v>112</v>
      </c>
      <c r="AF216" s="52" t="s">
        <v>112</v>
      </c>
      <c r="AG216" s="43">
        <v>42845</v>
      </c>
      <c r="AH216" s="43">
        <v>42916</v>
      </c>
      <c r="AI216" s="43" t="s">
        <v>4759</v>
      </c>
      <c r="AJ216" s="52" t="s">
        <v>4759</v>
      </c>
      <c r="AK216" s="53">
        <v>42850</v>
      </c>
      <c r="AL216" s="43">
        <v>42921</v>
      </c>
      <c r="AM216" s="43">
        <v>42921</v>
      </c>
      <c r="AN216" s="43"/>
      <c r="AO216" s="45" t="s">
        <v>69</v>
      </c>
      <c r="AP216" s="45"/>
      <c r="AQ216" s="45" t="s">
        <v>70</v>
      </c>
      <c r="AR216" s="16"/>
      <c r="AS216" s="42">
        <v>1</v>
      </c>
      <c r="AT216" s="45" t="e">
        <v>#VALUE!</v>
      </c>
      <c r="AU216" s="45" t="s">
        <v>363</v>
      </c>
      <c r="AV216" s="45" t="s">
        <v>363</v>
      </c>
      <c r="AW216" s="45">
        <v>6</v>
      </c>
      <c r="AX216" s="45">
        <v>2017</v>
      </c>
      <c r="AY216" s="45">
        <v>1</v>
      </c>
      <c r="AZ216" s="45">
        <v>2014</v>
      </c>
      <c r="BA216" s="45">
        <v>26</v>
      </c>
      <c r="BB216" s="45">
        <v>6</v>
      </c>
      <c r="BC216" s="45">
        <v>2017</v>
      </c>
      <c r="BD216" s="57">
        <v>0</v>
      </c>
      <c r="BE216" s="57">
        <v>0</v>
      </c>
      <c r="BF216" s="57">
        <v>0</v>
      </c>
      <c r="BG216" s="57">
        <v>0</v>
      </c>
      <c r="BH216" s="45" t="s">
        <v>68</v>
      </c>
      <c r="BI216" s="54" t="s">
        <v>3504</v>
      </c>
      <c r="BJ216" s="55" t="s">
        <v>3504</v>
      </c>
      <c r="BK216" s="56"/>
    </row>
    <row r="217" spans="1:63" s="198" customFormat="1" ht="15.6" customHeight="1" x14ac:dyDescent="0.25">
      <c r="A217" s="42" t="s">
        <v>437</v>
      </c>
      <c r="B217" s="43">
        <v>41640</v>
      </c>
      <c r="C217" s="43" t="s">
        <v>63</v>
      </c>
      <c r="D217" s="44" t="s">
        <v>2333</v>
      </c>
      <c r="E217" s="45" t="s">
        <v>412</v>
      </c>
      <c r="F217" s="46">
        <v>4900032846</v>
      </c>
      <c r="G217" s="44" t="s">
        <v>4758</v>
      </c>
      <c r="H217" s="47">
        <v>10</v>
      </c>
      <c r="I217" s="47">
        <v>1</v>
      </c>
      <c r="J217" s="46"/>
      <c r="K217" s="48" t="s">
        <v>438</v>
      </c>
      <c r="L217" s="42" t="s">
        <v>2775</v>
      </c>
      <c r="M217" s="45" t="s">
        <v>68</v>
      </c>
      <c r="N217" s="44">
        <v>6855</v>
      </c>
      <c r="O217" s="45">
        <v>0</v>
      </c>
      <c r="P217" s="45" t="s">
        <v>68</v>
      </c>
      <c r="Q217" s="48" t="s">
        <v>68</v>
      </c>
      <c r="R217" s="42" t="s">
        <v>68</v>
      </c>
      <c r="S217" s="49" t="s">
        <v>68</v>
      </c>
      <c r="T217" s="49" t="s">
        <v>68</v>
      </c>
      <c r="U217" s="50" t="s">
        <v>3503</v>
      </c>
      <c r="V217" s="51">
        <v>1</v>
      </c>
      <c r="W217" s="43">
        <v>42923</v>
      </c>
      <c r="X217" s="49" t="s">
        <v>68</v>
      </c>
      <c r="Y217" s="51">
        <v>1</v>
      </c>
      <c r="Z217" s="52">
        <v>42920</v>
      </c>
      <c r="AA217" s="51">
        <v>1</v>
      </c>
      <c r="AB217" s="51" t="s">
        <v>68</v>
      </c>
      <c r="AC217" s="51" t="s">
        <v>68</v>
      </c>
      <c r="AD217" s="50">
        <v>1</v>
      </c>
      <c r="AE217" s="49" t="s">
        <v>112</v>
      </c>
      <c r="AF217" s="52" t="s">
        <v>112</v>
      </c>
      <c r="AG217" s="43">
        <v>42923</v>
      </c>
      <c r="AH217" s="43">
        <v>42923</v>
      </c>
      <c r="AI217" s="43" t="s">
        <v>4759</v>
      </c>
      <c r="AJ217" s="52" t="s">
        <v>4759</v>
      </c>
      <c r="AK217" s="53">
        <v>42928</v>
      </c>
      <c r="AL217" s="43">
        <v>42928</v>
      </c>
      <c r="AM217" s="43">
        <v>42928</v>
      </c>
      <c r="AN217" s="43"/>
      <c r="AO217" s="45" t="s">
        <v>69</v>
      </c>
      <c r="AP217" s="45"/>
      <c r="AQ217" s="45" t="s">
        <v>70</v>
      </c>
      <c r="AR217" s="16"/>
      <c r="AS217" s="42">
        <v>1</v>
      </c>
      <c r="AT217" s="45" t="e">
        <v>#VALUE!</v>
      </c>
      <c r="AU217" s="45" t="s">
        <v>70</v>
      </c>
      <c r="AV217" s="45" t="s">
        <v>363</v>
      </c>
      <c r="AW217" s="45">
        <v>7</v>
      </c>
      <c r="AX217" s="45">
        <v>2017</v>
      </c>
      <c r="AY217" s="45">
        <v>1</v>
      </c>
      <c r="AZ217" s="45">
        <v>2014</v>
      </c>
      <c r="BA217" s="45">
        <v>27</v>
      </c>
      <c r="BB217" s="45">
        <v>7</v>
      </c>
      <c r="BC217" s="45">
        <v>2017</v>
      </c>
      <c r="BD217" s="57">
        <v>0</v>
      </c>
      <c r="BE217" s="57">
        <v>0</v>
      </c>
      <c r="BF217" s="57">
        <v>0</v>
      </c>
      <c r="BG217" s="57">
        <v>0</v>
      </c>
      <c r="BH217" s="45" t="s">
        <v>68</v>
      </c>
      <c r="BI217" s="54" t="s">
        <v>3504</v>
      </c>
      <c r="BJ217" s="55" t="s">
        <v>3504</v>
      </c>
      <c r="BK217" s="56"/>
    </row>
    <row r="218" spans="1:63" s="198" customFormat="1" ht="15.6" customHeight="1" x14ac:dyDescent="0.25">
      <c r="A218" s="42" t="s">
        <v>439</v>
      </c>
      <c r="B218" s="43">
        <v>41640</v>
      </c>
      <c r="C218" s="43" t="s">
        <v>63</v>
      </c>
      <c r="D218" s="44" t="s">
        <v>2333</v>
      </c>
      <c r="E218" s="45" t="s">
        <v>412</v>
      </c>
      <c r="F218" s="46">
        <v>4900032846</v>
      </c>
      <c r="G218" s="44" t="s">
        <v>4758</v>
      </c>
      <c r="H218" s="47">
        <v>20</v>
      </c>
      <c r="I218" s="47">
        <v>1</v>
      </c>
      <c r="J218" s="46"/>
      <c r="K218" s="48" t="s">
        <v>440</v>
      </c>
      <c r="L218" s="42" t="s">
        <v>2774</v>
      </c>
      <c r="M218" s="45" t="s">
        <v>68</v>
      </c>
      <c r="N218" s="44">
        <v>6855</v>
      </c>
      <c r="O218" s="45">
        <v>0</v>
      </c>
      <c r="P218" s="45" t="s">
        <v>68</v>
      </c>
      <c r="Q218" s="48" t="s">
        <v>68</v>
      </c>
      <c r="R218" s="42" t="s">
        <v>68</v>
      </c>
      <c r="S218" s="49" t="s">
        <v>68</v>
      </c>
      <c r="T218" s="49" t="s">
        <v>68</v>
      </c>
      <c r="U218" s="50" t="s">
        <v>3503</v>
      </c>
      <c r="V218" s="51">
        <v>1</v>
      </c>
      <c r="W218" s="43">
        <v>42923</v>
      </c>
      <c r="X218" s="49" t="s">
        <v>68</v>
      </c>
      <c r="Y218" s="51">
        <v>1</v>
      </c>
      <c r="Z218" s="52">
        <v>42920</v>
      </c>
      <c r="AA218" s="51">
        <v>1</v>
      </c>
      <c r="AB218" s="51" t="s">
        <v>68</v>
      </c>
      <c r="AC218" s="51" t="s">
        <v>68</v>
      </c>
      <c r="AD218" s="50">
        <v>1</v>
      </c>
      <c r="AE218" s="49" t="s">
        <v>112</v>
      </c>
      <c r="AF218" s="52" t="s">
        <v>112</v>
      </c>
      <c r="AG218" s="43">
        <v>42923</v>
      </c>
      <c r="AH218" s="43">
        <v>42923</v>
      </c>
      <c r="AI218" s="43" t="s">
        <v>4759</v>
      </c>
      <c r="AJ218" s="52" t="s">
        <v>4759</v>
      </c>
      <c r="AK218" s="53">
        <v>42928</v>
      </c>
      <c r="AL218" s="43">
        <v>42928</v>
      </c>
      <c r="AM218" s="43">
        <v>42928</v>
      </c>
      <c r="AN218" s="43"/>
      <c r="AO218" s="45" t="s">
        <v>69</v>
      </c>
      <c r="AP218" s="45"/>
      <c r="AQ218" s="45" t="s">
        <v>70</v>
      </c>
      <c r="AR218" s="16"/>
      <c r="AS218" s="42">
        <v>1</v>
      </c>
      <c r="AT218" s="45" t="e">
        <v>#VALUE!</v>
      </c>
      <c r="AU218" s="45" t="s">
        <v>70</v>
      </c>
      <c r="AV218" s="45" t="s">
        <v>363</v>
      </c>
      <c r="AW218" s="45">
        <v>7</v>
      </c>
      <c r="AX218" s="45">
        <v>2017</v>
      </c>
      <c r="AY218" s="45">
        <v>1</v>
      </c>
      <c r="AZ218" s="45">
        <v>2014</v>
      </c>
      <c r="BA218" s="45">
        <v>27</v>
      </c>
      <c r="BB218" s="45">
        <v>7</v>
      </c>
      <c r="BC218" s="45">
        <v>2017</v>
      </c>
      <c r="BD218" s="57">
        <v>0</v>
      </c>
      <c r="BE218" s="57">
        <v>0</v>
      </c>
      <c r="BF218" s="57">
        <v>0</v>
      </c>
      <c r="BG218" s="57">
        <v>0</v>
      </c>
      <c r="BH218" s="45" t="s">
        <v>68</v>
      </c>
      <c r="BI218" s="54" t="s">
        <v>3504</v>
      </c>
      <c r="BJ218" s="55" t="s">
        <v>3504</v>
      </c>
      <c r="BK218" s="56"/>
    </row>
    <row r="219" spans="1:63" s="198" customFormat="1" ht="15.6" customHeight="1" x14ac:dyDescent="0.25">
      <c r="A219" s="42" t="s">
        <v>441</v>
      </c>
      <c r="B219" s="43">
        <v>42852</v>
      </c>
      <c r="C219" s="43" t="s">
        <v>156</v>
      </c>
      <c r="D219" s="44" t="s">
        <v>2342</v>
      </c>
      <c r="E219" s="45">
        <v>117</v>
      </c>
      <c r="F219" s="46">
        <v>27423662</v>
      </c>
      <c r="G219" s="44" t="s">
        <v>4758</v>
      </c>
      <c r="H219" s="47" t="s">
        <v>180</v>
      </c>
      <c r="I219" s="47">
        <v>1</v>
      </c>
      <c r="J219" s="46" t="s">
        <v>159</v>
      </c>
      <c r="K219" s="48" t="s">
        <v>391</v>
      </c>
      <c r="L219" s="42" t="s">
        <v>3209</v>
      </c>
      <c r="M219" s="45" t="s">
        <v>4760</v>
      </c>
      <c r="N219" s="44">
        <v>6169</v>
      </c>
      <c r="O219" s="45" t="s">
        <v>442</v>
      </c>
      <c r="P219" s="45" t="s">
        <v>112</v>
      </c>
      <c r="Q219" s="48" t="s">
        <v>112</v>
      </c>
      <c r="R219" s="42" t="s">
        <v>112</v>
      </c>
      <c r="S219" s="49">
        <v>1</v>
      </c>
      <c r="T219" s="49">
        <v>0</v>
      </c>
      <c r="U219" s="50">
        <v>0.5</v>
      </c>
      <c r="V219" s="51">
        <v>1</v>
      </c>
      <c r="W219" s="52">
        <v>0</v>
      </c>
      <c r="X219" s="49">
        <v>1</v>
      </c>
      <c r="Y219" s="51">
        <v>1</v>
      </c>
      <c r="Z219" s="52">
        <v>42927</v>
      </c>
      <c r="AA219" s="51">
        <v>1</v>
      </c>
      <c r="AB219" s="51" t="s">
        <v>68</v>
      </c>
      <c r="AC219" s="51" t="s">
        <v>68</v>
      </c>
      <c r="AD219" s="50">
        <v>5.5555555555555566E-2</v>
      </c>
      <c r="AE219" s="49" t="s">
        <v>112</v>
      </c>
      <c r="AF219" s="52" t="s">
        <v>112</v>
      </c>
      <c r="AG219" s="43">
        <v>42928</v>
      </c>
      <c r="AH219" s="43">
        <v>42928</v>
      </c>
      <c r="AI219" s="43" t="s">
        <v>4759</v>
      </c>
      <c r="AJ219" s="52" t="s">
        <v>4759</v>
      </c>
      <c r="AK219" s="53">
        <v>42931</v>
      </c>
      <c r="AL219" s="43">
        <v>42931</v>
      </c>
      <c r="AM219" s="43"/>
      <c r="AN219" s="43"/>
      <c r="AO219" s="45" t="s">
        <v>69</v>
      </c>
      <c r="AP219" s="45"/>
      <c r="AQ219" s="45" t="s">
        <v>70</v>
      </c>
      <c r="AR219" s="16"/>
      <c r="AS219" s="42">
        <v>1</v>
      </c>
      <c r="AT219" s="45" t="e">
        <v>#VALUE!</v>
      </c>
      <c r="AU219" s="45" t="s">
        <v>70</v>
      </c>
      <c r="AV219" s="45" t="s">
        <v>363</v>
      </c>
      <c r="AW219" s="45" t="s">
        <v>112</v>
      </c>
      <c r="AX219" s="45" t="s">
        <v>112</v>
      </c>
      <c r="AY219" s="45">
        <v>4</v>
      </c>
      <c r="AZ219" s="45">
        <v>2017</v>
      </c>
      <c r="BA219" s="45">
        <v>28</v>
      </c>
      <c r="BB219" s="45">
        <v>7</v>
      </c>
      <c r="BC219" s="45">
        <v>2017</v>
      </c>
      <c r="BD219" s="57">
        <v>0.20499999999999999</v>
      </c>
      <c r="BE219" s="57">
        <v>3.8149999999999999</v>
      </c>
      <c r="BF219" s="57">
        <v>0.95374999999999988</v>
      </c>
      <c r="BG219" s="57">
        <v>4.7687499999999998</v>
      </c>
      <c r="BH219" s="45" t="s">
        <v>203</v>
      </c>
      <c r="BI219" s="54" t="s">
        <v>3504</v>
      </c>
      <c r="BJ219" s="55" t="s">
        <v>3504</v>
      </c>
      <c r="BK219" s="56"/>
    </row>
    <row r="220" spans="1:63" s="198" customFormat="1" ht="15.6" customHeight="1" x14ac:dyDescent="0.25">
      <c r="A220" s="42" t="s">
        <v>443</v>
      </c>
      <c r="B220" s="43">
        <v>42852</v>
      </c>
      <c r="C220" s="43" t="s">
        <v>156</v>
      </c>
      <c r="D220" s="44" t="s">
        <v>2342</v>
      </c>
      <c r="E220" s="45">
        <v>117</v>
      </c>
      <c r="F220" s="46">
        <v>27423663</v>
      </c>
      <c r="G220" s="44" t="s">
        <v>4758</v>
      </c>
      <c r="H220" s="47" t="s">
        <v>180</v>
      </c>
      <c r="I220" s="47">
        <v>1</v>
      </c>
      <c r="J220" s="46" t="s">
        <v>159</v>
      </c>
      <c r="K220" s="48" t="s">
        <v>391</v>
      </c>
      <c r="L220" s="42" t="s">
        <v>3209</v>
      </c>
      <c r="M220" s="45" t="s">
        <v>4760</v>
      </c>
      <c r="N220" s="44">
        <v>6169</v>
      </c>
      <c r="O220" s="45" t="s">
        <v>444</v>
      </c>
      <c r="P220" s="45" t="s">
        <v>112</v>
      </c>
      <c r="Q220" s="48" t="s">
        <v>112</v>
      </c>
      <c r="R220" s="42" t="s">
        <v>112</v>
      </c>
      <c r="S220" s="49">
        <v>1</v>
      </c>
      <c r="T220" s="49">
        <v>0</v>
      </c>
      <c r="U220" s="50">
        <v>0.5</v>
      </c>
      <c r="V220" s="51">
        <v>1</v>
      </c>
      <c r="W220" s="52">
        <v>0</v>
      </c>
      <c r="X220" s="49">
        <v>1</v>
      </c>
      <c r="Y220" s="51">
        <v>1</v>
      </c>
      <c r="Z220" s="52">
        <v>42927</v>
      </c>
      <c r="AA220" s="51">
        <v>1</v>
      </c>
      <c r="AB220" s="51" t="s">
        <v>68</v>
      </c>
      <c r="AC220" s="51" t="s">
        <v>68</v>
      </c>
      <c r="AD220" s="50">
        <v>5.5555555555555566E-2</v>
      </c>
      <c r="AE220" s="49" t="s">
        <v>112</v>
      </c>
      <c r="AF220" s="52" t="s">
        <v>112</v>
      </c>
      <c r="AG220" s="43">
        <v>42928</v>
      </c>
      <c r="AH220" s="43">
        <v>42928</v>
      </c>
      <c r="AI220" s="43" t="s">
        <v>4759</v>
      </c>
      <c r="AJ220" s="52" t="s">
        <v>4759</v>
      </c>
      <c r="AK220" s="53">
        <v>42931</v>
      </c>
      <c r="AL220" s="43">
        <v>42931</v>
      </c>
      <c r="AM220" s="43"/>
      <c r="AN220" s="43"/>
      <c r="AO220" s="45" t="s">
        <v>69</v>
      </c>
      <c r="AP220" s="45"/>
      <c r="AQ220" s="45" t="s">
        <v>70</v>
      </c>
      <c r="AR220" s="16"/>
      <c r="AS220" s="42">
        <v>1</v>
      </c>
      <c r="AT220" s="45" t="e">
        <v>#VALUE!</v>
      </c>
      <c r="AU220" s="45" t="s">
        <v>70</v>
      </c>
      <c r="AV220" s="45" t="s">
        <v>363</v>
      </c>
      <c r="AW220" s="45" t="s">
        <v>112</v>
      </c>
      <c r="AX220" s="45" t="s">
        <v>112</v>
      </c>
      <c r="AY220" s="45">
        <v>4</v>
      </c>
      <c r="AZ220" s="45">
        <v>2017</v>
      </c>
      <c r="BA220" s="45">
        <v>28</v>
      </c>
      <c r="BB220" s="45">
        <v>7</v>
      </c>
      <c r="BC220" s="45">
        <v>2017</v>
      </c>
      <c r="BD220" s="57">
        <v>0.20499999999999999</v>
      </c>
      <c r="BE220" s="57">
        <v>3.8149999999999999</v>
      </c>
      <c r="BF220" s="57">
        <v>0.95374999999999988</v>
      </c>
      <c r="BG220" s="57">
        <v>4.7687499999999998</v>
      </c>
      <c r="BH220" s="45" t="s">
        <v>203</v>
      </c>
      <c r="BI220" s="54" t="s">
        <v>3504</v>
      </c>
      <c r="BJ220" s="55" t="s">
        <v>3504</v>
      </c>
      <c r="BK220" s="56"/>
    </row>
    <row r="221" spans="1:63" s="198" customFormat="1" ht="15.6" customHeight="1" x14ac:dyDescent="0.25">
      <c r="A221" s="42" t="s">
        <v>445</v>
      </c>
      <c r="B221" s="43">
        <v>42852</v>
      </c>
      <c r="C221" s="43" t="s">
        <v>156</v>
      </c>
      <c r="D221" s="44" t="s">
        <v>2342</v>
      </c>
      <c r="E221" s="45">
        <v>117</v>
      </c>
      <c r="F221" s="46">
        <v>27423664</v>
      </c>
      <c r="G221" s="44" t="s">
        <v>4758</v>
      </c>
      <c r="H221" s="47" t="s">
        <v>180</v>
      </c>
      <c r="I221" s="47">
        <v>1</v>
      </c>
      <c r="J221" s="46" t="s">
        <v>159</v>
      </c>
      <c r="K221" s="48" t="s">
        <v>391</v>
      </c>
      <c r="L221" s="42" t="s">
        <v>3209</v>
      </c>
      <c r="M221" s="45" t="s">
        <v>4760</v>
      </c>
      <c r="N221" s="44">
        <v>6169</v>
      </c>
      <c r="O221" s="45" t="s">
        <v>446</v>
      </c>
      <c r="P221" s="45" t="s">
        <v>112</v>
      </c>
      <c r="Q221" s="48" t="s">
        <v>112</v>
      </c>
      <c r="R221" s="42" t="s">
        <v>112</v>
      </c>
      <c r="S221" s="49">
        <v>1</v>
      </c>
      <c r="T221" s="49">
        <v>0</v>
      </c>
      <c r="U221" s="50">
        <v>0.5</v>
      </c>
      <c r="V221" s="51">
        <v>1</v>
      </c>
      <c r="W221" s="52">
        <v>0</v>
      </c>
      <c r="X221" s="49">
        <v>1</v>
      </c>
      <c r="Y221" s="51">
        <v>1</v>
      </c>
      <c r="Z221" s="52">
        <v>42927</v>
      </c>
      <c r="AA221" s="51">
        <v>1</v>
      </c>
      <c r="AB221" s="51" t="s">
        <v>68</v>
      </c>
      <c r="AC221" s="51" t="s">
        <v>68</v>
      </c>
      <c r="AD221" s="50">
        <v>5.5555555555555566E-2</v>
      </c>
      <c r="AE221" s="49" t="s">
        <v>112</v>
      </c>
      <c r="AF221" s="52" t="s">
        <v>112</v>
      </c>
      <c r="AG221" s="43">
        <v>42928</v>
      </c>
      <c r="AH221" s="43">
        <v>42928</v>
      </c>
      <c r="AI221" s="43" t="s">
        <v>4759</v>
      </c>
      <c r="AJ221" s="52" t="s">
        <v>4759</v>
      </c>
      <c r="AK221" s="53">
        <v>42931</v>
      </c>
      <c r="AL221" s="43">
        <v>42931</v>
      </c>
      <c r="AM221" s="43"/>
      <c r="AN221" s="43"/>
      <c r="AO221" s="45" t="s">
        <v>69</v>
      </c>
      <c r="AP221" s="45"/>
      <c r="AQ221" s="45" t="s">
        <v>70</v>
      </c>
      <c r="AR221" s="16"/>
      <c r="AS221" s="42">
        <v>1</v>
      </c>
      <c r="AT221" s="45" t="e">
        <v>#VALUE!</v>
      </c>
      <c r="AU221" s="45" t="s">
        <v>70</v>
      </c>
      <c r="AV221" s="45" t="s">
        <v>363</v>
      </c>
      <c r="AW221" s="45" t="s">
        <v>112</v>
      </c>
      <c r="AX221" s="45" t="s">
        <v>112</v>
      </c>
      <c r="AY221" s="45">
        <v>4</v>
      </c>
      <c r="AZ221" s="45">
        <v>2017</v>
      </c>
      <c r="BA221" s="45">
        <v>28</v>
      </c>
      <c r="BB221" s="45">
        <v>7</v>
      </c>
      <c r="BC221" s="45">
        <v>2017</v>
      </c>
      <c r="BD221" s="57">
        <v>0.20499999999999999</v>
      </c>
      <c r="BE221" s="57">
        <v>3.8149999999999999</v>
      </c>
      <c r="BF221" s="57">
        <v>0.95374999999999988</v>
      </c>
      <c r="BG221" s="57">
        <v>4.7687499999999998</v>
      </c>
      <c r="BH221" s="45" t="s">
        <v>203</v>
      </c>
      <c r="BI221" s="54" t="s">
        <v>3504</v>
      </c>
      <c r="BJ221" s="55" t="s">
        <v>3504</v>
      </c>
      <c r="BK221" s="56"/>
    </row>
    <row r="222" spans="1:63" s="198" customFormat="1" ht="15.6" customHeight="1" x14ac:dyDescent="0.25">
      <c r="A222" s="42" t="s">
        <v>447</v>
      </c>
      <c r="B222" s="43">
        <v>42852</v>
      </c>
      <c r="C222" s="43" t="s">
        <v>156</v>
      </c>
      <c r="D222" s="44" t="s">
        <v>2342</v>
      </c>
      <c r="E222" s="45">
        <v>117</v>
      </c>
      <c r="F222" s="46">
        <v>27423665</v>
      </c>
      <c r="G222" s="44" t="s">
        <v>4758</v>
      </c>
      <c r="H222" s="47" t="s">
        <v>180</v>
      </c>
      <c r="I222" s="47">
        <v>1</v>
      </c>
      <c r="J222" s="46" t="s">
        <v>159</v>
      </c>
      <c r="K222" s="48" t="s">
        <v>391</v>
      </c>
      <c r="L222" s="42" t="s">
        <v>3209</v>
      </c>
      <c r="M222" s="45" t="s">
        <v>4760</v>
      </c>
      <c r="N222" s="44">
        <v>6169</v>
      </c>
      <c r="O222" s="45" t="s">
        <v>448</v>
      </c>
      <c r="P222" s="45" t="s">
        <v>112</v>
      </c>
      <c r="Q222" s="48" t="s">
        <v>112</v>
      </c>
      <c r="R222" s="42" t="s">
        <v>112</v>
      </c>
      <c r="S222" s="49">
        <v>1</v>
      </c>
      <c r="T222" s="49">
        <v>0</v>
      </c>
      <c r="U222" s="50">
        <v>0.5</v>
      </c>
      <c r="V222" s="51">
        <v>1</v>
      </c>
      <c r="W222" s="52">
        <v>0</v>
      </c>
      <c r="X222" s="49">
        <v>1</v>
      </c>
      <c r="Y222" s="51">
        <v>1</v>
      </c>
      <c r="Z222" s="52">
        <v>42927</v>
      </c>
      <c r="AA222" s="51">
        <v>1</v>
      </c>
      <c r="AB222" s="51" t="s">
        <v>68</v>
      </c>
      <c r="AC222" s="51" t="s">
        <v>68</v>
      </c>
      <c r="AD222" s="50">
        <v>5.5555555555555566E-2</v>
      </c>
      <c r="AE222" s="49" t="s">
        <v>112</v>
      </c>
      <c r="AF222" s="52" t="s">
        <v>112</v>
      </c>
      <c r="AG222" s="43">
        <v>42928</v>
      </c>
      <c r="AH222" s="43">
        <v>42928</v>
      </c>
      <c r="AI222" s="43" t="s">
        <v>4759</v>
      </c>
      <c r="AJ222" s="52" t="s">
        <v>4759</v>
      </c>
      <c r="AK222" s="53">
        <v>42931</v>
      </c>
      <c r="AL222" s="43">
        <v>42931</v>
      </c>
      <c r="AM222" s="43"/>
      <c r="AN222" s="43"/>
      <c r="AO222" s="45" t="s">
        <v>69</v>
      </c>
      <c r="AP222" s="45"/>
      <c r="AQ222" s="45" t="s">
        <v>70</v>
      </c>
      <c r="AR222" s="16"/>
      <c r="AS222" s="42">
        <v>1</v>
      </c>
      <c r="AT222" s="45" t="e">
        <v>#VALUE!</v>
      </c>
      <c r="AU222" s="45" t="s">
        <v>70</v>
      </c>
      <c r="AV222" s="45" t="s">
        <v>363</v>
      </c>
      <c r="AW222" s="45" t="s">
        <v>112</v>
      </c>
      <c r="AX222" s="45" t="s">
        <v>112</v>
      </c>
      <c r="AY222" s="45">
        <v>4</v>
      </c>
      <c r="AZ222" s="45">
        <v>2017</v>
      </c>
      <c r="BA222" s="45">
        <v>28</v>
      </c>
      <c r="BB222" s="45">
        <v>7</v>
      </c>
      <c r="BC222" s="45">
        <v>2017</v>
      </c>
      <c r="BD222" s="57">
        <v>0.20499999999999999</v>
      </c>
      <c r="BE222" s="57">
        <v>3.8149999999999999</v>
      </c>
      <c r="BF222" s="57">
        <v>0.95374999999999988</v>
      </c>
      <c r="BG222" s="57">
        <v>4.7687499999999998</v>
      </c>
      <c r="BH222" s="45" t="s">
        <v>203</v>
      </c>
      <c r="BI222" s="54" t="s">
        <v>3504</v>
      </c>
      <c r="BJ222" s="55" t="s">
        <v>3504</v>
      </c>
      <c r="BK222" s="56"/>
    </row>
    <row r="223" spans="1:63" s="198" customFormat="1" ht="15.6" customHeight="1" x14ac:dyDescent="0.25">
      <c r="A223" s="42" t="s">
        <v>449</v>
      </c>
      <c r="B223" s="43">
        <v>41640</v>
      </c>
      <c r="C223" s="43" t="s">
        <v>63</v>
      </c>
      <c r="D223" s="44" t="s">
        <v>2342</v>
      </c>
      <c r="E223" s="45" t="s">
        <v>262</v>
      </c>
      <c r="F223" s="46">
        <v>27482537</v>
      </c>
      <c r="G223" s="44" t="s">
        <v>4758</v>
      </c>
      <c r="H223" s="47">
        <v>10</v>
      </c>
      <c r="I223" s="47">
        <v>4</v>
      </c>
      <c r="J223" s="46" t="s">
        <v>174</v>
      </c>
      <c r="K223" s="48" t="s">
        <v>355</v>
      </c>
      <c r="L223" s="42" t="s">
        <v>2811</v>
      </c>
      <c r="M223" s="45" t="s">
        <v>68</v>
      </c>
      <c r="N223" s="44">
        <v>7017</v>
      </c>
      <c r="O223" s="45">
        <v>0</v>
      </c>
      <c r="P223" s="45" t="s">
        <v>68</v>
      </c>
      <c r="Q223" s="48" t="s">
        <v>68</v>
      </c>
      <c r="R223" s="42" t="s">
        <v>68</v>
      </c>
      <c r="S223" s="49" t="s">
        <v>68</v>
      </c>
      <c r="T223" s="49" t="s">
        <v>68</v>
      </c>
      <c r="U223" s="50" t="s">
        <v>3503</v>
      </c>
      <c r="V223" s="51">
        <v>1</v>
      </c>
      <c r="W223" s="43">
        <v>42930</v>
      </c>
      <c r="X223" s="49" t="s">
        <v>68</v>
      </c>
      <c r="Y223" s="51">
        <v>1</v>
      </c>
      <c r="Z223" s="52">
        <v>42928</v>
      </c>
      <c r="AA223" s="51">
        <v>1</v>
      </c>
      <c r="AB223" s="51" t="s">
        <v>68</v>
      </c>
      <c r="AC223" s="51" t="s">
        <v>68</v>
      </c>
      <c r="AD223" s="50">
        <v>1</v>
      </c>
      <c r="AE223" s="49" t="s">
        <v>112</v>
      </c>
      <c r="AF223" s="52" t="s">
        <v>112</v>
      </c>
      <c r="AG223" s="43">
        <v>42913</v>
      </c>
      <c r="AH223" s="43">
        <v>42929</v>
      </c>
      <c r="AI223" s="43" t="s">
        <v>4759</v>
      </c>
      <c r="AJ223" s="52" t="s">
        <v>4759</v>
      </c>
      <c r="AK223" s="53">
        <v>42915</v>
      </c>
      <c r="AL223" s="43">
        <v>42933</v>
      </c>
      <c r="AM223" s="43">
        <v>42933</v>
      </c>
      <c r="AN223" s="43"/>
      <c r="AO223" s="45" t="s">
        <v>69</v>
      </c>
      <c r="AP223" s="45"/>
      <c r="AQ223" s="45" t="s">
        <v>70</v>
      </c>
      <c r="AR223" s="16"/>
      <c r="AS223" s="42">
        <v>0</v>
      </c>
      <c r="AT223" s="45" t="e">
        <v>#VALUE!</v>
      </c>
      <c r="AU223" s="45" t="s">
        <v>363</v>
      </c>
      <c r="AV223" s="45" t="s">
        <v>363</v>
      </c>
      <c r="AW223" s="45">
        <v>7</v>
      </c>
      <c r="AX223" s="45">
        <v>2017</v>
      </c>
      <c r="AY223" s="45">
        <v>1</v>
      </c>
      <c r="AZ223" s="45">
        <v>2014</v>
      </c>
      <c r="BA223" s="45">
        <v>28</v>
      </c>
      <c r="BB223" s="45">
        <v>7</v>
      </c>
      <c r="BC223" s="45">
        <v>2017</v>
      </c>
      <c r="BD223" s="57">
        <v>0</v>
      </c>
      <c r="BE223" s="57">
        <v>0</v>
      </c>
      <c r="BF223" s="57">
        <v>0</v>
      </c>
      <c r="BG223" s="57">
        <v>0</v>
      </c>
      <c r="BH223" s="45">
        <v>0</v>
      </c>
      <c r="BI223" s="54" t="s">
        <v>3504</v>
      </c>
      <c r="BJ223" s="55" t="s">
        <v>3504</v>
      </c>
      <c r="BK223" s="56"/>
    </row>
    <row r="224" spans="1:63" s="198" customFormat="1" ht="15.6" customHeight="1" x14ac:dyDescent="0.25">
      <c r="A224" s="42" t="s">
        <v>450</v>
      </c>
      <c r="B224" s="43">
        <v>41640</v>
      </c>
      <c r="C224" s="43" t="s">
        <v>63</v>
      </c>
      <c r="D224" s="44" t="s">
        <v>2342</v>
      </c>
      <c r="E224" s="45" t="s">
        <v>262</v>
      </c>
      <c r="F224" s="46">
        <v>27482536</v>
      </c>
      <c r="G224" s="44" t="s">
        <v>4758</v>
      </c>
      <c r="H224" s="47">
        <v>10</v>
      </c>
      <c r="I224" s="47">
        <v>2</v>
      </c>
      <c r="J224" s="46" t="s">
        <v>174</v>
      </c>
      <c r="K224" s="48" t="s">
        <v>319</v>
      </c>
      <c r="L224" s="42" t="s">
        <v>2815</v>
      </c>
      <c r="M224" s="45" t="s">
        <v>68</v>
      </c>
      <c r="N224" s="44">
        <v>7017</v>
      </c>
      <c r="O224" s="45">
        <v>0</v>
      </c>
      <c r="P224" s="45" t="s">
        <v>68</v>
      </c>
      <c r="Q224" s="48" t="s">
        <v>68</v>
      </c>
      <c r="R224" s="42" t="s">
        <v>68</v>
      </c>
      <c r="S224" s="49" t="s">
        <v>68</v>
      </c>
      <c r="T224" s="49" t="s">
        <v>68</v>
      </c>
      <c r="U224" s="50" t="s">
        <v>3503</v>
      </c>
      <c r="V224" s="51">
        <v>1</v>
      </c>
      <c r="W224" s="43">
        <v>42930</v>
      </c>
      <c r="X224" s="49" t="s">
        <v>68</v>
      </c>
      <c r="Y224" s="51">
        <v>1</v>
      </c>
      <c r="Z224" s="52">
        <v>42928</v>
      </c>
      <c r="AA224" s="51">
        <v>1</v>
      </c>
      <c r="AB224" s="51" t="s">
        <v>68</v>
      </c>
      <c r="AC224" s="51" t="s">
        <v>68</v>
      </c>
      <c r="AD224" s="50">
        <v>1</v>
      </c>
      <c r="AE224" s="49" t="s">
        <v>112</v>
      </c>
      <c r="AF224" s="52" t="s">
        <v>112</v>
      </c>
      <c r="AG224" s="43">
        <v>42913</v>
      </c>
      <c r="AH224" s="43">
        <v>42929</v>
      </c>
      <c r="AI224" s="43" t="s">
        <v>4759</v>
      </c>
      <c r="AJ224" s="52" t="s">
        <v>4759</v>
      </c>
      <c r="AK224" s="53">
        <v>42915</v>
      </c>
      <c r="AL224" s="43">
        <v>42933</v>
      </c>
      <c r="AM224" s="43">
        <v>42933</v>
      </c>
      <c r="AN224" s="43"/>
      <c r="AO224" s="45" t="s">
        <v>69</v>
      </c>
      <c r="AP224" s="45"/>
      <c r="AQ224" s="45" t="s">
        <v>70</v>
      </c>
      <c r="AR224" s="16"/>
      <c r="AS224" s="42">
        <v>0</v>
      </c>
      <c r="AT224" s="45" t="e">
        <v>#VALUE!</v>
      </c>
      <c r="AU224" s="45" t="s">
        <v>363</v>
      </c>
      <c r="AV224" s="45" t="s">
        <v>363</v>
      </c>
      <c r="AW224" s="45">
        <v>7</v>
      </c>
      <c r="AX224" s="45">
        <v>2017</v>
      </c>
      <c r="AY224" s="45">
        <v>1</v>
      </c>
      <c r="AZ224" s="45">
        <v>2014</v>
      </c>
      <c r="BA224" s="45">
        <v>28</v>
      </c>
      <c r="BB224" s="45">
        <v>7</v>
      </c>
      <c r="BC224" s="45">
        <v>2017</v>
      </c>
      <c r="BD224" s="57">
        <v>0</v>
      </c>
      <c r="BE224" s="57">
        <v>0</v>
      </c>
      <c r="BF224" s="57">
        <v>0</v>
      </c>
      <c r="BG224" s="57">
        <v>0</v>
      </c>
      <c r="BH224" s="45">
        <v>0</v>
      </c>
      <c r="BI224" s="54" t="s">
        <v>3504</v>
      </c>
      <c r="BJ224" s="55" t="s">
        <v>3504</v>
      </c>
      <c r="BK224" s="56"/>
    </row>
    <row r="225" spans="1:63" s="198" customFormat="1" ht="15.6" customHeight="1" x14ac:dyDescent="0.25">
      <c r="A225" s="42" t="s">
        <v>451</v>
      </c>
      <c r="B225" s="43">
        <v>41640</v>
      </c>
      <c r="C225" s="43" t="s">
        <v>63</v>
      </c>
      <c r="D225" s="44" t="s">
        <v>2342</v>
      </c>
      <c r="E225" s="45" t="s">
        <v>262</v>
      </c>
      <c r="F225" s="46">
        <v>27483413</v>
      </c>
      <c r="G225" s="44" t="s">
        <v>4758</v>
      </c>
      <c r="H225" s="47">
        <v>10</v>
      </c>
      <c r="I225" s="47">
        <v>4</v>
      </c>
      <c r="J225" s="46" t="s">
        <v>174</v>
      </c>
      <c r="K225" s="48" t="s">
        <v>321</v>
      </c>
      <c r="L225" s="42" t="s">
        <v>2813</v>
      </c>
      <c r="M225" s="45" t="s">
        <v>68</v>
      </c>
      <c r="N225" s="44">
        <v>7017</v>
      </c>
      <c r="O225" s="45">
        <v>0</v>
      </c>
      <c r="P225" s="45" t="s">
        <v>68</v>
      </c>
      <c r="Q225" s="48" t="s">
        <v>68</v>
      </c>
      <c r="R225" s="42" t="s">
        <v>68</v>
      </c>
      <c r="S225" s="49" t="s">
        <v>68</v>
      </c>
      <c r="T225" s="49" t="s">
        <v>68</v>
      </c>
      <c r="U225" s="50" t="s">
        <v>3503</v>
      </c>
      <c r="V225" s="51">
        <v>1</v>
      </c>
      <c r="W225" s="43">
        <v>42930</v>
      </c>
      <c r="X225" s="49" t="s">
        <v>68</v>
      </c>
      <c r="Y225" s="51">
        <v>1</v>
      </c>
      <c r="Z225" s="52">
        <v>42928</v>
      </c>
      <c r="AA225" s="51">
        <v>1</v>
      </c>
      <c r="AB225" s="51" t="s">
        <v>68</v>
      </c>
      <c r="AC225" s="51" t="s">
        <v>68</v>
      </c>
      <c r="AD225" s="50">
        <v>1</v>
      </c>
      <c r="AE225" s="49" t="s">
        <v>112</v>
      </c>
      <c r="AF225" s="52" t="s">
        <v>112</v>
      </c>
      <c r="AG225" s="43">
        <v>42914</v>
      </c>
      <c r="AH225" s="43">
        <v>42929</v>
      </c>
      <c r="AI225" s="43" t="s">
        <v>4759</v>
      </c>
      <c r="AJ225" s="52" t="s">
        <v>4759</v>
      </c>
      <c r="AK225" s="53">
        <v>42916</v>
      </c>
      <c r="AL225" s="43">
        <v>42933</v>
      </c>
      <c r="AM225" s="43">
        <v>42933</v>
      </c>
      <c r="AN225" s="43"/>
      <c r="AO225" s="45" t="s">
        <v>69</v>
      </c>
      <c r="AP225" s="45"/>
      <c r="AQ225" s="45" t="s">
        <v>70</v>
      </c>
      <c r="AR225" s="16"/>
      <c r="AS225" s="42">
        <v>0</v>
      </c>
      <c r="AT225" s="45" t="e">
        <v>#VALUE!</v>
      </c>
      <c r="AU225" s="45" t="s">
        <v>363</v>
      </c>
      <c r="AV225" s="45" t="s">
        <v>363</v>
      </c>
      <c r="AW225" s="45">
        <v>7</v>
      </c>
      <c r="AX225" s="45">
        <v>2017</v>
      </c>
      <c r="AY225" s="45">
        <v>1</v>
      </c>
      <c r="AZ225" s="45">
        <v>2014</v>
      </c>
      <c r="BA225" s="45">
        <v>28</v>
      </c>
      <c r="BB225" s="45">
        <v>7</v>
      </c>
      <c r="BC225" s="45">
        <v>2017</v>
      </c>
      <c r="BD225" s="57">
        <v>0</v>
      </c>
      <c r="BE225" s="57">
        <v>0</v>
      </c>
      <c r="BF225" s="57">
        <v>0</v>
      </c>
      <c r="BG225" s="57">
        <v>0</v>
      </c>
      <c r="BH225" s="45">
        <v>0</v>
      </c>
      <c r="BI225" s="54" t="s">
        <v>3504</v>
      </c>
      <c r="BJ225" s="55" t="s">
        <v>3504</v>
      </c>
      <c r="BK225" s="56"/>
    </row>
    <row r="226" spans="1:63" s="198" customFormat="1" ht="15.6" customHeight="1" x14ac:dyDescent="0.25">
      <c r="A226" s="42" t="s">
        <v>452</v>
      </c>
      <c r="B226" s="43">
        <v>41640</v>
      </c>
      <c r="C226" s="43" t="s">
        <v>63</v>
      </c>
      <c r="D226" s="44" t="s">
        <v>2342</v>
      </c>
      <c r="E226" s="45" t="s">
        <v>262</v>
      </c>
      <c r="F226" s="46">
        <v>27488827</v>
      </c>
      <c r="G226" s="44" t="s">
        <v>4758</v>
      </c>
      <c r="H226" s="47">
        <v>10</v>
      </c>
      <c r="I226" s="47">
        <v>1</v>
      </c>
      <c r="J226" s="46" t="s">
        <v>174</v>
      </c>
      <c r="K226" s="48" t="s">
        <v>319</v>
      </c>
      <c r="L226" s="42" t="s">
        <v>2815</v>
      </c>
      <c r="M226" s="45" t="s">
        <v>68</v>
      </c>
      <c r="N226" s="44">
        <v>7017</v>
      </c>
      <c r="O226" s="45">
        <v>0</v>
      </c>
      <c r="P226" s="45" t="s">
        <v>68</v>
      </c>
      <c r="Q226" s="48" t="s">
        <v>68</v>
      </c>
      <c r="R226" s="42" t="s">
        <v>68</v>
      </c>
      <c r="S226" s="49" t="s">
        <v>68</v>
      </c>
      <c r="T226" s="49" t="s">
        <v>68</v>
      </c>
      <c r="U226" s="50" t="s">
        <v>3503</v>
      </c>
      <c r="V226" s="51">
        <v>1</v>
      </c>
      <c r="W226" s="43">
        <v>42930</v>
      </c>
      <c r="X226" s="49" t="s">
        <v>68</v>
      </c>
      <c r="Y226" s="51">
        <v>1</v>
      </c>
      <c r="Z226" s="52">
        <v>42929</v>
      </c>
      <c r="AA226" s="51">
        <v>1</v>
      </c>
      <c r="AB226" s="51" t="s">
        <v>68</v>
      </c>
      <c r="AC226" s="51" t="s">
        <v>68</v>
      </c>
      <c r="AD226" s="50">
        <v>1</v>
      </c>
      <c r="AE226" s="49" t="s">
        <v>112</v>
      </c>
      <c r="AF226" s="52" t="s">
        <v>112</v>
      </c>
      <c r="AG226" s="43">
        <v>42920</v>
      </c>
      <c r="AH226" s="43">
        <v>42929</v>
      </c>
      <c r="AI226" s="43" t="s">
        <v>4759</v>
      </c>
      <c r="AJ226" s="52" t="s">
        <v>4759</v>
      </c>
      <c r="AK226" s="53">
        <v>42922</v>
      </c>
      <c r="AL226" s="43">
        <v>42933</v>
      </c>
      <c r="AM226" s="43">
        <v>42933</v>
      </c>
      <c r="AN226" s="43"/>
      <c r="AO226" s="45" t="s">
        <v>69</v>
      </c>
      <c r="AP226" s="45"/>
      <c r="AQ226" s="45" t="s">
        <v>70</v>
      </c>
      <c r="AR226" s="16"/>
      <c r="AS226" s="42">
        <v>0</v>
      </c>
      <c r="AT226" s="45" t="e">
        <v>#VALUE!</v>
      </c>
      <c r="AU226" s="45" t="s">
        <v>363</v>
      </c>
      <c r="AV226" s="45" t="s">
        <v>363</v>
      </c>
      <c r="AW226" s="45">
        <v>7</v>
      </c>
      <c r="AX226" s="45">
        <v>2017</v>
      </c>
      <c r="AY226" s="45">
        <v>1</v>
      </c>
      <c r="AZ226" s="45">
        <v>2014</v>
      </c>
      <c r="BA226" s="45">
        <v>28</v>
      </c>
      <c r="BB226" s="45">
        <v>7</v>
      </c>
      <c r="BC226" s="45">
        <v>2017</v>
      </c>
      <c r="BD226" s="57">
        <v>0</v>
      </c>
      <c r="BE226" s="57">
        <v>0</v>
      </c>
      <c r="BF226" s="57">
        <v>0</v>
      </c>
      <c r="BG226" s="57">
        <v>0</v>
      </c>
      <c r="BH226" s="45">
        <v>0</v>
      </c>
      <c r="BI226" s="54" t="s">
        <v>3504</v>
      </c>
      <c r="BJ226" s="55" t="s">
        <v>3504</v>
      </c>
      <c r="BK226" s="56"/>
    </row>
    <row r="227" spans="1:63" s="198" customFormat="1" ht="15.6" customHeight="1" x14ac:dyDescent="0.25">
      <c r="A227" s="42" t="s">
        <v>453</v>
      </c>
      <c r="B227" s="43">
        <v>41640</v>
      </c>
      <c r="C227" s="43" t="s">
        <v>63</v>
      </c>
      <c r="D227" s="44" t="s">
        <v>2342</v>
      </c>
      <c r="E227" s="45" t="s">
        <v>173</v>
      </c>
      <c r="F227" s="46">
        <v>27399237</v>
      </c>
      <c r="G227" s="44" t="s">
        <v>4758</v>
      </c>
      <c r="H227" s="47">
        <v>10</v>
      </c>
      <c r="I227" s="47">
        <v>2</v>
      </c>
      <c r="J227" s="46"/>
      <c r="K227" s="48" t="s">
        <v>454</v>
      </c>
      <c r="L227" s="42" t="s">
        <v>2715</v>
      </c>
      <c r="M227" s="45" t="s">
        <v>68</v>
      </c>
      <c r="N227" s="44">
        <v>5481</v>
      </c>
      <c r="O227" s="45">
        <v>0</v>
      </c>
      <c r="P227" s="45" t="s">
        <v>68</v>
      </c>
      <c r="Q227" s="48" t="s">
        <v>68</v>
      </c>
      <c r="R227" s="42" t="s">
        <v>68</v>
      </c>
      <c r="S227" s="49" t="s">
        <v>68</v>
      </c>
      <c r="T227" s="49" t="s">
        <v>68</v>
      </c>
      <c r="U227" s="50" t="s">
        <v>3503</v>
      </c>
      <c r="V227" s="51">
        <v>1</v>
      </c>
      <c r="W227" s="43">
        <v>42929</v>
      </c>
      <c r="X227" s="49" t="s">
        <v>68</v>
      </c>
      <c r="Y227" s="51">
        <v>1</v>
      </c>
      <c r="Z227" s="52">
        <v>42923</v>
      </c>
      <c r="AA227" s="51">
        <v>1</v>
      </c>
      <c r="AB227" s="51" t="s">
        <v>68</v>
      </c>
      <c r="AC227" s="51" t="s">
        <v>68</v>
      </c>
      <c r="AD227" s="50">
        <v>1</v>
      </c>
      <c r="AE227" s="49" t="s">
        <v>112</v>
      </c>
      <c r="AF227" s="52" t="s">
        <v>112</v>
      </c>
      <c r="AG227" s="43">
        <v>42853</v>
      </c>
      <c r="AH227" s="43">
        <v>42929</v>
      </c>
      <c r="AI227" s="43" t="s">
        <v>4759</v>
      </c>
      <c r="AJ227" s="52" t="s">
        <v>4759</v>
      </c>
      <c r="AK227" s="53">
        <v>42858</v>
      </c>
      <c r="AL227" s="43">
        <v>42934</v>
      </c>
      <c r="AM227" s="43">
        <v>42934</v>
      </c>
      <c r="AN227" s="43"/>
      <c r="AO227" s="45" t="s">
        <v>69</v>
      </c>
      <c r="AP227" s="45"/>
      <c r="AQ227" s="45" t="s">
        <v>70</v>
      </c>
      <c r="AR227" s="16"/>
      <c r="AS227" s="42">
        <v>1</v>
      </c>
      <c r="AT227" s="45" t="e">
        <v>#VALUE!</v>
      </c>
      <c r="AU227" s="45" t="s">
        <v>363</v>
      </c>
      <c r="AV227" s="45" t="s">
        <v>363</v>
      </c>
      <c r="AW227" s="45">
        <v>7</v>
      </c>
      <c r="AX227" s="45">
        <v>2017</v>
      </c>
      <c r="AY227" s="45">
        <v>1</v>
      </c>
      <c r="AZ227" s="45">
        <v>2014</v>
      </c>
      <c r="BA227" s="45">
        <v>28</v>
      </c>
      <c r="BB227" s="45">
        <v>7</v>
      </c>
      <c r="BC227" s="45">
        <v>2017</v>
      </c>
      <c r="BD227" s="57">
        <v>0</v>
      </c>
      <c r="BE227" s="57">
        <v>0</v>
      </c>
      <c r="BF227" s="57">
        <v>0</v>
      </c>
      <c r="BG227" s="57">
        <v>0</v>
      </c>
      <c r="BH227" s="45" t="s">
        <v>68</v>
      </c>
      <c r="BI227" s="54" t="s">
        <v>3504</v>
      </c>
      <c r="BJ227" s="55" t="s">
        <v>3504</v>
      </c>
      <c r="BK227" s="56"/>
    </row>
    <row r="228" spans="1:63" s="198" customFormat="1" ht="15.6" customHeight="1" x14ac:dyDescent="0.25">
      <c r="A228" s="42" t="s">
        <v>455</v>
      </c>
      <c r="B228" s="43">
        <v>41640</v>
      </c>
      <c r="C228" s="43" t="s">
        <v>63</v>
      </c>
      <c r="D228" s="44" t="s">
        <v>2333</v>
      </c>
      <c r="E228" s="45" t="s">
        <v>456</v>
      </c>
      <c r="F228" s="46">
        <v>4900032837</v>
      </c>
      <c r="G228" s="44" t="s">
        <v>4758</v>
      </c>
      <c r="H228" s="47">
        <v>10</v>
      </c>
      <c r="I228" s="47">
        <v>1</v>
      </c>
      <c r="J228" s="46"/>
      <c r="K228" s="48" t="s">
        <v>457</v>
      </c>
      <c r="L228" s="42" t="s">
        <v>2781</v>
      </c>
      <c r="M228" s="45" t="s">
        <v>68</v>
      </c>
      <c r="N228" s="44">
        <v>6889</v>
      </c>
      <c r="O228" s="45">
        <v>0</v>
      </c>
      <c r="P228" s="45" t="s">
        <v>68</v>
      </c>
      <c r="Q228" s="48" t="s">
        <v>68</v>
      </c>
      <c r="R228" s="42" t="s">
        <v>68</v>
      </c>
      <c r="S228" s="49" t="s">
        <v>68</v>
      </c>
      <c r="T228" s="49" t="s">
        <v>68</v>
      </c>
      <c r="U228" s="50" t="s">
        <v>3503</v>
      </c>
      <c r="V228" s="51">
        <v>1</v>
      </c>
      <c r="W228" s="43">
        <v>42930</v>
      </c>
      <c r="X228" s="49" t="s">
        <v>68</v>
      </c>
      <c r="Y228" s="51">
        <v>1</v>
      </c>
      <c r="Z228" s="52">
        <v>42928</v>
      </c>
      <c r="AA228" s="51">
        <v>1</v>
      </c>
      <c r="AB228" s="51" t="s">
        <v>68</v>
      </c>
      <c r="AC228" s="51" t="s">
        <v>68</v>
      </c>
      <c r="AD228" s="50">
        <v>1</v>
      </c>
      <c r="AE228" s="49" t="s">
        <v>112</v>
      </c>
      <c r="AF228" s="52" t="s">
        <v>112</v>
      </c>
      <c r="AG228" s="43">
        <v>42930</v>
      </c>
      <c r="AH228" s="43">
        <v>42930</v>
      </c>
      <c r="AI228" s="43" t="s">
        <v>4759</v>
      </c>
      <c r="AJ228" s="52" t="s">
        <v>4759</v>
      </c>
      <c r="AK228" s="53">
        <v>42935</v>
      </c>
      <c r="AL228" s="43">
        <v>42935</v>
      </c>
      <c r="AM228" s="43">
        <v>42935</v>
      </c>
      <c r="AN228" s="43"/>
      <c r="AO228" s="45" t="s">
        <v>69</v>
      </c>
      <c r="AP228" s="45"/>
      <c r="AQ228" s="45" t="s">
        <v>70</v>
      </c>
      <c r="AR228" s="16"/>
      <c r="AS228" s="42">
        <v>1</v>
      </c>
      <c r="AT228" s="45" t="e">
        <v>#VALUE!</v>
      </c>
      <c r="AU228" s="45" t="s">
        <v>70</v>
      </c>
      <c r="AV228" s="45" t="s">
        <v>363</v>
      </c>
      <c r="AW228" s="45">
        <v>7</v>
      </c>
      <c r="AX228" s="45">
        <v>2017</v>
      </c>
      <c r="AY228" s="45">
        <v>1</v>
      </c>
      <c r="AZ228" s="45">
        <v>2014</v>
      </c>
      <c r="BA228" s="45">
        <v>28</v>
      </c>
      <c r="BB228" s="45">
        <v>7</v>
      </c>
      <c r="BC228" s="45">
        <v>2017</v>
      </c>
      <c r="BD228" s="57">
        <v>0</v>
      </c>
      <c r="BE228" s="57">
        <v>0</v>
      </c>
      <c r="BF228" s="57">
        <v>0</v>
      </c>
      <c r="BG228" s="57">
        <v>0</v>
      </c>
      <c r="BH228" s="45" t="s">
        <v>68</v>
      </c>
      <c r="BI228" s="54" t="s">
        <v>3504</v>
      </c>
      <c r="BJ228" s="55" t="s">
        <v>3504</v>
      </c>
      <c r="BK228" s="56"/>
    </row>
    <row r="229" spans="1:63" s="198" customFormat="1" ht="15.6" customHeight="1" x14ac:dyDescent="0.25">
      <c r="A229" s="42" t="s">
        <v>458</v>
      </c>
      <c r="B229" s="43">
        <v>41640</v>
      </c>
      <c r="C229" s="43" t="s">
        <v>63</v>
      </c>
      <c r="D229" s="44" t="s">
        <v>2342</v>
      </c>
      <c r="E229" s="45" t="s">
        <v>173</v>
      </c>
      <c r="F229" s="46">
        <v>27399239</v>
      </c>
      <c r="G229" s="44" t="s">
        <v>4758</v>
      </c>
      <c r="H229" s="47">
        <v>10</v>
      </c>
      <c r="I229" s="47">
        <v>1</v>
      </c>
      <c r="J229" s="46"/>
      <c r="K229" s="48" t="s">
        <v>459</v>
      </c>
      <c r="L229" s="42" t="s">
        <v>2717</v>
      </c>
      <c r="M229" s="45" t="s">
        <v>68</v>
      </c>
      <c r="N229" s="44">
        <v>5481</v>
      </c>
      <c r="O229" s="45">
        <v>0</v>
      </c>
      <c r="P229" s="45" t="s">
        <v>68</v>
      </c>
      <c r="Q229" s="48" t="s">
        <v>68</v>
      </c>
      <c r="R229" s="42" t="s">
        <v>68</v>
      </c>
      <c r="S229" s="49" t="s">
        <v>68</v>
      </c>
      <c r="T229" s="49" t="s">
        <v>68</v>
      </c>
      <c r="U229" s="50" t="s">
        <v>3503</v>
      </c>
      <c r="V229" s="51">
        <v>1</v>
      </c>
      <c r="W229" s="43">
        <v>42934</v>
      </c>
      <c r="X229" s="49" t="s">
        <v>68</v>
      </c>
      <c r="Y229" s="51">
        <v>1</v>
      </c>
      <c r="Z229" s="52">
        <v>42936</v>
      </c>
      <c r="AA229" s="51">
        <v>1</v>
      </c>
      <c r="AB229" s="51" t="s">
        <v>68</v>
      </c>
      <c r="AC229" s="51" t="s">
        <v>68</v>
      </c>
      <c r="AD229" s="50">
        <v>1</v>
      </c>
      <c r="AE229" s="49" t="s">
        <v>112</v>
      </c>
      <c r="AF229" s="52" t="s">
        <v>112</v>
      </c>
      <c r="AG229" s="43">
        <v>42853</v>
      </c>
      <c r="AH229" s="43">
        <v>42934</v>
      </c>
      <c r="AI229" s="43" t="s">
        <v>4759</v>
      </c>
      <c r="AJ229" s="52" t="s">
        <v>4759</v>
      </c>
      <c r="AK229" s="53">
        <v>42858</v>
      </c>
      <c r="AL229" s="43">
        <v>42937</v>
      </c>
      <c r="AM229" s="43">
        <v>42937</v>
      </c>
      <c r="AN229" s="43"/>
      <c r="AO229" s="45" t="s">
        <v>69</v>
      </c>
      <c r="AP229" s="45"/>
      <c r="AQ229" s="45" t="s">
        <v>70</v>
      </c>
      <c r="AR229" s="16"/>
      <c r="AS229" s="42">
        <v>1</v>
      </c>
      <c r="AT229" s="45" t="e">
        <v>#VALUE!</v>
      </c>
      <c r="AU229" s="45" t="s">
        <v>363</v>
      </c>
      <c r="AV229" s="45" t="s">
        <v>363</v>
      </c>
      <c r="AW229" s="45">
        <v>7</v>
      </c>
      <c r="AX229" s="45">
        <v>2017</v>
      </c>
      <c r="AY229" s="45">
        <v>1</v>
      </c>
      <c r="AZ229" s="45">
        <v>2014</v>
      </c>
      <c r="BA229" s="45">
        <v>29</v>
      </c>
      <c r="BB229" s="45">
        <v>7</v>
      </c>
      <c r="BC229" s="45">
        <v>2017</v>
      </c>
      <c r="BD229" s="57">
        <v>0</v>
      </c>
      <c r="BE229" s="57">
        <v>0</v>
      </c>
      <c r="BF229" s="57">
        <v>0</v>
      </c>
      <c r="BG229" s="57">
        <v>0</v>
      </c>
      <c r="BH229" s="45" t="s">
        <v>68</v>
      </c>
      <c r="BI229" s="54" t="s">
        <v>3504</v>
      </c>
      <c r="BJ229" s="55" t="s">
        <v>3504</v>
      </c>
      <c r="BK229" s="56"/>
    </row>
    <row r="230" spans="1:63" s="198" customFormat="1" ht="15.6" customHeight="1" x14ac:dyDescent="0.25">
      <c r="A230" s="42" t="s">
        <v>460</v>
      </c>
      <c r="B230" s="43">
        <v>41640</v>
      </c>
      <c r="C230" s="43" t="s">
        <v>63</v>
      </c>
      <c r="D230" s="44" t="s">
        <v>2342</v>
      </c>
      <c r="E230" s="45" t="s">
        <v>262</v>
      </c>
      <c r="F230" s="46">
        <v>27488828</v>
      </c>
      <c r="G230" s="44" t="s">
        <v>4758</v>
      </c>
      <c r="H230" s="47">
        <v>10</v>
      </c>
      <c r="I230" s="47">
        <v>2</v>
      </c>
      <c r="J230" s="46" t="s">
        <v>174</v>
      </c>
      <c r="K230" s="48" t="s">
        <v>355</v>
      </c>
      <c r="L230" s="42" t="s">
        <v>2811</v>
      </c>
      <c r="M230" s="45" t="s">
        <v>68</v>
      </c>
      <c r="N230" s="44">
        <v>7017</v>
      </c>
      <c r="O230" s="45">
        <v>0</v>
      </c>
      <c r="P230" s="45" t="s">
        <v>68</v>
      </c>
      <c r="Q230" s="48" t="s">
        <v>68</v>
      </c>
      <c r="R230" s="42" t="s">
        <v>68</v>
      </c>
      <c r="S230" s="49" t="s">
        <v>68</v>
      </c>
      <c r="T230" s="49" t="s">
        <v>68</v>
      </c>
      <c r="U230" s="50" t="s">
        <v>3503</v>
      </c>
      <c r="V230" s="51">
        <v>1</v>
      </c>
      <c r="W230" s="43">
        <v>42940</v>
      </c>
      <c r="X230" s="49" t="s">
        <v>68</v>
      </c>
      <c r="Y230" s="51">
        <v>1</v>
      </c>
      <c r="Z230" s="52">
        <v>42940</v>
      </c>
      <c r="AA230" s="51">
        <v>1</v>
      </c>
      <c r="AB230" s="51" t="s">
        <v>68</v>
      </c>
      <c r="AC230" s="51" t="s">
        <v>68</v>
      </c>
      <c r="AD230" s="50">
        <v>1</v>
      </c>
      <c r="AE230" s="49" t="s">
        <v>112</v>
      </c>
      <c r="AF230" s="52" t="s">
        <v>112</v>
      </c>
      <c r="AG230" s="43">
        <v>42920</v>
      </c>
      <c r="AH230" s="43">
        <v>42937</v>
      </c>
      <c r="AI230" s="43" t="s">
        <v>4759</v>
      </c>
      <c r="AJ230" s="52" t="s">
        <v>4759</v>
      </c>
      <c r="AK230" s="53">
        <v>42922</v>
      </c>
      <c r="AL230" s="43">
        <v>42941</v>
      </c>
      <c r="AM230" s="43">
        <v>42941</v>
      </c>
      <c r="AN230" s="43"/>
      <c r="AO230" s="45" t="s">
        <v>69</v>
      </c>
      <c r="AP230" s="45"/>
      <c r="AQ230" s="45" t="s">
        <v>70</v>
      </c>
      <c r="AR230" s="16"/>
      <c r="AS230" s="42">
        <v>0</v>
      </c>
      <c r="AT230" s="45" t="e">
        <v>#VALUE!</v>
      </c>
      <c r="AU230" s="45" t="s">
        <v>363</v>
      </c>
      <c r="AV230" s="45" t="s">
        <v>363</v>
      </c>
      <c r="AW230" s="45">
        <v>7</v>
      </c>
      <c r="AX230" s="45">
        <v>2017</v>
      </c>
      <c r="AY230" s="45">
        <v>1</v>
      </c>
      <c r="AZ230" s="45">
        <v>2014</v>
      </c>
      <c r="BA230" s="45">
        <v>29</v>
      </c>
      <c r="BB230" s="45">
        <v>7</v>
      </c>
      <c r="BC230" s="45">
        <v>2017</v>
      </c>
      <c r="BD230" s="57">
        <v>0</v>
      </c>
      <c r="BE230" s="57">
        <v>0</v>
      </c>
      <c r="BF230" s="57">
        <v>0</v>
      </c>
      <c r="BG230" s="57">
        <v>0</v>
      </c>
      <c r="BH230" s="45">
        <v>0</v>
      </c>
      <c r="BI230" s="54" t="s">
        <v>3504</v>
      </c>
      <c r="BJ230" s="55" t="s">
        <v>3504</v>
      </c>
      <c r="BK230" s="56"/>
    </row>
    <row r="231" spans="1:63" s="198" customFormat="1" ht="15.6" customHeight="1" x14ac:dyDescent="0.25">
      <c r="A231" s="42" t="s">
        <v>461</v>
      </c>
      <c r="B231" s="43">
        <v>41640</v>
      </c>
      <c r="C231" s="43" t="s">
        <v>63</v>
      </c>
      <c r="D231" s="44" t="s">
        <v>2342</v>
      </c>
      <c r="E231" s="45" t="s">
        <v>262</v>
      </c>
      <c r="F231" s="46">
        <v>27489803</v>
      </c>
      <c r="G231" s="44" t="s">
        <v>4758</v>
      </c>
      <c r="H231" s="47">
        <v>10</v>
      </c>
      <c r="I231" s="47">
        <v>2</v>
      </c>
      <c r="J231" s="46" t="s">
        <v>174</v>
      </c>
      <c r="K231" s="48" t="s">
        <v>321</v>
      </c>
      <c r="L231" s="42" t="s">
        <v>2813</v>
      </c>
      <c r="M231" s="45" t="s">
        <v>68</v>
      </c>
      <c r="N231" s="44">
        <v>7017</v>
      </c>
      <c r="O231" s="45">
        <v>0</v>
      </c>
      <c r="P231" s="45" t="s">
        <v>68</v>
      </c>
      <c r="Q231" s="48" t="s">
        <v>68</v>
      </c>
      <c r="R231" s="42" t="s">
        <v>68</v>
      </c>
      <c r="S231" s="49" t="s">
        <v>68</v>
      </c>
      <c r="T231" s="49" t="s">
        <v>68</v>
      </c>
      <c r="U231" s="50" t="s">
        <v>3503</v>
      </c>
      <c r="V231" s="51">
        <v>1</v>
      </c>
      <c r="W231" s="43">
        <v>42940</v>
      </c>
      <c r="X231" s="49" t="s">
        <v>68</v>
      </c>
      <c r="Y231" s="51">
        <v>1</v>
      </c>
      <c r="Z231" s="52">
        <v>42940</v>
      </c>
      <c r="AA231" s="51">
        <v>1</v>
      </c>
      <c r="AB231" s="51" t="s">
        <v>68</v>
      </c>
      <c r="AC231" s="51" t="s">
        <v>68</v>
      </c>
      <c r="AD231" s="50">
        <v>1</v>
      </c>
      <c r="AE231" s="49" t="s">
        <v>112</v>
      </c>
      <c r="AF231" s="52" t="s">
        <v>112</v>
      </c>
      <c r="AG231" s="43">
        <v>42921</v>
      </c>
      <c r="AH231" s="43">
        <v>42937</v>
      </c>
      <c r="AI231" s="43" t="s">
        <v>4759</v>
      </c>
      <c r="AJ231" s="52" t="s">
        <v>4759</v>
      </c>
      <c r="AK231" s="53">
        <v>42923</v>
      </c>
      <c r="AL231" s="43">
        <v>42941</v>
      </c>
      <c r="AM231" s="43">
        <v>42941</v>
      </c>
      <c r="AN231" s="43"/>
      <c r="AO231" s="45" t="s">
        <v>69</v>
      </c>
      <c r="AP231" s="45"/>
      <c r="AQ231" s="45" t="s">
        <v>70</v>
      </c>
      <c r="AR231" s="16"/>
      <c r="AS231" s="42">
        <v>0</v>
      </c>
      <c r="AT231" s="45" t="e">
        <v>#VALUE!</v>
      </c>
      <c r="AU231" s="45" t="s">
        <v>363</v>
      </c>
      <c r="AV231" s="45" t="s">
        <v>363</v>
      </c>
      <c r="AW231" s="45">
        <v>7</v>
      </c>
      <c r="AX231" s="45">
        <v>2017</v>
      </c>
      <c r="AY231" s="45">
        <v>1</v>
      </c>
      <c r="AZ231" s="45">
        <v>2014</v>
      </c>
      <c r="BA231" s="45">
        <v>29</v>
      </c>
      <c r="BB231" s="45">
        <v>7</v>
      </c>
      <c r="BC231" s="45">
        <v>2017</v>
      </c>
      <c r="BD231" s="57">
        <v>0</v>
      </c>
      <c r="BE231" s="57">
        <v>0</v>
      </c>
      <c r="BF231" s="57">
        <v>0</v>
      </c>
      <c r="BG231" s="57">
        <v>0</v>
      </c>
      <c r="BH231" s="45">
        <v>0</v>
      </c>
      <c r="BI231" s="54" t="s">
        <v>3504</v>
      </c>
      <c r="BJ231" s="55" t="s">
        <v>3504</v>
      </c>
      <c r="BK231" s="56"/>
    </row>
    <row r="232" spans="1:63" s="198" customFormat="1" ht="15.6" customHeight="1" x14ac:dyDescent="0.25">
      <c r="A232" s="42" t="s">
        <v>462</v>
      </c>
      <c r="B232" s="43">
        <v>41640</v>
      </c>
      <c r="C232" s="43" t="s">
        <v>63</v>
      </c>
      <c r="D232" s="44" t="s">
        <v>2333</v>
      </c>
      <c r="E232" s="45" t="s">
        <v>463</v>
      </c>
      <c r="F232" s="46">
        <v>4900032902</v>
      </c>
      <c r="G232" s="44" t="s">
        <v>4758</v>
      </c>
      <c r="H232" s="47">
        <v>10</v>
      </c>
      <c r="I232" s="47">
        <v>2</v>
      </c>
      <c r="J232" s="46" t="s">
        <v>159</v>
      </c>
      <c r="K232" s="48" t="s">
        <v>464</v>
      </c>
      <c r="L232" s="42" t="s">
        <v>2795</v>
      </c>
      <c r="M232" s="45" t="s">
        <v>68</v>
      </c>
      <c r="N232" s="44">
        <v>7105</v>
      </c>
      <c r="O232" s="45">
        <v>0</v>
      </c>
      <c r="P232" s="45" t="s">
        <v>68</v>
      </c>
      <c r="Q232" s="48" t="s">
        <v>68</v>
      </c>
      <c r="R232" s="42" t="s">
        <v>68</v>
      </c>
      <c r="S232" s="49" t="s">
        <v>68</v>
      </c>
      <c r="T232" s="49" t="s">
        <v>68</v>
      </c>
      <c r="U232" s="50" t="s">
        <v>3503</v>
      </c>
      <c r="V232" s="51">
        <v>1</v>
      </c>
      <c r="W232" s="43">
        <v>42941</v>
      </c>
      <c r="X232" s="49" t="s">
        <v>68</v>
      </c>
      <c r="Y232" s="51">
        <v>1</v>
      </c>
      <c r="Z232" s="52">
        <v>42934</v>
      </c>
      <c r="AA232" s="51">
        <v>1</v>
      </c>
      <c r="AB232" s="51" t="s">
        <v>68</v>
      </c>
      <c r="AC232" s="51" t="s">
        <v>68</v>
      </c>
      <c r="AD232" s="50">
        <v>1</v>
      </c>
      <c r="AE232" s="49" t="s">
        <v>112</v>
      </c>
      <c r="AF232" s="52" t="s">
        <v>112</v>
      </c>
      <c r="AG232" s="43">
        <v>42941</v>
      </c>
      <c r="AH232" s="43">
        <v>42941</v>
      </c>
      <c r="AI232" s="43" t="s">
        <v>4759</v>
      </c>
      <c r="AJ232" s="52" t="s">
        <v>4759</v>
      </c>
      <c r="AK232" s="53">
        <v>42944</v>
      </c>
      <c r="AL232" s="43">
        <v>42944</v>
      </c>
      <c r="AM232" s="43">
        <v>42944</v>
      </c>
      <c r="AN232" s="43"/>
      <c r="AO232" s="45" t="s">
        <v>69</v>
      </c>
      <c r="AP232" s="45"/>
      <c r="AQ232" s="45" t="s">
        <v>70</v>
      </c>
      <c r="AR232" s="16"/>
      <c r="AS232" s="42">
        <v>1</v>
      </c>
      <c r="AT232" s="45" t="e">
        <v>#VALUE!</v>
      </c>
      <c r="AU232" s="45" t="s">
        <v>70</v>
      </c>
      <c r="AV232" s="45" t="s">
        <v>363</v>
      </c>
      <c r="AW232" s="45">
        <v>7</v>
      </c>
      <c r="AX232" s="45">
        <v>2017</v>
      </c>
      <c r="AY232" s="45">
        <v>1</v>
      </c>
      <c r="AZ232" s="45">
        <v>2014</v>
      </c>
      <c r="BA232" s="45">
        <v>30</v>
      </c>
      <c r="BB232" s="45">
        <v>7</v>
      </c>
      <c r="BC232" s="45">
        <v>2017</v>
      </c>
      <c r="BD232" s="57">
        <v>0</v>
      </c>
      <c r="BE232" s="57">
        <v>0</v>
      </c>
      <c r="BF232" s="57">
        <v>0</v>
      </c>
      <c r="BG232" s="57">
        <v>0</v>
      </c>
      <c r="BH232" s="45" t="s">
        <v>68</v>
      </c>
      <c r="BI232" s="54" t="s">
        <v>3504</v>
      </c>
      <c r="BJ232" s="55" t="s">
        <v>3504</v>
      </c>
      <c r="BK232" s="56"/>
    </row>
    <row r="233" spans="1:63" s="198" customFormat="1" ht="15.6" customHeight="1" x14ac:dyDescent="0.25">
      <c r="A233" s="42" t="s">
        <v>465</v>
      </c>
      <c r="B233" s="43">
        <v>41640</v>
      </c>
      <c r="C233" s="43" t="s">
        <v>63</v>
      </c>
      <c r="D233" s="44" t="s">
        <v>2333</v>
      </c>
      <c r="E233" s="45" t="s">
        <v>79</v>
      </c>
      <c r="F233" s="46">
        <v>4900032902</v>
      </c>
      <c r="G233" s="44" t="s">
        <v>4758</v>
      </c>
      <c r="H233" s="47">
        <v>20</v>
      </c>
      <c r="I233" s="47">
        <v>2</v>
      </c>
      <c r="J233" s="46" t="s">
        <v>159</v>
      </c>
      <c r="K233" s="48" t="s">
        <v>466</v>
      </c>
      <c r="L233" s="42" t="s">
        <v>2798</v>
      </c>
      <c r="M233" s="45" t="s">
        <v>68</v>
      </c>
      <c r="N233" s="44">
        <v>7107</v>
      </c>
      <c r="O233" s="45">
        <v>0</v>
      </c>
      <c r="P233" s="45" t="s">
        <v>68</v>
      </c>
      <c r="Q233" s="48" t="s">
        <v>68</v>
      </c>
      <c r="R233" s="42" t="s">
        <v>68</v>
      </c>
      <c r="S233" s="49" t="s">
        <v>68</v>
      </c>
      <c r="T233" s="49" t="s">
        <v>68</v>
      </c>
      <c r="U233" s="50" t="s">
        <v>3503</v>
      </c>
      <c r="V233" s="51">
        <v>1</v>
      </c>
      <c r="W233" s="43">
        <v>42941</v>
      </c>
      <c r="X233" s="49" t="s">
        <v>68</v>
      </c>
      <c r="Y233" s="51">
        <v>1</v>
      </c>
      <c r="Z233" s="52">
        <v>42934</v>
      </c>
      <c r="AA233" s="51">
        <v>1</v>
      </c>
      <c r="AB233" s="51" t="s">
        <v>68</v>
      </c>
      <c r="AC233" s="51" t="s">
        <v>68</v>
      </c>
      <c r="AD233" s="50">
        <v>1</v>
      </c>
      <c r="AE233" s="49" t="s">
        <v>112</v>
      </c>
      <c r="AF233" s="52" t="s">
        <v>112</v>
      </c>
      <c r="AG233" s="43">
        <v>42941</v>
      </c>
      <c r="AH233" s="43">
        <v>42941</v>
      </c>
      <c r="AI233" s="43" t="s">
        <v>4759</v>
      </c>
      <c r="AJ233" s="52" t="s">
        <v>4759</v>
      </c>
      <c r="AK233" s="53">
        <v>42944</v>
      </c>
      <c r="AL233" s="43">
        <v>42944</v>
      </c>
      <c r="AM233" s="43">
        <v>42944</v>
      </c>
      <c r="AN233" s="43"/>
      <c r="AO233" s="45" t="s">
        <v>69</v>
      </c>
      <c r="AP233" s="45"/>
      <c r="AQ233" s="45" t="s">
        <v>70</v>
      </c>
      <c r="AR233" s="16"/>
      <c r="AS233" s="42">
        <v>1</v>
      </c>
      <c r="AT233" s="45" t="e">
        <v>#VALUE!</v>
      </c>
      <c r="AU233" s="45" t="s">
        <v>70</v>
      </c>
      <c r="AV233" s="45" t="s">
        <v>363</v>
      </c>
      <c r="AW233" s="45">
        <v>7</v>
      </c>
      <c r="AX233" s="45">
        <v>2017</v>
      </c>
      <c r="AY233" s="45">
        <v>1</v>
      </c>
      <c r="AZ233" s="45">
        <v>2014</v>
      </c>
      <c r="BA233" s="45">
        <v>30</v>
      </c>
      <c r="BB233" s="45">
        <v>7</v>
      </c>
      <c r="BC233" s="45">
        <v>2017</v>
      </c>
      <c r="BD233" s="57">
        <v>0</v>
      </c>
      <c r="BE233" s="57">
        <v>0</v>
      </c>
      <c r="BF233" s="57">
        <v>0</v>
      </c>
      <c r="BG233" s="57">
        <v>0</v>
      </c>
      <c r="BH233" s="45" t="s">
        <v>68</v>
      </c>
      <c r="BI233" s="54" t="s">
        <v>3504</v>
      </c>
      <c r="BJ233" s="55" t="s">
        <v>3504</v>
      </c>
      <c r="BK233" s="56"/>
    </row>
    <row r="234" spans="1:63" s="198" customFormat="1" ht="15.6" customHeight="1" x14ac:dyDescent="0.25">
      <c r="A234" s="42" t="s">
        <v>467</v>
      </c>
      <c r="B234" s="43">
        <v>41640</v>
      </c>
      <c r="C234" s="43" t="s">
        <v>63</v>
      </c>
      <c r="D234" s="44" t="s">
        <v>2333</v>
      </c>
      <c r="E234" s="45" t="s">
        <v>79</v>
      </c>
      <c r="F234" s="46">
        <v>4900032902</v>
      </c>
      <c r="G234" s="44" t="s">
        <v>4758</v>
      </c>
      <c r="H234" s="47">
        <v>40</v>
      </c>
      <c r="I234" s="47">
        <v>2</v>
      </c>
      <c r="J234" s="46" t="s">
        <v>159</v>
      </c>
      <c r="K234" s="48" t="s">
        <v>81</v>
      </c>
      <c r="L234" s="42" t="s">
        <v>2796</v>
      </c>
      <c r="M234" s="45" t="s">
        <v>68</v>
      </c>
      <c r="N234" s="44">
        <v>7109</v>
      </c>
      <c r="O234" s="45">
        <v>0</v>
      </c>
      <c r="P234" s="45" t="s">
        <v>68</v>
      </c>
      <c r="Q234" s="48" t="s">
        <v>68</v>
      </c>
      <c r="R234" s="42" t="s">
        <v>68</v>
      </c>
      <c r="S234" s="49" t="s">
        <v>68</v>
      </c>
      <c r="T234" s="49" t="s">
        <v>68</v>
      </c>
      <c r="U234" s="50" t="s">
        <v>3503</v>
      </c>
      <c r="V234" s="51">
        <v>1</v>
      </c>
      <c r="W234" s="43">
        <v>42941</v>
      </c>
      <c r="X234" s="49" t="s">
        <v>68</v>
      </c>
      <c r="Y234" s="51">
        <v>1</v>
      </c>
      <c r="Z234" s="52">
        <v>42934</v>
      </c>
      <c r="AA234" s="51">
        <v>1</v>
      </c>
      <c r="AB234" s="51" t="s">
        <v>68</v>
      </c>
      <c r="AC234" s="51" t="s">
        <v>68</v>
      </c>
      <c r="AD234" s="50">
        <v>1</v>
      </c>
      <c r="AE234" s="49" t="s">
        <v>112</v>
      </c>
      <c r="AF234" s="52" t="s">
        <v>112</v>
      </c>
      <c r="AG234" s="43">
        <v>42941</v>
      </c>
      <c r="AH234" s="43">
        <v>42941</v>
      </c>
      <c r="AI234" s="43" t="s">
        <v>4759</v>
      </c>
      <c r="AJ234" s="52" t="s">
        <v>4759</v>
      </c>
      <c r="AK234" s="53">
        <v>42944</v>
      </c>
      <c r="AL234" s="43">
        <v>42944</v>
      </c>
      <c r="AM234" s="43">
        <v>42944</v>
      </c>
      <c r="AN234" s="43"/>
      <c r="AO234" s="45" t="s">
        <v>69</v>
      </c>
      <c r="AP234" s="45"/>
      <c r="AQ234" s="45" t="s">
        <v>70</v>
      </c>
      <c r="AR234" s="16"/>
      <c r="AS234" s="42">
        <v>1</v>
      </c>
      <c r="AT234" s="45" t="e">
        <v>#VALUE!</v>
      </c>
      <c r="AU234" s="45" t="s">
        <v>70</v>
      </c>
      <c r="AV234" s="45" t="s">
        <v>363</v>
      </c>
      <c r="AW234" s="45">
        <v>7</v>
      </c>
      <c r="AX234" s="45">
        <v>2017</v>
      </c>
      <c r="AY234" s="45">
        <v>1</v>
      </c>
      <c r="AZ234" s="45">
        <v>2014</v>
      </c>
      <c r="BA234" s="45">
        <v>30</v>
      </c>
      <c r="BB234" s="45">
        <v>7</v>
      </c>
      <c r="BC234" s="45">
        <v>2017</v>
      </c>
      <c r="BD234" s="57">
        <v>0</v>
      </c>
      <c r="BE234" s="57">
        <v>0</v>
      </c>
      <c r="BF234" s="57">
        <v>0</v>
      </c>
      <c r="BG234" s="57">
        <v>0</v>
      </c>
      <c r="BH234" s="45" t="s">
        <v>68</v>
      </c>
      <c r="BI234" s="54" t="s">
        <v>3504</v>
      </c>
      <c r="BJ234" s="55" t="s">
        <v>3504</v>
      </c>
      <c r="BK234" s="56"/>
    </row>
    <row r="235" spans="1:63" s="198" customFormat="1" ht="15.6" customHeight="1" x14ac:dyDescent="0.25">
      <c r="A235" s="42" t="s">
        <v>468</v>
      </c>
      <c r="B235" s="43">
        <v>41640</v>
      </c>
      <c r="C235" s="43" t="s">
        <v>63</v>
      </c>
      <c r="D235" s="44" t="s">
        <v>2333</v>
      </c>
      <c r="E235" s="45" t="s">
        <v>469</v>
      </c>
      <c r="F235" s="46">
        <v>4900032902</v>
      </c>
      <c r="G235" s="44" t="s">
        <v>4758</v>
      </c>
      <c r="H235" s="47">
        <v>50</v>
      </c>
      <c r="I235" s="47">
        <v>2</v>
      </c>
      <c r="J235" s="46" t="s">
        <v>159</v>
      </c>
      <c r="K235" s="48" t="s">
        <v>470</v>
      </c>
      <c r="L235" s="42" t="s">
        <v>2789</v>
      </c>
      <c r="M235" s="45" t="s">
        <v>68</v>
      </c>
      <c r="N235" s="44">
        <v>7110</v>
      </c>
      <c r="O235" s="45">
        <v>0</v>
      </c>
      <c r="P235" s="45" t="s">
        <v>68</v>
      </c>
      <c r="Q235" s="48" t="s">
        <v>68</v>
      </c>
      <c r="R235" s="42" t="s">
        <v>68</v>
      </c>
      <c r="S235" s="49" t="s">
        <v>68</v>
      </c>
      <c r="T235" s="49" t="s">
        <v>68</v>
      </c>
      <c r="U235" s="50" t="s">
        <v>3503</v>
      </c>
      <c r="V235" s="51">
        <v>1</v>
      </c>
      <c r="W235" s="43">
        <v>42941</v>
      </c>
      <c r="X235" s="49" t="s">
        <v>68</v>
      </c>
      <c r="Y235" s="51">
        <v>1</v>
      </c>
      <c r="Z235" s="52">
        <v>42934</v>
      </c>
      <c r="AA235" s="51">
        <v>1</v>
      </c>
      <c r="AB235" s="51" t="s">
        <v>68</v>
      </c>
      <c r="AC235" s="51" t="s">
        <v>68</v>
      </c>
      <c r="AD235" s="50">
        <v>1</v>
      </c>
      <c r="AE235" s="49" t="s">
        <v>112</v>
      </c>
      <c r="AF235" s="52" t="s">
        <v>112</v>
      </c>
      <c r="AG235" s="43">
        <v>42941</v>
      </c>
      <c r="AH235" s="43">
        <v>42941</v>
      </c>
      <c r="AI235" s="43" t="s">
        <v>4759</v>
      </c>
      <c r="AJ235" s="52" t="s">
        <v>4759</v>
      </c>
      <c r="AK235" s="53">
        <v>42944</v>
      </c>
      <c r="AL235" s="43">
        <v>42944</v>
      </c>
      <c r="AM235" s="43">
        <v>42944</v>
      </c>
      <c r="AN235" s="43"/>
      <c r="AO235" s="45" t="s">
        <v>69</v>
      </c>
      <c r="AP235" s="45"/>
      <c r="AQ235" s="45" t="s">
        <v>70</v>
      </c>
      <c r="AR235" s="16"/>
      <c r="AS235" s="42">
        <v>1</v>
      </c>
      <c r="AT235" s="45" t="e">
        <v>#VALUE!</v>
      </c>
      <c r="AU235" s="45" t="s">
        <v>70</v>
      </c>
      <c r="AV235" s="45" t="s">
        <v>363</v>
      </c>
      <c r="AW235" s="45">
        <v>7</v>
      </c>
      <c r="AX235" s="45">
        <v>2017</v>
      </c>
      <c r="AY235" s="45">
        <v>1</v>
      </c>
      <c r="AZ235" s="45">
        <v>2014</v>
      </c>
      <c r="BA235" s="45">
        <v>30</v>
      </c>
      <c r="BB235" s="45">
        <v>7</v>
      </c>
      <c r="BC235" s="45">
        <v>2017</v>
      </c>
      <c r="BD235" s="57">
        <v>0</v>
      </c>
      <c r="BE235" s="57">
        <v>0</v>
      </c>
      <c r="BF235" s="57">
        <v>0</v>
      </c>
      <c r="BG235" s="57">
        <v>0</v>
      </c>
      <c r="BH235" s="45" t="s">
        <v>68</v>
      </c>
      <c r="BI235" s="54" t="s">
        <v>3504</v>
      </c>
      <c r="BJ235" s="55" t="s">
        <v>3504</v>
      </c>
      <c r="BK235" s="56"/>
    </row>
    <row r="236" spans="1:63" s="198" customFormat="1" ht="15.6" customHeight="1" x14ac:dyDescent="0.25">
      <c r="A236" s="42" t="s">
        <v>471</v>
      </c>
      <c r="B236" s="43">
        <v>41640</v>
      </c>
      <c r="C236" s="43" t="s">
        <v>63</v>
      </c>
      <c r="D236" s="44" t="s">
        <v>2342</v>
      </c>
      <c r="E236" s="45" t="s">
        <v>428</v>
      </c>
      <c r="F236" s="46">
        <v>4900032902</v>
      </c>
      <c r="G236" s="44" t="s">
        <v>4758</v>
      </c>
      <c r="H236" s="47">
        <v>60</v>
      </c>
      <c r="I236" s="47">
        <v>4</v>
      </c>
      <c r="J236" s="46" t="s">
        <v>159</v>
      </c>
      <c r="K236" s="48" t="s">
        <v>472</v>
      </c>
      <c r="L236" s="42" t="s">
        <v>2714</v>
      </c>
      <c r="M236" s="45" t="s">
        <v>68</v>
      </c>
      <c r="N236" s="44">
        <v>7112</v>
      </c>
      <c r="O236" s="45">
        <v>0</v>
      </c>
      <c r="P236" s="45" t="s">
        <v>68</v>
      </c>
      <c r="Q236" s="48" t="s">
        <v>68</v>
      </c>
      <c r="R236" s="42" t="s">
        <v>68</v>
      </c>
      <c r="S236" s="49" t="s">
        <v>68</v>
      </c>
      <c r="T236" s="49" t="s">
        <v>68</v>
      </c>
      <c r="U236" s="50" t="s">
        <v>3503</v>
      </c>
      <c r="V236" s="51">
        <v>1</v>
      </c>
      <c r="W236" s="43">
        <v>42941</v>
      </c>
      <c r="X236" s="49" t="s">
        <v>68</v>
      </c>
      <c r="Y236" s="51">
        <v>1</v>
      </c>
      <c r="Z236" s="52">
        <v>42934</v>
      </c>
      <c r="AA236" s="51">
        <v>1</v>
      </c>
      <c r="AB236" s="51" t="s">
        <v>68</v>
      </c>
      <c r="AC236" s="51" t="s">
        <v>68</v>
      </c>
      <c r="AD236" s="50">
        <v>1</v>
      </c>
      <c r="AE236" s="49" t="s">
        <v>112</v>
      </c>
      <c r="AF236" s="52" t="s">
        <v>112</v>
      </c>
      <c r="AG236" s="43">
        <v>42941</v>
      </c>
      <c r="AH236" s="43">
        <v>42941</v>
      </c>
      <c r="AI236" s="43" t="s">
        <v>4759</v>
      </c>
      <c r="AJ236" s="52" t="s">
        <v>4759</v>
      </c>
      <c r="AK236" s="53">
        <v>42944</v>
      </c>
      <c r="AL236" s="43">
        <v>42944</v>
      </c>
      <c r="AM236" s="43">
        <v>42944</v>
      </c>
      <c r="AN236" s="43"/>
      <c r="AO236" s="45" t="s">
        <v>69</v>
      </c>
      <c r="AP236" s="45"/>
      <c r="AQ236" s="45" t="s">
        <v>70</v>
      </c>
      <c r="AR236" s="16"/>
      <c r="AS236" s="42">
        <v>1</v>
      </c>
      <c r="AT236" s="45" t="e">
        <v>#VALUE!</v>
      </c>
      <c r="AU236" s="45" t="s">
        <v>70</v>
      </c>
      <c r="AV236" s="45" t="s">
        <v>363</v>
      </c>
      <c r="AW236" s="45">
        <v>7</v>
      </c>
      <c r="AX236" s="45">
        <v>2017</v>
      </c>
      <c r="AY236" s="45">
        <v>1</v>
      </c>
      <c r="AZ236" s="45">
        <v>2014</v>
      </c>
      <c r="BA236" s="45">
        <v>30</v>
      </c>
      <c r="BB236" s="45">
        <v>7</v>
      </c>
      <c r="BC236" s="45">
        <v>2017</v>
      </c>
      <c r="BD236" s="57">
        <v>0</v>
      </c>
      <c r="BE236" s="57">
        <v>0</v>
      </c>
      <c r="BF236" s="57">
        <v>0</v>
      </c>
      <c r="BG236" s="57">
        <v>0</v>
      </c>
      <c r="BH236" s="45" t="s">
        <v>68</v>
      </c>
      <c r="BI236" s="54" t="s">
        <v>3504</v>
      </c>
      <c r="BJ236" s="55" t="s">
        <v>3504</v>
      </c>
      <c r="BK236" s="56"/>
    </row>
    <row r="237" spans="1:63" s="198" customFormat="1" ht="15.6" customHeight="1" x14ac:dyDescent="0.25">
      <c r="A237" s="42" t="s">
        <v>473</v>
      </c>
      <c r="B237" s="43">
        <v>41640</v>
      </c>
      <c r="C237" s="43" t="s">
        <v>63</v>
      </c>
      <c r="D237" s="44" t="s">
        <v>2342</v>
      </c>
      <c r="E237" s="45" t="s">
        <v>195</v>
      </c>
      <c r="F237" s="46">
        <v>27502928</v>
      </c>
      <c r="G237" s="44" t="s">
        <v>4758</v>
      </c>
      <c r="H237" s="47">
        <v>10</v>
      </c>
      <c r="I237" s="47">
        <v>2</v>
      </c>
      <c r="J237" s="46"/>
      <c r="K237" s="48" t="s">
        <v>196</v>
      </c>
      <c r="L237" s="42" t="s">
        <v>2726</v>
      </c>
      <c r="M237" s="45" t="s">
        <v>68</v>
      </c>
      <c r="N237" s="44">
        <v>7455</v>
      </c>
      <c r="O237" s="45">
        <v>0</v>
      </c>
      <c r="P237" s="45" t="s">
        <v>68</v>
      </c>
      <c r="Q237" s="48" t="s">
        <v>68</v>
      </c>
      <c r="R237" s="42" t="s">
        <v>68</v>
      </c>
      <c r="S237" s="49" t="s">
        <v>68</v>
      </c>
      <c r="T237" s="49" t="s">
        <v>68</v>
      </c>
      <c r="U237" s="50" t="s">
        <v>3503</v>
      </c>
      <c r="V237" s="51">
        <v>1</v>
      </c>
      <c r="W237" s="43">
        <v>42942</v>
      </c>
      <c r="X237" s="49" t="s">
        <v>68</v>
      </c>
      <c r="Y237" s="51">
        <v>1</v>
      </c>
      <c r="Z237" s="52">
        <v>0</v>
      </c>
      <c r="AA237" s="51">
        <v>1</v>
      </c>
      <c r="AB237" s="51" t="s">
        <v>68</v>
      </c>
      <c r="AC237" s="51" t="s">
        <v>68</v>
      </c>
      <c r="AD237" s="50">
        <v>1</v>
      </c>
      <c r="AE237" s="49" t="s">
        <v>112</v>
      </c>
      <c r="AF237" s="52" t="s">
        <v>112</v>
      </c>
      <c r="AG237" s="43">
        <v>42942</v>
      </c>
      <c r="AH237" s="43">
        <v>42942</v>
      </c>
      <c r="AI237" s="43" t="s">
        <v>4759</v>
      </c>
      <c r="AJ237" s="52" t="s">
        <v>4759</v>
      </c>
      <c r="AK237" s="53">
        <v>42947</v>
      </c>
      <c r="AL237" s="43">
        <v>42947</v>
      </c>
      <c r="AM237" s="43">
        <v>42947</v>
      </c>
      <c r="AN237" s="43"/>
      <c r="AO237" s="45" t="s">
        <v>69</v>
      </c>
      <c r="AP237" s="45"/>
      <c r="AQ237" s="45" t="s">
        <v>70</v>
      </c>
      <c r="AR237" s="16"/>
      <c r="AS237" s="42">
        <v>1</v>
      </c>
      <c r="AT237" s="45" t="e">
        <v>#VALUE!</v>
      </c>
      <c r="AU237" s="45" t="s">
        <v>70</v>
      </c>
      <c r="AV237" s="45" t="s">
        <v>363</v>
      </c>
      <c r="AW237" s="45">
        <v>7</v>
      </c>
      <c r="AX237" s="45">
        <v>2017</v>
      </c>
      <c r="AY237" s="45">
        <v>1</v>
      </c>
      <c r="AZ237" s="45">
        <v>2014</v>
      </c>
      <c r="BA237" s="45">
        <v>30</v>
      </c>
      <c r="BB237" s="45">
        <v>7</v>
      </c>
      <c r="BC237" s="45">
        <v>2017</v>
      </c>
      <c r="BD237" s="57">
        <v>0</v>
      </c>
      <c r="BE237" s="57">
        <v>0</v>
      </c>
      <c r="BF237" s="57">
        <v>0</v>
      </c>
      <c r="BG237" s="57">
        <v>0</v>
      </c>
      <c r="BH237" s="45" t="s">
        <v>68</v>
      </c>
      <c r="BI237" s="54" t="s">
        <v>3504</v>
      </c>
      <c r="BJ237" s="55" t="s">
        <v>3504</v>
      </c>
      <c r="BK237" s="56"/>
    </row>
    <row r="238" spans="1:63" s="198" customFormat="1" ht="15.6" customHeight="1" x14ac:dyDescent="0.25">
      <c r="A238" s="42" t="s">
        <v>474</v>
      </c>
      <c r="B238" s="43">
        <v>0</v>
      </c>
      <c r="C238" s="43" t="s">
        <v>156</v>
      </c>
      <c r="D238" s="44" t="s">
        <v>2342</v>
      </c>
      <c r="E238" s="45">
        <v>517</v>
      </c>
      <c r="F238" s="46">
        <v>27490878</v>
      </c>
      <c r="G238" s="44" t="s">
        <v>4758</v>
      </c>
      <c r="H238" s="47" t="s">
        <v>180</v>
      </c>
      <c r="I238" s="47">
        <v>1</v>
      </c>
      <c r="J238" s="46" t="s">
        <v>159</v>
      </c>
      <c r="K238" s="48" t="s">
        <v>475</v>
      </c>
      <c r="L238" s="42">
        <v>0</v>
      </c>
      <c r="M238" s="45" t="s">
        <v>4760</v>
      </c>
      <c r="N238" s="44">
        <v>7217</v>
      </c>
      <c r="O238" s="45" t="s">
        <v>476</v>
      </c>
      <c r="P238" s="45" t="s">
        <v>112</v>
      </c>
      <c r="Q238" s="48" t="s">
        <v>112</v>
      </c>
      <c r="R238" s="42" t="s">
        <v>112</v>
      </c>
      <c r="S238" s="49">
        <v>1</v>
      </c>
      <c r="T238" s="49">
        <v>0</v>
      </c>
      <c r="U238" s="50">
        <v>0.5</v>
      </c>
      <c r="V238" s="51">
        <v>1</v>
      </c>
      <c r="W238" s="52">
        <v>0</v>
      </c>
      <c r="X238" s="49" t="s">
        <v>68</v>
      </c>
      <c r="Y238" s="51">
        <v>1</v>
      </c>
      <c r="Z238" s="52">
        <v>42950</v>
      </c>
      <c r="AA238" s="51">
        <v>1</v>
      </c>
      <c r="AB238" s="51" t="s">
        <v>68</v>
      </c>
      <c r="AC238" s="51" t="s">
        <v>68</v>
      </c>
      <c r="AD238" s="50">
        <v>5.5555555555555566E-2</v>
      </c>
      <c r="AE238" s="49" t="s">
        <v>112</v>
      </c>
      <c r="AF238" s="52" t="s">
        <v>112</v>
      </c>
      <c r="AG238" s="43">
        <v>42951</v>
      </c>
      <c r="AH238" s="43">
        <v>42947</v>
      </c>
      <c r="AI238" s="43" t="s">
        <v>4759</v>
      </c>
      <c r="AJ238" s="52" t="s">
        <v>4759</v>
      </c>
      <c r="AK238" s="53">
        <v>42956</v>
      </c>
      <c r="AL238" s="43">
        <v>42950</v>
      </c>
      <c r="AM238" s="43"/>
      <c r="AN238" s="43"/>
      <c r="AO238" s="45" t="s">
        <v>69</v>
      </c>
      <c r="AP238" s="45"/>
      <c r="AQ238" s="45" t="s">
        <v>70</v>
      </c>
      <c r="AR238" s="16"/>
      <c r="AS238" s="42">
        <v>1</v>
      </c>
      <c r="AT238" s="45" t="e">
        <v>#VALUE!</v>
      </c>
      <c r="AU238" s="45" t="s">
        <v>70</v>
      </c>
      <c r="AV238" s="45" t="s">
        <v>363</v>
      </c>
      <c r="AW238" s="45" t="s">
        <v>112</v>
      </c>
      <c r="AX238" s="45" t="s">
        <v>112</v>
      </c>
      <c r="AY238" s="45">
        <v>1</v>
      </c>
      <c r="AZ238" s="45">
        <v>1900</v>
      </c>
      <c r="BA238" s="45">
        <v>31</v>
      </c>
      <c r="BB238" s="45">
        <v>7</v>
      </c>
      <c r="BC238" s="45">
        <v>2017</v>
      </c>
      <c r="BD238" s="57">
        <v>0.20499999999999999</v>
      </c>
      <c r="BE238" s="57">
        <v>1.7324999999999999</v>
      </c>
      <c r="BF238" s="57">
        <v>0.43312499999999998</v>
      </c>
      <c r="BG238" s="57">
        <v>2.1656249999999999</v>
      </c>
      <c r="BH238" s="45" t="s">
        <v>184</v>
      </c>
      <c r="BI238" s="54" t="s">
        <v>3504</v>
      </c>
      <c r="BJ238" s="55" t="s">
        <v>3504</v>
      </c>
      <c r="BK238" s="56"/>
    </row>
    <row r="239" spans="1:63" s="198" customFormat="1" ht="15.6" customHeight="1" x14ac:dyDescent="0.25">
      <c r="A239" s="42" t="s">
        <v>477</v>
      </c>
      <c r="B239" s="43">
        <v>41640</v>
      </c>
      <c r="C239" s="43" t="s">
        <v>63</v>
      </c>
      <c r="D239" s="44" t="s">
        <v>2342</v>
      </c>
      <c r="E239" s="45" t="s">
        <v>262</v>
      </c>
      <c r="F239" s="46">
        <v>27441987</v>
      </c>
      <c r="G239" s="44" t="s">
        <v>4758</v>
      </c>
      <c r="H239" s="47">
        <v>10</v>
      </c>
      <c r="I239" s="47">
        <v>2</v>
      </c>
      <c r="J239" s="46"/>
      <c r="K239" s="48" t="s">
        <v>319</v>
      </c>
      <c r="L239" s="42" t="s">
        <v>2815</v>
      </c>
      <c r="M239" s="45" t="s">
        <v>68</v>
      </c>
      <c r="N239" s="44">
        <v>6107</v>
      </c>
      <c r="O239" s="45">
        <v>0</v>
      </c>
      <c r="P239" s="45" t="s">
        <v>68</v>
      </c>
      <c r="Q239" s="48" t="s">
        <v>68</v>
      </c>
      <c r="R239" s="42" t="s">
        <v>68</v>
      </c>
      <c r="S239" s="49" t="s">
        <v>68</v>
      </c>
      <c r="T239" s="49" t="s">
        <v>68</v>
      </c>
      <c r="U239" s="50" t="s">
        <v>3503</v>
      </c>
      <c r="V239" s="51">
        <v>1</v>
      </c>
      <c r="W239" s="43">
        <v>42949</v>
      </c>
      <c r="X239" s="49" t="s">
        <v>68</v>
      </c>
      <c r="Y239" s="51">
        <v>1</v>
      </c>
      <c r="Z239" s="52">
        <v>42942</v>
      </c>
      <c r="AA239" s="51">
        <v>1</v>
      </c>
      <c r="AB239" s="51" t="s">
        <v>68</v>
      </c>
      <c r="AC239" s="51" t="s">
        <v>68</v>
      </c>
      <c r="AD239" s="50">
        <v>1</v>
      </c>
      <c r="AE239" s="49" t="s">
        <v>112</v>
      </c>
      <c r="AF239" s="52" t="s">
        <v>112</v>
      </c>
      <c r="AG239" s="43">
        <v>42949</v>
      </c>
      <c r="AH239" s="43">
        <v>42949</v>
      </c>
      <c r="AI239" s="43" t="s">
        <v>4759</v>
      </c>
      <c r="AJ239" s="52" t="s">
        <v>4759</v>
      </c>
      <c r="AK239" s="53">
        <v>42952</v>
      </c>
      <c r="AL239" s="43">
        <v>42952</v>
      </c>
      <c r="AM239" s="43">
        <v>42952</v>
      </c>
      <c r="AN239" s="43"/>
      <c r="AO239" s="45" t="s">
        <v>69</v>
      </c>
      <c r="AP239" s="45"/>
      <c r="AQ239" s="45" t="s">
        <v>70</v>
      </c>
      <c r="AR239" s="16"/>
      <c r="AS239" s="42">
        <v>1</v>
      </c>
      <c r="AT239" s="45" t="e">
        <v>#VALUE!</v>
      </c>
      <c r="AU239" s="45" t="s">
        <v>70</v>
      </c>
      <c r="AV239" s="45" t="s">
        <v>363</v>
      </c>
      <c r="AW239" s="45">
        <v>8</v>
      </c>
      <c r="AX239" s="45">
        <v>2017</v>
      </c>
      <c r="AY239" s="45">
        <v>1</v>
      </c>
      <c r="AZ239" s="45">
        <v>2014</v>
      </c>
      <c r="BA239" s="45">
        <v>31</v>
      </c>
      <c r="BB239" s="45">
        <v>8</v>
      </c>
      <c r="BC239" s="45">
        <v>2017</v>
      </c>
      <c r="BD239" s="57">
        <v>0</v>
      </c>
      <c r="BE239" s="57">
        <v>0</v>
      </c>
      <c r="BF239" s="57">
        <v>0</v>
      </c>
      <c r="BG239" s="57">
        <v>0</v>
      </c>
      <c r="BH239" s="45">
        <v>0</v>
      </c>
      <c r="BI239" s="54" t="s">
        <v>3504</v>
      </c>
      <c r="BJ239" s="55" t="s">
        <v>3504</v>
      </c>
      <c r="BK239" s="56"/>
    </row>
    <row r="240" spans="1:63" s="198" customFormat="1" ht="15.6" customHeight="1" x14ac:dyDescent="0.25">
      <c r="A240" s="42" t="s">
        <v>478</v>
      </c>
      <c r="B240" s="43">
        <v>41640</v>
      </c>
      <c r="C240" s="43" t="s">
        <v>63</v>
      </c>
      <c r="D240" s="44" t="s">
        <v>2333</v>
      </c>
      <c r="E240" s="45" t="s">
        <v>479</v>
      </c>
      <c r="F240" s="46">
        <v>4900032956</v>
      </c>
      <c r="G240" s="44" t="s">
        <v>4758</v>
      </c>
      <c r="H240" s="47">
        <v>10</v>
      </c>
      <c r="I240" s="47">
        <v>1</v>
      </c>
      <c r="J240" s="46"/>
      <c r="K240" s="48" t="s">
        <v>480</v>
      </c>
      <c r="L240" s="42" t="s">
        <v>2768</v>
      </c>
      <c r="M240" s="45" t="s">
        <v>68</v>
      </c>
      <c r="N240" s="44">
        <v>7390</v>
      </c>
      <c r="O240" s="45">
        <v>0</v>
      </c>
      <c r="P240" s="45" t="s">
        <v>68</v>
      </c>
      <c r="Q240" s="48" t="s">
        <v>68</v>
      </c>
      <c r="R240" s="42" t="s">
        <v>68</v>
      </c>
      <c r="S240" s="49" t="s">
        <v>68</v>
      </c>
      <c r="T240" s="49" t="s">
        <v>68</v>
      </c>
      <c r="U240" s="50" t="s">
        <v>3503</v>
      </c>
      <c r="V240" s="51">
        <v>1</v>
      </c>
      <c r="W240" s="43">
        <v>42950</v>
      </c>
      <c r="X240" s="49" t="s">
        <v>68</v>
      </c>
      <c r="Y240" s="51">
        <v>1</v>
      </c>
      <c r="Z240" s="52">
        <v>42944</v>
      </c>
      <c r="AA240" s="51">
        <v>1</v>
      </c>
      <c r="AB240" s="51" t="s">
        <v>68</v>
      </c>
      <c r="AC240" s="51" t="s">
        <v>68</v>
      </c>
      <c r="AD240" s="50">
        <v>1</v>
      </c>
      <c r="AE240" s="49" t="s">
        <v>112</v>
      </c>
      <c r="AF240" s="52" t="s">
        <v>112</v>
      </c>
      <c r="AG240" s="43">
        <v>42950</v>
      </c>
      <c r="AH240" s="43">
        <v>42950</v>
      </c>
      <c r="AI240" s="43" t="s">
        <v>4759</v>
      </c>
      <c r="AJ240" s="52" t="s">
        <v>4759</v>
      </c>
      <c r="AK240" s="53">
        <v>42955</v>
      </c>
      <c r="AL240" s="43">
        <v>42955</v>
      </c>
      <c r="AM240" s="43">
        <v>42955</v>
      </c>
      <c r="AN240" s="43"/>
      <c r="AO240" s="45" t="s">
        <v>69</v>
      </c>
      <c r="AP240" s="45"/>
      <c r="AQ240" s="45" t="s">
        <v>70</v>
      </c>
      <c r="AR240" s="16"/>
      <c r="AS240" s="42">
        <v>1</v>
      </c>
      <c r="AT240" s="45" t="e">
        <v>#VALUE!</v>
      </c>
      <c r="AU240" s="45" t="s">
        <v>70</v>
      </c>
      <c r="AV240" s="45" t="s">
        <v>363</v>
      </c>
      <c r="AW240" s="45">
        <v>8</v>
      </c>
      <c r="AX240" s="45">
        <v>2017</v>
      </c>
      <c r="AY240" s="45">
        <v>1</v>
      </c>
      <c r="AZ240" s="45">
        <v>2014</v>
      </c>
      <c r="BA240" s="45">
        <v>31</v>
      </c>
      <c r="BB240" s="45">
        <v>8</v>
      </c>
      <c r="BC240" s="45">
        <v>2017</v>
      </c>
      <c r="BD240" s="57">
        <v>0</v>
      </c>
      <c r="BE240" s="57">
        <v>0</v>
      </c>
      <c r="BF240" s="57">
        <v>0</v>
      </c>
      <c r="BG240" s="57">
        <v>0</v>
      </c>
      <c r="BH240" s="45">
        <v>0</v>
      </c>
      <c r="BI240" s="54" t="s">
        <v>3504</v>
      </c>
      <c r="BJ240" s="55" t="s">
        <v>3504</v>
      </c>
      <c r="BK240" s="56"/>
    </row>
    <row r="241" spans="1:63" s="198" customFormat="1" ht="15.6" customHeight="1" x14ac:dyDescent="0.25">
      <c r="A241" s="42" t="s">
        <v>481</v>
      </c>
      <c r="B241" s="43">
        <v>41640</v>
      </c>
      <c r="C241" s="43" t="s">
        <v>63</v>
      </c>
      <c r="D241" s="44" t="s">
        <v>2342</v>
      </c>
      <c r="E241" s="45" t="s">
        <v>242</v>
      </c>
      <c r="F241" s="46">
        <v>27408117</v>
      </c>
      <c r="G241" s="44" t="s">
        <v>4758</v>
      </c>
      <c r="H241" s="47">
        <v>10</v>
      </c>
      <c r="I241" s="47">
        <v>20</v>
      </c>
      <c r="J241" s="46"/>
      <c r="K241" s="48" t="s">
        <v>243</v>
      </c>
      <c r="L241" s="42" t="s">
        <v>2693</v>
      </c>
      <c r="M241" s="45" t="s">
        <v>68</v>
      </c>
      <c r="N241" s="44">
        <v>5568</v>
      </c>
      <c r="O241" s="45">
        <v>0</v>
      </c>
      <c r="P241" s="45" t="s">
        <v>68</v>
      </c>
      <c r="Q241" s="48" t="s">
        <v>68</v>
      </c>
      <c r="R241" s="42" t="s">
        <v>68</v>
      </c>
      <c r="S241" s="49" t="s">
        <v>68</v>
      </c>
      <c r="T241" s="49" t="s">
        <v>68</v>
      </c>
      <c r="U241" s="50" t="s">
        <v>3503</v>
      </c>
      <c r="V241" s="51">
        <v>1</v>
      </c>
      <c r="W241" s="43">
        <v>42954</v>
      </c>
      <c r="X241" s="49" t="s">
        <v>68</v>
      </c>
      <c r="Y241" s="51">
        <v>1</v>
      </c>
      <c r="Z241" s="52">
        <v>42870</v>
      </c>
      <c r="AA241" s="51">
        <v>1</v>
      </c>
      <c r="AB241" s="51" t="s">
        <v>68</v>
      </c>
      <c r="AC241" s="51" t="s">
        <v>68</v>
      </c>
      <c r="AD241" s="50">
        <v>1</v>
      </c>
      <c r="AE241" s="49" t="s">
        <v>112</v>
      </c>
      <c r="AF241" s="52" t="s">
        <v>112</v>
      </c>
      <c r="AG241" s="43">
        <v>42954</v>
      </c>
      <c r="AH241" s="43">
        <v>42954</v>
      </c>
      <c r="AI241" s="43" t="s">
        <v>4759</v>
      </c>
      <c r="AJ241" s="52" t="s">
        <v>4759</v>
      </c>
      <c r="AK241" s="53">
        <v>42957</v>
      </c>
      <c r="AL241" s="43">
        <v>42957</v>
      </c>
      <c r="AM241" s="43">
        <v>42957</v>
      </c>
      <c r="AN241" s="43"/>
      <c r="AO241" s="45" t="s">
        <v>69</v>
      </c>
      <c r="AP241" s="45"/>
      <c r="AQ241" s="45" t="s">
        <v>70</v>
      </c>
      <c r="AR241" s="16"/>
      <c r="AS241" s="42">
        <v>1</v>
      </c>
      <c r="AT241" s="45" t="e">
        <v>#VALUE!</v>
      </c>
      <c r="AU241" s="45" t="s">
        <v>70</v>
      </c>
      <c r="AV241" s="45" t="s">
        <v>363</v>
      </c>
      <c r="AW241" s="45">
        <v>8</v>
      </c>
      <c r="AX241" s="45">
        <v>2017</v>
      </c>
      <c r="AY241" s="45">
        <v>1</v>
      </c>
      <c r="AZ241" s="45">
        <v>2014</v>
      </c>
      <c r="BA241" s="45">
        <v>32</v>
      </c>
      <c r="BB241" s="45">
        <v>8</v>
      </c>
      <c r="BC241" s="45">
        <v>2017</v>
      </c>
      <c r="BD241" s="57">
        <v>0</v>
      </c>
      <c r="BE241" s="57">
        <v>0</v>
      </c>
      <c r="BF241" s="57">
        <v>0</v>
      </c>
      <c r="BG241" s="57">
        <v>0</v>
      </c>
      <c r="BH241" s="45" t="s">
        <v>68</v>
      </c>
      <c r="BI241" s="54" t="s">
        <v>3504</v>
      </c>
      <c r="BJ241" s="55" t="s">
        <v>3504</v>
      </c>
      <c r="BK241" s="56"/>
    </row>
    <row r="242" spans="1:63" s="198" customFormat="1" ht="15.6" customHeight="1" x14ac:dyDescent="0.25">
      <c r="A242" s="42" t="s">
        <v>482</v>
      </c>
      <c r="B242" s="43">
        <v>0</v>
      </c>
      <c r="C242" s="43" t="s">
        <v>156</v>
      </c>
      <c r="D242" s="44" t="s">
        <v>2342</v>
      </c>
      <c r="E242" s="45">
        <v>119</v>
      </c>
      <c r="F242" s="46">
        <v>27498116</v>
      </c>
      <c r="G242" s="44" t="s">
        <v>4758</v>
      </c>
      <c r="H242" s="47" t="s">
        <v>180</v>
      </c>
      <c r="I242" s="47">
        <v>1</v>
      </c>
      <c r="J242" s="46" t="s">
        <v>66</v>
      </c>
      <c r="K242" s="48" t="s">
        <v>483</v>
      </c>
      <c r="L242" s="42">
        <v>0</v>
      </c>
      <c r="M242" s="45" t="s">
        <v>4760</v>
      </c>
      <c r="N242" s="44">
        <v>7327</v>
      </c>
      <c r="O242" s="45" t="s">
        <v>484</v>
      </c>
      <c r="P242" s="45" t="s">
        <v>112</v>
      </c>
      <c r="Q242" s="48" t="s">
        <v>112</v>
      </c>
      <c r="R242" s="42" t="s">
        <v>112</v>
      </c>
      <c r="S242" s="49">
        <v>1</v>
      </c>
      <c r="T242" s="49">
        <v>0</v>
      </c>
      <c r="U242" s="50">
        <v>0.5</v>
      </c>
      <c r="V242" s="51">
        <v>1</v>
      </c>
      <c r="W242" s="52">
        <v>0</v>
      </c>
      <c r="X242" s="49" t="s">
        <v>68</v>
      </c>
      <c r="Y242" s="51">
        <v>1</v>
      </c>
      <c r="Z242" s="52">
        <v>42968</v>
      </c>
      <c r="AA242" s="51">
        <v>1</v>
      </c>
      <c r="AB242" s="51" t="s">
        <v>68</v>
      </c>
      <c r="AC242" s="51" t="s">
        <v>68</v>
      </c>
      <c r="AD242" s="50">
        <v>5.5555555555555566E-2</v>
      </c>
      <c r="AE242" s="49" t="s">
        <v>112</v>
      </c>
      <c r="AF242" s="52" t="s">
        <v>112</v>
      </c>
      <c r="AG242" s="43">
        <v>42969</v>
      </c>
      <c r="AH242" s="43">
        <v>42963</v>
      </c>
      <c r="AI242" s="43" t="s">
        <v>4759</v>
      </c>
      <c r="AJ242" s="52" t="s">
        <v>4759</v>
      </c>
      <c r="AK242" s="53">
        <v>42972</v>
      </c>
      <c r="AL242" s="43">
        <v>42968</v>
      </c>
      <c r="AM242" s="43"/>
      <c r="AN242" s="43"/>
      <c r="AO242" s="45" t="s">
        <v>69</v>
      </c>
      <c r="AP242" s="45"/>
      <c r="AQ242" s="45" t="s">
        <v>70</v>
      </c>
      <c r="AR242" s="16"/>
      <c r="AS242" s="42">
        <v>1</v>
      </c>
      <c r="AT242" s="45" t="e">
        <v>#VALUE!</v>
      </c>
      <c r="AU242" s="45" t="s">
        <v>70</v>
      </c>
      <c r="AV242" s="45" t="s">
        <v>363</v>
      </c>
      <c r="AW242" s="45" t="s">
        <v>112</v>
      </c>
      <c r="AX242" s="45" t="s">
        <v>112</v>
      </c>
      <c r="AY242" s="45">
        <v>1</v>
      </c>
      <c r="AZ242" s="45">
        <v>1900</v>
      </c>
      <c r="BA242" s="45">
        <v>33</v>
      </c>
      <c r="BB242" s="45">
        <v>8</v>
      </c>
      <c r="BC242" s="45">
        <v>2017</v>
      </c>
      <c r="BD242" s="57">
        <v>0.20499999999999999</v>
      </c>
      <c r="BE242" s="57">
        <v>3.3849999999999998</v>
      </c>
      <c r="BF242" s="57">
        <v>0.84624999999999995</v>
      </c>
      <c r="BG242" s="57">
        <v>4.2312499999999993</v>
      </c>
      <c r="BH242" s="45" t="s">
        <v>203</v>
      </c>
      <c r="BI242" s="54" t="s">
        <v>3504</v>
      </c>
      <c r="BJ242" s="55" t="s">
        <v>3504</v>
      </c>
      <c r="BK242" s="56"/>
    </row>
    <row r="243" spans="1:63" s="198" customFormat="1" ht="15.6" customHeight="1" x14ac:dyDescent="0.25">
      <c r="A243" s="42" t="s">
        <v>485</v>
      </c>
      <c r="B243" s="43">
        <v>41640</v>
      </c>
      <c r="C243" s="43" t="s">
        <v>63</v>
      </c>
      <c r="D243" s="44" t="s">
        <v>2333</v>
      </c>
      <c r="E243" s="45" t="s">
        <v>96</v>
      </c>
      <c r="F243" s="46">
        <v>4900032902</v>
      </c>
      <c r="G243" s="44" t="s">
        <v>4758</v>
      </c>
      <c r="H243" s="47">
        <v>30</v>
      </c>
      <c r="I243" s="47">
        <v>2</v>
      </c>
      <c r="J243" s="46" t="s">
        <v>159</v>
      </c>
      <c r="K243" s="48" t="s">
        <v>98</v>
      </c>
      <c r="L243" s="42" t="s">
        <v>2797</v>
      </c>
      <c r="M243" s="45" t="s">
        <v>68</v>
      </c>
      <c r="N243" s="44">
        <v>7108</v>
      </c>
      <c r="O243" s="45">
        <v>0</v>
      </c>
      <c r="P243" s="45" t="s">
        <v>68</v>
      </c>
      <c r="Q243" s="48" t="s">
        <v>68</v>
      </c>
      <c r="R243" s="42" t="s">
        <v>68</v>
      </c>
      <c r="S243" s="49" t="s">
        <v>68</v>
      </c>
      <c r="T243" s="49" t="s">
        <v>68</v>
      </c>
      <c r="U243" s="50" t="s">
        <v>3503</v>
      </c>
      <c r="V243" s="51">
        <v>1</v>
      </c>
      <c r="W243" s="43">
        <v>42963</v>
      </c>
      <c r="X243" s="49" t="s">
        <v>68</v>
      </c>
      <c r="Y243" s="51">
        <v>1</v>
      </c>
      <c r="Z243" s="52">
        <v>42965</v>
      </c>
      <c r="AA243" s="51">
        <v>1</v>
      </c>
      <c r="AB243" s="51" t="s">
        <v>68</v>
      </c>
      <c r="AC243" s="51" t="s">
        <v>68</v>
      </c>
      <c r="AD243" s="50">
        <v>1</v>
      </c>
      <c r="AE243" s="49" t="s">
        <v>112</v>
      </c>
      <c r="AF243" s="52" t="s">
        <v>112</v>
      </c>
      <c r="AG243" s="43">
        <v>42941</v>
      </c>
      <c r="AH243" s="43">
        <v>42963</v>
      </c>
      <c r="AI243" s="43" t="s">
        <v>4759</v>
      </c>
      <c r="AJ243" s="52" t="s">
        <v>4759</v>
      </c>
      <c r="AK243" s="53">
        <v>42944</v>
      </c>
      <c r="AL243" s="43">
        <v>42968</v>
      </c>
      <c r="AM243" s="43">
        <v>42968</v>
      </c>
      <c r="AN243" s="43"/>
      <c r="AO243" s="45" t="s">
        <v>69</v>
      </c>
      <c r="AP243" s="45"/>
      <c r="AQ243" s="45" t="s">
        <v>70</v>
      </c>
      <c r="AR243" s="16"/>
      <c r="AS243" s="42">
        <v>1</v>
      </c>
      <c r="AT243" s="45" t="e">
        <v>#VALUE!</v>
      </c>
      <c r="AU243" s="45" t="s">
        <v>363</v>
      </c>
      <c r="AV243" s="45" t="s">
        <v>363</v>
      </c>
      <c r="AW243" s="45">
        <v>8</v>
      </c>
      <c r="AX243" s="45">
        <v>2017</v>
      </c>
      <c r="AY243" s="45">
        <v>1</v>
      </c>
      <c r="AZ243" s="45">
        <v>2014</v>
      </c>
      <c r="BA243" s="45">
        <v>33</v>
      </c>
      <c r="BB243" s="45">
        <v>8</v>
      </c>
      <c r="BC243" s="45">
        <v>2017</v>
      </c>
      <c r="BD243" s="57">
        <v>0</v>
      </c>
      <c r="BE243" s="57">
        <v>0</v>
      </c>
      <c r="BF243" s="57">
        <v>0</v>
      </c>
      <c r="BG243" s="57">
        <v>0</v>
      </c>
      <c r="BH243" s="45" t="s">
        <v>68</v>
      </c>
      <c r="BI243" s="54" t="s">
        <v>3504</v>
      </c>
      <c r="BJ243" s="55" t="s">
        <v>3504</v>
      </c>
      <c r="BK243" s="56"/>
    </row>
    <row r="244" spans="1:63" s="198" customFormat="1" ht="15.6" customHeight="1" x14ac:dyDescent="0.25">
      <c r="A244" s="42" t="s">
        <v>486</v>
      </c>
      <c r="B244" s="43">
        <v>41640</v>
      </c>
      <c r="C244" s="43" t="s">
        <v>63</v>
      </c>
      <c r="D244" s="44" t="s">
        <v>2333</v>
      </c>
      <c r="E244" s="45" t="s">
        <v>209</v>
      </c>
      <c r="F244" s="46">
        <v>4900033158</v>
      </c>
      <c r="G244" s="44" t="s">
        <v>4758</v>
      </c>
      <c r="H244" s="47">
        <v>10</v>
      </c>
      <c r="I244" s="47">
        <v>1</v>
      </c>
      <c r="J244" s="46" t="s">
        <v>174</v>
      </c>
      <c r="K244" s="48" t="s">
        <v>487</v>
      </c>
      <c r="L244" s="42" t="s">
        <v>2783</v>
      </c>
      <c r="M244" s="45" t="s">
        <v>68</v>
      </c>
      <c r="N244" s="44" t="s">
        <v>343</v>
      </c>
      <c r="O244" s="45">
        <v>0</v>
      </c>
      <c r="P244" s="45" t="s">
        <v>68</v>
      </c>
      <c r="Q244" s="48" t="s">
        <v>68</v>
      </c>
      <c r="R244" s="42" t="s">
        <v>68</v>
      </c>
      <c r="S244" s="49" t="s">
        <v>68</v>
      </c>
      <c r="T244" s="49" t="s">
        <v>68</v>
      </c>
      <c r="U244" s="50" t="s">
        <v>3503</v>
      </c>
      <c r="V244" s="51">
        <v>1</v>
      </c>
      <c r="W244" s="43">
        <v>42970</v>
      </c>
      <c r="X244" s="49" t="s">
        <v>68</v>
      </c>
      <c r="Y244" s="51">
        <v>1</v>
      </c>
      <c r="Z244" s="52">
        <v>42965</v>
      </c>
      <c r="AA244" s="51">
        <v>1</v>
      </c>
      <c r="AB244" s="51" t="s">
        <v>68</v>
      </c>
      <c r="AC244" s="51" t="s">
        <v>68</v>
      </c>
      <c r="AD244" s="50">
        <v>1</v>
      </c>
      <c r="AE244" s="49" t="s">
        <v>112</v>
      </c>
      <c r="AF244" s="52" t="s">
        <v>112</v>
      </c>
      <c r="AG244" s="43">
        <v>42969</v>
      </c>
      <c r="AH244" s="43">
        <v>42969</v>
      </c>
      <c r="AI244" s="43" t="s">
        <v>4759</v>
      </c>
      <c r="AJ244" s="52" t="s">
        <v>4759</v>
      </c>
      <c r="AK244" s="53">
        <v>42971</v>
      </c>
      <c r="AL244" s="43">
        <v>42971</v>
      </c>
      <c r="AM244" s="43">
        <v>42971</v>
      </c>
      <c r="AN244" s="43"/>
      <c r="AO244" s="45" t="s">
        <v>69</v>
      </c>
      <c r="AP244" s="45"/>
      <c r="AQ244" s="45" t="s">
        <v>70</v>
      </c>
      <c r="AR244" s="16"/>
      <c r="AS244" s="42">
        <v>0</v>
      </c>
      <c r="AT244" s="45" t="e">
        <v>#VALUE!</v>
      </c>
      <c r="AU244" s="45" t="s">
        <v>70</v>
      </c>
      <c r="AV244" s="45" t="s">
        <v>363</v>
      </c>
      <c r="AW244" s="45">
        <v>8</v>
      </c>
      <c r="AX244" s="45">
        <v>2017</v>
      </c>
      <c r="AY244" s="45">
        <v>1</v>
      </c>
      <c r="AZ244" s="45">
        <v>2014</v>
      </c>
      <c r="BA244" s="45">
        <v>34</v>
      </c>
      <c r="BB244" s="45">
        <v>8</v>
      </c>
      <c r="BC244" s="45">
        <v>2017</v>
      </c>
      <c r="BD244" s="57">
        <v>0</v>
      </c>
      <c r="BE244" s="57">
        <v>0</v>
      </c>
      <c r="BF244" s="57">
        <v>0</v>
      </c>
      <c r="BG244" s="57">
        <v>0</v>
      </c>
      <c r="BH244" s="45" t="s">
        <v>68</v>
      </c>
      <c r="BI244" s="54" t="s">
        <v>3504</v>
      </c>
      <c r="BJ244" s="55" t="s">
        <v>3504</v>
      </c>
      <c r="BK244" s="56"/>
    </row>
    <row r="245" spans="1:63" s="198" customFormat="1" ht="15.6" customHeight="1" x14ac:dyDescent="0.25">
      <c r="A245" s="42" t="s">
        <v>488</v>
      </c>
      <c r="B245" s="43">
        <v>41640</v>
      </c>
      <c r="C245" s="43" t="s">
        <v>63</v>
      </c>
      <c r="D245" s="44" t="s">
        <v>2333</v>
      </c>
      <c r="E245" s="45" t="s">
        <v>132</v>
      </c>
      <c r="F245" s="46">
        <v>4900032851</v>
      </c>
      <c r="G245" s="44" t="s">
        <v>4758</v>
      </c>
      <c r="H245" s="47">
        <v>10</v>
      </c>
      <c r="I245" s="47">
        <v>1</v>
      </c>
      <c r="J245" s="46"/>
      <c r="K245" s="48" t="s">
        <v>133</v>
      </c>
      <c r="L245" s="42" t="s">
        <v>2794</v>
      </c>
      <c r="M245" s="45" t="s">
        <v>68</v>
      </c>
      <c r="N245" s="44">
        <v>5172</v>
      </c>
      <c r="O245" s="45">
        <v>0</v>
      </c>
      <c r="P245" s="45" t="s">
        <v>68</v>
      </c>
      <c r="Q245" s="48" t="s">
        <v>68</v>
      </c>
      <c r="R245" s="42" t="s">
        <v>68</v>
      </c>
      <c r="S245" s="49" t="s">
        <v>68</v>
      </c>
      <c r="T245" s="49" t="s">
        <v>68</v>
      </c>
      <c r="U245" s="50" t="s">
        <v>3503</v>
      </c>
      <c r="V245" s="51">
        <v>1</v>
      </c>
      <c r="W245" s="43">
        <v>42975</v>
      </c>
      <c r="X245" s="49" t="s">
        <v>68</v>
      </c>
      <c r="Y245" s="51">
        <v>1</v>
      </c>
      <c r="Z245" s="52">
        <v>43019</v>
      </c>
      <c r="AA245" s="51">
        <v>1</v>
      </c>
      <c r="AB245" s="51" t="s">
        <v>68</v>
      </c>
      <c r="AC245" s="51" t="s">
        <v>68</v>
      </c>
      <c r="AD245" s="50">
        <v>1</v>
      </c>
      <c r="AE245" s="49" t="s">
        <v>112</v>
      </c>
      <c r="AF245" s="52" t="s">
        <v>112</v>
      </c>
      <c r="AG245" s="43">
        <v>42935</v>
      </c>
      <c r="AH245" s="43">
        <v>42975</v>
      </c>
      <c r="AI245" s="43" t="s">
        <v>4759</v>
      </c>
      <c r="AJ245" s="52" t="s">
        <v>4759</v>
      </c>
      <c r="AK245" s="53">
        <v>42940</v>
      </c>
      <c r="AL245" s="43">
        <v>42978</v>
      </c>
      <c r="AM245" s="43">
        <v>42978</v>
      </c>
      <c r="AN245" s="43"/>
      <c r="AO245" s="45" t="s">
        <v>69</v>
      </c>
      <c r="AP245" s="45"/>
      <c r="AQ245" s="45" t="s">
        <v>70</v>
      </c>
      <c r="AR245" s="16"/>
      <c r="AS245" s="42">
        <v>1</v>
      </c>
      <c r="AT245" s="45" t="e">
        <v>#VALUE!</v>
      </c>
      <c r="AU245" s="45" t="s">
        <v>363</v>
      </c>
      <c r="AV245" s="45" t="s">
        <v>363</v>
      </c>
      <c r="AW245" s="45">
        <v>8</v>
      </c>
      <c r="AX245" s="45">
        <v>2017</v>
      </c>
      <c r="AY245" s="45">
        <v>1</v>
      </c>
      <c r="AZ245" s="45">
        <v>2014</v>
      </c>
      <c r="BA245" s="45">
        <v>35</v>
      </c>
      <c r="BB245" s="45">
        <v>8</v>
      </c>
      <c r="BC245" s="45">
        <v>2017</v>
      </c>
      <c r="BD245" s="57">
        <v>0</v>
      </c>
      <c r="BE245" s="57">
        <v>0</v>
      </c>
      <c r="BF245" s="57">
        <v>0</v>
      </c>
      <c r="BG245" s="57">
        <v>0</v>
      </c>
      <c r="BH245" s="45" t="s">
        <v>68</v>
      </c>
      <c r="BI245" s="54" t="s">
        <v>3504</v>
      </c>
      <c r="BJ245" s="55" t="s">
        <v>3504</v>
      </c>
      <c r="BK245" s="56"/>
    </row>
    <row r="246" spans="1:63" s="198" customFormat="1" ht="15.6" customHeight="1" x14ac:dyDescent="0.25">
      <c r="A246" s="42" t="s">
        <v>489</v>
      </c>
      <c r="B246" s="43">
        <v>41640</v>
      </c>
      <c r="C246" s="43" t="s">
        <v>63</v>
      </c>
      <c r="D246" s="44" t="s">
        <v>2342</v>
      </c>
      <c r="E246" s="45" t="s">
        <v>490</v>
      </c>
      <c r="F246" s="46">
        <v>27510947</v>
      </c>
      <c r="G246" s="44" t="s">
        <v>4758</v>
      </c>
      <c r="H246" s="47">
        <v>10</v>
      </c>
      <c r="I246" s="47">
        <v>6</v>
      </c>
      <c r="J246" s="46" t="s">
        <v>174</v>
      </c>
      <c r="K246" s="48" t="s">
        <v>491</v>
      </c>
      <c r="L246" s="42" t="s">
        <v>2699</v>
      </c>
      <c r="M246" s="45" t="s">
        <v>68</v>
      </c>
      <c r="N246" s="44">
        <v>7591</v>
      </c>
      <c r="O246" s="45">
        <v>0</v>
      </c>
      <c r="P246" s="45" t="s">
        <v>68</v>
      </c>
      <c r="Q246" s="48" t="s">
        <v>68</v>
      </c>
      <c r="R246" s="42" t="s">
        <v>68</v>
      </c>
      <c r="S246" s="49" t="s">
        <v>68</v>
      </c>
      <c r="T246" s="49" t="s">
        <v>68</v>
      </c>
      <c r="U246" s="50" t="s">
        <v>3503</v>
      </c>
      <c r="V246" s="51">
        <v>1</v>
      </c>
      <c r="W246" s="43">
        <v>42984</v>
      </c>
      <c r="X246" s="49" t="s">
        <v>68</v>
      </c>
      <c r="Y246" s="51">
        <v>1</v>
      </c>
      <c r="Z246" s="52">
        <v>0</v>
      </c>
      <c r="AA246" s="51">
        <v>1</v>
      </c>
      <c r="AB246" s="51" t="s">
        <v>68</v>
      </c>
      <c r="AC246" s="51" t="s">
        <v>68</v>
      </c>
      <c r="AD246" s="50">
        <v>1</v>
      </c>
      <c r="AE246" s="49" t="s">
        <v>112</v>
      </c>
      <c r="AF246" s="52" t="s">
        <v>112</v>
      </c>
      <c r="AG246" s="43">
        <v>42943</v>
      </c>
      <c r="AH246" s="43">
        <v>42983</v>
      </c>
      <c r="AI246" s="43" t="s">
        <v>4759</v>
      </c>
      <c r="AJ246" s="52" t="s">
        <v>4759</v>
      </c>
      <c r="AK246" s="53">
        <v>42947</v>
      </c>
      <c r="AL246" s="43">
        <v>42985</v>
      </c>
      <c r="AM246" s="43">
        <v>42985</v>
      </c>
      <c r="AN246" s="43"/>
      <c r="AO246" s="45" t="s">
        <v>69</v>
      </c>
      <c r="AP246" s="45"/>
      <c r="AQ246" s="45" t="s">
        <v>70</v>
      </c>
      <c r="AR246" s="16"/>
      <c r="AS246" s="42">
        <v>0</v>
      </c>
      <c r="AT246" s="45" t="e">
        <v>#VALUE!</v>
      </c>
      <c r="AU246" s="45" t="s">
        <v>363</v>
      </c>
      <c r="AV246" s="45" t="s">
        <v>363</v>
      </c>
      <c r="AW246" s="45">
        <v>9</v>
      </c>
      <c r="AX246" s="45">
        <v>2017</v>
      </c>
      <c r="AY246" s="45">
        <v>1</v>
      </c>
      <c r="AZ246" s="45">
        <v>2014</v>
      </c>
      <c r="BA246" s="45">
        <v>36</v>
      </c>
      <c r="BB246" s="45">
        <v>9</v>
      </c>
      <c r="BC246" s="45">
        <v>2017</v>
      </c>
      <c r="BD246" s="57">
        <v>0</v>
      </c>
      <c r="BE246" s="57">
        <v>0</v>
      </c>
      <c r="BF246" s="57">
        <v>0</v>
      </c>
      <c r="BG246" s="57">
        <v>0</v>
      </c>
      <c r="BH246" s="45" t="s">
        <v>68</v>
      </c>
      <c r="BI246" s="54" t="s">
        <v>3504</v>
      </c>
      <c r="BJ246" s="55" t="s">
        <v>3504</v>
      </c>
      <c r="BK246" s="56"/>
    </row>
    <row r="247" spans="1:63" s="198" customFormat="1" ht="15.6" customHeight="1" x14ac:dyDescent="0.25">
      <c r="A247" s="42" t="s">
        <v>492</v>
      </c>
      <c r="B247" s="43">
        <v>41640</v>
      </c>
      <c r="C247" s="43" t="s">
        <v>63</v>
      </c>
      <c r="D247" s="44" t="s">
        <v>2342</v>
      </c>
      <c r="E247" s="45" t="s">
        <v>307</v>
      </c>
      <c r="F247" s="46">
        <v>27466776</v>
      </c>
      <c r="G247" s="44" t="s">
        <v>4758</v>
      </c>
      <c r="H247" s="47">
        <v>10</v>
      </c>
      <c r="I247" s="47">
        <v>2</v>
      </c>
      <c r="J247" s="46"/>
      <c r="K247" s="48" t="s">
        <v>308</v>
      </c>
      <c r="L247" s="42" t="s">
        <v>2719</v>
      </c>
      <c r="M247" s="45" t="s">
        <v>68</v>
      </c>
      <c r="N247" s="44">
        <v>6655</v>
      </c>
      <c r="O247" s="45">
        <v>0</v>
      </c>
      <c r="P247" s="45" t="s">
        <v>68</v>
      </c>
      <c r="Q247" s="48" t="s">
        <v>68</v>
      </c>
      <c r="R247" s="42" t="s">
        <v>68</v>
      </c>
      <c r="S247" s="49" t="s">
        <v>68</v>
      </c>
      <c r="T247" s="49" t="s">
        <v>68</v>
      </c>
      <c r="U247" s="50" t="s">
        <v>3503</v>
      </c>
      <c r="V247" s="51">
        <v>1</v>
      </c>
      <c r="W247" s="43">
        <v>42984</v>
      </c>
      <c r="X247" s="49" t="s">
        <v>68</v>
      </c>
      <c r="Y247" s="51">
        <v>1</v>
      </c>
      <c r="Z247" s="52">
        <v>42978</v>
      </c>
      <c r="AA247" s="51">
        <v>1</v>
      </c>
      <c r="AB247" s="51" t="s">
        <v>68</v>
      </c>
      <c r="AC247" s="51" t="s">
        <v>68</v>
      </c>
      <c r="AD247" s="50">
        <v>1</v>
      </c>
      <c r="AE247" s="49" t="s">
        <v>112</v>
      </c>
      <c r="AF247" s="52" t="s">
        <v>112</v>
      </c>
      <c r="AG247" s="43">
        <v>42984</v>
      </c>
      <c r="AH247" s="43">
        <v>42984</v>
      </c>
      <c r="AI247" s="43" t="s">
        <v>4759</v>
      </c>
      <c r="AJ247" s="52" t="s">
        <v>4759</v>
      </c>
      <c r="AK247" s="53">
        <v>42987</v>
      </c>
      <c r="AL247" s="43">
        <v>42987</v>
      </c>
      <c r="AM247" s="43">
        <v>42987</v>
      </c>
      <c r="AN247" s="43"/>
      <c r="AO247" s="45" t="s">
        <v>69</v>
      </c>
      <c r="AP247" s="45"/>
      <c r="AQ247" s="45" t="s">
        <v>70</v>
      </c>
      <c r="AR247" s="16"/>
      <c r="AS247" s="42">
        <v>1</v>
      </c>
      <c r="AT247" s="45" t="e">
        <v>#VALUE!</v>
      </c>
      <c r="AU247" s="45" t="s">
        <v>70</v>
      </c>
      <c r="AV247" s="45" t="s">
        <v>363</v>
      </c>
      <c r="AW247" s="45">
        <v>9</v>
      </c>
      <c r="AX247" s="45">
        <v>2017</v>
      </c>
      <c r="AY247" s="45">
        <v>1</v>
      </c>
      <c r="AZ247" s="45">
        <v>2014</v>
      </c>
      <c r="BA247" s="45">
        <v>36</v>
      </c>
      <c r="BB247" s="45">
        <v>9</v>
      </c>
      <c r="BC247" s="45">
        <v>2017</v>
      </c>
      <c r="BD247" s="57">
        <v>0</v>
      </c>
      <c r="BE247" s="57">
        <v>0</v>
      </c>
      <c r="BF247" s="57">
        <v>0</v>
      </c>
      <c r="BG247" s="57">
        <v>0</v>
      </c>
      <c r="BH247" s="45" t="s">
        <v>68</v>
      </c>
      <c r="BI247" s="54" t="s">
        <v>3504</v>
      </c>
      <c r="BJ247" s="55" t="s">
        <v>3504</v>
      </c>
      <c r="BK247" s="56"/>
    </row>
    <row r="248" spans="1:63" s="198" customFormat="1" ht="15.6" customHeight="1" x14ac:dyDescent="0.25">
      <c r="A248" s="42" t="s">
        <v>493</v>
      </c>
      <c r="B248" s="43">
        <v>41640</v>
      </c>
      <c r="C248" s="43" t="s">
        <v>63</v>
      </c>
      <c r="D248" s="44" t="s">
        <v>2333</v>
      </c>
      <c r="E248" s="45" t="s">
        <v>463</v>
      </c>
      <c r="F248" s="46">
        <v>4900033205</v>
      </c>
      <c r="G248" s="44" t="s">
        <v>4758</v>
      </c>
      <c r="H248" s="47">
        <v>10</v>
      </c>
      <c r="I248" s="47">
        <v>1</v>
      </c>
      <c r="J248" s="46" t="s">
        <v>251</v>
      </c>
      <c r="K248" s="48" t="s">
        <v>464</v>
      </c>
      <c r="L248" s="42" t="s">
        <v>2795</v>
      </c>
      <c r="M248" s="45" t="s">
        <v>68</v>
      </c>
      <c r="N248" s="44">
        <v>7860</v>
      </c>
      <c r="O248" s="45">
        <v>0</v>
      </c>
      <c r="P248" s="45" t="s">
        <v>68</v>
      </c>
      <c r="Q248" s="48" t="s">
        <v>68</v>
      </c>
      <c r="R248" s="42" t="s">
        <v>68</v>
      </c>
      <c r="S248" s="49" t="s">
        <v>68</v>
      </c>
      <c r="T248" s="49" t="s">
        <v>68</v>
      </c>
      <c r="U248" s="50" t="s">
        <v>3503</v>
      </c>
      <c r="V248" s="51">
        <v>1</v>
      </c>
      <c r="W248" s="43">
        <v>42986</v>
      </c>
      <c r="X248" s="49" t="s">
        <v>68</v>
      </c>
      <c r="Y248" s="51">
        <v>1</v>
      </c>
      <c r="Z248" s="52">
        <v>42984</v>
      </c>
      <c r="AA248" s="51">
        <v>1</v>
      </c>
      <c r="AB248" s="51" t="s">
        <v>68</v>
      </c>
      <c r="AC248" s="51" t="s">
        <v>68</v>
      </c>
      <c r="AD248" s="50">
        <v>1</v>
      </c>
      <c r="AE248" s="49" t="s">
        <v>112</v>
      </c>
      <c r="AF248" s="52" t="s">
        <v>112</v>
      </c>
      <c r="AG248" s="43">
        <v>42985</v>
      </c>
      <c r="AH248" s="43">
        <v>42985</v>
      </c>
      <c r="AI248" s="43" t="s">
        <v>4759</v>
      </c>
      <c r="AJ248" s="52" t="s">
        <v>4759</v>
      </c>
      <c r="AK248" s="53">
        <v>42989</v>
      </c>
      <c r="AL248" s="43">
        <v>42989</v>
      </c>
      <c r="AM248" s="43">
        <v>42989</v>
      </c>
      <c r="AN248" s="43"/>
      <c r="AO248" s="45" t="s">
        <v>69</v>
      </c>
      <c r="AP248" s="45"/>
      <c r="AQ248" s="45" t="s">
        <v>70</v>
      </c>
      <c r="AR248" s="16"/>
      <c r="AS248" s="42">
        <v>0</v>
      </c>
      <c r="AT248" s="45" t="e">
        <v>#VALUE!</v>
      </c>
      <c r="AU248" s="45" t="s">
        <v>70</v>
      </c>
      <c r="AV248" s="45" t="s">
        <v>363</v>
      </c>
      <c r="AW248" s="45">
        <v>9</v>
      </c>
      <c r="AX248" s="45">
        <v>2017</v>
      </c>
      <c r="AY248" s="45">
        <v>1</v>
      </c>
      <c r="AZ248" s="45">
        <v>2014</v>
      </c>
      <c r="BA248" s="45">
        <v>36</v>
      </c>
      <c r="BB248" s="45">
        <v>9</v>
      </c>
      <c r="BC248" s="45">
        <v>2017</v>
      </c>
      <c r="BD248" s="57">
        <v>0</v>
      </c>
      <c r="BE248" s="57">
        <v>0</v>
      </c>
      <c r="BF248" s="57">
        <v>0</v>
      </c>
      <c r="BG248" s="57">
        <v>0</v>
      </c>
      <c r="BH248" s="45" t="s">
        <v>68</v>
      </c>
      <c r="BI248" s="54" t="s">
        <v>3504</v>
      </c>
      <c r="BJ248" s="55" t="s">
        <v>3504</v>
      </c>
      <c r="BK248" s="56"/>
    </row>
    <row r="249" spans="1:63" s="198" customFormat="1" ht="15.6" customHeight="1" x14ac:dyDescent="0.25">
      <c r="A249" s="42" t="s">
        <v>494</v>
      </c>
      <c r="B249" s="43">
        <v>41640</v>
      </c>
      <c r="C249" s="43" t="s">
        <v>63</v>
      </c>
      <c r="D249" s="44" t="s">
        <v>2333</v>
      </c>
      <c r="E249" s="45" t="s">
        <v>351</v>
      </c>
      <c r="F249" s="46">
        <v>4900033332</v>
      </c>
      <c r="G249" s="44" t="s">
        <v>4758</v>
      </c>
      <c r="H249" s="47">
        <v>10</v>
      </c>
      <c r="I249" s="47">
        <v>22</v>
      </c>
      <c r="J249" s="46" t="s">
        <v>251</v>
      </c>
      <c r="K249" s="48" t="s">
        <v>352</v>
      </c>
      <c r="L249" s="42" t="s">
        <v>3376</v>
      </c>
      <c r="M249" s="45" t="s">
        <v>68</v>
      </c>
      <c r="N249" s="44" t="s">
        <v>343</v>
      </c>
      <c r="O249" s="45">
        <v>0</v>
      </c>
      <c r="P249" s="45" t="s">
        <v>68</v>
      </c>
      <c r="Q249" s="48" t="s">
        <v>68</v>
      </c>
      <c r="R249" s="42" t="s">
        <v>68</v>
      </c>
      <c r="S249" s="49" t="s">
        <v>68</v>
      </c>
      <c r="T249" s="49" t="s">
        <v>68</v>
      </c>
      <c r="U249" s="50" t="s">
        <v>3503</v>
      </c>
      <c r="V249" s="51">
        <v>1</v>
      </c>
      <c r="W249" s="43">
        <v>42992</v>
      </c>
      <c r="X249" s="49" t="s">
        <v>68</v>
      </c>
      <c r="Y249" s="51">
        <v>1</v>
      </c>
      <c r="Z249" s="52">
        <v>42990</v>
      </c>
      <c r="AA249" s="51">
        <v>1</v>
      </c>
      <c r="AB249" s="51" t="s">
        <v>68</v>
      </c>
      <c r="AC249" s="51" t="s">
        <v>68</v>
      </c>
      <c r="AD249" s="50">
        <v>1</v>
      </c>
      <c r="AE249" s="49" t="s">
        <v>112</v>
      </c>
      <c r="AF249" s="52" t="s">
        <v>112</v>
      </c>
      <c r="AG249" s="43">
        <v>42991</v>
      </c>
      <c r="AH249" s="43">
        <v>42991</v>
      </c>
      <c r="AI249" s="43" t="s">
        <v>4759</v>
      </c>
      <c r="AJ249" s="52" t="s">
        <v>4759</v>
      </c>
      <c r="AK249" s="53">
        <v>42993</v>
      </c>
      <c r="AL249" s="43">
        <v>42993</v>
      </c>
      <c r="AM249" s="43">
        <v>42993</v>
      </c>
      <c r="AN249" s="43"/>
      <c r="AO249" s="45" t="s">
        <v>69</v>
      </c>
      <c r="AP249" s="45"/>
      <c r="AQ249" s="45" t="s">
        <v>70</v>
      </c>
      <c r="AR249" s="16"/>
      <c r="AS249" s="42">
        <v>0</v>
      </c>
      <c r="AT249" s="45" t="e">
        <v>#VALUE!</v>
      </c>
      <c r="AU249" s="45" t="s">
        <v>70</v>
      </c>
      <c r="AV249" s="45" t="s">
        <v>363</v>
      </c>
      <c r="AW249" s="45">
        <v>9</v>
      </c>
      <c r="AX249" s="45">
        <v>2017</v>
      </c>
      <c r="AY249" s="45">
        <v>1</v>
      </c>
      <c r="AZ249" s="45">
        <v>2014</v>
      </c>
      <c r="BA249" s="45">
        <v>37</v>
      </c>
      <c r="BB249" s="45">
        <v>9</v>
      </c>
      <c r="BC249" s="45">
        <v>2017</v>
      </c>
      <c r="BD249" s="57">
        <v>0</v>
      </c>
      <c r="BE249" s="57">
        <v>0</v>
      </c>
      <c r="BF249" s="57">
        <v>0</v>
      </c>
      <c r="BG249" s="57">
        <v>0</v>
      </c>
      <c r="BH249" s="45">
        <v>0</v>
      </c>
      <c r="BI249" s="54" t="s">
        <v>3504</v>
      </c>
      <c r="BJ249" s="55" t="s">
        <v>3504</v>
      </c>
      <c r="BK249" s="56"/>
    </row>
    <row r="250" spans="1:63" s="198" customFormat="1" ht="15.6" customHeight="1" x14ac:dyDescent="0.25">
      <c r="A250" s="42" t="s">
        <v>495</v>
      </c>
      <c r="B250" s="43">
        <v>41640</v>
      </c>
      <c r="C250" s="43" t="s">
        <v>63</v>
      </c>
      <c r="D250" s="44" t="s">
        <v>2342</v>
      </c>
      <c r="E250" s="45" t="s">
        <v>496</v>
      </c>
      <c r="F250" s="46">
        <v>6300145759</v>
      </c>
      <c r="G250" s="44" t="s">
        <v>4758</v>
      </c>
      <c r="H250" s="47">
        <v>10</v>
      </c>
      <c r="I250" s="47">
        <v>4</v>
      </c>
      <c r="J250" s="46" t="s">
        <v>174</v>
      </c>
      <c r="K250" s="48" t="s">
        <v>497</v>
      </c>
      <c r="L250" s="42" t="s">
        <v>2809</v>
      </c>
      <c r="M250" s="45" t="s">
        <v>68</v>
      </c>
      <c r="N250" s="44">
        <v>8220</v>
      </c>
      <c r="O250" s="45">
        <v>0</v>
      </c>
      <c r="P250" s="45" t="s">
        <v>68</v>
      </c>
      <c r="Q250" s="48" t="s">
        <v>68</v>
      </c>
      <c r="R250" s="42" t="s">
        <v>68</v>
      </c>
      <c r="S250" s="49" t="s">
        <v>68</v>
      </c>
      <c r="T250" s="49" t="s">
        <v>68</v>
      </c>
      <c r="U250" s="50" t="s">
        <v>3503</v>
      </c>
      <c r="V250" s="51">
        <v>1</v>
      </c>
      <c r="W250" s="43">
        <v>42996</v>
      </c>
      <c r="X250" s="49" t="s">
        <v>68</v>
      </c>
      <c r="Y250" s="51">
        <v>1</v>
      </c>
      <c r="Z250" s="52">
        <v>0</v>
      </c>
      <c r="AA250" s="51">
        <v>1</v>
      </c>
      <c r="AB250" s="51" t="s">
        <v>68</v>
      </c>
      <c r="AC250" s="51" t="s">
        <v>68</v>
      </c>
      <c r="AD250" s="50">
        <v>1</v>
      </c>
      <c r="AE250" s="49" t="s">
        <v>112</v>
      </c>
      <c r="AF250" s="52" t="s">
        <v>112</v>
      </c>
      <c r="AG250" s="43">
        <v>42993</v>
      </c>
      <c r="AH250" s="43">
        <v>42993</v>
      </c>
      <c r="AI250" s="43" t="s">
        <v>4759</v>
      </c>
      <c r="AJ250" s="52" t="s">
        <v>4759</v>
      </c>
      <c r="AK250" s="53">
        <v>42997</v>
      </c>
      <c r="AL250" s="43">
        <v>42997</v>
      </c>
      <c r="AM250" s="43">
        <v>42997</v>
      </c>
      <c r="AN250" s="43"/>
      <c r="AO250" s="45" t="s">
        <v>69</v>
      </c>
      <c r="AP250" s="45"/>
      <c r="AQ250" s="45" t="s">
        <v>70</v>
      </c>
      <c r="AR250" s="16"/>
      <c r="AS250" s="42">
        <v>0</v>
      </c>
      <c r="AT250" s="45" t="e">
        <v>#VALUE!</v>
      </c>
      <c r="AU250" s="45" t="s">
        <v>70</v>
      </c>
      <c r="AV250" s="45" t="s">
        <v>363</v>
      </c>
      <c r="AW250" s="45">
        <v>9</v>
      </c>
      <c r="AX250" s="45">
        <v>2017</v>
      </c>
      <c r="AY250" s="45">
        <v>1</v>
      </c>
      <c r="AZ250" s="45">
        <v>2014</v>
      </c>
      <c r="BA250" s="45">
        <v>37</v>
      </c>
      <c r="BB250" s="45">
        <v>9</v>
      </c>
      <c r="BC250" s="45">
        <v>2017</v>
      </c>
      <c r="BD250" s="57">
        <v>0</v>
      </c>
      <c r="BE250" s="57">
        <v>0</v>
      </c>
      <c r="BF250" s="57">
        <v>0</v>
      </c>
      <c r="BG250" s="57">
        <v>0</v>
      </c>
      <c r="BH250" s="45">
        <v>0</v>
      </c>
      <c r="BI250" s="54" t="s">
        <v>3504</v>
      </c>
      <c r="BJ250" s="55" t="s">
        <v>3504</v>
      </c>
      <c r="BK250" s="56"/>
    </row>
    <row r="251" spans="1:63" s="198" customFormat="1" ht="15.6" customHeight="1" x14ac:dyDescent="0.25">
      <c r="A251" s="42" t="s">
        <v>498</v>
      </c>
      <c r="B251" s="43">
        <v>41640</v>
      </c>
      <c r="C251" s="43" t="s">
        <v>63</v>
      </c>
      <c r="D251" s="44" t="s">
        <v>2342</v>
      </c>
      <c r="E251" s="45" t="s">
        <v>499</v>
      </c>
      <c r="F251" s="46">
        <v>6300148813</v>
      </c>
      <c r="G251" s="44" t="s">
        <v>4758</v>
      </c>
      <c r="H251" s="47">
        <v>10</v>
      </c>
      <c r="I251" s="47">
        <v>3</v>
      </c>
      <c r="J251" s="46" t="s">
        <v>174</v>
      </c>
      <c r="K251" s="48" t="s">
        <v>500</v>
      </c>
      <c r="L251" s="42" t="s">
        <v>2821</v>
      </c>
      <c r="M251" s="45" t="s">
        <v>68</v>
      </c>
      <c r="N251" s="44">
        <v>8220</v>
      </c>
      <c r="O251" s="45">
        <v>0</v>
      </c>
      <c r="P251" s="45" t="s">
        <v>68</v>
      </c>
      <c r="Q251" s="48" t="s">
        <v>68</v>
      </c>
      <c r="R251" s="42" t="s">
        <v>68</v>
      </c>
      <c r="S251" s="49" t="s">
        <v>68</v>
      </c>
      <c r="T251" s="49" t="s">
        <v>68</v>
      </c>
      <c r="U251" s="50" t="s">
        <v>3503</v>
      </c>
      <c r="V251" s="51">
        <v>1</v>
      </c>
      <c r="W251" s="43">
        <v>42996</v>
      </c>
      <c r="X251" s="49" t="s">
        <v>68</v>
      </c>
      <c r="Y251" s="51">
        <v>1</v>
      </c>
      <c r="Z251" s="52">
        <v>0</v>
      </c>
      <c r="AA251" s="51">
        <v>1</v>
      </c>
      <c r="AB251" s="51" t="s">
        <v>68</v>
      </c>
      <c r="AC251" s="51" t="s">
        <v>68</v>
      </c>
      <c r="AD251" s="50">
        <v>1</v>
      </c>
      <c r="AE251" s="49" t="s">
        <v>112</v>
      </c>
      <c r="AF251" s="52" t="s">
        <v>112</v>
      </c>
      <c r="AG251" s="43">
        <v>42993</v>
      </c>
      <c r="AH251" s="43">
        <v>42993</v>
      </c>
      <c r="AI251" s="43" t="s">
        <v>4759</v>
      </c>
      <c r="AJ251" s="52" t="s">
        <v>4759</v>
      </c>
      <c r="AK251" s="53">
        <v>42997</v>
      </c>
      <c r="AL251" s="43">
        <v>42997</v>
      </c>
      <c r="AM251" s="43">
        <v>42997</v>
      </c>
      <c r="AN251" s="43"/>
      <c r="AO251" s="45" t="s">
        <v>69</v>
      </c>
      <c r="AP251" s="45"/>
      <c r="AQ251" s="45" t="s">
        <v>70</v>
      </c>
      <c r="AR251" s="16"/>
      <c r="AS251" s="42">
        <v>0</v>
      </c>
      <c r="AT251" s="45" t="e">
        <v>#VALUE!</v>
      </c>
      <c r="AU251" s="45" t="s">
        <v>70</v>
      </c>
      <c r="AV251" s="45" t="s">
        <v>363</v>
      </c>
      <c r="AW251" s="45">
        <v>9</v>
      </c>
      <c r="AX251" s="45">
        <v>2017</v>
      </c>
      <c r="AY251" s="45">
        <v>1</v>
      </c>
      <c r="AZ251" s="45">
        <v>2014</v>
      </c>
      <c r="BA251" s="45">
        <v>37</v>
      </c>
      <c r="BB251" s="45">
        <v>9</v>
      </c>
      <c r="BC251" s="45">
        <v>2017</v>
      </c>
      <c r="BD251" s="57">
        <v>0</v>
      </c>
      <c r="BE251" s="57">
        <v>0</v>
      </c>
      <c r="BF251" s="57">
        <v>0</v>
      </c>
      <c r="BG251" s="57">
        <v>0</v>
      </c>
      <c r="BH251" s="45">
        <v>0</v>
      </c>
      <c r="BI251" s="54" t="s">
        <v>3504</v>
      </c>
      <c r="BJ251" s="55" t="s">
        <v>3504</v>
      </c>
      <c r="BK251" s="56"/>
    </row>
    <row r="252" spans="1:63" s="198" customFormat="1" ht="15.6" customHeight="1" x14ac:dyDescent="0.25">
      <c r="A252" s="42" t="s">
        <v>501</v>
      </c>
      <c r="B252" s="43">
        <v>41640</v>
      </c>
      <c r="C252" s="43" t="s">
        <v>63</v>
      </c>
      <c r="D252" s="44" t="s">
        <v>2342</v>
      </c>
      <c r="E252" s="45" t="s">
        <v>502</v>
      </c>
      <c r="F252" s="46">
        <v>6300148813</v>
      </c>
      <c r="G252" s="44" t="s">
        <v>4758</v>
      </c>
      <c r="H252" s="47">
        <v>20</v>
      </c>
      <c r="I252" s="47">
        <v>1</v>
      </c>
      <c r="J252" s="46" t="s">
        <v>174</v>
      </c>
      <c r="K252" s="48" t="s">
        <v>503</v>
      </c>
      <c r="L252" s="42" t="s">
        <v>2820</v>
      </c>
      <c r="M252" s="45" t="s">
        <v>68</v>
      </c>
      <c r="N252" s="44">
        <v>8220</v>
      </c>
      <c r="O252" s="45">
        <v>0</v>
      </c>
      <c r="P252" s="45" t="s">
        <v>68</v>
      </c>
      <c r="Q252" s="48" t="s">
        <v>68</v>
      </c>
      <c r="R252" s="42" t="s">
        <v>68</v>
      </c>
      <c r="S252" s="49" t="s">
        <v>68</v>
      </c>
      <c r="T252" s="49" t="s">
        <v>68</v>
      </c>
      <c r="U252" s="50" t="s">
        <v>3503</v>
      </c>
      <c r="V252" s="51">
        <v>1</v>
      </c>
      <c r="W252" s="43">
        <v>42996</v>
      </c>
      <c r="X252" s="49" t="s">
        <v>68</v>
      </c>
      <c r="Y252" s="51">
        <v>1</v>
      </c>
      <c r="Z252" s="52">
        <v>0</v>
      </c>
      <c r="AA252" s="51">
        <v>1</v>
      </c>
      <c r="AB252" s="51" t="s">
        <v>68</v>
      </c>
      <c r="AC252" s="51" t="s">
        <v>68</v>
      </c>
      <c r="AD252" s="50">
        <v>1</v>
      </c>
      <c r="AE252" s="49" t="s">
        <v>112</v>
      </c>
      <c r="AF252" s="52" t="s">
        <v>112</v>
      </c>
      <c r="AG252" s="43">
        <v>42993</v>
      </c>
      <c r="AH252" s="43">
        <v>42993</v>
      </c>
      <c r="AI252" s="43" t="s">
        <v>4759</v>
      </c>
      <c r="AJ252" s="52" t="s">
        <v>4759</v>
      </c>
      <c r="AK252" s="53">
        <v>42997</v>
      </c>
      <c r="AL252" s="43">
        <v>42997</v>
      </c>
      <c r="AM252" s="43">
        <v>42997</v>
      </c>
      <c r="AN252" s="43"/>
      <c r="AO252" s="45" t="s">
        <v>69</v>
      </c>
      <c r="AP252" s="45"/>
      <c r="AQ252" s="45" t="s">
        <v>70</v>
      </c>
      <c r="AR252" s="16"/>
      <c r="AS252" s="42">
        <v>0</v>
      </c>
      <c r="AT252" s="45" t="e">
        <v>#VALUE!</v>
      </c>
      <c r="AU252" s="45" t="s">
        <v>70</v>
      </c>
      <c r="AV252" s="45" t="s">
        <v>363</v>
      </c>
      <c r="AW252" s="45">
        <v>9</v>
      </c>
      <c r="AX252" s="45">
        <v>2017</v>
      </c>
      <c r="AY252" s="45">
        <v>1</v>
      </c>
      <c r="AZ252" s="45">
        <v>2014</v>
      </c>
      <c r="BA252" s="45">
        <v>37</v>
      </c>
      <c r="BB252" s="45">
        <v>9</v>
      </c>
      <c r="BC252" s="45">
        <v>2017</v>
      </c>
      <c r="BD252" s="57">
        <v>0</v>
      </c>
      <c r="BE252" s="57">
        <v>0</v>
      </c>
      <c r="BF252" s="57">
        <v>0</v>
      </c>
      <c r="BG252" s="57">
        <v>0</v>
      </c>
      <c r="BH252" s="45">
        <v>0</v>
      </c>
      <c r="BI252" s="54" t="s">
        <v>3504</v>
      </c>
      <c r="BJ252" s="55" t="s">
        <v>3504</v>
      </c>
      <c r="BK252" s="56"/>
    </row>
    <row r="253" spans="1:63" s="198" customFormat="1" ht="15.6" customHeight="1" x14ac:dyDescent="0.25">
      <c r="A253" s="42" t="s">
        <v>504</v>
      </c>
      <c r="B253" s="43">
        <v>41640</v>
      </c>
      <c r="C253" s="43" t="s">
        <v>63</v>
      </c>
      <c r="D253" s="44" t="s">
        <v>2342</v>
      </c>
      <c r="E253" s="45" t="s">
        <v>505</v>
      </c>
      <c r="F253" s="46">
        <v>6300152975</v>
      </c>
      <c r="G253" s="44" t="s">
        <v>4758</v>
      </c>
      <c r="H253" s="47">
        <v>10</v>
      </c>
      <c r="I253" s="47">
        <v>1</v>
      </c>
      <c r="J253" s="46"/>
      <c r="K253" s="48" t="s">
        <v>506</v>
      </c>
      <c r="L253" s="42" t="s">
        <v>516</v>
      </c>
      <c r="M253" s="45" t="s">
        <v>68</v>
      </c>
      <c r="N253" s="44">
        <v>8220</v>
      </c>
      <c r="O253" s="45">
        <v>0</v>
      </c>
      <c r="P253" s="45" t="s">
        <v>68</v>
      </c>
      <c r="Q253" s="48" t="s">
        <v>68</v>
      </c>
      <c r="R253" s="42" t="s">
        <v>68</v>
      </c>
      <c r="S253" s="49" t="s">
        <v>68</v>
      </c>
      <c r="T253" s="49" t="s">
        <v>68</v>
      </c>
      <c r="U253" s="50" t="s">
        <v>3503</v>
      </c>
      <c r="V253" s="51">
        <v>1</v>
      </c>
      <c r="W253" s="43">
        <v>42993</v>
      </c>
      <c r="X253" s="49" t="s">
        <v>68</v>
      </c>
      <c r="Y253" s="51">
        <v>1</v>
      </c>
      <c r="Z253" s="52">
        <v>0</v>
      </c>
      <c r="AA253" s="51">
        <v>1</v>
      </c>
      <c r="AB253" s="51" t="s">
        <v>68</v>
      </c>
      <c r="AC253" s="51" t="s">
        <v>68</v>
      </c>
      <c r="AD253" s="50">
        <v>1</v>
      </c>
      <c r="AE253" s="49" t="s">
        <v>112</v>
      </c>
      <c r="AF253" s="52" t="s">
        <v>112</v>
      </c>
      <c r="AG253" s="43">
        <v>42993</v>
      </c>
      <c r="AH253" s="43">
        <v>42993</v>
      </c>
      <c r="AI253" s="43" t="s">
        <v>4759</v>
      </c>
      <c r="AJ253" s="52" t="s">
        <v>4759</v>
      </c>
      <c r="AK253" s="53">
        <v>42998</v>
      </c>
      <c r="AL253" s="43">
        <v>42998</v>
      </c>
      <c r="AM253" s="43">
        <v>42998</v>
      </c>
      <c r="AN253" s="43"/>
      <c r="AO253" s="45" t="s">
        <v>69</v>
      </c>
      <c r="AP253" s="45"/>
      <c r="AQ253" s="45" t="s">
        <v>70</v>
      </c>
      <c r="AR253" s="16"/>
      <c r="AS253" s="42">
        <v>1</v>
      </c>
      <c r="AT253" s="45" t="e">
        <v>#VALUE!</v>
      </c>
      <c r="AU253" s="45" t="s">
        <v>70</v>
      </c>
      <c r="AV253" s="45" t="s">
        <v>363</v>
      </c>
      <c r="AW253" s="45">
        <v>9</v>
      </c>
      <c r="AX253" s="45">
        <v>2017</v>
      </c>
      <c r="AY253" s="45">
        <v>1</v>
      </c>
      <c r="AZ253" s="45">
        <v>2014</v>
      </c>
      <c r="BA253" s="45">
        <v>37</v>
      </c>
      <c r="BB253" s="45">
        <v>9</v>
      </c>
      <c r="BC253" s="45">
        <v>2017</v>
      </c>
      <c r="BD253" s="57">
        <v>0</v>
      </c>
      <c r="BE253" s="57">
        <v>0</v>
      </c>
      <c r="BF253" s="57">
        <v>0</v>
      </c>
      <c r="BG253" s="57">
        <v>0</v>
      </c>
      <c r="BH253" s="45">
        <v>0</v>
      </c>
      <c r="BI253" s="54" t="s">
        <v>3504</v>
      </c>
      <c r="BJ253" s="55" t="s">
        <v>3504</v>
      </c>
      <c r="BK253" s="56"/>
    </row>
    <row r="254" spans="1:63" s="198" customFormat="1" ht="15.6" customHeight="1" x14ac:dyDescent="0.25">
      <c r="A254" s="42" t="s">
        <v>507</v>
      </c>
      <c r="B254" s="43">
        <v>41640</v>
      </c>
      <c r="C254" s="43" t="s">
        <v>63</v>
      </c>
      <c r="D254" s="44" t="s">
        <v>2342</v>
      </c>
      <c r="E254" s="45" t="s">
        <v>505</v>
      </c>
      <c r="F254" s="46">
        <v>6300152975</v>
      </c>
      <c r="G254" s="44" t="s">
        <v>4758</v>
      </c>
      <c r="H254" s="47">
        <v>20</v>
      </c>
      <c r="I254" s="47">
        <v>1</v>
      </c>
      <c r="J254" s="46"/>
      <c r="K254" s="48" t="s">
        <v>508</v>
      </c>
      <c r="L254" s="42" t="s">
        <v>516</v>
      </c>
      <c r="M254" s="45" t="s">
        <v>68</v>
      </c>
      <c r="N254" s="44">
        <v>8220</v>
      </c>
      <c r="O254" s="45">
        <v>0</v>
      </c>
      <c r="P254" s="45" t="s">
        <v>68</v>
      </c>
      <c r="Q254" s="48" t="s">
        <v>68</v>
      </c>
      <c r="R254" s="42" t="s">
        <v>68</v>
      </c>
      <c r="S254" s="49" t="s">
        <v>68</v>
      </c>
      <c r="T254" s="49" t="s">
        <v>68</v>
      </c>
      <c r="U254" s="50" t="s">
        <v>3503</v>
      </c>
      <c r="V254" s="51">
        <v>1</v>
      </c>
      <c r="W254" s="43">
        <v>42993</v>
      </c>
      <c r="X254" s="49" t="s">
        <v>68</v>
      </c>
      <c r="Y254" s="51">
        <v>1</v>
      </c>
      <c r="Z254" s="52">
        <v>0</v>
      </c>
      <c r="AA254" s="51">
        <v>1</v>
      </c>
      <c r="AB254" s="51" t="s">
        <v>68</v>
      </c>
      <c r="AC254" s="51" t="s">
        <v>68</v>
      </c>
      <c r="AD254" s="50">
        <v>1</v>
      </c>
      <c r="AE254" s="49" t="s">
        <v>112</v>
      </c>
      <c r="AF254" s="52" t="s">
        <v>112</v>
      </c>
      <c r="AG254" s="43">
        <v>42993</v>
      </c>
      <c r="AH254" s="43">
        <v>42993</v>
      </c>
      <c r="AI254" s="43" t="s">
        <v>4759</v>
      </c>
      <c r="AJ254" s="52" t="s">
        <v>4759</v>
      </c>
      <c r="AK254" s="53">
        <v>42998</v>
      </c>
      <c r="AL254" s="43">
        <v>42998</v>
      </c>
      <c r="AM254" s="43">
        <v>42998</v>
      </c>
      <c r="AN254" s="43"/>
      <c r="AO254" s="45" t="s">
        <v>69</v>
      </c>
      <c r="AP254" s="45"/>
      <c r="AQ254" s="45" t="s">
        <v>70</v>
      </c>
      <c r="AR254" s="16"/>
      <c r="AS254" s="42">
        <v>1</v>
      </c>
      <c r="AT254" s="45" t="e">
        <v>#VALUE!</v>
      </c>
      <c r="AU254" s="45" t="s">
        <v>70</v>
      </c>
      <c r="AV254" s="45" t="s">
        <v>363</v>
      </c>
      <c r="AW254" s="45">
        <v>9</v>
      </c>
      <c r="AX254" s="45">
        <v>2017</v>
      </c>
      <c r="AY254" s="45">
        <v>1</v>
      </c>
      <c r="AZ254" s="45">
        <v>2014</v>
      </c>
      <c r="BA254" s="45">
        <v>37</v>
      </c>
      <c r="BB254" s="45">
        <v>9</v>
      </c>
      <c r="BC254" s="45">
        <v>2017</v>
      </c>
      <c r="BD254" s="57">
        <v>0</v>
      </c>
      <c r="BE254" s="57">
        <v>0</v>
      </c>
      <c r="BF254" s="57">
        <v>0</v>
      </c>
      <c r="BG254" s="57">
        <v>0</v>
      </c>
      <c r="BH254" s="45">
        <v>0</v>
      </c>
      <c r="BI254" s="54" t="s">
        <v>3504</v>
      </c>
      <c r="BJ254" s="55" t="s">
        <v>3504</v>
      </c>
      <c r="BK254" s="56"/>
    </row>
    <row r="255" spans="1:63" s="198" customFormat="1" ht="15.6" customHeight="1" x14ac:dyDescent="0.25">
      <c r="A255" s="42" t="s">
        <v>509</v>
      </c>
      <c r="B255" s="43">
        <v>41640</v>
      </c>
      <c r="C255" s="43" t="s">
        <v>63</v>
      </c>
      <c r="D255" s="44" t="s">
        <v>2342</v>
      </c>
      <c r="E255" s="45" t="s">
        <v>505</v>
      </c>
      <c r="F255" s="46">
        <v>6300152975</v>
      </c>
      <c r="G255" s="44" t="s">
        <v>4758</v>
      </c>
      <c r="H255" s="47">
        <v>30</v>
      </c>
      <c r="I255" s="47">
        <v>1</v>
      </c>
      <c r="J255" s="46"/>
      <c r="K255" s="48" t="s">
        <v>510</v>
      </c>
      <c r="L255" s="42" t="s">
        <v>516</v>
      </c>
      <c r="M255" s="45" t="s">
        <v>68</v>
      </c>
      <c r="N255" s="44">
        <v>8220</v>
      </c>
      <c r="O255" s="45">
        <v>0</v>
      </c>
      <c r="P255" s="45" t="s">
        <v>68</v>
      </c>
      <c r="Q255" s="48" t="s">
        <v>68</v>
      </c>
      <c r="R255" s="42" t="s">
        <v>68</v>
      </c>
      <c r="S255" s="49" t="s">
        <v>68</v>
      </c>
      <c r="T255" s="49" t="s">
        <v>68</v>
      </c>
      <c r="U255" s="50" t="s">
        <v>3503</v>
      </c>
      <c r="V255" s="51">
        <v>1</v>
      </c>
      <c r="W255" s="43">
        <v>42993</v>
      </c>
      <c r="X255" s="49" t="s">
        <v>68</v>
      </c>
      <c r="Y255" s="51">
        <v>1</v>
      </c>
      <c r="Z255" s="52">
        <v>0</v>
      </c>
      <c r="AA255" s="51">
        <v>1</v>
      </c>
      <c r="AB255" s="51" t="s">
        <v>68</v>
      </c>
      <c r="AC255" s="51" t="s">
        <v>68</v>
      </c>
      <c r="AD255" s="50">
        <v>1</v>
      </c>
      <c r="AE255" s="49" t="s">
        <v>112</v>
      </c>
      <c r="AF255" s="52" t="s">
        <v>112</v>
      </c>
      <c r="AG255" s="43">
        <v>42993</v>
      </c>
      <c r="AH255" s="43">
        <v>42993</v>
      </c>
      <c r="AI255" s="43" t="s">
        <v>4759</v>
      </c>
      <c r="AJ255" s="52" t="s">
        <v>4759</v>
      </c>
      <c r="AK255" s="53">
        <v>42998</v>
      </c>
      <c r="AL255" s="43">
        <v>42998</v>
      </c>
      <c r="AM255" s="43">
        <v>42998</v>
      </c>
      <c r="AN255" s="43"/>
      <c r="AO255" s="45" t="s">
        <v>69</v>
      </c>
      <c r="AP255" s="45"/>
      <c r="AQ255" s="45" t="s">
        <v>70</v>
      </c>
      <c r="AR255" s="16"/>
      <c r="AS255" s="42">
        <v>1</v>
      </c>
      <c r="AT255" s="45" t="e">
        <v>#VALUE!</v>
      </c>
      <c r="AU255" s="45" t="s">
        <v>70</v>
      </c>
      <c r="AV255" s="45" t="s">
        <v>363</v>
      </c>
      <c r="AW255" s="45">
        <v>9</v>
      </c>
      <c r="AX255" s="45">
        <v>2017</v>
      </c>
      <c r="AY255" s="45">
        <v>1</v>
      </c>
      <c r="AZ255" s="45">
        <v>2014</v>
      </c>
      <c r="BA255" s="45">
        <v>37</v>
      </c>
      <c r="BB255" s="45">
        <v>9</v>
      </c>
      <c r="BC255" s="45">
        <v>2017</v>
      </c>
      <c r="BD255" s="57">
        <v>0</v>
      </c>
      <c r="BE255" s="57">
        <v>0</v>
      </c>
      <c r="BF255" s="57">
        <v>0</v>
      </c>
      <c r="BG255" s="57">
        <v>0</v>
      </c>
      <c r="BH255" s="45">
        <v>0</v>
      </c>
      <c r="BI255" s="54" t="s">
        <v>3504</v>
      </c>
      <c r="BJ255" s="55" t="s">
        <v>3504</v>
      </c>
      <c r="BK255" s="56"/>
    </row>
    <row r="256" spans="1:63" s="198" customFormat="1" ht="15.6" customHeight="1" x14ac:dyDescent="0.25">
      <c r="A256" s="42" t="s">
        <v>511</v>
      </c>
      <c r="B256" s="43">
        <v>41640</v>
      </c>
      <c r="C256" s="43" t="s">
        <v>63</v>
      </c>
      <c r="D256" s="44" t="s">
        <v>2342</v>
      </c>
      <c r="E256" s="45" t="s">
        <v>512</v>
      </c>
      <c r="F256" s="46">
        <v>6300152975</v>
      </c>
      <c r="G256" s="44" t="s">
        <v>4758</v>
      </c>
      <c r="H256" s="47">
        <v>40</v>
      </c>
      <c r="I256" s="47">
        <v>5</v>
      </c>
      <c r="J256" s="46"/>
      <c r="K256" s="48" t="s">
        <v>513</v>
      </c>
      <c r="L256" s="42" t="s">
        <v>516</v>
      </c>
      <c r="M256" s="45" t="s">
        <v>68</v>
      </c>
      <c r="N256" s="44">
        <v>8220</v>
      </c>
      <c r="O256" s="45">
        <v>0</v>
      </c>
      <c r="P256" s="45" t="s">
        <v>68</v>
      </c>
      <c r="Q256" s="48" t="s">
        <v>68</v>
      </c>
      <c r="R256" s="42" t="s">
        <v>68</v>
      </c>
      <c r="S256" s="49" t="s">
        <v>68</v>
      </c>
      <c r="T256" s="49" t="s">
        <v>68</v>
      </c>
      <c r="U256" s="50" t="s">
        <v>3503</v>
      </c>
      <c r="V256" s="51">
        <v>1</v>
      </c>
      <c r="W256" s="43">
        <v>42993</v>
      </c>
      <c r="X256" s="49" t="s">
        <v>68</v>
      </c>
      <c r="Y256" s="51">
        <v>1</v>
      </c>
      <c r="Z256" s="52">
        <v>0</v>
      </c>
      <c r="AA256" s="51">
        <v>1</v>
      </c>
      <c r="AB256" s="51" t="s">
        <v>68</v>
      </c>
      <c r="AC256" s="51" t="s">
        <v>68</v>
      </c>
      <c r="AD256" s="50">
        <v>1</v>
      </c>
      <c r="AE256" s="49" t="s">
        <v>112</v>
      </c>
      <c r="AF256" s="52" t="s">
        <v>112</v>
      </c>
      <c r="AG256" s="43">
        <v>42993</v>
      </c>
      <c r="AH256" s="43">
        <v>42993</v>
      </c>
      <c r="AI256" s="43" t="s">
        <v>4759</v>
      </c>
      <c r="AJ256" s="52" t="s">
        <v>4759</v>
      </c>
      <c r="AK256" s="53">
        <v>42998</v>
      </c>
      <c r="AL256" s="43">
        <v>42998</v>
      </c>
      <c r="AM256" s="43">
        <v>42998</v>
      </c>
      <c r="AN256" s="43"/>
      <c r="AO256" s="45" t="s">
        <v>69</v>
      </c>
      <c r="AP256" s="45"/>
      <c r="AQ256" s="45" t="s">
        <v>70</v>
      </c>
      <c r="AR256" s="16"/>
      <c r="AS256" s="42">
        <v>1</v>
      </c>
      <c r="AT256" s="45" t="e">
        <v>#VALUE!</v>
      </c>
      <c r="AU256" s="45" t="s">
        <v>70</v>
      </c>
      <c r="AV256" s="45" t="s">
        <v>363</v>
      </c>
      <c r="AW256" s="45">
        <v>9</v>
      </c>
      <c r="AX256" s="45">
        <v>2017</v>
      </c>
      <c r="AY256" s="45">
        <v>1</v>
      </c>
      <c r="AZ256" s="45">
        <v>2014</v>
      </c>
      <c r="BA256" s="45">
        <v>37</v>
      </c>
      <c r="BB256" s="45">
        <v>9</v>
      </c>
      <c r="BC256" s="45">
        <v>2017</v>
      </c>
      <c r="BD256" s="57">
        <v>0</v>
      </c>
      <c r="BE256" s="57">
        <v>0</v>
      </c>
      <c r="BF256" s="57">
        <v>0</v>
      </c>
      <c r="BG256" s="57">
        <v>0</v>
      </c>
      <c r="BH256" s="45">
        <v>0</v>
      </c>
      <c r="BI256" s="54" t="s">
        <v>3504</v>
      </c>
      <c r="BJ256" s="55" t="s">
        <v>3504</v>
      </c>
      <c r="BK256" s="56"/>
    </row>
    <row r="257" spans="1:63" s="198" customFormat="1" ht="15.6" customHeight="1" x14ac:dyDescent="0.25">
      <c r="A257" s="42" t="s">
        <v>514</v>
      </c>
      <c r="B257" s="43">
        <v>42971</v>
      </c>
      <c r="C257" s="43" t="s">
        <v>156</v>
      </c>
      <c r="D257" s="44" t="s">
        <v>2333</v>
      </c>
      <c r="E257" s="45" t="s">
        <v>515</v>
      </c>
      <c r="F257" s="46">
        <v>6300089465</v>
      </c>
      <c r="G257" s="44" t="s">
        <v>4758</v>
      </c>
      <c r="H257" s="47" t="s">
        <v>180</v>
      </c>
      <c r="I257" s="47">
        <v>3</v>
      </c>
      <c r="J257" s="46" t="s">
        <v>159</v>
      </c>
      <c r="K257" s="48" t="s">
        <v>517</v>
      </c>
      <c r="L257" s="42">
        <v>0</v>
      </c>
      <c r="M257" s="45" t="s">
        <v>4760</v>
      </c>
      <c r="N257" s="44" t="s">
        <v>516</v>
      </c>
      <c r="O257" s="45" t="s">
        <v>518</v>
      </c>
      <c r="P257" s="45" t="s">
        <v>112</v>
      </c>
      <c r="Q257" s="48" t="s">
        <v>112</v>
      </c>
      <c r="R257" s="42" t="s">
        <v>112</v>
      </c>
      <c r="S257" s="49">
        <v>0</v>
      </c>
      <c r="T257" s="49">
        <v>0</v>
      </c>
      <c r="U257" s="50">
        <v>0</v>
      </c>
      <c r="V257" s="51">
        <v>1</v>
      </c>
      <c r="W257" s="52">
        <v>0</v>
      </c>
      <c r="X257" s="49" t="s">
        <v>68</v>
      </c>
      <c r="Y257" s="51">
        <v>1</v>
      </c>
      <c r="Z257" s="52">
        <v>43000</v>
      </c>
      <c r="AA257" s="51">
        <v>1</v>
      </c>
      <c r="AB257" s="51" t="s">
        <v>68</v>
      </c>
      <c r="AC257" s="51" t="s">
        <v>68</v>
      </c>
      <c r="AD257" s="50">
        <v>5.5555555555555566E-2</v>
      </c>
      <c r="AE257" s="49" t="s">
        <v>112</v>
      </c>
      <c r="AF257" s="52" t="s">
        <v>112</v>
      </c>
      <c r="AG257" s="43">
        <v>43003</v>
      </c>
      <c r="AH257" s="43">
        <v>42997</v>
      </c>
      <c r="AI257" s="43" t="s">
        <v>4759</v>
      </c>
      <c r="AJ257" s="52" t="s">
        <v>4759</v>
      </c>
      <c r="AK257" s="53">
        <v>43006</v>
      </c>
      <c r="AL257" s="43">
        <v>43000</v>
      </c>
      <c r="AM257" s="43"/>
      <c r="AN257" s="43"/>
      <c r="AO257" s="45" t="s">
        <v>69</v>
      </c>
      <c r="AP257" s="45"/>
      <c r="AQ257" s="45" t="s">
        <v>70</v>
      </c>
      <c r="AR257" s="16"/>
      <c r="AS257" s="42">
        <v>1</v>
      </c>
      <c r="AT257" s="45" t="e">
        <v>#VALUE!</v>
      </c>
      <c r="AU257" s="45" t="s">
        <v>70</v>
      </c>
      <c r="AV257" s="45" t="s">
        <v>363</v>
      </c>
      <c r="AW257" s="45" t="s">
        <v>112</v>
      </c>
      <c r="AX257" s="45" t="s">
        <v>112</v>
      </c>
      <c r="AY257" s="45">
        <v>8</v>
      </c>
      <c r="AZ257" s="45">
        <v>2017</v>
      </c>
      <c r="BA257" s="45">
        <v>38</v>
      </c>
      <c r="BB257" s="45">
        <v>9</v>
      </c>
      <c r="BC257" s="45">
        <v>2017</v>
      </c>
      <c r="BD257" s="57">
        <v>0.61499999999999999</v>
      </c>
      <c r="BE257" s="57">
        <v>2.0999999999999996</v>
      </c>
      <c r="BF257" s="57">
        <v>6.9999999999999993E-2</v>
      </c>
      <c r="BG257" s="57">
        <v>2.1699999999999995</v>
      </c>
      <c r="BH257" s="45" t="s">
        <v>68</v>
      </c>
      <c r="BI257" s="54" t="s">
        <v>3504</v>
      </c>
      <c r="BJ257" s="55" t="s">
        <v>3504</v>
      </c>
      <c r="BK257" s="56"/>
    </row>
    <row r="258" spans="1:63" s="198" customFormat="1" ht="15.6" customHeight="1" x14ac:dyDescent="0.25">
      <c r="A258" s="42" t="s">
        <v>519</v>
      </c>
      <c r="B258" s="43">
        <v>41640</v>
      </c>
      <c r="C258" s="43" t="s">
        <v>63</v>
      </c>
      <c r="D258" s="44" t="s">
        <v>2342</v>
      </c>
      <c r="E258" s="45" t="s">
        <v>505</v>
      </c>
      <c r="F258" s="46">
        <v>6300161788</v>
      </c>
      <c r="G258" s="44" t="s">
        <v>4758</v>
      </c>
      <c r="H258" s="47">
        <v>10</v>
      </c>
      <c r="I258" s="47">
        <v>1</v>
      </c>
      <c r="J258" s="46" t="s">
        <v>174</v>
      </c>
      <c r="K258" s="48" t="s">
        <v>520</v>
      </c>
      <c r="L258" s="42" t="s">
        <v>2819</v>
      </c>
      <c r="M258" s="45" t="s">
        <v>68</v>
      </c>
      <c r="N258" s="44">
        <v>8220</v>
      </c>
      <c r="O258" s="45">
        <v>0</v>
      </c>
      <c r="P258" s="45" t="s">
        <v>68</v>
      </c>
      <c r="Q258" s="48" t="s">
        <v>68</v>
      </c>
      <c r="R258" s="42" t="s">
        <v>68</v>
      </c>
      <c r="S258" s="49" t="s">
        <v>68</v>
      </c>
      <c r="T258" s="49" t="s">
        <v>68</v>
      </c>
      <c r="U258" s="50" t="s">
        <v>3503</v>
      </c>
      <c r="V258" s="51">
        <v>1</v>
      </c>
      <c r="W258" s="43">
        <v>43000</v>
      </c>
      <c r="X258" s="49" t="s">
        <v>68</v>
      </c>
      <c r="Y258" s="51">
        <v>1</v>
      </c>
      <c r="Z258" s="52">
        <v>0</v>
      </c>
      <c r="AA258" s="51">
        <v>1</v>
      </c>
      <c r="AB258" s="51" t="s">
        <v>68</v>
      </c>
      <c r="AC258" s="51" t="s">
        <v>68</v>
      </c>
      <c r="AD258" s="50">
        <v>1</v>
      </c>
      <c r="AE258" s="49" t="s">
        <v>112</v>
      </c>
      <c r="AF258" s="52" t="s">
        <v>112</v>
      </c>
      <c r="AG258" s="43">
        <v>42999</v>
      </c>
      <c r="AH258" s="43">
        <v>42999</v>
      </c>
      <c r="AI258" s="43" t="s">
        <v>4759</v>
      </c>
      <c r="AJ258" s="52" t="s">
        <v>4759</v>
      </c>
      <c r="AK258" s="53">
        <v>43003</v>
      </c>
      <c r="AL258" s="43">
        <v>43003</v>
      </c>
      <c r="AM258" s="43">
        <v>43003</v>
      </c>
      <c r="AN258" s="43"/>
      <c r="AO258" s="45" t="s">
        <v>69</v>
      </c>
      <c r="AP258" s="45"/>
      <c r="AQ258" s="45" t="s">
        <v>70</v>
      </c>
      <c r="AR258" s="16"/>
      <c r="AS258" s="42">
        <v>0</v>
      </c>
      <c r="AT258" s="45" t="e">
        <v>#VALUE!</v>
      </c>
      <c r="AU258" s="45" t="s">
        <v>70</v>
      </c>
      <c r="AV258" s="45" t="s">
        <v>363</v>
      </c>
      <c r="AW258" s="45">
        <v>9</v>
      </c>
      <c r="AX258" s="45">
        <v>2017</v>
      </c>
      <c r="AY258" s="45">
        <v>1</v>
      </c>
      <c r="AZ258" s="45">
        <v>2014</v>
      </c>
      <c r="BA258" s="45">
        <v>38</v>
      </c>
      <c r="BB258" s="45">
        <v>9</v>
      </c>
      <c r="BC258" s="45">
        <v>2017</v>
      </c>
      <c r="BD258" s="57">
        <v>0</v>
      </c>
      <c r="BE258" s="57">
        <v>0</v>
      </c>
      <c r="BF258" s="57">
        <v>0</v>
      </c>
      <c r="BG258" s="57">
        <v>0</v>
      </c>
      <c r="BH258" s="45">
        <v>0</v>
      </c>
      <c r="BI258" s="54" t="s">
        <v>3504</v>
      </c>
      <c r="BJ258" s="55" t="s">
        <v>3504</v>
      </c>
      <c r="BK258" s="56"/>
    </row>
    <row r="259" spans="1:63" s="198" customFormat="1" ht="15.6" customHeight="1" x14ac:dyDescent="0.25">
      <c r="A259" s="42" t="s">
        <v>521</v>
      </c>
      <c r="B259" s="43">
        <v>41640</v>
      </c>
      <c r="C259" s="43" t="s">
        <v>63</v>
      </c>
      <c r="D259" s="44" t="s">
        <v>2342</v>
      </c>
      <c r="E259" s="45" t="s">
        <v>505</v>
      </c>
      <c r="F259" s="46">
        <v>6300161788</v>
      </c>
      <c r="G259" s="44" t="s">
        <v>4758</v>
      </c>
      <c r="H259" s="47">
        <v>20</v>
      </c>
      <c r="I259" s="47">
        <v>1</v>
      </c>
      <c r="J259" s="46" t="s">
        <v>174</v>
      </c>
      <c r="K259" s="48" t="s">
        <v>522</v>
      </c>
      <c r="L259" s="42" t="s">
        <v>2818</v>
      </c>
      <c r="M259" s="45" t="s">
        <v>68</v>
      </c>
      <c r="N259" s="44">
        <v>8220</v>
      </c>
      <c r="O259" s="45">
        <v>0</v>
      </c>
      <c r="P259" s="45" t="s">
        <v>68</v>
      </c>
      <c r="Q259" s="48" t="s">
        <v>68</v>
      </c>
      <c r="R259" s="42" t="s">
        <v>68</v>
      </c>
      <c r="S259" s="49" t="s">
        <v>68</v>
      </c>
      <c r="T259" s="49" t="s">
        <v>68</v>
      </c>
      <c r="U259" s="50" t="s">
        <v>3503</v>
      </c>
      <c r="V259" s="51">
        <v>1</v>
      </c>
      <c r="W259" s="43">
        <v>43000</v>
      </c>
      <c r="X259" s="49" t="s">
        <v>68</v>
      </c>
      <c r="Y259" s="51">
        <v>1</v>
      </c>
      <c r="Z259" s="52">
        <v>0</v>
      </c>
      <c r="AA259" s="51">
        <v>1</v>
      </c>
      <c r="AB259" s="51" t="s">
        <v>68</v>
      </c>
      <c r="AC259" s="51" t="s">
        <v>68</v>
      </c>
      <c r="AD259" s="50">
        <v>1</v>
      </c>
      <c r="AE259" s="49" t="s">
        <v>112</v>
      </c>
      <c r="AF259" s="52" t="s">
        <v>112</v>
      </c>
      <c r="AG259" s="43">
        <v>42999</v>
      </c>
      <c r="AH259" s="43">
        <v>42999</v>
      </c>
      <c r="AI259" s="43" t="s">
        <v>4759</v>
      </c>
      <c r="AJ259" s="52" t="s">
        <v>4759</v>
      </c>
      <c r="AK259" s="53">
        <v>43003</v>
      </c>
      <c r="AL259" s="43">
        <v>43003</v>
      </c>
      <c r="AM259" s="43">
        <v>43003</v>
      </c>
      <c r="AN259" s="43"/>
      <c r="AO259" s="45" t="s">
        <v>69</v>
      </c>
      <c r="AP259" s="45"/>
      <c r="AQ259" s="45" t="s">
        <v>70</v>
      </c>
      <c r="AR259" s="16"/>
      <c r="AS259" s="42">
        <v>0</v>
      </c>
      <c r="AT259" s="45" t="e">
        <v>#VALUE!</v>
      </c>
      <c r="AU259" s="45" t="s">
        <v>70</v>
      </c>
      <c r="AV259" s="45" t="s">
        <v>363</v>
      </c>
      <c r="AW259" s="45">
        <v>9</v>
      </c>
      <c r="AX259" s="45">
        <v>2017</v>
      </c>
      <c r="AY259" s="45">
        <v>1</v>
      </c>
      <c r="AZ259" s="45">
        <v>2014</v>
      </c>
      <c r="BA259" s="45">
        <v>38</v>
      </c>
      <c r="BB259" s="45">
        <v>9</v>
      </c>
      <c r="BC259" s="45">
        <v>2017</v>
      </c>
      <c r="BD259" s="57">
        <v>0</v>
      </c>
      <c r="BE259" s="57">
        <v>0</v>
      </c>
      <c r="BF259" s="57">
        <v>0</v>
      </c>
      <c r="BG259" s="57">
        <v>0</v>
      </c>
      <c r="BH259" s="45">
        <v>0</v>
      </c>
      <c r="BI259" s="54" t="s">
        <v>3504</v>
      </c>
      <c r="BJ259" s="55" t="s">
        <v>3504</v>
      </c>
      <c r="BK259" s="56"/>
    </row>
    <row r="260" spans="1:63" s="198" customFormat="1" ht="15.6" customHeight="1" x14ac:dyDescent="0.25">
      <c r="A260" s="42" t="s">
        <v>523</v>
      </c>
      <c r="B260" s="43">
        <v>41640</v>
      </c>
      <c r="C260" s="43" t="s">
        <v>63</v>
      </c>
      <c r="D260" s="44" t="s">
        <v>2342</v>
      </c>
      <c r="E260" s="45" t="s">
        <v>505</v>
      </c>
      <c r="F260" s="46">
        <v>6300161788</v>
      </c>
      <c r="G260" s="44" t="s">
        <v>4758</v>
      </c>
      <c r="H260" s="47">
        <v>30</v>
      </c>
      <c r="I260" s="47">
        <v>1</v>
      </c>
      <c r="J260" s="46" t="s">
        <v>174</v>
      </c>
      <c r="K260" s="48" t="s">
        <v>524</v>
      </c>
      <c r="L260" s="42" t="s">
        <v>2817</v>
      </c>
      <c r="M260" s="45" t="s">
        <v>68</v>
      </c>
      <c r="N260" s="44">
        <v>8220</v>
      </c>
      <c r="O260" s="45">
        <v>0</v>
      </c>
      <c r="P260" s="45" t="s">
        <v>68</v>
      </c>
      <c r="Q260" s="48" t="s">
        <v>68</v>
      </c>
      <c r="R260" s="42" t="s">
        <v>68</v>
      </c>
      <c r="S260" s="49" t="s">
        <v>68</v>
      </c>
      <c r="T260" s="49" t="s">
        <v>68</v>
      </c>
      <c r="U260" s="50" t="s">
        <v>3503</v>
      </c>
      <c r="V260" s="51">
        <v>1</v>
      </c>
      <c r="W260" s="43">
        <v>43000</v>
      </c>
      <c r="X260" s="49" t="s">
        <v>68</v>
      </c>
      <c r="Y260" s="51">
        <v>1</v>
      </c>
      <c r="Z260" s="52">
        <v>0</v>
      </c>
      <c r="AA260" s="51">
        <v>1</v>
      </c>
      <c r="AB260" s="51" t="s">
        <v>68</v>
      </c>
      <c r="AC260" s="51" t="s">
        <v>68</v>
      </c>
      <c r="AD260" s="50">
        <v>1</v>
      </c>
      <c r="AE260" s="49" t="s">
        <v>112</v>
      </c>
      <c r="AF260" s="52" t="s">
        <v>112</v>
      </c>
      <c r="AG260" s="43">
        <v>42999</v>
      </c>
      <c r="AH260" s="43">
        <v>42999</v>
      </c>
      <c r="AI260" s="43" t="s">
        <v>4759</v>
      </c>
      <c r="AJ260" s="52" t="s">
        <v>4759</v>
      </c>
      <c r="AK260" s="53">
        <v>43003</v>
      </c>
      <c r="AL260" s="43">
        <v>43003</v>
      </c>
      <c r="AM260" s="43">
        <v>43003</v>
      </c>
      <c r="AN260" s="43"/>
      <c r="AO260" s="45" t="s">
        <v>69</v>
      </c>
      <c r="AP260" s="45"/>
      <c r="AQ260" s="45" t="s">
        <v>70</v>
      </c>
      <c r="AR260" s="16"/>
      <c r="AS260" s="42">
        <v>0</v>
      </c>
      <c r="AT260" s="45" t="e">
        <v>#VALUE!</v>
      </c>
      <c r="AU260" s="45" t="s">
        <v>70</v>
      </c>
      <c r="AV260" s="45" t="s">
        <v>363</v>
      </c>
      <c r="AW260" s="45">
        <v>9</v>
      </c>
      <c r="AX260" s="45">
        <v>2017</v>
      </c>
      <c r="AY260" s="45">
        <v>1</v>
      </c>
      <c r="AZ260" s="45">
        <v>2014</v>
      </c>
      <c r="BA260" s="45">
        <v>38</v>
      </c>
      <c r="BB260" s="45">
        <v>9</v>
      </c>
      <c r="BC260" s="45">
        <v>2017</v>
      </c>
      <c r="BD260" s="57">
        <v>0</v>
      </c>
      <c r="BE260" s="57">
        <v>0</v>
      </c>
      <c r="BF260" s="57">
        <v>0</v>
      </c>
      <c r="BG260" s="57">
        <v>0</v>
      </c>
      <c r="BH260" s="45">
        <v>0</v>
      </c>
      <c r="BI260" s="54" t="s">
        <v>3504</v>
      </c>
      <c r="BJ260" s="55" t="s">
        <v>3504</v>
      </c>
      <c r="BK260" s="56"/>
    </row>
    <row r="261" spans="1:63" s="198" customFormat="1" ht="15.6" customHeight="1" x14ac:dyDescent="0.25">
      <c r="A261" s="42" t="s">
        <v>525</v>
      </c>
      <c r="B261" s="43">
        <v>41640</v>
      </c>
      <c r="C261" s="43" t="s">
        <v>63</v>
      </c>
      <c r="D261" s="44" t="s">
        <v>2342</v>
      </c>
      <c r="E261" s="45" t="s">
        <v>512</v>
      </c>
      <c r="F261" s="46">
        <v>6300161788</v>
      </c>
      <c r="G261" s="44" t="s">
        <v>4758</v>
      </c>
      <c r="H261" s="47">
        <v>40</v>
      </c>
      <c r="I261" s="47">
        <v>5</v>
      </c>
      <c r="J261" s="46" t="s">
        <v>174</v>
      </c>
      <c r="K261" s="48" t="s">
        <v>526</v>
      </c>
      <c r="L261" s="42" t="s">
        <v>2810</v>
      </c>
      <c r="M261" s="45" t="s">
        <v>68</v>
      </c>
      <c r="N261" s="44">
        <v>8220</v>
      </c>
      <c r="O261" s="45">
        <v>0</v>
      </c>
      <c r="P261" s="45" t="s">
        <v>68</v>
      </c>
      <c r="Q261" s="48" t="s">
        <v>68</v>
      </c>
      <c r="R261" s="42" t="s">
        <v>68</v>
      </c>
      <c r="S261" s="49" t="s">
        <v>68</v>
      </c>
      <c r="T261" s="49" t="s">
        <v>68</v>
      </c>
      <c r="U261" s="50" t="s">
        <v>3503</v>
      </c>
      <c r="V261" s="51">
        <v>1</v>
      </c>
      <c r="W261" s="43">
        <v>43000</v>
      </c>
      <c r="X261" s="49" t="s">
        <v>68</v>
      </c>
      <c r="Y261" s="51">
        <v>1</v>
      </c>
      <c r="Z261" s="52">
        <v>0</v>
      </c>
      <c r="AA261" s="51">
        <v>1</v>
      </c>
      <c r="AB261" s="51" t="s">
        <v>68</v>
      </c>
      <c r="AC261" s="51" t="s">
        <v>68</v>
      </c>
      <c r="AD261" s="50">
        <v>1</v>
      </c>
      <c r="AE261" s="49" t="s">
        <v>112</v>
      </c>
      <c r="AF261" s="52" t="s">
        <v>112</v>
      </c>
      <c r="AG261" s="43">
        <v>42999</v>
      </c>
      <c r="AH261" s="43">
        <v>42999</v>
      </c>
      <c r="AI261" s="43" t="s">
        <v>4759</v>
      </c>
      <c r="AJ261" s="52" t="s">
        <v>4759</v>
      </c>
      <c r="AK261" s="53">
        <v>43003</v>
      </c>
      <c r="AL261" s="43">
        <v>43003</v>
      </c>
      <c r="AM261" s="43">
        <v>43003</v>
      </c>
      <c r="AN261" s="43"/>
      <c r="AO261" s="45" t="s">
        <v>69</v>
      </c>
      <c r="AP261" s="45"/>
      <c r="AQ261" s="45" t="s">
        <v>70</v>
      </c>
      <c r="AR261" s="16"/>
      <c r="AS261" s="42">
        <v>0</v>
      </c>
      <c r="AT261" s="45" t="e">
        <v>#VALUE!</v>
      </c>
      <c r="AU261" s="45" t="s">
        <v>70</v>
      </c>
      <c r="AV261" s="45" t="s">
        <v>363</v>
      </c>
      <c r="AW261" s="45">
        <v>9</v>
      </c>
      <c r="AX261" s="45">
        <v>2017</v>
      </c>
      <c r="AY261" s="45">
        <v>1</v>
      </c>
      <c r="AZ261" s="45">
        <v>2014</v>
      </c>
      <c r="BA261" s="45">
        <v>38</v>
      </c>
      <c r="BB261" s="45">
        <v>9</v>
      </c>
      <c r="BC261" s="45">
        <v>2017</v>
      </c>
      <c r="BD261" s="57">
        <v>0</v>
      </c>
      <c r="BE261" s="57">
        <v>0</v>
      </c>
      <c r="BF261" s="57">
        <v>0</v>
      </c>
      <c r="BG261" s="57">
        <v>0</v>
      </c>
      <c r="BH261" s="45">
        <v>0</v>
      </c>
      <c r="BI261" s="54" t="s">
        <v>3504</v>
      </c>
      <c r="BJ261" s="55" t="s">
        <v>3504</v>
      </c>
      <c r="BK261" s="56"/>
    </row>
    <row r="262" spans="1:63" s="198" customFormat="1" ht="15.6" customHeight="1" x14ac:dyDescent="0.25">
      <c r="A262" s="42" t="s">
        <v>527</v>
      </c>
      <c r="B262" s="43">
        <v>41640</v>
      </c>
      <c r="C262" s="43" t="s">
        <v>63</v>
      </c>
      <c r="D262" s="44" t="s">
        <v>2342</v>
      </c>
      <c r="E262" s="45" t="s">
        <v>528</v>
      </c>
      <c r="F262" s="46">
        <v>4900033297</v>
      </c>
      <c r="G262" s="44" t="s">
        <v>4758</v>
      </c>
      <c r="H262" s="47">
        <v>10</v>
      </c>
      <c r="I262" s="47">
        <v>1</v>
      </c>
      <c r="J262" s="46" t="s">
        <v>251</v>
      </c>
      <c r="K262" s="48" t="s">
        <v>529</v>
      </c>
      <c r="L262" s="42" t="s">
        <v>2712</v>
      </c>
      <c r="M262" s="45" t="s">
        <v>68</v>
      </c>
      <c r="N262" s="44">
        <v>7908</v>
      </c>
      <c r="O262" s="45">
        <v>0</v>
      </c>
      <c r="P262" s="45" t="s">
        <v>68</v>
      </c>
      <c r="Q262" s="48" t="s">
        <v>68</v>
      </c>
      <c r="R262" s="42" t="s">
        <v>68</v>
      </c>
      <c r="S262" s="49" t="s">
        <v>68</v>
      </c>
      <c r="T262" s="49" t="s">
        <v>68</v>
      </c>
      <c r="U262" s="50" t="s">
        <v>3503</v>
      </c>
      <c r="V262" s="51">
        <v>1</v>
      </c>
      <c r="W262" s="43">
        <v>43005</v>
      </c>
      <c r="X262" s="49" t="s">
        <v>68</v>
      </c>
      <c r="Y262" s="51">
        <v>1</v>
      </c>
      <c r="Z262" s="52">
        <v>42998</v>
      </c>
      <c r="AA262" s="51">
        <v>1</v>
      </c>
      <c r="AB262" s="51" t="s">
        <v>68</v>
      </c>
      <c r="AC262" s="51" t="s">
        <v>68</v>
      </c>
      <c r="AD262" s="50">
        <v>1</v>
      </c>
      <c r="AE262" s="49" t="s">
        <v>112</v>
      </c>
      <c r="AF262" s="52" t="s">
        <v>112</v>
      </c>
      <c r="AG262" s="43">
        <v>43004</v>
      </c>
      <c r="AH262" s="43">
        <v>43004</v>
      </c>
      <c r="AI262" s="43" t="s">
        <v>4759</v>
      </c>
      <c r="AJ262" s="52" t="s">
        <v>4759</v>
      </c>
      <c r="AK262" s="53">
        <v>43006</v>
      </c>
      <c r="AL262" s="43">
        <v>43006</v>
      </c>
      <c r="AM262" s="43">
        <v>43006</v>
      </c>
      <c r="AN262" s="43"/>
      <c r="AO262" s="45" t="s">
        <v>69</v>
      </c>
      <c r="AP262" s="45"/>
      <c r="AQ262" s="45" t="s">
        <v>70</v>
      </c>
      <c r="AR262" s="16"/>
      <c r="AS262" s="42">
        <v>0</v>
      </c>
      <c r="AT262" s="45" t="e">
        <v>#VALUE!</v>
      </c>
      <c r="AU262" s="45" t="s">
        <v>70</v>
      </c>
      <c r="AV262" s="45" t="s">
        <v>363</v>
      </c>
      <c r="AW262" s="45">
        <v>9</v>
      </c>
      <c r="AX262" s="45">
        <v>2017</v>
      </c>
      <c r="AY262" s="45">
        <v>1</v>
      </c>
      <c r="AZ262" s="45">
        <v>2014</v>
      </c>
      <c r="BA262" s="45">
        <v>39</v>
      </c>
      <c r="BB262" s="45">
        <v>9</v>
      </c>
      <c r="BC262" s="45">
        <v>2017</v>
      </c>
      <c r="BD262" s="57">
        <v>0</v>
      </c>
      <c r="BE262" s="57">
        <v>0</v>
      </c>
      <c r="BF262" s="57">
        <v>0</v>
      </c>
      <c r="BG262" s="57">
        <v>0</v>
      </c>
      <c r="BH262" s="45" t="s">
        <v>68</v>
      </c>
      <c r="BI262" s="54" t="s">
        <v>3504</v>
      </c>
      <c r="BJ262" s="55" t="s">
        <v>3504</v>
      </c>
      <c r="BK262" s="56"/>
    </row>
    <row r="263" spans="1:63" s="198" customFormat="1" ht="15.6" customHeight="1" x14ac:dyDescent="0.25">
      <c r="A263" s="42" t="s">
        <v>530</v>
      </c>
      <c r="B263" s="43">
        <v>41640</v>
      </c>
      <c r="C263" s="43" t="s">
        <v>63</v>
      </c>
      <c r="D263" s="44" t="s">
        <v>2342</v>
      </c>
      <c r="E263" s="45" t="s">
        <v>528</v>
      </c>
      <c r="F263" s="46">
        <v>4900033297</v>
      </c>
      <c r="G263" s="44" t="s">
        <v>4758</v>
      </c>
      <c r="H263" s="47">
        <v>20</v>
      </c>
      <c r="I263" s="47">
        <v>1</v>
      </c>
      <c r="J263" s="46" t="s">
        <v>251</v>
      </c>
      <c r="K263" s="48" t="s">
        <v>531</v>
      </c>
      <c r="L263" s="42" t="s">
        <v>2713</v>
      </c>
      <c r="M263" s="45" t="s">
        <v>68</v>
      </c>
      <c r="N263" s="44">
        <v>7908</v>
      </c>
      <c r="O263" s="45">
        <v>0</v>
      </c>
      <c r="P263" s="45" t="s">
        <v>68</v>
      </c>
      <c r="Q263" s="48" t="s">
        <v>68</v>
      </c>
      <c r="R263" s="42" t="s">
        <v>68</v>
      </c>
      <c r="S263" s="49" t="s">
        <v>68</v>
      </c>
      <c r="T263" s="49" t="s">
        <v>68</v>
      </c>
      <c r="U263" s="50" t="s">
        <v>3503</v>
      </c>
      <c r="V263" s="51">
        <v>1</v>
      </c>
      <c r="W263" s="43">
        <v>43005</v>
      </c>
      <c r="X263" s="49" t="s">
        <v>68</v>
      </c>
      <c r="Y263" s="51">
        <v>1</v>
      </c>
      <c r="Z263" s="52">
        <v>42998</v>
      </c>
      <c r="AA263" s="51">
        <v>1</v>
      </c>
      <c r="AB263" s="51" t="s">
        <v>68</v>
      </c>
      <c r="AC263" s="51" t="s">
        <v>68</v>
      </c>
      <c r="AD263" s="50">
        <v>1</v>
      </c>
      <c r="AE263" s="49" t="s">
        <v>112</v>
      </c>
      <c r="AF263" s="52" t="s">
        <v>112</v>
      </c>
      <c r="AG263" s="43">
        <v>43004</v>
      </c>
      <c r="AH263" s="43">
        <v>43004</v>
      </c>
      <c r="AI263" s="43" t="s">
        <v>4759</v>
      </c>
      <c r="AJ263" s="52" t="s">
        <v>4759</v>
      </c>
      <c r="AK263" s="53">
        <v>43006</v>
      </c>
      <c r="AL263" s="43">
        <v>43006</v>
      </c>
      <c r="AM263" s="43">
        <v>43006</v>
      </c>
      <c r="AN263" s="43"/>
      <c r="AO263" s="45" t="s">
        <v>69</v>
      </c>
      <c r="AP263" s="45"/>
      <c r="AQ263" s="45" t="s">
        <v>70</v>
      </c>
      <c r="AR263" s="16"/>
      <c r="AS263" s="42">
        <v>0</v>
      </c>
      <c r="AT263" s="45" t="e">
        <v>#VALUE!</v>
      </c>
      <c r="AU263" s="45" t="s">
        <v>70</v>
      </c>
      <c r="AV263" s="45" t="s">
        <v>363</v>
      </c>
      <c r="AW263" s="45">
        <v>9</v>
      </c>
      <c r="AX263" s="45">
        <v>2017</v>
      </c>
      <c r="AY263" s="45">
        <v>1</v>
      </c>
      <c r="AZ263" s="45">
        <v>2014</v>
      </c>
      <c r="BA263" s="45">
        <v>39</v>
      </c>
      <c r="BB263" s="45">
        <v>9</v>
      </c>
      <c r="BC263" s="45">
        <v>2017</v>
      </c>
      <c r="BD263" s="57">
        <v>0</v>
      </c>
      <c r="BE263" s="57">
        <v>0</v>
      </c>
      <c r="BF263" s="57">
        <v>0</v>
      </c>
      <c r="BG263" s="57">
        <v>0</v>
      </c>
      <c r="BH263" s="45" t="s">
        <v>68</v>
      </c>
      <c r="BI263" s="54" t="s">
        <v>3504</v>
      </c>
      <c r="BJ263" s="55" t="s">
        <v>3504</v>
      </c>
      <c r="BK263" s="56"/>
    </row>
    <row r="264" spans="1:63" s="198" customFormat="1" ht="15.6" customHeight="1" x14ac:dyDescent="0.25">
      <c r="A264" s="42" t="s">
        <v>532</v>
      </c>
      <c r="B264" s="43">
        <v>41640</v>
      </c>
      <c r="C264" s="43" t="s">
        <v>63</v>
      </c>
      <c r="D264" s="44" t="s">
        <v>2342</v>
      </c>
      <c r="E264" s="45" t="s">
        <v>307</v>
      </c>
      <c r="F264" s="46">
        <v>27496465</v>
      </c>
      <c r="G264" s="44" t="s">
        <v>4758</v>
      </c>
      <c r="H264" s="47">
        <v>10</v>
      </c>
      <c r="I264" s="47">
        <v>1</v>
      </c>
      <c r="J264" s="46"/>
      <c r="K264" s="48" t="s">
        <v>308</v>
      </c>
      <c r="L264" s="42" t="s">
        <v>2719</v>
      </c>
      <c r="M264" s="45" t="s">
        <v>68</v>
      </c>
      <c r="N264" s="44">
        <v>7310</v>
      </c>
      <c r="O264" s="45">
        <v>0</v>
      </c>
      <c r="P264" s="45" t="s">
        <v>68</v>
      </c>
      <c r="Q264" s="48" t="s">
        <v>68</v>
      </c>
      <c r="R264" s="42" t="s">
        <v>68</v>
      </c>
      <c r="S264" s="49" t="s">
        <v>68</v>
      </c>
      <c r="T264" s="49" t="s">
        <v>68</v>
      </c>
      <c r="U264" s="50" t="s">
        <v>3503</v>
      </c>
      <c r="V264" s="51">
        <v>1</v>
      </c>
      <c r="W264" s="43">
        <v>43012</v>
      </c>
      <c r="X264" s="49" t="s">
        <v>68</v>
      </c>
      <c r="Y264" s="51">
        <v>1</v>
      </c>
      <c r="Z264" s="52">
        <v>43005</v>
      </c>
      <c r="AA264" s="51">
        <v>1</v>
      </c>
      <c r="AB264" s="51" t="s">
        <v>68</v>
      </c>
      <c r="AC264" s="51" t="s">
        <v>68</v>
      </c>
      <c r="AD264" s="50">
        <v>1</v>
      </c>
      <c r="AE264" s="49" t="s">
        <v>112</v>
      </c>
      <c r="AF264" s="52" t="s">
        <v>112</v>
      </c>
      <c r="AG264" s="43">
        <v>43012</v>
      </c>
      <c r="AH264" s="43">
        <v>43012</v>
      </c>
      <c r="AI264" s="43" t="s">
        <v>4759</v>
      </c>
      <c r="AJ264" s="52" t="s">
        <v>4759</v>
      </c>
      <c r="AK264" s="53">
        <v>43015</v>
      </c>
      <c r="AL264" s="43">
        <v>43015</v>
      </c>
      <c r="AM264" s="43">
        <v>43015</v>
      </c>
      <c r="AN264" s="43"/>
      <c r="AO264" s="45" t="s">
        <v>69</v>
      </c>
      <c r="AP264" s="45"/>
      <c r="AQ264" s="45" t="s">
        <v>70</v>
      </c>
      <c r="AR264" s="16"/>
      <c r="AS264" s="42">
        <v>1</v>
      </c>
      <c r="AT264" s="45" t="e">
        <v>#VALUE!</v>
      </c>
      <c r="AU264" s="45" t="s">
        <v>70</v>
      </c>
      <c r="AV264" s="45" t="s">
        <v>363</v>
      </c>
      <c r="AW264" s="45">
        <v>10</v>
      </c>
      <c r="AX264" s="45">
        <v>2017</v>
      </c>
      <c r="AY264" s="45">
        <v>1</v>
      </c>
      <c r="AZ264" s="45">
        <v>2014</v>
      </c>
      <c r="BA264" s="45">
        <v>40</v>
      </c>
      <c r="BB264" s="45">
        <v>10</v>
      </c>
      <c r="BC264" s="45">
        <v>2017</v>
      </c>
      <c r="BD264" s="57">
        <v>0</v>
      </c>
      <c r="BE264" s="57">
        <v>0</v>
      </c>
      <c r="BF264" s="57">
        <v>0</v>
      </c>
      <c r="BG264" s="57">
        <v>0</v>
      </c>
      <c r="BH264" s="45" t="s">
        <v>68</v>
      </c>
      <c r="BI264" s="54" t="s">
        <v>3504</v>
      </c>
      <c r="BJ264" s="55" t="s">
        <v>3504</v>
      </c>
      <c r="BK264" s="56"/>
    </row>
    <row r="265" spans="1:63" s="198" customFormat="1" ht="15.6" customHeight="1" x14ac:dyDescent="0.25">
      <c r="A265" s="42" t="s">
        <v>533</v>
      </c>
      <c r="B265" s="43">
        <v>41640</v>
      </c>
      <c r="C265" s="43" t="s">
        <v>63</v>
      </c>
      <c r="D265" s="44" t="s">
        <v>2342</v>
      </c>
      <c r="E265" s="45" t="s">
        <v>262</v>
      </c>
      <c r="F265" s="46">
        <v>27552678</v>
      </c>
      <c r="G265" s="44" t="s">
        <v>4758</v>
      </c>
      <c r="H265" s="47">
        <v>10</v>
      </c>
      <c r="I265" s="47">
        <v>2</v>
      </c>
      <c r="J265" s="46" t="s">
        <v>174</v>
      </c>
      <c r="K265" s="48" t="s">
        <v>321</v>
      </c>
      <c r="L265" s="42" t="s">
        <v>2813</v>
      </c>
      <c r="M265" s="45" t="s">
        <v>68</v>
      </c>
      <c r="N265" s="44">
        <v>8377</v>
      </c>
      <c r="O265" s="45">
        <v>0</v>
      </c>
      <c r="P265" s="45" t="s">
        <v>68</v>
      </c>
      <c r="Q265" s="48" t="s">
        <v>68</v>
      </c>
      <c r="R265" s="42" t="s">
        <v>68</v>
      </c>
      <c r="S265" s="49" t="s">
        <v>68</v>
      </c>
      <c r="T265" s="49" t="s">
        <v>68</v>
      </c>
      <c r="U265" s="50" t="s">
        <v>3503</v>
      </c>
      <c r="V265" s="51">
        <v>1</v>
      </c>
      <c r="W265" s="43">
        <v>43017</v>
      </c>
      <c r="X265" s="49" t="s">
        <v>68</v>
      </c>
      <c r="Y265" s="51">
        <v>1</v>
      </c>
      <c r="Z265" s="52">
        <v>43012</v>
      </c>
      <c r="AA265" s="51">
        <v>1</v>
      </c>
      <c r="AB265" s="51" t="s">
        <v>68</v>
      </c>
      <c r="AC265" s="51" t="s">
        <v>68</v>
      </c>
      <c r="AD265" s="50">
        <v>1</v>
      </c>
      <c r="AE265" s="49" t="s">
        <v>112</v>
      </c>
      <c r="AF265" s="52" t="s">
        <v>112</v>
      </c>
      <c r="AG265" s="43">
        <v>42997</v>
      </c>
      <c r="AH265" s="43">
        <v>43014</v>
      </c>
      <c r="AI265" s="43" t="s">
        <v>4759</v>
      </c>
      <c r="AJ265" s="52" t="s">
        <v>4759</v>
      </c>
      <c r="AK265" s="53">
        <v>42999</v>
      </c>
      <c r="AL265" s="43">
        <v>43018</v>
      </c>
      <c r="AM265" s="43">
        <v>43018</v>
      </c>
      <c r="AN265" s="43"/>
      <c r="AO265" s="45" t="s">
        <v>69</v>
      </c>
      <c r="AP265" s="45"/>
      <c r="AQ265" s="45" t="s">
        <v>70</v>
      </c>
      <c r="AR265" s="16"/>
      <c r="AS265" s="42">
        <v>0</v>
      </c>
      <c r="AT265" s="45" t="e">
        <v>#VALUE!</v>
      </c>
      <c r="AU265" s="45" t="s">
        <v>363</v>
      </c>
      <c r="AV265" s="45" t="s">
        <v>363</v>
      </c>
      <c r="AW265" s="45">
        <v>10</v>
      </c>
      <c r="AX265" s="45">
        <v>2017</v>
      </c>
      <c r="AY265" s="45">
        <v>1</v>
      </c>
      <c r="AZ265" s="45">
        <v>2014</v>
      </c>
      <c r="BA265" s="45">
        <v>40</v>
      </c>
      <c r="BB265" s="45">
        <v>10</v>
      </c>
      <c r="BC265" s="45">
        <v>2017</v>
      </c>
      <c r="BD265" s="57">
        <v>0</v>
      </c>
      <c r="BE265" s="57">
        <v>0</v>
      </c>
      <c r="BF265" s="57">
        <v>0</v>
      </c>
      <c r="BG265" s="57">
        <v>0</v>
      </c>
      <c r="BH265" s="45">
        <v>0</v>
      </c>
      <c r="BI265" s="54" t="s">
        <v>3504</v>
      </c>
      <c r="BJ265" s="55" t="s">
        <v>3504</v>
      </c>
      <c r="BK265" s="56"/>
    </row>
    <row r="266" spans="1:63" s="198" customFormat="1" ht="15.6" customHeight="1" x14ac:dyDescent="0.25">
      <c r="A266" s="42" t="s">
        <v>534</v>
      </c>
      <c r="B266" s="43">
        <v>41640</v>
      </c>
      <c r="C266" s="43" t="s">
        <v>63</v>
      </c>
      <c r="D266" s="44" t="s">
        <v>2333</v>
      </c>
      <c r="E266" s="45" t="s">
        <v>435</v>
      </c>
      <c r="F266" s="46">
        <v>4900033047</v>
      </c>
      <c r="G266" s="44" t="s">
        <v>4758</v>
      </c>
      <c r="H266" s="47">
        <v>10</v>
      </c>
      <c r="I266" s="47">
        <v>3</v>
      </c>
      <c r="J266" s="46"/>
      <c r="K266" s="48" t="s">
        <v>436</v>
      </c>
      <c r="L266" s="42" t="s">
        <v>2778</v>
      </c>
      <c r="M266" s="45" t="s">
        <v>68</v>
      </c>
      <c r="N266" s="44">
        <v>7596</v>
      </c>
      <c r="O266" s="45">
        <v>0</v>
      </c>
      <c r="P266" s="45" t="s">
        <v>68</v>
      </c>
      <c r="Q266" s="48" t="s">
        <v>68</v>
      </c>
      <c r="R266" s="42" t="s">
        <v>68</v>
      </c>
      <c r="S266" s="49" t="s">
        <v>68</v>
      </c>
      <c r="T266" s="49" t="s">
        <v>68</v>
      </c>
      <c r="U266" s="50" t="s">
        <v>3503</v>
      </c>
      <c r="V266" s="51">
        <v>1</v>
      </c>
      <c r="W266" s="43">
        <v>43018</v>
      </c>
      <c r="X266" s="49" t="s">
        <v>68</v>
      </c>
      <c r="Y266" s="51">
        <v>1</v>
      </c>
      <c r="Z266" s="52">
        <v>43025</v>
      </c>
      <c r="AA266" s="51">
        <v>1</v>
      </c>
      <c r="AB266" s="51" t="s">
        <v>68</v>
      </c>
      <c r="AC266" s="51" t="s">
        <v>68</v>
      </c>
      <c r="AD266" s="50">
        <v>1</v>
      </c>
      <c r="AE266" s="49" t="s">
        <v>112</v>
      </c>
      <c r="AF266" s="52" t="s">
        <v>112</v>
      </c>
      <c r="AG266" s="43">
        <v>42948</v>
      </c>
      <c r="AH266" s="43">
        <v>43018</v>
      </c>
      <c r="AI266" s="43" t="s">
        <v>4759</v>
      </c>
      <c r="AJ266" s="52" t="s">
        <v>4759</v>
      </c>
      <c r="AK266" s="53">
        <v>42951</v>
      </c>
      <c r="AL266" s="43">
        <v>43021</v>
      </c>
      <c r="AM266" s="43">
        <v>43021</v>
      </c>
      <c r="AN266" s="43"/>
      <c r="AO266" s="45" t="s">
        <v>69</v>
      </c>
      <c r="AP266" s="45"/>
      <c r="AQ266" s="45" t="s">
        <v>70</v>
      </c>
      <c r="AR266" s="16"/>
      <c r="AS266" s="42">
        <v>1</v>
      </c>
      <c r="AT266" s="45" t="e">
        <v>#VALUE!</v>
      </c>
      <c r="AU266" s="45" t="s">
        <v>363</v>
      </c>
      <c r="AV266" s="45" t="s">
        <v>363</v>
      </c>
      <c r="AW266" s="45">
        <v>10</v>
      </c>
      <c r="AX266" s="45">
        <v>2017</v>
      </c>
      <c r="AY266" s="45">
        <v>1</v>
      </c>
      <c r="AZ266" s="45">
        <v>2014</v>
      </c>
      <c r="BA266" s="45">
        <v>41</v>
      </c>
      <c r="BB266" s="45">
        <v>10</v>
      </c>
      <c r="BC266" s="45">
        <v>2017</v>
      </c>
      <c r="BD266" s="57">
        <v>0</v>
      </c>
      <c r="BE266" s="57">
        <v>0</v>
      </c>
      <c r="BF266" s="57">
        <v>0</v>
      </c>
      <c r="BG266" s="57">
        <v>0</v>
      </c>
      <c r="BH266" s="45" t="s">
        <v>68</v>
      </c>
      <c r="BI266" s="54" t="s">
        <v>3504</v>
      </c>
      <c r="BJ266" s="55" t="s">
        <v>3504</v>
      </c>
      <c r="BK266" s="56"/>
    </row>
    <row r="267" spans="1:63" s="198" customFormat="1" ht="15.6" customHeight="1" x14ac:dyDescent="0.25">
      <c r="A267" s="42" t="s">
        <v>535</v>
      </c>
      <c r="B267" s="43">
        <v>41640</v>
      </c>
      <c r="C267" s="43" t="s">
        <v>63</v>
      </c>
      <c r="D267" s="44" t="s">
        <v>2342</v>
      </c>
      <c r="E267" s="45" t="s">
        <v>536</v>
      </c>
      <c r="F267" s="46">
        <v>27494862</v>
      </c>
      <c r="G267" s="44" t="s">
        <v>4758</v>
      </c>
      <c r="H267" s="47">
        <v>10</v>
      </c>
      <c r="I267" s="47">
        <v>4</v>
      </c>
      <c r="J267" s="46"/>
      <c r="K267" s="48" t="s">
        <v>537</v>
      </c>
      <c r="L267" s="42" t="s">
        <v>2698</v>
      </c>
      <c r="M267" s="45" t="s">
        <v>68</v>
      </c>
      <c r="N267" s="44">
        <v>7277</v>
      </c>
      <c r="O267" s="45">
        <v>0</v>
      </c>
      <c r="P267" s="45" t="s">
        <v>68</v>
      </c>
      <c r="Q267" s="48" t="s">
        <v>68</v>
      </c>
      <c r="R267" s="42" t="s">
        <v>68</v>
      </c>
      <c r="S267" s="49" t="s">
        <v>68</v>
      </c>
      <c r="T267" s="49" t="s">
        <v>68</v>
      </c>
      <c r="U267" s="50" t="s">
        <v>3503</v>
      </c>
      <c r="V267" s="51">
        <v>1</v>
      </c>
      <c r="W267" s="43">
        <v>43019</v>
      </c>
      <c r="X267" s="49" t="s">
        <v>68</v>
      </c>
      <c r="Y267" s="51">
        <v>1</v>
      </c>
      <c r="Z267" s="52">
        <v>43020</v>
      </c>
      <c r="AA267" s="51">
        <v>1</v>
      </c>
      <c r="AB267" s="51" t="s">
        <v>68</v>
      </c>
      <c r="AC267" s="51" t="s">
        <v>68</v>
      </c>
      <c r="AD267" s="50">
        <v>1</v>
      </c>
      <c r="AE267" s="49" t="s">
        <v>112</v>
      </c>
      <c r="AF267" s="52" t="s">
        <v>112</v>
      </c>
      <c r="AG267" s="43">
        <v>42961</v>
      </c>
      <c r="AH267" s="43">
        <v>43019</v>
      </c>
      <c r="AI267" s="43" t="s">
        <v>4759</v>
      </c>
      <c r="AJ267" s="52" t="s">
        <v>4759</v>
      </c>
      <c r="AK267" s="53">
        <v>42964</v>
      </c>
      <c r="AL267" s="43">
        <v>43024</v>
      </c>
      <c r="AM267" s="43">
        <v>43024</v>
      </c>
      <c r="AN267" s="43"/>
      <c r="AO267" s="45" t="s">
        <v>69</v>
      </c>
      <c r="AP267" s="45"/>
      <c r="AQ267" s="45" t="s">
        <v>70</v>
      </c>
      <c r="AR267" s="16"/>
      <c r="AS267" s="42">
        <v>1</v>
      </c>
      <c r="AT267" s="45" t="e">
        <v>#VALUE!</v>
      </c>
      <c r="AU267" s="45" t="s">
        <v>363</v>
      </c>
      <c r="AV267" s="45" t="s">
        <v>363</v>
      </c>
      <c r="AW267" s="45">
        <v>10</v>
      </c>
      <c r="AX267" s="45">
        <v>2017</v>
      </c>
      <c r="AY267" s="45">
        <v>1</v>
      </c>
      <c r="AZ267" s="45">
        <v>2014</v>
      </c>
      <c r="BA267" s="45">
        <v>41</v>
      </c>
      <c r="BB267" s="45">
        <v>10</v>
      </c>
      <c r="BC267" s="45">
        <v>2017</v>
      </c>
      <c r="BD267" s="57">
        <v>0</v>
      </c>
      <c r="BE267" s="57">
        <v>0</v>
      </c>
      <c r="BF267" s="57">
        <v>0</v>
      </c>
      <c r="BG267" s="57">
        <v>0</v>
      </c>
      <c r="BH267" s="45" t="s">
        <v>68</v>
      </c>
      <c r="BI267" s="54" t="s">
        <v>3504</v>
      </c>
      <c r="BJ267" s="55" t="s">
        <v>3504</v>
      </c>
      <c r="BK267" s="56"/>
    </row>
    <row r="268" spans="1:63" s="198" customFormat="1" ht="15.6" customHeight="1" x14ac:dyDescent="0.25">
      <c r="A268" s="42" t="s">
        <v>538</v>
      </c>
      <c r="B268" s="43">
        <v>41640</v>
      </c>
      <c r="C268" s="43" t="s">
        <v>63</v>
      </c>
      <c r="D268" s="44" t="s">
        <v>2342</v>
      </c>
      <c r="E268" s="45" t="s">
        <v>539</v>
      </c>
      <c r="F268" s="46">
        <v>27494863</v>
      </c>
      <c r="G268" s="44" t="s">
        <v>4758</v>
      </c>
      <c r="H268" s="47">
        <v>10</v>
      </c>
      <c r="I268" s="47">
        <v>4</v>
      </c>
      <c r="J268" s="46"/>
      <c r="K268" s="48" t="s">
        <v>540</v>
      </c>
      <c r="L268" s="42" t="s">
        <v>2697</v>
      </c>
      <c r="M268" s="45" t="s">
        <v>68</v>
      </c>
      <c r="N268" s="44">
        <v>7277</v>
      </c>
      <c r="O268" s="45">
        <v>0</v>
      </c>
      <c r="P268" s="45" t="s">
        <v>68</v>
      </c>
      <c r="Q268" s="48" t="s">
        <v>68</v>
      </c>
      <c r="R268" s="42" t="s">
        <v>68</v>
      </c>
      <c r="S268" s="49" t="s">
        <v>68</v>
      </c>
      <c r="T268" s="49" t="s">
        <v>68</v>
      </c>
      <c r="U268" s="50" t="s">
        <v>3503</v>
      </c>
      <c r="V268" s="51">
        <v>1</v>
      </c>
      <c r="W268" s="43">
        <v>43019</v>
      </c>
      <c r="X268" s="49" t="s">
        <v>68</v>
      </c>
      <c r="Y268" s="51">
        <v>1</v>
      </c>
      <c r="Z268" s="52">
        <v>43020</v>
      </c>
      <c r="AA268" s="51">
        <v>1</v>
      </c>
      <c r="AB268" s="51" t="s">
        <v>68</v>
      </c>
      <c r="AC268" s="51" t="s">
        <v>68</v>
      </c>
      <c r="AD268" s="50">
        <v>1</v>
      </c>
      <c r="AE268" s="49" t="s">
        <v>112</v>
      </c>
      <c r="AF268" s="52" t="s">
        <v>112</v>
      </c>
      <c r="AG268" s="43">
        <v>42961</v>
      </c>
      <c r="AH268" s="43">
        <v>43019</v>
      </c>
      <c r="AI268" s="43" t="s">
        <v>4759</v>
      </c>
      <c r="AJ268" s="52" t="s">
        <v>4759</v>
      </c>
      <c r="AK268" s="53">
        <v>42964</v>
      </c>
      <c r="AL268" s="43">
        <v>43024</v>
      </c>
      <c r="AM268" s="43">
        <v>43024</v>
      </c>
      <c r="AN268" s="43"/>
      <c r="AO268" s="45" t="s">
        <v>69</v>
      </c>
      <c r="AP268" s="45"/>
      <c r="AQ268" s="45" t="s">
        <v>70</v>
      </c>
      <c r="AR268" s="16"/>
      <c r="AS268" s="42">
        <v>1</v>
      </c>
      <c r="AT268" s="45" t="e">
        <v>#VALUE!</v>
      </c>
      <c r="AU268" s="45" t="s">
        <v>363</v>
      </c>
      <c r="AV268" s="45" t="s">
        <v>363</v>
      </c>
      <c r="AW268" s="45">
        <v>10</v>
      </c>
      <c r="AX268" s="45">
        <v>2017</v>
      </c>
      <c r="AY268" s="45">
        <v>1</v>
      </c>
      <c r="AZ268" s="45">
        <v>2014</v>
      </c>
      <c r="BA268" s="45">
        <v>41</v>
      </c>
      <c r="BB268" s="45">
        <v>10</v>
      </c>
      <c r="BC268" s="45">
        <v>2017</v>
      </c>
      <c r="BD268" s="57">
        <v>0</v>
      </c>
      <c r="BE268" s="57">
        <v>0</v>
      </c>
      <c r="BF268" s="57">
        <v>0</v>
      </c>
      <c r="BG268" s="57">
        <v>0</v>
      </c>
      <c r="BH268" s="45" t="s">
        <v>68</v>
      </c>
      <c r="BI268" s="54" t="s">
        <v>3504</v>
      </c>
      <c r="BJ268" s="55" t="s">
        <v>3504</v>
      </c>
      <c r="BK268" s="56"/>
    </row>
    <row r="269" spans="1:63" s="198" customFormat="1" ht="15.6" customHeight="1" x14ac:dyDescent="0.25">
      <c r="A269" s="42" t="s">
        <v>541</v>
      </c>
      <c r="B269" s="43">
        <v>41640</v>
      </c>
      <c r="C269" s="43" t="s">
        <v>63</v>
      </c>
      <c r="D269" s="44" t="s">
        <v>2342</v>
      </c>
      <c r="E269" s="45" t="s">
        <v>242</v>
      </c>
      <c r="F269" s="46">
        <v>27495339</v>
      </c>
      <c r="G269" s="44" t="s">
        <v>4758</v>
      </c>
      <c r="H269" s="47">
        <v>10</v>
      </c>
      <c r="I269" s="47">
        <v>20</v>
      </c>
      <c r="J269" s="46"/>
      <c r="K269" s="48" t="s">
        <v>243</v>
      </c>
      <c r="L269" s="42" t="s">
        <v>2693</v>
      </c>
      <c r="M269" s="45" t="s">
        <v>68</v>
      </c>
      <c r="N269" s="44">
        <v>7294</v>
      </c>
      <c r="O269" s="45">
        <v>0</v>
      </c>
      <c r="P269" s="45" t="s">
        <v>68</v>
      </c>
      <c r="Q269" s="48" t="s">
        <v>68</v>
      </c>
      <c r="R269" s="42" t="s">
        <v>68</v>
      </c>
      <c r="S269" s="49" t="s">
        <v>68</v>
      </c>
      <c r="T269" s="49" t="s">
        <v>68</v>
      </c>
      <c r="U269" s="50" t="s">
        <v>3503</v>
      </c>
      <c r="V269" s="51">
        <v>1</v>
      </c>
      <c r="W269" s="43">
        <v>43021</v>
      </c>
      <c r="X269" s="49" t="s">
        <v>68</v>
      </c>
      <c r="Y269" s="51">
        <v>1</v>
      </c>
      <c r="Z269" s="52">
        <v>43017</v>
      </c>
      <c r="AA269" s="51">
        <v>1</v>
      </c>
      <c r="AB269" s="51" t="s">
        <v>68</v>
      </c>
      <c r="AC269" s="51" t="s">
        <v>68</v>
      </c>
      <c r="AD269" s="50">
        <v>1</v>
      </c>
      <c r="AE269" s="49" t="s">
        <v>112</v>
      </c>
      <c r="AF269" s="52" t="s">
        <v>112</v>
      </c>
      <c r="AG269" s="43">
        <v>43014</v>
      </c>
      <c r="AH269" s="43">
        <v>43021</v>
      </c>
      <c r="AI269" s="43" t="s">
        <v>4759</v>
      </c>
      <c r="AJ269" s="52" t="s">
        <v>4759</v>
      </c>
      <c r="AK269" s="53">
        <v>43019</v>
      </c>
      <c r="AL269" s="43">
        <v>43026</v>
      </c>
      <c r="AM269" s="43">
        <v>43026</v>
      </c>
      <c r="AN269" s="43"/>
      <c r="AO269" s="45" t="s">
        <v>69</v>
      </c>
      <c r="AP269" s="45"/>
      <c r="AQ269" s="45" t="s">
        <v>70</v>
      </c>
      <c r="AR269" s="16"/>
      <c r="AS269" s="42">
        <v>1</v>
      </c>
      <c r="AT269" s="45" t="e">
        <v>#VALUE!</v>
      </c>
      <c r="AU269" s="45" t="s">
        <v>363</v>
      </c>
      <c r="AV269" s="45" t="s">
        <v>363</v>
      </c>
      <c r="AW269" s="45">
        <v>10</v>
      </c>
      <c r="AX269" s="45">
        <v>2017</v>
      </c>
      <c r="AY269" s="45">
        <v>1</v>
      </c>
      <c r="AZ269" s="45">
        <v>2014</v>
      </c>
      <c r="BA269" s="45">
        <v>41</v>
      </c>
      <c r="BB269" s="45">
        <v>10</v>
      </c>
      <c r="BC269" s="45">
        <v>2017</v>
      </c>
      <c r="BD269" s="57">
        <v>0</v>
      </c>
      <c r="BE269" s="57">
        <v>0</v>
      </c>
      <c r="BF269" s="57">
        <v>0</v>
      </c>
      <c r="BG269" s="57">
        <v>0</v>
      </c>
      <c r="BH269" s="45" t="s">
        <v>68</v>
      </c>
      <c r="BI269" s="54" t="s">
        <v>3504</v>
      </c>
      <c r="BJ269" s="55" t="s">
        <v>3504</v>
      </c>
      <c r="BK269" s="56"/>
    </row>
    <row r="270" spans="1:63" s="198" customFormat="1" ht="15.6" customHeight="1" x14ac:dyDescent="0.25">
      <c r="A270" s="42" t="s">
        <v>542</v>
      </c>
      <c r="B270" s="43">
        <v>41640</v>
      </c>
      <c r="C270" s="43" t="s">
        <v>63</v>
      </c>
      <c r="D270" s="44" t="s">
        <v>2342</v>
      </c>
      <c r="E270" s="45" t="s">
        <v>262</v>
      </c>
      <c r="F270" s="46">
        <v>27535805</v>
      </c>
      <c r="G270" s="44" t="s">
        <v>4758</v>
      </c>
      <c r="H270" s="47">
        <v>10</v>
      </c>
      <c r="I270" s="47">
        <v>15</v>
      </c>
      <c r="J270" s="46" t="s">
        <v>159</v>
      </c>
      <c r="K270" s="48" t="s">
        <v>355</v>
      </c>
      <c r="L270" s="42" t="s">
        <v>2811</v>
      </c>
      <c r="M270" s="45" t="s">
        <v>68</v>
      </c>
      <c r="N270" s="44">
        <v>7930</v>
      </c>
      <c r="O270" s="45">
        <v>0</v>
      </c>
      <c r="P270" s="45" t="s">
        <v>68</v>
      </c>
      <c r="Q270" s="48" t="s">
        <v>68</v>
      </c>
      <c r="R270" s="42" t="s">
        <v>68</v>
      </c>
      <c r="S270" s="49" t="s">
        <v>68</v>
      </c>
      <c r="T270" s="49" t="s">
        <v>68</v>
      </c>
      <c r="U270" s="50" t="s">
        <v>3503</v>
      </c>
      <c r="V270" s="51">
        <v>1</v>
      </c>
      <c r="W270" s="43">
        <v>43027</v>
      </c>
      <c r="X270" s="49" t="s">
        <v>68</v>
      </c>
      <c r="Y270" s="51">
        <v>1</v>
      </c>
      <c r="Z270" s="52">
        <v>43024</v>
      </c>
      <c r="AA270" s="51">
        <v>1</v>
      </c>
      <c r="AB270" s="51" t="s">
        <v>68</v>
      </c>
      <c r="AC270" s="51" t="s">
        <v>68</v>
      </c>
      <c r="AD270" s="50">
        <v>1</v>
      </c>
      <c r="AE270" s="49" t="s">
        <v>112</v>
      </c>
      <c r="AF270" s="52" t="s">
        <v>112</v>
      </c>
      <c r="AG270" s="43">
        <v>43005</v>
      </c>
      <c r="AH270" s="43">
        <v>43027</v>
      </c>
      <c r="AI270" s="43" t="s">
        <v>4759</v>
      </c>
      <c r="AJ270" s="52" t="s">
        <v>4759</v>
      </c>
      <c r="AK270" s="53">
        <v>43009</v>
      </c>
      <c r="AL270" s="43">
        <v>43032</v>
      </c>
      <c r="AM270" s="43">
        <v>43032</v>
      </c>
      <c r="AN270" s="43"/>
      <c r="AO270" s="45" t="s">
        <v>69</v>
      </c>
      <c r="AP270" s="45"/>
      <c r="AQ270" s="45" t="s">
        <v>70</v>
      </c>
      <c r="AR270" s="16"/>
      <c r="AS270" s="42">
        <v>1</v>
      </c>
      <c r="AT270" s="45" t="e">
        <v>#VALUE!</v>
      </c>
      <c r="AU270" s="45" t="s">
        <v>363</v>
      </c>
      <c r="AV270" s="45" t="s">
        <v>363</v>
      </c>
      <c r="AW270" s="45">
        <v>10</v>
      </c>
      <c r="AX270" s="45">
        <v>2017</v>
      </c>
      <c r="AY270" s="45">
        <v>1</v>
      </c>
      <c r="AZ270" s="45">
        <v>2014</v>
      </c>
      <c r="BA270" s="45">
        <v>42</v>
      </c>
      <c r="BB270" s="45">
        <v>10</v>
      </c>
      <c r="BC270" s="45">
        <v>2017</v>
      </c>
      <c r="BD270" s="57">
        <v>0</v>
      </c>
      <c r="BE270" s="57">
        <v>0</v>
      </c>
      <c r="BF270" s="57">
        <v>0</v>
      </c>
      <c r="BG270" s="57">
        <v>0</v>
      </c>
      <c r="BH270" s="45">
        <v>0</v>
      </c>
      <c r="BI270" s="54" t="s">
        <v>3504</v>
      </c>
      <c r="BJ270" s="55" t="s">
        <v>3504</v>
      </c>
      <c r="BK270" s="56"/>
    </row>
    <row r="271" spans="1:63" s="198" customFormat="1" ht="15.6" customHeight="1" x14ac:dyDescent="0.25">
      <c r="A271" s="42" t="s">
        <v>543</v>
      </c>
      <c r="B271" s="43">
        <v>41640</v>
      </c>
      <c r="C271" s="43" t="s">
        <v>63</v>
      </c>
      <c r="D271" s="44" t="s">
        <v>2342</v>
      </c>
      <c r="E271" s="45" t="s">
        <v>262</v>
      </c>
      <c r="F271" s="46">
        <v>27511715</v>
      </c>
      <c r="G271" s="44" t="s">
        <v>4758</v>
      </c>
      <c r="H271" s="47">
        <v>10</v>
      </c>
      <c r="I271" s="47">
        <v>6</v>
      </c>
      <c r="J271" s="46"/>
      <c r="K271" s="48" t="s">
        <v>321</v>
      </c>
      <c r="L271" s="42" t="s">
        <v>2813</v>
      </c>
      <c r="M271" s="45" t="s">
        <v>68</v>
      </c>
      <c r="N271" s="44">
        <v>7606</v>
      </c>
      <c r="O271" s="45">
        <v>0</v>
      </c>
      <c r="P271" s="45" t="s">
        <v>68</v>
      </c>
      <c r="Q271" s="48" t="s">
        <v>68</v>
      </c>
      <c r="R271" s="42" t="s">
        <v>68</v>
      </c>
      <c r="S271" s="49" t="s">
        <v>68</v>
      </c>
      <c r="T271" s="49" t="s">
        <v>68</v>
      </c>
      <c r="U271" s="50" t="s">
        <v>3503</v>
      </c>
      <c r="V271" s="51">
        <v>1</v>
      </c>
      <c r="W271" s="43">
        <v>43027</v>
      </c>
      <c r="X271" s="49" t="s">
        <v>68</v>
      </c>
      <c r="Y271" s="51">
        <v>1</v>
      </c>
      <c r="Z271" s="52">
        <v>43024</v>
      </c>
      <c r="AA271" s="51">
        <v>1</v>
      </c>
      <c r="AB271" s="51" t="s">
        <v>68</v>
      </c>
      <c r="AC271" s="51" t="s">
        <v>68</v>
      </c>
      <c r="AD271" s="50">
        <v>1</v>
      </c>
      <c r="AE271" s="49" t="s">
        <v>112</v>
      </c>
      <c r="AF271" s="52" t="s">
        <v>112</v>
      </c>
      <c r="AG271" s="43">
        <v>43027</v>
      </c>
      <c r="AH271" s="43">
        <v>43027</v>
      </c>
      <c r="AI271" s="43" t="s">
        <v>4759</v>
      </c>
      <c r="AJ271" s="52" t="s">
        <v>4759</v>
      </c>
      <c r="AK271" s="53">
        <v>43032</v>
      </c>
      <c r="AL271" s="43">
        <v>43032</v>
      </c>
      <c r="AM271" s="43">
        <v>43032</v>
      </c>
      <c r="AN271" s="43"/>
      <c r="AO271" s="45" t="s">
        <v>69</v>
      </c>
      <c r="AP271" s="45"/>
      <c r="AQ271" s="45" t="s">
        <v>70</v>
      </c>
      <c r="AR271" s="16"/>
      <c r="AS271" s="42">
        <v>1</v>
      </c>
      <c r="AT271" s="45" t="e">
        <v>#VALUE!</v>
      </c>
      <c r="AU271" s="45" t="s">
        <v>70</v>
      </c>
      <c r="AV271" s="45" t="s">
        <v>363</v>
      </c>
      <c r="AW271" s="45">
        <v>10</v>
      </c>
      <c r="AX271" s="45">
        <v>2017</v>
      </c>
      <c r="AY271" s="45">
        <v>1</v>
      </c>
      <c r="AZ271" s="45">
        <v>2014</v>
      </c>
      <c r="BA271" s="45">
        <v>42</v>
      </c>
      <c r="BB271" s="45">
        <v>10</v>
      </c>
      <c r="BC271" s="45">
        <v>2017</v>
      </c>
      <c r="BD271" s="57">
        <v>0</v>
      </c>
      <c r="BE271" s="57">
        <v>0</v>
      </c>
      <c r="BF271" s="57">
        <v>0</v>
      </c>
      <c r="BG271" s="57">
        <v>0</v>
      </c>
      <c r="BH271" s="45">
        <v>0</v>
      </c>
      <c r="BI271" s="54" t="s">
        <v>3504</v>
      </c>
      <c r="BJ271" s="55" t="s">
        <v>3504</v>
      </c>
      <c r="BK271" s="56"/>
    </row>
    <row r="272" spans="1:63" s="198" customFormat="1" ht="15.6" customHeight="1" x14ac:dyDescent="0.25">
      <c r="A272" s="42" t="s">
        <v>544</v>
      </c>
      <c r="B272" s="43">
        <v>41640</v>
      </c>
      <c r="C272" s="43" t="s">
        <v>63</v>
      </c>
      <c r="D272" s="44" t="s">
        <v>2333</v>
      </c>
      <c r="E272" s="45" t="s">
        <v>545</v>
      </c>
      <c r="F272" s="46">
        <v>4900033555</v>
      </c>
      <c r="G272" s="44" t="s">
        <v>4758</v>
      </c>
      <c r="H272" s="47">
        <v>10</v>
      </c>
      <c r="I272" s="47">
        <v>1</v>
      </c>
      <c r="J272" s="46" t="s">
        <v>66</v>
      </c>
      <c r="K272" s="48" t="s">
        <v>546</v>
      </c>
      <c r="L272" s="42" t="s">
        <v>2804</v>
      </c>
      <c r="M272" s="45" t="s">
        <v>68</v>
      </c>
      <c r="N272" s="44" t="s">
        <v>516</v>
      </c>
      <c r="O272" s="45">
        <v>0</v>
      </c>
      <c r="P272" s="45" t="s">
        <v>68</v>
      </c>
      <c r="Q272" s="48" t="s">
        <v>68</v>
      </c>
      <c r="R272" s="42" t="s">
        <v>68</v>
      </c>
      <c r="S272" s="49" t="s">
        <v>68</v>
      </c>
      <c r="T272" s="49" t="s">
        <v>68</v>
      </c>
      <c r="U272" s="50" t="s">
        <v>3503</v>
      </c>
      <c r="V272" s="51">
        <v>1</v>
      </c>
      <c r="W272" s="43">
        <v>43039</v>
      </c>
      <c r="X272" s="49" t="s">
        <v>68</v>
      </c>
      <c r="Y272" s="51">
        <v>1</v>
      </c>
      <c r="Z272" s="52">
        <v>43035</v>
      </c>
      <c r="AA272" s="51">
        <v>1</v>
      </c>
      <c r="AB272" s="51" t="s">
        <v>68</v>
      </c>
      <c r="AC272" s="51" t="s">
        <v>68</v>
      </c>
      <c r="AD272" s="50">
        <v>1</v>
      </c>
      <c r="AE272" s="49" t="s">
        <v>112</v>
      </c>
      <c r="AF272" s="52" t="s">
        <v>112</v>
      </c>
      <c r="AG272" s="43">
        <v>43039</v>
      </c>
      <c r="AH272" s="43">
        <v>43039</v>
      </c>
      <c r="AI272" s="43" t="s">
        <v>4759</v>
      </c>
      <c r="AJ272" s="52" t="s">
        <v>4759</v>
      </c>
      <c r="AK272" s="53">
        <v>43042</v>
      </c>
      <c r="AL272" s="43">
        <v>43042</v>
      </c>
      <c r="AM272" s="43">
        <v>43042</v>
      </c>
      <c r="AN272" s="43"/>
      <c r="AO272" s="45" t="s">
        <v>69</v>
      </c>
      <c r="AP272" s="45"/>
      <c r="AQ272" s="45" t="s">
        <v>70</v>
      </c>
      <c r="AR272" s="16"/>
      <c r="AS272" s="42">
        <v>1</v>
      </c>
      <c r="AT272" s="45" t="e">
        <v>#VALUE!</v>
      </c>
      <c r="AU272" s="45" t="s">
        <v>70</v>
      </c>
      <c r="AV272" s="45" t="s">
        <v>363</v>
      </c>
      <c r="AW272" s="45">
        <v>10</v>
      </c>
      <c r="AX272" s="45">
        <v>2017</v>
      </c>
      <c r="AY272" s="45">
        <v>1</v>
      </c>
      <c r="AZ272" s="45">
        <v>2014</v>
      </c>
      <c r="BA272" s="45">
        <v>44</v>
      </c>
      <c r="BB272" s="45">
        <v>10</v>
      </c>
      <c r="BC272" s="45">
        <v>2017</v>
      </c>
      <c r="BD272" s="57">
        <v>0</v>
      </c>
      <c r="BE272" s="57">
        <v>0</v>
      </c>
      <c r="BF272" s="57">
        <v>0</v>
      </c>
      <c r="BG272" s="57">
        <v>0</v>
      </c>
      <c r="BH272" s="45" t="s">
        <v>68</v>
      </c>
      <c r="BI272" s="54" t="s">
        <v>3504</v>
      </c>
      <c r="BJ272" s="55" t="s">
        <v>3504</v>
      </c>
      <c r="BK272" s="56"/>
    </row>
    <row r="273" spans="1:63" s="198" customFormat="1" ht="15.6" customHeight="1" x14ac:dyDescent="0.25">
      <c r="A273" s="42" t="s">
        <v>547</v>
      </c>
      <c r="B273" s="43">
        <v>41640</v>
      </c>
      <c r="C273" s="43" t="s">
        <v>63</v>
      </c>
      <c r="D273" s="44" t="s">
        <v>2333</v>
      </c>
      <c r="E273" s="45" t="s">
        <v>132</v>
      </c>
      <c r="F273" s="46">
        <v>4900032176</v>
      </c>
      <c r="G273" s="44" t="s">
        <v>4758</v>
      </c>
      <c r="H273" s="47">
        <v>10</v>
      </c>
      <c r="I273" s="47">
        <v>3</v>
      </c>
      <c r="J273" s="46"/>
      <c r="K273" s="48" t="s">
        <v>133</v>
      </c>
      <c r="L273" s="42" t="s">
        <v>2794</v>
      </c>
      <c r="M273" s="45" t="s">
        <v>68</v>
      </c>
      <c r="N273" s="44">
        <v>5172</v>
      </c>
      <c r="O273" s="45">
        <v>0</v>
      </c>
      <c r="P273" s="45" t="s">
        <v>68</v>
      </c>
      <c r="Q273" s="48" t="s">
        <v>68</v>
      </c>
      <c r="R273" s="42" t="s">
        <v>68</v>
      </c>
      <c r="S273" s="49" t="s">
        <v>68</v>
      </c>
      <c r="T273" s="49" t="s">
        <v>68</v>
      </c>
      <c r="U273" s="50" t="s">
        <v>3503</v>
      </c>
      <c r="V273" s="51">
        <v>1</v>
      </c>
      <c r="W273" s="43">
        <v>43042</v>
      </c>
      <c r="X273" s="49" t="s">
        <v>68</v>
      </c>
      <c r="Y273" s="51">
        <v>1</v>
      </c>
      <c r="Z273" s="52">
        <v>43041</v>
      </c>
      <c r="AA273" s="51">
        <v>1</v>
      </c>
      <c r="AB273" s="51" t="s">
        <v>68</v>
      </c>
      <c r="AC273" s="51" t="s">
        <v>68</v>
      </c>
      <c r="AD273" s="50">
        <v>1</v>
      </c>
      <c r="AE273" s="49" t="s">
        <v>112</v>
      </c>
      <c r="AF273" s="52" t="s">
        <v>112</v>
      </c>
      <c r="AG273" s="43">
        <v>42830</v>
      </c>
      <c r="AH273" s="43">
        <v>43042</v>
      </c>
      <c r="AI273" s="43" t="s">
        <v>4759</v>
      </c>
      <c r="AJ273" s="52" t="s">
        <v>4759</v>
      </c>
      <c r="AK273" s="53">
        <v>42835</v>
      </c>
      <c r="AL273" s="43">
        <v>43047</v>
      </c>
      <c r="AM273" s="43">
        <v>43047</v>
      </c>
      <c r="AN273" s="43"/>
      <c r="AO273" s="45" t="s">
        <v>69</v>
      </c>
      <c r="AP273" s="45"/>
      <c r="AQ273" s="45" t="s">
        <v>70</v>
      </c>
      <c r="AR273" s="16"/>
      <c r="AS273" s="42">
        <v>1</v>
      </c>
      <c r="AT273" s="45" t="e">
        <v>#VALUE!</v>
      </c>
      <c r="AU273" s="45" t="s">
        <v>363</v>
      </c>
      <c r="AV273" s="45" t="s">
        <v>363</v>
      </c>
      <c r="AW273" s="45">
        <v>11</v>
      </c>
      <c r="AX273" s="45">
        <v>2017</v>
      </c>
      <c r="AY273" s="45">
        <v>1</v>
      </c>
      <c r="AZ273" s="45">
        <v>2014</v>
      </c>
      <c r="BA273" s="45">
        <v>44</v>
      </c>
      <c r="BB273" s="45">
        <v>11</v>
      </c>
      <c r="BC273" s="45">
        <v>2017</v>
      </c>
      <c r="BD273" s="57">
        <v>0</v>
      </c>
      <c r="BE273" s="57">
        <v>0</v>
      </c>
      <c r="BF273" s="57">
        <v>0</v>
      </c>
      <c r="BG273" s="57">
        <v>0</v>
      </c>
      <c r="BH273" s="45" t="s">
        <v>68</v>
      </c>
      <c r="BI273" s="54" t="s">
        <v>3504</v>
      </c>
      <c r="BJ273" s="55" t="s">
        <v>3504</v>
      </c>
      <c r="BK273" s="56"/>
    </row>
    <row r="274" spans="1:63" s="198" customFormat="1" ht="15.6" customHeight="1" x14ac:dyDescent="0.25">
      <c r="A274" s="42" t="s">
        <v>548</v>
      </c>
      <c r="B274" s="43">
        <v>41640</v>
      </c>
      <c r="C274" s="43" t="s">
        <v>63</v>
      </c>
      <c r="D274" s="44" t="s">
        <v>2342</v>
      </c>
      <c r="E274" s="45" t="s">
        <v>242</v>
      </c>
      <c r="F274" s="46">
        <v>27520388</v>
      </c>
      <c r="G274" s="44" t="s">
        <v>4758</v>
      </c>
      <c r="H274" s="47">
        <v>10</v>
      </c>
      <c r="I274" s="47">
        <v>30</v>
      </c>
      <c r="J274" s="46"/>
      <c r="K274" s="48" t="s">
        <v>243</v>
      </c>
      <c r="L274" s="42" t="s">
        <v>2693</v>
      </c>
      <c r="M274" s="45" t="s">
        <v>68</v>
      </c>
      <c r="N274" s="44">
        <v>7681</v>
      </c>
      <c r="O274" s="45">
        <v>0</v>
      </c>
      <c r="P274" s="45" t="s">
        <v>68</v>
      </c>
      <c r="Q274" s="48" t="s">
        <v>68</v>
      </c>
      <c r="R274" s="42" t="s">
        <v>68</v>
      </c>
      <c r="S274" s="49" t="s">
        <v>68</v>
      </c>
      <c r="T274" s="49" t="s">
        <v>68</v>
      </c>
      <c r="U274" s="50" t="s">
        <v>3503</v>
      </c>
      <c r="V274" s="51">
        <v>1</v>
      </c>
      <c r="W274" s="43">
        <v>43042</v>
      </c>
      <c r="X274" s="49" t="s">
        <v>68</v>
      </c>
      <c r="Y274" s="51">
        <v>1</v>
      </c>
      <c r="Z274" s="52">
        <v>43038</v>
      </c>
      <c r="AA274" s="51">
        <v>1</v>
      </c>
      <c r="AB274" s="51" t="s">
        <v>68</v>
      </c>
      <c r="AC274" s="51" t="s">
        <v>68</v>
      </c>
      <c r="AD274" s="50">
        <v>1</v>
      </c>
      <c r="AE274" s="49" t="s">
        <v>112</v>
      </c>
      <c r="AF274" s="52" t="s">
        <v>112</v>
      </c>
      <c r="AG274" s="43">
        <v>43042</v>
      </c>
      <c r="AH274" s="43">
        <v>43042</v>
      </c>
      <c r="AI274" s="43" t="s">
        <v>4759</v>
      </c>
      <c r="AJ274" s="52" t="s">
        <v>4759</v>
      </c>
      <c r="AK274" s="53">
        <v>43047</v>
      </c>
      <c r="AL274" s="43">
        <v>43047</v>
      </c>
      <c r="AM274" s="43">
        <v>43047</v>
      </c>
      <c r="AN274" s="43"/>
      <c r="AO274" s="45" t="s">
        <v>69</v>
      </c>
      <c r="AP274" s="45"/>
      <c r="AQ274" s="45" t="s">
        <v>70</v>
      </c>
      <c r="AR274" s="16"/>
      <c r="AS274" s="42">
        <v>1</v>
      </c>
      <c r="AT274" s="45" t="e">
        <v>#VALUE!</v>
      </c>
      <c r="AU274" s="45" t="s">
        <v>70</v>
      </c>
      <c r="AV274" s="45" t="s">
        <v>363</v>
      </c>
      <c r="AW274" s="45">
        <v>11</v>
      </c>
      <c r="AX274" s="45">
        <v>2017</v>
      </c>
      <c r="AY274" s="45">
        <v>1</v>
      </c>
      <c r="AZ274" s="45">
        <v>2014</v>
      </c>
      <c r="BA274" s="45">
        <v>44</v>
      </c>
      <c r="BB274" s="45">
        <v>11</v>
      </c>
      <c r="BC274" s="45">
        <v>2017</v>
      </c>
      <c r="BD274" s="57">
        <v>0</v>
      </c>
      <c r="BE274" s="57">
        <v>0</v>
      </c>
      <c r="BF274" s="57">
        <v>0</v>
      </c>
      <c r="BG274" s="57">
        <v>0</v>
      </c>
      <c r="BH274" s="45" t="s">
        <v>68</v>
      </c>
      <c r="BI274" s="54" t="s">
        <v>3504</v>
      </c>
      <c r="BJ274" s="55" t="s">
        <v>3504</v>
      </c>
      <c r="BK274" s="56"/>
    </row>
    <row r="275" spans="1:63" s="198" customFormat="1" ht="15.6" customHeight="1" x14ac:dyDescent="0.25">
      <c r="A275" s="42" t="s">
        <v>549</v>
      </c>
      <c r="B275" s="43">
        <v>41640</v>
      </c>
      <c r="C275" s="43" t="s">
        <v>63</v>
      </c>
      <c r="D275" s="44" t="s">
        <v>2342</v>
      </c>
      <c r="E275" s="45" t="s">
        <v>550</v>
      </c>
      <c r="F275" s="46">
        <v>27526651</v>
      </c>
      <c r="G275" s="44" t="s">
        <v>4758</v>
      </c>
      <c r="H275" s="47">
        <v>10</v>
      </c>
      <c r="I275" s="47">
        <v>8</v>
      </c>
      <c r="J275" s="46" t="s">
        <v>174</v>
      </c>
      <c r="K275" s="48" t="s">
        <v>551</v>
      </c>
      <c r="L275" s="42" t="s">
        <v>2677</v>
      </c>
      <c r="M275" s="45" t="s">
        <v>68</v>
      </c>
      <c r="N275" s="44">
        <v>7709</v>
      </c>
      <c r="O275" s="45">
        <v>0</v>
      </c>
      <c r="P275" s="45" t="s">
        <v>68</v>
      </c>
      <c r="Q275" s="48" t="s">
        <v>68</v>
      </c>
      <c r="R275" s="42" t="s">
        <v>68</v>
      </c>
      <c r="S275" s="49" t="s">
        <v>68</v>
      </c>
      <c r="T275" s="49" t="s">
        <v>68</v>
      </c>
      <c r="U275" s="50" t="s">
        <v>3503</v>
      </c>
      <c r="V275" s="51">
        <v>1</v>
      </c>
      <c r="W275" s="43">
        <v>43053</v>
      </c>
      <c r="X275" s="49" t="s">
        <v>68</v>
      </c>
      <c r="Y275" s="51">
        <v>1</v>
      </c>
      <c r="Z275" s="52">
        <v>43045</v>
      </c>
      <c r="AA275" s="51">
        <v>1</v>
      </c>
      <c r="AB275" s="51" t="s">
        <v>68</v>
      </c>
      <c r="AC275" s="51" t="s">
        <v>68</v>
      </c>
      <c r="AD275" s="50">
        <v>1</v>
      </c>
      <c r="AE275" s="49" t="s">
        <v>112</v>
      </c>
      <c r="AF275" s="52" t="s">
        <v>112</v>
      </c>
      <c r="AG275" s="43">
        <v>42964</v>
      </c>
      <c r="AH275" s="43">
        <v>43052</v>
      </c>
      <c r="AI275" s="43" t="s">
        <v>4759</v>
      </c>
      <c r="AJ275" s="52" t="s">
        <v>4759</v>
      </c>
      <c r="AK275" s="53">
        <v>42968</v>
      </c>
      <c r="AL275" s="43">
        <v>43054</v>
      </c>
      <c r="AM275" s="43">
        <v>43054</v>
      </c>
      <c r="AN275" s="43"/>
      <c r="AO275" s="45" t="s">
        <v>69</v>
      </c>
      <c r="AP275" s="45"/>
      <c r="AQ275" s="45" t="s">
        <v>70</v>
      </c>
      <c r="AR275" s="16"/>
      <c r="AS275" s="42">
        <v>0</v>
      </c>
      <c r="AT275" s="45" t="e">
        <v>#VALUE!</v>
      </c>
      <c r="AU275" s="45" t="s">
        <v>363</v>
      </c>
      <c r="AV275" s="45" t="s">
        <v>363</v>
      </c>
      <c r="AW275" s="45">
        <v>11</v>
      </c>
      <c r="AX275" s="45">
        <v>2017</v>
      </c>
      <c r="AY275" s="45">
        <v>1</v>
      </c>
      <c r="AZ275" s="45">
        <v>2014</v>
      </c>
      <c r="BA275" s="45">
        <v>46</v>
      </c>
      <c r="BB275" s="45">
        <v>11</v>
      </c>
      <c r="BC275" s="45">
        <v>2017</v>
      </c>
      <c r="BD275" s="57">
        <v>0</v>
      </c>
      <c r="BE275" s="57">
        <v>0</v>
      </c>
      <c r="BF275" s="57">
        <v>0</v>
      </c>
      <c r="BG275" s="57">
        <v>0</v>
      </c>
      <c r="BH275" s="45" t="s">
        <v>68</v>
      </c>
      <c r="BI275" s="54" t="s">
        <v>3504</v>
      </c>
      <c r="BJ275" s="55" t="s">
        <v>3504</v>
      </c>
      <c r="BK275" s="56"/>
    </row>
    <row r="276" spans="1:63" s="198" customFormat="1" ht="15.6" customHeight="1" x14ac:dyDescent="0.25">
      <c r="A276" s="42" t="s">
        <v>552</v>
      </c>
      <c r="B276" s="43">
        <v>41640</v>
      </c>
      <c r="C276" s="43" t="s">
        <v>63</v>
      </c>
      <c r="D276" s="44" t="s">
        <v>2342</v>
      </c>
      <c r="E276" s="45" t="s">
        <v>262</v>
      </c>
      <c r="F276" s="46">
        <v>27604736</v>
      </c>
      <c r="G276" s="44" t="s">
        <v>4758</v>
      </c>
      <c r="H276" s="47" t="s">
        <v>180</v>
      </c>
      <c r="I276" s="47">
        <v>3</v>
      </c>
      <c r="J276" s="46" t="s">
        <v>174</v>
      </c>
      <c r="K276" s="48" t="s">
        <v>319</v>
      </c>
      <c r="L276" s="42" t="s">
        <v>2815</v>
      </c>
      <c r="M276" s="45" t="s">
        <v>68</v>
      </c>
      <c r="N276" s="44">
        <v>7930</v>
      </c>
      <c r="O276" s="45">
        <v>0</v>
      </c>
      <c r="P276" s="45" t="s">
        <v>68</v>
      </c>
      <c r="Q276" s="48" t="s">
        <v>68</v>
      </c>
      <c r="R276" s="42" t="s">
        <v>68</v>
      </c>
      <c r="S276" s="49" t="s">
        <v>68</v>
      </c>
      <c r="T276" s="49" t="s">
        <v>68</v>
      </c>
      <c r="U276" s="50" t="s">
        <v>3503</v>
      </c>
      <c r="V276" s="51">
        <v>1</v>
      </c>
      <c r="W276" s="43">
        <v>43054</v>
      </c>
      <c r="X276" s="49" t="s">
        <v>68</v>
      </c>
      <c r="Y276" s="51">
        <v>1</v>
      </c>
      <c r="Z276" s="52">
        <v>0</v>
      </c>
      <c r="AA276" s="51">
        <v>1</v>
      </c>
      <c r="AB276" s="51" t="s">
        <v>68</v>
      </c>
      <c r="AC276" s="51" t="s">
        <v>68</v>
      </c>
      <c r="AD276" s="50">
        <v>1</v>
      </c>
      <c r="AE276" s="49" t="s">
        <v>112</v>
      </c>
      <c r="AF276" s="52" t="s">
        <v>112</v>
      </c>
      <c r="AG276" s="43">
        <v>43053</v>
      </c>
      <c r="AH276" s="43">
        <v>43053</v>
      </c>
      <c r="AI276" s="43" t="s">
        <v>4759</v>
      </c>
      <c r="AJ276" s="52" t="s">
        <v>4759</v>
      </c>
      <c r="AK276" s="53">
        <v>43055</v>
      </c>
      <c r="AL276" s="43">
        <v>43055</v>
      </c>
      <c r="AM276" s="43">
        <v>43055</v>
      </c>
      <c r="AN276" s="43"/>
      <c r="AO276" s="45" t="s">
        <v>69</v>
      </c>
      <c r="AP276" s="45"/>
      <c r="AQ276" s="45" t="s">
        <v>70</v>
      </c>
      <c r="AR276" s="16"/>
      <c r="AS276" s="42">
        <v>0</v>
      </c>
      <c r="AT276" s="45" t="e">
        <v>#VALUE!</v>
      </c>
      <c r="AU276" s="45" t="s">
        <v>70</v>
      </c>
      <c r="AV276" s="45" t="s">
        <v>363</v>
      </c>
      <c r="AW276" s="45">
        <v>11</v>
      </c>
      <c r="AX276" s="45">
        <v>2017</v>
      </c>
      <c r="AY276" s="45">
        <v>1</v>
      </c>
      <c r="AZ276" s="45">
        <v>2014</v>
      </c>
      <c r="BA276" s="45">
        <v>46</v>
      </c>
      <c r="BB276" s="45">
        <v>11</v>
      </c>
      <c r="BC276" s="45">
        <v>2017</v>
      </c>
      <c r="BD276" s="57">
        <v>0</v>
      </c>
      <c r="BE276" s="57">
        <v>0</v>
      </c>
      <c r="BF276" s="57">
        <v>0</v>
      </c>
      <c r="BG276" s="57">
        <v>0</v>
      </c>
      <c r="BH276" s="45">
        <v>0</v>
      </c>
      <c r="BI276" s="54" t="s">
        <v>3504</v>
      </c>
      <c r="BJ276" s="55" t="s">
        <v>3504</v>
      </c>
      <c r="BK276" s="56"/>
    </row>
    <row r="277" spans="1:63" s="198" customFormat="1" ht="15.6" customHeight="1" x14ac:dyDescent="0.25">
      <c r="A277" s="42" t="s">
        <v>553</v>
      </c>
      <c r="B277" s="43">
        <v>42852</v>
      </c>
      <c r="C277" s="43" t="s">
        <v>156</v>
      </c>
      <c r="D277" s="44" t="s">
        <v>2342</v>
      </c>
      <c r="E277" s="45">
        <v>117</v>
      </c>
      <c r="F277" s="46">
        <v>27423660</v>
      </c>
      <c r="G277" s="44" t="s">
        <v>4758</v>
      </c>
      <c r="H277" s="47" t="s">
        <v>180</v>
      </c>
      <c r="I277" s="47">
        <v>1</v>
      </c>
      <c r="J277" s="46" t="s">
        <v>159</v>
      </c>
      <c r="K277" s="48" t="s">
        <v>391</v>
      </c>
      <c r="L277" s="42" t="s">
        <v>3209</v>
      </c>
      <c r="M277" s="45" t="s">
        <v>4760</v>
      </c>
      <c r="N277" s="44">
        <v>10623</v>
      </c>
      <c r="O277" s="45" t="s">
        <v>554</v>
      </c>
      <c r="P277" s="45" t="s">
        <v>112</v>
      </c>
      <c r="Q277" s="48" t="s">
        <v>112</v>
      </c>
      <c r="R277" s="42" t="s">
        <v>112</v>
      </c>
      <c r="S277" s="49">
        <v>1</v>
      </c>
      <c r="T277" s="49">
        <v>0</v>
      </c>
      <c r="U277" s="50">
        <v>0.5</v>
      </c>
      <c r="V277" s="51">
        <v>1</v>
      </c>
      <c r="W277" s="52">
        <v>0</v>
      </c>
      <c r="X277" s="49">
        <v>1</v>
      </c>
      <c r="Y277" s="51">
        <v>1</v>
      </c>
      <c r="Z277" s="52">
        <v>43054</v>
      </c>
      <c r="AA277" s="51">
        <v>1</v>
      </c>
      <c r="AB277" s="51" t="s">
        <v>68</v>
      </c>
      <c r="AC277" s="51" t="s">
        <v>68</v>
      </c>
      <c r="AD277" s="50">
        <v>5.5555555555555566E-2</v>
      </c>
      <c r="AE277" s="49" t="s">
        <v>112</v>
      </c>
      <c r="AF277" s="52" t="s">
        <v>112</v>
      </c>
      <c r="AG277" s="43">
        <v>43055</v>
      </c>
      <c r="AH277" s="43">
        <v>43055</v>
      </c>
      <c r="AI277" s="43" t="s">
        <v>4759</v>
      </c>
      <c r="AJ277" s="52" t="s">
        <v>4759</v>
      </c>
      <c r="AK277" s="53">
        <v>43060</v>
      </c>
      <c r="AL277" s="43">
        <v>43060</v>
      </c>
      <c r="AM277" s="43"/>
      <c r="AN277" s="43"/>
      <c r="AO277" s="45" t="s">
        <v>69</v>
      </c>
      <c r="AP277" s="45"/>
      <c r="AQ277" s="45" t="s">
        <v>70</v>
      </c>
      <c r="AR277" s="16"/>
      <c r="AS277" s="42">
        <v>1</v>
      </c>
      <c r="AT277" s="45" t="e">
        <v>#VALUE!</v>
      </c>
      <c r="AU277" s="45" t="s">
        <v>70</v>
      </c>
      <c r="AV277" s="45" t="s">
        <v>363</v>
      </c>
      <c r="AW277" s="45" t="s">
        <v>112</v>
      </c>
      <c r="AX277" s="45" t="s">
        <v>112</v>
      </c>
      <c r="AY277" s="45">
        <v>4</v>
      </c>
      <c r="AZ277" s="45">
        <v>2017</v>
      </c>
      <c r="BA277" s="45">
        <v>46</v>
      </c>
      <c r="BB277" s="45">
        <v>11</v>
      </c>
      <c r="BC277" s="45">
        <v>2017</v>
      </c>
      <c r="BD277" s="57">
        <v>0.20499999999999999</v>
      </c>
      <c r="BE277" s="57">
        <v>3.8149999999999999</v>
      </c>
      <c r="BF277" s="57">
        <v>0.95374999999999988</v>
      </c>
      <c r="BG277" s="57">
        <v>4.7687499999999998</v>
      </c>
      <c r="BH277" s="45" t="s">
        <v>203</v>
      </c>
      <c r="BI277" s="54" t="s">
        <v>3504</v>
      </c>
      <c r="BJ277" s="55" t="s">
        <v>3504</v>
      </c>
      <c r="BK277" s="56"/>
    </row>
    <row r="278" spans="1:63" s="198" customFormat="1" ht="15.6" customHeight="1" x14ac:dyDescent="0.25">
      <c r="A278" s="42" t="s">
        <v>555</v>
      </c>
      <c r="B278" s="43">
        <v>43061</v>
      </c>
      <c r="C278" s="43" t="s">
        <v>156</v>
      </c>
      <c r="D278" s="44" t="s">
        <v>2342</v>
      </c>
      <c r="E278" s="45">
        <v>108</v>
      </c>
      <c r="F278" s="46">
        <v>27610978</v>
      </c>
      <c r="G278" s="44" t="s">
        <v>4758</v>
      </c>
      <c r="H278" s="47" t="s">
        <v>180</v>
      </c>
      <c r="I278" s="47">
        <v>1</v>
      </c>
      <c r="J278" s="46" t="s">
        <v>174</v>
      </c>
      <c r="K278" s="48" t="s">
        <v>556</v>
      </c>
      <c r="L278" s="42">
        <v>0</v>
      </c>
      <c r="M278" s="45" t="s">
        <v>4760</v>
      </c>
      <c r="N278" s="44">
        <v>9827</v>
      </c>
      <c r="O278" s="45" t="s">
        <v>557</v>
      </c>
      <c r="P278" s="45" t="s">
        <v>112</v>
      </c>
      <c r="Q278" s="48" t="s">
        <v>112</v>
      </c>
      <c r="R278" s="42" t="s">
        <v>112</v>
      </c>
      <c r="S278" s="49">
        <v>1</v>
      </c>
      <c r="T278" s="49">
        <v>0</v>
      </c>
      <c r="U278" s="50">
        <v>0.5</v>
      </c>
      <c r="V278" s="51">
        <v>1</v>
      </c>
      <c r="W278" s="52">
        <v>0</v>
      </c>
      <c r="X278" s="49" t="s">
        <v>68</v>
      </c>
      <c r="Y278" s="51">
        <v>1</v>
      </c>
      <c r="Z278" s="52">
        <v>43061</v>
      </c>
      <c r="AA278" s="51">
        <v>1</v>
      </c>
      <c r="AB278" s="51" t="s">
        <v>68</v>
      </c>
      <c r="AC278" s="51" t="s">
        <v>68</v>
      </c>
      <c r="AD278" s="50">
        <v>5.5555555555555566E-2</v>
      </c>
      <c r="AE278" s="49" t="s">
        <v>112</v>
      </c>
      <c r="AF278" s="52" t="s">
        <v>112</v>
      </c>
      <c r="AG278" s="43">
        <v>43061</v>
      </c>
      <c r="AH278" s="43">
        <v>43059</v>
      </c>
      <c r="AI278" s="43" t="s">
        <v>4759</v>
      </c>
      <c r="AJ278" s="52" t="s">
        <v>4759</v>
      </c>
      <c r="AK278" s="53">
        <v>43063</v>
      </c>
      <c r="AL278" s="43">
        <v>43061</v>
      </c>
      <c r="AM278" s="43"/>
      <c r="AN278" s="43"/>
      <c r="AO278" s="45" t="s">
        <v>69</v>
      </c>
      <c r="AP278" s="45"/>
      <c r="AQ278" s="45" t="s">
        <v>70</v>
      </c>
      <c r="AR278" s="16"/>
      <c r="AS278" s="42">
        <v>0</v>
      </c>
      <c r="AT278" s="45" t="e">
        <v>#VALUE!</v>
      </c>
      <c r="AU278" s="45" t="s">
        <v>70</v>
      </c>
      <c r="AV278" s="45" t="s">
        <v>363</v>
      </c>
      <c r="AW278" s="45" t="s">
        <v>112</v>
      </c>
      <c r="AX278" s="45" t="s">
        <v>112</v>
      </c>
      <c r="AY278" s="45">
        <v>11</v>
      </c>
      <c r="AZ278" s="45">
        <v>2017</v>
      </c>
      <c r="BA278" s="45">
        <v>47</v>
      </c>
      <c r="BB278" s="45">
        <v>11</v>
      </c>
      <c r="BC278" s="45">
        <v>2017</v>
      </c>
      <c r="BD278" s="57">
        <v>0.36</v>
      </c>
      <c r="BE278" s="57">
        <v>7.9819000000000004</v>
      </c>
      <c r="BF278" s="57">
        <v>1.9954749999999999</v>
      </c>
      <c r="BG278" s="57">
        <v>9.9773750000000003</v>
      </c>
      <c r="BH278" s="45" t="s">
        <v>203</v>
      </c>
      <c r="BI278" s="54" t="s">
        <v>3504</v>
      </c>
      <c r="BJ278" s="55" t="s">
        <v>3504</v>
      </c>
      <c r="BK278" s="56"/>
    </row>
    <row r="279" spans="1:63" s="198" customFormat="1" ht="15.6" customHeight="1" x14ac:dyDescent="0.25">
      <c r="A279" s="42" t="s">
        <v>558</v>
      </c>
      <c r="B279" s="43">
        <v>41640</v>
      </c>
      <c r="C279" s="43" t="s">
        <v>63</v>
      </c>
      <c r="D279" s="44" t="s">
        <v>2342</v>
      </c>
      <c r="E279" s="45" t="s">
        <v>262</v>
      </c>
      <c r="F279" s="46">
        <v>27535804</v>
      </c>
      <c r="G279" s="44" t="s">
        <v>4758</v>
      </c>
      <c r="H279" s="47">
        <v>10</v>
      </c>
      <c r="I279" s="47">
        <v>10</v>
      </c>
      <c r="J279" s="46"/>
      <c r="K279" s="48" t="s">
        <v>321</v>
      </c>
      <c r="L279" s="42" t="s">
        <v>2813</v>
      </c>
      <c r="M279" s="45" t="s">
        <v>68</v>
      </c>
      <c r="N279" s="44">
        <v>7930</v>
      </c>
      <c r="O279" s="45">
        <v>0</v>
      </c>
      <c r="P279" s="45" t="s">
        <v>68</v>
      </c>
      <c r="Q279" s="48" t="s">
        <v>68</v>
      </c>
      <c r="R279" s="42" t="s">
        <v>68</v>
      </c>
      <c r="S279" s="49" t="s">
        <v>68</v>
      </c>
      <c r="T279" s="49" t="s">
        <v>68</v>
      </c>
      <c r="U279" s="50" t="s">
        <v>3503</v>
      </c>
      <c r="V279" s="51">
        <v>1</v>
      </c>
      <c r="W279" s="43">
        <v>43066</v>
      </c>
      <c r="X279" s="49" t="s">
        <v>68</v>
      </c>
      <c r="Y279" s="51">
        <v>1</v>
      </c>
      <c r="Z279" s="52">
        <v>43066</v>
      </c>
      <c r="AA279" s="51">
        <v>1</v>
      </c>
      <c r="AB279" s="51" t="s">
        <v>68</v>
      </c>
      <c r="AC279" s="51" t="s">
        <v>68</v>
      </c>
      <c r="AD279" s="50">
        <v>1</v>
      </c>
      <c r="AE279" s="49" t="s">
        <v>112</v>
      </c>
      <c r="AF279" s="52" t="s">
        <v>112</v>
      </c>
      <c r="AG279" s="43">
        <v>43066</v>
      </c>
      <c r="AH279" s="43">
        <v>43066</v>
      </c>
      <c r="AI279" s="43" t="s">
        <v>4759</v>
      </c>
      <c r="AJ279" s="52" t="s">
        <v>4759</v>
      </c>
      <c r="AK279" s="53">
        <v>43069</v>
      </c>
      <c r="AL279" s="43">
        <v>43069</v>
      </c>
      <c r="AM279" s="43">
        <v>43069</v>
      </c>
      <c r="AN279" s="43"/>
      <c r="AO279" s="45" t="s">
        <v>69</v>
      </c>
      <c r="AP279" s="45"/>
      <c r="AQ279" s="45" t="s">
        <v>70</v>
      </c>
      <c r="AR279" s="16"/>
      <c r="AS279" s="42">
        <v>1</v>
      </c>
      <c r="AT279" s="45" t="e">
        <v>#VALUE!</v>
      </c>
      <c r="AU279" s="45" t="s">
        <v>70</v>
      </c>
      <c r="AV279" s="45" t="s">
        <v>363</v>
      </c>
      <c r="AW279" s="45">
        <v>11</v>
      </c>
      <c r="AX279" s="45">
        <v>2017</v>
      </c>
      <c r="AY279" s="45">
        <v>1</v>
      </c>
      <c r="AZ279" s="45">
        <v>2014</v>
      </c>
      <c r="BA279" s="45">
        <v>48</v>
      </c>
      <c r="BB279" s="45">
        <v>11</v>
      </c>
      <c r="BC279" s="45">
        <v>2017</v>
      </c>
      <c r="BD279" s="57">
        <v>0</v>
      </c>
      <c r="BE279" s="57">
        <v>0</v>
      </c>
      <c r="BF279" s="57">
        <v>0</v>
      </c>
      <c r="BG279" s="57">
        <v>0</v>
      </c>
      <c r="BH279" s="45">
        <v>0</v>
      </c>
      <c r="BI279" s="54" t="s">
        <v>3504</v>
      </c>
      <c r="BJ279" s="55" t="s">
        <v>3504</v>
      </c>
      <c r="BK279" s="56"/>
    </row>
    <row r="280" spans="1:63" s="198" customFormat="1" ht="15.6" customHeight="1" x14ac:dyDescent="0.25">
      <c r="A280" s="42" t="s">
        <v>559</v>
      </c>
      <c r="B280" s="43">
        <v>41640</v>
      </c>
      <c r="C280" s="43" t="s">
        <v>63</v>
      </c>
      <c r="D280" s="44" t="s">
        <v>2333</v>
      </c>
      <c r="E280" s="45" t="s">
        <v>412</v>
      </c>
      <c r="F280" s="46">
        <v>4900033629</v>
      </c>
      <c r="G280" s="44" t="s">
        <v>4758</v>
      </c>
      <c r="H280" s="47" t="s">
        <v>180</v>
      </c>
      <c r="I280" s="47">
        <v>2</v>
      </c>
      <c r="J280" s="46" t="s">
        <v>159</v>
      </c>
      <c r="K280" s="48" t="s">
        <v>440</v>
      </c>
      <c r="L280" s="42" t="s">
        <v>2774</v>
      </c>
      <c r="M280" s="45" t="s">
        <v>68</v>
      </c>
      <c r="N280" s="44">
        <v>9337</v>
      </c>
      <c r="O280" s="45">
        <v>0</v>
      </c>
      <c r="P280" s="45" t="s">
        <v>68</v>
      </c>
      <c r="Q280" s="48" t="s">
        <v>68</v>
      </c>
      <c r="R280" s="42" t="s">
        <v>68</v>
      </c>
      <c r="S280" s="49" t="s">
        <v>68</v>
      </c>
      <c r="T280" s="49" t="s">
        <v>68</v>
      </c>
      <c r="U280" s="50" t="s">
        <v>3503</v>
      </c>
      <c r="V280" s="51">
        <v>1</v>
      </c>
      <c r="W280" s="43">
        <v>43068</v>
      </c>
      <c r="X280" s="49" t="s">
        <v>68</v>
      </c>
      <c r="Y280" s="51">
        <v>1</v>
      </c>
      <c r="Z280" s="52">
        <v>43069</v>
      </c>
      <c r="AA280" s="51">
        <v>1</v>
      </c>
      <c r="AB280" s="51" t="s">
        <v>68</v>
      </c>
      <c r="AC280" s="51" t="s">
        <v>68</v>
      </c>
      <c r="AD280" s="50">
        <v>1</v>
      </c>
      <c r="AE280" s="49" t="s">
        <v>112</v>
      </c>
      <c r="AF280" s="52" t="s">
        <v>112</v>
      </c>
      <c r="AG280" s="43">
        <v>43053</v>
      </c>
      <c r="AH280" s="43">
        <v>43068</v>
      </c>
      <c r="AI280" s="43" t="s">
        <v>4759</v>
      </c>
      <c r="AJ280" s="52" t="s">
        <v>4759</v>
      </c>
      <c r="AK280" s="53">
        <v>43056</v>
      </c>
      <c r="AL280" s="43">
        <v>43073</v>
      </c>
      <c r="AM280" s="43">
        <v>43073</v>
      </c>
      <c r="AN280" s="43"/>
      <c r="AO280" s="45" t="s">
        <v>69</v>
      </c>
      <c r="AP280" s="45"/>
      <c r="AQ280" s="45" t="s">
        <v>70</v>
      </c>
      <c r="AR280" s="16"/>
      <c r="AS280" s="42">
        <v>1</v>
      </c>
      <c r="AT280" s="45" t="e">
        <v>#VALUE!</v>
      </c>
      <c r="AU280" s="45" t="s">
        <v>363</v>
      </c>
      <c r="AV280" s="45" t="s">
        <v>363</v>
      </c>
      <c r="AW280" s="45">
        <v>11</v>
      </c>
      <c r="AX280" s="45">
        <v>2017</v>
      </c>
      <c r="AY280" s="45">
        <v>1</v>
      </c>
      <c r="AZ280" s="45">
        <v>2014</v>
      </c>
      <c r="BA280" s="45">
        <v>48</v>
      </c>
      <c r="BB280" s="45">
        <v>11</v>
      </c>
      <c r="BC280" s="45">
        <v>2017</v>
      </c>
      <c r="BD280" s="57">
        <v>0</v>
      </c>
      <c r="BE280" s="57">
        <v>0</v>
      </c>
      <c r="BF280" s="57">
        <v>0</v>
      </c>
      <c r="BG280" s="57">
        <v>0</v>
      </c>
      <c r="BH280" s="45" t="s">
        <v>68</v>
      </c>
      <c r="BI280" s="54" t="s">
        <v>3504</v>
      </c>
      <c r="BJ280" s="55" t="s">
        <v>3504</v>
      </c>
      <c r="BK280" s="56"/>
    </row>
    <row r="281" spans="1:63" s="198" customFormat="1" ht="15.6" customHeight="1" x14ac:dyDescent="0.25">
      <c r="A281" s="42" t="s">
        <v>560</v>
      </c>
      <c r="B281" s="43">
        <v>41640</v>
      </c>
      <c r="C281" s="43" t="s">
        <v>63</v>
      </c>
      <c r="D281" s="44" t="s">
        <v>2333</v>
      </c>
      <c r="E281" s="45" t="s">
        <v>456</v>
      </c>
      <c r="F281" s="46">
        <v>4900033629</v>
      </c>
      <c r="G281" s="44" t="s">
        <v>4758</v>
      </c>
      <c r="H281" s="47" t="s">
        <v>561</v>
      </c>
      <c r="I281" s="47">
        <v>2</v>
      </c>
      <c r="J281" s="46" t="s">
        <v>159</v>
      </c>
      <c r="K281" s="48" t="s">
        <v>457</v>
      </c>
      <c r="L281" s="42" t="s">
        <v>2781</v>
      </c>
      <c r="M281" s="45" t="s">
        <v>68</v>
      </c>
      <c r="N281" s="44">
        <v>9337</v>
      </c>
      <c r="O281" s="45">
        <v>0</v>
      </c>
      <c r="P281" s="45" t="s">
        <v>68</v>
      </c>
      <c r="Q281" s="48" t="s">
        <v>68</v>
      </c>
      <c r="R281" s="42" t="s">
        <v>68</v>
      </c>
      <c r="S281" s="49" t="s">
        <v>68</v>
      </c>
      <c r="T281" s="49" t="s">
        <v>68</v>
      </c>
      <c r="U281" s="50" t="s">
        <v>3503</v>
      </c>
      <c r="V281" s="51">
        <v>1</v>
      </c>
      <c r="W281" s="43">
        <v>43068</v>
      </c>
      <c r="X281" s="49" t="s">
        <v>68</v>
      </c>
      <c r="Y281" s="51">
        <v>1</v>
      </c>
      <c r="Z281" s="52">
        <v>43069</v>
      </c>
      <c r="AA281" s="51">
        <v>1</v>
      </c>
      <c r="AB281" s="51" t="s">
        <v>68</v>
      </c>
      <c r="AC281" s="51" t="s">
        <v>68</v>
      </c>
      <c r="AD281" s="50">
        <v>1</v>
      </c>
      <c r="AE281" s="49" t="s">
        <v>112</v>
      </c>
      <c r="AF281" s="52" t="s">
        <v>112</v>
      </c>
      <c r="AG281" s="43">
        <v>43053</v>
      </c>
      <c r="AH281" s="43">
        <v>43068</v>
      </c>
      <c r="AI281" s="43" t="s">
        <v>4759</v>
      </c>
      <c r="AJ281" s="52" t="s">
        <v>4759</v>
      </c>
      <c r="AK281" s="53">
        <v>43056</v>
      </c>
      <c r="AL281" s="43">
        <v>43073</v>
      </c>
      <c r="AM281" s="43">
        <v>43073</v>
      </c>
      <c r="AN281" s="43"/>
      <c r="AO281" s="45" t="s">
        <v>69</v>
      </c>
      <c r="AP281" s="45"/>
      <c r="AQ281" s="45" t="s">
        <v>70</v>
      </c>
      <c r="AR281" s="16"/>
      <c r="AS281" s="42">
        <v>1</v>
      </c>
      <c r="AT281" s="45" t="e">
        <v>#VALUE!</v>
      </c>
      <c r="AU281" s="45" t="s">
        <v>363</v>
      </c>
      <c r="AV281" s="45" t="s">
        <v>363</v>
      </c>
      <c r="AW281" s="45">
        <v>11</v>
      </c>
      <c r="AX281" s="45">
        <v>2017</v>
      </c>
      <c r="AY281" s="45">
        <v>1</v>
      </c>
      <c r="AZ281" s="45">
        <v>2014</v>
      </c>
      <c r="BA281" s="45">
        <v>48</v>
      </c>
      <c r="BB281" s="45">
        <v>11</v>
      </c>
      <c r="BC281" s="45">
        <v>2017</v>
      </c>
      <c r="BD281" s="57">
        <v>0</v>
      </c>
      <c r="BE281" s="57">
        <v>0</v>
      </c>
      <c r="BF281" s="57">
        <v>0</v>
      </c>
      <c r="BG281" s="57">
        <v>0</v>
      </c>
      <c r="BH281" s="45" t="s">
        <v>68</v>
      </c>
      <c r="BI281" s="54" t="s">
        <v>3504</v>
      </c>
      <c r="BJ281" s="55" t="s">
        <v>3504</v>
      </c>
      <c r="BK281" s="56"/>
    </row>
    <row r="282" spans="1:63" s="198" customFormat="1" ht="15.6" customHeight="1" x14ac:dyDescent="0.25">
      <c r="A282" s="42" t="s">
        <v>562</v>
      </c>
      <c r="B282" s="43">
        <v>41640</v>
      </c>
      <c r="C282" s="43" t="s">
        <v>63</v>
      </c>
      <c r="D282" s="44" t="s">
        <v>2333</v>
      </c>
      <c r="E282" s="45" t="s">
        <v>412</v>
      </c>
      <c r="F282" s="46">
        <v>4900033692</v>
      </c>
      <c r="G282" s="44" t="s">
        <v>4758</v>
      </c>
      <c r="H282" s="47" t="s">
        <v>180</v>
      </c>
      <c r="I282" s="47">
        <v>2</v>
      </c>
      <c r="J282" s="46" t="s">
        <v>159</v>
      </c>
      <c r="K282" s="48" t="s">
        <v>438</v>
      </c>
      <c r="L282" s="42" t="s">
        <v>2775</v>
      </c>
      <c r="M282" s="45" t="s">
        <v>68</v>
      </c>
      <c r="N282" s="44">
        <v>9337</v>
      </c>
      <c r="O282" s="45">
        <v>0</v>
      </c>
      <c r="P282" s="45" t="s">
        <v>68</v>
      </c>
      <c r="Q282" s="48" t="s">
        <v>68</v>
      </c>
      <c r="R282" s="42" t="s">
        <v>68</v>
      </c>
      <c r="S282" s="49" t="s">
        <v>68</v>
      </c>
      <c r="T282" s="49" t="s">
        <v>68</v>
      </c>
      <c r="U282" s="50" t="s">
        <v>3503</v>
      </c>
      <c r="V282" s="51">
        <v>1</v>
      </c>
      <c r="W282" s="43">
        <v>43068</v>
      </c>
      <c r="X282" s="49" t="s">
        <v>68</v>
      </c>
      <c r="Y282" s="51">
        <v>1</v>
      </c>
      <c r="Z282" s="52">
        <v>43069</v>
      </c>
      <c r="AA282" s="51">
        <v>1</v>
      </c>
      <c r="AB282" s="51" t="s">
        <v>68</v>
      </c>
      <c r="AC282" s="51" t="s">
        <v>68</v>
      </c>
      <c r="AD282" s="50">
        <v>1</v>
      </c>
      <c r="AE282" s="49" t="s">
        <v>112</v>
      </c>
      <c r="AF282" s="52" t="s">
        <v>112</v>
      </c>
      <c r="AG282" s="43">
        <v>43054</v>
      </c>
      <c r="AH282" s="43">
        <v>43068</v>
      </c>
      <c r="AI282" s="43" t="s">
        <v>4759</v>
      </c>
      <c r="AJ282" s="52" t="s">
        <v>4759</v>
      </c>
      <c r="AK282" s="53">
        <v>43057</v>
      </c>
      <c r="AL282" s="43">
        <v>43073</v>
      </c>
      <c r="AM282" s="43">
        <v>43073</v>
      </c>
      <c r="AN282" s="43"/>
      <c r="AO282" s="45" t="s">
        <v>69</v>
      </c>
      <c r="AP282" s="45"/>
      <c r="AQ282" s="45" t="s">
        <v>70</v>
      </c>
      <c r="AR282" s="16"/>
      <c r="AS282" s="42">
        <v>1</v>
      </c>
      <c r="AT282" s="45" t="e">
        <v>#VALUE!</v>
      </c>
      <c r="AU282" s="45" t="s">
        <v>363</v>
      </c>
      <c r="AV282" s="45" t="s">
        <v>363</v>
      </c>
      <c r="AW282" s="45">
        <v>11</v>
      </c>
      <c r="AX282" s="45">
        <v>2017</v>
      </c>
      <c r="AY282" s="45">
        <v>1</v>
      </c>
      <c r="AZ282" s="45">
        <v>2014</v>
      </c>
      <c r="BA282" s="45">
        <v>48</v>
      </c>
      <c r="BB282" s="45">
        <v>11</v>
      </c>
      <c r="BC282" s="45">
        <v>2017</v>
      </c>
      <c r="BD282" s="57">
        <v>0</v>
      </c>
      <c r="BE282" s="57">
        <v>0</v>
      </c>
      <c r="BF282" s="57">
        <v>0</v>
      </c>
      <c r="BG282" s="57">
        <v>0</v>
      </c>
      <c r="BH282" s="45" t="s">
        <v>68</v>
      </c>
      <c r="BI282" s="54" t="s">
        <v>3504</v>
      </c>
      <c r="BJ282" s="55" t="s">
        <v>3504</v>
      </c>
      <c r="BK282" s="56"/>
    </row>
    <row r="283" spans="1:63" s="198" customFormat="1" ht="15.6" customHeight="1" x14ac:dyDescent="0.25">
      <c r="A283" s="42" t="s">
        <v>563</v>
      </c>
      <c r="B283" s="43">
        <v>41640</v>
      </c>
      <c r="C283" s="43" t="s">
        <v>63</v>
      </c>
      <c r="D283" s="44" t="s">
        <v>2342</v>
      </c>
      <c r="E283" s="45" t="s">
        <v>64</v>
      </c>
      <c r="F283" s="46">
        <v>27507160</v>
      </c>
      <c r="G283" s="44" t="s">
        <v>4758</v>
      </c>
      <c r="H283" s="47">
        <v>10</v>
      </c>
      <c r="I283" s="47">
        <v>1</v>
      </c>
      <c r="J283" s="46" t="s">
        <v>159</v>
      </c>
      <c r="K283" s="48" t="s">
        <v>564</v>
      </c>
      <c r="L283" s="42" t="s">
        <v>2748</v>
      </c>
      <c r="M283" s="45" t="s">
        <v>68</v>
      </c>
      <c r="N283" s="44">
        <v>7507</v>
      </c>
      <c r="O283" s="45">
        <v>0</v>
      </c>
      <c r="P283" s="45" t="s">
        <v>68</v>
      </c>
      <c r="Q283" s="48" t="s">
        <v>68</v>
      </c>
      <c r="R283" s="42" t="s">
        <v>68</v>
      </c>
      <c r="S283" s="49" t="s">
        <v>68</v>
      </c>
      <c r="T283" s="49" t="s">
        <v>68</v>
      </c>
      <c r="U283" s="50" t="s">
        <v>3503</v>
      </c>
      <c r="V283" s="51">
        <v>1</v>
      </c>
      <c r="W283" s="43">
        <v>43074</v>
      </c>
      <c r="X283" s="49" t="s">
        <v>68</v>
      </c>
      <c r="Y283" s="51">
        <v>1</v>
      </c>
      <c r="Z283" s="52">
        <v>43069</v>
      </c>
      <c r="AA283" s="51">
        <v>1</v>
      </c>
      <c r="AB283" s="51" t="s">
        <v>68</v>
      </c>
      <c r="AC283" s="51" t="s">
        <v>68</v>
      </c>
      <c r="AD283" s="50">
        <v>1</v>
      </c>
      <c r="AE283" s="49" t="s">
        <v>112</v>
      </c>
      <c r="AF283" s="52" t="s">
        <v>112</v>
      </c>
      <c r="AG283" s="43">
        <v>42968</v>
      </c>
      <c r="AH283" s="43">
        <v>43074</v>
      </c>
      <c r="AI283" s="43" t="s">
        <v>4759</v>
      </c>
      <c r="AJ283" s="52" t="s">
        <v>4759</v>
      </c>
      <c r="AK283" s="53">
        <v>42971</v>
      </c>
      <c r="AL283" s="43">
        <v>43077</v>
      </c>
      <c r="AM283" s="43">
        <v>43077</v>
      </c>
      <c r="AN283" s="43"/>
      <c r="AO283" s="45" t="s">
        <v>69</v>
      </c>
      <c r="AP283" s="45"/>
      <c r="AQ283" s="45" t="s">
        <v>70</v>
      </c>
      <c r="AR283" s="16"/>
      <c r="AS283" s="42">
        <v>1</v>
      </c>
      <c r="AT283" s="45" t="e">
        <v>#VALUE!</v>
      </c>
      <c r="AU283" s="45" t="s">
        <v>363</v>
      </c>
      <c r="AV283" s="45" t="s">
        <v>363</v>
      </c>
      <c r="AW283" s="45">
        <v>12</v>
      </c>
      <c r="AX283" s="45">
        <v>2017</v>
      </c>
      <c r="AY283" s="45">
        <v>1</v>
      </c>
      <c r="AZ283" s="45">
        <v>2014</v>
      </c>
      <c r="BA283" s="45">
        <v>49</v>
      </c>
      <c r="BB283" s="45">
        <v>12</v>
      </c>
      <c r="BC283" s="45">
        <v>2017</v>
      </c>
      <c r="BD283" s="57">
        <v>0</v>
      </c>
      <c r="BE283" s="57">
        <v>0</v>
      </c>
      <c r="BF283" s="57">
        <v>0</v>
      </c>
      <c r="BG283" s="57">
        <v>0</v>
      </c>
      <c r="BH283" s="45" t="s">
        <v>68</v>
      </c>
      <c r="BI283" s="54" t="s">
        <v>3504</v>
      </c>
      <c r="BJ283" s="55" t="s">
        <v>3504</v>
      </c>
      <c r="BK283" s="56"/>
    </row>
    <row r="284" spans="1:63" s="198" customFormat="1" ht="15.6" customHeight="1" x14ac:dyDescent="0.25">
      <c r="A284" s="42" t="s">
        <v>565</v>
      </c>
      <c r="B284" s="43">
        <v>41640</v>
      </c>
      <c r="C284" s="43" t="s">
        <v>63</v>
      </c>
      <c r="D284" s="44" t="s">
        <v>2342</v>
      </c>
      <c r="E284" s="45" t="s">
        <v>145</v>
      </c>
      <c r="F284" s="46">
        <v>27271290</v>
      </c>
      <c r="G284" s="44" t="s">
        <v>4758</v>
      </c>
      <c r="H284" s="47">
        <v>10</v>
      </c>
      <c r="I284" s="47">
        <v>13</v>
      </c>
      <c r="J284" s="46"/>
      <c r="K284" s="48" t="s">
        <v>146</v>
      </c>
      <c r="L284" s="42" t="s">
        <v>2681</v>
      </c>
      <c r="M284" s="45" t="s">
        <v>68</v>
      </c>
      <c r="N284" s="44">
        <v>3847</v>
      </c>
      <c r="O284" s="45">
        <v>0</v>
      </c>
      <c r="P284" s="45" t="s">
        <v>68</v>
      </c>
      <c r="Q284" s="48" t="s">
        <v>68</v>
      </c>
      <c r="R284" s="42" t="s">
        <v>68</v>
      </c>
      <c r="S284" s="49" t="s">
        <v>68</v>
      </c>
      <c r="T284" s="49" t="s">
        <v>68</v>
      </c>
      <c r="U284" s="50" t="s">
        <v>3503</v>
      </c>
      <c r="V284" s="51">
        <v>1</v>
      </c>
      <c r="W284" s="43">
        <v>43081</v>
      </c>
      <c r="X284" s="49" t="s">
        <v>68</v>
      </c>
      <c r="Y284" s="51">
        <v>1</v>
      </c>
      <c r="Z284" s="52">
        <v>42926</v>
      </c>
      <c r="AA284" s="51">
        <v>1</v>
      </c>
      <c r="AB284" s="51" t="s">
        <v>68</v>
      </c>
      <c r="AC284" s="51" t="s">
        <v>68</v>
      </c>
      <c r="AD284" s="50">
        <v>1</v>
      </c>
      <c r="AE284" s="49" t="s">
        <v>112</v>
      </c>
      <c r="AF284" s="52" t="s">
        <v>112</v>
      </c>
      <c r="AG284" s="43">
        <v>42752</v>
      </c>
      <c r="AH284" s="43">
        <v>43081</v>
      </c>
      <c r="AI284" s="43" t="s">
        <v>4759</v>
      </c>
      <c r="AJ284" s="52" t="s">
        <v>4759</v>
      </c>
      <c r="AK284" s="53">
        <v>42755</v>
      </c>
      <c r="AL284" s="43">
        <v>43084</v>
      </c>
      <c r="AM284" s="43">
        <v>43084</v>
      </c>
      <c r="AN284" s="43"/>
      <c r="AO284" s="45" t="s">
        <v>69</v>
      </c>
      <c r="AP284" s="45"/>
      <c r="AQ284" s="45" t="s">
        <v>70</v>
      </c>
      <c r="AR284" s="16"/>
      <c r="AS284" s="42">
        <v>1</v>
      </c>
      <c r="AT284" s="45" t="e">
        <v>#VALUE!</v>
      </c>
      <c r="AU284" s="45" t="s">
        <v>363</v>
      </c>
      <c r="AV284" s="45" t="s">
        <v>363</v>
      </c>
      <c r="AW284" s="45">
        <v>12</v>
      </c>
      <c r="AX284" s="45">
        <v>2017</v>
      </c>
      <c r="AY284" s="45">
        <v>1</v>
      </c>
      <c r="AZ284" s="45">
        <v>2014</v>
      </c>
      <c r="BA284" s="45">
        <v>50</v>
      </c>
      <c r="BB284" s="45">
        <v>12</v>
      </c>
      <c r="BC284" s="45">
        <v>2017</v>
      </c>
      <c r="BD284" s="57">
        <v>0</v>
      </c>
      <c r="BE284" s="57">
        <v>0</v>
      </c>
      <c r="BF284" s="57">
        <v>0</v>
      </c>
      <c r="BG284" s="57">
        <v>0</v>
      </c>
      <c r="BH284" s="45" t="s">
        <v>68</v>
      </c>
      <c r="BI284" s="54" t="s">
        <v>3504</v>
      </c>
      <c r="BJ284" s="55" t="s">
        <v>3504</v>
      </c>
      <c r="BK284" s="56"/>
    </row>
    <row r="285" spans="1:63" s="198" customFormat="1" ht="15.6" customHeight="1" x14ac:dyDescent="0.25">
      <c r="A285" s="42" t="s">
        <v>566</v>
      </c>
      <c r="B285" s="43">
        <v>41640</v>
      </c>
      <c r="C285" s="43" t="s">
        <v>63</v>
      </c>
      <c r="D285" s="44" t="s">
        <v>2342</v>
      </c>
      <c r="E285" s="45" t="s">
        <v>242</v>
      </c>
      <c r="F285" s="46">
        <v>27606036</v>
      </c>
      <c r="G285" s="44" t="s">
        <v>4758</v>
      </c>
      <c r="H285" s="47" t="s">
        <v>180</v>
      </c>
      <c r="I285" s="47">
        <v>2</v>
      </c>
      <c r="J285" s="46" t="s">
        <v>174</v>
      </c>
      <c r="K285" s="48" t="s">
        <v>567</v>
      </c>
      <c r="L285" s="42" t="s">
        <v>2746</v>
      </c>
      <c r="M285" s="45" t="s">
        <v>68</v>
      </c>
      <c r="N285" s="44" t="s">
        <v>516</v>
      </c>
      <c r="O285" s="45">
        <v>0</v>
      </c>
      <c r="P285" s="45" t="s">
        <v>68</v>
      </c>
      <c r="Q285" s="48" t="s">
        <v>68</v>
      </c>
      <c r="R285" s="42" t="s">
        <v>68</v>
      </c>
      <c r="S285" s="49" t="s">
        <v>68</v>
      </c>
      <c r="T285" s="49" t="s">
        <v>68</v>
      </c>
      <c r="U285" s="50" t="s">
        <v>3503</v>
      </c>
      <c r="V285" s="51">
        <v>1</v>
      </c>
      <c r="W285" s="43">
        <v>43084</v>
      </c>
      <c r="X285" s="49" t="s">
        <v>68</v>
      </c>
      <c r="Y285" s="51">
        <v>1</v>
      </c>
      <c r="Z285" s="52">
        <v>0</v>
      </c>
      <c r="AA285" s="51">
        <v>1</v>
      </c>
      <c r="AB285" s="51" t="s">
        <v>68</v>
      </c>
      <c r="AC285" s="51" t="s">
        <v>68</v>
      </c>
      <c r="AD285" s="50">
        <v>1</v>
      </c>
      <c r="AE285" s="49" t="s">
        <v>112</v>
      </c>
      <c r="AF285" s="52" t="s">
        <v>112</v>
      </c>
      <c r="AG285" s="43">
        <v>43083</v>
      </c>
      <c r="AH285" s="43">
        <v>43083</v>
      </c>
      <c r="AI285" s="43" t="s">
        <v>4759</v>
      </c>
      <c r="AJ285" s="52" t="s">
        <v>4759</v>
      </c>
      <c r="AK285" s="53">
        <v>43085</v>
      </c>
      <c r="AL285" s="43">
        <v>43085</v>
      </c>
      <c r="AM285" s="43">
        <v>43085</v>
      </c>
      <c r="AN285" s="43"/>
      <c r="AO285" s="45" t="s">
        <v>69</v>
      </c>
      <c r="AP285" s="45"/>
      <c r="AQ285" s="45" t="s">
        <v>70</v>
      </c>
      <c r="AR285" s="16"/>
      <c r="AS285" s="42">
        <v>0</v>
      </c>
      <c r="AT285" s="45" t="e">
        <v>#VALUE!</v>
      </c>
      <c r="AU285" s="45" t="s">
        <v>70</v>
      </c>
      <c r="AV285" s="45" t="s">
        <v>363</v>
      </c>
      <c r="AW285" s="45">
        <v>12</v>
      </c>
      <c r="AX285" s="45">
        <v>2017</v>
      </c>
      <c r="AY285" s="45">
        <v>1</v>
      </c>
      <c r="AZ285" s="45">
        <v>2014</v>
      </c>
      <c r="BA285" s="45">
        <v>50</v>
      </c>
      <c r="BB285" s="45">
        <v>12</v>
      </c>
      <c r="BC285" s="45">
        <v>2017</v>
      </c>
      <c r="BD285" s="57">
        <v>0</v>
      </c>
      <c r="BE285" s="57">
        <v>0</v>
      </c>
      <c r="BF285" s="57">
        <v>0</v>
      </c>
      <c r="BG285" s="57">
        <v>0</v>
      </c>
      <c r="BH285" s="45" t="s">
        <v>68</v>
      </c>
      <c r="BI285" s="54" t="s">
        <v>3504</v>
      </c>
      <c r="BJ285" s="55" t="s">
        <v>3504</v>
      </c>
      <c r="BK285" s="56"/>
    </row>
    <row r="286" spans="1:63" s="198" customFormat="1" ht="15.6" customHeight="1" x14ac:dyDescent="0.25">
      <c r="A286" s="42" t="s">
        <v>568</v>
      </c>
      <c r="B286" s="43">
        <v>41640</v>
      </c>
      <c r="C286" s="43" t="s">
        <v>63</v>
      </c>
      <c r="D286" s="44" t="s">
        <v>2342</v>
      </c>
      <c r="E286" s="45" t="s">
        <v>569</v>
      </c>
      <c r="F286" s="46">
        <v>27634990</v>
      </c>
      <c r="G286" s="44" t="s">
        <v>4758</v>
      </c>
      <c r="H286" s="47" t="s">
        <v>180</v>
      </c>
      <c r="I286" s="47">
        <v>1</v>
      </c>
      <c r="J286" s="46" t="s">
        <v>174</v>
      </c>
      <c r="K286" s="48" t="s">
        <v>570</v>
      </c>
      <c r="L286" s="42" t="s">
        <v>2683</v>
      </c>
      <c r="M286" s="45" t="s">
        <v>68</v>
      </c>
      <c r="N286" s="44" t="s">
        <v>516</v>
      </c>
      <c r="O286" s="45">
        <v>0</v>
      </c>
      <c r="P286" s="45" t="s">
        <v>68</v>
      </c>
      <c r="Q286" s="48" t="s">
        <v>68</v>
      </c>
      <c r="R286" s="42" t="s">
        <v>68</v>
      </c>
      <c r="S286" s="49" t="s">
        <v>68</v>
      </c>
      <c r="T286" s="49" t="s">
        <v>68</v>
      </c>
      <c r="U286" s="50" t="s">
        <v>3503</v>
      </c>
      <c r="V286" s="51">
        <v>1</v>
      </c>
      <c r="W286" s="43">
        <v>43084</v>
      </c>
      <c r="X286" s="49" t="s">
        <v>68</v>
      </c>
      <c r="Y286" s="51">
        <v>1</v>
      </c>
      <c r="Z286" s="52">
        <v>43084</v>
      </c>
      <c r="AA286" s="51">
        <v>1</v>
      </c>
      <c r="AB286" s="51" t="s">
        <v>68</v>
      </c>
      <c r="AC286" s="51" t="s">
        <v>68</v>
      </c>
      <c r="AD286" s="50">
        <v>1</v>
      </c>
      <c r="AE286" s="49" t="s">
        <v>112</v>
      </c>
      <c r="AF286" s="52" t="s">
        <v>112</v>
      </c>
      <c r="AG286" s="43">
        <v>43082</v>
      </c>
      <c r="AH286" s="43">
        <v>43083</v>
      </c>
      <c r="AI286" s="43" t="s">
        <v>4759</v>
      </c>
      <c r="AJ286" s="52" t="s">
        <v>4759</v>
      </c>
      <c r="AK286" s="53">
        <v>43084</v>
      </c>
      <c r="AL286" s="43">
        <v>43087</v>
      </c>
      <c r="AM286" s="43">
        <v>43087</v>
      </c>
      <c r="AN286" s="43"/>
      <c r="AO286" s="45" t="s">
        <v>69</v>
      </c>
      <c r="AP286" s="45"/>
      <c r="AQ286" s="45" t="s">
        <v>70</v>
      </c>
      <c r="AR286" s="16"/>
      <c r="AS286" s="42">
        <v>0</v>
      </c>
      <c r="AT286" s="45" t="e">
        <v>#VALUE!</v>
      </c>
      <c r="AU286" s="45" t="s">
        <v>70</v>
      </c>
      <c r="AV286" s="45" t="s">
        <v>363</v>
      </c>
      <c r="AW286" s="45">
        <v>12</v>
      </c>
      <c r="AX286" s="45">
        <v>2017</v>
      </c>
      <c r="AY286" s="45">
        <v>1</v>
      </c>
      <c r="AZ286" s="45">
        <v>2014</v>
      </c>
      <c r="BA286" s="45">
        <v>50</v>
      </c>
      <c r="BB286" s="45">
        <v>12</v>
      </c>
      <c r="BC286" s="45">
        <v>2017</v>
      </c>
      <c r="BD286" s="57">
        <v>0</v>
      </c>
      <c r="BE286" s="57">
        <v>0</v>
      </c>
      <c r="BF286" s="57">
        <v>0</v>
      </c>
      <c r="BG286" s="57">
        <v>0</v>
      </c>
      <c r="BH286" s="45">
        <v>0</v>
      </c>
      <c r="BI286" s="54" t="s">
        <v>3504</v>
      </c>
      <c r="BJ286" s="55" t="s">
        <v>3504</v>
      </c>
      <c r="BK286" s="56"/>
    </row>
    <row r="287" spans="1:63" s="198" customFormat="1" ht="15.6" customHeight="1" x14ac:dyDescent="0.25">
      <c r="A287" s="42" t="s">
        <v>571</v>
      </c>
      <c r="B287" s="43">
        <v>41640</v>
      </c>
      <c r="C287" s="43" t="s">
        <v>63</v>
      </c>
      <c r="D287" s="44" t="s">
        <v>2342</v>
      </c>
      <c r="E287" s="45" t="s">
        <v>572</v>
      </c>
      <c r="F287" s="46">
        <v>27566376</v>
      </c>
      <c r="G287" s="44" t="s">
        <v>4758</v>
      </c>
      <c r="H287" s="47">
        <v>10</v>
      </c>
      <c r="I287" s="47">
        <v>1</v>
      </c>
      <c r="J287" s="46" t="s">
        <v>174</v>
      </c>
      <c r="K287" s="48" t="s">
        <v>573</v>
      </c>
      <c r="L287" s="42" t="s">
        <v>2724</v>
      </c>
      <c r="M287" s="45" t="s">
        <v>68</v>
      </c>
      <c r="N287" s="44">
        <v>8812</v>
      </c>
      <c r="O287" s="45">
        <v>0</v>
      </c>
      <c r="P287" s="45" t="s">
        <v>68</v>
      </c>
      <c r="Q287" s="48" t="s">
        <v>68</v>
      </c>
      <c r="R287" s="42" t="s">
        <v>68</v>
      </c>
      <c r="S287" s="49" t="s">
        <v>68</v>
      </c>
      <c r="T287" s="49" t="s">
        <v>68</v>
      </c>
      <c r="U287" s="50" t="s">
        <v>3503</v>
      </c>
      <c r="V287" s="51">
        <v>1</v>
      </c>
      <c r="W287" s="43">
        <v>43084</v>
      </c>
      <c r="X287" s="49" t="s">
        <v>68</v>
      </c>
      <c r="Y287" s="51">
        <v>1</v>
      </c>
      <c r="Z287" s="52">
        <v>43077</v>
      </c>
      <c r="AA287" s="51">
        <v>1</v>
      </c>
      <c r="AB287" s="51" t="s">
        <v>68</v>
      </c>
      <c r="AC287" s="51" t="s">
        <v>68</v>
      </c>
      <c r="AD287" s="50">
        <v>1</v>
      </c>
      <c r="AE287" s="49" t="s">
        <v>112</v>
      </c>
      <c r="AF287" s="52" t="s">
        <v>112</v>
      </c>
      <c r="AG287" s="43">
        <v>43017</v>
      </c>
      <c r="AH287" s="43">
        <v>43083</v>
      </c>
      <c r="AI287" s="43" t="s">
        <v>4759</v>
      </c>
      <c r="AJ287" s="52" t="s">
        <v>4759</v>
      </c>
      <c r="AK287" s="53">
        <v>43019</v>
      </c>
      <c r="AL287" s="43">
        <v>43087</v>
      </c>
      <c r="AM287" s="43">
        <v>43087</v>
      </c>
      <c r="AN287" s="43"/>
      <c r="AO287" s="45" t="s">
        <v>69</v>
      </c>
      <c r="AP287" s="45"/>
      <c r="AQ287" s="45" t="s">
        <v>70</v>
      </c>
      <c r="AR287" s="16"/>
      <c r="AS287" s="42">
        <v>0</v>
      </c>
      <c r="AT287" s="45" t="e">
        <v>#VALUE!</v>
      </c>
      <c r="AU287" s="45" t="s">
        <v>363</v>
      </c>
      <c r="AV287" s="45" t="s">
        <v>363</v>
      </c>
      <c r="AW287" s="45">
        <v>12</v>
      </c>
      <c r="AX287" s="45">
        <v>2017</v>
      </c>
      <c r="AY287" s="45">
        <v>1</v>
      </c>
      <c r="AZ287" s="45">
        <v>2014</v>
      </c>
      <c r="BA287" s="45">
        <v>50</v>
      </c>
      <c r="BB287" s="45">
        <v>12</v>
      </c>
      <c r="BC287" s="45">
        <v>2017</v>
      </c>
      <c r="BD287" s="57">
        <v>0</v>
      </c>
      <c r="BE287" s="57">
        <v>0</v>
      </c>
      <c r="BF287" s="57">
        <v>0</v>
      </c>
      <c r="BG287" s="57">
        <v>0</v>
      </c>
      <c r="BH287" s="45" t="s">
        <v>68</v>
      </c>
      <c r="BI287" s="54" t="s">
        <v>3504</v>
      </c>
      <c r="BJ287" s="55" t="s">
        <v>3504</v>
      </c>
      <c r="BK287" s="56"/>
    </row>
    <row r="288" spans="1:63" s="198" customFormat="1" ht="15.6" customHeight="1" x14ac:dyDescent="0.25">
      <c r="A288" s="42" t="s">
        <v>574</v>
      </c>
      <c r="B288" s="43">
        <v>43083</v>
      </c>
      <c r="C288" s="43" t="s">
        <v>63</v>
      </c>
      <c r="D288" s="44" t="s">
        <v>2342</v>
      </c>
      <c r="E288" s="45" t="s">
        <v>575</v>
      </c>
      <c r="F288" s="46">
        <v>27633312</v>
      </c>
      <c r="G288" s="44" t="s">
        <v>4758</v>
      </c>
      <c r="H288" s="47" t="s">
        <v>180</v>
      </c>
      <c r="I288" s="47">
        <v>3</v>
      </c>
      <c r="J288" s="46" t="s">
        <v>174</v>
      </c>
      <c r="K288" s="48" t="s">
        <v>576</v>
      </c>
      <c r="L288" s="42" t="s">
        <v>2725</v>
      </c>
      <c r="M288" s="45" t="s">
        <v>68</v>
      </c>
      <c r="N288" s="44" t="s">
        <v>516</v>
      </c>
      <c r="O288" s="45">
        <v>0</v>
      </c>
      <c r="P288" s="45" t="s">
        <v>68</v>
      </c>
      <c r="Q288" s="48" t="s">
        <v>68</v>
      </c>
      <c r="R288" s="42" t="s">
        <v>68</v>
      </c>
      <c r="S288" s="49" t="s">
        <v>68</v>
      </c>
      <c r="T288" s="49" t="s">
        <v>68</v>
      </c>
      <c r="U288" s="50" t="s">
        <v>3503</v>
      </c>
      <c r="V288" s="51">
        <v>1</v>
      </c>
      <c r="W288" s="43">
        <v>43084</v>
      </c>
      <c r="X288" s="49" t="s">
        <v>68</v>
      </c>
      <c r="Y288" s="51">
        <v>1</v>
      </c>
      <c r="Z288" s="52">
        <v>0</v>
      </c>
      <c r="AA288" s="51">
        <v>1</v>
      </c>
      <c r="AB288" s="51" t="s">
        <v>68</v>
      </c>
      <c r="AC288" s="51" t="s">
        <v>68</v>
      </c>
      <c r="AD288" s="50">
        <v>1</v>
      </c>
      <c r="AE288" s="49" t="s">
        <v>112</v>
      </c>
      <c r="AF288" s="52" t="s">
        <v>112</v>
      </c>
      <c r="AG288" s="43">
        <v>43080</v>
      </c>
      <c r="AH288" s="43">
        <v>43083</v>
      </c>
      <c r="AI288" s="43" t="s">
        <v>4759</v>
      </c>
      <c r="AJ288" s="52" t="s">
        <v>4759</v>
      </c>
      <c r="AK288" s="53">
        <v>43082</v>
      </c>
      <c r="AL288" s="43">
        <v>43087</v>
      </c>
      <c r="AM288" s="43">
        <v>43087</v>
      </c>
      <c r="AN288" s="43"/>
      <c r="AO288" s="45" t="s">
        <v>69</v>
      </c>
      <c r="AP288" s="45"/>
      <c r="AQ288" s="45" t="s">
        <v>70</v>
      </c>
      <c r="AR288" s="16"/>
      <c r="AS288" s="42">
        <v>0</v>
      </c>
      <c r="AT288" s="45" t="e">
        <v>#VALUE!</v>
      </c>
      <c r="AU288" s="45" t="s">
        <v>363</v>
      </c>
      <c r="AV288" s="45" t="s">
        <v>363</v>
      </c>
      <c r="AW288" s="45">
        <v>12</v>
      </c>
      <c r="AX288" s="45">
        <v>2017</v>
      </c>
      <c r="AY288" s="45">
        <v>12</v>
      </c>
      <c r="AZ288" s="45">
        <v>2017</v>
      </c>
      <c r="BA288" s="45">
        <v>50</v>
      </c>
      <c r="BB288" s="45">
        <v>12</v>
      </c>
      <c r="BC288" s="45">
        <v>2017</v>
      </c>
      <c r="BD288" s="57">
        <v>0</v>
      </c>
      <c r="BE288" s="57">
        <v>0</v>
      </c>
      <c r="BF288" s="57">
        <v>0</v>
      </c>
      <c r="BG288" s="57">
        <v>0</v>
      </c>
      <c r="BH288" s="45" t="s">
        <v>68</v>
      </c>
      <c r="BI288" s="54" t="s">
        <v>3504</v>
      </c>
      <c r="BJ288" s="55" t="s">
        <v>3504</v>
      </c>
      <c r="BK288" s="56"/>
    </row>
    <row r="289" spans="1:63" s="198" customFormat="1" ht="15.6" customHeight="1" x14ac:dyDescent="0.25">
      <c r="A289" s="42" t="s">
        <v>577</v>
      </c>
      <c r="B289" s="43">
        <v>41640</v>
      </c>
      <c r="C289" s="43" t="s">
        <v>63</v>
      </c>
      <c r="D289" s="44" t="s">
        <v>2342</v>
      </c>
      <c r="E289" s="45" t="s">
        <v>262</v>
      </c>
      <c r="F289" s="46">
        <v>27571630</v>
      </c>
      <c r="G289" s="44" t="s">
        <v>4758</v>
      </c>
      <c r="H289" s="47">
        <v>10</v>
      </c>
      <c r="I289" s="47">
        <v>2</v>
      </c>
      <c r="J289" s="46" t="s">
        <v>251</v>
      </c>
      <c r="K289" s="48" t="s">
        <v>355</v>
      </c>
      <c r="L289" s="42" t="s">
        <v>2811</v>
      </c>
      <c r="M289" s="45" t="s">
        <v>68</v>
      </c>
      <c r="N289" s="44">
        <v>8954</v>
      </c>
      <c r="O289" s="45">
        <v>0</v>
      </c>
      <c r="P289" s="45" t="s">
        <v>68</v>
      </c>
      <c r="Q289" s="48" t="s">
        <v>68</v>
      </c>
      <c r="R289" s="42" t="s">
        <v>68</v>
      </c>
      <c r="S289" s="49" t="s">
        <v>68</v>
      </c>
      <c r="T289" s="49" t="s">
        <v>68</v>
      </c>
      <c r="U289" s="50" t="s">
        <v>3503</v>
      </c>
      <c r="V289" s="51">
        <v>1</v>
      </c>
      <c r="W289" s="43">
        <v>43088</v>
      </c>
      <c r="X289" s="49" t="s">
        <v>68</v>
      </c>
      <c r="Y289" s="51">
        <v>1</v>
      </c>
      <c r="Z289" s="52">
        <v>43081</v>
      </c>
      <c r="AA289" s="51">
        <v>1</v>
      </c>
      <c r="AB289" s="51" t="s">
        <v>68</v>
      </c>
      <c r="AC289" s="51" t="s">
        <v>68</v>
      </c>
      <c r="AD289" s="50">
        <v>1</v>
      </c>
      <c r="AE289" s="49" t="s">
        <v>112</v>
      </c>
      <c r="AF289" s="52" t="s">
        <v>112</v>
      </c>
      <c r="AG289" s="43">
        <v>43024</v>
      </c>
      <c r="AH289" s="43">
        <v>43087</v>
      </c>
      <c r="AI289" s="43" t="s">
        <v>4759</v>
      </c>
      <c r="AJ289" s="52" t="s">
        <v>4759</v>
      </c>
      <c r="AK289" s="53">
        <v>43026</v>
      </c>
      <c r="AL289" s="43">
        <v>43089</v>
      </c>
      <c r="AM289" s="43">
        <v>43089</v>
      </c>
      <c r="AN289" s="43"/>
      <c r="AO289" s="45" t="s">
        <v>69</v>
      </c>
      <c r="AP289" s="45"/>
      <c r="AQ289" s="45" t="s">
        <v>70</v>
      </c>
      <c r="AR289" s="16"/>
      <c r="AS289" s="42">
        <v>0</v>
      </c>
      <c r="AT289" s="45" t="e">
        <v>#VALUE!</v>
      </c>
      <c r="AU289" s="45" t="s">
        <v>363</v>
      </c>
      <c r="AV289" s="45" t="s">
        <v>363</v>
      </c>
      <c r="AW289" s="45">
        <v>12</v>
      </c>
      <c r="AX289" s="45">
        <v>2017</v>
      </c>
      <c r="AY289" s="45">
        <v>1</v>
      </c>
      <c r="AZ289" s="45">
        <v>2014</v>
      </c>
      <c r="BA289" s="45">
        <v>51</v>
      </c>
      <c r="BB289" s="45">
        <v>12</v>
      </c>
      <c r="BC289" s="45">
        <v>2017</v>
      </c>
      <c r="BD289" s="57">
        <v>0</v>
      </c>
      <c r="BE289" s="57">
        <v>0</v>
      </c>
      <c r="BF289" s="57">
        <v>0</v>
      </c>
      <c r="BG289" s="57">
        <v>0</v>
      </c>
      <c r="BH289" s="45">
        <v>0</v>
      </c>
      <c r="BI289" s="54" t="s">
        <v>3504</v>
      </c>
      <c r="BJ289" s="55" t="s">
        <v>3504</v>
      </c>
      <c r="BK289" s="56"/>
    </row>
    <row r="290" spans="1:63" s="198" customFormat="1" ht="15.6" customHeight="1" x14ac:dyDescent="0.25">
      <c r="A290" s="42" t="s">
        <v>578</v>
      </c>
      <c r="B290" s="43">
        <v>0</v>
      </c>
      <c r="C290" s="43" t="s">
        <v>156</v>
      </c>
      <c r="D290" s="44" t="s">
        <v>2342</v>
      </c>
      <c r="E290" s="45">
        <v>22</v>
      </c>
      <c r="F290" s="46">
        <v>27553477</v>
      </c>
      <c r="G290" s="44" t="s">
        <v>4758</v>
      </c>
      <c r="H290" s="47" t="s">
        <v>180</v>
      </c>
      <c r="I290" s="47">
        <v>1</v>
      </c>
      <c r="J290" s="46" t="s">
        <v>66</v>
      </c>
      <c r="K290" s="48" t="s">
        <v>579</v>
      </c>
      <c r="L290" s="42">
        <v>0</v>
      </c>
      <c r="M290" s="45" t="s">
        <v>4760</v>
      </c>
      <c r="N290" s="44">
        <v>8449</v>
      </c>
      <c r="O290" s="45" t="s">
        <v>476</v>
      </c>
      <c r="P290" s="45" t="s">
        <v>112</v>
      </c>
      <c r="Q290" s="48" t="s">
        <v>112</v>
      </c>
      <c r="R290" s="42" t="s">
        <v>112</v>
      </c>
      <c r="S290" s="49">
        <v>1</v>
      </c>
      <c r="T290" s="49">
        <v>0</v>
      </c>
      <c r="U290" s="50">
        <v>0.5</v>
      </c>
      <c r="V290" s="51">
        <v>1</v>
      </c>
      <c r="W290" s="52">
        <v>0</v>
      </c>
      <c r="X290" s="49">
        <v>1</v>
      </c>
      <c r="Y290" s="51">
        <v>1</v>
      </c>
      <c r="Z290" s="52">
        <v>43102</v>
      </c>
      <c r="AA290" s="51">
        <v>1</v>
      </c>
      <c r="AB290" s="51" t="s">
        <v>68</v>
      </c>
      <c r="AC290" s="51" t="s">
        <v>68</v>
      </c>
      <c r="AD290" s="50">
        <v>5.5555555555555566E-2</v>
      </c>
      <c r="AE290" s="49" t="s">
        <v>112</v>
      </c>
      <c r="AF290" s="52" t="s">
        <v>112</v>
      </c>
      <c r="AG290" s="43">
        <v>43019</v>
      </c>
      <c r="AH290" s="43">
        <v>43103</v>
      </c>
      <c r="AI290" s="43" t="s">
        <v>4759</v>
      </c>
      <c r="AJ290" s="52" t="s">
        <v>4759</v>
      </c>
      <c r="AK290" s="53">
        <v>43024</v>
      </c>
      <c r="AL290" s="43">
        <v>43108</v>
      </c>
      <c r="AM290" s="43"/>
      <c r="AN290" s="43"/>
      <c r="AO290" s="45" t="s">
        <v>69</v>
      </c>
      <c r="AP290" s="45"/>
      <c r="AQ290" s="45" t="s">
        <v>70</v>
      </c>
      <c r="AR290" s="16"/>
      <c r="AS290" s="42">
        <v>1</v>
      </c>
      <c r="AT290" s="45" t="e">
        <v>#VALUE!</v>
      </c>
      <c r="AU290" s="45" t="s">
        <v>70</v>
      </c>
      <c r="AV290" s="45" t="s">
        <v>363</v>
      </c>
      <c r="AW290" s="45" t="s">
        <v>112</v>
      </c>
      <c r="AX290" s="45" t="s">
        <v>112</v>
      </c>
      <c r="AY290" s="45">
        <v>1</v>
      </c>
      <c r="AZ290" s="45">
        <v>1900</v>
      </c>
      <c r="BA290" s="45">
        <v>1</v>
      </c>
      <c r="BB290" s="45">
        <v>1</v>
      </c>
      <c r="BC290" s="45">
        <v>2018</v>
      </c>
      <c r="BD290" s="57">
        <v>0.20499999999999999</v>
      </c>
      <c r="BE290" s="57">
        <v>10.536900000000001</v>
      </c>
      <c r="BF290" s="57">
        <v>2.6342250000000003</v>
      </c>
      <c r="BG290" s="57">
        <v>13.171125000000002</v>
      </c>
      <c r="BH290" s="45" t="s">
        <v>203</v>
      </c>
      <c r="BI290" s="54" t="s">
        <v>3504</v>
      </c>
      <c r="BJ290" s="55" t="s">
        <v>3504</v>
      </c>
      <c r="BK290" s="56"/>
    </row>
    <row r="291" spans="1:63" s="198" customFormat="1" ht="15.6" customHeight="1" x14ac:dyDescent="0.25">
      <c r="A291" s="42" t="s">
        <v>580</v>
      </c>
      <c r="B291" s="43">
        <v>43082</v>
      </c>
      <c r="C291" s="43" t="s">
        <v>156</v>
      </c>
      <c r="D291" s="44" t="s">
        <v>2342</v>
      </c>
      <c r="E291" s="45">
        <v>423</v>
      </c>
      <c r="F291" s="46">
        <v>27633735</v>
      </c>
      <c r="G291" s="44" t="s">
        <v>4758</v>
      </c>
      <c r="H291" s="47" t="s">
        <v>180</v>
      </c>
      <c r="I291" s="47">
        <v>1</v>
      </c>
      <c r="J291" s="46" t="s">
        <v>159</v>
      </c>
      <c r="K291" s="48" t="s">
        <v>581</v>
      </c>
      <c r="L291" s="42">
        <v>0</v>
      </c>
      <c r="M291" s="45" t="s">
        <v>4760</v>
      </c>
      <c r="N291" s="44">
        <v>0</v>
      </c>
      <c r="O291" s="45" t="s">
        <v>582</v>
      </c>
      <c r="P291" s="45" t="s">
        <v>112</v>
      </c>
      <c r="Q291" s="48" t="s">
        <v>112</v>
      </c>
      <c r="R291" s="42" t="s">
        <v>112</v>
      </c>
      <c r="S291" s="49">
        <v>1</v>
      </c>
      <c r="T291" s="49">
        <v>0</v>
      </c>
      <c r="U291" s="50">
        <v>0.5</v>
      </c>
      <c r="V291" s="51">
        <v>1</v>
      </c>
      <c r="W291" s="52">
        <v>0</v>
      </c>
      <c r="X291" s="49" t="s">
        <v>68</v>
      </c>
      <c r="Y291" s="51">
        <v>1</v>
      </c>
      <c r="Z291" s="52">
        <v>43108</v>
      </c>
      <c r="AA291" s="51">
        <v>1</v>
      </c>
      <c r="AB291" s="51" t="s">
        <v>68</v>
      </c>
      <c r="AC291" s="51" t="s">
        <v>68</v>
      </c>
      <c r="AD291" s="50">
        <v>5.5555555555555566E-2</v>
      </c>
      <c r="AE291" s="49" t="s">
        <v>112</v>
      </c>
      <c r="AF291" s="52" t="s">
        <v>112</v>
      </c>
      <c r="AG291" s="43">
        <v>43109</v>
      </c>
      <c r="AH291" s="43">
        <v>43103</v>
      </c>
      <c r="AI291" s="43" t="s">
        <v>4759</v>
      </c>
      <c r="AJ291" s="52" t="s">
        <v>4759</v>
      </c>
      <c r="AK291" s="53">
        <v>43112</v>
      </c>
      <c r="AL291" s="43">
        <v>43108</v>
      </c>
      <c r="AM291" s="43"/>
      <c r="AN291" s="43"/>
      <c r="AO291" s="45" t="s">
        <v>69</v>
      </c>
      <c r="AP291" s="45"/>
      <c r="AQ291" s="45" t="s">
        <v>70</v>
      </c>
      <c r="AR291" s="16"/>
      <c r="AS291" s="42">
        <v>1</v>
      </c>
      <c r="AT291" s="45" t="e">
        <v>#VALUE!</v>
      </c>
      <c r="AU291" s="45" t="s">
        <v>70</v>
      </c>
      <c r="AV291" s="45" t="s">
        <v>363</v>
      </c>
      <c r="AW291" s="45" t="s">
        <v>112</v>
      </c>
      <c r="AX291" s="45" t="s">
        <v>112</v>
      </c>
      <c r="AY291" s="45">
        <v>12</v>
      </c>
      <c r="AZ291" s="45">
        <v>2017</v>
      </c>
      <c r="BA291" s="45">
        <v>1</v>
      </c>
      <c r="BB291" s="45">
        <v>1</v>
      </c>
      <c r="BC291" s="45">
        <v>2018</v>
      </c>
      <c r="BD291" s="57">
        <v>0.20499999999999999</v>
      </c>
      <c r="BE291" s="57">
        <v>13.33</v>
      </c>
      <c r="BF291" s="57">
        <v>3.3325</v>
      </c>
      <c r="BG291" s="57">
        <v>16.662500000000001</v>
      </c>
      <c r="BH291" s="45" t="s">
        <v>203</v>
      </c>
      <c r="BI291" s="54" t="s">
        <v>3504</v>
      </c>
      <c r="BJ291" s="55" t="s">
        <v>3504</v>
      </c>
      <c r="BK291" s="56"/>
    </row>
    <row r="292" spans="1:63" s="198" customFormat="1" ht="15.6" customHeight="1" x14ac:dyDescent="0.25">
      <c r="A292" s="42" t="s">
        <v>583</v>
      </c>
      <c r="B292" s="43">
        <v>41640</v>
      </c>
      <c r="C292" s="43" t="s">
        <v>63</v>
      </c>
      <c r="D292" s="44" t="s">
        <v>2342</v>
      </c>
      <c r="E292" s="45" t="s">
        <v>550</v>
      </c>
      <c r="F292" s="46">
        <v>27525678</v>
      </c>
      <c r="G292" s="44" t="s">
        <v>4758</v>
      </c>
      <c r="H292" s="47">
        <v>10</v>
      </c>
      <c r="I292" s="47">
        <v>14</v>
      </c>
      <c r="J292" s="46" t="s">
        <v>66</v>
      </c>
      <c r="K292" s="48" t="s">
        <v>584</v>
      </c>
      <c r="L292" s="42" t="s">
        <v>2672</v>
      </c>
      <c r="M292" s="45" t="s">
        <v>68</v>
      </c>
      <c r="N292" s="44">
        <v>7700</v>
      </c>
      <c r="O292" s="45">
        <v>0</v>
      </c>
      <c r="P292" s="45" t="s">
        <v>68</v>
      </c>
      <c r="Q292" s="48" t="s">
        <v>68</v>
      </c>
      <c r="R292" s="42" t="s">
        <v>68</v>
      </c>
      <c r="S292" s="49" t="s">
        <v>68</v>
      </c>
      <c r="T292" s="49" t="s">
        <v>68</v>
      </c>
      <c r="U292" s="50" t="s">
        <v>3503</v>
      </c>
      <c r="V292" s="51">
        <v>1</v>
      </c>
      <c r="W292" s="43">
        <v>43103</v>
      </c>
      <c r="X292" s="49" t="s">
        <v>68</v>
      </c>
      <c r="Y292" s="51">
        <v>1</v>
      </c>
      <c r="Z292" s="52">
        <v>43102</v>
      </c>
      <c r="AA292" s="51">
        <v>1</v>
      </c>
      <c r="AB292" s="51" t="s">
        <v>68</v>
      </c>
      <c r="AC292" s="51" t="s">
        <v>68</v>
      </c>
      <c r="AD292" s="50">
        <v>1</v>
      </c>
      <c r="AE292" s="49" t="s">
        <v>112</v>
      </c>
      <c r="AF292" s="52" t="s">
        <v>112</v>
      </c>
      <c r="AG292" s="43">
        <v>43075</v>
      </c>
      <c r="AH292" s="43">
        <v>43103</v>
      </c>
      <c r="AI292" s="43" t="s">
        <v>4759</v>
      </c>
      <c r="AJ292" s="52" t="s">
        <v>4759</v>
      </c>
      <c r="AK292" s="53">
        <v>43079</v>
      </c>
      <c r="AL292" s="43">
        <v>43108</v>
      </c>
      <c r="AM292" s="43">
        <v>43108</v>
      </c>
      <c r="AN292" s="43"/>
      <c r="AO292" s="45" t="s">
        <v>69</v>
      </c>
      <c r="AP292" s="45"/>
      <c r="AQ292" s="45" t="s">
        <v>70</v>
      </c>
      <c r="AR292" s="16"/>
      <c r="AS292" s="42">
        <v>1</v>
      </c>
      <c r="AT292" s="45" t="e">
        <v>#VALUE!</v>
      </c>
      <c r="AU292" s="45" t="s">
        <v>363</v>
      </c>
      <c r="AV292" s="45" t="s">
        <v>363</v>
      </c>
      <c r="AW292" s="45">
        <v>1</v>
      </c>
      <c r="AX292" s="45">
        <v>2018</v>
      </c>
      <c r="AY292" s="45">
        <v>1</v>
      </c>
      <c r="AZ292" s="45">
        <v>2014</v>
      </c>
      <c r="BA292" s="45">
        <v>1</v>
      </c>
      <c r="BB292" s="45">
        <v>1</v>
      </c>
      <c r="BC292" s="45">
        <v>2018</v>
      </c>
      <c r="BD292" s="57">
        <v>0</v>
      </c>
      <c r="BE292" s="57">
        <v>0</v>
      </c>
      <c r="BF292" s="57">
        <v>0</v>
      </c>
      <c r="BG292" s="57">
        <v>0</v>
      </c>
      <c r="BH292" s="45" t="s">
        <v>68</v>
      </c>
      <c r="BI292" s="54" t="s">
        <v>3504</v>
      </c>
      <c r="BJ292" s="55" t="s">
        <v>3504</v>
      </c>
      <c r="BK292" s="56"/>
    </row>
    <row r="293" spans="1:63" s="198" customFormat="1" ht="15.6" customHeight="1" x14ac:dyDescent="0.25">
      <c r="A293" s="42" t="s">
        <v>585</v>
      </c>
      <c r="B293" s="43">
        <v>41640</v>
      </c>
      <c r="C293" s="43" t="s">
        <v>63</v>
      </c>
      <c r="D293" s="44" t="s">
        <v>2342</v>
      </c>
      <c r="E293" s="45" t="s">
        <v>550</v>
      </c>
      <c r="F293" s="46">
        <v>27525662</v>
      </c>
      <c r="G293" s="44" t="s">
        <v>4758</v>
      </c>
      <c r="H293" s="47">
        <v>10</v>
      </c>
      <c r="I293" s="47">
        <v>49</v>
      </c>
      <c r="J293" s="46" t="s">
        <v>66</v>
      </c>
      <c r="K293" s="48" t="s">
        <v>586</v>
      </c>
      <c r="L293" s="42" t="s">
        <v>2669</v>
      </c>
      <c r="M293" s="45" t="s">
        <v>68</v>
      </c>
      <c r="N293" s="44">
        <v>7700</v>
      </c>
      <c r="O293" s="45">
        <v>0</v>
      </c>
      <c r="P293" s="45" t="s">
        <v>68</v>
      </c>
      <c r="Q293" s="48" t="s">
        <v>68</v>
      </c>
      <c r="R293" s="42" t="s">
        <v>68</v>
      </c>
      <c r="S293" s="49" t="s">
        <v>68</v>
      </c>
      <c r="T293" s="49" t="s">
        <v>68</v>
      </c>
      <c r="U293" s="50" t="s">
        <v>3503</v>
      </c>
      <c r="V293" s="51">
        <v>1</v>
      </c>
      <c r="W293" s="43">
        <v>43103</v>
      </c>
      <c r="X293" s="49" t="s">
        <v>68</v>
      </c>
      <c r="Y293" s="51">
        <v>1</v>
      </c>
      <c r="Z293" s="52">
        <v>43102</v>
      </c>
      <c r="AA293" s="51">
        <v>1</v>
      </c>
      <c r="AB293" s="51" t="s">
        <v>68</v>
      </c>
      <c r="AC293" s="51" t="s">
        <v>68</v>
      </c>
      <c r="AD293" s="50">
        <v>1</v>
      </c>
      <c r="AE293" s="49" t="s">
        <v>112</v>
      </c>
      <c r="AF293" s="52" t="s">
        <v>112</v>
      </c>
      <c r="AG293" s="43">
        <v>43075</v>
      </c>
      <c r="AH293" s="43">
        <v>43103</v>
      </c>
      <c r="AI293" s="43" t="s">
        <v>4759</v>
      </c>
      <c r="AJ293" s="52" t="s">
        <v>4759</v>
      </c>
      <c r="AK293" s="53">
        <v>43079</v>
      </c>
      <c r="AL293" s="43">
        <v>43108</v>
      </c>
      <c r="AM293" s="43">
        <v>43108</v>
      </c>
      <c r="AN293" s="43"/>
      <c r="AO293" s="45" t="s">
        <v>69</v>
      </c>
      <c r="AP293" s="45"/>
      <c r="AQ293" s="45" t="s">
        <v>70</v>
      </c>
      <c r="AR293" s="16"/>
      <c r="AS293" s="42">
        <v>1</v>
      </c>
      <c r="AT293" s="45" t="e">
        <v>#VALUE!</v>
      </c>
      <c r="AU293" s="45" t="s">
        <v>363</v>
      </c>
      <c r="AV293" s="45" t="s">
        <v>363</v>
      </c>
      <c r="AW293" s="45">
        <v>1</v>
      </c>
      <c r="AX293" s="45">
        <v>2018</v>
      </c>
      <c r="AY293" s="45">
        <v>1</v>
      </c>
      <c r="AZ293" s="45">
        <v>2014</v>
      </c>
      <c r="BA293" s="45">
        <v>1</v>
      </c>
      <c r="BB293" s="45">
        <v>1</v>
      </c>
      <c r="BC293" s="45">
        <v>2018</v>
      </c>
      <c r="BD293" s="57">
        <v>0</v>
      </c>
      <c r="BE293" s="57">
        <v>0</v>
      </c>
      <c r="BF293" s="57">
        <v>0</v>
      </c>
      <c r="BG293" s="57">
        <v>0</v>
      </c>
      <c r="BH293" s="45" t="s">
        <v>68</v>
      </c>
      <c r="BI293" s="54" t="s">
        <v>3504</v>
      </c>
      <c r="BJ293" s="55" t="s">
        <v>3504</v>
      </c>
      <c r="BK293" s="56"/>
    </row>
    <row r="294" spans="1:63" s="198" customFormat="1" ht="15.6" customHeight="1" x14ac:dyDescent="0.25">
      <c r="A294" s="42" t="s">
        <v>587</v>
      </c>
      <c r="B294" s="43">
        <v>43111</v>
      </c>
      <c r="C294" s="43" t="s">
        <v>63</v>
      </c>
      <c r="D294" s="44" t="s">
        <v>2342</v>
      </c>
      <c r="E294" s="45" t="s">
        <v>262</v>
      </c>
      <c r="F294" s="46">
        <v>27654514</v>
      </c>
      <c r="G294" s="44" t="s">
        <v>4758</v>
      </c>
      <c r="H294" s="47" t="s">
        <v>180</v>
      </c>
      <c r="I294" s="47">
        <v>1</v>
      </c>
      <c r="J294" s="46" t="s">
        <v>174</v>
      </c>
      <c r="K294" s="48" t="s">
        <v>588</v>
      </c>
      <c r="L294" s="42" t="s">
        <v>2812</v>
      </c>
      <c r="M294" s="45" t="s">
        <v>68</v>
      </c>
      <c r="N294" s="44">
        <v>10771</v>
      </c>
      <c r="O294" s="45">
        <v>0</v>
      </c>
      <c r="P294" s="45" t="s">
        <v>68</v>
      </c>
      <c r="Q294" s="48" t="s">
        <v>68</v>
      </c>
      <c r="R294" s="42" t="s">
        <v>68</v>
      </c>
      <c r="S294" s="49" t="s">
        <v>68</v>
      </c>
      <c r="T294" s="49" t="s">
        <v>68</v>
      </c>
      <c r="U294" s="50" t="s">
        <v>3503</v>
      </c>
      <c r="V294" s="51">
        <v>1</v>
      </c>
      <c r="W294" s="43">
        <v>43110</v>
      </c>
      <c r="X294" s="49" t="s">
        <v>68</v>
      </c>
      <c r="Y294" s="51">
        <v>1</v>
      </c>
      <c r="Z294" s="52">
        <v>0</v>
      </c>
      <c r="AA294" s="51">
        <v>1</v>
      </c>
      <c r="AB294" s="51" t="s">
        <v>68</v>
      </c>
      <c r="AC294" s="51" t="s">
        <v>68</v>
      </c>
      <c r="AD294" s="50">
        <v>1</v>
      </c>
      <c r="AE294" s="49" t="s">
        <v>112</v>
      </c>
      <c r="AF294" s="52" t="s">
        <v>112</v>
      </c>
      <c r="AG294" s="43">
        <v>43109</v>
      </c>
      <c r="AH294" s="43">
        <v>43109</v>
      </c>
      <c r="AI294" s="43" t="s">
        <v>4759</v>
      </c>
      <c r="AJ294" s="52" t="s">
        <v>4759</v>
      </c>
      <c r="AK294" s="53">
        <v>43111</v>
      </c>
      <c r="AL294" s="43">
        <v>43111</v>
      </c>
      <c r="AM294" s="43">
        <v>43111</v>
      </c>
      <c r="AN294" s="43"/>
      <c r="AO294" s="45" t="s">
        <v>69</v>
      </c>
      <c r="AP294" s="45"/>
      <c r="AQ294" s="45" t="s">
        <v>70</v>
      </c>
      <c r="AR294" s="16"/>
      <c r="AS294" s="42">
        <v>0</v>
      </c>
      <c r="AT294" s="45" t="e">
        <v>#VALUE!</v>
      </c>
      <c r="AU294" s="45" t="s">
        <v>70</v>
      </c>
      <c r="AV294" s="45" t="s">
        <v>363</v>
      </c>
      <c r="AW294" s="45">
        <v>1</v>
      </c>
      <c r="AX294" s="45">
        <v>2018</v>
      </c>
      <c r="AY294" s="45">
        <v>1</v>
      </c>
      <c r="AZ294" s="45">
        <v>2018</v>
      </c>
      <c r="BA294" s="45">
        <v>2</v>
      </c>
      <c r="BB294" s="45">
        <v>1</v>
      </c>
      <c r="BC294" s="45">
        <v>2018</v>
      </c>
      <c r="BD294" s="57">
        <v>0</v>
      </c>
      <c r="BE294" s="57">
        <v>0</v>
      </c>
      <c r="BF294" s="57">
        <v>0</v>
      </c>
      <c r="BG294" s="57">
        <v>0</v>
      </c>
      <c r="BH294" s="45">
        <v>0</v>
      </c>
      <c r="BI294" s="54" t="s">
        <v>3504</v>
      </c>
      <c r="BJ294" s="55" t="s">
        <v>3504</v>
      </c>
      <c r="BK294" s="56"/>
    </row>
    <row r="295" spans="1:63" s="198" customFormat="1" ht="15.6" customHeight="1" x14ac:dyDescent="0.25">
      <c r="A295" s="42" t="s">
        <v>589</v>
      </c>
      <c r="B295" s="43">
        <v>43111</v>
      </c>
      <c r="C295" s="43" t="s">
        <v>63</v>
      </c>
      <c r="D295" s="44" t="s">
        <v>2342</v>
      </c>
      <c r="E295" s="45" t="s">
        <v>262</v>
      </c>
      <c r="F295" s="46">
        <v>27654515</v>
      </c>
      <c r="G295" s="44" t="s">
        <v>4758</v>
      </c>
      <c r="H295" s="47" t="s">
        <v>180</v>
      </c>
      <c r="I295" s="47">
        <v>1</v>
      </c>
      <c r="J295" s="46" t="s">
        <v>174</v>
      </c>
      <c r="K295" s="48" t="s">
        <v>590</v>
      </c>
      <c r="L295" s="42" t="s">
        <v>2814</v>
      </c>
      <c r="M295" s="45" t="s">
        <v>68</v>
      </c>
      <c r="N295" s="44">
        <v>10771</v>
      </c>
      <c r="O295" s="45">
        <v>0</v>
      </c>
      <c r="P295" s="45" t="s">
        <v>68</v>
      </c>
      <c r="Q295" s="48" t="s">
        <v>68</v>
      </c>
      <c r="R295" s="42" t="s">
        <v>68</v>
      </c>
      <c r="S295" s="49" t="s">
        <v>68</v>
      </c>
      <c r="T295" s="49" t="s">
        <v>68</v>
      </c>
      <c r="U295" s="50" t="s">
        <v>3503</v>
      </c>
      <c r="V295" s="51">
        <v>1</v>
      </c>
      <c r="W295" s="43">
        <v>43110</v>
      </c>
      <c r="X295" s="49" t="s">
        <v>68</v>
      </c>
      <c r="Y295" s="51">
        <v>1</v>
      </c>
      <c r="Z295" s="52">
        <v>0</v>
      </c>
      <c r="AA295" s="51">
        <v>1</v>
      </c>
      <c r="AB295" s="51" t="s">
        <v>68</v>
      </c>
      <c r="AC295" s="51" t="s">
        <v>68</v>
      </c>
      <c r="AD295" s="50">
        <v>1</v>
      </c>
      <c r="AE295" s="49" t="s">
        <v>112</v>
      </c>
      <c r="AF295" s="52" t="s">
        <v>112</v>
      </c>
      <c r="AG295" s="43">
        <v>43109</v>
      </c>
      <c r="AH295" s="43">
        <v>43109</v>
      </c>
      <c r="AI295" s="43" t="s">
        <v>4759</v>
      </c>
      <c r="AJ295" s="52" t="s">
        <v>4759</v>
      </c>
      <c r="AK295" s="53">
        <v>43111</v>
      </c>
      <c r="AL295" s="43">
        <v>43111</v>
      </c>
      <c r="AM295" s="43">
        <v>43111</v>
      </c>
      <c r="AN295" s="43"/>
      <c r="AO295" s="45" t="s">
        <v>69</v>
      </c>
      <c r="AP295" s="45"/>
      <c r="AQ295" s="45" t="s">
        <v>70</v>
      </c>
      <c r="AR295" s="16"/>
      <c r="AS295" s="42">
        <v>0</v>
      </c>
      <c r="AT295" s="45" t="e">
        <v>#VALUE!</v>
      </c>
      <c r="AU295" s="45" t="s">
        <v>70</v>
      </c>
      <c r="AV295" s="45" t="s">
        <v>363</v>
      </c>
      <c r="AW295" s="45">
        <v>1</v>
      </c>
      <c r="AX295" s="45">
        <v>2018</v>
      </c>
      <c r="AY295" s="45">
        <v>1</v>
      </c>
      <c r="AZ295" s="45">
        <v>2018</v>
      </c>
      <c r="BA295" s="45">
        <v>2</v>
      </c>
      <c r="BB295" s="45">
        <v>1</v>
      </c>
      <c r="BC295" s="45">
        <v>2018</v>
      </c>
      <c r="BD295" s="57">
        <v>0</v>
      </c>
      <c r="BE295" s="57">
        <v>0</v>
      </c>
      <c r="BF295" s="57">
        <v>0</v>
      </c>
      <c r="BG295" s="57">
        <v>0</v>
      </c>
      <c r="BH295" s="45">
        <v>0</v>
      </c>
      <c r="BI295" s="54" t="s">
        <v>3504</v>
      </c>
      <c r="BJ295" s="55" t="s">
        <v>3504</v>
      </c>
      <c r="BK295" s="56"/>
    </row>
    <row r="296" spans="1:63" s="198" customFormat="1" ht="15.6" customHeight="1" x14ac:dyDescent="0.25">
      <c r="A296" s="42" t="s">
        <v>591</v>
      </c>
      <c r="B296" s="43">
        <v>41640</v>
      </c>
      <c r="C296" s="43" t="s">
        <v>63</v>
      </c>
      <c r="D296" s="44" t="s">
        <v>2333</v>
      </c>
      <c r="E296" s="45" t="s">
        <v>351</v>
      </c>
      <c r="F296" s="46">
        <v>4900033756</v>
      </c>
      <c r="G296" s="44" t="s">
        <v>4758</v>
      </c>
      <c r="H296" s="47" t="s">
        <v>180</v>
      </c>
      <c r="I296" s="47">
        <v>3</v>
      </c>
      <c r="J296" s="46" t="s">
        <v>66</v>
      </c>
      <c r="K296" s="48" t="s">
        <v>352</v>
      </c>
      <c r="L296" s="42" t="s">
        <v>3376</v>
      </c>
      <c r="M296" s="45" t="s">
        <v>68</v>
      </c>
      <c r="N296" s="44" t="s">
        <v>516</v>
      </c>
      <c r="O296" s="45">
        <v>0</v>
      </c>
      <c r="P296" s="45" t="s">
        <v>68</v>
      </c>
      <c r="Q296" s="48" t="s">
        <v>68</v>
      </c>
      <c r="R296" s="42" t="s">
        <v>68</v>
      </c>
      <c r="S296" s="49" t="s">
        <v>68</v>
      </c>
      <c r="T296" s="49" t="s">
        <v>68</v>
      </c>
      <c r="U296" s="50" t="s">
        <v>3503</v>
      </c>
      <c r="V296" s="51">
        <v>1</v>
      </c>
      <c r="W296" s="43">
        <v>43109</v>
      </c>
      <c r="X296" s="49" t="s">
        <v>68</v>
      </c>
      <c r="Y296" s="51">
        <v>1</v>
      </c>
      <c r="Z296" s="52">
        <v>43102</v>
      </c>
      <c r="AA296" s="51">
        <v>1</v>
      </c>
      <c r="AB296" s="51" t="s">
        <v>68</v>
      </c>
      <c r="AC296" s="51" t="s">
        <v>68</v>
      </c>
      <c r="AD296" s="50">
        <v>1</v>
      </c>
      <c r="AE296" s="49" t="s">
        <v>112</v>
      </c>
      <c r="AF296" s="52" t="s">
        <v>112</v>
      </c>
      <c r="AG296" s="43">
        <v>43109</v>
      </c>
      <c r="AH296" s="43">
        <v>43109</v>
      </c>
      <c r="AI296" s="43" t="s">
        <v>4759</v>
      </c>
      <c r="AJ296" s="52" t="s">
        <v>4759</v>
      </c>
      <c r="AK296" s="53">
        <v>43112</v>
      </c>
      <c r="AL296" s="43">
        <v>43112</v>
      </c>
      <c r="AM296" s="43">
        <v>43112</v>
      </c>
      <c r="AN296" s="43"/>
      <c r="AO296" s="45" t="s">
        <v>69</v>
      </c>
      <c r="AP296" s="45"/>
      <c r="AQ296" s="45" t="s">
        <v>70</v>
      </c>
      <c r="AR296" s="16"/>
      <c r="AS296" s="42">
        <v>1</v>
      </c>
      <c r="AT296" s="45" t="e">
        <v>#VALUE!</v>
      </c>
      <c r="AU296" s="45" t="s">
        <v>70</v>
      </c>
      <c r="AV296" s="45" t="s">
        <v>363</v>
      </c>
      <c r="AW296" s="45">
        <v>1</v>
      </c>
      <c r="AX296" s="45">
        <v>2018</v>
      </c>
      <c r="AY296" s="45">
        <v>1</v>
      </c>
      <c r="AZ296" s="45">
        <v>2014</v>
      </c>
      <c r="BA296" s="45">
        <v>2</v>
      </c>
      <c r="BB296" s="45">
        <v>1</v>
      </c>
      <c r="BC296" s="45">
        <v>2018</v>
      </c>
      <c r="BD296" s="57">
        <v>0</v>
      </c>
      <c r="BE296" s="57">
        <v>0</v>
      </c>
      <c r="BF296" s="57">
        <v>0</v>
      </c>
      <c r="BG296" s="57">
        <v>0</v>
      </c>
      <c r="BH296" s="45">
        <v>0</v>
      </c>
      <c r="BI296" s="54" t="s">
        <v>3504</v>
      </c>
      <c r="BJ296" s="55" t="s">
        <v>3504</v>
      </c>
      <c r="BK296" s="56"/>
    </row>
    <row r="297" spans="1:63" s="198" customFormat="1" ht="15.6" customHeight="1" x14ac:dyDescent="0.25">
      <c r="A297" s="42" t="s">
        <v>592</v>
      </c>
      <c r="B297" s="43">
        <v>41640</v>
      </c>
      <c r="C297" s="43" t="s">
        <v>63</v>
      </c>
      <c r="D297" s="44" t="s">
        <v>2342</v>
      </c>
      <c r="E297" s="45" t="s">
        <v>76</v>
      </c>
      <c r="F297" s="46">
        <v>27625943</v>
      </c>
      <c r="G297" s="44" t="s">
        <v>4758</v>
      </c>
      <c r="H297" s="47" t="s">
        <v>180</v>
      </c>
      <c r="I297" s="47">
        <v>4</v>
      </c>
      <c r="J297" s="46" t="s">
        <v>159</v>
      </c>
      <c r="K297" s="48" t="s">
        <v>77</v>
      </c>
      <c r="L297" s="42" t="s">
        <v>2674</v>
      </c>
      <c r="M297" s="45" t="s">
        <v>68</v>
      </c>
      <c r="N297" s="44">
        <v>10157</v>
      </c>
      <c r="O297" s="45">
        <v>0</v>
      </c>
      <c r="P297" s="45" t="s">
        <v>68</v>
      </c>
      <c r="Q297" s="48" t="s">
        <v>68</v>
      </c>
      <c r="R297" s="42" t="s">
        <v>68</v>
      </c>
      <c r="S297" s="49" t="s">
        <v>68</v>
      </c>
      <c r="T297" s="49" t="s">
        <v>68</v>
      </c>
      <c r="U297" s="50" t="s">
        <v>3503</v>
      </c>
      <c r="V297" s="51">
        <v>1</v>
      </c>
      <c r="W297" s="43">
        <v>43110</v>
      </c>
      <c r="X297" s="49" t="s">
        <v>68</v>
      </c>
      <c r="Y297" s="51">
        <v>1</v>
      </c>
      <c r="Z297" s="52">
        <v>43105</v>
      </c>
      <c r="AA297" s="51">
        <v>1</v>
      </c>
      <c r="AB297" s="51" t="s">
        <v>68</v>
      </c>
      <c r="AC297" s="51" t="s">
        <v>68</v>
      </c>
      <c r="AD297" s="50">
        <v>1</v>
      </c>
      <c r="AE297" s="49" t="s">
        <v>112</v>
      </c>
      <c r="AF297" s="52" t="s">
        <v>112</v>
      </c>
      <c r="AG297" s="43">
        <v>43102</v>
      </c>
      <c r="AH297" s="43">
        <v>43110</v>
      </c>
      <c r="AI297" s="43" t="s">
        <v>4759</v>
      </c>
      <c r="AJ297" s="52" t="s">
        <v>4759</v>
      </c>
      <c r="AK297" s="53">
        <v>43105</v>
      </c>
      <c r="AL297" s="43">
        <v>43115</v>
      </c>
      <c r="AM297" s="43">
        <v>43115</v>
      </c>
      <c r="AN297" s="43"/>
      <c r="AO297" s="45" t="s">
        <v>69</v>
      </c>
      <c r="AP297" s="45"/>
      <c r="AQ297" s="45" t="s">
        <v>70</v>
      </c>
      <c r="AR297" s="16"/>
      <c r="AS297" s="42">
        <v>1</v>
      </c>
      <c r="AT297" s="45" t="e">
        <v>#VALUE!</v>
      </c>
      <c r="AU297" s="45" t="s">
        <v>363</v>
      </c>
      <c r="AV297" s="45" t="s">
        <v>363</v>
      </c>
      <c r="AW297" s="45">
        <v>1</v>
      </c>
      <c r="AX297" s="45">
        <v>2018</v>
      </c>
      <c r="AY297" s="45">
        <v>1</v>
      </c>
      <c r="AZ297" s="45">
        <v>2014</v>
      </c>
      <c r="BA297" s="45">
        <v>2</v>
      </c>
      <c r="BB297" s="45">
        <v>1</v>
      </c>
      <c r="BC297" s="45">
        <v>2018</v>
      </c>
      <c r="BD297" s="57">
        <v>0</v>
      </c>
      <c r="BE297" s="57">
        <v>0</v>
      </c>
      <c r="BF297" s="57">
        <v>0</v>
      </c>
      <c r="BG297" s="57">
        <v>0</v>
      </c>
      <c r="BH297" s="45" t="s">
        <v>68</v>
      </c>
      <c r="BI297" s="54" t="s">
        <v>3504</v>
      </c>
      <c r="BJ297" s="55" t="s">
        <v>3504</v>
      </c>
      <c r="BK297" s="56"/>
    </row>
    <row r="298" spans="1:63" s="198" customFormat="1" ht="15.6" customHeight="1" x14ac:dyDescent="0.25">
      <c r="A298" s="42" t="s">
        <v>593</v>
      </c>
      <c r="B298" s="43">
        <v>41640</v>
      </c>
      <c r="C298" s="43" t="s">
        <v>63</v>
      </c>
      <c r="D298" s="44" t="s">
        <v>2333</v>
      </c>
      <c r="E298" s="45" t="s">
        <v>357</v>
      </c>
      <c r="F298" s="46">
        <v>4900034097</v>
      </c>
      <c r="G298" s="44" t="s">
        <v>4758</v>
      </c>
      <c r="H298" s="47" t="s">
        <v>180</v>
      </c>
      <c r="I298" s="47">
        <v>2</v>
      </c>
      <c r="J298" s="46" t="s">
        <v>159</v>
      </c>
      <c r="K298" s="48" t="s">
        <v>358</v>
      </c>
      <c r="L298" s="42" t="s">
        <v>2801</v>
      </c>
      <c r="M298" s="45" t="s">
        <v>68</v>
      </c>
      <c r="N298" s="44" t="s">
        <v>516</v>
      </c>
      <c r="O298" s="45">
        <v>0</v>
      </c>
      <c r="P298" s="45" t="s">
        <v>68</v>
      </c>
      <c r="Q298" s="48" t="s">
        <v>68</v>
      </c>
      <c r="R298" s="42" t="s">
        <v>68</v>
      </c>
      <c r="S298" s="49" t="s">
        <v>68</v>
      </c>
      <c r="T298" s="49" t="s">
        <v>68</v>
      </c>
      <c r="U298" s="50" t="s">
        <v>3503</v>
      </c>
      <c r="V298" s="51">
        <v>1</v>
      </c>
      <c r="W298" s="43">
        <v>43110</v>
      </c>
      <c r="X298" s="49" t="s">
        <v>68</v>
      </c>
      <c r="Y298" s="51">
        <v>1</v>
      </c>
      <c r="Z298" s="52">
        <v>43104</v>
      </c>
      <c r="AA298" s="51">
        <v>1</v>
      </c>
      <c r="AB298" s="51" t="s">
        <v>68</v>
      </c>
      <c r="AC298" s="51" t="s">
        <v>68</v>
      </c>
      <c r="AD298" s="50">
        <v>1</v>
      </c>
      <c r="AE298" s="49" t="s">
        <v>112</v>
      </c>
      <c r="AF298" s="52" t="s">
        <v>112</v>
      </c>
      <c r="AG298" s="43">
        <v>43110</v>
      </c>
      <c r="AH298" s="43">
        <v>43110</v>
      </c>
      <c r="AI298" s="43" t="s">
        <v>4759</v>
      </c>
      <c r="AJ298" s="52" t="s">
        <v>4759</v>
      </c>
      <c r="AK298" s="53">
        <v>43115</v>
      </c>
      <c r="AL298" s="43">
        <v>43115</v>
      </c>
      <c r="AM298" s="43">
        <v>43115</v>
      </c>
      <c r="AN298" s="43"/>
      <c r="AO298" s="45" t="s">
        <v>69</v>
      </c>
      <c r="AP298" s="45"/>
      <c r="AQ298" s="45" t="s">
        <v>70</v>
      </c>
      <c r="AR298" s="16"/>
      <c r="AS298" s="42">
        <v>1</v>
      </c>
      <c r="AT298" s="45" t="e">
        <v>#VALUE!</v>
      </c>
      <c r="AU298" s="45" t="s">
        <v>70</v>
      </c>
      <c r="AV298" s="45" t="s">
        <v>363</v>
      </c>
      <c r="AW298" s="45">
        <v>1</v>
      </c>
      <c r="AX298" s="45">
        <v>2018</v>
      </c>
      <c r="AY298" s="45">
        <v>1</v>
      </c>
      <c r="AZ298" s="45">
        <v>2014</v>
      </c>
      <c r="BA298" s="45">
        <v>2</v>
      </c>
      <c r="BB298" s="45">
        <v>1</v>
      </c>
      <c r="BC298" s="45">
        <v>2018</v>
      </c>
      <c r="BD298" s="57">
        <v>0</v>
      </c>
      <c r="BE298" s="57">
        <v>0</v>
      </c>
      <c r="BF298" s="57">
        <v>0</v>
      </c>
      <c r="BG298" s="57">
        <v>0</v>
      </c>
      <c r="BH298" s="45" t="s">
        <v>68</v>
      </c>
      <c r="BI298" s="54" t="s">
        <v>3504</v>
      </c>
      <c r="BJ298" s="55" t="s">
        <v>3504</v>
      </c>
      <c r="BK298" s="56"/>
    </row>
    <row r="299" spans="1:63" s="198" customFormat="1" ht="15.6" customHeight="1" x14ac:dyDescent="0.25">
      <c r="A299" s="42" t="s">
        <v>594</v>
      </c>
      <c r="B299" s="43">
        <v>43118</v>
      </c>
      <c r="C299" s="43" t="s">
        <v>156</v>
      </c>
      <c r="D299" s="44" t="s">
        <v>2342</v>
      </c>
      <c r="E299" s="45">
        <v>430</v>
      </c>
      <c r="F299" s="46">
        <v>27661209</v>
      </c>
      <c r="G299" s="44" t="s">
        <v>4758</v>
      </c>
      <c r="H299" s="47" t="s">
        <v>180</v>
      </c>
      <c r="I299" s="47">
        <v>1</v>
      </c>
      <c r="J299" s="46" t="s">
        <v>174</v>
      </c>
      <c r="K299" s="48" t="s">
        <v>595</v>
      </c>
      <c r="L299" s="42">
        <v>0</v>
      </c>
      <c r="M299" s="45" t="s">
        <v>4760</v>
      </c>
      <c r="N299" s="44">
        <v>10952</v>
      </c>
      <c r="O299" s="45" t="s">
        <v>596</v>
      </c>
      <c r="P299" s="45" t="s">
        <v>112</v>
      </c>
      <c r="Q299" s="48" t="s">
        <v>112</v>
      </c>
      <c r="R299" s="42" t="s">
        <v>112</v>
      </c>
      <c r="S299" s="49">
        <v>1</v>
      </c>
      <c r="T299" s="49">
        <v>0</v>
      </c>
      <c r="U299" s="50">
        <v>0.5</v>
      </c>
      <c r="V299" s="51">
        <v>1</v>
      </c>
      <c r="W299" s="52">
        <v>0</v>
      </c>
      <c r="X299" s="49" t="s">
        <v>68</v>
      </c>
      <c r="Y299" s="51">
        <v>1</v>
      </c>
      <c r="Z299" s="52">
        <v>43117</v>
      </c>
      <c r="AA299" s="51">
        <v>1</v>
      </c>
      <c r="AB299" s="51" t="s">
        <v>68</v>
      </c>
      <c r="AC299" s="51" t="s">
        <v>68</v>
      </c>
      <c r="AD299" s="50">
        <v>5.5555555555555566E-2</v>
      </c>
      <c r="AE299" s="49" t="s">
        <v>112</v>
      </c>
      <c r="AF299" s="52" t="s">
        <v>112</v>
      </c>
      <c r="AG299" s="43">
        <v>43117</v>
      </c>
      <c r="AH299" s="43">
        <v>43115</v>
      </c>
      <c r="AI299" s="43" t="s">
        <v>4759</v>
      </c>
      <c r="AJ299" s="52" t="s">
        <v>4759</v>
      </c>
      <c r="AK299" s="53">
        <v>43119</v>
      </c>
      <c r="AL299" s="43">
        <v>43117</v>
      </c>
      <c r="AM299" s="43"/>
      <c r="AN299" s="43"/>
      <c r="AO299" s="45" t="s">
        <v>69</v>
      </c>
      <c r="AP299" s="45"/>
      <c r="AQ299" s="45" t="s">
        <v>70</v>
      </c>
      <c r="AR299" s="16"/>
      <c r="AS299" s="42">
        <v>0</v>
      </c>
      <c r="AT299" s="45" t="e">
        <v>#VALUE!</v>
      </c>
      <c r="AU299" s="45" t="s">
        <v>70</v>
      </c>
      <c r="AV299" s="45" t="s">
        <v>363</v>
      </c>
      <c r="AW299" s="45" t="s">
        <v>112</v>
      </c>
      <c r="AX299" s="45" t="s">
        <v>112</v>
      </c>
      <c r="AY299" s="45">
        <v>1</v>
      </c>
      <c r="AZ299" s="45">
        <v>2018</v>
      </c>
      <c r="BA299" s="45">
        <v>3</v>
      </c>
      <c r="BB299" s="45">
        <v>1</v>
      </c>
      <c r="BC299" s="45">
        <v>2018</v>
      </c>
      <c r="BD299" s="57">
        <v>0</v>
      </c>
      <c r="BE299" s="57">
        <v>41.261499999999998</v>
      </c>
      <c r="BF299" s="57">
        <v>10.315375</v>
      </c>
      <c r="BG299" s="57">
        <v>51.576875000000001</v>
      </c>
      <c r="BH299" s="45" t="s">
        <v>203</v>
      </c>
      <c r="BI299" s="54" t="s">
        <v>3504</v>
      </c>
      <c r="BJ299" s="55" t="s">
        <v>3504</v>
      </c>
      <c r="BK299" s="56"/>
    </row>
    <row r="300" spans="1:63" s="198" customFormat="1" ht="15.6" customHeight="1" x14ac:dyDescent="0.25">
      <c r="A300" s="42" t="s">
        <v>597</v>
      </c>
      <c r="B300" s="43">
        <v>41640</v>
      </c>
      <c r="C300" s="43" t="s">
        <v>63</v>
      </c>
      <c r="D300" s="44" t="s">
        <v>2342</v>
      </c>
      <c r="E300" s="45" t="s">
        <v>550</v>
      </c>
      <c r="F300" s="46">
        <v>27525663</v>
      </c>
      <c r="G300" s="44" t="s">
        <v>4758</v>
      </c>
      <c r="H300" s="47">
        <v>10</v>
      </c>
      <c r="I300" s="47">
        <v>35</v>
      </c>
      <c r="J300" s="46" t="s">
        <v>66</v>
      </c>
      <c r="K300" s="48" t="s">
        <v>598</v>
      </c>
      <c r="L300" s="42" t="s">
        <v>2670</v>
      </c>
      <c r="M300" s="45" t="s">
        <v>68</v>
      </c>
      <c r="N300" s="44">
        <v>7700</v>
      </c>
      <c r="O300" s="45">
        <v>0</v>
      </c>
      <c r="P300" s="45" t="s">
        <v>68</v>
      </c>
      <c r="Q300" s="48" t="s">
        <v>68</v>
      </c>
      <c r="R300" s="42" t="s">
        <v>68</v>
      </c>
      <c r="S300" s="49" t="s">
        <v>68</v>
      </c>
      <c r="T300" s="49" t="s">
        <v>68</v>
      </c>
      <c r="U300" s="50" t="s">
        <v>3503</v>
      </c>
      <c r="V300" s="51">
        <v>1</v>
      </c>
      <c r="W300" s="43">
        <v>43115</v>
      </c>
      <c r="X300" s="49" t="s">
        <v>68</v>
      </c>
      <c r="Y300" s="51">
        <v>1</v>
      </c>
      <c r="Z300" s="52">
        <v>43102</v>
      </c>
      <c r="AA300" s="51">
        <v>1</v>
      </c>
      <c r="AB300" s="51" t="s">
        <v>68</v>
      </c>
      <c r="AC300" s="51" t="s">
        <v>68</v>
      </c>
      <c r="AD300" s="50">
        <v>1</v>
      </c>
      <c r="AE300" s="49" t="s">
        <v>112</v>
      </c>
      <c r="AF300" s="52" t="s">
        <v>112</v>
      </c>
      <c r="AG300" s="43">
        <v>43075</v>
      </c>
      <c r="AH300" s="43">
        <v>43115</v>
      </c>
      <c r="AI300" s="43" t="s">
        <v>4759</v>
      </c>
      <c r="AJ300" s="52" t="s">
        <v>4759</v>
      </c>
      <c r="AK300" s="53">
        <v>43079</v>
      </c>
      <c r="AL300" s="43">
        <v>43118</v>
      </c>
      <c r="AM300" s="43">
        <v>43118</v>
      </c>
      <c r="AN300" s="43"/>
      <c r="AO300" s="45" t="s">
        <v>69</v>
      </c>
      <c r="AP300" s="45"/>
      <c r="AQ300" s="45" t="s">
        <v>70</v>
      </c>
      <c r="AR300" s="16"/>
      <c r="AS300" s="42">
        <v>1</v>
      </c>
      <c r="AT300" s="45" t="e">
        <v>#VALUE!</v>
      </c>
      <c r="AU300" s="45" t="s">
        <v>363</v>
      </c>
      <c r="AV300" s="45" t="s">
        <v>363</v>
      </c>
      <c r="AW300" s="45">
        <v>1</v>
      </c>
      <c r="AX300" s="45">
        <v>2018</v>
      </c>
      <c r="AY300" s="45">
        <v>1</v>
      </c>
      <c r="AZ300" s="45">
        <v>2014</v>
      </c>
      <c r="BA300" s="45">
        <v>3</v>
      </c>
      <c r="BB300" s="45">
        <v>1</v>
      </c>
      <c r="BC300" s="45">
        <v>2018</v>
      </c>
      <c r="BD300" s="57">
        <v>0</v>
      </c>
      <c r="BE300" s="57">
        <v>0</v>
      </c>
      <c r="BF300" s="57">
        <v>0</v>
      </c>
      <c r="BG300" s="57">
        <v>0</v>
      </c>
      <c r="BH300" s="45" t="s">
        <v>68</v>
      </c>
      <c r="BI300" s="54" t="s">
        <v>3504</v>
      </c>
      <c r="BJ300" s="55" t="s">
        <v>3504</v>
      </c>
      <c r="BK300" s="56"/>
    </row>
    <row r="301" spans="1:63" s="198" customFormat="1" ht="15.6" customHeight="1" x14ac:dyDescent="0.25">
      <c r="A301" s="42" t="s">
        <v>599</v>
      </c>
      <c r="B301" s="43">
        <v>41640</v>
      </c>
      <c r="C301" s="43" t="s">
        <v>63</v>
      </c>
      <c r="D301" s="44" t="s">
        <v>2342</v>
      </c>
      <c r="E301" s="45" t="s">
        <v>550</v>
      </c>
      <c r="F301" s="46">
        <v>27525676</v>
      </c>
      <c r="G301" s="44" t="s">
        <v>4758</v>
      </c>
      <c r="H301" s="47">
        <v>10</v>
      </c>
      <c r="I301" s="47">
        <v>7</v>
      </c>
      <c r="J301" s="46" t="s">
        <v>66</v>
      </c>
      <c r="K301" s="48" t="s">
        <v>600</v>
      </c>
      <c r="L301" s="42" t="s">
        <v>2671</v>
      </c>
      <c r="M301" s="45" t="s">
        <v>68</v>
      </c>
      <c r="N301" s="44">
        <v>7700</v>
      </c>
      <c r="O301" s="45">
        <v>0</v>
      </c>
      <c r="P301" s="45" t="s">
        <v>68</v>
      </c>
      <c r="Q301" s="48" t="s">
        <v>68</v>
      </c>
      <c r="R301" s="42" t="s">
        <v>68</v>
      </c>
      <c r="S301" s="49" t="s">
        <v>68</v>
      </c>
      <c r="T301" s="49" t="s">
        <v>68</v>
      </c>
      <c r="U301" s="50" t="s">
        <v>3503</v>
      </c>
      <c r="V301" s="51">
        <v>1</v>
      </c>
      <c r="W301" s="43">
        <v>43115</v>
      </c>
      <c r="X301" s="49" t="s">
        <v>68</v>
      </c>
      <c r="Y301" s="51">
        <v>1</v>
      </c>
      <c r="Z301" s="52">
        <v>43102</v>
      </c>
      <c r="AA301" s="51">
        <v>1</v>
      </c>
      <c r="AB301" s="51" t="s">
        <v>68</v>
      </c>
      <c r="AC301" s="51" t="s">
        <v>68</v>
      </c>
      <c r="AD301" s="50">
        <v>1</v>
      </c>
      <c r="AE301" s="49" t="s">
        <v>112</v>
      </c>
      <c r="AF301" s="52" t="s">
        <v>112</v>
      </c>
      <c r="AG301" s="43">
        <v>43075</v>
      </c>
      <c r="AH301" s="43">
        <v>43115</v>
      </c>
      <c r="AI301" s="43" t="s">
        <v>4759</v>
      </c>
      <c r="AJ301" s="52" t="s">
        <v>4759</v>
      </c>
      <c r="AK301" s="53">
        <v>43079</v>
      </c>
      <c r="AL301" s="43">
        <v>43118</v>
      </c>
      <c r="AM301" s="43">
        <v>43118</v>
      </c>
      <c r="AN301" s="43"/>
      <c r="AO301" s="45" t="s">
        <v>69</v>
      </c>
      <c r="AP301" s="45"/>
      <c r="AQ301" s="45" t="s">
        <v>70</v>
      </c>
      <c r="AR301" s="16"/>
      <c r="AS301" s="42">
        <v>1</v>
      </c>
      <c r="AT301" s="45" t="e">
        <v>#VALUE!</v>
      </c>
      <c r="AU301" s="45" t="s">
        <v>363</v>
      </c>
      <c r="AV301" s="45" t="s">
        <v>363</v>
      </c>
      <c r="AW301" s="45">
        <v>1</v>
      </c>
      <c r="AX301" s="45">
        <v>2018</v>
      </c>
      <c r="AY301" s="45">
        <v>1</v>
      </c>
      <c r="AZ301" s="45">
        <v>2014</v>
      </c>
      <c r="BA301" s="45">
        <v>3</v>
      </c>
      <c r="BB301" s="45">
        <v>1</v>
      </c>
      <c r="BC301" s="45">
        <v>2018</v>
      </c>
      <c r="BD301" s="57">
        <v>0</v>
      </c>
      <c r="BE301" s="57">
        <v>0</v>
      </c>
      <c r="BF301" s="57">
        <v>0</v>
      </c>
      <c r="BG301" s="57">
        <v>0</v>
      </c>
      <c r="BH301" s="45" t="s">
        <v>68</v>
      </c>
      <c r="BI301" s="54" t="s">
        <v>3504</v>
      </c>
      <c r="BJ301" s="55" t="s">
        <v>3504</v>
      </c>
      <c r="BK301" s="56"/>
    </row>
    <row r="302" spans="1:63" s="198" customFormat="1" ht="15.6" customHeight="1" x14ac:dyDescent="0.25">
      <c r="A302" s="42" t="s">
        <v>601</v>
      </c>
      <c r="B302" s="43">
        <v>41640</v>
      </c>
      <c r="C302" s="43" t="s">
        <v>63</v>
      </c>
      <c r="D302" s="44" t="s">
        <v>2342</v>
      </c>
      <c r="E302" s="45" t="s">
        <v>550</v>
      </c>
      <c r="F302" s="46">
        <v>27525679</v>
      </c>
      <c r="G302" s="44" t="s">
        <v>4758</v>
      </c>
      <c r="H302" s="47">
        <v>10</v>
      </c>
      <c r="I302" s="47">
        <v>7</v>
      </c>
      <c r="J302" s="46" t="s">
        <v>66</v>
      </c>
      <c r="K302" s="48" t="s">
        <v>602</v>
      </c>
      <c r="L302" s="42" t="s">
        <v>2673</v>
      </c>
      <c r="M302" s="45" t="s">
        <v>68</v>
      </c>
      <c r="N302" s="44">
        <v>7700</v>
      </c>
      <c r="O302" s="45">
        <v>0</v>
      </c>
      <c r="P302" s="45" t="s">
        <v>68</v>
      </c>
      <c r="Q302" s="48" t="s">
        <v>68</v>
      </c>
      <c r="R302" s="42" t="s">
        <v>68</v>
      </c>
      <c r="S302" s="49" t="s">
        <v>68</v>
      </c>
      <c r="T302" s="49" t="s">
        <v>68</v>
      </c>
      <c r="U302" s="50" t="s">
        <v>3503</v>
      </c>
      <c r="V302" s="51">
        <v>1</v>
      </c>
      <c r="W302" s="43">
        <v>43115</v>
      </c>
      <c r="X302" s="49" t="s">
        <v>68</v>
      </c>
      <c r="Y302" s="51">
        <v>1</v>
      </c>
      <c r="Z302" s="52">
        <v>43102</v>
      </c>
      <c r="AA302" s="51">
        <v>1</v>
      </c>
      <c r="AB302" s="51" t="s">
        <v>68</v>
      </c>
      <c r="AC302" s="51" t="s">
        <v>68</v>
      </c>
      <c r="AD302" s="50">
        <v>1</v>
      </c>
      <c r="AE302" s="49" t="s">
        <v>112</v>
      </c>
      <c r="AF302" s="52" t="s">
        <v>112</v>
      </c>
      <c r="AG302" s="43">
        <v>43075</v>
      </c>
      <c r="AH302" s="43">
        <v>43115</v>
      </c>
      <c r="AI302" s="43" t="s">
        <v>4759</v>
      </c>
      <c r="AJ302" s="52" t="s">
        <v>4759</v>
      </c>
      <c r="AK302" s="53">
        <v>43079</v>
      </c>
      <c r="AL302" s="43">
        <v>43118</v>
      </c>
      <c r="AM302" s="43">
        <v>43118</v>
      </c>
      <c r="AN302" s="43"/>
      <c r="AO302" s="45" t="s">
        <v>69</v>
      </c>
      <c r="AP302" s="45"/>
      <c r="AQ302" s="45" t="s">
        <v>70</v>
      </c>
      <c r="AR302" s="16"/>
      <c r="AS302" s="42">
        <v>1</v>
      </c>
      <c r="AT302" s="45" t="e">
        <v>#VALUE!</v>
      </c>
      <c r="AU302" s="45" t="s">
        <v>363</v>
      </c>
      <c r="AV302" s="45" t="s">
        <v>363</v>
      </c>
      <c r="AW302" s="45">
        <v>1</v>
      </c>
      <c r="AX302" s="45">
        <v>2018</v>
      </c>
      <c r="AY302" s="45">
        <v>1</v>
      </c>
      <c r="AZ302" s="45">
        <v>2014</v>
      </c>
      <c r="BA302" s="45">
        <v>3</v>
      </c>
      <c r="BB302" s="45">
        <v>1</v>
      </c>
      <c r="BC302" s="45">
        <v>2018</v>
      </c>
      <c r="BD302" s="57">
        <v>0</v>
      </c>
      <c r="BE302" s="57">
        <v>0</v>
      </c>
      <c r="BF302" s="57">
        <v>0</v>
      </c>
      <c r="BG302" s="57">
        <v>0</v>
      </c>
      <c r="BH302" s="45" t="s">
        <v>68</v>
      </c>
      <c r="BI302" s="54" t="s">
        <v>3504</v>
      </c>
      <c r="BJ302" s="55" t="s">
        <v>3504</v>
      </c>
      <c r="BK302" s="56"/>
    </row>
    <row r="303" spans="1:63" s="198" customFormat="1" ht="15.6" customHeight="1" x14ac:dyDescent="0.25">
      <c r="A303" s="42" t="s">
        <v>603</v>
      </c>
      <c r="B303" s="43">
        <v>41640</v>
      </c>
      <c r="C303" s="43" t="s">
        <v>63</v>
      </c>
      <c r="D303" s="44" t="s">
        <v>2342</v>
      </c>
      <c r="E303" s="45" t="s">
        <v>604</v>
      </c>
      <c r="F303" s="46">
        <v>27620133</v>
      </c>
      <c r="G303" s="44" t="s">
        <v>4758</v>
      </c>
      <c r="H303" s="47" t="s">
        <v>180</v>
      </c>
      <c r="I303" s="47">
        <v>1</v>
      </c>
      <c r="J303" s="46" t="s">
        <v>159</v>
      </c>
      <c r="K303" s="48" t="s">
        <v>605</v>
      </c>
      <c r="L303" s="42" t="s">
        <v>2696</v>
      </c>
      <c r="M303" s="45" t="s">
        <v>68</v>
      </c>
      <c r="N303" s="44">
        <v>9974</v>
      </c>
      <c r="O303" s="45">
        <v>0</v>
      </c>
      <c r="P303" s="45" t="s">
        <v>68</v>
      </c>
      <c r="Q303" s="48" t="s">
        <v>68</v>
      </c>
      <c r="R303" s="42" t="s">
        <v>68</v>
      </c>
      <c r="S303" s="49" t="s">
        <v>68</v>
      </c>
      <c r="T303" s="49" t="s">
        <v>68</v>
      </c>
      <c r="U303" s="50" t="s">
        <v>3503</v>
      </c>
      <c r="V303" s="51">
        <v>1</v>
      </c>
      <c r="W303" s="43">
        <v>43116</v>
      </c>
      <c r="X303" s="49" t="s">
        <v>68</v>
      </c>
      <c r="Y303" s="51">
        <v>1</v>
      </c>
      <c r="Z303" s="52">
        <v>43111</v>
      </c>
      <c r="AA303" s="51">
        <v>1</v>
      </c>
      <c r="AB303" s="51" t="s">
        <v>68</v>
      </c>
      <c r="AC303" s="51" t="s">
        <v>68</v>
      </c>
      <c r="AD303" s="50">
        <v>1</v>
      </c>
      <c r="AE303" s="49" t="s">
        <v>112</v>
      </c>
      <c r="AF303" s="52" t="s">
        <v>112</v>
      </c>
      <c r="AG303" s="43">
        <v>43075</v>
      </c>
      <c r="AH303" s="43">
        <v>43116</v>
      </c>
      <c r="AI303" s="43" t="s">
        <v>4759</v>
      </c>
      <c r="AJ303" s="52" t="s">
        <v>4759</v>
      </c>
      <c r="AK303" s="53">
        <v>43080</v>
      </c>
      <c r="AL303" s="43">
        <v>43119</v>
      </c>
      <c r="AM303" s="43">
        <v>43119</v>
      </c>
      <c r="AN303" s="43"/>
      <c r="AO303" s="45" t="s">
        <v>69</v>
      </c>
      <c r="AP303" s="45"/>
      <c r="AQ303" s="45" t="s">
        <v>70</v>
      </c>
      <c r="AR303" s="16"/>
      <c r="AS303" s="42">
        <v>1</v>
      </c>
      <c r="AT303" s="45" t="e">
        <v>#VALUE!</v>
      </c>
      <c r="AU303" s="45" t="s">
        <v>363</v>
      </c>
      <c r="AV303" s="45" t="s">
        <v>363</v>
      </c>
      <c r="AW303" s="45">
        <v>1</v>
      </c>
      <c r="AX303" s="45">
        <v>2018</v>
      </c>
      <c r="AY303" s="45">
        <v>1</v>
      </c>
      <c r="AZ303" s="45">
        <v>2014</v>
      </c>
      <c r="BA303" s="45">
        <v>3</v>
      </c>
      <c r="BB303" s="45">
        <v>1</v>
      </c>
      <c r="BC303" s="45">
        <v>2018</v>
      </c>
      <c r="BD303" s="57">
        <v>0</v>
      </c>
      <c r="BE303" s="57">
        <v>0</v>
      </c>
      <c r="BF303" s="57">
        <v>0</v>
      </c>
      <c r="BG303" s="57">
        <v>0</v>
      </c>
      <c r="BH303" s="45" t="s">
        <v>68</v>
      </c>
      <c r="BI303" s="54" t="s">
        <v>3504</v>
      </c>
      <c r="BJ303" s="55" t="s">
        <v>3504</v>
      </c>
      <c r="BK303" s="56"/>
    </row>
    <row r="304" spans="1:63" s="198" customFormat="1" ht="15.6" customHeight="1" x14ac:dyDescent="0.25">
      <c r="A304" s="42" t="s">
        <v>606</v>
      </c>
      <c r="B304" s="43">
        <v>41640</v>
      </c>
      <c r="C304" s="43" t="s">
        <v>63</v>
      </c>
      <c r="D304" s="44" t="s">
        <v>2342</v>
      </c>
      <c r="E304" s="45" t="s">
        <v>242</v>
      </c>
      <c r="F304" s="46">
        <v>27638693</v>
      </c>
      <c r="G304" s="44" t="s">
        <v>4758</v>
      </c>
      <c r="H304" s="47" t="s">
        <v>180</v>
      </c>
      <c r="I304" s="47">
        <v>80</v>
      </c>
      <c r="J304" s="46" t="s">
        <v>159</v>
      </c>
      <c r="K304" s="48" t="s">
        <v>243</v>
      </c>
      <c r="L304" s="42" t="s">
        <v>2693</v>
      </c>
      <c r="M304" s="45" t="s">
        <v>68</v>
      </c>
      <c r="N304" s="44">
        <v>10466</v>
      </c>
      <c r="O304" s="45">
        <v>0</v>
      </c>
      <c r="P304" s="45" t="s">
        <v>68</v>
      </c>
      <c r="Q304" s="48" t="s">
        <v>68</v>
      </c>
      <c r="R304" s="42" t="s">
        <v>68</v>
      </c>
      <c r="S304" s="49" t="s">
        <v>68</v>
      </c>
      <c r="T304" s="49" t="s">
        <v>68</v>
      </c>
      <c r="U304" s="50" t="s">
        <v>3503</v>
      </c>
      <c r="V304" s="51">
        <v>1</v>
      </c>
      <c r="W304" s="43">
        <v>43116</v>
      </c>
      <c r="X304" s="49" t="s">
        <v>68</v>
      </c>
      <c r="Y304" s="51">
        <v>1</v>
      </c>
      <c r="Z304" s="52">
        <v>43109</v>
      </c>
      <c r="AA304" s="51">
        <v>1</v>
      </c>
      <c r="AB304" s="51" t="s">
        <v>68</v>
      </c>
      <c r="AC304" s="51" t="s">
        <v>68</v>
      </c>
      <c r="AD304" s="50">
        <v>1</v>
      </c>
      <c r="AE304" s="49" t="s">
        <v>112</v>
      </c>
      <c r="AF304" s="52" t="s">
        <v>112</v>
      </c>
      <c r="AG304" s="43">
        <v>43116</v>
      </c>
      <c r="AH304" s="43">
        <v>43116</v>
      </c>
      <c r="AI304" s="43" t="s">
        <v>4759</v>
      </c>
      <c r="AJ304" s="52" t="s">
        <v>4759</v>
      </c>
      <c r="AK304" s="53">
        <v>43119</v>
      </c>
      <c r="AL304" s="43">
        <v>43119</v>
      </c>
      <c r="AM304" s="43">
        <v>43119</v>
      </c>
      <c r="AN304" s="43"/>
      <c r="AO304" s="45" t="s">
        <v>69</v>
      </c>
      <c r="AP304" s="45"/>
      <c r="AQ304" s="45" t="s">
        <v>70</v>
      </c>
      <c r="AR304" s="16"/>
      <c r="AS304" s="42">
        <v>1</v>
      </c>
      <c r="AT304" s="45" t="e">
        <v>#VALUE!</v>
      </c>
      <c r="AU304" s="45" t="s">
        <v>70</v>
      </c>
      <c r="AV304" s="45" t="s">
        <v>363</v>
      </c>
      <c r="AW304" s="45">
        <v>1</v>
      </c>
      <c r="AX304" s="45">
        <v>2018</v>
      </c>
      <c r="AY304" s="45">
        <v>1</v>
      </c>
      <c r="AZ304" s="45">
        <v>2014</v>
      </c>
      <c r="BA304" s="45">
        <v>3</v>
      </c>
      <c r="BB304" s="45">
        <v>1</v>
      </c>
      <c r="BC304" s="45">
        <v>2018</v>
      </c>
      <c r="BD304" s="57">
        <v>0</v>
      </c>
      <c r="BE304" s="57">
        <v>0</v>
      </c>
      <c r="BF304" s="57">
        <v>0</v>
      </c>
      <c r="BG304" s="57">
        <v>0</v>
      </c>
      <c r="BH304" s="45" t="s">
        <v>68</v>
      </c>
      <c r="BI304" s="54" t="s">
        <v>3504</v>
      </c>
      <c r="BJ304" s="55" t="s">
        <v>3504</v>
      </c>
      <c r="BK304" s="56"/>
    </row>
    <row r="305" spans="1:63" s="198" customFormat="1" ht="15.6" customHeight="1" x14ac:dyDescent="0.25">
      <c r="A305" s="42" t="s">
        <v>607</v>
      </c>
      <c r="B305" s="43">
        <v>41640</v>
      </c>
      <c r="C305" s="43" t="s">
        <v>63</v>
      </c>
      <c r="D305" s="44" t="s">
        <v>2333</v>
      </c>
      <c r="E305" s="45" t="s">
        <v>209</v>
      </c>
      <c r="F305" s="46">
        <v>4900033579</v>
      </c>
      <c r="G305" s="44" t="s">
        <v>4758</v>
      </c>
      <c r="H305" s="47" t="s">
        <v>180</v>
      </c>
      <c r="I305" s="47">
        <v>27</v>
      </c>
      <c r="J305" s="46"/>
      <c r="K305" s="48" t="s">
        <v>210</v>
      </c>
      <c r="L305" s="42" t="s">
        <v>2784</v>
      </c>
      <c r="M305" s="45" t="s">
        <v>68</v>
      </c>
      <c r="N305" s="44">
        <v>9294</v>
      </c>
      <c r="O305" s="45">
        <v>0</v>
      </c>
      <c r="P305" s="45" t="s">
        <v>68</v>
      </c>
      <c r="Q305" s="48" t="s">
        <v>68</v>
      </c>
      <c r="R305" s="42" t="s">
        <v>68</v>
      </c>
      <c r="S305" s="49" t="s">
        <v>68</v>
      </c>
      <c r="T305" s="49" t="s">
        <v>68</v>
      </c>
      <c r="U305" s="50" t="s">
        <v>3503</v>
      </c>
      <c r="V305" s="51">
        <v>1</v>
      </c>
      <c r="W305" s="43">
        <v>43122</v>
      </c>
      <c r="X305" s="49" t="s">
        <v>68</v>
      </c>
      <c r="Y305" s="51">
        <v>1</v>
      </c>
      <c r="Z305" s="52">
        <v>43126</v>
      </c>
      <c r="AA305" s="51">
        <v>1</v>
      </c>
      <c r="AB305" s="51" t="s">
        <v>68</v>
      </c>
      <c r="AC305" s="51" t="s">
        <v>68</v>
      </c>
      <c r="AD305" s="50">
        <v>1</v>
      </c>
      <c r="AE305" s="49" t="s">
        <v>112</v>
      </c>
      <c r="AF305" s="52" t="s">
        <v>112</v>
      </c>
      <c r="AG305" s="43">
        <v>43103</v>
      </c>
      <c r="AH305" s="43">
        <v>43122</v>
      </c>
      <c r="AI305" s="43" t="s">
        <v>4759</v>
      </c>
      <c r="AJ305" s="52" t="s">
        <v>4759</v>
      </c>
      <c r="AK305" s="53">
        <v>43108</v>
      </c>
      <c r="AL305" s="43">
        <v>43125</v>
      </c>
      <c r="AM305" s="43">
        <v>43125</v>
      </c>
      <c r="AN305" s="43"/>
      <c r="AO305" s="45" t="s">
        <v>69</v>
      </c>
      <c r="AP305" s="45"/>
      <c r="AQ305" s="45" t="s">
        <v>70</v>
      </c>
      <c r="AR305" s="16"/>
      <c r="AS305" s="42">
        <v>1</v>
      </c>
      <c r="AT305" s="45" t="e">
        <v>#VALUE!</v>
      </c>
      <c r="AU305" s="45" t="s">
        <v>363</v>
      </c>
      <c r="AV305" s="45" t="s">
        <v>363</v>
      </c>
      <c r="AW305" s="45">
        <v>1</v>
      </c>
      <c r="AX305" s="45">
        <v>2018</v>
      </c>
      <c r="AY305" s="45">
        <v>1</v>
      </c>
      <c r="AZ305" s="45">
        <v>2014</v>
      </c>
      <c r="BA305" s="45">
        <v>4</v>
      </c>
      <c r="BB305" s="45">
        <v>1</v>
      </c>
      <c r="BC305" s="45">
        <v>2018</v>
      </c>
      <c r="BD305" s="57">
        <v>0</v>
      </c>
      <c r="BE305" s="57">
        <v>0</v>
      </c>
      <c r="BF305" s="57">
        <v>0</v>
      </c>
      <c r="BG305" s="57">
        <v>0</v>
      </c>
      <c r="BH305" s="45" t="s">
        <v>68</v>
      </c>
      <c r="BI305" s="54" t="s">
        <v>3504</v>
      </c>
      <c r="BJ305" s="55" t="s">
        <v>3504</v>
      </c>
      <c r="BK305" s="56"/>
    </row>
    <row r="306" spans="1:63" s="198" customFormat="1" ht="15.6" customHeight="1" x14ac:dyDescent="0.25">
      <c r="A306" s="42" t="s">
        <v>608</v>
      </c>
      <c r="B306" s="43">
        <v>41640</v>
      </c>
      <c r="C306" s="43" t="s">
        <v>63</v>
      </c>
      <c r="D306" s="44" t="s">
        <v>2342</v>
      </c>
      <c r="E306" s="45" t="s">
        <v>609</v>
      </c>
      <c r="F306" s="46">
        <v>27627278</v>
      </c>
      <c r="G306" s="44" t="s">
        <v>4758</v>
      </c>
      <c r="H306" s="47" t="s">
        <v>180</v>
      </c>
      <c r="I306" s="47">
        <v>1</v>
      </c>
      <c r="J306" s="46" t="s">
        <v>174</v>
      </c>
      <c r="K306" s="48" t="s">
        <v>610</v>
      </c>
      <c r="L306" s="42" t="s">
        <v>2668</v>
      </c>
      <c r="M306" s="45" t="s">
        <v>68</v>
      </c>
      <c r="N306" s="44">
        <v>10150</v>
      </c>
      <c r="O306" s="45">
        <v>0</v>
      </c>
      <c r="P306" s="45" t="s">
        <v>68</v>
      </c>
      <c r="Q306" s="48" t="s">
        <v>68</v>
      </c>
      <c r="R306" s="42" t="s">
        <v>68</v>
      </c>
      <c r="S306" s="49" t="s">
        <v>68</v>
      </c>
      <c r="T306" s="49" t="s">
        <v>68</v>
      </c>
      <c r="U306" s="50" t="s">
        <v>3503</v>
      </c>
      <c r="V306" s="51">
        <v>1</v>
      </c>
      <c r="W306" s="43">
        <v>43124</v>
      </c>
      <c r="X306" s="49" t="s">
        <v>68</v>
      </c>
      <c r="Y306" s="51">
        <v>1</v>
      </c>
      <c r="Z306" s="52">
        <v>43116</v>
      </c>
      <c r="AA306" s="51">
        <v>1</v>
      </c>
      <c r="AB306" s="51" t="s">
        <v>68</v>
      </c>
      <c r="AC306" s="51" t="s">
        <v>68</v>
      </c>
      <c r="AD306" s="50">
        <v>1</v>
      </c>
      <c r="AE306" s="49" t="s">
        <v>112</v>
      </c>
      <c r="AF306" s="52" t="s">
        <v>112</v>
      </c>
      <c r="AG306" s="43">
        <v>43074</v>
      </c>
      <c r="AH306" s="43">
        <v>43123</v>
      </c>
      <c r="AI306" s="43" t="s">
        <v>4759</v>
      </c>
      <c r="AJ306" s="52" t="s">
        <v>4759</v>
      </c>
      <c r="AK306" s="53">
        <v>43076</v>
      </c>
      <c r="AL306" s="43">
        <v>43125</v>
      </c>
      <c r="AM306" s="43">
        <v>43125</v>
      </c>
      <c r="AN306" s="43"/>
      <c r="AO306" s="45" t="s">
        <v>69</v>
      </c>
      <c r="AP306" s="45"/>
      <c r="AQ306" s="45" t="s">
        <v>70</v>
      </c>
      <c r="AR306" s="16"/>
      <c r="AS306" s="42">
        <v>0</v>
      </c>
      <c r="AT306" s="45" t="e">
        <v>#VALUE!</v>
      </c>
      <c r="AU306" s="45" t="s">
        <v>363</v>
      </c>
      <c r="AV306" s="45" t="s">
        <v>363</v>
      </c>
      <c r="AW306" s="45">
        <v>1</v>
      </c>
      <c r="AX306" s="45">
        <v>2018</v>
      </c>
      <c r="AY306" s="45">
        <v>1</v>
      </c>
      <c r="AZ306" s="45">
        <v>2014</v>
      </c>
      <c r="BA306" s="45">
        <v>4</v>
      </c>
      <c r="BB306" s="45">
        <v>1</v>
      </c>
      <c r="BC306" s="45">
        <v>2018</v>
      </c>
      <c r="BD306" s="57">
        <v>0</v>
      </c>
      <c r="BE306" s="57">
        <v>0</v>
      </c>
      <c r="BF306" s="57">
        <v>0</v>
      </c>
      <c r="BG306" s="57">
        <v>0</v>
      </c>
      <c r="BH306" s="45" t="s">
        <v>68</v>
      </c>
      <c r="BI306" s="54" t="s">
        <v>3504</v>
      </c>
      <c r="BJ306" s="55" t="s">
        <v>3504</v>
      </c>
      <c r="BK306" s="56"/>
    </row>
    <row r="307" spans="1:63" s="198" customFormat="1" ht="15.6" customHeight="1" x14ac:dyDescent="0.25">
      <c r="A307" s="42" t="s">
        <v>611</v>
      </c>
      <c r="B307" s="43">
        <v>0</v>
      </c>
      <c r="C307" s="43" t="s">
        <v>156</v>
      </c>
      <c r="D307" s="44" t="s">
        <v>2342</v>
      </c>
      <c r="E307" s="45">
        <v>116</v>
      </c>
      <c r="F307" s="46">
        <v>27526500</v>
      </c>
      <c r="G307" s="44" t="s">
        <v>4758</v>
      </c>
      <c r="H307" s="47">
        <v>10</v>
      </c>
      <c r="I307" s="47">
        <v>3</v>
      </c>
      <c r="J307" s="46" t="s">
        <v>66</v>
      </c>
      <c r="K307" s="48" t="s">
        <v>612</v>
      </c>
      <c r="L307" s="42">
        <v>0</v>
      </c>
      <c r="M307" s="45" t="s">
        <v>4760</v>
      </c>
      <c r="N307" s="44">
        <v>7987</v>
      </c>
      <c r="O307" s="45" t="s">
        <v>613</v>
      </c>
      <c r="P307" s="45" t="s">
        <v>112</v>
      </c>
      <c r="Q307" s="48" t="s">
        <v>112</v>
      </c>
      <c r="R307" s="42" t="s">
        <v>112</v>
      </c>
      <c r="S307" s="49">
        <v>1</v>
      </c>
      <c r="T307" s="49">
        <v>0</v>
      </c>
      <c r="U307" s="50">
        <v>0.5</v>
      </c>
      <c r="V307" s="51">
        <v>1</v>
      </c>
      <c r="W307" s="52">
        <v>0</v>
      </c>
      <c r="X307" s="49" t="s">
        <v>68</v>
      </c>
      <c r="Y307" s="51">
        <v>1</v>
      </c>
      <c r="Z307" s="52">
        <v>43122</v>
      </c>
      <c r="AA307" s="51">
        <v>1</v>
      </c>
      <c r="AB307" s="51" t="s">
        <v>68</v>
      </c>
      <c r="AC307" s="51" t="s">
        <v>68</v>
      </c>
      <c r="AD307" s="50">
        <v>5.5555555555555566E-2</v>
      </c>
      <c r="AE307" s="49" t="s">
        <v>112</v>
      </c>
      <c r="AF307" s="52" t="s">
        <v>112</v>
      </c>
      <c r="AG307" s="43">
        <v>42985</v>
      </c>
      <c r="AH307" s="43">
        <v>43123</v>
      </c>
      <c r="AI307" s="43" t="s">
        <v>4759</v>
      </c>
      <c r="AJ307" s="52" t="s">
        <v>4759</v>
      </c>
      <c r="AK307" s="53">
        <v>42990</v>
      </c>
      <c r="AL307" s="43">
        <v>43126</v>
      </c>
      <c r="AM307" s="43"/>
      <c r="AN307" s="43"/>
      <c r="AO307" s="45" t="s">
        <v>69</v>
      </c>
      <c r="AP307" s="45"/>
      <c r="AQ307" s="45" t="s">
        <v>70</v>
      </c>
      <c r="AR307" s="16"/>
      <c r="AS307" s="42">
        <v>1</v>
      </c>
      <c r="AT307" s="45" t="e">
        <v>#VALUE!</v>
      </c>
      <c r="AU307" s="45" t="s">
        <v>70</v>
      </c>
      <c r="AV307" s="45" t="s">
        <v>363</v>
      </c>
      <c r="AW307" s="45" t="s">
        <v>112</v>
      </c>
      <c r="AX307" s="45" t="s">
        <v>112</v>
      </c>
      <c r="AY307" s="45">
        <v>1</v>
      </c>
      <c r="AZ307" s="45">
        <v>1900</v>
      </c>
      <c r="BA307" s="45">
        <v>4</v>
      </c>
      <c r="BB307" s="45">
        <v>1</v>
      </c>
      <c r="BC307" s="45">
        <v>2018</v>
      </c>
      <c r="BD307" s="57">
        <v>0.61499999999999999</v>
      </c>
      <c r="BE307" s="57">
        <v>4.1999999999999993</v>
      </c>
      <c r="BF307" s="57">
        <v>0.35</v>
      </c>
      <c r="BG307" s="57">
        <v>4.5499999999999989</v>
      </c>
      <c r="BH307" s="45" t="s">
        <v>203</v>
      </c>
      <c r="BI307" s="54" t="s">
        <v>3504</v>
      </c>
      <c r="BJ307" s="55" t="s">
        <v>3504</v>
      </c>
      <c r="BK307" s="56"/>
    </row>
    <row r="308" spans="1:63" s="198" customFormat="1" ht="15.6" customHeight="1" x14ac:dyDescent="0.25">
      <c r="A308" s="42" t="s">
        <v>614</v>
      </c>
      <c r="B308" s="43">
        <v>43110</v>
      </c>
      <c r="C308" s="43" t="s">
        <v>63</v>
      </c>
      <c r="D308" s="44" t="s">
        <v>2342</v>
      </c>
      <c r="E308" s="45" t="s">
        <v>615</v>
      </c>
      <c r="F308" s="46">
        <v>27653326</v>
      </c>
      <c r="G308" s="44" t="s">
        <v>4758</v>
      </c>
      <c r="H308" s="47" t="s">
        <v>180</v>
      </c>
      <c r="I308" s="47">
        <v>2</v>
      </c>
      <c r="J308" s="46" t="s">
        <v>159</v>
      </c>
      <c r="K308" s="48" t="s">
        <v>616</v>
      </c>
      <c r="L308" s="42" t="s">
        <v>2691</v>
      </c>
      <c r="M308" s="45" t="s">
        <v>68</v>
      </c>
      <c r="N308" s="44">
        <v>10991</v>
      </c>
      <c r="O308" s="45">
        <v>0</v>
      </c>
      <c r="P308" s="45" t="s">
        <v>68</v>
      </c>
      <c r="Q308" s="48" t="s">
        <v>68</v>
      </c>
      <c r="R308" s="42" t="s">
        <v>68</v>
      </c>
      <c r="S308" s="49" t="s">
        <v>68</v>
      </c>
      <c r="T308" s="49" t="s">
        <v>68</v>
      </c>
      <c r="U308" s="50" t="s">
        <v>3503</v>
      </c>
      <c r="V308" s="51">
        <v>1</v>
      </c>
      <c r="W308" s="43">
        <v>43123</v>
      </c>
      <c r="X308" s="49" t="s">
        <v>68</v>
      </c>
      <c r="Y308" s="51">
        <v>1</v>
      </c>
      <c r="Z308" s="52">
        <v>0</v>
      </c>
      <c r="AA308" s="51">
        <v>1</v>
      </c>
      <c r="AB308" s="51" t="s">
        <v>68</v>
      </c>
      <c r="AC308" s="51" t="s">
        <v>68</v>
      </c>
      <c r="AD308" s="50">
        <v>1</v>
      </c>
      <c r="AE308" s="49" t="s">
        <v>112</v>
      </c>
      <c r="AF308" s="52" t="s">
        <v>112</v>
      </c>
      <c r="AG308" s="43">
        <v>43123</v>
      </c>
      <c r="AH308" s="43">
        <v>43123</v>
      </c>
      <c r="AI308" s="43" t="s">
        <v>4759</v>
      </c>
      <c r="AJ308" s="52" t="s">
        <v>4759</v>
      </c>
      <c r="AK308" s="53">
        <v>43126</v>
      </c>
      <c r="AL308" s="43">
        <v>43126</v>
      </c>
      <c r="AM308" s="43">
        <v>43126</v>
      </c>
      <c r="AN308" s="43"/>
      <c r="AO308" s="45" t="s">
        <v>69</v>
      </c>
      <c r="AP308" s="45"/>
      <c r="AQ308" s="45" t="s">
        <v>70</v>
      </c>
      <c r="AR308" s="16"/>
      <c r="AS308" s="42">
        <v>1</v>
      </c>
      <c r="AT308" s="45" t="e">
        <v>#VALUE!</v>
      </c>
      <c r="AU308" s="45" t="s">
        <v>70</v>
      </c>
      <c r="AV308" s="45" t="s">
        <v>363</v>
      </c>
      <c r="AW308" s="45">
        <v>1</v>
      </c>
      <c r="AX308" s="45">
        <v>2018</v>
      </c>
      <c r="AY308" s="45">
        <v>1</v>
      </c>
      <c r="AZ308" s="45">
        <v>2018</v>
      </c>
      <c r="BA308" s="45">
        <v>4</v>
      </c>
      <c r="BB308" s="45">
        <v>1</v>
      </c>
      <c r="BC308" s="45">
        <v>2018</v>
      </c>
      <c r="BD308" s="57">
        <v>0</v>
      </c>
      <c r="BE308" s="57">
        <v>0</v>
      </c>
      <c r="BF308" s="57">
        <v>0</v>
      </c>
      <c r="BG308" s="57">
        <v>0</v>
      </c>
      <c r="BH308" s="45" t="s">
        <v>68</v>
      </c>
      <c r="BI308" s="54" t="s">
        <v>3504</v>
      </c>
      <c r="BJ308" s="55" t="s">
        <v>3504</v>
      </c>
      <c r="BK308" s="56"/>
    </row>
    <row r="309" spans="1:63" s="198" customFormat="1" ht="15.6" customHeight="1" x14ac:dyDescent="0.25">
      <c r="A309" s="42" t="s">
        <v>617</v>
      </c>
      <c r="B309" s="43">
        <v>41640</v>
      </c>
      <c r="C309" s="43" t="s">
        <v>63</v>
      </c>
      <c r="D309" s="44" t="s">
        <v>2342</v>
      </c>
      <c r="E309" s="45" t="s">
        <v>618</v>
      </c>
      <c r="F309" s="46">
        <v>27564749</v>
      </c>
      <c r="G309" s="44" t="s">
        <v>4758</v>
      </c>
      <c r="H309" s="47">
        <v>10</v>
      </c>
      <c r="I309" s="47">
        <v>1</v>
      </c>
      <c r="J309" s="46" t="s">
        <v>159</v>
      </c>
      <c r="K309" s="48" t="s">
        <v>619</v>
      </c>
      <c r="L309" s="42" t="s">
        <v>3393</v>
      </c>
      <c r="M309" s="45" t="s">
        <v>68</v>
      </c>
      <c r="N309" s="44">
        <v>8813</v>
      </c>
      <c r="O309" s="45">
        <v>0</v>
      </c>
      <c r="P309" s="45" t="s">
        <v>68</v>
      </c>
      <c r="Q309" s="48" t="s">
        <v>68</v>
      </c>
      <c r="R309" s="42" t="s">
        <v>68</v>
      </c>
      <c r="S309" s="49" t="s">
        <v>68</v>
      </c>
      <c r="T309" s="49" t="s">
        <v>68</v>
      </c>
      <c r="U309" s="50" t="s">
        <v>3503</v>
      </c>
      <c r="V309" s="51">
        <v>1</v>
      </c>
      <c r="W309" s="43">
        <v>43123</v>
      </c>
      <c r="X309" s="49" t="s">
        <v>68</v>
      </c>
      <c r="Y309" s="51">
        <v>1</v>
      </c>
      <c r="Z309" s="52">
        <v>43123</v>
      </c>
      <c r="AA309" s="51">
        <v>1</v>
      </c>
      <c r="AB309" s="51" t="s">
        <v>68</v>
      </c>
      <c r="AC309" s="51" t="s">
        <v>68</v>
      </c>
      <c r="AD309" s="50">
        <v>1</v>
      </c>
      <c r="AE309" s="49" t="s">
        <v>112</v>
      </c>
      <c r="AF309" s="52" t="s">
        <v>112</v>
      </c>
      <c r="AG309" s="43">
        <v>43089</v>
      </c>
      <c r="AH309" s="43">
        <v>43123</v>
      </c>
      <c r="AI309" s="43" t="s">
        <v>4759</v>
      </c>
      <c r="AJ309" s="52" t="s">
        <v>4759</v>
      </c>
      <c r="AK309" s="53">
        <v>43094</v>
      </c>
      <c r="AL309" s="43">
        <v>43126</v>
      </c>
      <c r="AM309" s="43">
        <v>43126</v>
      </c>
      <c r="AN309" s="43"/>
      <c r="AO309" s="45" t="s">
        <v>69</v>
      </c>
      <c r="AP309" s="45"/>
      <c r="AQ309" s="45" t="s">
        <v>70</v>
      </c>
      <c r="AR309" s="16"/>
      <c r="AS309" s="42">
        <v>1</v>
      </c>
      <c r="AT309" s="45" t="e">
        <v>#VALUE!</v>
      </c>
      <c r="AU309" s="45" t="s">
        <v>363</v>
      </c>
      <c r="AV309" s="45" t="s">
        <v>363</v>
      </c>
      <c r="AW309" s="45">
        <v>1</v>
      </c>
      <c r="AX309" s="45">
        <v>2018</v>
      </c>
      <c r="AY309" s="45">
        <v>1</v>
      </c>
      <c r="AZ309" s="45">
        <v>2014</v>
      </c>
      <c r="BA309" s="45">
        <v>4</v>
      </c>
      <c r="BB309" s="45">
        <v>1</v>
      </c>
      <c r="BC309" s="45">
        <v>2018</v>
      </c>
      <c r="BD309" s="57">
        <v>0</v>
      </c>
      <c r="BE309" s="57">
        <v>0</v>
      </c>
      <c r="BF309" s="57">
        <v>0</v>
      </c>
      <c r="BG309" s="57">
        <v>0</v>
      </c>
      <c r="BH309" s="45" t="s">
        <v>68</v>
      </c>
      <c r="BI309" s="54" t="s">
        <v>3504</v>
      </c>
      <c r="BJ309" s="55" t="s">
        <v>3504</v>
      </c>
      <c r="BK309" s="56"/>
    </row>
    <row r="310" spans="1:63" s="198" customFormat="1" ht="15.6" customHeight="1" x14ac:dyDescent="0.25">
      <c r="A310" s="42" t="s">
        <v>620</v>
      </c>
      <c r="B310" s="43">
        <v>41640</v>
      </c>
      <c r="C310" s="43" t="s">
        <v>63</v>
      </c>
      <c r="D310" s="44" t="s">
        <v>2342</v>
      </c>
      <c r="E310" s="45" t="s">
        <v>621</v>
      </c>
      <c r="F310" s="46">
        <v>27564750</v>
      </c>
      <c r="G310" s="44" t="s">
        <v>4758</v>
      </c>
      <c r="H310" s="47">
        <v>10</v>
      </c>
      <c r="I310" s="47">
        <v>1</v>
      </c>
      <c r="J310" s="46" t="s">
        <v>159</v>
      </c>
      <c r="K310" s="48" t="s">
        <v>622</v>
      </c>
      <c r="L310" s="42" t="s">
        <v>3383</v>
      </c>
      <c r="M310" s="45" t="s">
        <v>68</v>
      </c>
      <c r="N310" s="44">
        <v>8813</v>
      </c>
      <c r="O310" s="45">
        <v>0</v>
      </c>
      <c r="P310" s="45" t="s">
        <v>68</v>
      </c>
      <c r="Q310" s="48" t="s">
        <v>68</v>
      </c>
      <c r="R310" s="42" t="s">
        <v>68</v>
      </c>
      <c r="S310" s="49" t="s">
        <v>68</v>
      </c>
      <c r="T310" s="49" t="s">
        <v>68</v>
      </c>
      <c r="U310" s="50" t="s">
        <v>3503</v>
      </c>
      <c r="V310" s="51">
        <v>1</v>
      </c>
      <c r="W310" s="43">
        <v>43123</v>
      </c>
      <c r="X310" s="49" t="s">
        <v>68</v>
      </c>
      <c r="Y310" s="51">
        <v>1</v>
      </c>
      <c r="Z310" s="52">
        <v>43123</v>
      </c>
      <c r="AA310" s="51">
        <v>1</v>
      </c>
      <c r="AB310" s="51" t="s">
        <v>68</v>
      </c>
      <c r="AC310" s="51" t="s">
        <v>68</v>
      </c>
      <c r="AD310" s="50">
        <v>1</v>
      </c>
      <c r="AE310" s="49" t="s">
        <v>112</v>
      </c>
      <c r="AF310" s="52" t="s">
        <v>112</v>
      </c>
      <c r="AG310" s="43">
        <v>43089</v>
      </c>
      <c r="AH310" s="43">
        <v>43123</v>
      </c>
      <c r="AI310" s="43" t="s">
        <v>4759</v>
      </c>
      <c r="AJ310" s="52" t="s">
        <v>4759</v>
      </c>
      <c r="AK310" s="53">
        <v>43094</v>
      </c>
      <c r="AL310" s="43">
        <v>43126</v>
      </c>
      <c r="AM310" s="43">
        <v>43126</v>
      </c>
      <c r="AN310" s="43"/>
      <c r="AO310" s="45" t="s">
        <v>69</v>
      </c>
      <c r="AP310" s="45"/>
      <c r="AQ310" s="45" t="s">
        <v>70</v>
      </c>
      <c r="AR310" s="16"/>
      <c r="AS310" s="42">
        <v>1</v>
      </c>
      <c r="AT310" s="45" t="e">
        <v>#VALUE!</v>
      </c>
      <c r="AU310" s="45" t="s">
        <v>363</v>
      </c>
      <c r="AV310" s="45" t="s">
        <v>363</v>
      </c>
      <c r="AW310" s="45">
        <v>1</v>
      </c>
      <c r="AX310" s="45">
        <v>2018</v>
      </c>
      <c r="AY310" s="45">
        <v>1</v>
      </c>
      <c r="AZ310" s="45">
        <v>2014</v>
      </c>
      <c r="BA310" s="45">
        <v>4</v>
      </c>
      <c r="BB310" s="45">
        <v>1</v>
      </c>
      <c r="BC310" s="45">
        <v>2018</v>
      </c>
      <c r="BD310" s="57">
        <v>0</v>
      </c>
      <c r="BE310" s="57">
        <v>0</v>
      </c>
      <c r="BF310" s="57">
        <v>0</v>
      </c>
      <c r="BG310" s="57">
        <v>0</v>
      </c>
      <c r="BH310" s="45" t="s">
        <v>68</v>
      </c>
      <c r="BI310" s="54" t="s">
        <v>3504</v>
      </c>
      <c r="BJ310" s="55" t="s">
        <v>3504</v>
      </c>
      <c r="BK310" s="56"/>
    </row>
    <row r="311" spans="1:63" s="198" customFormat="1" ht="15.6" customHeight="1" x14ac:dyDescent="0.25">
      <c r="A311" s="42" t="s">
        <v>623</v>
      </c>
      <c r="B311" s="43">
        <v>41640</v>
      </c>
      <c r="C311" s="43" t="s">
        <v>63</v>
      </c>
      <c r="D311" s="44" t="s">
        <v>2342</v>
      </c>
      <c r="E311" s="45" t="s">
        <v>615</v>
      </c>
      <c r="F311" s="46">
        <v>27594838</v>
      </c>
      <c r="G311" s="44" t="s">
        <v>4758</v>
      </c>
      <c r="H311" s="47" t="s">
        <v>180</v>
      </c>
      <c r="I311" s="47">
        <v>1</v>
      </c>
      <c r="J311" s="46" t="s">
        <v>159</v>
      </c>
      <c r="K311" s="48" t="s">
        <v>616</v>
      </c>
      <c r="L311" s="42" t="s">
        <v>2691</v>
      </c>
      <c r="M311" s="45" t="s">
        <v>68</v>
      </c>
      <c r="N311" s="44">
        <v>8813</v>
      </c>
      <c r="O311" s="45">
        <v>0</v>
      </c>
      <c r="P311" s="45" t="s">
        <v>68</v>
      </c>
      <c r="Q311" s="48" t="s">
        <v>68</v>
      </c>
      <c r="R311" s="42" t="s">
        <v>68</v>
      </c>
      <c r="S311" s="49" t="s">
        <v>68</v>
      </c>
      <c r="T311" s="49" t="s">
        <v>68</v>
      </c>
      <c r="U311" s="50" t="s">
        <v>3503</v>
      </c>
      <c r="V311" s="51">
        <v>1</v>
      </c>
      <c r="W311" s="43">
        <v>43123</v>
      </c>
      <c r="X311" s="49" t="s">
        <v>68</v>
      </c>
      <c r="Y311" s="51">
        <v>1</v>
      </c>
      <c r="Z311" s="52">
        <v>43123</v>
      </c>
      <c r="AA311" s="51">
        <v>1</v>
      </c>
      <c r="AB311" s="51" t="s">
        <v>68</v>
      </c>
      <c r="AC311" s="51" t="s">
        <v>68</v>
      </c>
      <c r="AD311" s="50">
        <v>1</v>
      </c>
      <c r="AE311" s="49" t="s">
        <v>112</v>
      </c>
      <c r="AF311" s="52" t="s">
        <v>112</v>
      </c>
      <c r="AG311" s="43">
        <v>43089</v>
      </c>
      <c r="AH311" s="43">
        <v>43123</v>
      </c>
      <c r="AI311" s="43" t="s">
        <v>4759</v>
      </c>
      <c r="AJ311" s="52" t="s">
        <v>4759</v>
      </c>
      <c r="AK311" s="53">
        <v>43094</v>
      </c>
      <c r="AL311" s="43">
        <v>43126</v>
      </c>
      <c r="AM311" s="43">
        <v>43126</v>
      </c>
      <c r="AN311" s="43"/>
      <c r="AO311" s="45" t="s">
        <v>69</v>
      </c>
      <c r="AP311" s="45"/>
      <c r="AQ311" s="45" t="s">
        <v>70</v>
      </c>
      <c r="AR311" s="16"/>
      <c r="AS311" s="42">
        <v>1</v>
      </c>
      <c r="AT311" s="45" t="e">
        <v>#VALUE!</v>
      </c>
      <c r="AU311" s="45" t="s">
        <v>363</v>
      </c>
      <c r="AV311" s="45" t="s">
        <v>363</v>
      </c>
      <c r="AW311" s="45">
        <v>1</v>
      </c>
      <c r="AX311" s="45">
        <v>2018</v>
      </c>
      <c r="AY311" s="45">
        <v>1</v>
      </c>
      <c r="AZ311" s="45">
        <v>2014</v>
      </c>
      <c r="BA311" s="45">
        <v>4</v>
      </c>
      <c r="BB311" s="45">
        <v>1</v>
      </c>
      <c r="BC311" s="45">
        <v>2018</v>
      </c>
      <c r="BD311" s="57">
        <v>0</v>
      </c>
      <c r="BE311" s="57">
        <v>0</v>
      </c>
      <c r="BF311" s="57">
        <v>0</v>
      </c>
      <c r="BG311" s="57">
        <v>0</v>
      </c>
      <c r="BH311" s="45" t="s">
        <v>68</v>
      </c>
      <c r="BI311" s="54" t="s">
        <v>3504</v>
      </c>
      <c r="BJ311" s="55" t="s">
        <v>3504</v>
      </c>
      <c r="BK311" s="56"/>
    </row>
    <row r="312" spans="1:63" s="198" customFormat="1" ht="15.6" customHeight="1" x14ac:dyDescent="0.25">
      <c r="A312" s="42" t="s">
        <v>624</v>
      </c>
      <c r="B312" s="43">
        <v>41640</v>
      </c>
      <c r="C312" s="43" t="s">
        <v>63</v>
      </c>
      <c r="D312" s="44" t="s">
        <v>2342</v>
      </c>
      <c r="E312" s="45" t="s">
        <v>618</v>
      </c>
      <c r="F312" s="46">
        <v>27616172</v>
      </c>
      <c r="G312" s="44" t="s">
        <v>4758</v>
      </c>
      <c r="H312" s="47" t="s">
        <v>180</v>
      </c>
      <c r="I312" s="47">
        <v>10</v>
      </c>
      <c r="J312" s="46" t="s">
        <v>159</v>
      </c>
      <c r="K312" s="48" t="s">
        <v>619</v>
      </c>
      <c r="L312" s="42" t="s">
        <v>3393</v>
      </c>
      <c r="M312" s="45" t="s">
        <v>68</v>
      </c>
      <c r="N312" s="44">
        <v>8813</v>
      </c>
      <c r="O312" s="45">
        <v>0</v>
      </c>
      <c r="P312" s="45" t="s">
        <v>68</v>
      </c>
      <c r="Q312" s="48" t="s">
        <v>68</v>
      </c>
      <c r="R312" s="42" t="s">
        <v>68</v>
      </c>
      <c r="S312" s="49" t="s">
        <v>68</v>
      </c>
      <c r="T312" s="49" t="s">
        <v>68</v>
      </c>
      <c r="U312" s="50" t="s">
        <v>3503</v>
      </c>
      <c r="V312" s="51">
        <v>1</v>
      </c>
      <c r="W312" s="43">
        <v>43123</v>
      </c>
      <c r="X312" s="49" t="s">
        <v>68</v>
      </c>
      <c r="Y312" s="51">
        <v>1</v>
      </c>
      <c r="Z312" s="52">
        <v>43123</v>
      </c>
      <c r="AA312" s="51">
        <v>1</v>
      </c>
      <c r="AB312" s="51" t="s">
        <v>68</v>
      </c>
      <c r="AC312" s="51" t="s">
        <v>68</v>
      </c>
      <c r="AD312" s="50">
        <v>1</v>
      </c>
      <c r="AE312" s="49" t="s">
        <v>112</v>
      </c>
      <c r="AF312" s="52" t="s">
        <v>112</v>
      </c>
      <c r="AG312" s="43">
        <v>43094</v>
      </c>
      <c r="AH312" s="43">
        <v>43123</v>
      </c>
      <c r="AI312" s="43" t="s">
        <v>4759</v>
      </c>
      <c r="AJ312" s="52" t="s">
        <v>4759</v>
      </c>
      <c r="AK312" s="53">
        <v>43097</v>
      </c>
      <c r="AL312" s="43">
        <v>43126</v>
      </c>
      <c r="AM312" s="43">
        <v>43126</v>
      </c>
      <c r="AN312" s="43"/>
      <c r="AO312" s="45" t="s">
        <v>69</v>
      </c>
      <c r="AP312" s="45"/>
      <c r="AQ312" s="45" t="s">
        <v>70</v>
      </c>
      <c r="AR312" s="16"/>
      <c r="AS312" s="42">
        <v>1</v>
      </c>
      <c r="AT312" s="45" t="e">
        <v>#VALUE!</v>
      </c>
      <c r="AU312" s="45" t="s">
        <v>363</v>
      </c>
      <c r="AV312" s="45" t="s">
        <v>363</v>
      </c>
      <c r="AW312" s="45">
        <v>1</v>
      </c>
      <c r="AX312" s="45">
        <v>2018</v>
      </c>
      <c r="AY312" s="45">
        <v>1</v>
      </c>
      <c r="AZ312" s="45">
        <v>2014</v>
      </c>
      <c r="BA312" s="45">
        <v>4</v>
      </c>
      <c r="BB312" s="45">
        <v>1</v>
      </c>
      <c r="BC312" s="45">
        <v>2018</v>
      </c>
      <c r="BD312" s="57">
        <v>0</v>
      </c>
      <c r="BE312" s="57">
        <v>0</v>
      </c>
      <c r="BF312" s="57">
        <v>0</v>
      </c>
      <c r="BG312" s="57">
        <v>0</v>
      </c>
      <c r="BH312" s="45" t="s">
        <v>68</v>
      </c>
      <c r="BI312" s="54" t="s">
        <v>3504</v>
      </c>
      <c r="BJ312" s="55" t="s">
        <v>3504</v>
      </c>
      <c r="BK312" s="56"/>
    </row>
    <row r="313" spans="1:63" s="198" customFormat="1" ht="15.6" customHeight="1" x14ac:dyDescent="0.25">
      <c r="A313" s="42" t="s">
        <v>625</v>
      </c>
      <c r="B313" s="43">
        <v>41640</v>
      </c>
      <c r="C313" s="43" t="s">
        <v>63</v>
      </c>
      <c r="D313" s="44" t="s">
        <v>2342</v>
      </c>
      <c r="E313" s="45" t="s">
        <v>621</v>
      </c>
      <c r="F313" s="46">
        <v>27616173</v>
      </c>
      <c r="G313" s="44" t="s">
        <v>4758</v>
      </c>
      <c r="H313" s="47" t="s">
        <v>180</v>
      </c>
      <c r="I313" s="47">
        <v>10</v>
      </c>
      <c r="J313" s="46" t="s">
        <v>159</v>
      </c>
      <c r="K313" s="48" t="s">
        <v>622</v>
      </c>
      <c r="L313" s="42" t="s">
        <v>3383</v>
      </c>
      <c r="M313" s="45" t="s">
        <v>68</v>
      </c>
      <c r="N313" s="44">
        <v>8813</v>
      </c>
      <c r="O313" s="45">
        <v>0</v>
      </c>
      <c r="P313" s="45" t="s">
        <v>68</v>
      </c>
      <c r="Q313" s="48" t="s">
        <v>68</v>
      </c>
      <c r="R313" s="42" t="s">
        <v>68</v>
      </c>
      <c r="S313" s="49" t="s">
        <v>68</v>
      </c>
      <c r="T313" s="49" t="s">
        <v>68</v>
      </c>
      <c r="U313" s="50" t="s">
        <v>3503</v>
      </c>
      <c r="V313" s="51">
        <v>1</v>
      </c>
      <c r="W313" s="43">
        <v>43123</v>
      </c>
      <c r="X313" s="49" t="s">
        <v>68</v>
      </c>
      <c r="Y313" s="51">
        <v>1</v>
      </c>
      <c r="Z313" s="52">
        <v>43123</v>
      </c>
      <c r="AA313" s="51">
        <v>1</v>
      </c>
      <c r="AB313" s="51" t="s">
        <v>68</v>
      </c>
      <c r="AC313" s="51" t="s">
        <v>68</v>
      </c>
      <c r="AD313" s="50">
        <v>1</v>
      </c>
      <c r="AE313" s="49" t="s">
        <v>112</v>
      </c>
      <c r="AF313" s="52" t="s">
        <v>112</v>
      </c>
      <c r="AG313" s="43">
        <v>43094</v>
      </c>
      <c r="AH313" s="43">
        <v>43123</v>
      </c>
      <c r="AI313" s="43" t="s">
        <v>4759</v>
      </c>
      <c r="AJ313" s="52" t="s">
        <v>4759</v>
      </c>
      <c r="AK313" s="53">
        <v>43097</v>
      </c>
      <c r="AL313" s="43">
        <v>43126</v>
      </c>
      <c r="AM313" s="43">
        <v>43126</v>
      </c>
      <c r="AN313" s="43"/>
      <c r="AO313" s="45" t="s">
        <v>69</v>
      </c>
      <c r="AP313" s="45"/>
      <c r="AQ313" s="45" t="s">
        <v>70</v>
      </c>
      <c r="AR313" s="16"/>
      <c r="AS313" s="42">
        <v>1</v>
      </c>
      <c r="AT313" s="45" t="e">
        <v>#VALUE!</v>
      </c>
      <c r="AU313" s="45" t="s">
        <v>363</v>
      </c>
      <c r="AV313" s="45" t="s">
        <v>363</v>
      </c>
      <c r="AW313" s="45">
        <v>1</v>
      </c>
      <c r="AX313" s="45">
        <v>2018</v>
      </c>
      <c r="AY313" s="45">
        <v>1</v>
      </c>
      <c r="AZ313" s="45">
        <v>2014</v>
      </c>
      <c r="BA313" s="45">
        <v>4</v>
      </c>
      <c r="BB313" s="45">
        <v>1</v>
      </c>
      <c r="BC313" s="45">
        <v>2018</v>
      </c>
      <c r="BD313" s="57">
        <v>0</v>
      </c>
      <c r="BE313" s="57">
        <v>0</v>
      </c>
      <c r="BF313" s="57">
        <v>0</v>
      </c>
      <c r="BG313" s="57">
        <v>0</v>
      </c>
      <c r="BH313" s="45" t="s">
        <v>68</v>
      </c>
      <c r="BI313" s="54" t="s">
        <v>3504</v>
      </c>
      <c r="BJ313" s="55" t="s">
        <v>3504</v>
      </c>
      <c r="BK313" s="56"/>
    </row>
    <row r="314" spans="1:63" s="198" customFormat="1" ht="15.6" customHeight="1" x14ac:dyDescent="0.25">
      <c r="A314" s="42" t="s">
        <v>626</v>
      </c>
      <c r="B314" s="43">
        <v>41640</v>
      </c>
      <c r="C314" s="43" t="s">
        <v>63</v>
      </c>
      <c r="D314" s="44" t="s">
        <v>2342</v>
      </c>
      <c r="E314" s="45" t="s">
        <v>615</v>
      </c>
      <c r="F314" s="46">
        <v>27617200</v>
      </c>
      <c r="G314" s="44" t="s">
        <v>4758</v>
      </c>
      <c r="H314" s="47" t="s">
        <v>180</v>
      </c>
      <c r="I314" s="47">
        <v>10</v>
      </c>
      <c r="J314" s="46" t="s">
        <v>159</v>
      </c>
      <c r="K314" s="48" t="s">
        <v>616</v>
      </c>
      <c r="L314" s="42" t="s">
        <v>2691</v>
      </c>
      <c r="M314" s="45" t="s">
        <v>68</v>
      </c>
      <c r="N314" s="44">
        <v>8813</v>
      </c>
      <c r="O314" s="45">
        <v>0</v>
      </c>
      <c r="P314" s="45" t="s">
        <v>68</v>
      </c>
      <c r="Q314" s="48" t="s">
        <v>68</v>
      </c>
      <c r="R314" s="42" t="s">
        <v>68</v>
      </c>
      <c r="S314" s="49" t="s">
        <v>68</v>
      </c>
      <c r="T314" s="49" t="s">
        <v>68</v>
      </c>
      <c r="U314" s="50" t="s">
        <v>3503</v>
      </c>
      <c r="V314" s="51">
        <v>1</v>
      </c>
      <c r="W314" s="43">
        <v>43123</v>
      </c>
      <c r="X314" s="49" t="s">
        <v>68</v>
      </c>
      <c r="Y314" s="51">
        <v>1</v>
      </c>
      <c r="Z314" s="52">
        <v>43123</v>
      </c>
      <c r="AA314" s="51">
        <v>1</v>
      </c>
      <c r="AB314" s="51" t="s">
        <v>68</v>
      </c>
      <c r="AC314" s="51" t="s">
        <v>68</v>
      </c>
      <c r="AD314" s="50">
        <v>1</v>
      </c>
      <c r="AE314" s="49" t="s">
        <v>112</v>
      </c>
      <c r="AF314" s="52" t="s">
        <v>112</v>
      </c>
      <c r="AG314" s="43">
        <v>43094</v>
      </c>
      <c r="AH314" s="43">
        <v>43123</v>
      </c>
      <c r="AI314" s="43" t="s">
        <v>4759</v>
      </c>
      <c r="AJ314" s="52" t="s">
        <v>4759</v>
      </c>
      <c r="AK314" s="53">
        <v>43097</v>
      </c>
      <c r="AL314" s="43">
        <v>43126</v>
      </c>
      <c r="AM314" s="43">
        <v>43126</v>
      </c>
      <c r="AN314" s="43"/>
      <c r="AO314" s="45" t="s">
        <v>69</v>
      </c>
      <c r="AP314" s="45"/>
      <c r="AQ314" s="45" t="s">
        <v>70</v>
      </c>
      <c r="AR314" s="16"/>
      <c r="AS314" s="42">
        <v>1</v>
      </c>
      <c r="AT314" s="45" t="e">
        <v>#VALUE!</v>
      </c>
      <c r="AU314" s="45" t="s">
        <v>363</v>
      </c>
      <c r="AV314" s="45" t="s">
        <v>363</v>
      </c>
      <c r="AW314" s="45">
        <v>1</v>
      </c>
      <c r="AX314" s="45">
        <v>2018</v>
      </c>
      <c r="AY314" s="45">
        <v>1</v>
      </c>
      <c r="AZ314" s="45">
        <v>2014</v>
      </c>
      <c r="BA314" s="45">
        <v>4</v>
      </c>
      <c r="BB314" s="45">
        <v>1</v>
      </c>
      <c r="BC314" s="45">
        <v>2018</v>
      </c>
      <c r="BD314" s="57">
        <v>0</v>
      </c>
      <c r="BE314" s="57">
        <v>0</v>
      </c>
      <c r="BF314" s="57">
        <v>0</v>
      </c>
      <c r="BG314" s="57">
        <v>0</v>
      </c>
      <c r="BH314" s="45" t="s">
        <v>68</v>
      </c>
      <c r="BI314" s="54" t="s">
        <v>3504</v>
      </c>
      <c r="BJ314" s="55" t="s">
        <v>3504</v>
      </c>
      <c r="BK314" s="56"/>
    </row>
    <row r="315" spans="1:63" s="198" customFormat="1" ht="15.6" customHeight="1" x14ac:dyDescent="0.25">
      <c r="A315" s="42" t="s">
        <v>627</v>
      </c>
      <c r="B315" s="43">
        <v>0</v>
      </c>
      <c r="C315" s="43" t="s">
        <v>156</v>
      </c>
      <c r="D315" s="44" t="s">
        <v>2342</v>
      </c>
      <c r="E315" s="45">
        <v>117</v>
      </c>
      <c r="F315" s="46">
        <v>27095096</v>
      </c>
      <c r="G315" s="44" t="s">
        <v>4758</v>
      </c>
      <c r="H315" s="47" t="s">
        <v>180</v>
      </c>
      <c r="I315" s="47">
        <v>8</v>
      </c>
      <c r="J315" s="46" t="s">
        <v>66</v>
      </c>
      <c r="K315" s="48" t="s">
        <v>391</v>
      </c>
      <c r="L315" s="42" t="s">
        <v>3209</v>
      </c>
      <c r="M315" s="45" t="s">
        <v>4760</v>
      </c>
      <c r="N315" s="44">
        <v>437</v>
      </c>
      <c r="O315" s="45" t="s">
        <v>628</v>
      </c>
      <c r="P315" s="45" t="s">
        <v>112</v>
      </c>
      <c r="Q315" s="48" t="s">
        <v>112</v>
      </c>
      <c r="R315" s="42" t="s">
        <v>112</v>
      </c>
      <c r="S315" s="49">
        <v>1</v>
      </c>
      <c r="T315" s="49">
        <v>0</v>
      </c>
      <c r="U315" s="50">
        <v>0.5</v>
      </c>
      <c r="V315" s="51">
        <v>1</v>
      </c>
      <c r="W315" s="52">
        <v>0</v>
      </c>
      <c r="X315" s="49" t="s">
        <v>68</v>
      </c>
      <c r="Y315" s="51">
        <v>1</v>
      </c>
      <c r="Z315" s="52">
        <v>43125</v>
      </c>
      <c r="AA315" s="51">
        <v>1</v>
      </c>
      <c r="AB315" s="51" t="s">
        <v>68</v>
      </c>
      <c r="AC315" s="51" t="s">
        <v>68</v>
      </c>
      <c r="AD315" s="50">
        <v>5.5555555555555566E-2</v>
      </c>
      <c r="AE315" s="49" t="s">
        <v>112</v>
      </c>
      <c r="AF315" s="52" t="s">
        <v>112</v>
      </c>
      <c r="AG315" s="43">
        <v>42597</v>
      </c>
      <c r="AH315" s="43">
        <v>43126</v>
      </c>
      <c r="AI315" s="43" t="s">
        <v>4759</v>
      </c>
      <c r="AJ315" s="52" t="s">
        <v>4759</v>
      </c>
      <c r="AK315" s="53">
        <v>42600</v>
      </c>
      <c r="AL315" s="43">
        <v>43131</v>
      </c>
      <c r="AM315" s="43"/>
      <c r="AN315" s="43"/>
      <c r="AO315" s="45" t="s">
        <v>69</v>
      </c>
      <c r="AP315" s="45"/>
      <c r="AQ315" s="45" t="s">
        <v>70</v>
      </c>
      <c r="AR315" s="16"/>
      <c r="AS315" s="42">
        <v>1</v>
      </c>
      <c r="AT315" s="45" t="e">
        <v>#VALUE!</v>
      </c>
      <c r="AU315" s="45" t="s">
        <v>70</v>
      </c>
      <c r="AV315" s="45" t="s">
        <v>363</v>
      </c>
      <c r="AW315" s="45" t="s">
        <v>112</v>
      </c>
      <c r="AX315" s="45" t="s">
        <v>112</v>
      </c>
      <c r="AY315" s="45">
        <v>1</v>
      </c>
      <c r="AZ315" s="45">
        <v>1900</v>
      </c>
      <c r="BA315" s="45">
        <v>4</v>
      </c>
      <c r="BB315" s="45">
        <v>1</v>
      </c>
      <c r="BC315" s="45">
        <v>2018</v>
      </c>
      <c r="BD315" s="57">
        <v>1.64</v>
      </c>
      <c r="BE315" s="57">
        <v>30.52</v>
      </c>
      <c r="BF315" s="57">
        <v>0.95374999999999988</v>
      </c>
      <c r="BG315" s="57">
        <v>31.473749999999999</v>
      </c>
      <c r="BH315" s="45" t="s">
        <v>203</v>
      </c>
      <c r="BI315" s="54" t="s">
        <v>3504</v>
      </c>
      <c r="BJ315" s="55" t="s">
        <v>3504</v>
      </c>
      <c r="BK315" s="56"/>
    </row>
    <row r="316" spans="1:63" s="198" customFormat="1" ht="15.6" customHeight="1" x14ac:dyDescent="0.25">
      <c r="A316" s="42" t="s">
        <v>629</v>
      </c>
      <c r="B316" s="43">
        <v>0</v>
      </c>
      <c r="C316" s="43" t="s">
        <v>156</v>
      </c>
      <c r="D316" s="44" t="s">
        <v>2342</v>
      </c>
      <c r="E316" s="45">
        <v>117</v>
      </c>
      <c r="F316" s="46">
        <v>27405159</v>
      </c>
      <c r="G316" s="44" t="s">
        <v>4758</v>
      </c>
      <c r="H316" s="47" t="s">
        <v>180</v>
      </c>
      <c r="I316" s="47">
        <v>1</v>
      </c>
      <c r="J316" s="46" t="s">
        <v>159</v>
      </c>
      <c r="K316" s="48" t="s">
        <v>391</v>
      </c>
      <c r="L316" s="42" t="s">
        <v>3209</v>
      </c>
      <c r="M316" s="45" t="s">
        <v>4760</v>
      </c>
      <c r="N316" s="44">
        <v>5394</v>
      </c>
      <c r="O316" s="45" t="s">
        <v>630</v>
      </c>
      <c r="P316" s="45" t="s">
        <v>112</v>
      </c>
      <c r="Q316" s="48" t="s">
        <v>112</v>
      </c>
      <c r="R316" s="42" t="s">
        <v>112</v>
      </c>
      <c r="S316" s="49">
        <v>1</v>
      </c>
      <c r="T316" s="49">
        <v>0</v>
      </c>
      <c r="U316" s="50">
        <v>0.5</v>
      </c>
      <c r="V316" s="51">
        <v>1</v>
      </c>
      <c r="W316" s="52">
        <v>0</v>
      </c>
      <c r="X316" s="49">
        <v>1</v>
      </c>
      <c r="Y316" s="51">
        <v>1</v>
      </c>
      <c r="Z316" s="52">
        <v>43125</v>
      </c>
      <c r="AA316" s="51">
        <v>1</v>
      </c>
      <c r="AB316" s="51" t="s">
        <v>68</v>
      </c>
      <c r="AC316" s="51" t="s">
        <v>68</v>
      </c>
      <c r="AD316" s="50">
        <v>5.5555555555555566E-2</v>
      </c>
      <c r="AE316" s="49" t="s">
        <v>112</v>
      </c>
      <c r="AF316" s="52" t="s">
        <v>112</v>
      </c>
      <c r="AG316" s="43">
        <v>42851</v>
      </c>
      <c r="AH316" s="43">
        <v>43126</v>
      </c>
      <c r="AI316" s="43" t="s">
        <v>4759</v>
      </c>
      <c r="AJ316" s="52" t="s">
        <v>4759</v>
      </c>
      <c r="AK316" s="53">
        <v>42856</v>
      </c>
      <c r="AL316" s="43">
        <v>43131</v>
      </c>
      <c r="AM316" s="43"/>
      <c r="AN316" s="43"/>
      <c r="AO316" s="45" t="s">
        <v>69</v>
      </c>
      <c r="AP316" s="45"/>
      <c r="AQ316" s="45" t="s">
        <v>70</v>
      </c>
      <c r="AR316" s="16"/>
      <c r="AS316" s="42">
        <v>1</v>
      </c>
      <c r="AT316" s="45" t="e">
        <v>#VALUE!</v>
      </c>
      <c r="AU316" s="45" t="s">
        <v>70</v>
      </c>
      <c r="AV316" s="45" t="s">
        <v>363</v>
      </c>
      <c r="AW316" s="45" t="s">
        <v>112</v>
      </c>
      <c r="AX316" s="45" t="s">
        <v>112</v>
      </c>
      <c r="AY316" s="45">
        <v>1</v>
      </c>
      <c r="AZ316" s="45">
        <v>1900</v>
      </c>
      <c r="BA316" s="45">
        <v>4</v>
      </c>
      <c r="BB316" s="45">
        <v>1</v>
      </c>
      <c r="BC316" s="45">
        <v>2018</v>
      </c>
      <c r="BD316" s="57">
        <v>0.20499999999999999</v>
      </c>
      <c r="BE316" s="57">
        <v>3.8149999999999999</v>
      </c>
      <c r="BF316" s="57">
        <v>0.95374999999999988</v>
      </c>
      <c r="BG316" s="57">
        <v>4.7687499999999998</v>
      </c>
      <c r="BH316" s="45" t="s">
        <v>203</v>
      </c>
      <c r="BI316" s="54" t="s">
        <v>3504</v>
      </c>
      <c r="BJ316" s="55" t="s">
        <v>3504</v>
      </c>
      <c r="BK316" s="56"/>
    </row>
    <row r="317" spans="1:63" s="198" customFormat="1" ht="15.6" customHeight="1" x14ac:dyDescent="0.25">
      <c r="A317" s="42" t="s">
        <v>631</v>
      </c>
      <c r="B317" s="43">
        <v>0</v>
      </c>
      <c r="C317" s="43" t="s">
        <v>156</v>
      </c>
      <c r="D317" s="44" t="s">
        <v>2342</v>
      </c>
      <c r="E317" s="45">
        <v>117</v>
      </c>
      <c r="F317" s="46">
        <v>27405252</v>
      </c>
      <c r="G317" s="44" t="s">
        <v>4758</v>
      </c>
      <c r="H317" s="47" t="s">
        <v>180</v>
      </c>
      <c r="I317" s="47">
        <v>1</v>
      </c>
      <c r="J317" s="46" t="s">
        <v>159</v>
      </c>
      <c r="K317" s="48" t="s">
        <v>391</v>
      </c>
      <c r="L317" s="42" t="s">
        <v>3209</v>
      </c>
      <c r="M317" s="45" t="s">
        <v>4760</v>
      </c>
      <c r="N317" s="44">
        <v>5394</v>
      </c>
      <c r="O317" s="45" t="s">
        <v>632</v>
      </c>
      <c r="P317" s="45" t="s">
        <v>112</v>
      </c>
      <c r="Q317" s="48" t="s">
        <v>112</v>
      </c>
      <c r="R317" s="42" t="s">
        <v>112</v>
      </c>
      <c r="S317" s="49">
        <v>1</v>
      </c>
      <c r="T317" s="49">
        <v>0</v>
      </c>
      <c r="U317" s="50">
        <v>0.5</v>
      </c>
      <c r="V317" s="51">
        <v>1</v>
      </c>
      <c r="W317" s="52">
        <v>0</v>
      </c>
      <c r="X317" s="49">
        <v>1</v>
      </c>
      <c r="Y317" s="51">
        <v>1</v>
      </c>
      <c r="Z317" s="52">
        <v>43125</v>
      </c>
      <c r="AA317" s="51">
        <v>1</v>
      </c>
      <c r="AB317" s="51" t="s">
        <v>68</v>
      </c>
      <c r="AC317" s="51" t="s">
        <v>68</v>
      </c>
      <c r="AD317" s="50">
        <v>5.5555555555555566E-2</v>
      </c>
      <c r="AE317" s="49" t="s">
        <v>112</v>
      </c>
      <c r="AF317" s="52" t="s">
        <v>112</v>
      </c>
      <c r="AG317" s="43">
        <v>42851</v>
      </c>
      <c r="AH317" s="43">
        <v>43126</v>
      </c>
      <c r="AI317" s="43" t="s">
        <v>4759</v>
      </c>
      <c r="AJ317" s="52" t="s">
        <v>4759</v>
      </c>
      <c r="AK317" s="53">
        <v>42856</v>
      </c>
      <c r="AL317" s="43">
        <v>43131</v>
      </c>
      <c r="AM317" s="43"/>
      <c r="AN317" s="43"/>
      <c r="AO317" s="45" t="s">
        <v>69</v>
      </c>
      <c r="AP317" s="45"/>
      <c r="AQ317" s="45" t="s">
        <v>70</v>
      </c>
      <c r="AR317" s="16"/>
      <c r="AS317" s="42">
        <v>1</v>
      </c>
      <c r="AT317" s="45" t="e">
        <v>#VALUE!</v>
      </c>
      <c r="AU317" s="45" t="s">
        <v>70</v>
      </c>
      <c r="AV317" s="45" t="s">
        <v>363</v>
      </c>
      <c r="AW317" s="45" t="s">
        <v>112</v>
      </c>
      <c r="AX317" s="45" t="s">
        <v>112</v>
      </c>
      <c r="AY317" s="45">
        <v>1</v>
      </c>
      <c r="AZ317" s="45">
        <v>1900</v>
      </c>
      <c r="BA317" s="45">
        <v>4</v>
      </c>
      <c r="BB317" s="45">
        <v>1</v>
      </c>
      <c r="BC317" s="45">
        <v>2018</v>
      </c>
      <c r="BD317" s="57">
        <v>0.20499999999999999</v>
      </c>
      <c r="BE317" s="57">
        <v>3.8149999999999999</v>
      </c>
      <c r="BF317" s="57">
        <v>0.95374999999999988</v>
      </c>
      <c r="BG317" s="57">
        <v>4.7687499999999998</v>
      </c>
      <c r="BH317" s="45" t="s">
        <v>203</v>
      </c>
      <c r="BI317" s="54" t="s">
        <v>3504</v>
      </c>
      <c r="BJ317" s="55" t="s">
        <v>3504</v>
      </c>
      <c r="BK317" s="56"/>
    </row>
    <row r="318" spans="1:63" s="198" customFormat="1" ht="15.6" customHeight="1" x14ac:dyDescent="0.25">
      <c r="A318" s="42" t="s">
        <v>633</v>
      </c>
      <c r="B318" s="43">
        <v>0</v>
      </c>
      <c r="C318" s="43" t="s">
        <v>156</v>
      </c>
      <c r="D318" s="44" t="s">
        <v>2342</v>
      </c>
      <c r="E318" s="45">
        <v>117</v>
      </c>
      <c r="F318" s="46">
        <v>27405278</v>
      </c>
      <c r="G318" s="44" t="s">
        <v>4758</v>
      </c>
      <c r="H318" s="47" t="s">
        <v>180</v>
      </c>
      <c r="I318" s="47">
        <v>1</v>
      </c>
      <c r="J318" s="46" t="s">
        <v>159</v>
      </c>
      <c r="K318" s="48" t="s">
        <v>391</v>
      </c>
      <c r="L318" s="42" t="s">
        <v>3209</v>
      </c>
      <c r="M318" s="45" t="s">
        <v>4760</v>
      </c>
      <c r="N318" s="44">
        <v>5394</v>
      </c>
      <c r="O318" s="45" t="s">
        <v>634</v>
      </c>
      <c r="P318" s="45" t="s">
        <v>112</v>
      </c>
      <c r="Q318" s="48" t="s">
        <v>112</v>
      </c>
      <c r="R318" s="42" t="s">
        <v>112</v>
      </c>
      <c r="S318" s="49">
        <v>1</v>
      </c>
      <c r="T318" s="49">
        <v>0</v>
      </c>
      <c r="U318" s="50">
        <v>0.5</v>
      </c>
      <c r="V318" s="51">
        <v>1</v>
      </c>
      <c r="W318" s="52">
        <v>0</v>
      </c>
      <c r="X318" s="49">
        <v>1</v>
      </c>
      <c r="Y318" s="51">
        <v>1</v>
      </c>
      <c r="Z318" s="52">
        <v>43125</v>
      </c>
      <c r="AA318" s="51">
        <v>1</v>
      </c>
      <c r="AB318" s="51" t="s">
        <v>68</v>
      </c>
      <c r="AC318" s="51" t="s">
        <v>68</v>
      </c>
      <c r="AD318" s="50">
        <v>5.5555555555555566E-2</v>
      </c>
      <c r="AE318" s="49" t="s">
        <v>112</v>
      </c>
      <c r="AF318" s="52" t="s">
        <v>112</v>
      </c>
      <c r="AG318" s="43">
        <v>42851</v>
      </c>
      <c r="AH318" s="43">
        <v>43126</v>
      </c>
      <c r="AI318" s="43" t="s">
        <v>4759</v>
      </c>
      <c r="AJ318" s="52" t="s">
        <v>4759</v>
      </c>
      <c r="AK318" s="53">
        <v>42856</v>
      </c>
      <c r="AL318" s="43">
        <v>43131</v>
      </c>
      <c r="AM318" s="43"/>
      <c r="AN318" s="43"/>
      <c r="AO318" s="45" t="s">
        <v>69</v>
      </c>
      <c r="AP318" s="45"/>
      <c r="AQ318" s="45" t="s">
        <v>70</v>
      </c>
      <c r="AR318" s="16"/>
      <c r="AS318" s="42">
        <v>1</v>
      </c>
      <c r="AT318" s="45" t="e">
        <v>#VALUE!</v>
      </c>
      <c r="AU318" s="45" t="s">
        <v>70</v>
      </c>
      <c r="AV318" s="45" t="s">
        <v>363</v>
      </c>
      <c r="AW318" s="45" t="s">
        <v>112</v>
      </c>
      <c r="AX318" s="45" t="s">
        <v>112</v>
      </c>
      <c r="AY318" s="45">
        <v>1</v>
      </c>
      <c r="AZ318" s="45">
        <v>1900</v>
      </c>
      <c r="BA318" s="45">
        <v>4</v>
      </c>
      <c r="BB318" s="45">
        <v>1</v>
      </c>
      <c r="BC318" s="45">
        <v>2018</v>
      </c>
      <c r="BD318" s="57">
        <v>0.20499999999999999</v>
      </c>
      <c r="BE318" s="57">
        <v>3.8149999999999999</v>
      </c>
      <c r="BF318" s="57">
        <v>0.95374999999999988</v>
      </c>
      <c r="BG318" s="57">
        <v>4.7687499999999998</v>
      </c>
      <c r="BH318" s="45" t="s">
        <v>203</v>
      </c>
      <c r="BI318" s="54" t="s">
        <v>3504</v>
      </c>
      <c r="BJ318" s="55" t="s">
        <v>3504</v>
      </c>
      <c r="BK318" s="56"/>
    </row>
    <row r="319" spans="1:63" s="198" customFormat="1" ht="15.6" customHeight="1" x14ac:dyDescent="0.25">
      <c r="A319" s="42" t="s">
        <v>635</v>
      </c>
      <c r="B319" s="43">
        <v>43076</v>
      </c>
      <c r="C319" s="43" t="s">
        <v>156</v>
      </c>
      <c r="D319" s="44" t="s">
        <v>2333</v>
      </c>
      <c r="E319" s="45" t="s">
        <v>636</v>
      </c>
      <c r="F319" s="46">
        <v>6300355856</v>
      </c>
      <c r="G319" s="44" t="s">
        <v>4758</v>
      </c>
      <c r="H319" s="47" t="s">
        <v>180</v>
      </c>
      <c r="I319" s="47">
        <v>6</v>
      </c>
      <c r="J319" s="46" t="s">
        <v>159</v>
      </c>
      <c r="K319" s="48" t="s">
        <v>637</v>
      </c>
      <c r="L319" s="42">
        <v>0</v>
      </c>
      <c r="M319" s="45" t="s">
        <v>4760</v>
      </c>
      <c r="N319" s="44" t="e">
        <v>#N/A</v>
      </c>
      <c r="O319" s="45" t="e">
        <v>#N/A</v>
      </c>
      <c r="P319" s="45" t="s">
        <v>112</v>
      </c>
      <c r="Q319" s="48" t="s">
        <v>112</v>
      </c>
      <c r="R319" s="42" t="s">
        <v>112</v>
      </c>
      <c r="S319" s="49">
        <v>0</v>
      </c>
      <c r="T319" s="49">
        <v>0</v>
      </c>
      <c r="U319" s="50">
        <v>0</v>
      </c>
      <c r="V319" s="51" t="e">
        <v>#N/A</v>
      </c>
      <c r="W319" s="52" t="e">
        <v>#N/A</v>
      </c>
      <c r="X319" s="49" t="s">
        <v>68</v>
      </c>
      <c r="Y319" s="51">
        <v>0</v>
      </c>
      <c r="Z319" s="52" t="e">
        <v>#N/A</v>
      </c>
      <c r="AA319" s="51" t="e">
        <v>#N/A</v>
      </c>
      <c r="AB319" s="51" t="s">
        <v>68</v>
      </c>
      <c r="AC319" s="51" t="s">
        <v>68</v>
      </c>
      <c r="AD319" s="50" t="s">
        <v>68</v>
      </c>
      <c r="AE319" s="49" t="s">
        <v>112</v>
      </c>
      <c r="AF319" s="52" t="s">
        <v>112</v>
      </c>
      <c r="AG319" s="43">
        <v>43103</v>
      </c>
      <c r="AH319" s="43">
        <v>43126</v>
      </c>
      <c r="AI319" s="43" t="s">
        <v>4759</v>
      </c>
      <c r="AJ319" s="52" t="s">
        <v>4759</v>
      </c>
      <c r="AK319" s="53">
        <v>43108</v>
      </c>
      <c r="AL319" s="43">
        <v>43131</v>
      </c>
      <c r="AM319" s="43"/>
      <c r="AN319" s="43"/>
      <c r="AO319" s="45" t="s">
        <v>69</v>
      </c>
      <c r="AP319" s="45"/>
      <c r="AQ319" s="45" t="s">
        <v>70</v>
      </c>
      <c r="AR319" s="16"/>
      <c r="AS319" s="42">
        <v>1</v>
      </c>
      <c r="AT319" s="45" t="e">
        <v>#VALUE!</v>
      </c>
      <c r="AU319" s="45" t="s">
        <v>70</v>
      </c>
      <c r="AV319" s="45" t="s">
        <v>363</v>
      </c>
      <c r="AW319" s="45" t="s">
        <v>112</v>
      </c>
      <c r="AX319" s="45" t="s">
        <v>112</v>
      </c>
      <c r="AY319" s="45">
        <v>12</v>
      </c>
      <c r="AZ319" s="45">
        <v>2017</v>
      </c>
      <c r="BA319" s="45">
        <v>4</v>
      </c>
      <c r="BB319" s="45">
        <v>1</v>
      </c>
      <c r="BC319" s="45">
        <v>2018</v>
      </c>
      <c r="BD319" s="57">
        <v>1.1556</v>
      </c>
      <c r="BE319" s="57">
        <v>4.5077999999999996</v>
      </c>
      <c r="BF319" s="57">
        <v>7.5130000000000002E-2</v>
      </c>
      <c r="BG319" s="57">
        <v>4.5829299999999993</v>
      </c>
      <c r="BH319" s="45" t="s">
        <v>68</v>
      </c>
      <c r="BI319" s="54" t="s">
        <v>3504</v>
      </c>
      <c r="BJ319" s="55" t="s">
        <v>3504</v>
      </c>
      <c r="BK319" s="56"/>
    </row>
    <row r="320" spans="1:63" s="198" customFormat="1" ht="15.6" customHeight="1" x14ac:dyDescent="0.25">
      <c r="A320" s="42" t="s">
        <v>638</v>
      </c>
      <c r="B320" s="43">
        <v>43083</v>
      </c>
      <c r="C320" s="43" t="s">
        <v>63</v>
      </c>
      <c r="D320" s="44" t="s">
        <v>2342</v>
      </c>
      <c r="E320" s="45" t="s">
        <v>575</v>
      </c>
      <c r="F320" s="46">
        <v>27633312</v>
      </c>
      <c r="G320" s="44" t="s">
        <v>4758</v>
      </c>
      <c r="H320" s="47" t="s">
        <v>561</v>
      </c>
      <c r="I320" s="47">
        <v>3</v>
      </c>
      <c r="J320" s="46" t="s">
        <v>174</v>
      </c>
      <c r="K320" s="48" t="s">
        <v>576</v>
      </c>
      <c r="L320" s="42" t="s">
        <v>2725</v>
      </c>
      <c r="M320" s="45" t="s">
        <v>68</v>
      </c>
      <c r="N320" s="44">
        <v>10282</v>
      </c>
      <c r="O320" s="45">
        <v>0</v>
      </c>
      <c r="P320" s="45" t="s">
        <v>68</v>
      </c>
      <c r="Q320" s="48" t="s">
        <v>68</v>
      </c>
      <c r="R320" s="42" t="s">
        <v>68</v>
      </c>
      <c r="S320" s="49" t="s">
        <v>68</v>
      </c>
      <c r="T320" s="49" t="s">
        <v>68</v>
      </c>
      <c r="U320" s="50" t="s">
        <v>3503</v>
      </c>
      <c r="V320" s="51">
        <v>1</v>
      </c>
      <c r="W320" s="43">
        <v>43130</v>
      </c>
      <c r="X320" s="49" t="s">
        <v>68</v>
      </c>
      <c r="Y320" s="51">
        <v>1</v>
      </c>
      <c r="Z320" s="52">
        <v>43126</v>
      </c>
      <c r="AA320" s="51">
        <v>1</v>
      </c>
      <c r="AB320" s="51" t="s">
        <v>68</v>
      </c>
      <c r="AC320" s="51" t="s">
        <v>68</v>
      </c>
      <c r="AD320" s="50">
        <v>1</v>
      </c>
      <c r="AE320" s="49" t="s">
        <v>112</v>
      </c>
      <c r="AF320" s="52" t="s">
        <v>112</v>
      </c>
      <c r="AG320" s="43">
        <v>43080</v>
      </c>
      <c r="AH320" s="43">
        <v>43129</v>
      </c>
      <c r="AI320" s="43" t="s">
        <v>4759</v>
      </c>
      <c r="AJ320" s="52" t="s">
        <v>4759</v>
      </c>
      <c r="AK320" s="53">
        <v>43082</v>
      </c>
      <c r="AL320" s="43">
        <v>43131</v>
      </c>
      <c r="AM320" s="43">
        <v>43131</v>
      </c>
      <c r="AN320" s="43"/>
      <c r="AO320" s="45" t="s">
        <v>69</v>
      </c>
      <c r="AP320" s="45"/>
      <c r="AQ320" s="45" t="s">
        <v>70</v>
      </c>
      <c r="AR320" s="16"/>
      <c r="AS320" s="42">
        <v>0</v>
      </c>
      <c r="AT320" s="45" t="e">
        <v>#VALUE!</v>
      </c>
      <c r="AU320" s="45" t="s">
        <v>363</v>
      </c>
      <c r="AV320" s="45" t="s">
        <v>363</v>
      </c>
      <c r="AW320" s="45">
        <v>1</v>
      </c>
      <c r="AX320" s="45">
        <v>2018</v>
      </c>
      <c r="AY320" s="45">
        <v>12</v>
      </c>
      <c r="AZ320" s="45">
        <v>2017</v>
      </c>
      <c r="BA320" s="45">
        <v>5</v>
      </c>
      <c r="BB320" s="45">
        <v>1</v>
      </c>
      <c r="BC320" s="45">
        <v>2018</v>
      </c>
      <c r="BD320" s="57">
        <v>0</v>
      </c>
      <c r="BE320" s="57">
        <v>0</v>
      </c>
      <c r="BF320" s="57">
        <v>0</v>
      </c>
      <c r="BG320" s="57">
        <v>0</v>
      </c>
      <c r="BH320" s="45" t="s">
        <v>68</v>
      </c>
      <c r="BI320" s="54" t="s">
        <v>3504</v>
      </c>
      <c r="BJ320" s="55" t="s">
        <v>3504</v>
      </c>
      <c r="BK320" s="56"/>
    </row>
    <row r="321" spans="1:63" s="198" customFormat="1" ht="15.6" customHeight="1" x14ac:dyDescent="0.25">
      <c r="A321" s="42" t="s">
        <v>639</v>
      </c>
      <c r="B321" s="43">
        <v>41640</v>
      </c>
      <c r="C321" s="43" t="s">
        <v>63</v>
      </c>
      <c r="D321" s="44" t="s">
        <v>2342</v>
      </c>
      <c r="E321" s="45" t="s">
        <v>575</v>
      </c>
      <c r="F321" s="46">
        <v>27657968</v>
      </c>
      <c r="G321" s="44" t="s">
        <v>4758</v>
      </c>
      <c r="H321" s="47" t="s">
        <v>180</v>
      </c>
      <c r="I321" s="47">
        <v>4</v>
      </c>
      <c r="J321" s="46" t="s">
        <v>174</v>
      </c>
      <c r="K321" s="48" t="s">
        <v>576</v>
      </c>
      <c r="L321" s="42" t="s">
        <v>2725</v>
      </c>
      <c r="M321" s="45" t="s">
        <v>68</v>
      </c>
      <c r="N321" s="44">
        <v>10282</v>
      </c>
      <c r="O321" s="45">
        <v>0</v>
      </c>
      <c r="P321" s="45" t="s">
        <v>68</v>
      </c>
      <c r="Q321" s="48" t="s">
        <v>68</v>
      </c>
      <c r="R321" s="42" t="s">
        <v>68</v>
      </c>
      <c r="S321" s="49" t="s">
        <v>68</v>
      </c>
      <c r="T321" s="49" t="s">
        <v>68</v>
      </c>
      <c r="U321" s="50" t="s">
        <v>3503</v>
      </c>
      <c r="V321" s="51">
        <v>1</v>
      </c>
      <c r="W321" s="43">
        <v>43130</v>
      </c>
      <c r="X321" s="49" t="s">
        <v>68</v>
      </c>
      <c r="Y321" s="51">
        <v>1</v>
      </c>
      <c r="Z321" s="52">
        <v>43126</v>
      </c>
      <c r="AA321" s="51">
        <v>1</v>
      </c>
      <c r="AB321" s="51" t="s">
        <v>68</v>
      </c>
      <c r="AC321" s="51" t="s">
        <v>68</v>
      </c>
      <c r="AD321" s="50">
        <v>1</v>
      </c>
      <c r="AE321" s="49" t="s">
        <v>112</v>
      </c>
      <c r="AF321" s="52" t="s">
        <v>112</v>
      </c>
      <c r="AG321" s="43">
        <v>43112</v>
      </c>
      <c r="AH321" s="43">
        <v>43129</v>
      </c>
      <c r="AI321" s="43" t="s">
        <v>4759</v>
      </c>
      <c r="AJ321" s="52" t="s">
        <v>4759</v>
      </c>
      <c r="AK321" s="53">
        <v>43116</v>
      </c>
      <c r="AL321" s="43">
        <v>43131</v>
      </c>
      <c r="AM321" s="43">
        <v>43131</v>
      </c>
      <c r="AN321" s="43"/>
      <c r="AO321" s="45" t="s">
        <v>69</v>
      </c>
      <c r="AP321" s="45"/>
      <c r="AQ321" s="45" t="s">
        <v>70</v>
      </c>
      <c r="AR321" s="16"/>
      <c r="AS321" s="42">
        <v>0</v>
      </c>
      <c r="AT321" s="45" t="e">
        <v>#VALUE!</v>
      </c>
      <c r="AU321" s="45" t="s">
        <v>363</v>
      </c>
      <c r="AV321" s="45" t="s">
        <v>363</v>
      </c>
      <c r="AW321" s="45">
        <v>1</v>
      </c>
      <c r="AX321" s="45">
        <v>2018</v>
      </c>
      <c r="AY321" s="45">
        <v>1</v>
      </c>
      <c r="AZ321" s="45">
        <v>2014</v>
      </c>
      <c r="BA321" s="45">
        <v>5</v>
      </c>
      <c r="BB321" s="45">
        <v>1</v>
      </c>
      <c r="BC321" s="45">
        <v>2018</v>
      </c>
      <c r="BD321" s="57">
        <v>0</v>
      </c>
      <c r="BE321" s="57">
        <v>0</v>
      </c>
      <c r="BF321" s="57">
        <v>0</v>
      </c>
      <c r="BG321" s="57">
        <v>0</v>
      </c>
      <c r="BH321" s="45" t="s">
        <v>68</v>
      </c>
      <c r="BI321" s="54" t="s">
        <v>3504</v>
      </c>
      <c r="BJ321" s="55" t="s">
        <v>3504</v>
      </c>
      <c r="BK321" s="56"/>
    </row>
    <row r="322" spans="1:63" s="198" customFormat="1" ht="15.6" customHeight="1" x14ac:dyDescent="0.25">
      <c r="A322" s="42" t="s">
        <v>640</v>
      </c>
      <c r="B322" s="43">
        <v>41640</v>
      </c>
      <c r="C322" s="43" t="s">
        <v>63</v>
      </c>
      <c r="D322" s="44" t="s">
        <v>2342</v>
      </c>
      <c r="E322" s="45" t="s">
        <v>641</v>
      </c>
      <c r="F322" s="46">
        <v>27635281</v>
      </c>
      <c r="G322" s="44" t="s">
        <v>4758</v>
      </c>
      <c r="H322" s="47" t="s">
        <v>180</v>
      </c>
      <c r="I322" s="47">
        <v>6</v>
      </c>
      <c r="J322" s="46" t="s">
        <v>174</v>
      </c>
      <c r="K322" s="48" t="s">
        <v>642</v>
      </c>
      <c r="L322" s="42" t="s">
        <v>2745</v>
      </c>
      <c r="M322" s="45" t="s">
        <v>68</v>
      </c>
      <c r="N322" s="44">
        <v>10363</v>
      </c>
      <c r="O322" s="45">
        <v>0</v>
      </c>
      <c r="P322" s="45" t="s">
        <v>68</v>
      </c>
      <c r="Q322" s="48" t="s">
        <v>68</v>
      </c>
      <c r="R322" s="42" t="s">
        <v>68</v>
      </c>
      <c r="S322" s="49" t="s">
        <v>68</v>
      </c>
      <c r="T322" s="49" t="s">
        <v>68</v>
      </c>
      <c r="U322" s="50" t="s">
        <v>3503</v>
      </c>
      <c r="V322" s="51">
        <v>1</v>
      </c>
      <c r="W322" s="43">
        <v>43130</v>
      </c>
      <c r="X322" s="49" t="s">
        <v>68</v>
      </c>
      <c r="Y322" s="51">
        <v>1</v>
      </c>
      <c r="Z322" s="52">
        <v>43119</v>
      </c>
      <c r="AA322" s="51">
        <v>1</v>
      </c>
      <c r="AB322" s="51" t="s">
        <v>68</v>
      </c>
      <c r="AC322" s="51" t="s">
        <v>68</v>
      </c>
      <c r="AD322" s="50">
        <v>1</v>
      </c>
      <c r="AE322" s="49" t="s">
        <v>112</v>
      </c>
      <c r="AF322" s="52" t="s">
        <v>112</v>
      </c>
      <c r="AG322" s="43">
        <v>43083</v>
      </c>
      <c r="AH322" s="43">
        <v>43129</v>
      </c>
      <c r="AI322" s="43" t="s">
        <v>4759</v>
      </c>
      <c r="AJ322" s="52" t="s">
        <v>4759</v>
      </c>
      <c r="AK322" s="53">
        <v>43085</v>
      </c>
      <c r="AL322" s="43">
        <v>43131</v>
      </c>
      <c r="AM322" s="43">
        <v>43131</v>
      </c>
      <c r="AN322" s="43"/>
      <c r="AO322" s="45" t="s">
        <v>69</v>
      </c>
      <c r="AP322" s="45"/>
      <c r="AQ322" s="45" t="s">
        <v>70</v>
      </c>
      <c r="AR322" s="16"/>
      <c r="AS322" s="42">
        <v>0</v>
      </c>
      <c r="AT322" s="45" t="e">
        <v>#VALUE!</v>
      </c>
      <c r="AU322" s="45" t="s">
        <v>363</v>
      </c>
      <c r="AV322" s="45" t="s">
        <v>363</v>
      </c>
      <c r="AW322" s="45">
        <v>1</v>
      </c>
      <c r="AX322" s="45">
        <v>2018</v>
      </c>
      <c r="AY322" s="45">
        <v>1</v>
      </c>
      <c r="AZ322" s="45">
        <v>2014</v>
      </c>
      <c r="BA322" s="45">
        <v>5</v>
      </c>
      <c r="BB322" s="45">
        <v>1</v>
      </c>
      <c r="BC322" s="45">
        <v>2018</v>
      </c>
      <c r="BD322" s="57">
        <v>0</v>
      </c>
      <c r="BE322" s="57">
        <v>0</v>
      </c>
      <c r="BF322" s="57">
        <v>0</v>
      </c>
      <c r="BG322" s="57">
        <v>0</v>
      </c>
      <c r="BH322" s="45" t="s">
        <v>68</v>
      </c>
      <c r="BI322" s="54" t="s">
        <v>3504</v>
      </c>
      <c r="BJ322" s="55" t="s">
        <v>3504</v>
      </c>
      <c r="BK322" s="56"/>
    </row>
    <row r="323" spans="1:63" s="198" customFormat="1" ht="15.6" customHeight="1" x14ac:dyDescent="0.25">
      <c r="A323" s="42" t="s">
        <v>643</v>
      </c>
      <c r="B323" s="43">
        <v>43132</v>
      </c>
      <c r="C323" s="43" t="s">
        <v>63</v>
      </c>
      <c r="D323" s="44" t="s">
        <v>2342</v>
      </c>
      <c r="E323" s="45" t="s">
        <v>490</v>
      </c>
      <c r="F323" s="46">
        <v>27673706</v>
      </c>
      <c r="G323" s="44" t="s">
        <v>4758</v>
      </c>
      <c r="H323" s="47" t="s">
        <v>180</v>
      </c>
      <c r="I323" s="47">
        <v>1</v>
      </c>
      <c r="J323" s="46" t="s">
        <v>174</v>
      </c>
      <c r="K323" s="48" t="s">
        <v>491</v>
      </c>
      <c r="L323" s="42" t="s">
        <v>2699</v>
      </c>
      <c r="M323" s="45" t="s">
        <v>68</v>
      </c>
      <c r="N323" s="44">
        <v>11245</v>
      </c>
      <c r="O323" s="45">
        <v>0</v>
      </c>
      <c r="P323" s="45" t="s">
        <v>68</v>
      </c>
      <c r="Q323" s="48" t="s">
        <v>68</v>
      </c>
      <c r="R323" s="42" t="s">
        <v>68</v>
      </c>
      <c r="S323" s="49" t="s">
        <v>68</v>
      </c>
      <c r="T323" s="49" t="s">
        <v>68</v>
      </c>
      <c r="U323" s="50" t="s">
        <v>3503</v>
      </c>
      <c r="V323" s="51">
        <v>1</v>
      </c>
      <c r="W323" s="43">
        <v>43132</v>
      </c>
      <c r="X323" s="49" t="s">
        <v>68</v>
      </c>
      <c r="Y323" s="51">
        <v>1</v>
      </c>
      <c r="Z323" s="52">
        <v>0</v>
      </c>
      <c r="AA323" s="51">
        <v>1</v>
      </c>
      <c r="AB323" s="51" t="s">
        <v>68</v>
      </c>
      <c r="AC323" s="51" t="s">
        <v>68</v>
      </c>
      <c r="AD323" s="50">
        <v>1</v>
      </c>
      <c r="AE323" s="49" t="s">
        <v>112</v>
      </c>
      <c r="AF323" s="52" t="s">
        <v>112</v>
      </c>
      <c r="AG323" s="43">
        <v>43131</v>
      </c>
      <c r="AH323" s="43">
        <v>43131</v>
      </c>
      <c r="AI323" s="43" t="s">
        <v>4759</v>
      </c>
      <c r="AJ323" s="52" t="s">
        <v>4759</v>
      </c>
      <c r="AK323" s="53">
        <v>43133</v>
      </c>
      <c r="AL323" s="43">
        <v>43133</v>
      </c>
      <c r="AM323" s="43">
        <v>43133</v>
      </c>
      <c r="AN323" s="43"/>
      <c r="AO323" s="45" t="s">
        <v>69</v>
      </c>
      <c r="AP323" s="45"/>
      <c r="AQ323" s="45" t="s">
        <v>70</v>
      </c>
      <c r="AR323" s="16"/>
      <c r="AS323" s="42">
        <v>0</v>
      </c>
      <c r="AT323" s="45" t="e">
        <v>#VALUE!</v>
      </c>
      <c r="AU323" s="45" t="s">
        <v>70</v>
      </c>
      <c r="AV323" s="45" t="s">
        <v>363</v>
      </c>
      <c r="AW323" s="45">
        <v>2</v>
      </c>
      <c r="AX323" s="45">
        <v>2018</v>
      </c>
      <c r="AY323" s="45">
        <v>2</v>
      </c>
      <c r="AZ323" s="45">
        <v>2018</v>
      </c>
      <c r="BA323" s="45">
        <v>5</v>
      </c>
      <c r="BB323" s="45">
        <v>1</v>
      </c>
      <c r="BC323" s="45">
        <v>2018</v>
      </c>
      <c r="BD323" s="57">
        <v>0</v>
      </c>
      <c r="BE323" s="57">
        <v>0</v>
      </c>
      <c r="BF323" s="57">
        <v>0</v>
      </c>
      <c r="BG323" s="57">
        <v>0</v>
      </c>
      <c r="BH323" s="45" t="s">
        <v>68</v>
      </c>
      <c r="BI323" s="54" t="s">
        <v>3504</v>
      </c>
      <c r="BJ323" s="55" t="s">
        <v>3504</v>
      </c>
      <c r="BK323" s="56"/>
    </row>
    <row r="324" spans="1:63" s="198" customFormat="1" ht="15.6" customHeight="1" x14ac:dyDescent="0.25">
      <c r="A324" s="42" t="s">
        <v>644</v>
      </c>
      <c r="B324" s="43">
        <v>41640</v>
      </c>
      <c r="C324" s="43" t="s">
        <v>63</v>
      </c>
      <c r="D324" s="44" t="s">
        <v>2342</v>
      </c>
      <c r="E324" s="45" t="s">
        <v>536</v>
      </c>
      <c r="F324" s="46">
        <v>27547161</v>
      </c>
      <c r="G324" s="44" t="s">
        <v>4758</v>
      </c>
      <c r="H324" s="47">
        <v>10</v>
      </c>
      <c r="I324" s="47">
        <v>1</v>
      </c>
      <c r="J324" s="46" t="s">
        <v>66</v>
      </c>
      <c r="K324" s="48" t="s">
        <v>537</v>
      </c>
      <c r="L324" s="42" t="s">
        <v>2698</v>
      </c>
      <c r="M324" s="45" t="s">
        <v>68</v>
      </c>
      <c r="N324" s="44">
        <v>8188</v>
      </c>
      <c r="O324" s="45">
        <v>0</v>
      </c>
      <c r="P324" s="45" t="s">
        <v>68</v>
      </c>
      <c r="Q324" s="48" t="s">
        <v>68</v>
      </c>
      <c r="R324" s="42" t="s">
        <v>68</v>
      </c>
      <c r="S324" s="49" t="s">
        <v>68</v>
      </c>
      <c r="T324" s="49" t="s">
        <v>68</v>
      </c>
      <c r="U324" s="50" t="s">
        <v>3503</v>
      </c>
      <c r="V324" s="51">
        <v>1</v>
      </c>
      <c r="W324" s="43">
        <v>43131</v>
      </c>
      <c r="X324" s="49" t="s">
        <v>68</v>
      </c>
      <c r="Y324" s="51">
        <v>1</v>
      </c>
      <c r="Z324" s="52">
        <v>43089</v>
      </c>
      <c r="AA324" s="51">
        <v>1</v>
      </c>
      <c r="AB324" s="51" t="s">
        <v>68</v>
      </c>
      <c r="AC324" s="51" t="s">
        <v>68</v>
      </c>
      <c r="AD324" s="50">
        <v>1</v>
      </c>
      <c r="AE324" s="49" t="s">
        <v>112</v>
      </c>
      <c r="AF324" s="52" t="s">
        <v>112</v>
      </c>
      <c r="AG324" s="43">
        <v>43070</v>
      </c>
      <c r="AH324" s="43">
        <v>43131</v>
      </c>
      <c r="AI324" s="43" t="s">
        <v>4759</v>
      </c>
      <c r="AJ324" s="52" t="s">
        <v>4759</v>
      </c>
      <c r="AK324" s="53">
        <v>43075</v>
      </c>
      <c r="AL324" s="43">
        <v>43136</v>
      </c>
      <c r="AM324" s="43">
        <v>43136</v>
      </c>
      <c r="AN324" s="43"/>
      <c r="AO324" s="45" t="s">
        <v>69</v>
      </c>
      <c r="AP324" s="45"/>
      <c r="AQ324" s="45" t="s">
        <v>70</v>
      </c>
      <c r="AR324" s="16"/>
      <c r="AS324" s="42">
        <v>1</v>
      </c>
      <c r="AT324" s="45" t="e">
        <v>#VALUE!</v>
      </c>
      <c r="AU324" s="45" t="s">
        <v>363</v>
      </c>
      <c r="AV324" s="45" t="s">
        <v>363</v>
      </c>
      <c r="AW324" s="45">
        <v>1</v>
      </c>
      <c r="AX324" s="45">
        <v>2018</v>
      </c>
      <c r="AY324" s="45">
        <v>1</v>
      </c>
      <c r="AZ324" s="45">
        <v>2014</v>
      </c>
      <c r="BA324" s="45">
        <v>5</v>
      </c>
      <c r="BB324" s="45">
        <v>1</v>
      </c>
      <c r="BC324" s="45">
        <v>2018</v>
      </c>
      <c r="BD324" s="57">
        <v>0</v>
      </c>
      <c r="BE324" s="57">
        <v>0</v>
      </c>
      <c r="BF324" s="57">
        <v>0</v>
      </c>
      <c r="BG324" s="57">
        <v>0</v>
      </c>
      <c r="BH324" s="45" t="s">
        <v>68</v>
      </c>
      <c r="BI324" s="54" t="s">
        <v>3504</v>
      </c>
      <c r="BJ324" s="55" t="s">
        <v>3504</v>
      </c>
      <c r="BK324" s="56"/>
    </row>
    <row r="325" spans="1:63" s="198" customFormat="1" ht="15.6" customHeight="1" x14ac:dyDescent="0.25">
      <c r="A325" s="42" t="s">
        <v>645</v>
      </c>
      <c r="B325" s="43">
        <v>41640</v>
      </c>
      <c r="C325" s="43" t="s">
        <v>63</v>
      </c>
      <c r="D325" s="44" t="s">
        <v>2342</v>
      </c>
      <c r="E325" s="45" t="s">
        <v>539</v>
      </c>
      <c r="F325" s="46">
        <v>27547157</v>
      </c>
      <c r="G325" s="44" t="s">
        <v>4758</v>
      </c>
      <c r="H325" s="47">
        <v>10</v>
      </c>
      <c r="I325" s="47">
        <v>1</v>
      </c>
      <c r="J325" s="46" t="s">
        <v>66</v>
      </c>
      <c r="K325" s="48" t="s">
        <v>540</v>
      </c>
      <c r="L325" s="42" t="s">
        <v>2697</v>
      </c>
      <c r="M325" s="45" t="s">
        <v>68</v>
      </c>
      <c r="N325" s="44">
        <v>8188</v>
      </c>
      <c r="O325" s="45">
        <v>0</v>
      </c>
      <c r="P325" s="45" t="s">
        <v>68</v>
      </c>
      <c r="Q325" s="48" t="s">
        <v>68</v>
      </c>
      <c r="R325" s="42" t="s">
        <v>68</v>
      </c>
      <c r="S325" s="49" t="s">
        <v>68</v>
      </c>
      <c r="T325" s="49" t="s">
        <v>68</v>
      </c>
      <c r="U325" s="50" t="s">
        <v>3503</v>
      </c>
      <c r="V325" s="51">
        <v>1</v>
      </c>
      <c r="W325" s="43">
        <v>43131</v>
      </c>
      <c r="X325" s="49" t="s">
        <v>68</v>
      </c>
      <c r="Y325" s="51">
        <v>1</v>
      </c>
      <c r="Z325" s="52">
        <v>43129</v>
      </c>
      <c r="AA325" s="51">
        <v>1</v>
      </c>
      <c r="AB325" s="51" t="s">
        <v>68</v>
      </c>
      <c r="AC325" s="51" t="s">
        <v>68</v>
      </c>
      <c r="AD325" s="50">
        <v>1</v>
      </c>
      <c r="AE325" s="49" t="s">
        <v>112</v>
      </c>
      <c r="AF325" s="52" t="s">
        <v>112</v>
      </c>
      <c r="AG325" s="43">
        <v>43070</v>
      </c>
      <c r="AH325" s="43">
        <v>43131</v>
      </c>
      <c r="AI325" s="43" t="s">
        <v>4759</v>
      </c>
      <c r="AJ325" s="52" t="s">
        <v>4759</v>
      </c>
      <c r="AK325" s="53">
        <v>43075</v>
      </c>
      <c r="AL325" s="43">
        <v>43136</v>
      </c>
      <c r="AM325" s="43">
        <v>43136</v>
      </c>
      <c r="AN325" s="43"/>
      <c r="AO325" s="45" t="s">
        <v>69</v>
      </c>
      <c r="AP325" s="45"/>
      <c r="AQ325" s="45" t="s">
        <v>70</v>
      </c>
      <c r="AR325" s="16"/>
      <c r="AS325" s="42">
        <v>1</v>
      </c>
      <c r="AT325" s="45" t="e">
        <v>#VALUE!</v>
      </c>
      <c r="AU325" s="45" t="s">
        <v>363</v>
      </c>
      <c r="AV325" s="45" t="s">
        <v>363</v>
      </c>
      <c r="AW325" s="45">
        <v>1</v>
      </c>
      <c r="AX325" s="45">
        <v>2018</v>
      </c>
      <c r="AY325" s="45">
        <v>1</v>
      </c>
      <c r="AZ325" s="45">
        <v>2014</v>
      </c>
      <c r="BA325" s="45">
        <v>5</v>
      </c>
      <c r="BB325" s="45">
        <v>1</v>
      </c>
      <c r="BC325" s="45">
        <v>2018</v>
      </c>
      <c r="BD325" s="57">
        <v>0</v>
      </c>
      <c r="BE325" s="57">
        <v>0</v>
      </c>
      <c r="BF325" s="57">
        <v>0</v>
      </c>
      <c r="BG325" s="57">
        <v>0</v>
      </c>
      <c r="BH325" s="45" t="s">
        <v>68</v>
      </c>
      <c r="BI325" s="54" t="s">
        <v>3504</v>
      </c>
      <c r="BJ325" s="55" t="s">
        <v>3504</v>
      </c>
      <c r="BK325" s="56"/>
    </row>
    <row r="326" spans="1:63" s="198" customFormat="1" ht="15.6" customHeight="1" x14ac:dyDescent="0.25">
      <c r="A326" s="42" t="s">
        <v>646</v>
      </c>
      <c r="B326" s="43">
        <v>41640</v>
      </c>
      <c r="C326" s="43" t="s">
        <v>63</v>
      </c>
      <c r="D326" s="44" t="s">
        <v>2342</v>
      </c>
      <c r="E326" s="45" t="s">
        <v>618</v>
      </c>
      <c r="F326" s="46">
        <v>27652935</v>
      </c>
      <c r="G326" s="44" t="s">
        <v>4758</v>
      </c>
      <c r="H326" s="47" t="s">
        <v>180</v>
      </c>
      <c r="I326" s="47">
        <v>2</v>
      </c>
      <c r="J326" s="46" t="s">
        <v>251</v>
      </c>
      <c r="K326" s="48" t="s">
        <v>619</v>
      </c>
      <c r="L326" s="42" t="s">
        <v>3393</v>
      </c>
      <c r="M326" s="45" t="s">
        <v>68</v>
      </c>
      <c r="N326" s="44">
        <v>10902</v>
      </c>
      <c r="O326" s="45">
        <v>0</v>
      </c>
      <c r="P326" s="45" t="s">
        <v>68</v>
      </c>
      <c r="Q326" s="48" t="s">
        <v>68</v>
      </c>
      <c r="R326" s="42" t="s">
        <v>68</v>
      </c>
      <c r="S326" s="49" t="s">
        <v>68</v>
      </c>
      <c r="T326" s="49" t="s">
        <v>68</v>
      </c>
      <c r="U326" s="50" t="s">
        <v>3503</v>
      </c>
      <c r="V326" s="51">
        <v>1</v>
      </c>
      <c r="W326" s="43">
        <v>43133</v>
      </c>
      <c r="X326" s="49" t="s">
        <v>68</v>
      </c>
      <c r="Y326" s="51">
        <v>1</v>
      </c>
      <c r="Z326" s="52">
        <v>43129</v>
      </c>
      <c r="AA326" s="51">
        <v>1</v>
      </c>
      <c r="AB326" s="51" t="s">
        <v>68</v>
      </c>
      <c r="AC326" s="51" t="s">
        <v>68</v>
      </c>
      <c r="AD326" s="50">
        <v>1</v>
      </c>
      <c r="AE326" s="49" t="s">
        <v>112</v>
      </c>
      <c r="AF326" s="52" t="s">
        <v>112</v>
      </c>
      <c r="AG326" s="43">
        <v>43109</v>
      </c>
      <c r="AH326" s="43">
        <v>43132</v>
      </c>
      <c r="AI326" s="43" t="s">
        <v>4759</v>
      </c>
      <c r="AJ326" s="52" t="s">
        <v>4759</v>
      </c>
      <c r="AK326" s="53">
        <v>43111</v>
      </c>
      <c r="AL326" s="43">
        <v>43136</v>
      </c>
      <c r="AM326" s="43">
        <v>43136</v>
      </c>
      <c r="AN326" s="43"/>
      <c r="AO326" s="45" t="s">
        <v>69</v>
      </c>
      <c r="AP326" s="45"/>
      <c r="AQ326" s="45" t="s">
        <v>70</v>
      </c>
      <c r="AR326" s="16"/>
      <c r="AS326" s="42">
        <v>0</v>
      </c>
      <c r="AT326" s="45" t="e">
        <v>#VALUE!</v>
      </c>
      <c r="AU326" s="45" t="s">
        <v>363</v>
      </c>
      <c r="AV326" s="45" t="s">
        <v>363</v>
      </c>
      <c r="AW326" s="45">
        <v>2</v>
      </c>
      <c r="AX326" s="45">
        <v>2018</v>
      </c>
      <c r="AY326" s="45">
        <v>1</v>
      </c>
      <c r="AZ326" s="45">
        <v>2014</v>
      </c>
      <c r="BA326" s="45">
        <v>5</v>
      </c>
      <c r="BB326" s="45">
        <v>2</v>
      </c>
      <c r="BC326" s="45">
        <v>2018</v>
      </c>
      <c r="BD326" s="57">
        <v>0</v>
      </c>
      <c r="BE326" s="57">
        <v>0</v>
      </c>
      <c r="BF326" s="57">
        <v>0</v>
      </c>
      <c r="BG326" s="57">
        <v>0</v>
      </c>
      <c r="BH326" s="45" t="s">
        <v>68</v>
      </c>
      <c r="BI326" s="54" t="s">
        <v>3504</v>
      </c>
      <c r="BJ326" s="55" t="s">
        <v>3504</v>
      </c>
      <c r="BK326" s="56"/>
    </row>
    <row r="327" spans="1:63" s="198" customFormat="1" ht="15.6" customHeight="1" x14ac:dyDescent="0.25">
      <c r="A327" s="42" t="s">
        <v>647</v>
      </c>
      <c r="B327" s="43">
        <v>41640</v>
      </c>
      <c r="C327" s="43" t="s">
        <v>63</v>
      </c>
      <c r="D327" s="44" t="s">
        <v>2342</v>
      </c>
      <c r="E327" s="45" t="s">
        <v>621</v>
      </c>
      <c r="F327" s="46">
        <v>27652937</v>
      </c>
      <c r="G327" s="44" t="s">
        <v>4758</v>
      </c>
      <c r="H327" s="47" t="s">
        <v>180</v>
      </c>
      <c r="I327" s="47">
        <v>2</v>
      </c>
      <c r="J327" s="46" t="s">
        <v>251</v>
      </c>
      <c r="K327" s="48" t="s">
        <v>622</v>
      </c>
      <c r="L327" s="42" t="s">
        <v>3383</v>
      </c>
      <c r="M327" s="45" t="s">
        <v>68</v>
      </c>
      <c r="N327" s="44">
        <v>10902</v>
      </c>
      <c r="O327" s="45">
        <v>0</v>
      </c>
      <c r="P327" s="45" t="s">
        <v>68</v>
      </c>
      <c r="Q327" s="48" t="s">
        <v>68</v>
      </c>
      <c r="R327" s="42" t="s">
        <v>68</v>
      </c>
      <c r="S327" s="49" t="s">
        <v>68</v>
      </c>
      <c r="T327" s="49" t="s">
        <v>68</v>
      </c>
      <c r="U327" s="50" t="s">
        <v>3503</v>
      </c>
      <c r="V327" s="51">
        <v>1</v>
      </c>
      <c r="W327" s="43">
        <v>43133</v>
      </c>
      <c r="X327" s="49" t="s">
        <v>68</v>
      </c>
      <c r="Y327" s="51">
        <v>1</v>
      </c>
      <c r="Z327" s="52">
        <v>43129</v>
      </c>
      <c r="AA327" s="51">
        <v>1</v>
      </c>
      <c r="AB327" s="51" t="s">
        <v>68</v>
      </c>
      <c r="AC327" s="51" t="s">
        <v>68</v>
      </c>
      <c r="AD327" s="50">
        <v>1</v>
      </c>
      <c r="AE327" s="49" t="s">
        <v>112</v>
      </c>
      <c r="AF327" s="52" t="s">
        <v>112</v>
      </c>
      <c r="AG327" s="43">
        <v>43109</v>
      </c>
      <c r="AH327" s="43">
        <v>43132</v>
      </c>
      <c r="AI327" s="43" t="s">
        <v>4759</v>
      </c>
      <c r="AJ327" s="52" t="s">
        <v>4759</v>
      </c>
      <c r="AK327" s="53">
        <v>43111</v>
      </c>
      <c r="AL327" s="43">
        <v>43136</v>
      </c>
      <c r="AM327" s="43">
        <v>43136</v>
      </c>
      <c r="AN327" s="43"/>
      <c r="AO327" s="45" t="s">
        <v>69</v>
      </c>
      <c r="AP327" s="45"/>
      <c r="AQ327" s="45" t="s">
        <v>70</v>
      </c>
      <c r="AR327" s="16"/>
      <c r="AS327" s="42">
        <v>0</v>
      </c>
      <c r="AT327" s="45" t="e">
        <v>#VALUE!</v>
      </c>
      <c r="AU327" s="45" t="s">
        <v>363</v>
      </c>
      <c r="AV327" s="45" t="s">
        <v>363</v>
      </c>
      <c r="AW327" s="45">
        <v>2</v>
      </c>
      <c r="AX327" s="45">
        <v>2018</v>
      </c>
      <c r="AY327" s="45">
        <v>1</v>
      </c>
      <c r="AZ327" s="45">
        <v>2014</v>
      </c>
      <c r="BA327" s="45">
        <v>5</v>
      </c>
      <c r="BB327" s="45">
        <v>2</v>
      </c>
      <c r="BC327" s="45">
        <v>2018</v>
      </c>
      <c r="BD327" s="57">
        <v>0</v>
      </c>
      <c r="BE327" s="57">
        <v>0</v>
      </c>
      <c r="BF327" s="57">
        <v>0</v>
      </c>
      <c r="BG327" s="57">
        <v>0</v>
      </c>
      <c r="BH327" s="45" t="s">
        <v>68</v>
      </c>
      <c r="BI327" s="54" t="s">
        <v>3504</v>
      </c>
      <c r="BJ327" s="55" t="s">
        <v>3504</v>
      </c>
      <c r="BK327" s="56"/>
    </row>
    <row r="328" spans="1:63" s="198" customFormat="1" ht="15.6" customHeight="1" x14ac:dyDescent="0.25">
      <c r="A328" s="42" t="s">
        <v>648</v>
      </c>
      <c r="B328" s="43">
        <v>41640</v>
      </c>
      <c r="C328" s="43" t="s">
        <v>63</v>
      </c>
      <c r="D328" s="44" t="s">
        <v>2342</v>
      </c>
      <c r="E328" s="45" t="s">
        <v>618</v>
      </c>
      <c r="F328" s="46">
        <v>27652951</v>
      </c>
      <c r="G328" s="44" t="s">
        <v>4758</v>
      </c>
      <c r="H328" s="47" t="s">
        <v>180</v>
      </c>
      <c r="I328" s="47">
        <v>1</v>
      </c>
      <c r="J328" s="46" t="s">
        <v>159</v>
      </c>
      <c r="K328" s="48" t="s">
        <v>619</v>
      </c>
      <c r="L328" s="42" t="s">
        <v>3393</v>
      </c>
      <c r="M328" s="45" t="s">
        <v>68</v>
      </c>
      <c r="N328" s="44">
        <v>10902</v>
      </c>
      <c r="O328" s="45">
        <v>0</v>
      </c>
      <c r="P328" s="45" t="s">
        <v>68</v>
      </c>
      <c r="Q328" s="48" t="s">
        <v>68</v>
      </c>
      <c r="R328" s="42" t="s">
        <v>68</v>
      </c>
      <c r="S328" s="49" t="s">
        <v>68</v>
      </c>
      <c r="T328" s="49" t="s">
        <v>68</v>
      </c>
      <c r="U328" s="50" t="s">
        <v>3503</v>
      </c>
      <c r="V328" s="51">
        <v>1</v>
      </c>
      <c r="W328" s="43">
        <v>43137</v>
      </c>
      <c r="X328" s="49" t="s">
        <v>68</v>
      </c>
      <c r="Y328" s="51">
        <v>1</v>
      </c>
      <c r="Z328" s="52">
        <v>43130</v>
      </c>
      <c r="AA328" s="51">
        <v>1</v>
      </c>
      <c r="AB328" s="51" t="s">
        <v>68</v>
      </c>
      <c r="AC328" s="51" t="s">
        <v>68</v>
      </c>
      <c r="AD328" s="50">
        <v>1</v>
      </c>
      <c r="AE328" s="49" t="s">
        <v>112</v>
      </c>
      <c r="AF328" s="52" t="s">
        <v>112</v>
      </c>
      <c r="AG328" s="43">
        <v>43137</v>
      </c>
      <c r="AH328" s="43">
        <v>43137</v>
      </c>
      <c r="AI328" s="43" t="s">
        <v>4759</v>
      </c>
      <c r="AJ328" s="52" t="s">
        <v>4759</v>
      </c>
      <c r="AK328" s="53">
        <v>43140</v>
      </c>
      <c r="AL328" s="43">
        <v>43140</v>
      </c>
      <c r="AM328" s="43">
        <v>43140</v>
      </c>
      <c r="AN328" s="43"/>
      <c r="AO328" s="45" t="s">
        <v>69</v>
      </c>
      <c r="AP328" s="45"/>
      <c r="AQ328" s="45" t="s">
        <v>70</v>
      </c>
      <c r="AR328" s="16"/>
      <c r="AS328" s="42">
        <v>1</v>
      </c>
      <c r="AT328" s="45" t="e">
        <v>#VALUE!</v>
      </c>
      <c r="AU328" s="45" t="s">
        <v>70</v>
      </c>
      <c r="AV328" s="45" t="s">
        <v>363</v>
      </c>
      <c r="AW328" s="45">
        <v>2</v>
      </c>
      <c r="AX328" s="45">
        <v>2018</v>
      </c>
      <c r="AY328" s="45">
        <v>1</v>
      </c>
      <c r="AZ328" s="45">
        <v>2014</v>
      </c>
      <c r="BA328" s="45">
        <v>6</v>
      </c>
      <c r="BB328" s="45">
        <v>2</v>
      </c>
      <c r="BC328" s="45">
        <v>2018</v>
      </c>
      <c r="BD328" s="57">
        <v>0</v>
      </c>
      <c r="BE328" s="57">
        <v>0</v>
      </c>
      <c r="BF328" s="57">
        <v>0</v>
      </c>
      <c r="BG328" s="57">
        <v>0</v>
      </c>
      <c r="BH328" s="45" t="s">
        <v>68</v>
      </c>
      <c r="BI328" s="54" t="s">
        <v>3504</v>
      </c>
      <c r="BJ328" s="55" t="s">
        <v>3504</v>
      </c>
      <c r="BK328" s="56"/>
    </row>
    <row r="329" spans="1:63" s="198" customFormat="1" ht="15.6" customHeight="1" x14ac:dyDescent="0.25">
      <c r="A329" s="42" t="s">
        <v>649</v>
      </c>
      <c r="B329" s="43">
        <v>41640</v>
      </c>
      <c r="C329" s="43" t="s">
        <v>63</v>
      </c>
      <c r="D329" s="44" t="s">
        <v>2342</v>
      </c>
      <c r="E329" s="45" t="s">
        <v>618</v>
      </c>
      <c r="F329" s="46">
        <v>27652954</v>
      </c>
      <c r="G329" s="44" t="s">
        <v>4758</v>
      </c>
      <c r="H329" s="47" t="s">
        <v>180</v>
      </c>
      <c r="I329" s="47">
        <v>1</v>
      </c>
      <c r="J329" s="46" t="s">
        <v>159</v>
      </c>
      <c r="K329" s="48" t="s">
        <v>619</v>
      </c>
      <c r="L329" s="42" t="s">
        <v>3393</v>
      </c>
      <c r="M329" s="45" t="s">
        <v>68</v>
      </c>
      <c r="N329" s="44">
        <v>10902</v>
      </c>
      <c r="O329" s="45">
        <v>0</v>
      </c>
      <c r="P329" s="45" t="s">
        <v>68</v>
      </c>
      <c r="Q329" s="48" t="s">
        <v>68</v>
      </c>
      <c r="R329" s="42" t="s">
        <v>68</v>
      </c>
      <c r="S329" s="49" t="s">
        <v>68</v>
      </c>
      <c r="T329" s="49" t="s">
        <v>68</v>
      </c>
      <c r="U329" s="50" t="s">
        <v>3503</v>
      </c>
      <c r="V329" s="51">
        <v>1</v>
      </c>
      <c r="W329" s="43">
        <v>43137</v>
      </c>
      <c r="X329" s="49" t="s">
        <v>68</v>
      </c>
      <c r="Y329" s="51">
        <v>1</v>
      </c>
      <c r="Z329" s="52">
        <v>43130</v>
      </c>
      <c r="AA329" s="51">
        <v>1</v>
      </c>
      <c r="AB329" s="51" t="s">
        <v>68</v>
      </c>
      <c r="AC329" s="51" t="s">
        <v>68</v>
      </c>
      <c r="AD329" s="50">
        <v>1</v>
      </c>
      <c r="AE329" s="49" t="s">
        <v>112</v>
      </c>
      <c r="AF329" s="52" t="s">
        <v>112</v>
      </c>
      <c r="AG329" s="43">
        <v>43137</v>
      </c>
      <c r="AH329" s="43">
        <v>43137</v>
      </c>
      <c r="AI329" s="43" t="s">
        <v>4759</v>
      </c>
      <c r="AJ329" s="52" t="s">
        <v>4759</v>
      </c>
      <c r="AK329" s="53">
        <v>43140</v>
      </c>
      <c r="AL329" s="43">
        <v>43140</v>
      </c>
      <c r="AM329" s="43">
        <v>43140</v>
      </c>
      <c r="AN329" s="43"/>
      <c r="AO329" s="45" t="s">
        <v>69</v>
      </c>
      <c r="AP329" s="45"/>
      <c r="AQ329" s="45" t="s">
        <v>70</v>
      </c>
      <c r="AR329" s="16"/>
      <c r="AS329" s="42">
        <v>1</v>
      </c>
      <c r="AT329" s="45" t="e">
        <v>#VALUE!</v>
      </c>
      <c r="AU329" s="45" t="s">
        <v>70</v>
      </c>
      <c r="AV329" s="45" t="s">
        <v>363</v>
      </c>
      <c r="AW329" s="45">
        <v>2</v>
      </c>
      <c r="AX329" s="45">
        <v>2018</v>
      </c>
      <c r="AY329" s="45">
        <v>1</v>
      </c>
      <c r="AZ329" s="45">
        <v>2014</v>
      </c>
      <c r="BA329" s="45">
        <v>6</v>
      </c>
      <c r="BB329" s="45">
        <v>2</v>
      </c>
      <c r="BC329" s="45">
        <v>2018</v>
      </c>
      <c r="BD329" s="57">
        <v>0</v>
      </c>
      <c r="BE329" s="57">
        <v>0</v>
      </c>
      <c r="BF329" s="57">
        <v>0</v>
      </c>
      <c r="BG329" s="57">
        <v>0</v>
      </c>
      <c r="BH329" s="45" t="s">
        <v>68</v>
      </c>
      <c r="BI329" s="54" t="s">
        <v>3504</v>
      </c>
      <c r="BJ329" s="55" t="s">
        <v>3504</v>
      </c>
      <c r="BK329" s="56"/>
    </row>
    <row r="330" spans="1:63" s="198" customFormat="1" ht="15.6" customHeight="1" x14ac:dyDescent="0.25">
      <c r="A330" s="42" t="s">
        <v>650</v>
      </c>
      <c r="B330" s="43">
        <v>0</v>
      </c>
      <c r="C330" s="43" t="s">
        <v>156</v>
      </c>
      <c r="D330" s="44" t="s">
        <v>2342</v>
      </c>
      <c r="E330" s="45">
        <v>313</v>
      </c>
      <c r="F330" s="46">
        <v>27665681</v>
      </c>
      <c r="G330" s="44" t="s">
        <v>4758</v>
      </c>
      <c r="H330" s="47" t="s">
        <v>180</v>
      </c>
      <c r="I330" s="47">
        <v>1</v>
      </c>
      <c r="J330" s="46" t="s">
        <v>251</v>
      </c>
      <c r="K330" s="48" t="s">
        <v>651</v>
      </c>
      <c r="L330" s="42" t="s">
        <v>3260</v>
      </c>
      <c r="M330" s="45" t="s">
        <v>4760</v>
      </c>
      <c r="N330" s="44">
        <v>11086</v>
      </c>
      <c r="O330" s="45" t="s">
        <v>596</v>
      </c>
      <c r="P330" s="45" t="s">
        <v>112</v>
      </c>
      <c r="Q330" s="48" t="s">
        <v>112</v>
      </c>
      <c r="R330" s="42" t="s">
        <v>112</v>
      </c>
      <c r="S330" s="49">
        <v>1</v>
      </c>
      <c r="T330" s="49">
        <v>0</v>
      </c>
      <c r="U330" s="50">
        <v>0.5</v>
      </c>
      <c r="V330" s="51">
        <v>1</v>
      </c>
      <c r="W330" s="52">
        <v>0</v>
      </c>
      <c r="X330" s="49">
        <v>1</v>
      </c>
      <c r="Y330" s="51">
        <v>1</v>
      </c>
      <c r="Z330" s="52">
        <v>43138</v>
      </c>
      <c r="AA330" s="51">
        <v>1</v>
      </c>
      <c r="AB330" s="51" t="s">
        <v>68</v>
      </c>
      <c r="AC330" s="51" t="s">
        <v>68</v>
      </c>
      <c r="AD330" s="50">
        <v>5.5555555555555566E-2</v>
      </c>
      <c r="AE330" s="49" t="s">
        <v>112</v>
      </c>
      <c r="AF330" s="52" t="s">
        <v>112</v>
      </c>
      <c r="AG330" s="43">
        <v>43124</v>
      </c>
      <c r="AH330" s="43">
        <v>43138</v>
      </c>
      <c r="AI330" s="43" t="s">
        <v>4759</v>
      </c>
      <c r="AJ330" s="52" t="s">
        <v>4759</v>
      </c>
      <c r="AK330" s="53">
        <v>43126</v>
      </c>
      <c r="AL330" s="43">
        <v>43140</v>
      </c>
      <c r="AM330" s="43"/>
      <c r="AN330" s="43"/>
      <c r="AO330" s="45" t="s">
        <v>69</v>
      </c>
      <c r="AP330" s="45"/>
      <c r="AQ330" s="45" t="s">
        <v>70</v>
      </c>
      <c r="AR330" s="16"/>
      <c r="AS330" s="42">
        <v>0</v>
      </c>
      <c r="AT330" s="45" t="e">
        <v>#VALUE!</v>
      </c>
      <c r="AU330" s="45" t="s">
        <v>70</v>
      </c>
      <c r="AV330" s="45" t="s">
        <v>363</v>
      </c>
      <c r="AW330" s="45" t="s">
        <v>112</v>
      </c>
      <c r="AX330" s="45" t="s">
        <v>112</v>
      </c>
      <c r="AY330" s="45">
        <v>1</v>
      </c>
      <c r="AZ330" s="45">
        <v>1900</v>
      </c>
      <c r="BA330" s="45">
        <v>6</v>
      </c>
      <c r="BB330" s="45">
        <v>2</v>
      </c>
      <c r="BC330" s="45">
        <v>2018</v>
      </c>
      <c r="BD330" s="57">
        <v>0.51</v>
      </c>
      <c r="BE330" s="57">
        <v>3.85</v>
      </c>
      <c r="BF330" s="57">
        <v>0.96250000000000002</v>
      </c>
      <c r="BG330" s="57">
        <v>4.8125</v>
      </c>
      <c r="BH330" s="45" t="s">
        <v>184</v>
      </c>
      <c r="BI330" s="54" t="s">
        <v>3504</v>
      </c>
      <c r="BJ330" s="55" t="s">
        <v>3504</v>
      </c>
      <c r="BK330" s="56"/>
    </row>
    <row r="331" spans="1:63" s="198" customFormat="1" ht="15.6" customHeight="1" x14ac:dyDescent="0.25">
      <c r="A331" s="42" t="s">
        <v>652</v>
      </c>
      <c r="B331" s="43">
        <v>41640</v>
      </c>
      <c r="C331" s="43" t="s">
        <v>63</v>
      </c>
      <c r="D331" s="44" t="s">
        <v>2342</v>
      </c>
      <c r="E331" s="45" t="s">
        <v>242</v>
      </c>
      <c r="F331" s="46">
        <v>27657194</v>
      </c>
      <c r="G331" s="44" t="s">
        <v>4758</v>
      </c>
      <c r="H331" s="47" t="s">
        <v>180</v>
      </c>
      <c r="I331" s="47">
        <v>2</v>
      </c>
      <c r="J331" s="46" t="s">
        <v>159</v>
      </c>
      <c r="K331" s="48" t="s">
        <v>567</v>
      </c>
      <c r="L331" s="42" t="s">
        <v>2746</v>
      </c>
      <c r="M331" s="45" t="s">
        <v>68</v>
      </c>
      <c r="N331" s="44">
        <v>10800</v>
      </c>
      <c r="O331" s="45">
        <v>0</v>
      </c>
      <c r="P331" s="45" t="s">
        <v>68</v>
      </c>
      <c r="Q331" s="48" t="s">
        <v>68</v>
      </c>
      <c r="R331" s="42" t="s">
        <v>68</v>
      </c>
      <c r="S331" s="49" t="s">
        <v>68</v>
      </c>
      <c r="T331" s="49" t="s">
        <v>68</v>
      </c>
      <c r="U331" s="50" t="s">
        <v>3503</v>
      </c>
      <c r="V331" s="51">
        <v>1</v>
      </c>
      <c r="W331" s="43">
        <v>43138</v>
      </c>
      <c r="X331" s="49" t="s">
        <v>68</v>
      </c>
      <c r="Y331" s="51">
        <v>1</v>
      </c>
      <c r="Z331" s="52">
        <v>43130</v>
      </c>
      <c r="AA331" s="51">
        <v>1</v>
      </c>
      <c r="AB331" s="51" t="s">
        <v>68</v>
      </c>
      <c r="AC331" s="51" t="s">
        <v>68</v>
      </c>
      <c r="AD331" s="50">
        <v>1</v>
      </c>
      <c r="AE331" s="49" t="s">
        <v>112</v>
      </c>
      <c r="AF331" s="52" t="s">
        <v>112</v>
      </c>
      <c r="AG331" s="43">
        <v>43138</v>
      </c>
      <c r="AH331" s="43">
        <v>43138</v>
      </c>
      <c r="AI331" s="43" t="s">
        <v>4759</v>
      </c>
      <c r="AJ331" s="52" t="s">
        <v>4759</v>
      </c>
      <c r="AK331" s="53">
        <v>43142</v>
      </c>
      <c r="AL331" s="43">
        <v>43142</v>
      </c>
      <c r="AM331" s="43">
        <v>43142</v>
      </c>
      <c r="AN331" s="43"/>
      <c r="AO331" s="45" t="s">
        <v>69</v>
      </c>
      <c r="AP331" s="45"/>
      <c r="AQ331" s="45" t="s">
        <v>70</v>
      </c>
      <c r="AR331" s="16"/>
      <c r="AS331" s="42">
        <v>1</v>
      </c>
      <c r="AT331" s="45" t="e">
        <v>#VALUE!</v>
      </c>
      <c r="AU331" s="45" t="s">
        <v>70</v>
      </c>
      <c r="AV331" s="45" t="s">
        <v>363</v>
      </c>
      <c r="AW331" s="45">
        <v>2</v>
      </c>
      <c r="AX331" s="45">
        <v>2018</v>
      </c>
      <c r="AY331" s="45">
        <v>1</v>
      </c>
      <c r="AZ331" s="45">
        <v>2014</v>
      </c>
      <c r="BA331" s="45">
        <v>6</v>
      </c>
      <c r="BB331" s="45">
        <v>2</v>
      </c>
      <c r="BC331" s="45">
        <v>2018</v>
      </c>
      <c r="BD331" s="57">
        <v>0</v>
      </c>
      <c r="BE331" s="57">
        <v>0</v>
      </c>
      <c r="BF331" s="57">
        <v>0</v>
      </c>
      <c r="BG331" s="57">
        <v>0</v>
      </c>
      <c r="BH331" s="45" t="s">
        <v>68</v>
      </c>
      <c r="BI331" s="54" t="s">
        <v>3504</v>
      </c>
      <c r="BJ331" s="55" t="s">
        <v>3504</v>
      </c>
      <c r="BK331" s="56"/>
    </row>
    <row r="332" spans="1:63" s="198" customFormat="1" ht="15.6" customHeight="1" x14ac:dyDescent="0.25">
      <c r="A332" s="42" t="s">
        <v>653</v>
      </c>
      <c r="B332" s="43">
        <v>41640</v>
      </c>
      <c r="C332" s="43" t="s">
        <v>63</v>
      </c>
      <c r="D332" s="44" t="s">
        <v>2342</v>
      </c>
      <c r="E332" s="45" t="s">
        <v>621</v>
      </c>
      <c r="F332" s="46">
        <v>27656259</v>
      </c>
      <c r="G332" s="44" t="s">
        <v>4758</v>
      </c>
      <c r="H332" s="47" t="s">
        <v>180</v>
      </c>
      <c r="I332" s="47">
        <v>6</v>
      </c>
      <c r="J332" s="46" t="s">
        <v>159</v>
      </c>
      <c r="K332" s="48" t="s">
        <v>622</v>
      </c>
      <c r="L332" s="42" t="s">
        <v>3383</v>
      </c>
      <c r="M332" s="45" t="s">
        <v>68</v>
      </c>
      <c r="N332" s="44">
        <v>10902</v>
      </c>
      <c r="O332" s="45">
        <v>0</v>
      </c>
      <c r="P332" s="45" t="s">
        <v>68</v>
      </c>
      <c r="Q332" s="48" t="s">
        <v>68</v>
      </c>
      <c r="R332" s="42" t="s">
        <v>68</v>
      </c>
      <c r="S332" s="49" t="s">
        <v>68</v>
      </c>
      <c r="T332" s="49" t="s">
        <v>68</v>
      </c>
      <c r="U332" s="50" t="s">
        <v>3503</v>
      </c>
      <c r="V332" s="51">
        <v>1</v>
      </c>
      <c r="W332" s="43">
        <v>43138</v>
      </c>
      <c r="X332" s="49" t="s">
        <v>68</v>
      </c>
      <c r="Y332" s="51">
        <v>1</v>
      </c>
      <c r="Z332" s="52">
        <v>43131</v>
      </c>
      <c r="AA332" s="51">
        <v>1</v>
      </c>
      <c r="AB332" s="51" t="s">
        <v>68</v>
      </c>
      <c r="AC332" s="51" t="s">
        <v>68</v>
      </c>
      <c r="AD332" s="50">
        <v>1</v>
      </c>
      <c r="AE332" s="49" t="s">
        <v>112</v>
      </c>
      <c r="AF332" s="52" t="s">
        <v>112</v>
      </c>
      <c r="AG332" s="43">
        <v>43138</v>
      </c>
      <c r="AH332" s="43">
        <v>43138</v>
      </c>
      <c r="AI332" s="43" t="s">
        <v>4759</v>
      </c>
      <c r="AJ332" s="52" t="s">
        <v>4759</v>
      </c>
      <c r="AK332" s="53">
        <v>43142</v>
      </c>
      <c r="AL332" s="43">
        <v>43142</v>
      </c>
      <c r="AM332" s="43">
        <v>43142</v>
      </c>
      <c r="AN332" s="43"/>
      <c r="AO332" s="45" t="s">
        <v>69</v>
      </c>
      <c r="AP332" s="45"/>
      <c r="AQ332" s="45" t="s">
        <v>70</v>
      </c>
      <c r="AR332" s="16"/>
      <c r="AS332" s="42">
        <v>1</v>
      </c>
      <c r="AT332" s="45" t="e">
        <v>#VALUE!</v>
      </c>
      <c r="AU332" s="45" t="s">
        <v>70</v>
      </c>
      <c r="AV332" s="45" t="s">
        <v>363</v>
      </c>
      <c r="AW332" s="45">
        <v>2</v>
      </c>
      <c r="AX332" s="45">
        <v>2018</v>
      </c>
      <c r="AY332" s="45">
        <v>1</v>
      </c>
      <c r="AZ332" s="45">
        <v>2014</v>
      </c>
      <c r="BA332" s="45">
        <v>6</v>
      </c>
      <c r="BB332" s="45">
        <v>2</v>
      </c>
      <c r="BC332" s="45">
        <v>2018</v>
      </c>
      <c r="BD332" s="57">
        <v>0</v>
      </c>
      <c r="BE332" s="57">
        <v>0</v>
      </c>
      <c r="BF332" s="57">
        <v>0</v>
      </c>
      <c r="BG332" s="57">
        <v>0</v>
      </c>
      <c r="BH332" s="45" t="s">
        <v>68</v>
      </c>
      <c r="BI332" s="54" t="s">
        <v>3504</v>
      </c>
      <c r="BJ332" s="55" t="s">
        <v>3504</v>
      </c>
      <c r="BK332" s="56"/>
    </row>
    <row r="333" spans="1:63" s="198" customFormat="1" ht="15.6" customHeight="1" x14ac:dyDescent="0.25">
      <c r="A333" s="42" t="s">
        <v>654</v>
      </c>
      <c r="B333" s="43">
        <v>43110</v>
      </c>
      <c r="C333" s="43" t="s">
        <v>156</v>
      </c>
      <c r="D333" s="44" t="s">
        <v>2343</v>
      </c>
      <c r="E333" s="45">
        <v>12</v>
      </c>
      <c r="F333" s="46" t="s">
        <v>655</v>
      </c>
      <c r="G333" s="44" t="s">
        <v>4758</v>
      </c>
      <c r="H333" s="47" t="s">
        <v>180</v>
      </c>
      <c r="I333" s="47">
        <v>1</v>
      </c>
      <c r="J333" s="46" t="s">
        <v>251</v>
      </c>
      <c r="K333" s="48" t="s">
        <v>656</v>
      </c>
      <c r="L333" s="42" t="s">
        <v>3072</v>
      </c>
      <c r="M333" s="45" t="s">
        <v>4760</v>
      </c>
      <c r="N333" s="44">
        <v>11494</v>
      </c>
      <c r="O333" s="45" t="s">
        <v>596</v>
      </c>
      <c r="P333" s="45" t="s">
        <v>112</v>
      </c>
      <c r="Q333" s="48" t="s">
        <v>112</v>
      </c>
      <c r="R333" s="42" t="s">
        <v>112</v>
      </c>
      <c r="S333" s="49">
        <v>1</v>
      </c>
      <c r="T333" s="49">
        <v>0</v>
      </c>
      <c r="U333" s="50">
        <v>0.5</v>
      </c>
      <c r="V333" s="51">
        <v>1</v>
      </c>
      <c r="W333" s="52">
        <v>0</v>
      </c>
      <c r="X333" s="49">
        <v>1</v>
      </c>
      <c r="Y333" s="51">
        <v>1</v>
      </c>
      <c r="Z333" s="52">
        <v>43143</v>
      </c>
      <c r="AA333" s="51">
        <v>1</v>
      </c>
      <c r="AB333" s="51" t="s">
        <v>68</v>
      </c>
      <c r="AC333" s="51" t="s">
        <v>68</v>
      </c>
      <c r="AD333" s="50">
        <v>5.5555555555555566E-2</v>
      </c>
      <c r="AE333" s="49" t="s">
        <v>112</v>
      </c>
      <c r="AF333" s="52" t="s">
        <v>112</v>
      </c>
      <c r="AG333" s="43">
        <v>43143</v>
      </c>
      <c r="AH333" s="43">
        <v>43139</v>
      </c>
      <c r="AI333" s="43" t="s">
        <v>4759</v>
      </c>
      <c r="AJ333" s="52" t="s">
        <v>4759</v>
      </c>
      <c r="AK333" s="53">
        <v>43145</v>
      </c>
      <c r="AL333" s="43">
        <v>43143</v>
      </c>
      <c r="AM333" s="43"/>
      <c r="AN333" s="43"/>
      <c r="AO333" s="45" t="s">
        <v>69</v>
      </c>
      <c r="AP333" s="45"/>
      <c r="AQ333" s="45" t="s">
        <v>70</v>
      </c>
      <c r="AR333" s="16"/>
      <c r="AS333" s="42">
        <v>0</v>
      </c>
      <c r="AT333" s="45" t="e">
        <v>#VALUE!</v>
      </c>
      <c r="AU333" s="45" t="s">
        <v>70</v>
      </c>
      <c r="AV333" s="45" t="s">
        <v>363</v>
      </c>
      <c r="AW333" s="45" t="s">
        <v>112</v>
      </c>
      <c r="AX333" s="45" t="s">
        <v>112</v>
      </c>
      <c r="AY333" s="45">
        <v>1</v>
      </c>
      <c r="AZ333" s="45">
        <v>2018</v>
      </c>
      <c r="BA333" s="45">
        <v>6</v>
      </c>
      <c r="BB333" s="45">
        <v>2</v>
      </c>
      <c r="BC333" s="45">
        <v>2018</v>
      </c>
      <c r="BD333" s="57">
        <v>0.20499999999999999</v>
      </c>
      <c r="BE333" s="57">
        <v>8.3332999999999995</v>
      </c>
      <c r="BF333" s="57">
        <v>2.0833249999999999</v>
      </c>
      <c r="BG333" s="57">
        <v>10.416625</v>
      </c>
      <c r="BH333" s="45" t="s">
        <v>184</v>
      </c>
      <c r="BI333" s="54" t="s">
        <v>3504</v>
      </c>
      <c r="BJ333" s="55" t="s">
        <v>3504</v>
      </c>
      <c r="BK333" s="56"/>
    </row>
    <row r="334" spans="1:63" s="198" customFormat="1" ht="15.6" customHeight="1" x14ac:dyDescent="0.25">
      <c r="A334" s="42" t="s">
        <v>657</v>
      </c>
      <c r="B334" s="43">
        <v>41640</v>
      </c>
      <c r="C334" s="43" t="s">
        <v>63</v>
      </c>
      <c r="D334" s="44" t="s">
        <v>2342</v>
      </c>
      <c r="E334" s="45" t="s">
        <v>621</v>
      </c>
      <c r="F334" s="46">
        <v>27652953</v>
      </c>
      <c r="G334" s="44" t="s">
        <v>4758</v>
      </c>
      <c r="H334" s="47" t="s">
        <v>180</v>
      </c>
      <c r="I334" s="47">
        <v>1</v>
      </c>
      <c r="J334" s="46" t="s">
        <v>159</v>
      </c>
      <c r="K334" s="48" t="s">
        <v>622</v>
      </c>
      <c r="L334" s="42" t="s">
        <v>3383</v>
      </c>
      <c r="M334" s="45" t="s">
        <v>68</v>
      </c>
      <c r="N334" s="44">
        <v>10902</v>
      </c>
      <c r="O334" s="45">
        <v>0</v>
      </c>
      <c r="P334" s="45" t="s">
        <v>68</v>
      </c>
      <c r="Q334" s="48" t="s">
        <v>68</v>
      </c>
      <c r="R334" s="42" t="s">
        <v>68</v>
      </c>
      <c r="S334" s="49" t="s">
        <v>68</v>
      </c>
      <c r="T334" s="49" t="s">
        <v>68</v>
      </c>
      <c r="U334" s="50" t="s">
        <v>3503</v>
      </c>
      <c r="V334" s="51">
        <v>1</v>
      </c>
      <c r="W334" s="43">
        <v>43140</v>
      </c>
      <c r="X334" s="49" t="s">
        <v>68</v>
      </c>
      <c r="Y334" s="51">
        <v>1</v>
      </c>
      <c r="Z334" s="52">
        <v>43130</v>
      </c>
      <c r="AA334" s="51">
        <v>1</v>
      </c>
      <c r="AB334" s="51" t="s">
        <v>68</v>
      </c>
      <c r="AC334" s="51" t="s">
        <v>68</v>
      </c>
      <c r="AD334" s="50">
        <v>1</v>
      </c>
      <c r="AE334" s="49" t="s">
        <v>112</v>
      </c>
      <c r="AF334" s="52" t="s">
        <v>112</v>
      </c>
      <c r="AG334" s="43">
        <v>43137</v>
      </c>
      <c r="AH334" s="43">
        <v>43140</v>
      </c>
      <c r="AI334" s="43" t="s">
        <v>4759</v>
      </c>
      <c r="AJ334" s="52" t="s">
        <v>4759</v>
      </c>
      <c r="AK334" s="53">
        <v>43140</v>
      </c>
      <c r="AL334" s="43">
        <v>43145</v>
      </c>
      <c r="AM334" s="43">
        <v>43145</v>
      </c>
      <c r="AN334" s="43"/>
      <c r="AO334" s="45" t="s">
        <v>69</v>
      </c>
      <c r="AP334" s="45"/>
      <c r="AQ334" s="45" t="s">
        <v>70</v>
      </c>
      <c r="AR334" s="16"/>
      <c r="AS334" s="42">
        <v>1</v>
      </c>
      <c r="AT334" s="45" t="e">
        <v>#VALUE!</v>
      </c>
      <c r="AU334" s="45" t="s">
        <v>363</v>
      </c>
      <c r="AV334" s="45" t="s">
        <v>363</v>
      </c>
      <c r="AW334" s="45">
        <v>2</v>
      </c>
      <c r="AX334" s="45">
        <v>2018</v>
      </c>
      <c r="AY334" s="45">
        <v>1</v>
      </c>
      <c r="AZ334" s="45">
        <v>2014</v>
      </c>
      <c r="BA334" s="45">
        <v>6</v>
      </c>
      <c r="BB334" s="45">
        <v>2</v>
      </c>
      <c r="BC334" s="45">
        <v>2018</v>
      </c>
      <c r="BD334" s="57">
        <v>0</v>
      </c>
      <c r="BE334" s="57">
        <v>0</v>
      </c>
      <c r="BF334" s="57">
        <v>0</v>
      </c>
      <c r="BG334" s="57">
        <v>0</v>
      </c>
      <c r="BH334" s="45" t="s">
        <v>68</v>
      </c>
      <c r="BI334" s="54" t="s">
        <v>3504</v>
      </c>
      <c r="BJ334" s="55" t="s">
        <v>3504</v>
      </c>
      <c r="BK334" s="56"/>
    </row>
    <row r="335" spans="1:63" s="198" customFormat="1" ht="15.6" customHeight="1" x14ac:dyDescent="0.25">
      <c r="A335" s="42" t="s">
        <v>658</v>
      </c>
      <c r="B335" s="43">
        <v>41640</v>
      </c>
      <c r="C335" s="43" t="s">
        <v>63</v>
      </c>
      <c r="D335" s="44" t="s">
        <v>2342</v>
      </c>
      <c r="E335" s="45" t="s">
        <v>621</v>
      </c>
      <c r="F335" s="46">
        <v>27652952</v>
      </c>
      <c r="G335" s="44" t="s">
        <v>4758</v>
      </c>
      <c r="H335" s="47" t="s">
        <v>180</v>
      </c>
      <c r="I335" s="47">
        <v>1</v>
      </c>
      <c r="J335" s="46" t="s">
        <v>159</v>
      </c>
      <c r="K335" s="48" t="s">
        <v>622</v>
      </c>
      <c r="L335" s="42" t="s">
        <v>3383</v>
      </c>
      <c r="M335" s="45" t="s">
        <v>68</v>
      </c>
      <c r="N335" s="44">
        <v>10902</v>
      </c>
      <c r="O335" s="45">
        <v>0</v>
      </c>
      <c r="P335" s="45" t="s">
        <v>68</v>
      </c>
      <c r="Q335" s="48" t="s">
        <v>68</v>
      </c>
      <c r="R335" s="42" t="s">
        <v>68</v>
      </c>
      <c r="S335" s="49" t="s">
        <v>68</v>
      </c>
      <c r="T335" s="49" t="s">
        <v>68</v>
      </c>
      <c r="U335" s="50" t="s">
        <v>3503</v>
      </c>
      <c r="V335" s="51">
        <v>1</v>
      </c>
      <c r="W335" s="43">
        <v>43140</v>
      </c>
      <c r="X335" s="49" t="s">
        <v>68</v>
      </c>
      <c r="Y335" s="51">
        <v>1</v>
      </c>
      <c r="Z335" s="52">
        <v>43130</v>
      </c>
      <c r="AA335" s="51">
        <v>1</v>
      </c>
      <c r="AB335" s="51" t="s">
        <v>68</v>
      </c>
      <c r="AC335" s="51" t="s">
        <v>68</v>
      </c>
      <c r="AD335" s="50">
        <v>1</v>
      </c>
      <c r="AE335" s="49" t="s">
        <v>112</v>
      </c>
      <c r="AF335" s="52" t="s">
        <v>112</v>
      </c>
      <c r="AG335" s="43">
        <v>43137</v>
      </c>
      <c r="AH335" s="43">
        <v>43140</v>
      </c>
      <c r="AI335" s="43" t="s">
        <v>4759</v>
      </c>
      <c r="AJ335" s="52" t="s">
        <v>4759</v>
      </c>
      <c r="AK335" s="53">
        <v>43140</v>
      </c>
      <c r="AL335" s="43">
        <v>43145</v>
      </c>
      <c r="AM335" s="43">
        <v>43145</v>
      </c>
      <c r="AN335" s="43"/>
      <c r="AO335" s="45" t="s">
        <v>69</v>
      </c>
      <c r="AP335" s="45"/>
      <c r="AQ335" s="45" t="s">
        <v>70</v>
      </c>
      <c r="AR335" s="16"/>
      <c r="AS335" s="42">
        <v>1</v>
      </c>
      <c r="AT335" s="45" t="e">
        <v>#VALUE!</v>
      </c>
      <c r="AU335" s="45" t="s">
        <v>363</v>
      </c>
      <c r="AV335" s="45" t="s">
        <v>363</v>
      </c>
      <c r="AW335" s="45">
        <v>2</v>
      </c>
      <c r="AX335" s="45">
        <v>2018</v>
      </c>
      <c r="AY335" s="45">
        <v>1</v>
      </c>
      <c r="AZ335" s="45">
        <v>2014</v>
      </c>
      <c r="BA335" s="45">
        <v>6</v>
      </c>
      <c r="BB335" s="45">
        <v>2</v>
      </c>
      <c r="BC335" s="45">
        <v>2018</v>
      </c>
      <c r="BD335" s="57">
        <v>0</v>
      </c>
      <c r="BE335" s="57">
        <v>0</v>
      </c>
      <c r="BF335" s="57">
        <v>0</v>
      </c>
      <c r="BG335" s="57">
        <v>0</v>
      </c>
      <c r="BH335" s="45" t="s">
        <v>68</v>
      </c>
      <c r="BI335" s="54" t="s">
        <v>3504</v>
      </c>
      <c r="BJ335" s="55" t="s">
        <v>3504</v>
      </c>
      <c r="BK335" s="56"/>
    </row>
    <row r="336" spans="1:63" s="198" customFormat="1" ht="15.6" customHeight="1" x14ac:dyDescent="0.25">
      <c r="A336" s="42" t="s">
        <v>659</v>
      </c>
      <c r="B336" s="43">
        <v>41640</v>
      </c>
      <c r="C336" s="43" t="s">
        <v>63</v>
      </c>
      <c r="D336" s="44" t="s">
        <v>2342</v>
      </c>
      <c r="E336" s="45" t="s">
        <v>618</v>
      </c>
      <c r="F336" s="46">
        <v>27657429</v>
      </c>
      <c r="G336" s="44" t="s">
        <v>4758</v>
      </c>
      <c r="H336" s="47" t="s">
        <v>180</v>
      </c>
      <c r="I336" s="47">
        <v>6</v>
      </c>
      <c r="J336" s="46" t="s">
        <v>159</v>
      </c>
      <c r="K336" s="48" t="s">
        <v>619</v>
      </c>
      <c r="L336" s="42" t="s">
        <v>3393</v>
      </c>
      <c r="M336" s="45" t="s">
        <v>68</v>
      </c>
      <c r="N336" s="44">
        <v>10902</v>
      </c>
      <c r="O336" s="45">
        <v>0</v>
      </c>
      <c r="P336" s="45" t="s">
        <v>68</v>
      </c>
      <c r="Q336" s="48" t="s">
        <v>68</v>
      </c>
      <c r="R336" s="42" t="s">
        <v>68</v>
      </c>
      <c r="S336" s="49" t="s">
        <v>68</v>
      </c>
      <c r="T336" s="49" t="s">
        <v>68</v>
      </c>
      <c r="U336" s="50" t="s">
        <v>3503</v>
      </c>
      <c r="V336" s="51">
        <v>1</v>
      </c>
      <c r="W336" s="43">
        <v>43140</v>
      </c>
      <c r="X336" s="49" t="s">
        <v>68</v>
      </c>
      <c r="Y336" s="51">
        <v>1</v>
      </c>
      <c r="Z336" s="52">
        <v>43133</v>
      </c>
      <c r="AA336" s="51">
        <v>1</v>
      </c>
      <c r="AB336" s="51" t="s">
        <v>68</v>
      </c>
      <c r="AC336" s="51" t="s">
        <v>68</v>
      </c>
      <c r="AD336" s="50">
        <v>1</v>
      </c>
      <c r="AE336" s="49" t="s">
        <v>112</v>
      </c>
      <c r="AF336" s="52" t="s">
        <v>112</v>
      </c>
      <c r="AG336" s="43">
        <v>43140</v>
      </c>
      <c r="AH336" s="43">
        <v>43140</v>
      </c>
      <c r="AI336" s="43" t="s">
        <v>4759</v>
      </c>
      <c r="AJ336" s="52" t="s">
        <v>4759</v>
      </c>
      <c r="AK336" s="53">
        <v>43145</v>
      </c>
      <c r="AL336" s="43">
        <v>43145</v>
      </c>
      <c r="AM336" s="43">
        <v>43145</v>
      </c>
      <c r="AN336" s="43"/>
      <c r="AO336" s="45" t="s">
        <v>69</v>
      </c>
      <c r="AP336" s="45"/>
      <c r="AQ336" s="45" t="s">
        <v>70</v>
      </c>
      <c r="AR336" s="16"/>
      <c r="AS336" s="42">
        <v>1</v>
      </c>
      <c r="AT336" s="45" t="e">
        <v>#VALUE!</v>
      </c>
      <c r="AU336" s="45" t="s">
        <v>70</v>
      </c>
      <c r="AV336" s="45" t="s">
        <v>363</v>
      </c>
      <c r="AW336" s="45">
        <v>2</v>
      </c>
      <c r="AX336" s="45">
        <v>2018</v>
      </c>
      <c r="AY336" s="45">
        <v>1</v>
      </c>
      <c r="AZ336" s="45">
        <v>2014</v>
      </c>
      <c r="BA336" s="45">
        <v>6</v>
      </c>
      <c r="BB336" s="45">
        <v>2</v>
      </c>
      <c r="BC336" s="45">
        <v>2018</v>
      </c>
      <c r="BD336" s="57">
        <v>0</v>
      </c>
      <c r="BE336" s="57">
        <v>0</v>
      </c>
      <c r="BF336" s="57">
        <v>0</v>
      </c>
      <c r="BG336" s="57">
        <v>0</v>
      </c>
      <c r="BH336" s="45" t="s">
        <v>68</v>
      </c>
      <c r="BI336" s="54" t="s">
        <v>3504</v>
      </c>
      <c r="BJ336" s="55" t="s">
        <v>3504</v>
      </c>
      <c r="BK336" s="56"/>
    </row>
    <row r="337" spans="1:63" s="198" customFormat="1" ht="15.6" customHeight="1" x14ac:dyDescent="0.25">
      <c r="A337" s="42" t="s">
        <v>660</v>
      </c>
      <c r="B337" s="43">
        <v>0</v>
      </c>
      <c r="C337" s="43" t="s">
        <v>156</v>
      </c>
      <c r="D337" s="44" t="s">
        <v>2342</v>
      </c>
      <c r="E337" s="45" t="s">
        <v>661</v>
      </c>
      <c r="F337" s="46">
        <v>27535453</v>
      </c>
      <c r="G337" s="44" t="s">
        <v>4758</v>
      </c>
      <c r="H337" s="47" t="s">
        <v>180</v>
      </c>
      <c r="I337" s="47">
        <v>6</v>
      </c>
      <c r="J337" s="46" t="s">
        <v>251</v>
      </c>
      <c r="K337" s="48" t="s">
        <v>662</v>
      </c>
      <c r="L337" s="42">
        <v>0</v>
      </c>
      <c r="M337" s="45" t="s">
        <v>4760</v>
      </c>
      <c r="N337" s="44" t="e">
        <v>#N/A</v>
      </c>
      <c r="O337" s="45" t="e">
        <v>#N/A</v>
      </c>
      <c r="P337" s="45" t="s">
        <v>112</v>
      </c>
      <c r="Q337" s="48" t="s">
        <v>112</v>
      </c>
      <c r="R337" s="42" t="s">
        <v>112</v>
      </c>
      <c r="S337" s="49">
        <v>0</v>
      </c>
      <c r="T337" s="49">
        <v>0</v>
      </c>
      <c r="U337" s="50">
        <v>0</v>
      </c>
      <c r="V337" s="51" t="e">
        <v>#N/A</v>
      </c>
      <c r="W337" s="52" t="e">
        <v>#N/A</v>
      </c>
      <c r="X337" s="49" t="s">
        <v>68</v>
      </c>
      <c r="Y337" s="51">
        <v>0</v>
      </c>
      <c r="Z337" s="52" t="e">
        <v>#N/A</v>
      </c>
      <c r="AA337" s="51" t="e">
        <v>#N/A</v>
      </c>
      <c r="AB337" s="51" t="s">
        <v>68</v>
      </c>
      <c r="AC337" s="51" t="s">
        <v>68</v>
      </c>
      <c r="AD337" s="50" t="s">
        <v>68</v>
      </c>
      <c r="AE337" s="49" t="s">
        <v>112</v>
      </c>
      <c r="AF337" s="52" t="s">
        <v>112</v>
      </c>
      <c r="AG337" s="43">
        <v>43082</v>
      </c>
      <c r="AH337" s="43">
        <v>43143</v>
      </c>
      <c r="AI337" s="43" t="s">
        <v>4759</v>
      </c>
      <c r="AJ337" s="52" t="s">
        <v>4759</v>
      </c>
      <c r="AK337" s="53">
        <v>43084</v>
      </c>
      <c r="AL337" s="43">
        <v>43145</v>
      </c>
      <c r="AM337" s="43"/>
      <c r="AN337" s="43"/>
      <c r="AO337" s="45" t="s">
        <v>69</v>
      </c>
      <c r="AP337" s="45"/>
      <c r="AQ337" s="45" t="s">
        <v>70</v>
      </c>
      <c r="AR337" s="16"/>
      <c r="AS337" s="42">
        <v>0</v>
      </c>
      <c r="AT337" s="45" t="e">
        <v>#VALUE!</v>
      </c>
      <c r="AU337" s="45" t="s">
        <v>70</v>
      </c>
      <c r="AV337" s="45" t="s">
        <v>363</v>
      </c>
      <c r="AW337" s="45" t="s">
        <v>112</v>
      </c>
      <c r="AX337" s="45" t="s">
        <v>112</v>
      </c>
      <c r="AY337" s="45">
        <v>1</v>
      </c>
      <c r="AZ337" s="45">
        <v>1900</v>
      </c>
      <c r="BA337" s="45">
        <v>7</v>
      </c>
      <c r="BB337" s="45">
        <v>2</v>
      </c>
      <c r="BC337" s="45">
        <v>2018</v>
      </c>
      <c r="BD337" s="57">
        <v>1.1195999999999999</v>
      </c>
      <c r="BE337" s="57">
        <v>9.2256</v>
      </c>
      <c r="BF337" s="57">
        <v>0.15376000000000001</v>
      </c>
      <c r="BG337" s="57">
        <v>9.3793600000000001</v>
      </c>
      <c r="BH337" s="45" t="s">
        <v>203</v>
      </c>
      <c r="BI337" s="54" t="s">
        <v>3504</v>
      </c>
      <c r="BJ337" s="55" t="s">
        <v>3504</v>
      </c>
      <c r="BK337" s="56"/>
    </row>
    <row r="338" spans="1:63" s="198" customFormat="1" ht="15.6" customHeight="1" x14ac:dyDescent="0.25">
      <c r="A338" s="42" t="s">
        <v>663</v>
      </c>
      <c r="B338" s="43">
        <v>41640</v>
      </c>
      <c r="C338" s="43" t="s">
        <v>63</v>
      </c>
      <c r="D338" s="44" t="s">
        <v>2342</v>
      </c>
      <c r="E338" s="45" t="s">
        <v>539</v>
      </c>
      <c r="F338" s="46">
        <v>27569191</v>
      </c>
      <c r="G338" s="44" t="s">
        <v>4758</v>
      </c>
      <c r="H338" s="47">
        <v>10</v>
      </c>
      <c r="I338" s="47">
        <v>1</v>
      </c>
      <c r="J338" s="46" t="s">
        <v>66</v>
      </c>
      <c r="K338" s="48" t="s">
        <v>540</v>
      </c>
      <c r="L338" s="42" t="s">
        <v>2697</v>
      </c>
      <c r="M338" s="45" t="s">
        <v>68</v>
      </c>
      <c r="N338" s="44">
        <v>8188</v>
      </c>
      <c r="O338" s="45">
        <v>0</v>
      </c>
      <c r="P338" s="45" t="s">
        <v>68</v>
      </c>
      <c r="Q338" s="48" t="s">
        <v>68</v>
      </c>
      <c r="R338" s="42" t="s">
        <v>68</v>
      </c>
      <c r="S338" s="49" t="s">
        <v>68</v>
      </c>
      <c r="T338" s="49" t="s">
        <v>68</v>
      </c>
      <c r="U338" s="50" t="s">
        <v>3503</v>
      </c>
      <c r="V338" s="51">
        <v>1</v>
      </c>
      <c r="W338" s="43">
        <v>43143</v>
      </c>
      <c r="X338" s="49" t="s">
        <v>68</v>
      </c>
      <c r="Y338" s="51">
        <v>1</v>
      </c>
      <c r="Z338" s="52">
        <v>43136</v>
      </c>
      <c r="AA338" s="51">
        <v>1</v>
      </c>
      <c r="AB338" s="51" t="s">
        <v>68</v>
      </c>
      <c r="AC338" s="51" t="s">
        <v>68</v>
      </c>
      <c r="AD338" s="50">
        <v>1</v>
      </c>
      <c r="AE338" s="49" t="s">
        <v>112</v>
      </c>
      <c r="AF338" s="52" t="s">
        <v>112</v>
      </c>
      <c r="AG338" s="43">
        <v>43143</v>
      </c>
      <c r="AH338" s="43">
        <v>43143</v>
      </c>
      <c r="AI338" s="43" t="s">
        <v>4759</v>
      </c>
      <c r="AJ338" s="52" t="s">
        <v>4759</v>
      </c>
      <c r="AK338" s="53">
        <v>43146</v>
      </c>
      <c r="AL338" s="43">
        <v>43146</v>
      </c>
      <c r="AM338" s="43">
        <v>43146</v>
      </c>
      <c r="AN338" s="43"/>
      <c r="AO338" s="45" t="s">
        <v>69</v>
      </c>
      <c r="AP338" s="45"/>
      <c r="AQ338" s="45" t="s">
        <v>70</v>
      </c>
      <c r="AR338" s="16"/>
      <c r="AS338" s="42">
        <v>1</v>
      </c>
      <c r="AT338" s="45" t="e">
        <v>#VALUE!</v>
      </c>
      <c r="AU338" s="45" t="s">
        <v>70</v>
      </c>
      <c r="AV338" s="45" t="s">
        <v>363</v>
      </c>
      <c r="AW338" s="45">
        <v>2</v>
      </c>
      <c r="AX338" s="45">
        <v>2018</v>
      </c>
      <c r="AY338" s="45">
        <v>1</v>
      </c>
      <c r="AZ338" s="45">
        <v>2014</v>
      </c>
      <c r="BA338" s="45">
        <v>7</v>
      </c>
      <c r="BB338" s="45">
        <v>2</v>
      </c>
      <c r="BC338" s="45">
        <v>2018</v>
      </c>
      <c r="BD338" s="57">
        <v>0</v>
      </c>
      <c r="BE338" s="57">
        <v>0</v>
      </c>
      <c r="BF338" s="57">
        <v>0</v>
      </c>
      <c r="BG338" s="57">
        <v>0</v>
      </c>
      <c r="BH338" s="45" t="s">
        <v>68</v>
      </c>
      <c r="BI338" s="54" t="s">
        <v>3504</v>
      </c>
      <c r="BJ338" s="55" t="s">
        <v>3504</v>
      </c>
      <c r="BK338" s="56"/>
    </row>
    <row r="339" spans="1:63" s="198" customFormat="1" ht="15.6" customHeight="1" x14ac:dyDescent="0.25">
      <c r="A339" s="42" t="s">
        <v>664</v>
      </c>
      <c r="B339" s="43">
        <v>41640</v>
      </c>
      <c r="C339" s="43" t="s">
        <v>63</v>
      </c>
      <c r="D339" s="44" t="s">
        <v>2342</v>
      </c>
      <c r="E339" s="45" t="s">
        <v>536</v>
      </c>
      <c r="F339" s="46">
        <v>27569194</v>
      </c>
      <c r="G339" s="44" t="s">
        <v>4758</v>
      </c>
      <c r="H339" s="47">
        <v>10</v>
      </c>
      <c r="I339" s="47">
        <v>1</v>
      </c>
      <c r="J339" s="46" t="s">
        <v>66</v>
      </c>
      <c r="K339" s="48" t="s">
        <v>537</v>
      </c>
      <c r="L339" s="42" t="s">
        <v>2698</v>
      </c>
      <c r="M339" s="45" t="s">
        <v>68</v>
      </c>
      <c r="N339" s="44">
        <v>8188</v>
      </c>
      <c r="O339" s="45">
        <v>0</v>
      </c>
      <c r="P339" s="45" t="s">
        <v>68</v>
      </c>
      <c r="Q339" s="48" t="s">
        <v>68</v>
      </c>
      <c r="R339" s="42" t="s">
        <v>68</v>
      </c>
      <c r="S339" s="49" t="s">
        <v>68</v>
      </c>
      <c r="T339" s="49" t="s">
        <v>68</v>
      </c>
      <c r="U339" s="50" t="s">
        <v>3503</v>
      </c>
      <c r="V339" s="51">
        <v>1</v>
      </c>
      <c r="W339" s="43">
        <v>43143</v>
      </c>
      <c r="X339" s="49" t="s">
        <v>68</v>
      </c>
      <c r="Y339" s="51">
        <v>1</v>
      </c>
      <c r="Z339" s="52">
        <v>43136</v>
      </c>
      <c r="AA339" s="51">
        <v>1</v>
      </c>
      <c r="AB339" s="51" t="s">
        <v>68</v>
      </c>
      <c r="AC339" s="51" t="s">
        <v>68</v>
      </c>
      <c r="AD339" s="50">
        <v>1</v>
      </c>
      <c r="AE339" s="49" t="s">
        <v>112</v>
      </c>
      <c r="AF339" s="52" t="s">
        <v>112</v>
      </c>
      <c r="AG339" s="43">
        <v>43143</v>
      </c>
      <c r="AH339" s="43">
        <v>43143</v>
      </c>
      <c r="AI339" s="43" t="s">
        <v>4759</v>
      </c>
      <c r="AJ339" s="52" t="s">
        <v>4759</v>
      </c>
      <c r="AK339" s="53">
        <v>43146</v>
      </c>
      <c r="AL339" s="43">
        <v>43146</v>
      </c>
      <c r="AM339" s="43">
        <v>43146</v>
      </c>
      <c r="AN339" s="43"/>
      <c r="AO339" s="45" t="s">
        <v>69</v>
      </c>
      <c r="AP339" s="45"/>
      <c r="AQ339" s="45" t="s">
        <v>70</v>
      </c>
      <c r="AR339" s="16"/>
      <c r="AS339" s="42">
        <v>1</v>
      </c>
      <c r="AT339" s="45" t="e">
        <v>#VALUE!</v>
      </c>
      <c r="AU339" s="45" t="s">
        <v>70</v>
      </c>
      <c r="AV339" s="45" t="s">
        <v>363</v>
      </c>
      <c r="AW339" s="45">
        <v>2</v>
      </c>
      <c r="AX339" s="45">
        <v>2018</v>
      </c>
      <c r="AY339" s="45">
        <v>1</v>
      </c>
      <c r="AZ339" s="45">
        <v>2014</v>
      </c>
      <c r="BA339" s="45">
        <v>7</v>
      </c>
      <c r="BB339" s="45">
        <v>2</v>
      </c>
      <c r="BC339" s="45">
        <v>2018</v>
      </c>
      <c r="BD339" s="57">
        <v>0</v>
      </c>
      <c r="BE339" s="57">
        <v>0</v>
      </c>
      <c r="BF339" s="57">
        <v>0</v>
      </c>
      <c r="BG339" s="57">
        <v>0</v>
      </c>
      <c r="BH339" s="45" t="s">
        <v>68</v>
      </c>
      <c r="BI339" s="54" t="s">
        <v>3504</v>
      </c>
      <c r="BJ339" s="55" t="s">
        <v>3504</v>
      </c>
      <c r="BK339" s="56"/>
    </row>
    <row r="340" spans="1:63" s="198" customFormat="1" ht="15.6" customHeight="1" x14ac:dyDescent="0.25">
      <c r="A340" s="42" t="s">
        <v>665</v>
      </c>
      <c r="B340" s="43">
        <v>0</v>
      </c>
      <c r="C340" s="43" t="s">
        <v>156</v>
      </c>
      <c r="D340" s="44" t="s">
        <v>2342</v>
      </c>
      <c r="E340" s="45" t="s">
        <v>666</v>
      </c>
      <c r="F340" s="46">
        <v>27687280</v>
      </c>
      <c r="G340" s="44" t="s">
        <v>4758</v>
      </c>
      <c r="H340" s="47"/>
      <c r="I340" s="47">
        <v>5</v>
      </c>
      <c r="J340" s="46" t="s">
        <v>174</v>
      </c>
      <c r="K340" s="48" t="s">
        <v>667</v>
      </c>
      <c r="L340" s="42" t="s">
        <v>3047</v>
      </c>
      <c r="M340" s="45" t="s">
        <v>4760</v>
      </c>
      <c r="N340" s="44">
        <v>11581</v>
      </c>
      <c r="O340" s="45" t="s">
        <v>668</v>
      </c>
      <c r="P340" s="45" t="s">
        <v>112</v>
      </c>
      <c r="Q340" s="48" t="s">
        <v>112</v>
      </c>
      <c r="R340" s="42" t="s">
        <v>112</v>
      </c>
      <c r="S340" s="49">
        <v>1</v>
      </c>
      <c r="T340" s="49">
        <v>0</v>
      </c>
      <c r="U340" s="50">
        <v>0.5</v>
      </c>
      <c r="V340" s="51">
        <v>1</v>
      </c>
      <c r="W340" s="52">
        <v>0</v>
      </c>
      <c r="X340" s="49" t="s">
        <v>68</v>
      </c>
      <c r="Y340" s="51">
        <v>1</v>
      </c>
      <c r="Z340" s="52">
        <v>43147</v>
      </c>
      <c r="AA340" s="51">
        <v>1</v>
      </c>
      <c r="AB340" s="51" t="s">
        <v>68</v>
      </c>
      <c r="AC340" s="51" t="s">
        <v>68</v>
      </c>
      <c r="AD340" s="50">
        <v>5.5555555555555566E-2</v>
      </c>
      <c r="AE340" s="49" t="s">
        <v>112</v>
      </c>
      <c r="AF340" s="52" t="s">
        <v>112</v>
      </c>
      <c r="AG340" s="43">
        <v>43151</v>
      </c>
      <c r="AH340" s="43">
        <v>43147</v>
      </c>
      <c r="AI340" s="43" t="s">
        <v>4759</v>
      </c>
      <c r="AJ340" s="52" t="s">
        <v>4759</v>
      </c>
      <c r="AK340" s="53">
        <v>43153</v>
      </c>
      <c r="AL340" s="43">
        <v>43151</v>
      </c>
      <c r="AM340" s="43"/>
      <c r="AN340" s="43"/>
      <c r="AO340" s="45" t="s">
        <v>69</v>
      </c>
      <c r="AP340" s="45"/>
      <c r="AQ340" s="45" t="s">
        <v>70</v>
      </c>
      <c r="AR340" s="16"/>
      <c r="AS340" s="42">
        <v>0</v>
      </c>
      <c r="AT340" s="45" t="e">
        <v>#VALUE!</v>
      </c>
      <c r="AU340" s="45" t="s">
        <v>70</v>
      </c>
      <c r="AV340" s="45" t="s">
        <v>363</v>
      </c>
      <c r="AW340" s="45" t="s">
        <v>112</v>
      </c>
      <c r="AX340" s="45" t="s">
        <v>112</v>
      </c>
      <c r="AY340" s="45">
        <v>1</v>
      </c>
      <c r="AZ340" s="45">
        <v>1900</v>
      </c>
      <c r="BA340" s="45">
        <v>7</v>
      </c>
      <c r="BB340" s="45">
        <v>2</v>
      </c>
      <c r="BC340" s="45">
        <v>2018</v>
      </c>
      <c r="BD340" s="57">
        <v>1.2500000000000001E-2</v>
      </c>
      <c r="BE340" s="57">
        <v>0.55899999999999994</v>
      </c>
      <c r="BF340" s="57">
        <v>1.1180000000000001E-2</v>
      </c>
      <c r="BG340" s="57">
        <v>0.57017999999999991</v>
      </c>
      <c r="BH340" s="45" t="s">
        <v>68</v>
      </c>
      <c r="BI340" s="54" t="s">
        <v>3504</v>
      </c>
      <c r="BJ340" s="55" t="s">
        <v>3504</v>
      </c>
      <c r="BK340" s="56"/>
    </row>
    <row r="341" spans="1:63" s="198" customFormat="1" ht="15.6" customHeight="1" x14ac:dyDescent="0.25">
      <c r="A341" s="42" t="s">
        <v>669</v>
      </c>
      <c r="B341" s="43">
        <v>0</v>
      </c>
      <c r="C341" s="43" t="s">
        <v>156</v>
      </c>
      <c r="D341" s="44" t="s">
        <v>2342</v>
      </c>
      <c r="E341" s="45">
        <v>27</v>
      </c>
      <c r="F341" s="46">
        <v>27680489</v>
      </c>
      <c r="G341" s="44" t="s">
        <v>4758</v>
      </c>
      <c r="H341" s="47" t="s">
        <v>180</v>
      </c>
      <c r="I341" s="47">
        <v>5</v>
      </c>
      <c r="J341" s="46" t="s">
        <v>251</v>
      </c>
      <c r="K341" s="48" t="s">
        <v>670</v>
      </c>
      <c r="L341" s="42" t="s">
        <v>3052</v>
      </c>
      <c r="M341" s="45" t="s">
        <v>4760</v>
      </c>
      <c r="N341" s="44">
        <v>10453</v>
      </c>
      <c r="O341" s="45" t="s">
        <v>671</v>
      </c>
      <c r="P341" s="45" t="s">
        <v>112</v>
      </c>
      <c r="Q341" s="48" t="s">
        <v>112</v>
      </c>
      <c r="R341" s="42" t="s">
        <v>112</v>
      </c>
      <c r="S341" s="49">
        <v>1</v>
      </c>
      <c r="T341" s="49">
        <v>0</v>
      </c>
      <c r="U341" s="50">
        <v>0.5</v>
      </c>
      <c r="V341" s="51">
        <v>1</v>
      </c>
      <c r="W341" s="52">
        <v>0</v>
      </c>
      <c r="X341" s="49" t="s">
        <v>68</v>
      </c>
      <c r="Y341" s="51">
        <v>1</v>
      </c>
      <c r="Z341" s="52">
        <v>43150</v>
      </c>
      <c r="AA341" s="51">
        <v>1</v>
      </c>
      <c r="AB341" s="51" t="s">
        <v>68</v>
      </c>
      <c r="AC341" s="51" t="s">
        <v>68</v>
      </c>
      <c r="AD341" s="50">
        <v>5.5555555555555566E-2</v>
      </c>
      <c r="AE341" s="49" t="s">
        <v>112</v>
      </c>
      <c r="AF341" s="52" t="s">
        <v>112</v>
      </c>
      <c r="AG341" s="43">
        <v>43146</v>
      </c>
      <c r="AH341" s="43">
        <v>43150</v>
      </c>
      <c r="AI341" s="43" t="s">
        <v>4759</v>
      </c>
      <c r="AJ341" s="52" t="s">
        <v>4759</v>
      </c>
      <c r="AK341" s="53">
        <v>43150</v>
      </c>
      <c r="AL341" s="43">
        <v>43152</v>
      </c>
      <c r="AM341" s="43"/>
      <c r="AN341" s="43"/>
      <c r="AO341" s="45" t="s">
        <v>69</v>
      </c>
      <c r="AP341" s="45"/>
      <c r="AQ341" s="45" t="s">
        <v>70</v>
      </c>
      <c r="AR341" s="16"/>
      <c r="AS341" s="42">
        <v>0</v>
      </c>
      <c r="AT341" s="45" t="e">
        <v>#VALUE!</v>
      </c>
      <c r="AU341" s="45" t="s">
        <v>70</v>
      </c>
      <c r="AV341" s="45" t="s">
        <v>363</v>
      </c>
      <c r="AW341" s="45" t="s">
        <v>112</v>
      </c>
      <c r="AX341" s="45" t="s">
        <v>112</v>
      </c>
      <c r="AY341" s="45">
        <v>1</v>
      </c>
      <c r="AZ341" s="45">
        <v>1900</v>
      </c>
      <c r="BA341" s="45">
        <v>8</v>
      </c>
      <c r="BB341" s="45">
        <v>2</v>
      </c>
      <c r="BC341" s="45">
        <v>2018</v>
      </c>
      <c r="BD341" s="57">
        <v>1.7999999999999998</v>
      </c>
      <c r="BE341" s="57">
        <v>24.586500000000001</v>
      </c>
      <c r="BF341" s="57">
        <v>1.229325</v>
      </c>
      <c r="BG341" s="57">
        <v>25.815825</v>
      </c>
      <c r="BH341" s="45" t="s">
        <v>203</v>
      </c>
      <c r="BI341" s="54" t="s">
        <v>3504</v>
      </c>
      <c r="BJ341" s="55" t="s">
        <v>3504</v>
      </c>
      <c r="BK341" s="56"/>
    </row>
    <row r="342" spans="1:63" s="198" customFormat="1" ht="15.6" customHeight="1" x14ac:dyDescent="0.25">
      <c r="A342" s="42" t="s">
        <v>672</v>
      </c>
      <c r="B342" s="43">
        <v>41640</v>
      </c>
      <c r="C342" s="43" t="s">
        <v>63</v>
      </c>
      <c r="D342" s="44" t="s">
        <v>2342</v>
      </c>
      <c r="E342" s="45" t="s">
        <v>536</v>
      </c>
      <c r="F342" s="46">
        <v>27613821</v>
      </c>
      <c r="G342" s="44" t="s">
        <v>4758</v>
      </c>
      <c r="H342" s="47" t="s">
        <v>180</v>
      </c>
      <c r="I342" s="47">
        <v>10</v>
      </c>
      <c r="J342" s="46" t="s">
        <v>66</v>
      </c>
      <c r="K342" s="48" t="s">
        <v>537</v>
      </c>
      <c r="L342" s="42" t="s">
        <v>2698</v>
      </c>
      <c r="M342" s="45" t="s">
        <v>68</v>
      </c>
      <c r="N342" s="44">
        <v>8188</v>
      </c>
      <c r="O342" s="45">
        <v>0</v>
      </c>
      <c r="P342" s="45" t="s">
        <v>68</v>
      </c>
      <c r="Q342" s="48" t="s">
        <v>68</v>
      </c>
      <c r="R342" s="42" t="s">
        <v>68</v>
      </c>
      <c r="S342" s="49" t="s">
        <v>68</v>
      </c>
      <c r="T342" s="49" t="s">
        <v>68</v>
      </c>
      <c r="U342" s="50" t="s">
        <v>3503</v>
      </c>
      <c r="V342" s="51">
        <v>1</v>
      </c>
      <c r="W342" s="43">
        <v>43150</v>
      </c>
      <c r="X342" s="49" t="s">
        <v>68</v>
      </c>
      <c r="Y342" s="51">
        <v>1</v>
      </c>
      <c r="Z342" s="52">
        <v>43143</v>
      </c>
      <c r="AA342" s="51">
        <v>1</v>
      </c>
      <c r="AB342" s="51" t="s">
        <v>68</v>
      </c>
      <c r="AC342" s="51" t="s">
        <v>68</v>
      </c>
      <c r="AD342" s="50">
        <v>1</v>
      </c>
      <c r="AE342" s="49" t="s">
        <v>112</v>
      </c>
      <c r="AF342" s="52" t="s">
        <v>112</v>
      </c>
      <c r="AG342" s="43">
        <v>43150</v>
      </c>
      <c r="AH342" s="43">
        <v>43150</v>
      </c>
      <c r="AI342" s="43" t="s">
        <v>4759</v>
      </c>
      <c r="AJ342" s="52" t="s">
        <v>4759</v>
      </c>
      <c r="AK342" s="53">
        <v>43153</v>
      </c>
      <c r="AL342" s="43">
        <v>43153</v>
      </c>
      <c r="AM342" s="43">
        <v>43153</v>
      </c>
      <c r="AN342" s="43"/>
      <c r="AO342" s="45" t="s">
        <v>69</v>
      </c>
      <c r="AP342" s="45"/>
      <c r="AQ342" s="45" t="s">
        <v>70</v>
      </c>
      <c r="AR342" s="16"/>
      <c r="AS342" s="42">
        <v>1</v>
      </c>
      <c r="AT342" s="45" t="e">
        <v>#VALUE!</v>
      </c>
      <c r="AU342" s="45" t="s">
        <v>70</v>
      </c>
      <c r="AV342" s="45" t="s">
        <v>363</v>
      </c>
      <c r="AW342" s="45">
        <v>2</v>
      </c>
      <c r="AX342" s="45">
        <v>2018</v>
      </c>
      <c r="AY342" s="45">
        <v>1</v>
      </c>
      <c r="AZ342" s="45">
        <v>2014</v>
      </c>
      <c r="BA342" s="45">
        <v>8</v>
      </c>
      <c r="BB342" s="45">
        <v>2</v>
      </c>
      <c r="BC342" s="45">
        <v>2018</v>
      </c>
      <c r="BD342" s="57">
        <v>0</v>
      </c>
      <c r="BE342" s="57">
        <v>0</v>
      </c>
      <c r="BF342" s="57">
        <v>0</v>
      </c>
      <c r="BG342" s="57">
        <v>0</v>
      </c>
      <c r="BH342" s="45" t="s">
        <v>68</v>
      </c>
      <c r="BI342" s="54" t="s">
        <v>3504</v>
      </c>
      <c r="BJ342" s="55" t="s">
        <v>3504</v>
      </c>
      <c r="BK342" s="56"/>
    </row>
    <row r="343" spans="1:63" s="198" customFormat="1" ht="15.6" customHeight="1" x14ac:dyDescent="0.25">
      <c r="A343" s="42" t="s">
        <v>673</v>
      </c>
      <c r="B343" s="43">
        <v>41640</v>
      </c>
      <c r="C343" s="43" t="s">
        <v>63</v>
      </c>
      <c r="D343" s="44" t="s">
        <v>2342</v>
      </c>
      <c r="E343" s="45" t="s">
        <v>242</v>
      </c>
      <c r="F343" s="46">
        <v>27664278</v>
      </c>
      <c r="G343" s="44" t="s">
        <v>4758</v>
      </c>
      <c r="H343" s="47" t="s">
        <v>180</v>
      </c>
      <c r="I343" s="47">
        <v>19</v>
      </c>
      <c r="J343" s="46" t="s">
        <v>159</v>
      </c>
      <c r="K343" s="48" t="s">
        <v>243</v>
      </c>
      <c r="L343" s="42" t="s">
        <v>2693</v>
      </c>
      <c r="M343" s="45" t="s">
        <v>68</v>
      </c>
      <c r="N343" s="44" t="s">
        <v>516</v>
      </c>
      <c r="O343" s="45">
        <v>0</v>
      </c>
      <c r="P343" s="45" t="s">
        <v>68</v>
      </c>
      <c r="Q343" s="48" t="s">
        <v>68</v>
      </c>
      <c r="R343" s="42" t="s">
        <v>68</v>
      </c>
      <c r="S343" s="49" t="s">
        <v>68</v>
      </c>
      <c r="T343" s="49" t="s">
        <v>68</v>
      </c>
      <c r="U343" s="50" t="s">
        <v>3503</v>
      </c>
      <c r="V343" s="51">
        <v>1</v>
      </c>
      <c r="W343" s="43">
        <v>43150</v>
      </c>
      <c r="X343" s="49" t="s">
        <v>68</v>
      </c>
      <c r="Y343" s="51">
        <v>1</v>
      </c>
      <c r="Z343" s="52">
        <v>43143</v>
      </c>
      <c r="AA343" s="51">
        <v>1</v>
      </c>
      <c r="AB343" s="51" t="s">
        <v>68</v>
      </c>
      <c r="AC343" s="51" t="s">
        <v>68</v>
      </c>
      <c r="AD343" s="50">
        <v>1</v>
      </c>
      <c r="AE343" s="49" t="s">
        <v>112</v>
      </c>
      <c r="AF343" s="52" t="s">
        <v>112</v>
      </c>
      <c r="AG343" s="43">
        <v>43150</v>
      </c>
      <c r="AH343" s="43">
        <v>43150</v>
      </c>
      <c r="AI343" s="43" t="s">
        <v>4759</v>
      </c>
      <c r="AJ343" s="52" t="s">
        <v>4759</v>
      </c>
      <c r="AK343" s="53">
        <v>43153</v>
      </c>
      <c r="AL343" s="43">
        <v>43153</v>
      </c>
      <c r="AM343" s="43">
        <v>43153</v>
      </c>
      <c r="AN343" s="43"/>
      <c r="AO343" s="45" t="s">
        <v>69</v>
      </c>
      <c r="AP343" s="45"/>
      <c r="AQ343" s="45" t="s">
        <v>70</v>
      </c>
      <c r="AR343" s="16"/>
      <c r="AS343" s="42">
        <v>1</v>
      </c>
      <c r="AT343" s="45" t="e">
        <v>#VALUE!</v>
      </c>
      <c r="AU343" s="45" t="s">
        <v>70</v>
      </c>
      <c r="AV343" s="45" t="s">
        <v>363</v>
      </c>
      <c r="AW343" s="45">
        <v>2</v>
      </c>
      <c r="AX343" s="45">
        <v>2018</v>
      </c>
      <c r="AY343" s="45">
        <v>1</v>
      </c>
      <c r="AZ343" s="45">
        <v>2014</v>
      </c>
      <c r="BA343" s="45">
        <v>8</v>
      </c>
      <c r="BB343" s="45">
        <v>2</v>
      </c>
      <c r="BC343" s="45">
        <v>2018</v>
      </c>
      <c r="BD343" s="57">
        <v>0</v>
      </c>
      <c r="BE343" s="57">
        <v>0</v>
      </c>
      <c r="BF343" s="57">
        <v>0</v>
      </c>
      <c r="BG343" s="57">
        <v>0</v>
      </c>
      <c r="BH343" s="45" t="s">
        <v>68</v>
      </c>
      <c r="BI343" s="54" t="s">
        <v>3504</v>
      </c>
      <c r="BJ343" s="55" t="s">
        <v>3504</v>
      </c>
      <c r="BK343" s="56"/>
    </row>
    <row r="344" spans="1:63" s="198" customFormat="1" ht="15.6" customHeight="1" x14ac:dyDescent="0.25">
      <c r="A344" s="42" t="s">
        <v>674</v>
      </c>
      <c r="B344" s="43">
        <v>0</v>
      </c>
      <c r="C344" s="43" t="s">
        <v>156</v>
      </c>
      <c r="D344" s="44" t="s">
        <v>2342</v>
      </c>
      <c r="E344" s="45" t="s">
        <v>675</v>
      </c>
      <c r="F344" s="46">
        <v>27684576</v>
      </c>
      <c r="G344" s="44" t="s">
        <v>4758</v>
      </c>
      <c r="H344" s="47"/>
      <c r="I344" s="47">
        <v>1</v>
      </c>
      <c r="J344" s="46" t="s">
        <v>174</v>
      </c>
      <c r="K344" s="48" t="s">
        <v>676</v>
      </c>
      <c r="L344" s="42" t="s">
        <v>3217</v>
      </c>
      <c r="M344" s="45" t="s">
        <v>4760</v>
      </c>
      <c r="N344" s="44" t="e">
        <v>#N/A</v>
      </c>
      <c r="O344" s="45" t="e">
        <v>#N/A</v>
      </c>
      <c r="P344" s="45" t="s">
        <v>112</v>
      </c>
      <c r="Q344" s="48" t="s">
        <v>112</v>
      </c>
      <c r="R344" s="42" t="s">
        <v>112</v>
      </c>
      <c r="S344" s="49">
        <v>0</v>
      </c>
      <c r="T344" s="49">
        <v>0</v>
      </c>
      <c r="U344" s="50">
        <v>0</v>
      </c>
      <c r="V344" s="51" t="e">
        <v>#N/A</v>
      </c>
      <c r="W344" s="52" t="e">
        <v>#N/A</v>
      </c>
      <c r="X344" s="49" t="s">
        <v>68</v>
      </c>
      <c r="Y344" s="51">
        <v>0</v>
      </c>
      <c r="Z344" s="52" t="e">
        <v>#N/A</v>
      </c>
      <c r="AA344" s="51" t="e">
        <v>#N/A</v>
      </c>
      <c r="AB344" s="51" t="s">
        <v>68</v>
      </c>
      <c r="AC344" s="51" t="s">
        <v>68</v>
      </c>
      <c r="AD344" s="50" t="s">
        <v>68</v>
      </c>
      <c r="AE344" s="49" t="s">
        <v>112</v>
      </c>
      <c r="AF344" s="52" t="s">
        <v>112</v>
      </c>
      <c r="AG344" s="43">
        <v>43139</v>
      </c>
      <c r="AH344" s="43">
        <v>43152</v>
      </c>
      <c r="AI344" s="43" t="s">
        <v>4759</v>
      </c>
      <c r="AJ344" s="52" t="s">
        <v>4759</v>
      </c>
      <c r="AK344" s="53">
        <v>43143</v>
      </c>
      <c r="AL344" s="43">
        <v>43154</v>
      </c>
      <c r="AM344" s="43"/>
      <c r="AN344" s="43"/>
      <c r="AO344" s="45" t="s">
        <v>69</v>
      </c>
      <c r="AP344" s="45"/>
      <c r="AQ344" s="45" t="s">
        <v>70</v>
      </c>
      <c r="AR344" s="16"/>
      <c r="AS344" s="42">
        <v>0</v>
      </c>
      <c r="AT344" s="45" t="e">
        <v>#VALUE!</v>
      </c>
      <c r="AU344" s="45" t="s">
        <v>70</v>
      </c>
      <c r="AV344" s="45" t="s">
        <v>363</v>
      </c>
      <c r="AW344" s="45" t="s">
        <v>112</v>
      </c>
      <c r="AX344" s="45" t="s">
        <v>112</v>
      </c>
      <c r="AY344" s="45">
        <v>1</v>
      </c>
      <c r="AZ344" s="45">
        <v>1900</v>
      </c>
      <c r="BA344" s="45">
        <v>8</v>
      </c>
      <c r="BB344" s="45">
        <v>2</v>
      </c>
      <c r="BC344" s="45">
        <v>2018</v>
      </c>
      <c r="BD344" s="57">
        <v>0</v>
      </c>
      <c r="BE344" s="57">
        <v>2.1685999999999996</v>
      </c>
      <c r="BF344" s="57">
        <v>0.54214999999999991</v>
      </c>
      <c r="BG344" s="57">
        <v>2.7107499999999995</v>
      </c>
      <c r="BH344" s="45" t="s">
        <v>203</v>
      </c>
      <c r="BI344" s="54" t="s">
        <v>3504</v>
      </c>
      <c r="BJ344" s="55" t="s">
        <v>3504</v>
      </c>
      <c r="BK344" s="56"/>
    </row>
    <row r="345" spans="1:63" s="198" customFormat="1" ht="15.6" customHeight="1" x14ac:dyDescent="0.25">
      <c r="A345" s="42" t="s">
        <v>677</v>
      </c>
      <c r="B345" s="43">
        <v>41640</v>
      </c>
      <c r="C345" s="43" t="s">
        <v>63</v>
      </c>
      <c r="D345" s="44" t="s">
        <v>2342</v>
      </c>
      <c r="E345" s="45" t="s">
        <v>262</v>
      </c>
      <c r="F345" s="46">
        <v>27536047</v>
      </c>
      <c r="G345" s="44" t="s">
        <v>4758</v>
      </c>
      <c r="H345" s="47">
        <v>10</v>
      </c>
      <c r="I345" s="47">
        <v>3</v>
      </c>
      <c r="J345" s="46" t="s">
        <v>66</v>
      </c>
      <c r="K345" s="48" t="s">
        <v>319</v>
      </c>
      <c r="L345" s="42" t="s">
        <v>2815</v>
      </c>
      <c r="M345" s="45" t="s">
        <v>68</v>
      </c>
      <c r="N345" s="44">
        <v>9589</v>
      </c>
      <c r="O345" s="45">
        <v>0</v>
      </c>
      <c r="P345" s="45" t="s">
        <v>68</v>
      </c>
      <c r="Q345" s="48" t="s">
        <v>68</v>
      </c>
      <c r="R345" s="42" t="s">
        <v>68</v>
      </c>
      <c r="S345" s="49" t="s">
        <v>68</v>
      </c>
      <c r="T345" s="49" t="s">
        <v>68</v>
      </c>
      <c r="U345" s="50" t="s">
        <v>3503</v>
      </c>
      <c r="V345" s="51">
        <v>1</v>
      </c>
      <c r="W345" s="43">
        <v>43152</v>
      </c>
      <c r="X345" s="49" t="s">
        <v>68</v>
      </c>
      <c r="Y345" s="51">
        <v>1</v>
      </c>
      <c r="Z345" s="52">
        <v>43140</v>
      </c>
      <c r="AA345" s="51">
        <v>1</v>
      </c>
      <c r="AB345" s="51" t="s">
        <v>68</v>
      </c>
      <c r="AC345" s="51" t="s">
        <v>68</v>
      </c>
      <c r="AD345" s="50">
        <v>1</v>
      </c>
      <c r="AE345" s="49" t="s">
        <v>112</v>
      </c>
      <c r="AF345" s="52" t="s">
        <v>112</v>
      </c>
      <c r="AG345" s="43">
        <v>43066</v>
      </c>
      <c r="AH345" s="43">
        <v>43152</v>
      </c>
      <c r="AI345" s="43" t="s">
        <v>4759</v>
      </c>
      <c r="AJ345" s="52" t="s">
        <v>4759</v>
      </c>
      <c r="AK345" s="875">
        <v>43069</v>
      </c>
      <c r="AL345" s="637">
        <v>43157</v>
      </c>
      <c r="AM345" s="43">
        <v>43157</v>
      </c>
      <c r="AN345" s="43"/>
      <c r="AO345" s="45" t="s">
        <v>69</v>
      </c>
      <c r="AP345" s="45"/>
      <c r="AQ345" s="45" t="s">
        <v>70</v>
      </c>
      <c r="AR345" s="16"/>
      <c r="AS345" s="42">
        <v>1</v>
      </c>
      <c r="AT345" s="45" t="e">
        <v>#VALUE!</v>
      </c>
      <c r="AU345" s="45" t="s">
        <v>363</v>
      </c>
      <c r="AV345" s="45" t="s">
        <v>363</v>
      </c>
      <c r="AW345" s="45">
        <v>2</v>
      </c>
      <c r="AX345" s="45">
        <v>2018</v>
      </c>
      <c r="AY345" s="45">
        <v>1</v>
      </c>
      <c r="AZ345" s="45">
        <v>2014</v>
      </c>
      <c r="BA345" s="45">
        <v>8</v>
      </c>
      <c r="BB345" s="45">
        <v>2</v>
      </c>
      <c r="BC345" s="45">
        <v>2018</v>
      </c>
      <c r="BD345" s="57">
        <v>0</v>
      </c>
      <c r="BE345" s="57">
        <v>0</v>
      </c>
      <c r="BF345" s="57">
        <v>0</v>
      </c>
      <c r="BG345" s="57">
        <v>0</v>
      </c>
      <c r="BH345" s="45">
        <v>0</v>
      </c>
      <c r="BI345" s="54" t="s">
        <v>3504</v>
      </c>
      <c r="BJ345" s="55" t="s">
        <v>3504</v>
      </c>
      <c r="BK345" s="56"/>
    </row>
    <row r="346" spans="1:63" s="198" customFormat="1" ht="15.6" customHeight="1" x14ac:dyDescent="0.25">
      <c r="A346" s="42" t="s">
        <v>678</v>
      </c>
      <c r="B346" s="43">
        <v>43115</v>
      </c>
      <c r="C346" s="43" t="s">
        <v>156</v>
      </c>
      <c r="D346" s="44" t="s">
        <v>2342</v>
      </c>
      <c r="E346" s="45">
        <v>301</v>
      </c>
      <c r="F346" s="46">
        <v>27657436</v>
      </c>
      <c r="G346" s="44" t="s">
        <v>4758</v>
      </c>
      <c r="H346" s="47" t="s">
        <v>180</v>
      </c>
      <c r="I346" s="47">
        <v>1</v>
      </c>
      <c r="J346" s="46" t="s">
        <v>66</v>
      </c>
      <c r="K346" s="48" t="s">
        <v>679</v>
      </c>
      <c r="L346" s="42">
        <v>0</v>
      </c>
      <c r="M346" s="45" t="s">
        <v>4760</v>
      </c>
      <c r="N346" s="44" t="e">
        <v>#N/A</v>
      </c>
      <c r="O346" s="45" t="e">
        <v>#N/A</v>
      </c>
      <c r="P346" s="45" t="s">
        <v>112</v>
      </c>
      <c r="Q346" s="48" t="s">
        <v>112</v>
      </c>
      <c r="R346" s="42" t="s">
        <v>112</v>
      </c>
      <c r="S346" s="49">
        <v>0</v>
      </c>
      <c r="T346" s="49">
        <v>0</v>
      </c>
      <c r="U346" s="50">
        <v>0</v>
      </c>
      <c r="V346" s="51" t="e">
        <v>#N/A</v>
      </c>
      <c r="W346" s="52" t="e">
        <v>#N/A</v>
      </c>
      <c r="X346" s="49" t="s">
        <v>68</v>
      </c>
      <c r="Y346" s="51">
        <v>0</v>
      </c>
      <c r="Z346" s="52" t="e">
        <v>#N/A</v>
      </c>
      <c r="AA346" s="51" t="e">
        <v>#N/A</v>
      </c>
      <c r="AB346" s="51" t="s">
        <v>68</v>
      </c>
      <c r="AC346" s="51" t="s">
        <v>68</v>
      </c>
      <c r="AD346" s="50" t="s">
        <v>68</v>
      </c>
      <c r="AE346" s="49" t="s">
        <v>112</v>
      </c>
      <c r="AF346" s="52" t="s">
        <v>112</v>
      </c>
      <c r="AG346" s="43">
        <v>43159</v>
      </c>
      <c r="AH346" s="43">
        <v>43153</v>
      </c>
      <c r="AI346" s="43" t="s">
        <v>4759</v>
      </c>
      <c r="AJ346" s="52" t="s">
        <v>4759</v>
      </c>
      <c r="AK346" s="53">
        <v>43164</v>
      </c>
      <c r="AL346" s="43">
        <v>43158</v>
      </c>
      <c r="AM346" s="43"/>
      <c r="AN346" s="43"/>
      <c r="AO346" s="45" t="s">
        <v>69</v>
      </c>
      <c r="AP346" s="45"/>
      <c r="AQ346" s="45" t="s">
        <v>70</v>
      </c>
      <c r="AR346" s="16"/>
      <c r="AS346" s="42">
        <v>1</v>
      </c>
      <c r="AT346" s="45" t="e">
        <v>#VALUE!</v>
      </c>
      <c r="AU346" s="45" t="s">
        <v>70</v>
      </c>
      <c r="AV346" s="45" t="s">
        <v>363</v>
      </c>
      <c r="AW346" s="45" t="s">
        <v>112</v>
      </c>
      <c r="AX346" s="45" t="s">
        <v>112</v>
      </c>
      <c r="AY346" s="45">
        <v>1</v>
      </c>
      <c r="AZ346" s="45">
        <v>2018</v>
      </c>
      <c r="BA346" s="45">
        <v>8</v>
      </c>
      <c r="BB346" s="45">
        <v>2</v>
      </c>
      <c r="BC346" s="45">
        <v>2018</v>
      </c>
      <c r="BD346" s="57">
        <v>0.36</v>
      </c>
      <c r="BE346" s="57">
        <v>5.0118</v>
      </c>
      <c r="BF346" s="57">
        <v>1.25295</v>
      </c>
      <c r="BG346" s="57">
        <v>6.2647500000000003</v>
      </c>
      <c r="BH346" s="45" t="s">
        <v>203</v>
      </c>
      <c r="BI346" s="54" t="s">
        <v>3504</v>
      </c>
      <c r="BJ346" s="55" t="s">
        <v>3504</v>
      </c>
      <c r="BK346" s="56"/>
    </row>
    <row r="347" spans="1:63" s="198" customFormat="1" ht="15.6" customHeight="1" x14ac:dyDescent="0.25">
      <c r="A347" s="42" t="s">
        <v>680</v>
      </c>
      <c r="B347" s="43">
        <v>43115</v>
      </c>
      <c r="C347" s="43" t="s">
        <v>156</v>
      </c>
      <c r="D347" s="44" t="s">
        <v>2342</v>
      </c>
      <c r="E347" s="45">
        <v>500</v>
      </c>
      <c r="F347" s="46">
        <v>27657437</v>
      </c>
      <c r="G347" s="44" t="s">
        <v>4758</v>
      </c>
      <c r="H347" s="47" t="s">
        <v>180</v>
      </c>
      <c r="I347" s="47">
        <v>1</v>
      </c>
      <c r="J347" s="46" t="s">
        <v>66</v>
      </c>
      <c r="K347" s="48" t="s">
        <v>681</v>
      </c>
      <c r="L347" s="42">
        <v>0</v>
      </c>
      <c r="M347" s="45" t="s">
        <v>4760</v>
      </c>
      <c r="N347" s="44" t="e">
        <v>#N/A</v>
      </c>
      <c r="O347" s="45" t="e">
        <v>#N/A</v>
      </c>
      <c r="P347" s="45" t="s">
        <v>112</v>
      </c>
      <c r="Q347" s="48" t="s">
        <v>112</v>
      </c>
      <c r="R347" s="42" t="s">
        <v>112</v>
      </c>
      <c r="S347" s="49">
        <v>0</v>
      </c>
      <c r="T347" s="49">
        <v>0</v>
      </c>
      <c r="U347" s="50">
        <v>0</v>
      </c>
      <c r="V347" s="51" t="e">
        <v>#N/A</v>
      </c>
      <c r="W347" s="52" t="e">
        <v>#N/A</v>
      </c>
      <c r="X347" s="49" t="s">
        <v>68</v>
      </c>
      <c r="Y347" s="51">
        <v>0</v>
      </c>
      <c r="Z347" s="52" t="e">
        <v>#N/A</v>
      </c>
      <c r="AA347" s="51" t="e">
        <v>#N/A</v>
      </c>
      <c r="AB347" s="51" t="s">
        <v>68</v>
      </c>
      <c r="AC347" s="51" t="s">
        <v>68</v>
      </c>
      <c r="AD347" s="50" t="s">
        <v>68</v>
      </c>
      <c r="AE347" s="49" t="s">
        <v>112</v>
      </c>
      <c r="AF347" s="52" t="s">
        <v>112</v>
      </c>
      <c r="AG347" s="43">
        <v>43159</v>
      </c>
      <c r="AH347" s="43">
        <v>43153</v>
      </c>
      <c r="AI347" s="43" t="s">
        <v>4759</v>
      </c>
      <c r="AJ347" s="52" t="s">
        <v>4759</v>
      </c>
      <c r="AK347" s="53">
        <v>43164</v>
      </c>
      <c r="AL347" s="43">
        <v>43158</v>
      </c>
      <c r="AM347" s="43"/>
      <c r="AN347" s="43"/>
      <c r="AO347" s="45" t="s">
        <v>69</v>
      </c>
      <c r="AP347" s="45"/>
      <c r="AQ347" s="45" t="s">
        <v>70</v>
      </c>
      <c r="AR347" s="16"/>
      <c r="AS347" s="42">
        <v>1</v>
      </c>
      <c r="AT347" s="45" t="e">
        <v>#VALUE!</v>
      </c>
      <c r="AU347" s="45" t="s">
        <v>70</v>
      </c>
      <c r="AV347" s="45" t="s">
        <v>363</v>
      </c>
      <c r="AW347" s="45" t="s">
        <v>112</v>
      </c>
      <c r="AX347" s="45" t="s">
        <v>112</v>
      </c>
      <c r="AY347" s="45">
        <v>1</v>
      </c>
      <c r="AZ347" s="45">
        <v>2018</v>
      </c>
      <c r="BA347" s="45">
        <v>8</v>
      </c>
      <c r="BB347" s="45">
        <v>2</v>
      </c>
      <c r="BC347" s="45">
        <v>2018</v>
      </c>
      <c r="BD347" s="57">
        <v>0.66</v>
      </c>
      <c r="BE347" s="57">
        <v>5.0503</v>
      </c>
      <c r="BF347" s="57">
        <v>1.262575</v>
      </c>
      <c r="BG347" s="57">
        <v>6.312875</v>
      </c>
      <c r="BH347" s="45" t="s">
        <v>203</v>
      </c>
      <c r="BI347" s="54" t="s">
        <v>3504</v>
      </c>
      <c r="BJ347" s="55" t="s">
        <v>3504</v>
      </c>
      <c r="BK347" s="56"/>
    </row>
    <row r="348" spans="1:63" s="198" customFormat="1" ht="15.6" customHeight="1" x14ac:dyDescent="0.25">
      <c r="A348" s="42" t="s">
        <v>682</v>
      </c>
      <c r="B348" s="43">
        <v>0</v>
      </c>
      <c r="C348" s="43" t="s">
        <v>156</v>
      </c>
      <c r="D348" s="44" t="s">
        <v>2342</v>
      </c>
      <c r="E348" s="45" t="s">
        <v>661</v>
      </c>
      <c r="F348" s="46">
        <v>27535451</v>
      </c>
      <c r="G348" s="44" t="s">
        <v>4758</v>
      </c>
      <c r="H348" s="47">
        <v>10</v>
      </c>
      <c r="I348" s="47">
        <v>6</v>
      </c>
      <c r="J348" s="46" t="s">
        <v>66</v>
      </c>
      <c r="K348" s="48" t="s">
        <v>662</v>
      </c>
      <c r="L348" s="42">
        <v>0</v>
      </c>
      <c r="M348" s="45" t="s">
        <v>4760</v>
      </c>
      <c r="N348" s="44" t="e">
        <v>#N/A</v>
      </c>
      <c r="O348" s="45" t="e">
        <v>#N/A</v>
      </c>
      <c r="P348" s="45" t="s">
        <v>112</v>
      </c>
      <c r="Q348" s="48" t="s">
        <v>112</v>
      </c>
      <c r="R348" s="42" t="s">
        <v>112</v>
      </c>
      <c r="S348" s="49">
        <v>0</v>
      </c>
      <c r="T348" s="49">
        <v>0</v>
      </c>
      <c r="U348" s="50">
        <v>0</v>
      </c>
      <c r="V348" s="51" t="e">
        <v>#N/A</v>
      </c>
      <c r="W348" s="52" t="e">
        <v>#N/A</v>
      </c>
      <c r="X348" s="49" t="s">
        <v>68</v>
      </c>
      <c r="Y348" s="51">
        <v>0</v>
      </c>
      <c r="Z348" s="52" t="e">
        <v>#N/A</v>
      </c>
      <c r="AA348" s="51" t="e">
        <v>#N/A</v>
      </c>
      <c r="AB348" s="51" t="s">
        <v>68</v>
      </c>
      <c r="AC348" s="51" t="s">
        <v>68</v>
      </c>
      <c r="AD348" s="50" t="s">
        <v>68</v>
      </c>
      <c r="AE348" s="49" t="s">
        <v>112</v>
      </c>
      <c r="AF348" s="52" t="s">
        <v>112</v>
      </c>
      <c r="AG348" s="43">
        <v>43049</v>
      </c>
      <c r="AH348" s="43">
        <v>43153</v>
      </c>
      <c r="AI348" s="43" t="s">
        <v>4759</v>
      </c>
      <c r="AJ348" s="52" t="s">
        <v>4759</v>
      </c>
      <c r="AK348" s="53">
        <v>43054</v>
      </c>
      <c r="AL348" s="43">
        <v>43158</v>
      </c>
      <c r="AM348" s="43"/>
      <c r="AN348" s="43"/>
      <c r="AO348" s="45" t="s">
        <v>69</v>
      </c>
      <c r="AP348" s="45"/>
      <c r="AQ348" s="45" t="s">
        <v>70</v>
      </c>
      <c r="AR348" s="16"/>
      <c r="AS348" s="42">
        <v>1</v>
      </c>
      <c r="AT348" s="45" t="e">
        <v>#VALUE!</v>
      </c>
      <c r="AU348" s="45" t="s">
        <v>70</v>
      </c>
      <c r="AV348" s="45" t="s">
        <v>363</v>
      </c>
      <c r="AW348" s="45" t="s">
        <v>112</v>
      </c>
      <c r="AX348" s="45" t="s">
        <v>112</v>
      </c>
      <c r="AY348" s="45">
        <v>1</v>
      </c>
      <c r="AZ348" s="45">
        <v>1900</v>
      </c>
      <c r="BA348" s="45">
        <v>8</v>
      </c>
      <c r="BB348" s="45">
        <v>2</v>
      </c>
      <c r="BC348" s="45">
        <v>2018</v>
      </c>
      <c r="BD348" s="57">
        <v>1.1195999999999999</v>
      </c>
      <c r="BE348" s="57">
        <v>9.2256</v>
      </c>
      <c r="BF348" s="57">
        <v>0.15376000000000001</v>
      </c>
      <c r="BG348" s="57">
        <v>9.3793600000000001</v>
      </c>
      <c r="BH348" s="45" t="s">
        <v>203</v>
      </c>
      <c r="BI348" s="54" t="s">
        <v>3504</v>
      </c>
      <c r="BJ348" s="55" t="s">
        <v>3504</v>
      </c>
      <c r="BK348" s="56"/>
    </row>
    <row r="349" spans="1:63" s="198" customFormat="1" ht="15.6" customHeight="1" x14ac:dyDescent="0.25">
      <c r="A349" s="42" t="s">
        <v>683</v>
      </c>
      <c r="B349" s="43">
        <v>41640</v>
      </c>
      <c r="C349" s="43" t="s">
        <v>63</v>
      </c>
      <c r="D349" s="44" t="s">
        <v>2333</v>
      </c>
      <c r="E349" s="45" t="s">
        <v>412</v>
      </c>
      <c r="F349" s="46">
        <v>4900034355</v>
      </c>
      <c r="G349" s="44" t="s">
        <v>4758</v>
      </c>
      <c r="H349" s="47" t="s">
        <v>180</v>
      </c>
      <c r="I349" s="47">
        <v>3</v>
      </c>
      <c r="J349" s="46" t="s">
        <v>159</v>
      </c>
      <c r="K349" s="48" t="s">
        <v>440</v>
      </c>
      <c r="L349" s="42" t="s">
        <v>2774</v>
      </c>
      <c r="M349" s="45" t="s">
        <v>68</v>
      </c>
      <c r="N349" s="44">
        <v>11160</v>
      </c>
      <c r="O349" s="45">
        <v>0</v>
      </c>
      <c r="P349" s="45" t="s">
        <v>68</v>
      </c>
      <c r="Q349" s="48" t="s">
        <v>68</v>
      </c>
      <c r="R349" s="42" t="s">
        <v>68</v>
      </c>
      <c r="S349" s="49" t="s">
        <v>68</v>
      </c>
      <c r="T349" s="49" t="s">
        <v>68</v>
      </c>
      <c r="U349" s="50" t="s">
        <v>3503</v>
      </c>
      <c r="V349" s="51">
        <v>1</v>
      </c>
      <c r="W349" s="43">
        <v>43153</v>
      </c>
      <c r="X349" s="49" t="s">
        <v>68</v>
      </c>
      <c r="Y349" s="51">
        <v>1</v>
      </c>
      <c r="Z349" s="52">
        <v>43151</v>
      </c>
      <c r="AA349" s="51">
        <v>1</v>
      </c>
      <c r="AB349" s="51" t="s">
        <v>68</v>
      </c>
      <c r="AC349" s="51" t="s">
        <v>68</v>
      </c>
      <c r="AD349" s="50">
        <v>1</v>
      </c>
      <c r="AE349" s="49" t="s">
        <v>112</v>
      </c>
      <c r="AF349" s="52" t="s">
        <v>112</v>
      </c>
      <c r="AG349" s="43">
        <v>43138</v>
      </c>
      <c r="AH349" s="43">
        <v>43153</v>
      </c>
      <c r="AI349" s="43" t="s">
        <v>4759</v>
      </c>
      <c r="AJ349" s="52" t="s">
        <v>4759</v>
      </c>
      <c r="AK349" s="53">
        <v>43143</v>
      </c>
      <c r="AL349" s="43">
        <v>43158</v>
      </c>
      <c r="AM349" s="43">
        <v>43158</v>
      </c>
      <c r="AN349" s="43"/>
      <c r="AO349" s="45" t="s">
        <v>69</v>
      </c>
      <c r="AP349" s="45"/>
      <c r="AQ349" s="45" t="s">
        <v>70</v>
      </c>
      <c r="AR349" s="16"/>
      <c r="AS349" s="42">
        <v>1</v>
      </c>
      <c r="AT349" s="45" t="e">
        <v>#VALUE!</v>
      </c>
      <c r="AU349" s="45" t="s">
        <v>363</v>
      </c>
      <c r="AV349" s="45" t="s">
        <v>363</v>
      </c>
      <c r="AW349" s="45">
        <v>2</v>
      </c>
      <c r="AX349" s="45">
        <v>2018</v>
      </c>
      <c r="AY349" s="45">
        <v>1</v>
      </c>
      <c r="AZ349" s="45">
        <v>2014</v>
      </c>
      <c r="BA349" s="45">
        <v>8</v>
      </c>
      <c r="BB349" s="45">
        <v>2</v>
      </c>
      <c r="BC349" s="45">
        <v>2018</v>
      </c>
      <c r="BD349" s="57">
        <v>0</v>
      </c>
      <c r="BE349" s="57">
        <v>0</v>
      </c>
      <c r="BF349" s="57">
        <v>0</v>
      </c>
      <c r="BG349" s="57">
        <v>0</v>
      </c>
      <c r="BH349" s="45" t="s">
        <v>68</v>
      </c>
      <c r="BI349" s="54" t="s">
        <v>3504</v>
      </c>
      <c r="BJ349" s="55" t="s">
        <v>3504</v>
      </c>
      <c r="BK349" s="56"/>
    </row>
    <row r="350" spans="1:63" s="198" customFormat="1" ht="15.6" customHeight="1" x14ac:dyDescent="0.25">
      <c r="A350" s="42" t="s">
        <v>684</v>
      </c>
      <c r="B350" s="43">
        <v>41640</v>
      </c>
      <c r="C350" s="43" t="s">
        <v>63</v>
      </c>
      <c r="D350" s="44" t="s">
        <v>2333</v>
      </c>
      <c r="E350" s="45" t="s">
        <v>456</v>
      </c>
      <c r="F350" s="46">
        <v>4900034355</v>
      </c>
      <c r="G350" s="44" t="s">
        <v>4758</v>
      </c>
      <c r="H350" s="47" t="s">
        <v>561</v>
      </c>
      <c r="I350" s="47">
        <v>3</v>
      </c>
      <c r="J350" s="46" t="s">
        <v>159</v>
      </c>
      <c r="K350" s="48" t="s">
        <v>457</v>
      </c>
      <c r="L350" s="42" t="s">
        <v>2781</v>
      </c>
      <c r="M350" s="45" t="s">
        <v>68</v>
      </c>
      <c r="N350" s="44">
        <v>11160</v>
      </c>
      <c r="O350" s="45">
        <v>0</v>
      </c>
      <c r="P350" s="45" t="s">
        <v>68</v>
      </c>
      <c r="Q350" s="48" t="s">
        <v>68</v>
      </c>
      <c r="R350" s="42" t="s">
        <v>68</v>
      </c>
      <c r="S350" s="49" t="s">
        <v>68</v>
      </c>
      <c r="T350" s="49" t="s">
        <v>68</v>
      </c>
      <c r="U350" s="50" t="s">
        <v>3503</v>
      </c>
      <c r="V350" s="51">
        <v>1</v>
      </c>
      <c r="W350" s="43">
        <v>43153</v>
      </c>
      <c r="X350" s="49" t="s">
        <v>68</v>
      </c>
      <c r="Y350" s="51">
        <v>1</v>
      </c>
      <c r="Z350" s="52">
        <v>43151</v>
      </c>
      <c r="AA350" s="51">
        <v>1</v>
      </c>
      <c r="AB350" s="51" t="s">
        <v>68</v>
      </c>
      <c r="AC350" s="51" t="s">
        <v>68</v>
      </c>
      <c r="AD350" s="50">
        <v>1</v>
      </c>
      <c r="AE350" s="49" t="s">
        <v>112</v>
      </c>
      <c r="AF350" s="52" t="s">
        <v>112</v>
      </c>
      <c r="AG350" s="43">
        <v>43138</v>
      </c>
      <c r="AH350" s="43">
        <v>43153</v>
      </c>
      <c r="AI350" s="43" t="s">
        <v>4759</v>
      </c>
      <c r="AJ350" s="52" t="s">
        <v>4759</v>
      </c>
      <c r="AK350" s="53">
        <v>43143</v>
      </c>
      <c r="AL350" s="43">
        <v>43158</v>
      </c>
      <c r="AM350" s="43">
        <v>43158</v>
      </c>
      <c r="AN350" s="43"/>
      <c r="AO350" s="45" t="s">
        <v>69</v>
      </c>
      <c r="AP350" s="45"/>
      <c r="AQ350" s="45" t="s">
        <v>70</v>
      </c>
      <c r="AR350" s="16"/>
      <c r="AS350" s="42">
        <v>1</v>
      </c>
      <c r="AT350" s="45" t="e">
        <v>#VALUE!</v>
      </c>
      <c r="AU350" s="45" t="s">
        <v>363</v>
      </c>
      <c r="AV350" s="45" t="s">
        <v>363</v>
      </c>
      <c r="AW350" s="45">
        <v>2</v>
      </c>
      <c r="AX350" s="45">
        <v>2018</v>
      </c>
      <c r="AY350" s="45">
        <v>1</v>
      </c>
      <c r="AZ350" s="45">
        <v>2014</v>
      </c>
      <c r="BA350" s="45">
        <v>8</v>
      </c>
      <c r="BB350" s="45">
        <v>2</v>
      </c>
      <c r="BC350" s="45">
        <v>2018</v>
      </c>
      <c r="BD350" s="57">
        <v>0</v>
      </c>
      <c r="BE350" s="57">
        <v>0</v>
      </c>
      <c r="BF350" s="57">
        <v>0</v>
      </c>
      <c r="BG350" s="57">
        <v>0</v>
      </c>
      <c r="BH350" s="45" t="s">
        <v>68</v>
      </c>
      <c r="BI350" s="54" t="s">
        <v>3504</v>
      </c>
      <c r="BJ350" s="55" t="s">
        <v>3504</v>
      </c>
      <c r="BK350" s="56"/>
    </row>
    <row r="351" spans="1:63" s="198" customFormat="1" ht="15.6" customHeight="1" x14ac:dyDescent="0.25">
      <c r="A351" s="42" t="s">
        <v>685</v>
      </c>
      <c r="B351" s="43">
        <v>41640</v>
      </c>
      <c r="C351" s="43" t="s">
        <v>63</v>
      </c>
      <c r="D351" s="44" t="s">
        <v>2333</v>
      </c>
      <c r="E351" s="45" t="s">
        <v>412</v>
      </c>
      <c r="F351" s="46">
        <v>4900034355</v>
      </c>
      <c r="G351" s="44" t="s">
        <v>4758</v>
      </c>
      <c r="H351" s="47" t="s">
        <v>686</v>
      </c>
      <c r="I351" s="47">
        <v>3</v>
      </c>
      <c r="J351" s="46" t="s">
        <v>159</v>
      </c>
      <c r="K351" s="48" t="s">
        <v>438</v>
      </c>
      <c r="L351" s="42" t="s">
        <v>2775</v>
      </c>
      <c r="M351" s="45" t="s">
        <v>68</v>
      </c>
      <c r="N351" s="44">
        <v>11160</v>
      </c>
      <c r="O351" s="45">
        <v>0</v>
      </c>
      <c r="P351" s="45" t="s">
        <v>68</v>
      </c>
      <c r="Q351" s="48" t="s">
        <v>68</v>
      </c>
      <c r="R351" s="42" t="s">
        <v>68</v>
      </c>
      <c r="S351" s="49" t="s">
        <v>68</v>
      </c>
      <c r="T351" s="49" t="s">
        <v>68</v>
      </c>
      <c r="U351" s="50" t="s">
        <v>3503</v>
      </c>
      <c r="V351" s="51">
        <v>1</v>
      </c>
      <c r="W351" s="43">
        <v>43153</v>
      </c>
      <c r="X351" s="49" t="s">
        <v>68</v>
      </c>
      <c r="Y351" s="51">
        <v>1</v>
      </c>
      <c r="Z351" s="52">
        <v>43151</v>
      </c>
      <c r="AA351" s="51">
        <v>1</v>
      </c>
      <c r="AB351" s="51" t="s">
        <v>68</v>
      </c>
      <c r="AC351" s="51" t="s">
        <v>68</v>
      </c>
      <c r="AD351" s="50">
        <v>1</v>
      </c>
      <c r="AE351" s="49" t="s">
        <v>112</v>
      </c>
      <c r="AF351" s="52" t="s">
        <v>112</v>
      </c>
      <c r="AG351" s="43">
        <v>43138</v>
      </c>
      <c r="AH351" s="43">
        <v>43153</v>
      </c>
      <c r="AI351" s="43" t="s">
        <v>4759</v>
      </c>
      <c r="AJ351" s="52" t="s">
        <v>4759</v>
      </c>
      <c r="AK351" s="53">
        <v>43143</v>
      </c>
      <c r="AL351" s="43">
        <v>43158</v>
      </c>
      <c r="AM351" s="43">
        <v>43158</v>
      </c>
      <c r="AN351" s="43"/>
      <c r="AO351" s="45" t="s">
        <v>69</v>
      </c>
      <c r="AP351" s="45"/>
      <c r="AQ351" s="45" t="s">
        <v>70</v>
      </c>
      <c r="AR351" s="16"/>
      <c r="AS351" s="42">
        <v>1</v>
      </c>
      <c r="AT351" s="45" t="e">
        <v>#VALUE!</v>
      </c>
      <c r="AU351" s="45" t="s">
        <v>363</v>
      </c>
      <c r="AV351" s="45" t="s">
        <v>363</v>
      </c>
      <c r="AW351" s="45">
        <v>2</v>
      </c>
      <c r="AX351" s="45">
        <v>2018</v>
      </c>
      <c r="AY351" s="45">
        <v>1</v>
      </c>
      <c r="AZ351" s="45">
        <v>2014</v>
      </c>
      <c r="BA351" s="45">
        <v>8</v>
      </c>
      <c r="BB351" s="45">
        <v>2</v>
      </c>
      <c r="BC351" s="45">
        <v>2018</v>
      </c>
      <c r="BD351" s="57">
        <v>0</v>
      </c>
      <c r="BE351" s="57">
        <v>0</v>
      </c>
      <c r="BF351" s="57">
        <v>0</v>
      </c>
      <c r="BG351" s="57">
        <v>0</v>
      </c>
      <c r="BH351" s="45" t="s">
        <v>68</v>
      </c>
      <c r="BI351" s="54" t="s">
        <v>3504</v>
      </c>
      <c r="BJ351" s="55" t="s">
        <v>3504</v>
      </c>
      <c r="BK351" s="56"/>
    </row>
    <row r="352" spans="1:63" s="198" customFormat="1" ht="15.6" customHeight="1" x14ac:dyDescent="0.25">
      <c r="A352" s="42" t="s">
        <v>687</v>
      </c>
      <c r="B352" s="43">
        <v>0</v>
      </c>
      <c r="C352" s="43" t="s">
        <v>156</v>
      </c>
      <c r="D352" s="44" t="s">
        <v>2342</v>
      </c>
      <c r="E352" s="45" t="s">
        <v>675</v>
      </c>
      <c r="F352" s="46">
        <v>27571271</v>
      </c>
      <c r="G352" s="44" t="s">
        <v>4758</v>
      </c>
      <c r="H352" s="47"/>
      <c r="I352" s="47">
        <v>1</v>
      </c>
      <c r="J352" s="46" t="s">
        <v>159</v>
      </c>
      <c r="K352" s="48" t="s">
        <v>676</v>
      </c>
      <c r="L352" s="42" t="s">
        <v>3217</v>
      </c>
      <c r="M352" s="45" t="s">
        <v>4760</v>
      </c>
      <c r="N352" s="44" t="e">
        <v>#N/A</v>
      </c>
      <c r="O352" s="45" t="e">
        <v>#N/A</v>
      </c>
      <c r="P352" s="45" t="s">
        <v>112</v>
      </c>
      <c r="Q352" s="48" t="s">
        <v>112</v>
      </c>
      <c r="R352" s="42" t="s">
        <v>112</v>
      </c>
      <c r="S352" s="49">
        <v>0</v>
      </c>
      <c r="T352" s="49">
        <v>0</v>
      </c>
      <c r="U352" s="50">
        <v>0</v>
      </c>
      <c r="V352" s="51" t="e">
        <v>#N/A</v>
      </c>
      <c r="W352" s="52" t="e">
        <v>#N/A</v>
      </c>
      <c r="X352" s="49" t="s">
        <v>68</v>
      </c>
      <c r="Y352" s="51">
        <v>0</v>
      </c>
      <c r="Z352" s="52" t="e">
        <v>#N/A</v>
      </c>
      <c r="AA352" s="51" t="e">
        <v>#N/A</v>
      </c>
      <c r="AB352" s="51" t="s">
        <v>68</v>
      </c>
      <c r="AC352" s="51" t="s">
        <v>68</v>
      </c>
      <c r="AD352" s="50" t="s">
        <v>68</v>
      </c>
      <c r="AE352" s="49" t="s">
        <v>112</v>
      </c>
      <c r="AF352" s="52" t="s">
        <v>112</v>
      </c>
      <c r="AG352" s="43">
        <v>43049</v>
      </c>
      <c r="AH352" s="43">
        <v>43154</v>
      </c>
      <c r="AI352" s="43" t="s">
        <v>4759</v>
      </c>
      <c r="AJ352" s="52" t="s">
        <v>4759</v>
      </c>
      <c r="AK352" s="53">
        <v>43054</v>
      </c>
      <c r="AL352" s="43">
        <v>43159</v>
      </c>
      <c r="AM352" s="43"/>
      <c r="AN352" s="43"/>
      <c r="AO352" s="45" t="s">
        <v>69</v>
      </c>
      <c r="AP352" s="45"/>
      <c r="AQ352" s="45" t="s">
        <v>70</v>
      </c>
      <c r="AR352" s="16"/>
      <c r="AS352" s="42">
        <v>1</v>
      </c>
      <c r="AT352" s="45" t="e">
        <v>#VALUE!</v>
      </c>
      <c r="AU352" s="45" t="s">
        <v>70</v>
      </c>
      <c r="AV352" s="45" t="s">
        <v>363</v>
      </c>
      <c r="AW352" s="45" t="s">
        <v>112</v>
      </c>
      <c r="AX352" s="45" t="s">
        <v>112</v>
      </c>
      <c r="AY352" s="45">
        <v>1</v>
      </c>
      <c r="AZ352" s="45">
        <v>1900</v>
      </c>
      <c r="BA352" s="45">
        <v>8</v>
      </c>
      <c r="BB352" s="45">
        <v>2</v>
      </c>
      <c r="BC352" s="45">
        <v>2018</v>
      </c>
      <c r="BD352" s="57">
        <v>0</v>
      </c>
      <c r="BE352" s="57">
        <v>2.1685999999999996</v>
      </c>
      <c r="BF352" s="57">
        <v>0.54214999999999991</v>
      </c>
      <c r="BG352" s="57">
        <v>2.7107499999999995</v>
      </c>
      <c r="BH352" s="45" t="s">
        <v>203</v>
      </c>
      <c r="BI352" s="54" t="s">
        <v>3504</v>
      </c>
      <c r="BJ352" s="55" t="s">
        <v>3504</v>
      </c>
      <c r="BK352" s="56"/>
    </row>
    <row r="353" spans="1:63" s="198" customFormat="1" ht="15.6" customHeight="1" x14ac:dyDescent="0.25">
      <c r="A353" s="42" t="s">
        <v>688</v>
      </c>
      <c r="B353" s="43">
        <v>0</v>
      </c>
      <c r="C353" s="43" t="s">
        <v>156</v>
      </c>
      <c r="D353" s="44" t="s">
        <v>2342</v>
      </c>
      <c r="E353" s="45" t="s">
        <v>675</v>
      </c>
      <c r="F353" s="46">
        <v>27571296</v>
      </c>
      <c r="G353" s="44" t="s">
        <v>4758</v>
      </c>
      <c r="H353" s="47" t="s">
        <v>180</v>
      </c>
      <c r="I353" s="47">
        <v>1</v>
      </c>
      <c r="J353" s="46" t="s">
        <v>159</v>
      </c>
      <c r="K353" s="48" t="s">
        <v>676</v>
      </c>
      <c r="L353" s="42" t="s">
        <v>3217</v>
      </c>
      <c r="M353" s="45" t="s">
        <v>4760</v>
      </c>
      <c r="N353" s="44">
        <v>9296</v>
      </c>
      <c r="O353" s="45">
        <v>0</v>
      </c>
      <c r="P353" s="45" t="s">
        <v>112</v>
      </c>
      <c r="Q353" s="48" t="s">
        <v>112</v>
      </c>
      <c r="R353" s="42" t="s">
        <v>112</v>
      </c>
      <c r="S353" s="49">
        <v>1</v>
      </c>
      <c r="T353" s="49">
        <v>0</v>
      </c>
      <c r="U353" s="50">
        <v>0.5</v>
      </c>
      <c r="V353" s="51">
        <v>1</v>
      </c>
      <c r="W353" s="52">
        <v>0</v>
      </c>
      <c r="X353" s="49" t="s">
        <v>68</v>
      </c>
      <c r="Y353" s="51">
        <v>1</v>
      </c>
      <c r="Z353" s="52">
        <v>43153</v>
      </c>
      <c r="AA353" s="51">
        <v>1</v>
      </c>
      <c r="AB353" s="51" t="s">
        <v>68</v>
      </c>
      <c r="AC353" s="51" t="s">
        <v>68</v>
      </c>
      <c r="AD353" s="50">
        <v>5.5555555555555566E-2</v>
      </c>
      <c r="AE353" s="49" t="s">
        <v>112</v>
      </c>
      <c r="AF353" s="52" t="s">
        <v>112</v>
      </c>
      <c r="AG353" s="43">
        <v>43049</v>
      </c>
      <c r="AH353" s="43">
        <v>43154</v>
      </c>
      <c r="AI353" s="43" t="s">
        <v>4759</v>
      </c>
      <c r="AJ353" s="52" t="s">
        <v>4759</v>
      </c>
      <c r="AK353" s="53">
        <v>43054</v>
      </c>
      <c r="AL353" s="43">
        <v>43159</v>
      </c>
      <c r="AM353" s="43"/>
      <c r="AN353" s="43"/>
      <c r="AO353" s="45" t="s">
        <v>69</v>
      </c>
      <c r="AP353" s="45"/>
      <c r="AQ353" s="45" t="s">
        <v>70</v>
      </c>
      <c r="AR353" s="16"/>
      <c r="AS353" s="42">
        <v>1</v>
      </c>
      <c r="AT353" s="45" t="e">
        <v>#VALUE!</v>
      </c>
      <c r="AU353" s="45" t="s">
        <v>70</v>
      </c>
      <c r="AV353" s="45" t="s">
        <v>363</v>
      </c>
      <c r="AW353" s="45" t="s">
        <v>112</v>
      </c>
      <c r="AX353" s="45" t="s">
        <v>112</v>
      </c>
      <c r="AY353" s="45">
        <v>1</v>
      </c>
      <c r="AZ353" s="45">
        <v>1900</v>
      </c>
      <c r="BA353" s="45">
        <v>8</v>
      </c>
      <c r="BB353" s="45">
        <v>2</v>
      </c>
      <c r="BC353" s="45">
        <v>2018</v>
      </c>
      <c r="BD353" s="57">
        <v>0</v>
      </c>
      <c r="BE353" s="57">
        <v>2.1685999999999996</v>
      </c>
      <c r="BF353" s="57">
        <v>0.54214999999999991</v>
      </c>
      <c r="BG353" s="57">
        <v>2.7107499999999995</v>
      </c>
      <c r="BH353" s="45" t="s">
        <v>203</v>
      </c>
      <c r="BI353" s="54" t="s">
        <v>3504</v>
      </c>
      <c r="BJ353" s="55" t="s">
        <v>3504</v>
      </c>
      <c r="BK353" s="56"/>
    </row>
    <row r="354" spans="1:63" s="198" customFormat="1" ht="15.6" customHeight="1" x14ac:dyDescent="0.25">
      <c r="A354" s="42" t="s">
        <v>689</v>
      </c>
      <c r="B354" s="43">
        <v>0</v>
      </c>
      <c r="C354" s="43" t="s">
        <v>156</v>
      </c>
      <c r="D354" s="44" t="s">
        <v>2342</v>
      </c>
      <c r="E354" s="45" t="s">
        <v>675</v>
      </c>
      <c r="F354" s="46">
        <v>27595241</v>
      </c>
      <c r="G354" s="44" t="s">
        <v>4758</v>
      </c>
      <c r="H354" s="47" t="s">
        <v>180</v>
      </c>
      <c r="I354" s="47">
        <v>1</v>
      </c>
      <c r="J354" s="46" t="s">
        <v>159</v>
      </c>
      <c r="K354" s="48" t="s">
        <v>676</v>
      </c>
      <c r="L354" s="42" t="s">
        <v>3217</v>
      </c>
      <c r="M354" s="45" t="s">
        <v>4760</v>
      </c>
      <c r="N354" s="44">
        <v>9296</v>
      </c>
      <c r="O354" s="45" t="s">
        <v>690</v>
      </c>
      <c r="P354" s="45" t="s">
        <v>112</v>
      </c>
      <c r="Q354" s="48" t="s">
        <v>112</v>
      </c>
      <c r="R354" s="42" t="s">
        <v>112</v>
      </c>
      <c r="S354" s="49">
        <v>1</v>
      </c>
      <c r="T354" s="49">
        <v>0</v>
      </c>
      <c r="U354" s="50">
        <v>0.5</v>
      </c>
      <c r="V354" s="51">
        <v>1</v>
      </c>
      <c r="W354" s="52">
        <v>0</v>
      </c>
      <c r="X354" s="49" t="s">
        <v>68</v>
      </c>
      <c r="Y354" s="51">
        <v>1</v>
      </c>
      <c r="Z354" s="52">
        <v>43153</v>
      </c>
      <c r="AA354" s="51">
        <v>1</v>
      </c>
      <c r="AB354" s="51" t="s">
        <v>68</v>
      </c>
      <c r="AC354" s="51" t="s">
        <v>68</v>
      </c>
      <c r="AD354" s="50">
        <v>5.5555555555555566E-2</v>
      </c>
      <c r="AE354" s="49" t="s">
        <v>112</v>
      </c>
      <c r="AF354" s="52" t="s">
        <v>112</v>
      </c>
      <c r="AG354" s="43">
        <v>43070</v>
      </c>
      <c r="AH354" s="43">
        <v>43154</v>
      </c>
      <c r="AI354" s="43" t="s">
        <v>4759</v>
      </c>
      <c r="AJ354" s="52" t="s">
        <v>4759</v>
      </c>
      <c r="AK354" s="53">
        <v>43075</v>
      </c>
      <c r="AL354" s="43">
        <v>43159</v>
      </c>
      <c r="AM354" s="43"/>
      <c r="AN354" s="43"/>
      <c r="AO354" s="45" t="s">
        <v>69</v>
      </c>
      <c r="AP354" s="45"/>
      <c r="AQ354" s="45" t="s">
        <v>70</v>
      </c>
      <c r="AR354" s="16"/>
      <c r="AS354" s="42">
        <v>1</v>
      </c>
      <c r="AT354" s="45" t="e">
        <v>#VALUE!</v>
      </c>
      <c r="AU354" s="45" t="s">
        <v>70</v>
      </c>
      <c r="AV354" s="45" t="s">
        <v>363</v>
      </c>
      <c r="AW354" s="45" t="s">
        <v>112</v>
      </c>
      <c r="AX354" s="45" t="s">
        <v>112</v>
      </c>
      <c r="AY354" s="45">
        <v>1</v>
      </c>
      <c r="AZ354" s="45">
        <v>1900</v>
      </c>
      <c r="BA354" s="45">
        <v>8</v>
      </c>
      <c r="BB354" s="45">
        <v>2</v>
      </c>
      <c r="BC354" s="45">
        <v>2018</v>
      </c>
      <c r="BD354" s="57">
        <v>0</v>
      </c>
      <c r="BE354" s="57">
        <v>2.1685999999999996</v>
      </c>
      <c r="BF354" s="57">
        <v>0.54214999999999991</v>
      </c>
      <c r="BG354" s="57">
        <v>2.7107499999999995</v>
      </c>
      <c r="BH354" s="45" t="s">
        <v>203</v>
      </c>
      <c r="BI354" s="54" t="s">
        <v>3504</v>
      </c>
      <c r="BJ354" s="55" t="s">
        <v>3504</v>
      </c>
      <c r="BK354" s="56"/>
    </row>
    <row r="355" spans="1:63" s="198" customFormat="1" ht="15.6" customHeight="1" x14ac:dyDescent="0.25">
      <c r="A355" s="42" t="s">
        <v>691</v>
      </c>
      <c r="B355" s="43">
        <v>43045</v>
      </c>
      <c r="C355" s="43" t="s">
        <v>156</v>
      </c>
      <c r="D355" s="44" t="s">
        <v>2342</v>
      </c>
      <c r="E355" s="45" t="s">
        <v>675</v>
      </c>
      <c r="F355" s="46">
        <v>27503253</v>
      </c>
      <c r="G355" s="44" t="s">
        <v>4758</v>
      </c>
      <c r="H355" s="47"/>
      <c r="I355" s="47">
        <v>2</v>
      </c>
      <c r="J355" s="46" t="s">
        <v>66</v>
      </c>
      <c r="K355" s="48" t="s">
        <v>676</v>
      </c>
      <c r="L355" s="42" t="s">
        <v>3217</v>
      </c>
      <c r="M355" s="45" t="s">
        <v>4760</v>
      </c>
      <c r="N355" s="44" t="e">
        <v>#N/A</v>
      </c>
      <c r="O355" s="45" t="e">
        <v>#N/A</v>
      </c>
      <c r="P355" s="45" t="s">
        <v>112</v>
      </c>
      <c r="Q355" s="48" t="s">
        <v>112</v>
      </c>
      <c r="R355" s="42" t="s">
        <v>112</v>
      </c>
      <c r="S355" s="49">
        <v>0</v>
      </c>
      <c r="T355" s="49">
        <v>0</v>
      </c>
      <c r="U355" s="50">
        <v>0</v>
      </c>
      <c r="V355" s="51" t="e">
        <v>#N/A</v>
      </c>
      <c r="W355" s="52" t="e">
        <v>#N/A</v>
      </c>
      <c r="X355" s="49" t="s">
        <v>68</v>
      </c>
      <c r="Y355" s="51">
        <v>0</v>
      </c>
      <c r="Z355" s="52" t="e">
        <v>#N/A</v>
      </c>
      <c r="AA355" s="51" t="e">
        <v>#N/A</v>
      </c>
      <c r="AB355" s="51" t="s">
        <v>68</v>
      </c>
      <c r="AC355" s="51" t="s">
        <v>68</v>
      </c>
      <c r="AD355" s="50" t="s">
        <v>68</v>
      </c>
      <c r="AE355" s="49" t="s">
        <v>112</v>
      </c>
      <c r="AF355" s="52" t="s">
        <v>112</v>
      </c>
      <c r="AG355" s="43">
        <v>43131</v>
      </c>
      <c r="AH355" s="43">
        <v>43154</v>
      </c>
      <c r="AI355" s="43" t="s">
        <v>4759</v>
      </c>
      <c r="AJ355" s="52" t="s">
        <v>4759</v>
      </c>
      <c r="AK355" s="53">
        <v>43136</v>
      </c>
      <c r="AL355" s="43">
        <v>43159</v>
      </c>
      <c r="AM355" s="43"/>
      <c r="AN355" s="43"/>
      <c r="AO355" s="45" t="s">
        <v>69</v>
      </c>
      <c r="AP355" s="45"/>
      <c r="AQ355" s="45" t="s">
        <v>70</v>
      </c>
      <c r="AR355" s="16"/>
      <c r="AS355" s="42">
        <v>1</v>
      </c>
      <c r="AT355" s="45" t="e">
        <v>#VALUE!</v>
      </c>
      <c r="AU355" s="45" t="s">
        <v>70</v>
      </c>
      <c r="AV355" s="45" t="s">
        <v>363</v>
      </c>
      <c r="AW355" s="45" t="s">
        <v>112</v>
      </c>
      <c r="AX355" s="45" t="s">
        <v>112</v>
      </c>
      <c r="AY355" s="45">
        <v>11</v>
      </c>
      <c r="AZ355" s="45">
        <v>2017</v>
      </c>
      <c r="BA355" s="45">
        <v>8</v>
      </c>
      <c r="BB355" s="45">
        <v>2</v>
      </c>
      <c r="BC355" s="45">
        <v>2018</v>
      </c>
      <c r="BD355" s="57">
        <v>0</v>
      </c>
      <c r="BE355" s="57">
        <v>4.3371999999999993</v>
      </c>
      <c r="BF355" s="57">
        <v>0.54214999999999991</v>
      </c>
      <c r="BG355" s="57">
        <v>4.8793499999999987</v>
      </c>
      <c r="BH355" s="45" t="s">
        <v>203</v>
      </c>
      <c r="BI355" s="54" t="s">
        <v>3504</v>
      </c>
      <c r="BJ355" s="55" t="s">
        <v>3504</v>
      </c>
      <c r="BK355" s="56"/>
    </row>
    <row r="356" spans="1:63" s="198" customFormat="1" ht="15.6" customHeight="1" x14ac:dyDescent="0.25">
      <c r="A356" s="42" t="s">
        <v>692</v>
      </c>
      <c r="B356" s="43">
        <v>0</v>
      </c>
      <c r="C356" s="43" t="s">
        <v>156</v>
      </c>
      <c r="D356" s="44" t="s">
        <v>2342</v>
      </c>
      <c r="E356" s="45" t="s">
        <v>675</v>
      </c>
      <c r="F356" s="46">
        <v>27662277</v>
      </c>
      <c r="G356" s="44" t="s">
        <v>4758</v>
      </c>
      <c r="H356" s="47" t="s">
        <v>180</v>
      </c>
      <c r="I356" s="47">
        <v>1</v>
      </c>
      <c r="J356" s="46" t="s">
        <v>159</v>
      </c>
      <c r="K356" s="48" t="s">
        <v>676</v>
      </c>
      <c r="L356" s="42" t="s">
        <v>3217</v>
      </c>
      <c r="M356" s="45" t="s">
        <v>4760</v>
      </c>
      <c r="N356" s="44">
        <v>11000</v>
      </c>
      <c r="O356" s="45" t="s">
        <v>693</v>
      </c>
      <c r="P356" s="45" t="s">
        <v>112</v>
      </c>
      <c r="Q356" s="48" t="s">
        <v>112</v>
      </c>
      <c r="R356" s="42" t="s">
        <v>112</v>
      </c>
      <c r="S356" s="49">
        <v>1</v>
      </c>
      <c r="T356" s="49">
        <v>0</v>
      </c>
      <c r="U356" s="50">
        <v>0.5</v>
      </c>
      <c r="V356" s="51">
        <v>1</v>
      </c>
      <c r="W356" s="52">
        <v>0</v>
      </c>
      <c r="X356" s="49" t="s">
        <v>68</v>
      </c>
      <c r="Y356" s="51">
        <v>1</v>
      </c>
      <c r="Z356" s="52">
        <v>43153</v>
      </c>
      <c r="AA356" s="51">
        <v>1</v>
      </c>
      <c r="AB356" s="51" t="s">
        <v>68</v>
      </c>
      <c r="AC356" s="51" t="s">
        <v>68</v>
      </c>
      <c r="AD356" s="50">
        <v>5.5555555555555566E-2</v>
      </c>
      <c r="AE356" s="49" t="s">
        <v>112</v>
      </c>
      <c r="AF356" s="52" t="s">
        <v>112</v>
      </c>
      <c r="AG356" s="43">
        <v>43145</v>
      </c>
      <c r="AH356" s="43">
        <v>43154</v>
      </c>
      <c r="AI356" s="43" t="s">
        <v>4759</v>
      </c>
      <c r="AJ356" s="52" t="s">
        <v>4759</v>
      </c>
      <c r="AK356" s="53">
        <v>43149</v>
      </c>
      <c r="AL356" s="43">
        <v>43159</v>
      </c>
      <c r="AM356" s="43"/>
      <c r="AN356" s="43"/>
      <c r="AO356" s="45" t="s">
        <v>69</v>
      </c>
      <c r="AP356" s="45"/>
      <c r="AQ356" s="45" t="s">
        <v>70</v>
      </c>
      <c r="AR356" s="16"/>
      <c r="AS356" s="42">
        <v>1</v>
      </c>
      <c r="AT356" s="45" t="e">
        <v>#VALUE!</v>
      </c>
      <c r="AU356" s="45" t="s">
        <v>70</v>
      </c>
      <c r="AV356" s="45" t="s">
        <v>363</v>
      </c>
      <c r="AW356" s="45" t="s">
        <v>112</v>
      </c>
      <c r="AX356" s="45" t="s">
        <v>112</v>
      </c>
      <c r="AY356" s="45">
        <v>1</v>
      </c>
      <c r="AZ356" s="45">
        <v>1900</v>
      </c>
      <c r="BA356" s="45">
        <v>8</v>
      </c>
      <c r="BB356" s="45">
        <v>2</v>
      </c>
      <c r="BC356" s="45">
        <v>2018</v>
      </c>
      <c r="BD356" s="57">
        <v>0</v>
      </c>
      <c r="BE356" s="57">
        <v>2.1685999999999996</v>
      </c>
      <c r="BF356" s="57">
        <v>0.54214999999999991</v>
      </c>
      <c r="BG356" s="57">
        <v>2.7107499999999995</v>
      </c>
      <c r="BH356" s="45" t="s">
        <v>203</v>
      </c>
      <c r="BI356" s="54" t="s">
        <v>3504</v>
      </c>
      <c r="BJ356" s="55" t="s">
        <v>3504</v>
      </c>
      <c r="BK356" s="56"/>
    </row>
    <row r="357" spans="1:63" s="198" customFormat="1" ht="15.6" customHeight="1" x14ac:dyDescent="0.25">
      <c r="A357" s="42" t="s">
        <v>694</v>
      </c>
      <c r="B357" s="43">
        <v>41640</v>
      </c>
      <c r="C357" s="43" t="s">
        <v>63</v>
      </c>
      <c r="D357" s="44" t="s">
        <v>2342</v>
      </c>
      <c r="E357" s="45" t="s">
        <v>262</v>
      </c>
      <c r="F357" s="46">
        <v>27639874</v>
      </c>
      <c r="G357" s="44" t="s">
        <v>4758</v>
      </c>
      <c r="H357" s="47" t="s">
        <v>180</v>
      </c>
      <c r="I357" s="47">
        <v>3</v>
      </c>
      <c r="J357" s="46" t="s">
        <v>159</v>
      </c>
      <c r="K357" s="48" t="s">
        <v>319</v>
      </c>
      <c r="L357" s="42" t="s">
        <v>2815</v>
      </c>
      <c r="M357" s="45" t="s">
        <v>68</v>
      </c>
      <c r="N357" s="44">
        <v>10490</v>
      </c>
      <c r="O357" s="45">
        <v>0</v>
      </c>
      <c r="P357" s="45" t="s">
        <v>68</v>
      </c>
      <c r="Q357" s="48" t="s">
        <v>68</v>
      </c>
      <c r="R357" s="42" t="s">
        <v>68</v>
      </c>
      <c r="S357" s="49" t="s">
        <v>68</v>
      </c>
      <c r="T357" s="49" t="s">
        <v>68</v>
      </c>
      <c r="U357" s="50" t="s">
        <v>3503</v>
      </c>
      <c r="V357" s="51">
        <v>1</v>
      </c>
      <c r="W357" s="43">
        <v>43154</v>
      </c>
      <c r="X357" s="49" t="s">
        <v>68</v>
      </c>
      <c r="Y357" s="51">
        <v>1</v>
      </c>
      <c r="Z357" s="52">
        <v>43147</v>
      </c>
      <c r="AA357" s="51">
        <v>1</v>
      </c>
      <c r="AB357" s="51" t="s">
        <v>68</v>
      </c>
      <c r="AC357" s="51" t="s">
        <v>68</v>
      </c>
      <c r="AD357" s="50">
        <v>1</v>
      </c>
      <c r="AE357" s="49" t="s">
        <v>112</v>
      </c>
      <c r="AF357" s="52" t="s">
        <v>112</v>
      </c>
      <c r="AG357" s="43">
        <v>43116</v>
      </c>
      <c r="AH357" s="43">
        <v>43154</v>
      </c>
      <c r="AI357" s="43" t="s">
        <v>4759</v>
      </c>
      <c r="AJ357" s="52" t="s">
        <v>4759</v>
      </c>
      <c r="AK357" s="53">
        <v>43119</v>
      </c>
      <c r="AL357" s="43">
        <v>43159</v>
      </c>
      <c r="AM357" s="43">
        <v>43159</v>
      </c>
      <c r="AN357" s="43"/>
      <c r="AO357" s="45" t="s">
        <v>69</v>
      </c>
      <c r="AP357" s="45"/>
      <c r="AQ357" s="45" t="s">
        <v>70</v>
      </c>
      <c r="AR357" s="16"/>
      <c r="AS357" s="42">
        <v>1</v>
      </c>
      <c r="AT357" s="45" t="e">
        <v>#VALUE!</v>
      </c>
      <c r="AU357" s="45" t="s">
        <v>363</v>
      </c>
      <c r="AV357" s="45" t="s">
        <v>363</v>
      </c>
      <c r="AW357" s="45">
        <v>2</v>
      </c>
      <c r="AX357" s="45">
        <v>2018</v>
      </c>
      <c r="AY357" s="45">
        <v>1</v>
      </c>
      <c r="AZ357" s="45">
        <v>2014</v>
      </c>
      <c r="BA357" s="45">
        <v>8</v>
      </c>
      <c r="BB357" s="45">
        <v>2</v>
      </c>
      <c r="BC357" s="45">
        <v>2018</v>
      </c>
      <c r="BD357" s="57">
        <v>0</v>
      </c>
      <c r="BE357" s="57">
        <v>0</v>
      </c>
      <c r="BF357" s="57">
        <v>0</v>
      </c>
      <c r="BG357" s="57">
        <v>0</v>
      </c>
      <c r="BH357" s="45">
        <v>0</v>
      </c>
      <c r="BI357" s="54" t="s">
        <v>3504</v>
      </c>
      <c r="BJ357" s="55" t="s">
        <v>3504</v>
      </c>
      <c r="BK357" s="56"/>
    </row>
    <row r="358" spans="1:63" s="198" customFormat="1" ht="15.6" customHeight="1" x14ac:dyDescent="0.25">
      <c r="A358" s="42" t="s">
        <v>695</v>
      </c>
      <c r="B358" s="43">
        <v>41640</v>
      </c>
      <c r="C358" s="43" t="s">
        <v>63</v>
      </c>
      <c r="D358" s="44" t="s">
        <v>2342</v>
      </c>
      <c r="E358" s="45" t="s">
        <v>539</v>
      </c>
      <c r="F358" s="46">
        <v>27613462</v>
      </c>
      <c r="G358" s="44" t="s">
        <v>4758</v>
      </c>
      <c r="H358" s="47" t="s">
        <v>180</v>
      </c>
      <c r="I358" s="47">
        <v>10</v>
      </c>
      <c r="J358" s="46" t="s">
        <v>66</v>
      </c>
      <c r="K358" s="48" t="s">
        <v>540</v>
      </c>
      <c r="L358" s="42" t="s">
        <v>2697</v>
      </c>
      <c r="M358" s="45" t="s">
        <v>68</v>
      </c>
      <c r="N358" s="44">
        <v>8188</v>
      </c>
      <c r="O358" s="45">
        <v>0</v>
      </c>
      <c r="P358" s="45" t="s">
        <v>68</v>
      </c>
      <c r="Q358" s="48" t="s">
        <v>68</v>
      </c>
      <c r="R358" s="42" t="s">
        <v>68</v>
      </c>
      <c r="S358" s="49" t="s">
        <v>68</v>
      </c>
      <c r="T358" s="49" t="s">
        <v>68</v>
      </c>
      <c r="U358" s="50" t="s">
        <v>3503</v>
      </c>
      <c r="V358" s="51">
        <v>1</v>
      </c>
      <c r="W358" s="43">
        <v>43154</v>
      </c>
      <c r="X358" s="49" t="s">
        <v>68</v>
      </c>
      <c r="Y358" s="51">
        <v>1</v>
      </c>
      <c r="Z358" s="52">
        <v>43136</v>
      </c>
      <c r="AA358" s="51">
        <v>1</v>
      </c>
      <c r="AB358" s="51" t="s">
        <v>68</v>
      </c>
      <c r="AC358" s="51" t="s">
        <v>68</v>
      </c>
      <c r="AD358" s="50">
        <v>1</v>
      </c>
      <c r="AE358" s="49" t="s">
        <v>112</v>
      </c>
      <c r="AF358" s="52" t="s">
        <v>112</v>
      </c>
      <c r="AG358" s="43">
        <v>43143</v>
      </c>
      <c r="AH358" s="43">
        <v>43154</v>
      </c>
      <c r="AI358" s="43" t="s">
        <v>4759</v>
      </c>
      <c r="AJ358" s="52" t="s">
        <v>4759</v>
      </c>
      <c r="AK358" s="53">
        <v>43146</v>
      </c>
      <c r="AL358" s="43">
        <v>43159</v>
      </c>
      <c r="AM358" s="43">
        <v>43159</v>
      </c>
      <c r="AN358" s="43"/>
      <c r="AO358" s="45" t="s">
        <v>69</v>
      </c>
      <c r="AP358" s="45"/>
      <c r="AQ358" s="45" t="s">
        <v>70</v>
      </c>
      <c r="AR358" s="16"/>
      <c r="AS358" s="42">
        <v>1</v>
      </c>
      <c r="AT358" s="45" t="e">
        <v>#VALUE!</v>
      </c>
      <c r="AU358" s="45" t="s">
        <v>363</v>
      </c>
      <c r="AV358" s="45" t="s">
        <v>363</v>
      </c>
      <c r="AW358" s="45">
        <v>2</v>
      </c>
      <c r="AX358" s="45">
        <v>2018</v>
      </c>
      <c r="AY358" s="45">
        <v>1</v>
      </c>
      <c r="AZ358" s="45">
        <v>2014</v>
      </c>
      <c r="BA358" s="45">
        <v>8</v>
      </c>
      <c r="BB358" s="45">
        <v>2</v>
      </c>
      <c r="BC358" s="45">
        <v>2018</v>
      </c>
      <c r="BD358" s="57">
        <v>0</v>
      </c>
      <c r="BE358" s="57">
        <v>0</v>
      </c>
      <c r="BF358" s="57">
        <v>0</v>
      </c>
      <c r="BG358" s="57">
        <v>0</v>
      </c>
      <c r="BH358" s="45" t="s">
        <v>68</v>
      </c>
      <c r="BI358" s="54" t="s">
        <v>3504</v>
      </c>
      <c r="BJ358" s="55" t="s">
        <v>3504</v>
      </c>
      <c r="BK358" s="56"/>
    </row>
    <row r="359" spans="1:63" s="198" customFormat="1" ht="15.6" customHeight="1" x14ac:dyDescent="0.25">
      <c r="A359" s="42" t="s">
        <v>696</v>
      </c>
      <c r="B359" s="43">
        <v>41640</v>
      </c>
      <c r="C359" s="43" t="s">
        <v>63</v>
      </c>
      <c r="D359" s="44" t="s">
        <v>2342</v>
      </c>
      <c r="E359" s="45" t="s">
        <v>242</v>
      </c>
      <c r="F359" s="46">
        <v>27672439</v>
      </c>
      <c r="G359" s="44" t="s">
        <v>4758</v>
      </c>
      <c r="H359" s="47" t="s">
        <v>180</v>
      </c>
      <c r="I359" s="47">
        <v>1</v>
      </c>
      <c r="J359" s="46" t="s">
        <v>159</v>
      </c>
      <c r="K359" s="48" t="s">
        <v>567</v>
      </c>
      <c r="L359" s="42" t="s">
        <v>2746</v>
      </c>
      <c r="M359" s="45" t="s">
        <v>68</v>
      </c>
      <c r="N359" s="44">
        <v>11217</v>
      </c>
      <c r="O359" s="45">
        <v>0</v>
      </c>
      <c r="P359" s="45" t="s">
        <v>68</v>
      </c>
      <c r="Q359" s="48" t="s">
        <v>68</v>
      </c>
      <c r="R359" s="42" t="s">
        <v>68</v>
      </c>
      <c r="S359" s="49" t="s">
        <v>68</v>
      </c>
      <c r="T359" s="49" t="s">
        <v>68</v>
      </c>
      <c r="U359" s="50" t="s">
        <v>3503</v>
      </c>
      <c r="V359" s="51">
        <v>1</v>
      </c>
      <c r="W359" s="43">
        <v>43157</v>
      </c>
      <c r="X359" s="49" t="s">
        <v>68</v>
      </c>
      <c r="Y359" s="51">
        <v>1</v>
      </c>
      <c r="Z359" s="52">
        <v>43150</v>
      </c>
      <c r="AA359" s="51">
        <v>1</v>
      </c>
      <c r="AB359" s="51" t="s">
        <v>68</v>
      </c>
      <c r="AC359" s="51" t="s">
        <v>68</v>
      </c>
      <c r="AD359" s="50">
        <v>1</v>
      </c>
      <c r="AE359" s="49" t="s">
        <v>112</v>
      </c>
      <c r="AF359" s="52" t="s">
        <v>112</v>
      </c>
      <c r="AG359" s="43">
        <v>43157</v>
      </c>
      <c r="AH359" s="43">
        <v>43157</v>
      </c>
      <c r="AI359" s="43" t="s">
        <v>4759</v>
      </c>
      <c r="AJ359" s="52" t="s">
        <v>4759</v>
      </c>
      <c r="AK359" s="53">
        <v>43160</v>
      </c>
      <c r="AL359" s="43">
        <v>43160</v>
      </c>
      <c r="AM359" s="43">
        <v>43160</v>
      </c>
      <c r="AN359" s="43"/>
      <c r="AO359" s="45" t="s">
        <v>69</v>
      </c>
      <c r="AP359" s="45"/>
      <c r="AQ359" s="45" t="s">
        <v>70</v>
      </c>
      <c r="AR359" s="16"/>
      <c r="AS359" s="42">
        <v>1</v>
      </c>
      <c r="AT359" s="45" t="e">
        <v>#VALUE!</v>
      </c>
      <c r="AU359" s="45" t="s">
        <v>70</v>
      </c>
      <c r="AV359" s="45" t="s">
        <v>363</v>
      </c>
      <c r="AW359" s="45">
        <v>2</v>
      </c>
      <c r="AX359" s="45">
        <v>2018</v>
      </c>
      <c r="AY359" s="45">
        <v>1</v>
      </c>
      <c r="AZ359" s="45">
        <v>2014</v>
      </c>
      <c r="BA359" s="45">
        <v>9</v>
      </c>
      <c r="BB359" s="45">
        <v>2</v>
      </c>
      <c r="BC359" s="45">
        <v>2018</v>
      </c>
      <c r="BD359" s="57">
        <v>0</v>
      </c>
      <c r="BE359" s="57">
        <v>0</v>
      </c>
      <c r="BF359" s="57">
        <v>0</v>
      </c>
      <c r="BG359" s="57">
        <v>0</v>
      </c>
      <c r="BH359" s="45" t="s">
        <v>68</v>
      </c>
      <c r="BI359" s="54" t="s">
        <v>3504</v>
      </c>
      <c r="BJ359" s="55" t="s">
        <v>3504</v>
      </c>
      <c r="BK359" s="56"/>
    </row>
    <row r="360" spans="1:63" s="198" customFormat="1" ht="15.6" customHeight="1" x14ac:dyDescent="0.25">
      <c r="A360" s="42" t="s">
        <v>697</v>
      </c>
      <c r="B360" s="43">
        <v>41640</v>
      </c>
      <c r="C360" s="43" t="s">
        <v>63</v>
      </c>
      <c r="D360" s="44" t="s">
        <v>2342</v>
      </c>
      <c r="E360" s="45" t="s">
        <v>242</v>
      </c>
      <c r="F360" s="46">
        <v>27672440</v>
      </c>
      <c r="G360" s="44" t="s">
        <v>4758</v>
      </c>
      <c r="H360" s="47" t="s">
        <v>180</v>
      </c>
      <c r="I360" s="47">
        <v>1</v>
      </c>
      <c r="J360" s="46" t="s">
        <v>159</v>
      </c>
      <c r="K360" s="48" t="s">
        <v>567</v>
      </c>
      <c r="L360" s="42" t="s">
        <v>2746</v>
      </c>
      <c r="M360" s="45" t="s">
        <v>68</v>
      </c>
      <c r="N360" s="44">
        <v>11217</v>
      </c>
      <c r="O360" s="45">
        <v>0</v>
      </c>
      <c r="P360" s="45" t="s">
        <v>68</v>
      </c>
      <c r="Q360" s="48" t="s">
        <v>68</v>
      </c>
      <c r="R360" s="42" t="s">
        <v>68</v>
      </c>
      <c r="S360" s="49" t="s">
        <v>68</v>
      </c>
      <c r="T360" s="49" t="s">
        <v>68</v>
      </c>
      <c r="U360" s="50" t="s">
        <v>3503</v>
      </c>
      <c r="V360" s="51">
        <v>1</v>
      </c>
      <c r="W360" s="43">
        <v>43157</v>
      </c>
      <c r="X360" s="49" t="s">
        <v>68</v>
      </c>
      <c r="Y360" s="51">
        <v>1</v>
      </c>
      <c r="Z360" s="52">
        <v>43150</v>
      </c>
      <c r="AA360" s="51">
        <v>1</v>
      </c>
      <c r="AB360" s="51" t="s">
        <v>68</v>
      </c>
      <c r="AC360" s="51" t="s">
        <v>68</v>
      </c>
      <c r="AD360" s="50">
        <v>1</v>
      </c>
      <c r="AE360" s="49" t="s">
        <v>112</v>
      </c>
      <c r="AF360" s="52" t="s">
        <v>112</v>
      </c>
      <c r="AG360" s="43">
        <v>43157</v>
      </c>
      <c r="AH360" s="43">
        <v>43157</v>
      </c>
      <c r="AI360" s="43" t="s">
        <v>4759</v>
      </c>
      <c r="AJ360" s="52" t="s">
        <v>4759</v>
      </c>
      <c r="AK360" s="53">
        <v>43160</v>
      </c>
      <c r="AL360" s="43">
        <v>43160</v>
      </c>
      <c r="AM360" s="43">
        <v>43160</v>
      </c>
      <c r="AN360" s="43"/>
      <c r="AO360" s="45" t="s">
        <v>69</v>
      </c>
      <c r="AP360" s="45"/>
      <c r="AQ360" s="45" t="s">
        <v>70</v>
      </c>
      <c r="AR360" s="16"/>
      <c r="AS360" s="42">
        <v>1</v>
      </c>
      <c r="AT360" s="45" t="e">
        <v>#VALUE!</v>
      </c>
      <c r="AU360" s="45" t="s">
        <v>70</v>
      </c>
      <c r="AV360" s="45" t="s">
        <v>363</v>
      </c>
      <c r="AW360" s="45">
        <v>2</v>
      </c>
      <c r="AX360" s="45">
        <v>2018</v>
      </c>
      <c r="AY360" s="45">
        <v>1</v>
      </c>
      <c r="AZ360" s="45">
        <v>2014</v>
      </c>
      <c r="BA360" s="45">
        <v>9</v>
      </c>
      <c r="BB360" s="45">
        <v>2</v>
      </c>
      <c r="BC360" s="45">
        <v>2018</v>
      </c>
      <c r="BD360" s="57">
        <v>0</v>
      </c>
      <c r="BE360" s="57">
        <v>0</v>
      </c>
      <c r="BF360" s="57">
        <v>0</v>
      </c>
      <c r="BG360" s="57">
        <v>0</v>
      </c>
      <c r="BH360" s="45" t="s">
        <v>68</v>
      </c>
      <c r="BI360" s="54" t="s">
        <v>3504</v>
      </c>
      <c r="BJ360" s="55" t="s">
        <v>3504</v>
      </c>
      <c r="BK360" s="56"/>
    </row>
    <row r="361" spans="1:63" s="198" customFormat="1" ht="15.6" customHeight="1" x14ac:dyDescent="0.25">
      <c r="A361" s="42" t="s">
        <v>698</v>
      </c>
      <c r="B361" s="43">
        <v>41640</v>
      </c>
      <c r="C361" s="43" t="s">
        <v>63</v>
      </c>
      <c r="D361" s="44" t="s">
        <v>2342</v>
      </c>
      <c r="E361" s="45" t="s">
        <v>536</v>
      </c>
      <c r="F361" s="46">
        <v>27637222</v>
      </c>
      <c r="G361" s="44" t="s">
        <v>4758</v>
      </c>
      <c r="H361" s="47" t="s">
        <v>180</v>
      </c>
      <c r="I361" s="47">
        <v>2</v>
      </c>
      <c r="J361" s="46" t="s">
        <v>66</v>
      </c>
      <c r="K361" s="48" t="s">
        <v>537</v>
      </c>
      <c r="L361" s="42" t="s">
        <v>2698</v>
      </c>
      <c r="M361" s="45" t="s">
        <v>68</v>
      </c>
      <c r="N361" s="44">
        <v>10413</v>
      </c>
      <c r="O361" s="45">
        <v>0</v>
      </c>
      <c r="P361" s="45" t="s">
        <v>68</v>
      </c>
      <c r="Q361" s="48" t="s">
        <v>68</v>
      </c>
      <c r="R361" s="42" t="s">
        <v>68</v>
      </c>
      <c r="S361" s="49" t="s">
        <v>68</v>
      </c>
      <c r="T361" s="49" t="s">
        <v>68</v>
      </c>
      <c r="U361" s="50" t="s">
        <v>3503</v>
      </c>
      <c r="V361" s="51">
        <v>1</v>
      </c>
      <c r="W361" s="43">
        <v>43158</v>
      </c>
      <c r="X361" s="49" t="s">
        <v>68</v>
      </c>
      <c r="Y361" s="51">
        <v>1</v>
      </c>
      <c r="Z361" s="52">
        <v>43150</v>
      </c>
      <c r="AA361" s="51">
        <v>1</v>
      </c>
      <c r="AB361" s="51" t="s">
        <v>68</v>
      </c>
      <c r="AC361" s="51" t="s">
        <v>68</v>
      </c>
      <c r="AD361" s="50">
        <v>1</v>
      </c>
      <c r="AE361" s="49" t="s">
        <v>112</v>
      </c>
      <c r="AF361" s="52" t="s">
        <v>112</v>
      </c>
      <c r="AG361" s="43">
        <v>43173</v>
      </c>
      <c r="AH361" s="43">
        <v>43158</v>
      </c>
      <c r="AI361" s="43" t="s">
        <v>4759</v>
      </c>
      <c r="AJ361" s="52" t="s">
        <v>4759</v>
      </c>
      <c r="AK361" s="53">
        <v>43178</v>
      </c>
      <c r="AL361" s="43">
        <v>43161</v>
      </c>
      <c r="AM361" s="43">
        <v>43161</v>
      </c>
      <c r="AN361" s="43"/>
      <c r="AO361" s="45" t="s">
        <v>69</v>
      </c>
      <c r="AP361" s="45"/>
      <c r="AQ361" s="45" t="s">
        <v>70</v>
      </c>
      <c r="AR361" s="16"/>
      <c r="AS361" s="42">
        <v>1</v>
      </c>
      <c r="AT361" s="45" t="e">
        <v>#VALUE!</v>
      </c>
      <c r="AU361" s="45" t="s">
        <v>70</v>
      </c>
      <c r="AV361" s="45" t="s">
        <v>363</v>
      </c>
      <c r="AW361" s="45">
        <v>2</v>
      </c>
      <c r="AX361" s="45">
        <v>2018</v>
      </c>
      <c r="AY361" s="45">
        <v>1</v>
      </c>
      <c r="AZ361" s="45">
        <v>2014</v>
      </c>
      <c r="BA361" s="45">
        <v>9</v>
      </c>
      <c r="BB361" s="45">
        <v>2</v>
      </c>
      <c r="BC361" s="45">
        <v>2018</v>
      </c>
      <c r="BD361" s="57">
        <v>0</v>
      </c>
      <c r="BE361" s="57">
        <v>0</v>
      </c>
      <c r="BF361" s="57">
        <v>0</v>
      </c>
      <c r="BG361" s="57">
        <v>0</v>
      </c>
      <c r="BH361" s="45" t="s">
        <v>68</v>
      </c>
      <c r="BI361" s="54" t="s">
        <v>3504</v>
      </c>
      <c r="BJ361" s="55" t="s">
        <v>3504</v>
      </c>
      <c r="BK361" s="56"/>
    </row>
    <row r="362" spans="1:63" s="198" customFormat="1" ht="15.6" customHeight="1" x14ac:dyDescent="0.25">
      <c r="A362" s="42" t="s">
        <v>699</v>
      </c>
      <c r="B362" s="43">
        <v>41640</v>
      </c>
      <c r="C362" s="43" t="s">
        <v>63</v>
      </c>
      <c r="D362" s="44" t="s">
        <v>2342</v>
      </c>
      <c r="E362" s="45" t="s">
        <v>539</v>
      </c>
      <c r="F362" s="46">
        <v>27637224</v>
      </c>
      <c r="G362" s="44" t="s">
        <v>4758</v>
      </c>
      <c r="H362" s="47" t="s">
        <v>180</v>
      </c>
      <c r="I362" s="47">
        <v>2</v>
      </c>
      <c r="J362" s="46" t="s">
        <v>66</v>
      </c>
      <c r="K362" s="48" t="s">
        <v>540</v>
      </c>
      <c r="L362" s="42" t="s">
        <v>2697</v>
      </c>
      <c r="M362" s="45" t="s">
        <v>68</v>
      </c>
      <c r="N362" s="44">
        <v>10413</v>
      </c>
      <c r="O362" s="45">
        <v>0</v>
      </c>
      <c r="P362" s="45" t="s">
        <v>68</v>
      </c>
      <c r="Q362" s="48" t="s">
        <v>68</v>
      </c>
      <c r="R362" s="42" t="s">
        <v>68</v>
      </c>
      <c r="S362" s="49" t="s">
        <v>68</v>
      </c>
      <c r="T362" s="49" t="s">
        <v>68</v>
      </c>
      <c r="U362" s="50" t="s">
        <v>3503</v>
      </c>
      <c r="V362" s="51">
        <v>1</v>
      </c>
      <c r="W362" s="43">
        <v>43158</v>
      </c>
      <c r="X362" s="49" t="s">
        <v>68</v>
      </c>
      <c r="Y362" s="51">
        <v>1</v>
      </c>
      <c r="Z362" s="52">
        <v>43150</v>
      </c>
      <c r="AA362" s="51">
        <v>1</v>
      </c>
      <c r="AB362" s="51" t="s">
        <v>68</v>
      </c>
      <c r="AC362" s="51" t="s">
        <v>68</v>
      </c>
      <c r="AD362" s="50">
        <v>1</v>
      </c>
      <c r="AE362" s="49" t="s">
        <v>112</v>
      </c>
      <c r="AF362" s="52" t="s">
        <v>112</v>
      </c>
      <c r="AG362" s="43">
        <v>43173</v>
      </c>
      <c r="AH362" s="43">
        <v>43158</v>
      </c>
      <c r="AI362" s="43" t="s">
        <v>4759</v>
      </c>
      <c r="AJ362" s="52" t="s">
        <v>4759</v>
      </c>
      <c r="AK362" s="53">
        <v>43178</v>
      </c>
      <c r="AL362" s="43">
        <v>43161</v>
      </c>
      <c r="AM362" s="43">
        <v>43161</v>
      </c>
      <c r="AN362" s="43"/>
      <c r="AO362" s="45" t="s">
        <v>69</v>
      </c>
      <c r="AP362" s="45"/>
      <c r="AQ362" s="45" t="s">
        <v>70</v>
      </c>
      <c r="AR362" s="16"/>
      <c r="AS362" s="42">
        <v>1</v>
      </c>
      <c r="AT362" s="45" t="e">
        <v>#VALUE!</v>
      </c>
      <c r="AU362" s="45" t="s">
        <v>70</v>
      </c>
      <c r="AV362" s="45" t="s">
        <v>363</v>
      </c>
      <c r="AW362" s="45">
        <v>2</v>
      </c>
      <c r="AX362" s="45">
        <v>2018</v>
      </c>
      <c r="AY362" s="45">
        <v>1</v>
      </c>
      <c r="AZ362" s="45">
        <v>2014</v>
      </c>
      <c r="BA362" s="45">
        <v>9</v>
      </c>
      <c r="BB362" s="45">
        <v>2</v>
      </c>
      <c r="BC362" s="45">
        <v>2018</v>
      </c>
      <c r="BD362" s="57">
        <v>0</v>
      </c>
      <c r="BE362" s="57">
        <v>0</v>
      </c>
      <c r="BF362" s="57">
        <v>0</v>
      </c>
      <c r="BG362" s="57">
        <v>0</v>
      </c>
      <c r="BH362" s="45" t="s">
        <v>68</v>
      </c>
      <c r="BI362" s="54" t="s">
        <v>3504</v>
      </c>
      <c r="BJ362" s="55" t="s">
        <v>3504</v>
      </c>
      <c r="BK362" s="56"/>
    </row>
    <row r="363" spans="1:63" s="198" customFormat="1" ht="15.6" customHeight="1" x14ac:dyDescent="0.25">
      <c r="A363" s="42" t="s">
        <v>700</v>
      </c>
      <c r="B363" s="43">
        <v>41640</v>
      </c>
      <c r="C363" s="43" t="s">
        <v>63</v>
      </c>
      <c r="D363" s="44" t="s">
        <v>2342</v>
      </c>
      <c r="E363" s="45" t="s">
        <v>539</v>
      </c>
      <c r="F363" s="46">
        <v>27638508</v>
      </c>
      <c r="G363" s="44" t="s">
        <v>4758</v>
      </c>
      <c r="H363" s="47" t="s">
        <v>180</v>
      </c>
      <c r="I363" s="47">
        <v>2</v>
      </c>
      <c r="J363" s="46" t="s">
        <v>66</v>
      </c>
      <c r="K363" s="48" t="s">
        <v>540</v>
      </c>
      <c r="L363" s="42" t="s">
        <v>2697</v>
      </c>
      <c r="M363" s="45" t="s">
        <v>68</v>
      </c>
      <c r="N363" s="44">
        <v>10413</v>
      </c>
      <c r="O363" s="45">
        <v>0</v>
      </c>
      <c r="P363" s="45" t="s">
        <v>68</v>
      </c>
      <c r="Q363" s="48" t="s">
        <v>68</v>
      </c>
      <c r="R363" s="42" t="s">
        <v>68</v>
      </c>
      <c r="S363" s="49" t="s">
        <v>68</v>
      </c>
      <c r="T363" s="49" t="s">
        <v>68</v>
      </c>
      <c r="U363" s="50" t="s">
        <v>3503</v>
      </c>
      <c r="V363" s="51">
        <v>1</v>
      </c>
      <c r="W363" s="43">
        <v>43158</v>
      </c>
      <c r="X363" s="49" t="s">
        <v>68</v>
      </c>
      <c r="Y363" s="51">
        <v>1</v>
      </c>
      <c r="Z363" s="52">
        <v>43150</v>
      </c>
      <c r="AA363" s="51">
        <v>1</v>
      </c>
      <c r="AB363" s="51" t="s">
        <v>68</v>
      </c>
      <c r="AC363" s="51" t="s">
        <v>68</v>
      </c>
      <c r="AD363" s="50">
        <v>1</v>
      </c>
      <c r="AE363" s="49" t="s">
        <v>112</v>
      </c>
      <c r="AF363" s="52" t="s">
        <v>112</v>
      </c>
      <c r="AG363" s="43">
        <v>43173</v>
      </c>
      <c r="AH363" s="43">
        <v>43158</v>
      </c>
      <c r="AI363" s="43" t="s">
        <v>4759</v>
      </c>
      <c r="AJ363" s="52" t="s">
        <v>4759</v>
      </c>
      <c r="AK363" s="53">
        <v>43178</v>
      </c>
      <c r="AL363" s="43">
        <v>43161</v>
      </c>
      <c r="AM363" s="43">
        <v>43161</v>
      </c>
      <c r="AN363" s="43"/>
      <c r="AO363" s="45" t="s">
        <v>69</v>
      </c>
      <c r="AP363" s="45"/>
      <c r="AQ363" s="45" t="s">
        <v>70</v>
      </c>
      <c r="AR363" s="16"/>
      <c r="AS363" s="42">
        <v>1</v>
      </c>
      <c r="AT363" s="45" t="e">
        <v>#VALUE!</v>
      </c>
      <c r="AU363" s="45" t="s">
        <v>70</v>
      </c>
      <c r="AV363" s="45" t="s">
        <v>363</v>
      </c>
      <c r="AW363" s="45">
        <v>2</v>
      </c>
      <c r="AX363" s="45">
        <v>2018</v>
      </c>
      <c r="AY363" s="45">
        <v>1</v>
      </c>
      <c r="AZ363" s="45">
        <v>2014</v>
      </c>
      <c r="BA363" s="45">
        <v>9</v>
      </c>
      <c r="BB363" s="45">
        <v>2</v>
      </c>
      <c r="BC363" s="45">
        <v>2018</v>
      </c>
      <c r="BD363" s="57">
        <v>0</v>
      </c>
      <c r="BE363" s="57">
        <v>0</v>
      </c>
      <c r="BF363" s="57">
        <v>0</v>
      </c>
      <c r="BG363" s="57">
        <v>0</v>
      </c>
      <c r="BH363" s="45" t="s">
        <v>68</v>
      </c>
      <c r="BI363" s="54" t="s">
        <v>3504</v>
      </c>
      <c r="BJ363" s="55" t="s">
        <v>3504</v>
      </c>
      <c r="BK363" s="56"/>
    </row>
    <row r="364" spans="1:63" s="198" customFormat="1" ht="15.6" customHeight="1" x14ac:dyDescent="0.25">
      <c r="A364" s="42" t="s">
        <v>701</v>
      </c>
      <c r="B364" s="43">
        <v>41640</v>
      </c>
      <c r="C364" s="43" t="s">
        <v>112</v>
      </c>
      <c r="D364" s="44" t="s">
        <v>181</v>
      </c>
      <c r="E364" s="45" t="s">
        <v>112</v>
      </c>
      <c r="F364" s="46">
        <v>27635485</v>
      </c>
      <c r="G364" s="44" t="s">
        <v>4758</v>
      </c>
      <c r="H364" s="47" t="s">
        <v>180</v>
      </c>
      <c r="I364" s="47">
        <v>123</v>
      </c>
      <c r="J364" s="46" t="s">
        <v>66</v>
      </c>
      <c r="K364" s="48" t="s">
        <v>702</v>
      </c>
      <c r="L364" s="42" t="s">
        <v>112</v>
      </c>
      <c r="M364" s="45" t="s">
        <v>4760</v>
      </c>
      <c r="N364" s="44" t="e">
        <v>#N/A</v>
      </c>
      <c r="O364" s="45" t="e">
        <v>#N/A</v>
      </c>
      <c r="P364" s="45" t="s">
        <v>112</v>
      </c>
      <c r="Q364" s="48" t="s">
        <v>112</v>
      </c>
      <c r="R364" s="42" t="s">
        <v>112</v>
      </c>
      <c r="S364" s="49">
        <v>0</v>
      </c>
      <c r="T364" s="49">
        <v>0</v>
      </c>
      <c r="U364" s="50">
        <v>0</v>
      </c>
      <c r="V364" s="51" t="e">
        <v>#N/A</v>
      </c>
      <c r="W364" s="43" t="e">
        <v>#N/A</v>
      </c>
      <c r="X364" s="49" t="s">
        <v>68</v>
      </c>
      <c r="Y364" s="51">
        <v>0</v>
      </c>
      <c r="Z364" s="52" t="e">
        <v>#N/A</v>
      </c>
      <c r="AA364" s="51" t="e">
        <v>#N/A</v>
      </c>
      <c r="AB364" s="51" t="s">
        <v>68</v>
      </c>
      <c r="AC364" s="51" t="s">
        <v>68</v>
      </c>
      <c r="AD364" s="50" t="s">
        <v>68</v>
      </c>
      <c r="AE364" s="49" t="s">
        <v>112</v>
      </c>
      <c r="AF364" s="52" t="s">
        <v>112</v>
      </c>
      <c r="AG364" s="43">
        <v>43117</v>
      </c>
      <c r="AH364" s="43">
        <v>43158</v>
      </c>
      <c r="AI364" s="43" t="s">
        <v>4759</v>
      </c>
      <c r="AJ364" s="52" t="s">
        <v>4759</v>
      </c>
      <c r="AK364" s="53">
        <v>43122</v>
      </c>
      <c r="AL364" s="43">
        <v>43161</v>
      </c>
      <c r="AM364" s="43">
        <v>43161</v>
      </c>
      <c r="AN364" s="43"/>
      <c r="AO364" s="45" t="s">
        <v>69</v>
      </c>
      <c r="AP364" s="45"/>
      <c r="AQ364" s="45" t="s">
        <v>70</v>
      </c>
      <c r="AR364" s="16"/>
      <c r="AS364" s="42">
        <v>1</v>
      </c>
      <c r="AT364" s="45" t="e">
        <v>#VALUE!</v>
      </c>
      <c r="AU364" s="45" t="s">
        <v>363</v>
      </c>
      <c r="AV364" s="45" t="s">
        <v>363</v>
      </c>
      <c r="AW364" s="45">
        <v>2</v>
      </c>
      <c r="AX364" s="45">
        <v>2018</v>
      </c>
      <c r="AY364" s="45">
        <v>1</v>
      </c>
      <c r="AZ364" s="45">
        <v>2014</v>
      </c>
      <c r="BA364" s="45">
        <v>9</v>
      </c>
      <c r="BB364" s="45">
        <v>2</v>
      </c>
      <c r="BC364" s="45">
        <v>2018</v>
      </c>
      <c r="BD364" s="57">
        <v>0</v>
      </c>
      <c r="BE364" s="57">
        <v>0</v>
      </c>
      <c r="BF364" s="57" t="s">
        <v>3504</v>
      </c>
      <c r="BG364" s="57">
        <v>0</v>
      </c>
      <c r="BH364" s="45" t="s">
        <v>68</v>
      </c>
      <c r="BI364" s="54" t="s">
        <v>3504</v>
      </c>
      <c r="BJ364" s="55" t="s">
        <v>3504</v>
      </c>
      <c r="BK364" s="56"/>
    </row>
    <row r="365" spans="1:63" s="198" customFormat="1" ht="15.6" customHeight="1" x14ac:dyDescent="0.25">
      <c r="A365" s="42" t="s">
        <v>703</v>
      </c>
      <c r="B365" s="43">
        <v>41640</v>
      </c>
      <c r="C365" s="43" t="s">
        <v>63</v>
      </c>
      <c r="D365" s="44" t="s">
        <v>2342</v>
      </c>
      <c r="E365" s="45" t="s">
        <v>76</v>
      </c>
      <c r="F365" s="46">
        <v>27626853</v>
      </c>
      <c r="G365" s="44" t="s">
        <v>4758</v>
      </c>
      <c r="H365" s="47" t="s">
        <v>180</v>
      </c>
      <c r="I365" s="47">
        <v>2</v>
      </c>
      <c r="J365" s="46" t="s">
        <v>66</v>
      </c>
      <c r="K365" s="48" t="s">
        <v>77</v>
      </c>
      <c r="L365" s="42" t="s">
        <v>2674</v>
      </c>
      <c r="M365" s="45" t="s">
        <v>68</v>
      </c>
      <c r="N365" s="44">
        <v>10157</v>
      </c>
      <c r="O365" s="45">
        <v>0</v>
      </c>
      <c r="P365" s="45" t="s">
        <v>68</v>
      </c>
      <c r="Q365" s="48" t="s">
        <v>68</v>
      </c>
      <c r="R365" s="42" t="s">
        <v>68</v>
      </c>
      <c r="S365" s="49" t="s">
        <v>68</v>
      </c>
      <c r="T365" s="49" t="s">
        <v>68</v>
      </c>
      <c r="U365" s="50" t="s">
        <v>3503</v>
      </c>
      <c r="V365" s="51">
        <v>1</v>
      </c>
      <c r="W365" s="43">
        <v>43159</v>
      </c>
      <c r="X365" s="49" t="s">
        <v>68</v>
      </c>
      <c r="Y365" s="51">
        <v>1</v>
      </c>
      <c r="Z365" s="52">
        <v>43119</v>
      </c>
      <c r="AA365" s="51">
        <v>1</v>
      </c>
      <c r="AB365" s="51" t="s">
        <v>68</v>
      </c>
      <c r="AC365" s="51" t="s">
        <v>68</v>
      </c>
      <c r="AD365" s="50">
        <v>1</v>
      </c>
      <c r="AE365" s="49" t="s">
        <v>112</v>
      </c>
      <c r="AF365" s="52" t="s">
        <v>112</v>
      </c>
      <c r="AG365" s="43">
        <v>43159</v>
      </c>
      <c r="AH365" s="43">
        <v>43159</v>
      </c>
      <c r="AI365" s="43" t="s">
        <v>4759</v>
      </c>
      <c r="AJ365" s="52" t="s">
        <v>4759</v>
      </c>
      <c r="AK365" s="53">
        <v>43163</v>
      </c>
      <c r="AL365" s="43">
        <v>43163</v>
      </c>
      <c r="AM365" s="43">
        <v>43163</v>
      </c>
      <c r="AN365" s="43"/>
      <c r="AO365" s="45" t="s">
        <v>69</v>
      </c>
      <c r="AP365" s="45"/>
      <c r="AQ365" s="45" t="s">
        <v>70</v>
      </c>
      <c r="AR365" s="16"/>
      <c r="AS365" s="42">
        <v>1</v>
      </c>
      <c r="AT365" s="45" t="e">
        <v>#VALUE!</v>
      </c>
      <c r="AU365" s="45" t="s">
        <v>70</v>
      </c>
      <c r="AV365" s="45" t="s">
        <v>363</v>
      </c>
      <c r="AW365" s="45">
        <v>2</v>
      </c>
      <c r="AX365" s="45">
        <v>2018</v>
      </c>
      <c r="AY365" s="45">
        <v>1</v>
      </c>
      <c r="AZ365" s="45">
        <v>2014</v>
      </c>
      <c r="BA365" s="45">
        <v>9</v>
      </c>
      <c r="BB365" s="45">
        <v>2</v>
      </c>
      <c r="BC365" s="45">
        <v>2018</v>
      </c>
      <c r="BD365" s="57">
        <v>0</v>
      </c>
      <c r="BE365" s="57">
        <v>0</v>
      </c>
      <c r="BF365" s="57">
        <v>0</v>
      </c>
      <c r="BG365" s="57">
        <v>0</v>
      </c>
      <c r="BH365" s="45" t="s">
        <v>68</v>
      </c>
      <c r="BI365" s="54" t="s">
        <v>3504</v>
      </c>
      <c r="BJ365" s="55" t="s">
        <v>3504</v>
      </c>
      <c r="BK365" s="56"/>
    </row>
    <row r="366" spans="1:63" s="198" customFormat="1" ht="15.6" customHeight="1" x14ac:dyDescent="0.25">
      <c r="A366" s="42" t="s">
        <v>704</v>
      </c>
      <c r="B366" s="43">
        <v>41640</v>
      </c>
      <c r="C366" s="43" t="s">
        <v>63</v>
      </c>
      <c r="D366" s="44" t="s">
        <v>2333</v>
      </c>
      <c r="E366" s="45" t="s">
        <v>351</v>
      </c>
      <c r="F366" s="46">
        <v>4900034109</v>
      </c>
      <c r="G366" s="44" t="s">
        <v>4758</v>
      </c>
      <c r="H366" s="47" t="s">
        <v>180</v>
      </c>
      <c r="I366" s="47">
        <v>15</v>
      </c>
      <c r="J366" s="46" t="s">
        <v>66</v>
      </c>
      <c r="K366" s="48" t="s">
        <v>352</v>
      </c>
      <c r="L366" s="42" t="s">
        <v>3376</v>
      </c>
      <c r="M366" s="45" t="s">
        <v>68</v>
      </c>
      <c r="N366" s="44" t="s">
        <v>516</v>
      </c>
      <c r="O366" s="45">
        <v>0</v>
      </c>
      <c r="P366" s="45" t="s">
        <v>68</v>
      </c>
      <c r="Q366" s="48" t="s">
        <v>68</v>
      </c>
      <c r="R366" s="42" t="s">
        <v>68</v>
      </c>
      <c r="S366" s="49" t="s">
        <v>68</v>
      </c>
      <c r="T366" s="49" t="s">
        <v>68</v>
      </c>
      <c r="U366" s="50" t="s">
        <v>3503</v>
      </c>
      <c r="V366" s="51">
        <v>1</v>
      </c>
      <c r="W366" s="43">
        <v>43159</v>
      </c>
      <c r="X366" s="49" t="s">
        <v>68</v>
      </c>
      <c r="Y366" s="51">
        <v>1</v>
      </c>
      <c r="Z366" s="52">
        <v>43150</v>
      </c>
      <c r="AA366" s="51">
        <v>1</v>
      </c>
      <c r="AB366" s="51" t="s">
        <v>68</v>
      </c>
      <c r="AC366" s="51" t="s">
        <v>68</v>
      </c>
      <c r="AD366" s="50">
        <v>1</v>
      </c>
      <c r="AE366" s="49" t="s">
        <v>112</v>
      </c>
      <c r="AF366" s="52" t="s">
        <v>112</v>
      </c>
      <c r="AG366" s="43">
        <v>43159</v>
      </c>
      <c r="AH366" s="43">
        <v>43159</v>
      </c>
      <c r="AI366" s="43" t="s">
        <v>4759</v>
      </c>
      <c r="AJ366" s="52" t="s">
        <v>4759</v>
      </c>
      <c r="AK366" s="53">
        <v>43164</v>
      </c>
      <c r="AL366" s="43">
        <v>43164</v>
      </c>
      <c r="AM366" s="43">
        <v>43164</v>
      </c>
      <c r="AN366" s="43"/>
      <c r="AO366" s="45" t="s">
        <v>69</v>
      </c>
      <c r="AP366" s="45"/>
      <c r="AQ366" s="45" t="s">
        <v>70</v>
      </c>
      <c r="AR366" s="16"/>
      <c r="AS366" s="42">
        <v>1</v>
      </c>
      <c r="AT366" s="45" t="e">
        <v>#VALUE!</v>
      </c>
      <c r="AU366" s="45" t="s">
        <v>70</v>
      </c>
      <c r="AV366" s="45" t="s">
        <v>363</v>
      </c>
      <c r="AW366" s="45">
        <v>2</v>
      </c>
      <c r="AX366" s="45">
        <v>2018</v>
      </c>
      <c r="AY366" s="45">
        <v>1</v>
      </c>
      <c r="AZ366" s="45">
        <v>2014</v>
      </c>
      <c r="BA366" s="45">
        <v>9</v>
      </c>
      <c r="BB366" s="45">
        <v>2</v>
      </c>
      <c r="BC366" s="45">
        <v>2018</v>
      </c>
      <c r="BD366" s="57">
        <v>0</v>
      </c>
      <c r="BE366" s="57">
        <v>0</v>
      </c>
      <c r="BF366" s="57">
        <v>0</v>
      </c>
      <c r="BG366" s="57">
        <v>0</v>
      </c>
      <c r="BH366" s="45">
        <v>0</v>
      </c>
      <c r="BI366" s="54" t="s">
        <v>3504</v>
      </c>
      <c r="BJ366" s="55" t="s">
        <v>3504</v>
      </c>
      <c r="BK366" s="56"/>
    </row>
    <row r="367" spans="1:63" s="198" customFormat="1" ht="15.6" customHeight="1" x14ac:dyDescent="0.25">
      <c r="A367" s="42" t="s">
        <v>705</v>
      </c>
      <c r="B367" s="43">
        <v>43084</v>
      </c>
      <c r="C367" s="43" t="s">
        <v>156</v>
      </c>
      <c r="D367" s="44" t="s">
        <v>2342</v>
      </c>
      <c r="E367" s="45">
        <v>108</v>
      </c>
      <c r="F367" s="46">
        <v>27634373</v>
      </c>
      <c r="G367" s="44" t="s">
        <v>4758</v>
      </c>
      <c r="H367" s="47" t="s">
        <v>180</v>
      </c>
      <c r="I367" s="47">
        <v>1</v>
      </c>
      <c r="J367" s="46" t="s">
        <v>174</v>
      </c>
      <c r="K367" s="48" t="s">
        <v>706</v>
      </c>
      <c r="L367" s="42">
        <v>0</v>
      </c>
      <c r="M367" s="45" t="s">
        <v>4760</v>
      </c>
      <c r="N367" s="44" t="s">
        <v>516</v>
      </c>
      <c r="O367" s="45" t="s">
        <v>557</v>
      </c>
      <c r="P367" s="45" t="s">
        <v>112</v>
      </c>
      <c r="Q367" s="48" t="s">
        <v>112</v>
      </c>
      <c r="R367" s="42" t="s">
        <v>112</v>
      </c>
      <c r="S367" s="49">
        <v>0</v>
      </c>
      <c r="T367" s="49">
        <v>0</v>
      </c>
      <c r="U367" s="50">
        <v>0</v>
      </c>
      <c r="V367" s="51">
        <v>1</v>
      </c>
      <c r="W367" s="52">
        <v>0</v>
      </c>
      <c r="X367" s="49">
        <v>1</v>
      </c>
      <c r="Y367" s="51">
        <v>1</v>
      </c>
      <c r="Z367" s="52">
        <v>43160</v>
      </c>
      <c r="AA367" s="51">
        <v>1</v>
      </c>
      <c r="AB367" s="51" t="s">
        <v>68</v>
      </c>
      <c r="AC367" s="51" t="s">
        <v>68</v>
      </c>
      <c r="AD367" s="50">
        <v>5.5555555555555566E-2</v>
      </c>
      <c r="AE367" s="49" t="s">
        <v>112</v>
      </c>
      <c r="AF367" s="52" t="s">
        <v>112</v>
      </c>
      <c r="AG367" s="43">
        <v>43104</v>
      </c>
      <c r="AH367" s="43">
        <v>43160</v>
      </c>
      <c r="AI367" s="43" t="s">
        <v>4759</v>
      </c>
      <c r="AJ367" s="52" t="s">
        <v>4759</v>
      </c>
      <c r="AK367" s="53">
        <v>43108</v>
      </c>
      <c r="AL367" s="43">
        <v>43164</v>
      </c>
      <c r="AM367" s="43"/>
      <c r="AN367" s="43"/>
      <c r="AO367" s="45" t="s">
        <v>69</v>
      </c>
      <c r="AP367" s="45"/>
      <c r="AQ367" s="45" t="s">
        <v>70</v>
      </c>
      <c r="AR367" s="16"/>
      <c r="AS367" s="42">
        <v>0</v>
      </c>
      <c r="AT367" s="45" t="e">
        <v>#VALUE!</v>
      </c>
      <c r="AU367" s="45" t="s">
        <v>70</v>
      </c>
      <c r="AV367" s="45" t="s">
        <v>363</v>
      </c>
      <c r="AW367" s="45" t="s">
        <v>112</v>
      </c>
      <c r="AX367" s="45" t="s">
        <v>112</v>
      </c>
      <c r="AY367" s="45">
        <v>12</v>
      </c>
      <c r="AZ367" s="45">
        <v>2017</v>
      </c>
      <c r="BA367" s="45">
        <v>9</v>
      </c>
      <c r="BB367" s="45">
        <v>3</v>
      </c>
      <c r="BC367" s="45">
        <v>2018</v>
      </c>
      <c r="BD367" s="57">
        <v>0.36</v>
      </c>
      <c r="BE367" s="57">
        <v>7.9819000000000004</v>
      </c>
      <c r="BF367" s="57">
        <v>1.9954749999999999</v>
      </c>
      <c r="BG367" s="57">
        <v>9.9773750000000003</v>
      </c>
      <c r="BH367" s="45" t="s">
        <v>203</v>
      </c>
      <c r="BI367" s="54" t="s">
        <v>3504</v>
      </c>
      <c r="BJ367" s="55" t="s">
        <v>3504</v>
      </c>
      <c r="BK367" s="56"/>
    </row>
    <row r="368" spans="1:63" s="198" customFormat="1" ht="15.6" customHeight="1" x14ac:dyDescent="0.25">
      <c r="A368" s="42" t="s">
        <v>707</v>
      </c>
      <c r="B368" s="43">
        <v>43136</v>
      </c>
      <c r="C368" s="43" t="s">
        <v>156</v>
      </c>
      <c r="D368" s="44" t="s">
        <v>2343</v>
      </c>
      <c r="E368" s="45">
        <v>34</v>
      </c>
      <c r="F368" s="46" t="s">
        <v>708</v>
      </c>
      <c r="G368" s="44" t="s">
        <v>4758</v>
      </c>
      <c r="H368" s="47" t="s">
        <v>180</v>
      </c>
      <c r="I368" s="47">
        <v>1</v>
      </c>
      <c r="J368" s="46" t="s">
        <v>174</v>
      </c>
      <c r="K368" s="48" t="s">
        <v>709</v>
      </c>
      <c r="L368" s="42" t="s">
        <v>3173</v>
      </c>
      <c r="M368" s="45" t="s">
        <v>4760</v>
      </c>
      <c r="N368" s="44" t="s">
        <v>516</v>
      </c>
      <c r="O368" s="45" t="s">
        <v>596</v>
      </c>
      <c r="P368" s="45" t="s">
        <v>112</v>
      </c>
      <c r="Q368" s="48" t="s">
        <v>112</v>
      </c>
      <c r="R368" s="42" t="s">
        <v>112</v>
      </c>
      <c r="S368" s="49">
        <v>0</v>
      </c>
      <c r="T368" s="49">
        <v>0</v>
      </c>
      <c r="U368" s="50">
        <v>0</v>
      </c>
      <c r="V368" s="51">
        <v>1</v>
      </c>
      <c r="W368" s="52">
        <v>0</v>
      </c>
      <c r="X368" s="49">
        <v>1</v>
      </c>
      <c r="Y368" s="51">
        <v>1</v>
      </c>
      <c r="Z368" s="52">
        <v>43160</v>
      </c>
      <c r="AA368" s="51">
        <v>1</v>
      </c>
      <c r="AB368" s="51" t="s">
        <v>68</v>
      </c>
      <c r="AC368" s="51" t="s">
        <v>68</v>
      </c>
      <c r="AD368" s="50">
        <v>5.5555555555555566E-2</v>
      </c>
      <c r="AE368" s="49" t="s">
        <v>112</v>
      </c>
      <c r="AF368" s="52" t="s">
        <v>112</v>
      </c>
      <c r="AG368" s="43">
        <v>43139</v>
      </c>
      <c r="AH368" s="43">
        <v>43160</v>
      </c>
      <c r="AI368" s="43" t="s">
        <v>4759</v>
      </c>
      <c r="AJ368" s="52" t="s">
        <v>4759</v>
      </c>
      <c r="AK368" s="53">
        <v>43141</v>
      </c>
      <c r="AL368" s="43">
        <v>43164</v>
      </c>
      <c r="AM368" s="43"/>
      <c r="AN368" s="43"/>
      <c r="AO368" s="45" t="s">
        <v>69</v>
      </c>
      <c r="AP368" s="45"/>
      <c r="AQ368" s="45" t="s">
        <v>70</v>
      </c>
      <c r="AR368" s="16"/>
      <c r="AS368" s="42">
        <v>0</v>
      </c>
      <c r="AT368" s="45" t="e">
        <v>#VALUE!</v>
      </c>
      <c r="AU368" s="45" t="s">
        <v>70</v>
      </c>
      <c r="AV368" s="45" t="s">
        <v>363</v>
      </c>
      <c r="AW368" s="45" t="s">
        <v>112</v>
      </c>
      <c r="AX368" s="45" t="s">
        <v>112</v>
      </c>
      <c r="AY368" s="45">
        <v>2</v>
      </c>
      <c r="AZ368" s="45">
        <v>2018</v>
      </c>
      <c r="BA368" s="45">
        <v>9</v>
      </c>
      <c r="BB368" s="45">
        <v>3</v>
      </c>
      <c r="BC368" s="45">
        <v>2018</v>
      </c>
      <c r="BD368" s="57">
        <v>0.20499999999999999</v>
      </c>
      <c r="BE368" s="57">
        <v>3.2522000000000002</v>
      </c>
      <c r="BF368" s="57">
        <v>0.81305000000000005</v>
      </c>
      <c r="BG368" s="57">
        <v>4.0652500000000007</v>
      </c>
      <c r="BH368" s="45" t="s">
        <v>184</v>
      </c>
      <c r="BI368" s="54" t="s">
        <v>3504</v>
      </c>
      <c r="BJ368" s="55" t="s">
        <v>3504</v>
      </c>
      <c r="BK368" s="56"/>
    </row>
    <row r="369" spans="1:63" s="198" customFormat="1" ht="15.6" customHeight="1" x14ac:dyDescent="0.25">
      <c r="A369" s="42" t="s">
        <v>710</v>
      </c>
      <c r="B369" s="43">
        <v>0</v>
      </c>
      <c r="C369" s="43" t="s">
        <v>156</v>
      </c>
      <c r="D369" s="44" t="s">
        <v>2343</v>
      </c>
      <c r="E369" s="45">
        <v>51</v>
      </c>
      <c r="F369" s="46" t="s">
        <v>711</v>
      </c>
      <c r="G369" s="44" t="s">
        <v>4758</v>
      </c>
      <c r="H369" s="47" t="s">
        <v>180</v>
      </c>
      <c r="I369" s="47">
        <v>1</v>
      </c>
      <c r="J369" s="46" t="s">
        <v>174</v>
      </c>
      <c r="K369" s="48" t="s">
        <v>712</v>
      </c>
      <c r="L369" s="42" t="s">
        <v>3111</v>
      </c>
      <c r="M369" s="45" t="s">
        <v>4760</v>
      </c>
      <c r="N369" s="44">
        <v>10740</v>
      </c>
      <c r="O369" s="45" t="s">
        <v>596</v>
      </c>
      <c r="P369" s="45" t="s">
        <v>112</v>
      </c>
      <c r="Q369" s="48" t="s">
        <v>112</v>
      </c>
      <c r="R369" s="42" t="s">
        <v>112</v>
      </c>
      <c r="S369" s="49">
        <v>1</v>
      </c>
      <c r="T369" s="49">
        <v>0</v>
      </c>
      <c r="U369" s="50">
        <v>0.5</v>
      </c>
      <c r="V369" s="51">
        <v>1</v>
      </c>
      <c r="W369" s="52">
        <v>0</v>
      </c>
      <c r="X369" s="49" t="s">
        <v>68</v>
      </c>
      <c r="Y369" s="51">
        <v>1</v>
      </c>
      <c r="Z369" s="52">
        <v>43160</v>
      </c>
      <c r="AA369" s="51">
        <v>1</v>
      </c>
      <c r="AB369" s="51" t="s">
        <v>68</v>
      </c>
      <c r="AC369" s="51" t="s">
        <v>68</v>
      </c>
      <c r="AD369" s="50">
        <v>5.5555555555555566E-2</v>
      </c>
      <c r="AE369" s="49" t="s">
        <v>112</v>
      </c>
      <c r="AF369" s="52" t="s">
        <v>112</v>
      </c>
      <c r="AG369" s="43">
        <v>43144</v>
      </c>
      <c r="AH369" s="43">
        <v>43160</v>
      </c>
      <c r="AI369" s="43" t="s">
        <v>4759</v>
      </c>
      <c r="AJ369" s="52" t="s">
        <v>4759</v>
      </c>
      <c r="AK369" s="53">
        <v>43146</v>
      </c>
      <c r="AL369" s="43">
        <v>43164</v>
      </c>
      <c r="AM369" s="43"/>
      <c r="AN369" s="43"/>
      <c r="AO369" s="45" t="s">
        <v>69</v>
      </c>
      <c r="AP369" s="45"/>
      <c r="AQ369" s="45" t="s">
        <v>70</v>
      </c>
      <c r="AR369" s="16"/>
      <c r="AS369" s="42">
        <v>0</v>
      </c>
      <c r="AT369" s="45" t="e">
        <v>#VALUE!</v>
      </c>
      <c r="AU369" s="45" t="s">
        <v>70</v>
      </c>
      <c r="AV369" s="45" t="s">
        <v>363</v>
      </c>
      <c r="AW369" s="45" t="s">
        <v>112</v>
      </c>
      <c r="AX369" s="45" t="s">
        <v>112</v>
      </c>
      <c r="AY369" s="45">
        <v>1</v>
      </c>
      <c r="AZ369" s="45">
        <v>1900</v>
      </c>
      <c r="BA369" s="45">
        <v>9</v>
      </c>
      <c r="BB369" s="45">
        <v>3</v>
      </c>
      <c r="BC369" s="45">
        <v>2018</v>
      </c>
      <c r="BD369" s="57">
        <v>0.20499999999999999</v>
      </c>
      <c r="BE369" s="57">
        <v>3.3066</v>
      </c>
      <c r="BF369" s="57">
        <v>0.82665</v>
      </c>
      <c r="BG369" s="57">
        <v>4.1332500000000003</v>
      </c>
      <c r="BH369" s="45" t="s">
        <v>184</v>
      </c>
      <c r="BI369" s="54" t="s">
        <v>3504</v>
      </c>
      <c r="BJ369" s="55" t="s">
        <v>3504</v>
      </c>
      <c r="BK369" s="56"/>
    </row>
    <row r="370" spans="1:63" s="198" customFormat="1" ht="15.6" customHeight="1" x14ac:dyDescent="0.25">
      <c r="A370" s="42" t="s">
        <v>713</v>
      </c>
      <c r="B370" s="43">
        <v>0</v>
      </c>
      <c r="C370" s="43" t="s">
        <v>156</v>
      </c>
      <c r="D370" s="44" t="s">
        <v>2333</v>
      </c>
      <c r="E370" s="45" t="s">
        <v>714</v>
      </c>
      <c r="F370" s="46">
        <v>4900033419</v>
      </c>
      <c r="G370" s="44" t="s">
        <v>4758</v>
      </c>
      <c r="H370" s="47" t="s">
        <v>180</v>
      </c>
      <c r="I370" s="47">
        <v>6</v>
      </c>
      <c r="J370" s="46" t="s">
        <v>174</v>
      </c>
      <c r="K370" s="48" t="s">
        <v>715</v>
      </c>
      <c r="L370" s="42">
        <v>0</v>
      </c>
      <c r="M370" s="45" t="s">
        <v>4760</v>
      </c>
      <c r="N370" s="44" t="e">
        <v>#N/A</v>
      </c>
      <c r="O370" s="45" t="e">
        <v>#N/A</v>
      </c>
      <c r="P370" s="45" t="s">
        <v>112</v>
      </c>
      <c r="Q370" s="48" t="s">
        <v>112</v>
      </c>
      <c r="R370" s="42" t="s">
        <v>112</v>
      </c>
      <c r="S370" s="49">
        <v>0</v>
      </c>
      <c r="T370" s="49">
        <v>0</v>
      </c>
      <c r="U370" s="50">
        <v>0</v>
      </c>
      <c r="V370" s="51" t="e">
        <v>#N/A</v>
      </c>
      <c r="W370" s="52" t="e">
        <v>#N/A</v>
      </c>
      <c r="X370" s="49" t="s">
        <v>68</v>
      </c>
      <c r="Y370" s="51">
        <v>0</v>
      </c>
      <c r="Z370" s="52" t="e">
        <v>#N/A</v>
      </c>
      <c r="AA370" s="51" t="e">
        <v>#N/A</v>
      </c>
      <c r="AB370" s="51" t="s">
        <v>68</v>
      </c>
      <c r="AC370" s="51" t="s">
        <v>68</v>
      </c>
      <c r="AD370" s="50" t="s">
        <v>68</v>
      </c>
      <c r="AE370" s="49" t="s">
        <v>112</v>
      </c>
      <c r="AF370" s="52" t="s">
        <v>112</v>
      </c>
      <c r="AG370" s="43">
        <v>43084</v>
      </c>
      <c r="AH370" s="43">
        <v>43164</v>
      </c>
      <c r="AI370" s="43" t="s">
        <v>4759</v>
      </c>
      <c r="AJ370" s="52" t="s">
        <v>4759</v>
      </c>
      <c r="AK370" s="53">
        <v>43088</v>
      </c>
      <c r="AL370" s="43">
        <v>43166</v>
      </c>
      <c r="AM370" s="43"/>
      <c r="AN370" s="43"/>
      <c r="AO370" s="45" t="s">
        <v>69</v>
      </c>
      <c r="AP370" s="45"/>
      <c r="AQ370" s="45" t="s">
        <v>70</v>
      </c>
      <c r="AR370" s="16"/>
      <c r="AS370" s="42">
        <v>0</v>
      </c>
      <c r="AT370" s="45" t="e">
        <v>#VALUE!</v>
      </c>
      <c r="AU370" s="45" t="s">
        <v>70</v>
      </c>
      <c r="AV370" s="45" t="s">
        <v>363</v>
      </c>
      <c r="AW370" s="45" t="s">
        <v>112</v>
      </c>
      <c r="AX370" s="45" t="s">
        <v>112</v>
      </c>
      <c r="AY370" s="45">
        <v>1</v>
      </c>
      <c r="AZ370" s="45">
        <v>1900</v>
      </c>
      <c r="BA370" s="45">
        <v>10</v>
      </c>
      <c r="BB370" s="45">
        <v>3</v>
      </c>
      <c r="BC370" s="45">
        <v>2018</v>
      </c>
      <c r="BD370" s="57">
        <v>1.7999999999999998</v>
      </c>
      <c r="BE370" s="57">
        <v>100.06500000000001</v>
      </c>
      <c r="BF370" s="57">
        <v>4.1693750000000005</v>
      </c>
      <c r="BG370" s="57">
        <v>104.23437500000001</v>
      </c>
      <c r="BH370" s="45" t="s">
        <v>68</v>
      </c>
      <c r="BI370" s="54" t="s">
        <v>3504</v>
      </c>
      <c r="BJ370" s="55" t="s">
        <v>3504</v>
      </c>
      <c r="BK370" s="56"/>
    </row>
    <row r="371" spans="1:63" s="198" customFormat="1" ht="15.6" customHeight="1" x14ac:dyDescent="0.25">
      <c r="A371" s="42" t="s">
        <v>716</v>
      </c>
      <c r="B371" s="43">
        <v>0</v>
      </c>
      <c r="C371" s="43" t="s">
        <v>156</v>
      </c>
      <c r="D371" s="44" t="s">
        <v>2342</v>
      </c>
      <c r="E371" s="45">
        <v>27</v>
      </c>
      <c r="F371" s="46">
        <v>27694525</v>
      </c>
      <c r="G371" s="44" t="s">
        <v>4758</v>
      </c>
      <c r="H371" s="47" t="s">
        <v>180</v>
      </c>
      <c r="I371" s="47">
        <v>5</v>
      </c>
      <c r="J371" s="46" t="s">
        <v>174</v>
      </c>
      <c r="K371" s="48" t="s">
        <v>717</v>
      </c>
      <c r="L371" s="42">
        <v>0</v>
      </c>
      <c r="M371" s="45" t="s">
        <v>4760</v>
      </c>
      <c r="N371" s="44">
        <v>11859</v>
      </c>
      <c r="O371" s="45" t="s">
        <v>671</v>
      </c>
      <c r="P371" s="45" t="s">
        <v>112</v>
      </c>
      <c r="Q371" s="48" t="s">
        <v>112</v>
      </c>
      <c r="R371" s="42" t="s">
        <v>112</v>
      </c>
      <c r="S371" s="49">
        <v>1</v>
      </c>
      <c r="T371" s="49">
        <v>0</v>
      </c>
      <c r="U371" s="50">
        <v>0.5</v>
      </c>
      <c r="V371" s="51">
        <v>1</v>
      </c>
      <c r="W371" s="52">
        <v>0</v>
      </c>
      <c r="X371" s="49" t="s">
        <v>68</v>
      </c>
      <c r="Y371" s="51">
        <v>1</v>
      </c>
      <c r="Z371" s="52">
        <v>43166</v>
      </c>
      <c r="AA371" s="51">
        <v>1</v>
      </c>
      <c r="AB371" s="51" t="s">
        <v>68</v>
      </c>
      <c r="AC371" s="51" t="s">
        <v>68</v>
      </c>
      <c r="AD371" s="50">
        <v>5.5555555555555566E-2</v>
      </c>
      <c r="AE371" s="49" t="s">
        <v>112</v>
      </c>
      <c r="AF371" s="52" t="s">
        <v>112</v>
      </c>
      <c r="AG371" s="43">
        <v>43153</v>
      </c>
      <c r="AH371" s="43">
        <v>43166</v>
      </c>
      <c r="AI371" s="43" t="s">
        <v>4759</v>
      </c>
      <c r="AJ371" s="52" t="s">
        <v>4759</v>
      </c>
      <c r="AK371" s="53">
        <v>43157</v>
      </c>
      <c r="AL371" s="43">
        <v>43168</v>
      </c>
      <c r="AM371" s="43"/>
      <c r="AN371" s="43"/>
      <c r="AO371" s="45" t="s">
        <v>69</v>
      </c>
      <c r="AP371" s="45"/>
      <c r="AQ371" s="45" t="s">
        <v>70</v>
      </c>
      <c r="AR371" s="16"/>
      <c r="AS371" s="42">
        <v>0</v>
      </c>
      <c r="AT371" s="45" t="e">
        <v>#VALUE!</v>
      </c>
      <c r="AU371" s="45" t="s">
        <v>70</v>
      </c>
      <c r="AV371" s="45" t="s">
        <v>363</v>
      </c>
      <c r="AW371" s="45" t="s">
        <v>112</v>
      </c>
      <c r="AX371" s="45" t="s">
        <v>112</v>
      </c>
      <c r="AY371" s="45">
        <v>1</v>
      </c>
      <c r="AZ371" s="45">
        <v>1900</v>
      </c>
      <c r="BA371" s="45">
        <v>10</v>
      </c>
      <c r="BB371" s="45">
        <v>3</v>
      </c>
      <c r="BC371" s="45">
        <v>2018</v>
      </c>
      <c r="BD371" s="57">
        <v>1.0249999999999999</v>
      </c>
      <c r="BE371" s="57">
        <v>24.586500000000001</v>
      </c>
      <c r="BF371" s="57">
        <v>1.229325</v>
      </c>
      <c r="BG371" s="57">
        <v>25.815825</v>
      </c>
      <c r="BH371" s="45" t="s">
        <v>203</v>
      </c>
      <c r="BI371" s="54" t="s">
        <v>3504</v>
      </c>
      <c r="BJ371" s="55" t="s">
        <v>3504</v>
      </c>
      <c r="BK371" s="56"/>
    </row>
    <row r="372" spans="1:63" s="198" customFormat="1" ht="15.6" customHeight="1" x14ac:dyDescent="0.25">
      <c r="A372" s="42" t="s">
        <v>718</v>
      </c>
      <c r="B372" s="43">
        <v>43159</v>
      </c>
      <c r="C372" s="43" t="s">
        <v>156</v>
      </c>
      <c r="D372" s="44" t="s">
        <v>2333</v>
      </c>
      <c r="E372" s="45" t="s">
        <v>719</v>
      </c>
      <c r="F372" s="46">
        <v>6300516925</v>
      </c>
      <c r="G372" s="44" t="s">
        <v>4758</v>
      </c>
      <c r="H372" s="47" t="s">
        <v>180</v>
      </c>
      <c r="I372" s="47">
        <v>1</v>
      </c>
      <c r="J372" s="46" t="s">
        <v>174</v>
      </c>
      <c r="K372" s="48" t="s">
        <v>720</v>
      </c>
      <c r="L372" s="42">
        <v>0</v>
      </c>
      <c r="M372" s="45" t="s">
        <v>4760</v>
      </c>
      <c r="N372" s="44">
        <v>11939</v>
      </c>
      <c r="O372" s="45" t="s">
        <v>721</v>
      </c>
      <c r="P372" s="45" t="s">
        <v>112</v>
      </c>
      <c r="Q372" s="48" t="s">
        <v>112</v>
      </c>
      <c r="R372" s="42" t="s">
        <v>112</v>
      </c>
      <c r="S372" s="49">
        <v>1</v>
      </c>
      <c r="T372" s="49">
        <v>0</v>
      </c>
      <c r="U372" s="50">
        <v>0.5</v>
      </c>
      <c r="V372" s="51">
        <v>1</v>
      </c>
      <c r="W372" s="52">
        <v>0</v>
      </c>
      <c r="X372" s="49" t="s">
        <v>68</v>
      </c>
      <c r="Y372" s="51">
        <v>1</v>
      </c>
      <c r="Z372" s="52">
        <v>43166</v>
      </c>
      <c r="AA372" s="51">
        <v>1</v>
      </c>
      <c r="AB372" s="51" t="s">
        <v>68</v>
      </c>
      <c r="AC372" s="51" t="s">
        <v>68</v>
      </c>
      <c r="AD372" s="50">
        <v>5.5555555555555566E-2</v>
      </c>
      <c r="AE372" s="49" t="s">
        <v>112</v>
      </c>
      <c r="AF372" s="52" t="s">
        <v>112</v>
      </c>
      <c r="AG372" s="43">
        <v>43159</v>
      </c>
      <c r="AH372" s="43">
        <v>43166</v>
      </c>
      <c r="AI372" s="43" t="s">
        <v>4759</v>
      </c>
      <c r="AJ372" s="52" t="s">
        <v>4759</v>
      </c>
      <c r="AK372" s="53">
        <v>43161</v>
      </c>
      <c r="AL372" s="43">
        <v>43168</v>
      </c>
      <c r="AM372" s="43"/>
      <c r="AN372" s="43"/>
      <c r="AO372" s="45" t="s">
        <v>69</v>
      </c>
      <c r="AP372" s="45"/>
      <c r="AQ372" s="45" t="s">
        <v>70</v>
      </c>
      <c r="AR372" s="16"/>
      <c r="AS372" s="42">
        <v>0</v>
      </c>
      <c r="AT372" s="45" t="e">
        <v>#VALUE!</v>
      </c>
      <c r="AU372" s="45" t="s">
        <v>70</v>
      </c>
      <c r="AV372" s="45" t="s">
        <v>363</v>
      </c>
      <c r="AW372" s="45" t="s">
        <v>112</v>
      </c>
      <c r="AX372" s="45" t="s">
        <v>112</v>
      </c>
      <c r="AY372" s="45">
        <v>2</v>
      </c>
      <c r="AZ372" s="45">
        <v>2018</v>
      </c>
      <c r="BA372" s="45">
        <v>10</v>
      </c>
      <c r="BB372" s="45">
        <v>3</v>
      </c>
      <c r="BC372" s="45">
        <v>2018</v>
      </c>
      <c r="BD372" s="57">
        <v>0.20499999999999999</v>
      </c>
      <c r="BE372" s="57">
        <v>0.5</v>
      </c>
      <c r="BF372" s="57">
        <v>0.05</v>
      </c>
      <c r="BG372" s="57">
        <v>0.55000000000000004</v>
      </c>
      <c r="BH372" s="45" t="s">
        <v>68</v>
      </c>
      <c r="BI372" s="54" t="s">
        <v>3504</v>
      </c>
      <c r="BJ372" s="55" t="s">
        <v>3504</v>
      </c>
      <c r="BK372" s="56"/>
    </row>
    <row r="373" spans="1:63" s="198" customFormat="1" ht="15.6" customHeight="1" x14ac:dyDescent="0.25">
      <c r="A373" s="42" t="s">
        <v>722</v>
      </c>
      <c r="B373" s="43">
        <v>41640</v>
      </c>
      <c r="C373" s="43" t="s">
        <v>63</v>
      </c>
      <c r="D373" s="44" t="s">
        <v>2342</v>
      </c>
      <c r="E373" s="45" t="s">
        <v>536</v>
      </c>
      <c r="F373" s="46">
        <v>27638510</v>
      </c>
      <c r="G373" s="44" t="s">
        <v>4758</v>
      </c>
      <c r="H373" s="47" t="s">
        <v>180</v>
      </c>
      <c r="I373" s="47">
        <v>2</v>
      </c>
      <c r="J373" s="46" t="s">
        <v>66</v>
      </c>
      <c r="K373" s="48" t="s">
        <v>537</v>
      </c>
      <c r="L373" s="42" t="s">
        <v>2698</v>
      </c>
      <c r="M373" s="45" t="s">
        <v>68</v>
      </c>
      <c r="N373" s="44">
        <v>10413</v>
      </c>
      <c r="O373" s="45">
        <v>0</v>
      </c>
      <c r="P373" s="45" t="s">
        <v>68</v>
      </c>
      <c r="Q373" s="48" t="s">
        <v>68</v>
      </c>
      <c r="R373" s="42" t="s">
        <v>68</v>
      </c>
      <c r="S373" s="49" t="s">
        <v>68</v>
      </c>
      <c r="T373" s="49" t="s">
        <v>68</v>
      </c>
      <c r="U373" s="50" t="s">
        <v>3503</v>
      </c>
      <c r="V373" s="51">
        <v>1</v>
      </c>
      <c r="W373" s="43">
        <v>43167</v>
      </c>
      <c r="X373" s="49" t="s">
        <v>68</v>
      </c>
      <c r="Y373" s="51">
        <v>1</v>
      </c>
      <c r="Z373" s="52">
        <v>43150</v>
      </c>
      <c r="AA373" s="51">
        <v>1</v>
      </c>
      <c r="AB373" s="51" t="s">
        <v>68</v>
      </c>
      <c r="AC373" s="51" t="s">
        <v>68</v>
      </c>
      <c r="AD373" s="50">
        <v>1</v>
      </c>
      <c r="AE373" s="49" t="s">
        <v>112</v>
      </c>
      <c r="AF373" s="52" t="s">
        <v>112</v>
      </c>
      <c r="AG373" s="43">
        <v>43173</v>
      </c>
      <c r="AH373" s="43">
        <v>43167</v>
      </c>
      <c r="AI373" s="43" t="s">
        <v>4759</v>
      </c>
      <c r="AJ373" s="52" t="s">
        <v>4759</v>
      </c>
      <c r="AK373" s="53">
        <v>43178</v>
      </c>
      <c r="AL373" s="43">
        <v>43172</v>
      </c>
      <c r="AM373" s="43">
        <v>43172</v>
      </c>
      <c r="AN373" s="43"/>
      <c r="AO373" s="45" t="s">
        <v>69</v>
      </c>
      <c r="AP373" s="45"/>
      <c r="AQ373" s="45" t="s">
        <v>70</v>
      </c>
      <c r="AR373" s="16"/>
      <c r="AS373" s="42">
        <v>1</v>
      </c>
      <c r="AT373" s="45" t="e">
        <v>#VALUE!</v>
      </c>
      <c r="AU373" s="45" t="s">
        <v>70</v>
      </c>
      <c r="AV373" s="45" t="s">
        <v>363</v>
      </c>
      <c r="AW373" s="45">
        <v>3</v>
      </c>
      <c r="AX373" s="45">
        <v>2018</v>
      </c>
      <c r="AY373" s="45">
        <v>1</v>
      </c>
      <c r="AZ373" s="45">
        <v>2014</v>
      </c>
      <c r="BA373" s="45">
        <v>10</v>
      </c>
      <c r="BB373" s="45">
        <v>3</v>
      </c>
      <c r="BC373" s="45">
        <v>2018</v>
      </c>
      <c r="BD373" s="57">
        <v>0</v>
      </c>
      <c r="BE373" s="57">
        <v>0</v>
      </c>
      <c r="BF373" s="57">
        <v>0</v>
      </c>
      <c r="BG373" s="57">
        <v>0</v>
      </c>
      <c r="BH373" s="45" t="s">
        <v>68</v>
      </c>
      <c r="BI373" s="54" t="s">
        <v>3504</v>
      </c>
      <c r="BJ373" s="55" t="s">
        <v>3504</v>
      </c>
      <c r="BK373" s="56"/>
    </row>
    <row r="374" spans="1:63" s="198" customFormat="1" ht="15.6" customHeight="1" x14ac:dyDescent="0.25">
      <c r="A374" s="42" t="s">
        <v>723</v>
      </c>
      <c r="B374" s="43">
        <v>0</v>
      </c>
      <c r="C374" s="43" t="s">
        <v>156</v>
      </c>
      <c r="D374" s="44" t="s">
        <v>2333</v>
      </c>
      <c r="E374" s="45" t="s">
        <v>724</v>
      </c>
      <c r="F374" s="46" t="s">
        <v>723</v>
      </c>
      <c r="G374" s="44" t="s">
        <v>4758</v>
      </c>
      <c r="H374" s="47"/>
      <c r="I374" s="47">
        <v>1</v>
      </c>
      <c r="J374" s="46" t="s">
        <v>174</v>
      </c>
      <c r="K374" s="48" t="s">
        <v>725</v>
      </c>
      <c r="L374" s="42" t="s">
        <v>3046</v>
      </c>
      <c r="M374" s="45" t="s">
        <v>4760</v>
      </c>
      <c r="N374" s="44" t="e">
        <v>#N/A</v>
      </c>
      <c r="O374" s="45" t="e">
        <v>#N/A</v>
      </c>
      <c r="P374" s="45" t="s">
        <v>112</v>
      </c>
      <c r="Q374" s="48" t="s">
        <v>112</v>
      </c>
      <c r="R374" s="42" t="s">
        <v>112</v>
      </c>
      <c r="S374" s="49">
        <v>0</v>
      </c>
      <c r="T374" s="49">
        <v>0</v>
      </c>
      <c r="U374" s="50">
        <v>0</v>
      </c>
      <c r="V374" s="51" t="e">
        <v>#N/A</v>
      </c>
      <c r="W374" s="52" t="e">
        <v>#N/A</v>
      </c>
      <c r="X374" s="49" t="s">
        <v>68</v>
      </c>
      <c r="Y374" s="51">
        <v>0</v>
      </c>
      <c r="Z374" s="52" t="e">
        <v>#N/A</v>
      </c>
      <c r="AA374" s="51" t="e">
        <v>#N/A</v>
      </c>
      <c r="AB374" s="51" t="s">
        <v>68</v>
      </c>
      <c r="AC374" s="51" t="s">
        <v>68</v>
      </c>
      <c r="AD374" s="50" t="s">
        <v>68</v>
      </c>
      <c r="AE374" s="49" t="s">
        <v>112</v>
      </c>
      <c r="AF374" s="52" t="s">
        <v>112</v>
      </c>
      <c r="AG374" s="43">
        <v>43172</v>
      </c>
      <c r="AH374" s="43">
        <v>43168</v>
      </c>
      <c r="AI374" s="43" t="s">
        <v>4759</v>
      </c>
      <c r="AJ374" s="52" t="s">
        <v>4759</v>
      </c>
      <c r="AK374" s="53">
        <v>43174</v>
      </c>
      <c r="AL374" s="43">
        <v>43172</v>
      </c>
      <c r="AM374" s="43"/>
      <c r="AN374" s="43"/>
      <c r="AO374" s="45" t="s">
        <v>69</v>
      </c>
      <c r="AP374" s="45"/>
      <c r="AQ374" s="45" t="s">
        <v>70</v>
      </c>
      <c r="AR374" s="16"/>
      <c r="AS374" s="42">
        <v>0</v>
      </c>
      <c r="AT374" s="45" t="e">
        <v>#VALUE!</v>
      </c>
      <c r="AU374" s="45" t="s">
        <v>70</v>
      </c>
      <c r="AV374" s="45" t="s">
        <v>363</v>
      </c>
      <c r="AW374" s="45" t="s">
        <v>112</v>
      </c>
      <c r="AX374" s="45" t="s">
        <v>112</v>
      </c>
      <c r="AY374" s="45">
        <v>1</v>
      </c>
      <c r="AZ374" s="45">
        <v>1900</v>
      </c>
      <c r="BA374" s="45">
        <v>10</v>
      </c>
      <c r="BB374" s="45">
        <v>3</v>
      </c>
      <c r="BC374" s="45">
        <v>2018</v>
      </c>
      <c r="BD374" s="57">
        <v>0.20499999999999999</v>
      </c>
      <c r="BE374" s="57">
        <v>1</v>
      </c>
      <c r="BF374" s="57">
        <v>0.1</v>
      </c>
      <c r="BG374" s="57">
        <v>1.1000000000000001</v>
      </c>
      <c r="BH374" s="45" t="s">
        <v>68</v>
      </c>
      <c r="BI374" s="54" t="s">
        <v>3504</v>
      </c>
      <c r="BJ374" s="55" t="s">
        <v>3504</v>
      </c>
      <c r="BK374" s="56"/>
    </row>
    <row r="375" spans="1:63" s="198" customFormat="1" ht="15.6" customHeight="1" x14ac:dyDescent="0.25">
      <c r="A375" s="42" t="s">
        <v>726</v>
      </c>
      <c r="B375" s="43">
        <v>43081</v>
      </c>
      <c r="C375" s="43" t="s">
        <v>63</v>
      </c>
      <c r="D375" s="44" t="s">
        <v>2333</v>
      </c>
      <c r="E375" s="45" t="s">
        <v>79</v>
      </c>
      <c r="F375" s="46">
        <v>4900034714</v>
      </c>
      <c r="G375" s="44" t="s">
        <v>4758</v>
      </c>
      <c r="H375" s="47" t="s">
        <v>561</v>
      </c>
      <c r="I375" s="47">
        <v>5</v>
      </c>
      <c r="J375" s="46" t="s">
        <v>251</v>
      </c>
      <c r="K375" s="48" t="s">
        <v>81</v>
      </c>
      <c r="L375" s="42" t="s">
        <v>2796</v>
      </c>
      <c r="M375" s="45" t="s">
        <v>68</v>
      </c>
      <c r="N375" s="44">
        <v>12035</v>
      </c>
      <c r="O375" s="45">
        <v>0</v>
      </c>
      <c r="P375" s="45" t="s">
        <v>68</v>
      </c>
      <c r="Q375" s="48" t="s">
        <v>68</v>
      </c>
      <c r="R375" s="42" t="s">
        <v>68</v>
      </c>
      <c r="S375" s="49" t="s">
        <v>68</v>
      </c>
      <c r="T375" s="49" t="s">
        <v>68</v>
      </c>
      <c r="U375" s="50" t="s">
        <v>3503</v>
      </c>
      <c r="V375" s="51">
        <v>1</v>
      </c>
      <c r="W375" s="43">
        <v>0</v>
      </c>
      <c r="X375" s="49" t="s">
        <v>68</v>
      </c>
      <c r="Y375" s="51">
        <v>1</v>
      </c>
      <c r="Z375" s="52">
        <v>0</v>
      </c>
      <c r="AA375" s="51">
        <v>1</v>
      </c>
      <c r="AB375" s="51" t="s">
        <v>68</v>
      </c>
      <c r="AC375" s="51" t="s">
        <v>68</v>
      </c>
      <c r="AD375" s="50">
        <v>1</v>
      </c>
      <c r="AE375" s="49" t="s">
        <v>112</v>
      </c>
      <c r="AF375" s="52" t="s">
        <v>112</v>
      </c>
      <c r="AG375" s="43">
        <v>43168</v>
      </c>
      <c r="AH375" s="43">
        <v>43168</v>
      </c>
      <c r="AI375" s="43" t="s">
        <v>4759</v>
      </c>
      <c r="AJ375" s="52" t="s">
        <v>4759</v>
      </c>
      <c r="AK375" s="53">
        <v>43172</v>
      </c>
      <c r="AL375" s="43">
        <v>43172</v>
      </c>
      <c r="AM375" s="43">
        <v>43172</v>
      </c>
      <c r="AN375" s="43"/>
      <c r="AO375" s="45" t="s">
        <v>69</v>
      </c>
      <c r="AP375" s="45"/>
      <c r="AQ375" s="45" t="s">
        <v>70</v>
      </c>
      <c r="AR375" s="16"/>
      <c r="AS375" s="42">
        <v>0</v>
      </c>
      <c r="AT375" s="45" t="e">
        <v>#VALUE!</v>
      </c>
      <c r="AU375" s="45" t="s">
        <v>70</v>
      </c>
      <c r="AV375" s="45" t="s">
        <v>363</v>
      </c>
      <c r="AW375" s="45" t="s">
        <v>112</v>
      </c>
      <c r="AX375" s="45" t="s">
        <v>112</v>
      </c>
      <c r="AY375" s="45">
        <v>12</v>
      </c>
      <c r="AZ375" s="45">
        <v>2017</v>
      </c>
      <c r="BA375" s="45">
        <v>10</v>
      </c>
      <c r="BB375" s="45">
        <v>3</v>
      </c>
      <c r="BC375" s="45">
        <v>2018</v>
      </c>
      <c r="BD375" s="57">
        <v>0</v>
      </c>
      <c r="BE375" s="57">
        <v>0</v>
      </c>
      <c r="BF375" s="57">
        <v>0</v>
      </c>
      <c r="BG375" s="57">
        <v>0</v>
      </c>
      <c r="BH375" s="45" t="s">
        <v>68</v>
      </c>
      <c r="BI375" s="54" t="s">
        <v>3504</v>
      </c>
      <c r="BJ375" s="55" t="s">
        <v>3504</v>
      </c>
      <c r="BK375" s="56"/>
    </row>
    <row r="376" spans="1:63" s="198" customFormat="1" ht="15.6" customHeight="1" x14ac:dyDescent="0.25">
      <c r="A376" s="42" t="s">
        <v>727</v>
      </c>
      <c r="B376" s="43">
        <v>43081</v>
      </c>
      <c r="C376" s="43" t="s">
        <v>63</v>
      </c>
      <c r="D376" s="44" t="s">
        <v>2333</v>
      </c>
      <c r="E376" s="45" t="s">
        <v>79</v>
      </c>
      <c r="F376" s="46">
        <v>4900034714</v>
      </c>
      <c r="G376" s="44" t="s">
        <v>4758</v>
      </c>
      <c r="H376" s="47" t="s">
        <v>728</v>
      </c>
      <c r="I376" s="47">
        <v>4</v>
      </c>
      <c r="J376" s="46" t="s">
        <v>251</v>
      </c>
      <c r="K376" s="48" t="s">
        <v>466</v>
      </c>
      <c r="L376" s="42" t="s">
        <v>2798</v>
      </c>
      <c r="M376" s="45" t="s">
        <v>68</v>
      </c>
      <c r="N376" s="44">
        <v>12035</v>
      </c>
      <c r="O376" s="45">
        <v>0</v>
      </c>
      <c r="P376" s="45" t="s">
        <v>68</v>
      </c>
      <c r="Q376" s="48" t="s">
        <v>68</v>
      </c>
      <c r="R376" s="42" t="s">
        <v>68</v>
      </c>
      <c r="S376" s="49" t="s">
        <v>68</v>
      </c>
      <c r="T376" s="49" t="s">
        <v>68</v>
      </c>
      <c r="U376" s="50" t="s">
        <v>3503</v>
      </c>
      <c r="V376" s="51">
        <v>1</v>
      </c>
      <c r="W376" s="43">
        <v>0</v>
      </c>
      <c r="X376" s="49" t="s">
        <v>68</v>
      </c>
      <c r="Y376" s="51">
        <v>1</v>
      </c>
      <c r="Z376" s="52">
        <v>0</v>
      </c>
      <c r="AA376" s="51">
        <v>1</v>
      </c>
      <c r="AB376" s="51" t="s">
        <v>68</v>
      </c>
      <c r="AC376" s="51" t="s">
        <v>68</v>
      </c>
      <c r="AD376" s="50">
        <v>1</v>
      </c>
      <c r="AE376" s="49" t="s">
        <v>112</v>
      </c>
      <c r="AF376" s="52" t="s">
        <v>112</v>
      </c>
      <c r="AG376" s="43">
        <v>43168</v>
      </c>
      <c r="AH376" s="43">
        <v>43168</v>
      </c>
      <c r="AI376" s="43" t="s">
        <v>4759</v>
      </c>
      <c r="AJ376" s="52" t="s">
        <v>4759</v>
      </c>
      <c r="AK376" s="53">
        <v>43172</v>
      </c>
      <c r="AL376" s="43">
        <v>43172</v>
      </c>
      <c r="AM376" s="43">
        <v>43172</v>
      </c>
      <c r="AN376" s="43"/>
      <c r="AO376" s="45" t="s">
        <v>69</v>
      </c>
      <c r="AP376" s="45"/>
      <c r="AQ376" s="45" t="s">
        <v>70</v>
      </c>
      <c r="AR376" s="16"/>
      <c r="AS376" s="42">
        <v>0</v>
      </c>
      <c r="AT376" s="45" t="e">
        <v>#VALUE!</v>
      </c>
      <c r="AU376" s="45" t="s">
        <v>70</v>
      </c>
      <c r="AV376" s="45" t="s">
        <v>363</v>
      </c>
      <c r="AW376" s="45" t="s">
        <v>112</v>
      </c>
      <c r="AX376" s="45" t="s">
        <v>112</v>
      </c>
      <c r="AY376" s="45">
        <v>12</v>
      </c>
      <c r="AZ376" s="45">
        <v>2017</v>
      </c>
      <c r="BA376" s="45">
        <v>10</v>
      </c>
      <c r="BB376" s="45">
        <v>3</v>
      </c>
      <c r="BC376" s="45">
        <v>2018</v>
      </c>
      <c r="BD376" s="57">
        <v>0</v>
      </c>
      <c r="BE376" s="57">
        <v>0</v>
      </c>
      <c r="BF376" s="57">
        <v>0</v>
      </c>
      <c r="BG376" s="57">
        <v>0</v>
      </c>
      <c r="BH376" s="45" t="s">
        <v>68</v>
      </c>
      <c r="BI376" s="54" t="s">
        <v>3504</v>
      </c>
      <c r="BJ376" s="55" t="s">
        <v>3504</v>
      </c>
      <c r="BK376" s="56"/>
    </row>
    <row r="377" spans="1:63" s="198" customFormat="1" ht="15.6" customHeight="1" x14ac:dyDescent="0.25">
      <c r="A377" s="42" t="s">
        <v>729</v>
      </c>
      <c r="B377" s="43">
        <v>43150</v>
      </c>
      <c r="C377" s="43" t="s">
        <v>156</v>
      </c>
      <c r="D377" s="44" t="s">
        <v>2342</v>
      </c>
      <c r="E377" s="45" t="s">
        <v>730</v>
      </c>
      <c r="F377" s="46">
        <v>27691055</v>
      </c>
      <c r="G377" s="44" t="s">
        <v>4758</v>
      </c>
      <c r="H377" s="47" t="s">
        <v>180</v>
      </c>
      <c r="I377" s="47">
        <v>1</v>
      </c>
      <c r="J377" s="46" t="s">
        <v>174</v>
      </c>
      <c r="K377" s="48" t="s">
        <v>731</v>
      </c>
      <c r="L377" s="42">
        <v>0</v>
      </c>
      <c r="M377" s="45" t="s">
        <v>4760</v>
      </c>
      <c r="N377" s="44" t="e">
        <v>#N/A</v>
      </c>
      <c r="O377" s="45" t="e">
        <v>#N/A</v>
      </c>
      <c r="P377" s="45" t="s">
        <v>112</v>
      </c>
      <c r="Q377" s="48" t="s">
        <v>112</v>
      </c>
      <c r="R377" s="42" t="s">
        <v>112</v>
      </c>
      <c r="S377" s="49">
        <v>0</v>
      </c>
      <c r="T377" s="49">
        <v>0</v>
      </c>
      <c r="U377" s="50">
        <v>0</v>
      </c>
      <c r="V377" s="51" t="e">
        <v>#N/A</v>
      </c>
      <c r="W377" s="52" t="e">
        <v>#N/A</v>
      </c>
      <c r="X377" s="49" t="s">
        <v>68</v>
      </c>
      <c r="Y377" s="51">
        <v>0</v>
      </c>
      <c r="Z377" s="52" t="e">
        <v>#N/A</v>
      </c>
      <c r="AA377" s="51" t="e">
        <v>#N/A</v>
      </c>
      <c r="AB377" s="51" t="s">
        <v>68</v>
      </c>
      <c r="AC377" s="51" t="s">
        <v>68</v>
      </c>
      <c r="AD377" s="50" t="s">
        <v>68</v>
      </c>
      <c r="AE377" s="49" t="s">
        <v>112</v>
      </c>
      <c r="AF377" s="52" t="s">
        <v>112</v>
      </c>
      <c r="AG377" s="43">
        <v>43173</v>
      </c>
      <c r="AH377" s="43">
        <v>43171</v>
      </c>
      <c r="AI377" s="43" t="s">
        <v>4759</v>
      </c>
      <c r="AJ377" s="52" t="s">
        <v>4759</v>
      </c>
      <c r="AK377" s="53">
        <v>43175</v>
      </c>
      <c r="AL377" s="43">
        <v>43173</v>
      </c>
      <c r="AM377" s="43"/>
      <c r="AN377" s="43"/>
      <c r="AO377" s="45" t="s">
        <v>69</v>
      </c>
      <c r="AP377" s="45"/>
      <c r="AQ377" s="45" t="s">
        <v>70</v>
      </c>
      <c r="AR377" s="16"/>
      <c r="AS377" s="42">
        <v>0</v>
      </c>
      <c r="AT377" s="45" t="e">
        <v>#VALUE!</v>
      </c>
      <c r="AU377" s="45" t="s">
        <v>70</v>
      </c>
      <c r="AV377" s="45" t="s">
        <v>363</v>
      </c>
      <c r="AW377" s="45" t="s">
        <v>112</v>
      </c>
      <c r="AX377" s="45" t="s">
        <v>112</v>
      </c>
      <c r="AY377" s="45">
        <v>2</v>
      </c>
      <c r="AZ377" s="45">
        <v>2018</v>
      </c>
      <c r="BA377" s="45">
        <v>11</v>
      </c>
      <c r="BB377" s="45">
        <v>3</v>
      </c>
      <c r="BC377" s="45">
        <v>2018</v>
      </c>
      <c r="BD377" s="57">
        <v>0</v>
      </c>
      <c r="BE377" s="57">
        <v>0</v>
      </c>
      <c r="BF377" s="57">
        <v>0</v>
      </c>
      <c r="BG377" s="57">
        <v>0</v>
      </c>
      <c r="BH377" s="45" t="s">
        <v>68</v>
      </c>
      <c r="BI377" s="54" t="s">
        <v>3504</v>
      </c>
      <c r="BJ377" s="55" t="s">
        <v>3504</v>
      </c>
      <c r="BK377" s="56"/>
    </row>
    <row r="378" spans="1:63" s="198" customFormat="1" ht="15.6" customHeight="1" x14ac:dyDescent="0.25">
      <c r="A378" s="42" t="s">
        <v>732</v>
      </c>
      <c r="B378" s="43">
        <v>0</v>
      </c>
      <c r="C378" s="43" t="s">
        <v>156</v>
      </c>
      <c r="D378" s="44" t="s">
        <v>2342</v>
      </c>
      <c r="E378" s="45" t="s">
        <v>666</v>
      </c>
      <c r="F378" s="46">
        <v>27706053</v>
      </c>
      <c r="G378" s="44" t="s">
        <v>4758</v>
      </c>
      <c r="H378" s="47" t="s">
        <v>180</v>
      </c>
      <c r="I378" s="47">
        <v>25</v>
      </c>
      <c r="J378" s="46" t="s">
        <v>174</v>
      </c>
      <c r="K378" s="48" t="s">
        <v>667</v>
      </c>
      <c r="L378" s="42" t="s">
        <v>3047</v>
      </c>
      <c r="M378" s="45" t="s">
        <v>4760</v>
      </c>
      <c r="N378" s="44" t="e">
        <v>#N/A</v>
      </c>
      <c r="O378" s="45" t="e">
        <v>#N/A</v>
      </c>
      <c r="P378" s="45" t="s">
        <v>112</v>
      </c>
      <c r="Q378" s="48" t="s">
        <v>112</v>
      </c>
      <c r="R378" s="42" t="s">
        <v>112</v>
      </c>
      <c r="S378" s="49">
        <v>0</v>
      </c>
      <c r="T378" s="49">
        <v>0</v>
      </c>
      <c r="U378" s="50">
        <v>0</v>
      </c>
      <c r="V378" s="51" t="e">
        <v>#N/A</v>
      </c>
      <c r="W378" s="52" t="e">
        <v>#N/A</v>
      </c>
      <c r="X378" s="49" t="s">
        <v>68</v>
      </c>
      <c r="Y378" s="51">
        <v>0</v>
      </c>
      <c r="Z378" s="52" t="e">
        <v>#N/A</v>
      </c>
      <c r="AA378" s="51" t="e">
        <v>#N/A</v>
      </c>
      <c r="AB378" s="51" t="s">
        <v>68</v>
      </c>
      <c r="AC378" s="51" t="s">
        <v>68</v>
      </c>
      <c r="AD378" s="50" t="s">
        <v>68</v>
      </c>
      <c r="AE378" s="49" t="s">
        <v>112</v>
      </c>
      <c r="AF378" s="52" t="s">
        <v>112</v>
      </c>
      <c r="AG378" s="43">
        <v>43167</v>
      </c>
      <c r="AH378" s="43">
        <v>43172</v>
      </c>
      <c r="AI378" s="43" t="s">
        <v>4759</v>
      </c>
      <c r="AJ378" s="52" t="s">
        <v>4759</v>
      </c>
      <c r="AK378" s="53">
        <v>43171</v>
      </c>
      <c r="AL378" s="43">
        <v>43174</v>
      </c>
      <c r="AM378" s="43"/>
      <c r="AN378" s="43"/>
      <c r="AO378" s="45" t="s">
        <v>69</v>
      </c>
      <c r="AP378" s="45"/>
      <c r="AQ378" s="45" t="s">
        <v>70</v>
      </c>
      <c r="AR378" s="16"/>
      <c r="AS378" s="42">
        <v>0</v>
      </c>
      <c r="AT378" s="45" t="e">
        <v>#VALUE!</v>
      </c>
      <c r="AU378" s="45" t="s">
        <v>70</v>
      </c>
      <c r="AV378" s="45" t="s">
        <v>363</v>
      </c>
      <c r="AW378" s="45" t="s">
        <v>112</v>
      </c>
      <c r="AX378" s="45" t="s">
        <v>112</v>
      </c>
      <c r="AY378" s="45">
        <v>1</v>
      </c>
      <c r="AZ378" s="45">
        <v>1900</v>
      </c>
      <c r="BA378" s="45">
        <v>11</v>
      </c>
      <c r="BB378" s="45">
        <v>3</v>
      </c>
      <c r="BC378" s="45">
        <v>2018</v>
      </c>
      <c r="BD378" s="57">
        <v>6.25E-2</v>
      </c>
      <c r="BE378" s="57">
        <v>2.7949999999999999</v>
      </c>
      <c r="BF378" s="57">
        <v>1.1180000000000001E-2</v>
      </c>
      <c r="BG378" s="57">
        <v>2.8061799999999999</v>
      </c>
      <c r="BH378" s="45" t="s">
        <v>68</v>
      </c>
      <c r="BI378" s="54" t="s">
        <v>3504</v>
      </c>
      <c r="BJ378" s="55" t="s">
        <v>3504</v>
      </c>
      <c r="BK378" s="56"/>
    </row>
    <row r="379" spans="1:63" s="198" customFormat="1" ht="15.6" customHeight="1" x14ac:dyDescent="0.25">
      <c r="A379" s="42" t="s">
        <v>733</v>
      </c>
      <c r="B379" s="43">
        <v>0</v>
      </c>
      <c r="C379" s="43" t="s">
        <v>156</v>
      </c>
      <c r="D379" s="44" t="s">
        <v>2342</v>
      </c>
      <c r="E379" s="45">
        <v>463</v>
      </c>
      <c r="F379" s="46">
        <v>27625796</v>
      </c>
      <c r="G379" s="44" t="s">
        <v>4758</v>
      </c>
      <c r="H379" s="47" t="s">
        <v>180</v>
      </c>
      <c r="I379" s="47">
        <v>1</v>
      </c>
      <c r="J379" s="46" t="s">
        <v>174</v>
      </c>
      <c r="K379" s="48" t="s">
        <v>734</v>
      </c>
      <c r="L379" s="42">
        <v>0</v>
      </c>
      <c r="M379" s="45" t="s">
        <v>4760</v>
      </c>
      <c r="N379" s="44">
        <v>10145</v>
      </c>
      <c r="O379" s="45" t="s">
        <v>596</v>
      </c>
      <c r="P379" s="45" t="s">
        <v>112</v>
      </c>
      <c r="Q379" s="48" t="s">
        <v>112</v>
      </c>
      <c r="R379" s="42" t="s">
        <v>112</v>
      </c>
      <c r="S379" s="49">
        <v>1</v>
      </c>
      <c r="T379" s="49">
        <v>0</v>
      </c>
      <c r="U379" s="50">
        <v>0.5</v>
      </c>
      <c r="V379" s="51">
        <v>1</v>
      </c>
      <c r="W379" s="52">
        <v>0</v>
      </c>
      <c r="X379" s="49" t="s">
        <v>68</v>
      </c>
      <c r="Y379" s="51">
        <v>1</v>
      </c>
      <c r="Z379" s="52">
        <v>43173</v>
      </c>
      <c r="AA379" s="51">
        <v>1</v>
      </c>
      <c r="AB379" s="51" t="s">
        <v>68</v>
      </c>
      <c r="AC379" s="51" t="s">
        <v>68</v>
      </c>
      <c r="AD379" s="50">
        <v>5.5555555555555566E-2</v>
      </c>
      <c r="AE379" s="49" t="s">
        <v>112</v>
      </c>
      <c r="AF379" s="52" t="s">
        <v>112</v>
      </c>
      <c r="AG379" s="43">
        <v>43074</v>
      </c>
      <c r="AH379" s="43">
        <v>43173</v>
      </c>
      <c r="AI379" s="43" t="s">
        <v>4759</v>
      </c>
      <c r="AJ379" s="52" t="s">
        <v>4759</v>
      </c>
      <c r="AK379" s="53">
        <v>43076</v>
      </c>
      <c r="AL379" s="43">
        <v>43175</v>
      </c>
      <c r="AM379" s="43"/>
      <c r="AN379" s="43"/>
      <c r="AO379" s="45" t="s">
        <v>69</v>
      </c>
      <c r="AP379" s="45"/>
      <c r="AQ379" s="45" t="s">
        <v>70</v>
      </c>
      <c r="AR379" s="16"/>
      <c r="AS379" s="42">
        <v>0</v>
      </c>
      <c r="AT379" s="45" t="e">
        <v>#VALUE!</v>
      </c>
      <c r="AU379" s="45" t="s">
        <v>70</v>
      </c>
      <c r="AV379" s="45" t="s">
        <v>363</v>
      </c>
      <c r="AW379" s="45" t="s">
        <v>112</v>
      </c>
      <c r="AX379" s="45" t="s">
        <v>112</v>
      </c>
      <c r="AY379" s="45">
        <v>1</v>
      </c>
      <c r="AZ379" s="45">
        <v>1900</v>
      </c>
      <c r="BA379" s="45">
        <v>11</v>
      </c>
      <c r="BB379" s="45">
        <v>3</v>
      </c>
      <c r="BC379" s="45">
        <v>2018</v>
      </c>
      <c r="BD379" s="57">
        <v>0.20499999999999999</v>
      </c>
      <c r="BE379" s="57">
        <v>3.2915999999999999</v>
      </c>
      <c r="BF379" s="57">
        <v>0.82289999999999996</v>
      </c>
      <c r="BG379" s="57">
        <v>4.1144999999999996</v>
      </c>
      <c r="BH379" s="45" t="s">
        <v>203</v>
      </c>
      <c r="BI379" s="54" t="s">
        <v>3504</v>
      </c>
      <c r="BJ379" s="55" t="s">
        <v>3504</v>
      </c>
      <c r="BK379" s="56"/>
    </row>
    <row r="380" spans="1:63" s="198" customFormat="1" ht="15.6" customHeight="1" x14ac:dyDescent="0.25">
      <c r="A380" s="42" t="s">
        <v>735</v>
      </c>
      <c r="B380" s="43">
        <v>0</v>
      </c>
      <c r="C380" s="43" t="s">
        <v>156</v>
      </c>
      <c r="D380" s="44" t="s">
        <v>2342</v>
      </c>
      <c r="E380" s="45">
        <v>56</v>
      </c>
      <c r="F380" s="46">
        <v>27662224</v>
      </c>
      <c r="G380" s="44" t="s">
        <v>4758</v>
      </c>
      <c r="H380" s="47" t="s">
        <v>180</v>
      </c>
      <c r="I380" s="47">
        <v>1</v>
      </c>
      <c r="J380" s="46" t="s">
        <v>66</v>
      </c>
      <c r="K380" s="48" t="s">
        <v>736</v>
      </c>
      <c r="L380" s="42">
        <v>0</v>
      </c>
      <c r="M380" s="45" t="s">
        <v>4760</v>
      </c>
      <c r="N380" s="44">
        <v>10985</v>
      </c>
      <c r="O380" s="45" t="s">
        <v>596</v>
      </c>
      <c r="P380" s="45" t="s">
        <v>112</v>
      </c>
      <c r="Q380" s="48" t="s">
        <v>112</v>
      </c>
      <c r="R380" s="42" t="s">
        <v>112</v>
      </c>
      <c r="S380" s="49">
        <v>1</v>
      </c>
      <c r="T380" s="49">
        <v>0</v>
      </c>
      <c r="U380" s="50">
        <v>0.5</v>
      </c>
      <c r="V380" s="51">
        <v>1</v>
      </c>
      <c r="W380" s="52">
        <v>0</v>
      </c>
      <c r="X380" s="49" t="s">
        <v>68</v>
      </c>
      <c r="Y380" s="51">
        <v>1</v>
      </c>
      <c r="Z380" s="52">
        <v>43172</v>
      </c>
      <c r="AA380" s="51">
        <v>1</v>
      </c>
      <c r="AB380" s="51" t="s">
        <v>68</v>
      </c>
      <c r="AC380" s="51" t="s">
        <v>68</v>
      </c>
      <c r="AD380" s="50">
        <v>5.5555555555555566E-2</v>
      </c>
      <c r="AE380" s="49" t="s">
        <v>112</v>
      </c>
      <c r="AF380" s="52" t="s">
        <v>112</v>
      </c>
      <c r="AG380" s="43">
        <v>43138</v>
      </c>
      <c r="AH380" s="43">
        <v>43173</v>
      </c>
      <c r="AI380" s="43" t="s">
        <v>4759</v>
      </c>
      <c r="AJ380" s="52" t="s">
        <v>4759</v>
      </c>
      <c r="AK380" s="53">
        <v>43142</v>
      </c>
      <c r="AL380" s="43">
        <v>43178</v>
      </c>
      <c r="AM380" s="43"/>
      <c r="AN380" s="43"/>
      <c r="AO380" s="45" t="s">
        <v>69</v>
      </c>
      <c r="AP380" s="45"/>
      <c r="AQ380" s="45" t="s">
        <v>70</v>
      </c>
      <c r="AR380" s="16"/>
      <c r="AS380" s="42">
        <v>1</v>
      </c>
      <c r="AT380" s="45" t="e">
        <v>#VALUE!</v>
      </c>
      <c r="AU380" s="45" t="s">
        <v>70</v>
      </c>
      <c r="AV380" s="45" t="s">
        <v>363</v>
      </c>
      <c r="AW380" s="45" t="s">
        <v>112</v>
      </c>
      <c r="AX380" s="45" t="s">
        <v>112</v>
      </c>
      <c r="AY380" s="45">
        <v>1</v>
      </c>
      <c r="AZ380" s="45">
        <v>1900</v>
      </c>
      <c r="BA380" s="45">
        <v>11</v>
      </c>
      <c r="BB380" s="45">
        <v>3</v>
      </c>
      <c r="BC380" s="45">
        <v>2018</v>
      </c>
      <c r="BD380" s="57">
        <v>0.20499999999999999</v>
      </c>
      <c r="BE380" s="57">
        <v>1.8637000000000001</v>
      </c>
      <c r="BF380" s="57">
        <v>0.46592500000000003</v>
      </c>
      <c r="BG380" s="57">
        <v>2.3296250000000001</v>
      </c>
      <c r="BH380" s="45" t="s">
        <v>203</v>
      </c>
      <c r="BI380" s="54" t="s">
        <v>3504</v>
      </c>
      <c r="BJ380" s="55" t="s">
        <v>3504</v>
      </c>
      <c r="BK380" s="56"/>
    </row>
    <row r="381" spans="1:63" s="198" customFormat="1" ht="15.6" customHeight="1" x14ac:dyDescent="0.25">
      <c r="A381" s="42" t="s">
        <v>737</v>
      </c>
      <c r="B381" s="43">
        <v>0</v>
      </c>
      <c r="C381" s="43" t="s">
        <v>156</v>
      </c>
      <c r="D381" s="44" t="s">
        <v>2333</v>
      </c>
      <c r="E381" s="45" t="s">
        <v>714</v>
      </c>
      <c r="F381" s="46">
        <v>4900033419</v>
      </c>
      <c r="G381" s="44" t="s">
        <v>4758</v>
      </c>
      <c r="H381" s="47"/>
      <c r="I381" s="47">
        <v>2</v>
      </c>
      <c r="J381" s="46" t="s">
        <v>174</v>
      </c>
      <c r="K381" s="48" t="s">
        <v>715</v>
      </c>
      <c r="L381" s="42">
        <v>0</v>
      </c>
      <c r="M381" s="45" t="s">
        <v>4760</v>
      </c>
      <c r="N381" s="44">
        <v>7662</v>
      </c>
      <c r="O381" s="45" t="s">
        <v>738</v>
      </c>
      <c r="P381" s="45" t="s">
        <v>112</v>
      </c>
      <c r="Q381" s="48" t="s">
        <v>112</v>
      </c>
      <c r="R381" s="42" t="s">
        <v>112</v>
      </c>
      <c r="S381" s="49">
        <v>1</v>
      </c>
      <c r="T381" s="49">
        <v>0</v>
      </c>
      <c r="U381" s="50">
        <v>0.5</v>
      </c>
      <c r="V381" s="51">
        <v>1</v>
      </c>
      <c r="W381" s="52">
        <v>0</v>
      </c>
      <c r="X381" s="49" t="s">
        <v>68</v>
      </c>
      <c r="Y381" s="51">
        <v>1</v>
      </c>
      <c r="Z381" s="52">
        <v>43174</v>
      </c>
      <c r="AA381" s="51">
        <v>1</v>
      </c>
      <c r="AB381" s="51" t="s">
        <v>68</v>
      </c>
      <c r="AC381" s="51" t="s">
        <v>68</v>
      </c>
      <c r="AD381" s="50">
        <v>5.5555555555555566E-2</v>
      </c>
      <c r="AE381" s="49" t="s">
        <v>112</v>
      </c>
      <c r="AF381" s="52" t="s">
        <v>112</v>
      </c>
      <c r="AG381" s="43">
        <v>43084</v>
      </c>
      <c r="AH381" s="43">
        <v>43174</v>
      </c>
      <c r="AI381" s="43" t="s">
        <v>4759</v>
      </c>
      <c r="AJ381" s="52" t="s">
        <v>4759</v>
      </c>
      <c r="AK381" s="53">
        <v>43088</v>
      </c>
      <c r="AL381" s="43">
        <v>43178</v>
      </c>
      <c r="AM381" s="43"/>
      <c r="AN381" s="43"/>
      <c r="AO381" s="45" t="s">
        <v>69</v>
      </c>
      <c r="AP381" s="45"/>
      <c r="AQ381" s="45" t="s">
        <v>70</v>
      </c>
      <c r="AR381" s="16"/>
      <c r="AS381" s="42">
        <v>0</v>
      </c>
      <c r="AT381" s="45" t="e">
        <v>#VALUE!</v>
      </c>
      <c r="AU381" s="45" t="s">
        <v>70</v>
      </c>
      <c r="AV381" s="45" t="s">
        <v>363</v>
      </c>
      <c r="AW381" s="45" t="s">
        <v>112</v>
      </c>
      <c r="AX381" s="45" t="s">
        <v>112</v>
      </c>
      <c r="AY381" s="45">
        <v>1</v>
      </c>
      <c r="AZ381" s="45">
        <v>1900</v>
      </c>
      <c r="BA381" s="45">
        <v>11</v>
      </c>
      <c r="BB381" s="45">
        <v>3</v>
      </c>
      <c r="BC381" s="45">
        <v>2018</v>
      </c>
      <c r="BD381" s="57">
        <v>0.6</v>
      </c>
      <c r="BE381" s="57">
        <v>33.355000000000004</v>
      </c>
      <c r="BF381" s="57">
        <v>4.1693750000000005</v>
      </c>
      <c r="BG381" s="57">
        <v>37.524375000000006</v>
      </c>
      <c r="BH381" s="45" t="s">
        <v>68</v>
      </c>
      <c r="BI381" s="54" t="s">
        <v>3504</v>
      </c>
      <c r="BJ381" s="55" t="s">
        <v>3504</v>
      </c>
      <c r="BK381" s="56"/>
    </row>
    <row r="382" spans="1:63" s="198" customFormat="1" ht="15.6" customHeight="1" x14ac:dyDescent="0.25">
      <c r="A382" s="42" t="s">
        <v>739</v>
      </c>
      <c r="B382" s="43">
        <v>43136</v>
      </c>
      <c r="C382" s="43" t="s">
        <v>156</v>
      </c>
      <c r="D382" s="44" t="s">
        <v>2333</v>
      </c>
      <c r="E382" s="45" t="s">
        <v>636</v>
      </c>
      <c r="F382" s="46">
        <v>6300464998</v>
      </c>
      <c r="G382" s="44" t="s">
        <v>4758</v>
      </c>
      <c r="H382" s="47" t="s">
        <v>180</v>
      </c>
      <c r="I382" s="47">
        <v>6</v>
      </c>
      <c r="J382" s="46" t="s">
        <v>159</v>
      </c>
      <c r="K382" s="48" t="s">
        <v>740</v>
      </c>
      <c r="L382" s="42" t="s">
        <v>3294</v>
      </c>
      <c r="M382" s="45" t="s">
        <v>4760</v>
      </c>
      <c r="N382" s="44" t="e">
        <v>#N/A</v>
      </c>
      <c r="O382" s="45" t="e">
        <v>#N/A</v>
      </c>
      <c r="P382" s="45" t="s">
        <v>112</v>
      </c>
      <c r="Q382" s="48" t="s">
        <v>112</v>
      </c>
      <c r="R382" s="42" t="s">
        <v>112</v>
      </c>
      <c r="S382" s="49">
        <v>0</v>
      </c>
      <c r="T382" s="49">
        <v>0</v>
      </c>
      <c r="U382" s="50">
        <v>0</v>
      </c>
      <c r="V382" s="51" t="e">
        <v>#N/A</v>
      </c>
      <c r="W382" s="52" t="e">
        <v>#N/A</v>
      </c>
      <c r="X382" s="49" t="s">
        <v>68</v>
      </c>
      <c r="Y382" s="51">
        <v>0</v>
      </c>
      <c r="Z382" s="52" t="e">
        <v>#N/A</v>
      </c>
      <c r="AA382" s="51" t="e">
        <v>#N/A</v>
      </c>
      <c r="AB382" s="51" t="s">
        <v>68</v>
      </c>
      <c r="AC382" s="51" t="s">
        <v>68</v>
      </c>
      <c r="AD382" s="50" t="s">
        <v>68</v>
      </c>
      <c r="AE382" s="49" t="s">
        <v>112</v>
      </c>
      <c r="AF382" s="52" t="s">
        <v>112</v>
      </c>
      <c r="AG382" s="43">
        <v>43159</v>
      </c>
      <c r="AH382" s="43">
        <v>43174</v>
      </c>
      <c r="AI382" s="43" t="s">
        <v>4759</v>
      </c>
      <c r="AJ382" s="52" t="s">
        <v>4759</v>
      </c>
      <c r="AK382" s="53">
        <v>43164</v>
      </c>
      <c r="AL382" s="43">
        <v>43179</v>
      </c>
      <c r="AM382" s="43"/>
      <c r="AN382" s="43"/>
      <c r="AO382" s="45" t="s">
        <v>69</v>
      </c>
      <c r="AP382" s="45"/>
      <c r="AQ382" s="45" t="s">
        <v>70</v>
      </c>
      <c r="AR382" s="16"/>
      <c r="AS382" s="42">
        <v>1</v>
      </c>
      <c r="AT382" s="45" t="e">
        <v>#VALUE!</v>
      </c>
      <c r="AU382" s="45" t="s">
        <v>70</v>
      </c>
      <c r="AV382" s="45" t="s">
        <v>363</v>
      </c>
      <c r="AW382" s="45" t="s">
        <v>112</v>
      </c>
      <c r="AX382" s="45" t="s">
        <v>112</v>
      </c>
      <c r="AY382" s="45">
        <v>2</v>
      </c>
      <c r="AZ382" s="45">
        <v>2018</v>
      </c>
      <c r="BA382" s="45">
        <v>11</v>
      </c>
      <c r="BB382" s="45">
        <v>3</v>
      </c>
      <c r="BC382" s="45">
        <v>2018</v>
      </c>
      <c r="BD382" s="57">
        <v>1.1556</v>
      </c>
      <c r="BE382" s="57">
        <v>4.5077999999999996</v>
      </c>
      <c r="BF382" s="57">
        <v>7.5130000000000002E-2</v>
      </c>
      <c r="BG382" s="57">
        <v>4.5829299999999993</v>
      </c>
      <c r="BH382" s="45" t="s">
        <v>68</v>
      </c>
      <c r="BI382" s="54" t="s">
        <v>3504</v>
      </c>
      <c r="BJ382" s="55" t="s">
        <v>3504</v>
      </c>
      <c r="BK382" s="56"/>
    </row>
    <row r="383" spans="1:63" s="198" customFormat="1" ht="15.6" customHeight="1" x14ac:dyDescent="0.25">
      <c r="A383" s="42" t="s">
        <v>741</v>
      </c>
      <c r="B383" s="43">
        <v>41640</v>
      </c>
      <c r="C383" s="43" t="s">
        <v>63</v>
      </c>
      <c r="D383" s="44" t="s">
        <v>2342</v>
      </c>
      <c r="E383" s="45" t="s">
        <v>64</v>
      </c>
      <c r="F383" s="46">
        <v>27640353</v>
      </c>
      <c r="G383" s="44" t="s">
        <v>4758</v>
      </c>
      <c r="H383" s="47" t="s">
        <v>180</v>
      </c>
      <c r="I383" s="47">
        <v>1</v>
      </c>
      <c r="J383" s="46" t="s">
        <v>66</v>
      </c>
      <c r="K383" s="48" t="s">
        <v>110</v>
      </c>
      <c r="L383" s="42" t="s">
        <v>2679</v>
      </c>
      <c r="M383" s="45" t="s">
        <v>68</v>
      </c>
      <c r="N383" s="44" t="s">
        <v>516</v>
      </c>
      <c r="O383" s="45">
        <v>0</v>
      </c>
      <c r="P383" s="45" t="s">
        <v>68</v>
      </c>
      <c r="Q383" s="48" t="s">
        <v>68</v>
      </c>
      <c r="R383" s="42" t="s">
        <v>68</v>
      </c>
      <c r="S383" s="49" t="s">
        <v>68</v>
      </c>
      <c r="T383" s="49" t="s">
        <v>68</v>
      </c>
      <c r="U383" s="50" t="s">
        <v>3503</v>
      </c>
      <c r="V383" s="51">
        <v>1</v>
      </c>
      <c r="W383" s="43">
        <v>43174</v>
      </c>
      <c r="X383" s="49" t="s">
        <v>68</v>
      </c>
      <c r="Y383" s="51">
        <v>1</v>
      </c>
      <c r="Z383" s="52">
        <v>0</v>
      </c>
      <c r="AA383" s="51">
        <v>1</v>
      </c>
      <c r="AB383" s="51" t="s">
        <v>68</v>
      </c>
      <c r="AC383" s="51" t="s">
        <v>68</v>
      </c>
      <c r="AD383" s="50">
        <v>1</v>
      </c>
      <c r="AE383" s="49" t="s">
        <v>112</v>
      </c>
      <c r="AF383" s="52" t="s">
        <v>112</v>
      </c>
      <c r="AG383" s="43">
        <v>43174</v>
      </c>
      <c r="AH383" s="43">
        <v>43174</v>
      </c>
      <c r="AI383" s="43" t="s">
        <v>4759</v>
      </c>
      <c r="AJ383" s="52" t="s">
        <v>4759</v>
      </c>
      <c r="AK383" s="53">
        <v>43179</v>
      </c>
      <c r="AL383" s="43">
        <v>43179</v>
      </c>
      <c r="AM383" s="43">
        <v>43179</v>
      </c>
      <c r="AN383" s="43"/>
      <c r="AO383" s="45" t="s">
        <v>69</v>
      </c>
      <c r="AP383" s="45"/>
      <c r="AQ383" s="45" t="s">
        <v>70</v>
      </c>
      <c r="AR383" s="16"/>
      <c r="AS383" s="42">
        <v>1</v>
      </c>
      <c r="AT383" s="45" t="e">
        <v>#VALUE!</v>
      </c>
      <c r="AU383" s="45" t="s">
        <v>70</v>
      </c>
      <c r="AV383" s="45" t="s">
        <v>363</v>
      </c>
      <c r="AW383" s="45">
        <v>3</v>
      </c>
      <c r="AX383" s="45">
        <v>2018</v>
      </c>
      <c r="AY383" s="45">
        <v>1</v>
      </c>
      <c r="AZ383" s="45">
        <v>2014</v>
      </c>
      <c r="BA383" s="45">
        <v>11</v>
      </c>
      <c r="BB383" s="45">
        <v>3</v>
      </c>
      <c r="BC383" s="45">
        <v>2018</v>
      </c>
      <c r="BD383" s="57">
        <v>0</v>
      </c>
      <c r="BE383" s="57">
        <v>0</v>
      </c>
      <c r="BF383" s="57">
        <v>0</v>
      </c>
      <c r="BG383" s="57">
        <v>0</v>
      </c>
      <c r="BH383" s="45" t="s">
        <v>68</v>
      </c>
      <c r="BI383" s="54" t="s">
        <v>3504</v>
      </c>
      <c r="BJ383" s="55" t="s">
        <v>3504</v>
      </c>
      <c r="BK383" s="56"/>
    </row>
    <row r="384" spans="1:63" s="198" customFormat="1" ht="15.6" customHeight="1" x14ac:dyDescent="0.25">
      <c r="A384" s="42" t="s">
        <v>742</v>
      </c>
      <c r="B384" s="43">
        <v>0</v>
      </c>
      <c r="C384" s="43" t="s">
        <v>156</v>
      </c>
      <c r="D384" s="44" t="s">
        <v>2342</v>
      </c>
      <c r="E384" s="45">
        <v>403</v>
      </c>
      <c r="F384" s="46">
        <v>27541574</v>
      </c>
      <c r="G384" s="44" t="s">
        <v>4758</v>
      </c>
      <c r="H384" s="47" t="s">
        <v>180</v>
      </c>
      <c r="I384" s="47">
        <v>1</v>
      </c>
      <c r="J384" s="46" t="s">
        <v>66</v>
      </c>
      <c r="K384" s="48" t="s">
        <v>743</v>
      </c>
      <c r="L384" s="42">
        <v>0</v>
      </c>
      <c r="M384" s="45" t="s">
        <v>4760</v>
      </c>
      <c r="N384" s="44">
        <v>8066</v>
      </c>
      <c r="O384" s="45" t="s">
        <v>690</v>
      </c>
      <c r="P384" s="45" t="s">
        <v>112</v>
      </c>
      <c r="Q384" s="48" t="s">
        <v>112</v>
      </c>
      <c r="R384" s="42" t="s">
        <v>112</v>
      </c>
      <c r="S384" s="49">
        <v>1</v>
      </c>
      <c r="T384" s="49">
        <v>0</v>
      </c>
      <c r="U384" s="50">
        <v>0.5</v>
      </c>
      <c r="V384" s="51">
        <v>1</v>
      </c>
      <c r="W384" s="52">
        <v>0</v>
      </c>
      <c r="X384" s="49" t="s">
        <v>68</v>
      </c>
      <c r="Y384" s="51">
        <v>1</v>
      </c>
      <c r="Z384" s="52">
        <v>43178</v>
      </c>
      <c r="AA384" s="51">
        <v>1</v>
      </c>
      <c r="AB384" s="51" t="s">
        <v>68</v>
      </c>
      <c r="AC384" s="51" t="s">
        <v>68</v>
      </c>
      <c r="AD384" s="50">
        <v>5.5555555555555566E-2</v>
      </c>
      <c r="AE384" s="49" t="s">
        <v>112</v>
      </c>
      <c r="AF384" s="52" t="s">
        <v>112</v>
      </c>
      <c r="AG384" s="43">
        <v>43053</v>
      </c>
      <c r="AH384" s="43">
        <v>43179</v>
      </c>
      <c r="AI384" s="43" t="s">
        <v>4759</v>
      </c>
      <c r="AJ384" s="52" t="s">
        <v>4759</v>
      </c>
      <c r="AK384" s="53">
        <v>43056</v>
      </c>
      <c r="AL384" s="43">
        <v>43182</v>
      </c>
      <c r="AM384" s="43"/>
      <c r="AN384" s="43"/>
      <c r="AO384" s="45" t="s">
        <v>69</v>
      </c>
      <c r="AP384" s="45"/>
      <c r="AQ384" s="45" t="s">
        <v>70</v>
      </c>
      <c r="AR384" s="16"/>
      <c r="AS384" s="42">
        <v>1</v>
      </c>
      <c r="AT384" s="45" t="e">
        <v>#VALUE!</v>
      </c>
      <c r="AU384" s="45" t="s">
        <v>70</v>
      </c>
      <c r="AV384" s="45" t="s">
        <v>363</v>
      </c>
      <c r="AW384" s="45" t="s">
        <v>112</v>
      </c>
      <c r="AX384" s="45" t="s">
        <v>112</v>
      </c>
      <c r="AY384" s="45">
        <v>1</v>
      </c>
      <c r="AZ384" s="45">
        <v>1900</v>
      </c>
      <c r="BA384" s="45">
        <v>12</v>
      </c>
      <c r="BB384" s="45">
        <v>3</v>
      </c>
      <c r="BC384" s="45">
        <v>2018</v>
      </c>
      <c r="BD384" s="57">
        <v>0.20499999999999999</v>
      </c>
      <c r="BE384" s="57">
        <v>1.5857000000000001</v>
      </c>
      <c r="BF384" s="57">
        <v>0.39642500000000003</v>
      </c>
      <c r="BG384" s="57">
        <v>1.9821250000000001</v>
      </c>
      <c r="BH384" s="45" t="s">
        <v>203</v>
      </c>
      <c r="BI384" s="54" t="s">
        <v>3504</v>
      </c>
      <c r="BJ384" s="55" t="s">
        <v>3504</v>
      </c>
      <c r="BK384" s="56"/>
    </row>
    <row r="385" spans="1:63" s="198" customFormat="1" ht="15.6" customHeight="1" x14ac:dyDescent="0.25">
      <c r="A385" s="42" t="s">
        <v>744</v>
      </c>
      <c r="B385" s="43">
        <v>0</v>
      </c>
      <c r="C385" s="43" t="s">
        <v>156</v>
      </c>
      <c r="D385" s="44" t="s">
        <v>2342</v>
      </c>
      <c r="E385" s="45">
        <v>403</v>
      </c>
      <c r="F385" s="46">
        <v>27574017</v>
      </c>
      <c r="G385" s="44" t="s">
        <v>4758</v>
      </c>
      <c r="H385" s="47" t="s">
        <v>180</v>
      </c>
      <c r="I385" s="47">
        <v>1</v>
      </c>
      <c r="J385" s="46" t="s">
        <v>66</v>
      </c>
      <c r="K385" s="48" t="s">
        <v>743</v>
      </c>
      <c r="L385" s="42">
        <v>0</v>
      </c>
      <c r="M385" s="45" t="s">
        <v>4760</v>
      </c>
      <c r="N385" s="44">
        <v>8066</v>
      </c>
      <c r="O385" s="45" t="s">
        <v>745</v>
      </c>
      <c r="P385" s="45" t="s">
        <v>112</v>
      </c>
      <c r="Q385" s="48" t="s">
        <v>112</v>
      </c>
      <c r="R385" s="42" t="s">
        <v>112</v>
      </c>
      <c r="S385" s="49">
        <v>1</v>
      </c>
      <c r="T385" s="49">
        <v>0</v>
      </c>
      <c r="U385" s="50">
        <v>0.5</v>
      </c>
      <c r="V385" s="51">
        <v>1</v>
      </c>
      <c r="W385" s="52">
        <v>0</v>
      </c>
      <c r="X385" s="49" t="s">
        <v>68</v>
      </c>
      <c r="Y385" s="51">
        <v>1</v>
      </c>
      <c r="Z385" s="52">
        <v>43178</v>
      </c>
      <c r="AA385" s="51">
        <v>1</v>
      </c>
      <c r="AB385" s="51" t="s">
        <v>68</v>
      </c>
      <c r="AC385" s="51" t="s">
        <v>68</v>
      </c>
      <c r="AD385" s="50">
        <v>5.5555555555555566E-2</v>
      </c>
      <c r="AE385" s="49" t="s">
        <v>112</v>
      </c>
      <c r="AF385" s="52" t="s">
        <v>112</v>
      </c>
      <c r="AG385" s="43">
        <v>43067</v>
      </c>
      <c r="AH385" s="43">
        <v>43179</v>
      </c>
      <c r="AI385" s="43" t="s">
        <v>4759</v>
      </c>
      <c r="AJ385" s="52" t="s">
        <v>4759</v>
      </c>
      <c r="AK385" s="53">
        <v>43070</v>
      </c>
      <c r="AL385" s="43">
        <v>43182</v>
      </c>
      <c r="AM385" s="43"/>
      <c r="AN385" s="43"/>
      <c r="AO385" s="45" t="s">
        <v>69</v>
      </c>
      <c r="AP385" s="45"/>
      <c r="AQ385" s="45" t="s">
        <v>70</v>
      </c>
      <c r="AR385" s="16"/>
      <c r="AS385" s="42">
        <v>1</v>
      </c>
      <c r="AT385" s="45" t="e">
        <v>#VALUE!</v>
      </c>
      <c r="AU385" s="45" t="s">
        <v>70</v>
      </c>
      <c r="AV385" s="45" t="s">
        <v>363</v>
      </c>
      <c r="AW385" s="45" t="s">
        <v>112</v>
      </c>
      <c r="AX385" s="45" t="s">
        <v>112</v>
      </c>
      <c r="AY385" s="45">
        <v>1</v>
      </c>
      <c r="AZ385" s="45">
        <v>1900</v>
      </c>
      <c r="BA385" s="45">
        <v>12</v>
      </c>
      <c r="BB385" s="45">
        <v>3</v>
      </c>
      <c r="BC385" s="45">
        <v>2018</v>
      </c>
      <c r="BD385" s="57">
        <v>0.20499999999999999</v>
      </c>
      <c r="BE385" s="57">
        <v>1.5857000000000001</v>
      </c>
      <c r="BF385" s="57">
        <v>0.39642500000000003</v>
      </c>
      <c r="BG385" s="57">
        <v>1.9821250000000001</v>
      </c>
      <c r="BH385" s="45" t="s">
        <v>203</v>
      </c>
      <c r="BI385" s="54" t="s">
        <v>3504</v>
      </c>
      <c r="BJ385" s="55" t="s">
        <v>3504</v>
      </c>
      <c r="BK385" s="56"/>
    </row>
    <row r="386" spans="1:63" s="198" customFormat="1" ht="15.6" customHeight="1" x14ac:dyDescent="0.25">
      <c r="A386" s="42" t="s">
        <v>746</v>
      </c>
      <c r="B386" s="43">
        <v>0</v>
      </c>
      <c r="C386" s="43" t="s">
        <v>156</v>
      </c>
      <c r="D386" s="44" t="s">
        <v>2342</v>
      </c>
      <c r="E386" s="45">
        <v>41</v>
      </c>
      <c r="F386" s="46">
        <v>27621833</v>
      </c>
      <c r="G386" s="44" t="s">
        <v>4758</v>
      </c>
      <c r="H386" s="47"/>
      <c r="I386" s="47">
        <v>1</v>
      </c>
      <c r="J386" s="46" t="s">
        <v>174</v>
      </c>
      <c r="K386" s="48" t="s">
        <v>747</v>
      </c>
      <c r="L386" s="42">
        <v>0</v>
      </c>
      <c r="M386" s="45" t="s">
        <v>4760</v>
      </c>
      <c r="N386" s="44" t="e">
        <v>#N/A</v>
      </c>
      <c r="O386" s="45" t="e">
        <v>#N/A</v>
      </c>
      <c r="P386" s="45" t="s">
        <v>112</v>
      </c>
      <c r="Q386" s="48" t="s">
        <v>112</v>
      </c>
      <c r="R386" s="42" t="s">
        <v>112</v>
      </c>
      <c r="S386" s="49">
        <v>0</v>
      </c>
      <c r="T386" s="49">
        <v>0</v>
      </c>
      <c r="U386" s="50">
        <v>0</v>
      </c>
      <c r="V386" s="51" t="e">
        <v>#N/A</v>
      </c>
      <c r="W386" s="52" t="e">
        <v>#N/A</v>
      </c>
      <c r="X386" s="49" t="s">
        <v>68</v>
      </c>
      <c r="Y386" s="51">
        <v>0</v>
      </c>
      <c r="Z386" s="52" t="e">
        <v>#N/A</v>
      </c>
      <c r="AA386" s="51" t="e">
        <v>#N/A</v>
      </c>
      <c r="AB386" s="51" t="s">
        <v>68</v>
      </c>
      <c r="AC386" s="51" t="s">
        <v>68</v>
      </c>
      <c r="AD386" s="50" t="s">
        <v>68</v>
      </c>
      <c r="AE386" s="49" t="s">
        <v>112</v>
      </c>
      <c r="AF386" s="52" t="s">
        <v>112</v>
      </c>
      <c r="AG386" s="43">
        <v>43076</v>
      </c>
      <c r="AH386" s="43">
        <v>43180</v>
      </c>
      <c r="AI386" s="43" t="s">
        <v>4759</v>
      </c>
      <c r="AJ386" s="52" t="s">
        <v>4759</v>
      </c>
      <c r="AK386" s="53">
        <v>43080</v>
      </c>
      <c r="AL386" s="43">
        <v>43182</v>
      </c>
      <c r="AM386" s="43"/>
      <c r="AN386" s="43"/>
      <c r="AO386" s="45" t="s">
        <v>69</v>
      </c>
      <c r="AP386" s="45"/>
      <c r="AQ386" s="45" t="s">
        <v>70</v>
      </c>
      <c r="AR386" s="16"/>
      <c r="AS386" s="42">
        <v>0</v>
      </c>
      <c r="AT386" s="45" t="e">
        <v>#VALUE!</v>
      </c>
      <c r="AU386" s="45" t="s">
        <v>70</v>
      </c>
      <c r="AV386" s="45" t="s">
        <v>363</v>
      </c>
      <c r="AW386" s="45" t="s">
        <v>112</v>
      </c>
      <c r="AX386" s="45" t="s">
        <v>112</v>
      </c>
      <c r="AY386" s="45">
        <v>1</v>
      </c>
      <c r="AZ386" s="45">
        <v>1900</v>
      </c>
      <c r="BA386" s="45">
        <v>12</v>
      </c>
      <c r="BB386" s="45">
        <v>3</v>
      </c>
      <c r="BC386" s="45">
        <v>2018</v>
      </c>
      <c r="BD386" s="57">
        <v>0.51</v>
      </c>
      <c r="BE386" s="57">
        <v>7.7869000000000002</v>
      </c>
      <c r="BF386" s="57">
        <v>1.946725</v>
      </c>
      <c r="BG386" s="57">
        <v>9.733625</v>
      </c>
      <c r="BH386" s="45" t="s">
        <v>203</v>
      </c>
      <c r="BI386" s="54" t="s">
        <v>3504</v>
      </c>
      <c r="BJ386" s="55" t="s">
        <v>3504</v>
      </c>
      <c r="BK386" s="56"/>
    </row>
    <row r="387" spans="1:63" s="198" customFormat="1" ht="15.6" customHeight="1" x14ac:dyDescent="0.25">
      <c r="A387" s="42" t="s">
        <v>748</v>
      </c>
      <c r="B387" s="43">
        <v>0</v>
      </c>
      <c r="C387" s="43" t="s">
        <v>156</v>
      </c>
      <c r="D387" s="44" t="s">
        <v>2333</v>
      </c>
      <c r="E387" s="45" t="s">
        <v>724</v>
      </c>
      <c r="F387" s="46" t="s">
        <v>723</v>
      </c>
      <c r="G387" s="44" t="s">
        <v>4758</v>
      </c>
      <c r="H387" s="47" t="s">
        <v>180</v>
      </c>
      <c r="I387" s="47">
        <v>5</v>
      </c>
      <c r="J387" s="46" t="s">
        <v>66</v>
      </c>
      <c r="K387" s="48" t="s">
        <v>725</v>
      </c>
      <c r="L387" s="42" t="s">
        <v>3046</v>
      </c>
      <c r="M387" s="45" t="s">
        <v>4760</v>
      </c>
      <c r="N387" s="44" t="s">
        <v>516</v>
      </c>
      <c r="O387" s="45" t="s">
        <v>516</v>
      </c>
      <c r="P387" s="45" t="s">
        <v>112</v>
      </c>
      <c r="Q387" s="48" t="s">
        <v>112</v>
      </c>
      <c r="R387" s="42" t="s">
        <v>112</v>
      </c>
      <c r="S387" s="49">
        <v>0</v>
      </c>
      <c r="T387" s="49">
        <v>0</v>
      </c>
      <c r="U387" s="50">
        <v>0</v>
      </c>
      <c r="V387" s="51">
        <v>1</v>
      </c>
      <c r="W387" s="52">
        <v>0</v>
      </c>
      <c r="X387" s="49" t="s">
        <v>68</v>
      </c>
      <c r="Y387" s="51">
        <v>1</v>
      </c>
      <c r="Z387" s="52">
        <v>43185</v>
      </c>
      <c r="AA387" s="51">
        <v>1</v>
      </c>
      <c r="AB387" s="51" t="s">
        <v>68</v>
      </c>
      <c r="AC387" s="51" t="s">
        <v>68</v>
      </c>
      <c r="AD387" s="50">
        <v>5.5555555555555566E-2</v>
      </c>
      <c r="AE387" s="49" t="s">
        <v>112</v>
      </c>
      <c r="AF387" s="52" t="s">
        <v>112</v>
      </c>
      <c r="AG387" s="43">
        <v>43186</v>
      </c>
      <c r="AH387" s="43">
        <v>43180</v>
      </c>
      <c r="AI387" s="43" t="s">
        <v>4759</v>
      </c>
      <c r="AJ387" s="52" t="s">
        <v>4759</v>
      </c>
      <c r="AK387" s="53">
        <v>43189</v>
      </c>
      <c r="AL387" s="43">
        <v>43185</v>
      </c>
      <c r="AM387" s="43"/>
      <c r="AN387" s="43"/>
      <c r="AO387" s="45" t="s">
        <v>69</v>
      </c>
      <c r="AP387" s="45"/>
      <c r="AQ387" s="45" t="s">
        <v>70</v>
      </c>
      <c r="AR387" s="16"/>
      <c r="AS387" s="42">
        <v>1</v>
      </c>
      <c r="AT387" s="45" t="e">
        <v>#VALUE!</v>
      </c>
      <c r="AU387" s="45" t="s">
        <v>70</v>
      </c>
      <c r="AV387" s="45" t="s">
        <v>363</v>
      </c>
      <c r="AW387" s="45" t="s">
        <v>112</v>
      </c>
      <c r="AX387" s="45" t="s">
        <v>112</v>
      </c>
      <c r="AY387" s="45">
        <v>1</v>
      </c>
      <c r="AZ387" s="45">
        <v>1900</v>
      </c>
      <c r="BA387" s="45">
        <v>12</v>
      </c>
      <c r="BB387" s="45">
        <v>3</v>
      </c>
      <c r="BC387" s="45">
        <v>2018</v>
      </c>
      <c r="BD387" s="57">
        <v>1.0249999999999999</v>
      </c>
      <c r="BE387" s="57">
        <v>5</v>
      </c>
      <c r="BF387" s="57">
        <v>0.1</v>
      </c>
      <c r="BG387" s="57">
        <v>5.0999999999999996</v>
      </c>
      <c r="BH387" s="45" t="s">
        <v>68</v>
      </c>
      <c r="BI387" s="54" t="s">
        <v>3504</v>
      </c>
      <c r="BJ387" s="55" t="s">
        <v>3504</v>
      </c>
      <c r="BK387" s="56"/>
    </row>
    <row r="388" spans="1:63" s="198" customFormat="1" ht="15.6" customHeight="1" x14ac:dyDescent="0.25">
      <c r="A388" s="42" t="s">
        <v>749</v>
      </c>
      <c r="B388" s="43">
        <v>43081</v>
      </c>
      <c r="C388" s="43" t="s">
        <v>63</v>
      </c>
      <c r="D388" s="44" t="s">
        <v>2333</v>
      </c>
      <c r="E388" s="45" t="s">
        <v>331</v>
      </c>
      <c r="F388" s="46">
        <v>4900034833</v>
      </c>
      <c r="G388" s="44" t="s">
        <v>4758</v>
      </c>
      <c r="H388" s="47" t="s">
        <v>180</v>
      </c>
      <c r="I388" s="47">
        <v>4</v>
      </c>
      <c r="J388" s="46" t="s">
        <v>251</v>
      </c>
      <c r="K388" s="48" t="s">
        <v>332</v>
      </c>
      <c r="L388" s="42" t="s">
        <v>2792</v>
      </c>
      <c r="M388" s="45" t="s">
        <v>68</v>
      </c>
      <c r="N388" s="44">
        <v>12300</v>
      </c>
      <c r="O388" s="45">
        <v>0</v>
      </c>
      <c r="P388" s="45" t="s">
        <v>68</v>
      </c>
      <c r="Q388" s="48" t="s">
        <v>68</v>
      </c>
      <c r="R388" s="42" t="s">
        <v>68</v>
      </c>
      <c r="S388" s="49" t="s">
        <v>68</v>
      </c>
      <c r="T388" s="49" t="s">
        <v>68</v>
      </c>
      <c r="U388" s="50" t="s">
        <v>3503</v>
      </c>
      <c r="V388" s="51">
        <v>1</v>
      </c>
      <c r="W388" s="43">
        <v>0</v>
      </c>
      <c r="X388" s="49" t="s">
        <v>68</v>
      </c>
      <c r="Y388" s="51">
        <v>1</v>
      </c>
      <c r="Z388" s="52">
        <v>0</v>
      </c>
      <c r="AA388" s="51">
        <v>1</v>
      </c>
      <c r="AB388" s="51" t="s">
        <v>68</v>
      </c>
      <c r="AC388" s="51" t="s">
        <v>68</v>
      </c>
      <c r="AD388" s="50">
        <v>1</v>
      </c>
      <c r="AE388" s="49" t="s">
        <v>112</v>
      </c>
      <c r="AF388" s="52" t="s">
        <v>112</v>
      </c>
      <c r="AG388" s="43">
        <v>43181</v>
      </c>
      <c r="AH388" s="43">
        <v>43181</v>
      </c>
      <c r="AI388" s="43" t="s">
        <v>4759</v>
      </c>
      <c r="AJ388" s="52" t="s">
        <v>4759</v>
      </c>
      <c r="AK388" s="53">
        <v>43185</v>
      </c>
      <c r="AL388" s="43">
        <v>43185</v>
      </c>
      <c r="AM388" s="43">
        <v>43185</v>
      </c>
      <c r="AN388" s="43"/>
      <c r="AO388" s="45" t="s">
        <v>69</v>
      </c>
      <c r="AP388" s="45"/>
      <c r="AQ388" s="45" t="s">
        <v>70</v>
      </c>
      <c r="AR388" s="16"/>
      <c r="AS388" s="42">
        <v>0</v>
      </c>
      <c r="AT388" s="45" t="e">
        <v>#VALUE!</v>
      </c>
      <c r="AU388" s="45" t="s">
        <v>70</v>
      </c>
      <c r="AV388" s="45" t="s">
        <v>363</v>
      </c>
      <c r="AW388" s="45" t="s">
        <v>112</v>
      </c>
      <c r="AX388" s="45" t="s">
        <v>112</v>
      </c>
      <c r="AY388" s="45">
        <v>12</v>
      </c>
      <c r="AZ388" s="45">
        <v>2017</v>
      </c>
      <c r="BA388" s="45">
        <v>12</v>
      </c>
      <c r="BB388" s="45">
        <v>3</v>
      </c>
      <c r="BC388" s="45">
        <v>2018</v>
      </c>
      <c r="BD388" s="57">
        <v>0</v>
      </c>
      <c r="BE388" s="57">
        <v>0</v>
      </c>
      <c r="BF388" s="57">
        <v>0</v>
      </c>
      <c r="BG388" s="57">
        <v>0</v>
      </c>
      <c r="BH388" s="45" t="s">
        <v>68</v>
      </c>
      <c r="BI388" s="54" t="s">
        <v>3504</v>
      </c>
      <c r="BJ388" s="55" t="s">
        <v>3504</v>
      </c>
      <c r="BK388" s="56"/>
    </row>
    <row r="389" spans="1:63" s="198" customFormat="1" ht="15.6" customHeight="1" x14ac:dyDescent="0.25">
      <c r="A389" s="42" t="s">
        <v>750</v>
      </c>
      <c r="B389" s="43">
        <v>0</v>
      </c>
      <c r="C389" s="43" t="s">
        <v>156</v>
      </c>
      <c r="D389" s="44" t="s">
        <v>2342</v>
      </c>
      <c r="E389" s="45">
        <v>613</v>
      </c>
      <c r="F389" s="46">
        <v>27715466</v>
      </c>
      <c r="G389" s="44" t="s">
        <v>4758</v>
      </c>
      <c r="H389" s="47"/>
      <c r="I389" s="47">
        <v>1</v>
      </c>
      <c r="J389" s="46" t="s">
        <v>174</v>
      </c>
      <c r="K389" s="48" t="s">
        <v>751</v>
      </c>
      <c r="L389" s="42">
        <v>0</v>
      </c>
      <c r="M389" s="45" t="s">
        <v>4760</v>
      </c>
      <c r="N389" s="44" t="e">
        <v>#N/A</v>
      </c>
      <c r="O389" s="45" t="e">
        <v>#N/A</v>
      </c>
      <c r="P389" s="45" t="s">
        <v>112</v>
      </c>
      <c r="Q389" s="48" t="s">
        <v>112</v>
      </c>
      <c r="R389" s="42" t="s">
        <v>112</v>
      </c>
      <c r="S389" s="49">
        <v>0</v>
      </c>
      <c r="T389" s="49">
        <v>0</v>
      </c>
      <c r="U389" s="50">
        <v>0</v>
      </c>
      <c r="V389" s="51" t="e">
        <v>#N/A</v>
      </c>
      <c r="W389" s="52" t="e">
        <v>#N/A</v>
      </c>
      <c r="X389" s="49" t="s">
        <v>68</v>
      </c>
      <c r="Y389" s="51">
        <v>0</v>
      </c>
      <c r="Z389" s="52" t="e">
        <v>#N/A</v>
      </c>
      <c r="AA389" s="51" t="e">
        <v>#N/A</v>
      </c>
      <c r="AB389" s="51" t="s">
        <v>68</v>
      </c>
      <c r="AC389" s="51" t="s">
        <v>68</v>
      </c>
      <c r="AD389" s="50" t="s">
        <v>68</v>
      </c>
      <c r="AE389" s="49" t="s">
        <v>112</v>
      </c>
      <c r="AF389" s="52" t="s">
        <v>112</v>
      </c>
      <c r="AG389" s="43">
        <v>43174</v>
      </c>
      <c r="AH389" s="43">
        <v>43185</v>
      </c>
      <c r="AI389" s="43" t="s">
        <v>4759</v>
      </c>
      <c r="AJ389" s="52" t="s">
        <v>4759</v>
      </c>
      <c r="AK389" s="53">
        <v>43178</v>
      </c>
      <c r="AL389" s="43">
        <v>43187</v>
      </c>
      <c r="AM389" s="43"/>
      <c r="AN389" s="43"/>
      <c r="AO389" s="45" t="s">
        <v>69</v>
      </c>
      <c r="AP389" s="45"/>
      <c r="AQ389" s="45" t="s">
        <v>70</v>
      </c>
      <c r="AR389" s="16"/>
      <c r="AS389" s="42">
        <v>0</v>
      </c>
      <c r="AT389" s="45" t="e">
        <v>#VALUE!</v>
      </c>
      <c r="AU389" s="45" t="s">
        <v>70</v>
      </c>
      <c r="AV389" s="45" t="s">
        <v>363</v>
      </c>
      <c r="AW389" s="45" t="s">
        <v>112</v>
      </c>
      <c r="AX389" s="45" t="s">
        <v>112</v>
      </c>
      <c r="AY389" s="45">
        <v>1</v>
      </c>
      <c r="AZ389" s="45">
        <v>1900</v>
      </c>
      <c r="BA389" s="45">
        <v>13</v>
      </c>
      <c r="BB389" s="45">
        <v>3</v>
      </c>
      <c r="BC389" s="45">
        <v>2018</v>
      </c>
      <c r="BD389" s="57">
        <v>0.20499999999999999</v>
      </c>
      <c r="BE389" s="57">
        <v>1.75</v>
      </c>
      <c r="BF389" s="57">
        <v>0.4375</v>
      </c>
      <c r="BG389" s="57">
        <v>2.1875</v>
      </c>
      <c r="BH389" s="45" t="s">
        <v>184</v>
      </c>
      <c r="BI389" s="54" t="s">
        <v>3504</v>
      </c>
      <c r="BJ389" s="55" t="s">
        <v>3504</v>
      </c>
      <c r="BK389" s="56"/>
    </row>
    <row r="390" spans="1:63" s="198" customFormat="1" ht="15.6" customHeight="1" x14ac:dyDescent="0.25">
      <c r="A390" s="42" t="s">
        <v>752</v>
      </c>
      <c r="B390" s="43">
        <v>41640</v>
      </c>
      <c r="C390" s="43" t="s">
        <v>63</v>
      </c>
      <c r="D390" s="44" t="s">
        <v>2342</v>
      </c>
      <c r="E390" s="45" t="s">
        <v>569</v>
      </c>
      <c r="F390" s="46">
        <v>27721577</v>
      </c>
      <c r="G390" s="44" t="s">
        <v>4758</v>
      </c>
      <c r="H390" s="47" t="s">
        <v>180</v>
      </c>
      <c r="I390" s="47">
        <v>1</v>
      </c>
      <c r="J390" s="46" t="s">
        <v>174</v>
      </c>
      <c r="K390" s="48" t="s">
        <v>570</v>
      </c>
      <c r="L390" s="42" t="s">
        <v>2683</v>
      </c>
      <c r="M390" s="45" t="s">
        <v>68</v>
      </c>
      <c r="N390" s="44" t="s">
        <v>516</v>
      </c>
      <c r="O390" s="45">
        <v>0</v>
      </c>
      <c r="P390" s="45" t="s">
        <v>68</v>
      </c>
      <c r="Q390" s="48" t="s">
        <v>68</v>
      </c>
      <c r="R390" s="42" t="s">
        <v>68</v>
      </c>
      <c r="S390" s="49" t="s">
        <v>68</v>
      </c>
      <c r="T390" s="49" t="s">
        <v>68</v>
      </c>
      <c r="U390" s="50" t="s">
        <v>3503</v>
      </c>
      <c r="V390" s="51">
        <v>1</v>
      </c>
      <c r="W390" s="43">
        <v>43187</v>
      </c>
      <c r="X390" s="49" t="s">
        <v>68</v>
      </c>
      <c r="Y390" s="51">
        <v>1</v>
      </c>
      <c r="Z390" s="52">
        <v>43186</v>
      </c>
      <c r="AA390" s="51">
        <v>1</v>
      </c>
      <c r="AB390" s="51" t="s">
        <v>68</v>
      </c>
      <c r="AC390" s="51" t="s">
        <v>68</v>
      </c>
      <c r="AD390" s="50">
        <v>1</v>
      </c>
      <c r="AE390" s="49" t="s">
        <v>112</v>
      </c>
      <c r="AF390" s="52" t="s">
        <v>112</v>
      </c>
      <c r="AG390" s="43">
        <v>43186</v>
      </c>
      <c r="AH390" s="43">
        <v>43186</v>
      </c>
      <c r="AI390" s="43" t="s">
        <v>4759</v>
      </c>
      <c r="AJ390" s="52" t="s">
        <v>4759</v>
      </c>
      <c r="AK390" s="53">
        <v>43188</v>
      </c>
      <c r="AL390" s="43">
        <v>43188</v>
      </c>
      <c r="AM390" s="43">
        <v>43188</v>
      </c>
      <c r="AN390" s="43"/>
      <c r="AO390" s="45" t="s">
        <v>69</v>
      </c>
      <c r="AP390" s="45"/>
      <c r="AQ390" s="45" t="s">
        <v>70</v>
      </c>
      <c r="AR390" s="16"/>
      <c r="AS390" s="42">
        <v>0</v>
      </c>
      <c r="AT390" s="45" t="e">
        <v>#VALUE!</v>
      </c>
      <c r="AU390" s="45" t="s">
        <v>70</v>
      </c>
      <c r="AV390" s="45" t="s">
        <v>363</v>
      </c>
      <c r="AW390" s="45">
        <v>3</v>
      </c>
      <c r="AX390" s="45">
        <v>2018</v>
      </c>
      <c r="AY390" s="45">
        <v>1</v>
      </c>
      <c r="AZ390" s="45">
        <v>2014</v>
      </c>
      <c r="BA390" s="45">
        <v>13</v>
      </c>
      <c r="BB390" s="45">
        <v>3</v>
      </c>
      <c r="BC390" s="45">
        <v>2018</v>
      </c>
      <c r="BD390" s="57">
        <v>0</v>
      </c>
      <c r="BE390" s="57">
        <v>0</v>
      </c>
      <c r="BF390" s="57">
        <v>0</v>
      </c>
      <c r="BG390" s="57">
        <v>0</v>
      </c>
      <c r="BH390" s="45">
        <v>0</v>
      </c>
      <c r="BI390" s="54" t="s">
        <v>3504</v>
      </c>
      <c r="BJ390" s="55" t="s">
        <v>3504</v>
      </c>
      <c r="BK390" s="56"/>
    </row>
    <row r="391" spans="1:63" s="198" customFormat="1" ht="15.6" customHeight="1" x14ac:dyDescent="0.25">
      <c r="A391" s="42" t="s">
        <v>753</v>
      </c>
      <c r="B391" s="43">
        <v>0</v>
      </c>
      <c r="C391" s="43" t="s">
        <v>156</v>
      </c>
      <c r="D391" s="44" t="s">
        <v>2342</v>
      </c>
      <c r="E391" s="45">
        <v>41</v>
      </c>
      <c r="F391" s="46">
        <v>27618939</v>
      </c>
      <c r="G391" s="44" t="s">
        <v>4758</v>
      </c>
      <c r="H391" s="47" t="s">
        <v>180</v>
      </c>
      <c r="I391" s="47">
        <v>1</v>
      </c>
      <c r="J391" s="46" t="s">
        <v>66</v>
      </c>
      <c r="K391" s="48" t="s">
        <v>747</v>
      </c>
      <c r="L391" s="42">
        <v>0</v>
      </c>
      <c r="M391" s="45" t="s">
        <v>4760</v>
      </c>
      <c r="N391" s="44">
        <v>10052</v>
      </c>
      <c r="O391" s="45" t="s">
        <v>754</v>
      </c>
      <c r="P391" s="45" t="s">
        <v>112</v>
      </c>
      <c r="Q391" s="48" t="s">
        <v>112</v>
      </c>
      <c r="R391" s="42" t="s">
        <v>112</v>
      </c>
      <c r="S391" s="49">
        <v>1</v>
      </c>
      <c r="T391" s="49">
        <v>0</v>
      </c>
      <c r="U391" s="50">
        <v>0.5</v>
      </c>
      <c r="V391" s="51">
        <v>1</v>
      </c>
      <c r="W391" s="52">
        <v>0</v>
      </c>
      <c r="X391" s="49">
        <v>1</v>
      </c>
      <c r="Y391" s="51">
        <v>1</v>
      </c>
      <c r="Z391" s="52">
        <v>43185</v>
      </c>
      <c r="AA391" s="51">
        <v>1</v>
      </c>
      <c r="AB391" s="51" t="s">
        <v>68</v>
      </c>
      <c r="AC391" s="51" t="s">
        <v>68</v>
      </c>
      <c r="AD391" s="50">
        <v>5.5555555555555566E-2</v>
      </c>
      <c r="AE391" s="49" t="s">
        <v>112</v>
      </c>
      <c r="AF391" s="52" t="s">
        <v>112</v>
      </c>
      <c r="AG391" s="43">
        <v>43075</v>
      </c>
      <c r="AH391" s="43">
        <v>43186</v>
      </c>
      <c r="AI391" s="43" t="s">
        <v>4759</v>
      </c>
      <c r="AJ391" s="52" t="s">
        <v>4759</v>
      </c>
      <c r="AK391" s="53">
        <v>43080</v>
      </c>
      <c r="AL391" s="43">
        <v>43189</v>
      </c>
      <c r="AM391" s="43"/>
      <c r="AN391" s="43"/>
      <c r="AO391" s="45" t="s">
        <v>69</v>
      </c>
      <c r="AP391" s="45"/>
      <c r="AQ391" s="45" t="s">
        <v>70</v>
      </c>
      <c r="AR391" s="16"/>
      <c r="AS391" s="42">
        <v>1</v>
      </c>
      <c r="AT391" s="45" t="e">
        <v>#VALUE!</v>
      </c>
      <c r="AU391" s="45" t="s">
        <v>70</v>
      </c>
      <c r="AV391" s="45" t="s">
        <v>363</v>
      </c>
      <c r="AW391" s="45" t="s">
        <v>112</v>
      </c>
      <c r="AX391" s="45" t="s">
        <v>112</v>
      </c>
      <c r="AY391" s="45">
        <v>1</v>
      </c>
      <c r="AZ391" s="45">
        <v>1900</v>
      </c>
      <c r="BA391" s="45">
        <v>13</v>
      </c>
      <c r="BB391" s="45">
        <v>3</v>
      </c>
      <c r="BC391" s="45">
        <v>2018</v>
      </c>
      <c r="BD391" s="57">
        <v>0.51</v>
      </c>
      <c r="BE391" s="57">
        <v>7.7869000000000002</v>
      </c>
      <c r="BF391" s="57">
        <v>1.946725</v>
      </c>
      <c r="BG391" s="57">
        <v>9.733625</v>
      </c>
      <c r="BH391" s="45" t="s">
        <v>203</v>
      </c>
      <c r="BI391" s="54" t="s">
        <v>3504</v>
      </c>
      <c r="BJ391" s="55" t="s">
        <v>3504</v>
      </c>
      <c r="BK391" s="56"/>
    </row>
    <row r="392" spans="1:63" s="198" customFormat="1" ht="15.6" customHeight="1" x14ac:dyDescent="0.25">
      <c r="A392" s="42" t="s">
        <v>755</v>
      </c>
      <c r="B392" s="43">
        <v>0</v>
      </c>
      <c r="C392" s="43" t="s">
        <v>156</v>
      </c>
      <c r="D392" s="44" t="s">
        <v>2342</v>
      </c>
      <c r="E392" s="45">
        <v>423</v>
      </c>
      <c r="F392" s="46">
        <v>27599723</v>
      </c>
      <c r="G392" s="44" t="s">
        <v>4758</v>
      </c>
      <c r="H392" s="47" t="s">
        <v>180</v>
      </c>
      <c r="I392" s="47">
        <v>1</v>
      </c>
      <c r="J392" s="46" t="s">
        <v>66</v>
      </c>
      <c r="K392" s="48" t="s">
        <v>581</v>
      </c>
      <c r="L392" s="42">
        <v>0</v>
      </c>
      <c r="M392" s="45" t="s">
        <v>4760</v>
      </c>
      <c r="N392" s="44" t="s">
        <v>756</v>
      </c>
      <c r="O392" s="45" t="s">
        <v>596</v>
      </c>
      <c r="P392" s="45" t="s">
        <v>112</v>
      </c>
      <c r="Q392" s="48" t="s">
        <v>112</v>
      </c>
      <c r="R392" s="42" t="s">
        <v>112</v>
      </c>
      <c r="S392" s="49">
        <v>0</v>
      </c>
      <c r="T392" s="49">
        <v>0</v>
      </c>
      <c r="U392" s="50">
        <v>0</v>
      </c>
      <c r="V392" s="51">
        <v>1</v>
      </c>
      <c r="W392" s="52">
        <v>0</v>
      </c>
      <c r="X392" s="49">
        <v>1</v>
      </c>
      <c r="Y392" s="51">
        <v>1</v>
      </c>
      <c r="Z392" s="52">
        <v>43185</v>
      </c>
      <c r="AA392" s="51">
        <v>1</v>
      </c>
      <c r="AB392" s="51" t="s">
        <v>68</v>
      </c>
      <c r="AC392" s="51" t="s">
        <v>68</v>
      </c>
      <c r="AD392" s="50">
        <v>5.5555555555555566E-2</v>
      </c>
      <c r="AE392" s="49" t="s">
        <v>112</v>
      </c>
      <c r="AF392" s="52" t="s">
        <v>112</v>
      </c>
      <c r="AG392" s="43">
        <v>43133</v>
      </c>
      <c r="AH392" s="43">
        <v>43186</v>
      </c>
      <c r="AI392" s="43" t="s">
        <v>4759</v>
      </c>
      <c r="AJ392" s="52" t="s">
        <v>4759</v>
      </c>
      <c r="AK392" s="53">
        <v>43138</v>
      </c>
      <c r="AL392" s="43">
        <v>43189</v>
      </c>
      <c r="AM392" s="43"/>
      <c r="AN392" s="43"/>
      <c r="AO392" s="45" t="s">
        <v>69</v>
      </c>
      <c r="AP392" s="45"/>
      <c r="AQ392" s="45" t="s">
        <v>70</v>
      </c>
      <c r="AR392" s="16"/>
      <c r="AS392" s="42">
        <v>1</v>
      </c>
      <c r="AT392" s="45" t="e">
        <v>#VALUE!</v>
      </c>
      <c r="AU392" s="45" t="s">
        <v>70</v>
      </c>
      <c r="AV392" s="45" t="s">
        <v>363</v>
      </c>
      <c r="AW392" s="45" t="s">
        <v>112</v>
      </c>
      <c r="AX392" s="45" t="s">
        <v>112</v>
      </c>
      <c r="AY392" s="45">
        <v>1</v>
      </c>
      <c r="AZ392" s="45">
        <v>1900</v>
      </c>
      <c r="BA392" s="45">
        <v>13</v>
      </c>
      <c r="BB392" s="45">
        <v>3</v>
      </c>
      <c r="BC392" s="45">
        <v>2018</v>
      </c>
      <c r="BD392" s="57">
        <v>0.20499999999999999</v>
      </c>
      <c r="BE392" s="57">
        <v>13.33</v>
      </c>
      <c r="BF392" s="57">
        <v>3.3325</v>
      </c>
      <c r="BG392" s="57">
        <v>16.662500000000001</v>
      </c>
      <c r="BH392" s="45" t="s">
        <v>203</v>
      </c>
      <c r="BI392" s="54" t="s">
        <v>3504</v>
      </c>
      <c r="BJ392" s="55" t="s">
        <v>3504</v>
      </c>
      <c r="BK392" s="56"/>
    </row>
    <row r="393" spans="1:63" s="198" customFormat="1" ht="15.6" customHeight="1" x14ac:dyDescent="0.25">
      <c r="A393" s="42" t="s">
        <v>757</v>
      </c>
      <c r="B393" s="43">
        <v>41640</v>
      </c>
      <c r="C393" s="43" t="s">
        <v>63</v>
      </c>
      <c r="D393" s="44" t="s">
        <v>2342</v>
      </c>
      <c r="E393" s="45" t="s">
        <v>388</v>
      </c>
      <c r="F393" s="46">
        <v>27668242</v>
      </c>
      <c r="G393" s="44" t="s">
        <v>4758</v>
      </c>
      <c r="H393" s="47" t="s">
        <v>180</v>
      </c>
      <c r="I393" s="47">
        <v>1</v>
      </c>
      <c r="J393" s="46" t="s">
        <v>159</v>
      </c>
      <c r="K393" s="48" t="s">
        <v>758</v>
      </c>
      <c r="L393" s="42" t="s">
        <v>3387</v>
      </c>
      <c r="M393" s="45" t="s">
        <v>68</v>
      </c>
      <c r="N393" s="44">
        <v>11123</v>
      </c>
      <c r="O393" s="45">
        <v>0</v>
      </c>
      <c r="P393" s="45" t="s">
        <v>68</v>
      </c>
      <c r="Q393" s="48" t="s">
        <v>68</v>
      </c>
      <c r="R393" s="42" t="s">
        <v>68</v>
      </c>
      <c r="S393" s="49" t="s">
        <v>68</v>
      </c>
      <c r="T393" s="49" t="s">
        <v>68</v>
      </c>
      <c r="U393" s="50" t="s">
        <v>3503</v>
      </c>
      <c r="V393" s="51">
        <v>1</v>
      </c>
      <c r="W393" s="43">
        <v>43186</v>
      </c>
      <c r="X393" s="49" t="s">
        <v>68</v>
      </c>
      <c r="Y393" s="51">
        <v>1</v>
      </c>
      <c r="Z393" s="52">
        <v>43179</v>
      </c>
      <c r="AA393" s="51">
        <v>1</v>
      </c>
      <c r="AB393" s="51" t="s">
        <v>68</v>
      </c>
      <c r="AC393" s="51" t="s">
        <v>68</v>
      </c>
      <c r="AD393" s="50">
        <v>1</v>
      </c>
      <c r="AE393" s="49" t="s">
        <v>112</v>
      </c>
      <c r="AF393" s="52" t="s">
        <v>112</v>
      </c>
      <c r="AG393" s="43">
        <v>43151</v>
      </c>
      <c r="AH393" s="43">
        <v>43186</v>
      </c>
      <c r="AI393" s="43" t="s">
        <v>4759</v>
      </c>
      <c r="AJ393" s="52" t="s">
        <v>4759</v>
      </c>
      <c r="AK393" s="53">
        <v>43154</v>
      </c>
      <c r="AL393" s="43">
        <v>43189</v>
      </c>
      <c r="AM393" s="43">
        <v>43189</v>
      </c>
      <c r="AN393" s="43"/>
      <c r="AO393" s="45" t="s">
        <v>69</v>
      </c>
      <c r="AP393" s="45"/>
      <c r="AQ393" s="45" t="s">
        <v>70</v>
      </c>
      <c r="AR393" s="16"/>
      <c r="AS393" s="42">
        <v>1</v>
      </c>
      <c r="AT393" s="45" t="e">
        <v>#VALUE!</v>
      </c>
      <c r="AU393" s="45" t="s">
        <v>363</v>
      </c>
      <c r="AV393" s="45" t="s">
        <v>363</v>
      </c>
      <c r="AW393" s="45">
        <v>3</v>
      </c>
      <c r="AX393" s="45">
        <v>2018</v>
      </c>
      <c r="AY393" s="45">
        <v>1</v>
      </c>
      <c r="AZ393" s="45">
        <v>2014</v>
      </c>
      <c r="BA393" s="45">
        <v>13</v>
      </c>
      <c r="BB393" s="45">
        <v>3</v>
      </c>
      <c r="BC393" s="45">
        <v>2018</v>
      </c>
      <c r="BD393" s="57">
        <v>0</v>
      </c>
      <c r="BE393" s="57">
        <v>0</v>
      </c>
      <c r="BF393" s="57">
        <v>0</v>
      </c>
      <c r="BG393" s="57">
        <v>0</v>
      </c>
      <c r="BH393" s="45" t="s">
        <v>68</v>
      </c>
      <c r="BI393" s="54" t="s">
        <v>3504</v>
      </c>
      <c r="BJ393" s="55" t="s">
        <v>3504</v>
      </c>
      <c r="BK393" s="56"/>
    </row>
    <row r="394" spans="1:63" s="198" customFormat="1" ht="15.6" customHeight="1" x14ac:dyDescent="0.25">
      <c r="A394" s="42" t="s">
        <v>759</v>
      </c>
      <c r="B394" s="43">
        <v>0</v>
      </c>
      <c r="C394" s="43" t="s">
        <v>156</v>
      </c>
      <c r="D394" s="44" t="s">
        <v>2342</v>
      </c>
      <c r="E394" s="45">
        <v>27</v>
      </c>
      <c r="F394" s="46">
        <v>27709977</v>
      </c>
      <c r="G394" s="44" t="s">
        <v>4758</v>
      </c>
      <c r="H394" s="47" t="s">
        <v>180</v>
      </c>
      <c r="I394" s="47">
        <v>11</v>
      </c>
      <c r="J394" s="46" t="s">
        <v>251</v>
      </c>
      <c r="K394" s="48" t="s">
        <v>760</v>
      </c>
      <c r="L394" s="42" t="s">
        <v>3433</v>
      </c>
      <c r="M394" s="45" t="s">
        <v>4760</v>
      </c>
      <c r="N394" s="44">
        <v>11859</v>
      </c>
      <c r="O394" s="45" t="s">
        <v>761</v>
      </c>
      <c r="P394" s="45" t="s">
        <v>112</v>
      </c>
      <c r="Q394" s="48" t="s">
        <v>112</v>
      </c>
      <c r="R394" s="42" t="s">
        <v>112</v>
      </c>
      <c r="S394" s="49">
        <v>1</v>
      </c>
      <c r="T394" s="49">
        <v>0</v>
      </c>
      <c r="U394" s="50">
        <v>0.5</v>
      </c>
      <c r="V394" s="51">
        <v>1</v>
      </c>
      <c r="W394" s="52">
        <v>0</v>
      </c>
      <c r="X394" s="49" t="s">
        <v>68</v>
      </c>
      <c r="Y394" s="51">
        <v>1</v>
      </c>
      <c r="Z394" s="52">
        <v>43187</v>
      </c>
      <c r="AA394" s="51">
        <v>1</v>
      </c>
      <c r="AB394" s="51" t="s">
        <v>68</v>
      </c>
      <c r="AC394" s="51" t="s">
        <v>68</v>
      </c>
      <c r="AD394" s="50">
        <v>5.5555555555555566E-2</v>
      </c>
      <c r="AE394" s="49" t="s">
        <v>112</v>
      </c>
      <c r="AF394" s="52" t="s">
        <v>112</v>
      </c>
      <c r="AG394" s="43">
        <v>43173</v>
      </c>
      <c r="AH394" s="43">
        <v>43187</v>
      </c>
      <c r="AI394" s="43" t="s">
        <v>4759</v>
      </c>
      <c r="AJ394" s="52" t="s">
        <v>4759</v>
      </c>
      <c r="AK394" s="53">
        <v>43175</v>
      </c>
      <c r="AL394" s="43">
        <v>43189</v>
      </c>
      <c r="AM394" s="43"/>
      <c r="AN394" s="43"/>
      <c r="AO394" s="45" t="s">
        <v>69</v>
      </c>
      <c r="AP394" s="45"/>
      <c r="AQ394" s="45" t="s">
        <v>70</v>
      </c>
      <c r="AR394" s="16"/>
      <c r="AS394" s="42">
        <v>0</v>
      </c>
      <c r="AT394" s="45" t="e">
        <v>#VALUE!</v>
      </c>
      <c r="AU394" s="45" t="s">
        <v>70</v>
      </c>
      <c r="AV394" s="45" t="s">
        <v>363</v>
      </c>
      <c r="AW394" s="45" t="s">
        <v>112</v>
      </c>
      <c r="AX394" s="45" t="s">
        <v>112</v>
      </c>
      <c r="AY394" s="45">
        <v>1</v>
      </c>
      <c r="AZ394" s="45">
        <v>1900</v>
      </c>
      <c r="BA394" s="45">
        <v>13</v>
      </c>
      <c r="BB394" s="45">
        <v>3</v>
      </c>
      <c r="BC394" s="45">
        <v>2018</v>
      </c>
      <c r="BD394" s="57">
        <v>2.2549999999999999</v>
      </c>
      <c r="BE394" s="57">
        <v>54.090299999999999</v>
      </c>
      <c r="BF394" s="57">
        <v>1.229325</v>
      </c>
      <c r="BG394" s="57">
        <v>55.319625000000002</v>
      </c>
      <c r="BH394" s="45" t="s">
        <v>203</v>
      </c>
      <c r="BI394" s="54" t="s">
        <v>3504</v>
      </c>
      <c r="BJ394" s="55" t="s">
        <v>3504</v>
      </c>
      <c r="BK394" s="56"/>
    </row>
    <row r="395" spans="1:63" s="198" customFormat="1" ht="15.6" customHeight="1" x14ac:dyDescent="0.25">
      <c r="A395" s="42" t="s">
        <v>762</v>
      </c>
      <c r="B395" s="43">
        <v>43174</v>
      </c>
      <c r="C395" s="43" t="s">
        <v>156</v>
      </c>
      <c r="D395" s="44" t="s">
        <v>2333</v>
      </c>
      <c r="E395" s="45">
        <v>27</v>
      </c>
      <c r="F395" s="46">
        <v>4900034783</v>
      </c>
      <c r="G395" s="44" t="s">
        <v>4758</v>
      </c>
      <c r="H395" s="47" t="s">
        <v>180</v>
      </c>
      <c r="I395" s="47">
        <v>1</v>
      </c>
      <c r="J395" s="46" t="s">
        <v>159</v>
      </c>
      <c r="K395" s="48" t="s">
        <v>763</v>
      </c>
      <c r="L395" s="42">
        <v>0</v>
      </c>
      <c r="M395" s="45" t="s">
        <v>4760</v>
      </c>
      <c r="N395" s="44" t="e">
        <v>#N/A</v>
      </c>
      <c r="O395" s="45" t="e">
        <v>#N/A</v>
      </c>
      <c r="P395" s="45" t="s">
        <v>112</v>
      </c>
      <c r="Q395" s="48" t="s">
        <v>112</v>
      </c>
      <c r="R395" s="42" t="s">
        <v>112</v>
      </c>
      <c r="S395" s="49">
        <v>0</v>
      </c>
      <c r="T395" s="49">
        <v>0</v>
      </c>
      <c r="U395" s="50">
        <v>0</v>
      </c>
      <c r="V395" s="51" t="e">
        <v>#N/A</v>
      </c>
      <c r="W395" s="52" t="e">
        <v>#N/A</v>
      </c>
      <c r="X395" s="49">
        <v>1</v>
      </c>
      <c r="Y395" s="51">
        <v>0</v>
      </c>
      <c r="Z395" s="52" t="e">
        <v>#N/A</v>
      </c>
      <c r="AA395" s="51" t="e">
        <v>#N/A</v>
      </c>
      <c r="AB395" s="51" t="s">
        <v>68</v>
      </c>
      <c r="AC395" s="51" t="s">
        <v>68</v>
      </c>
      <c r="AD395" s="50" t="s">
        <v>68</v>
      </c>
      <c r="AE395" s="49" t="s">
        <v>112</v>
      </c>
      <c r="AF395" s="52" t="s">
        <v>112</v>
      </c>
      <c r="AG395" s="43">
        <v>43194</v>
      </c>
      <c r="AH395" s="43">
        <v>43188</v>
      </c>
      <c r="AI395" s="43" t="s">
        <v>4759</v>
      </c>
      <c r="AJ395" s="52" t="s">
        <v>4759</v>
      </c>
      <c r="AK395" s="53">
        <v>43199</v>
      </c>
      <c r="AL395" s="43">
        <v>43193</v>
      </c>
      <c r="AM395" s="43"/>
      <c r="AN395" s="43"/>
      <c r="AO395" s="45" t="s">
        <v>69</v>
      </c>
      <c r="AP395" s="45"/>
      <c r="AQ395" s="45" t="s">
        <v>70</v>
      </c>
      <c r="AR395" s="16"/>
      <c r="AS395" s="42">
        <v>1</v>
      </c>
      <c r="AT395" s="45" t="e">
        <v>#VALUE!</v>
      </c>
      <c r="AU395" s="45" t="s">
        <v>70</v>
      </c>
      <c r="AV395" s="45" t="s">
        <v>363</v>
      </c>
      <c r="AW395" s="45" t="s">
        <v>112</v>
      </c>
      <c r="AX395" s="45" t="s">
        <v>112</v>
      </c>
      <c r="AY395" s="45">
        <v>3</v>
      </c>
      <c r="AZ395" s="45">
        <v>2018</v>
      </c>
      <c r="BA395" s="45">
        <v>13</v>
      </c>
      <c r="BB395" s="45">
        <v>3</v>
      </c>
      <c r="BC395" s="45">
        <v>2018</v>
      </c>
      <c r="BD395" s="57">
        <v>0</v>
      </c>
      <c r="BE395" s="57">
        <v>0</v>
      </c>
      <c r="BF395" s="57">
        <v>0</v>
      </c>
      <c r="BG395" s="57">
        <v>0</v>
      </c>
      <c r="BH395" s="45" t="s">
        <v>68</v>
      </c>
      <c r="BI395" s="54" t="s">
        <v>3504</v>
      </c>
      <c r="BJ395" s="55" t="s">
        <v>3504</v>
      </c>
      <c r="BK395" s="56"/>
    </row>
    <row r="396" spans="1:63" s="198" customFormat="1" ht="15.6" customHeight="1" x14ac:dyDescent="0.25">
      <c r="A396" s="42" t="s">
        <v>764</v>
      </c>
      <c r="B396" s="43">
        <v>41640</v>
      </c>
      <c r="C396" s="43" t="s">
        <v>63</v>
      </c>
      <c r="D396" s="44" t="s">
        <v>2333</v>
      </c>
      <c r="E396" s="45" t="s">
        <v>357</v>
      </c>
      <c r="F396" s="46">
        <v>4900034761</v>
      </c>
      <c r="G396" s="44" t="s">
        <v>4758</v>
      </c>
      <c r="H396" s="47" t="s">
        <v>180</v>
      </c>
      <c r="I396" s="47">
        <v>3</v>
      </c>
      <c r="J396" s="46" t="s">
        <v>159</v>
      </c>
      <c r="K396" s="48" t="s">
        <v>358</v>
      </c>
      <c r="L396" s="42" t="s">
        <v>2801</v>
      </c>
      <c r="M396" s="45" t="s">
        <v>68</v>
      </c>
      <c r="N396" s="44">
        <v>12111</v>
      </c>
      <c r="O396" s="45">
        <v>0</v>
      </c>
      <c r="P396" s="45" t="s">
        <v>68</v>
      </c>
      <c r="Q396" s="48" t="s">
        <v>68</v>
      </c>
      <c r="R396" s="42" t="s">
        <v>68</v>
      </c>
      <c r="S396" s="49" t="s">
        <v>68</v>
      </c>
      <c r="T396" s="49" t="s">
        <v>68</v>
      </c>
      <c r="U396" s="50" t="s">
        <v>3503</v>
      </c>
      <c r="V396" s="51">
        <v>1</v>
      </c>
      <c r="W396" s="43">
        <v>43188</v>
      </c>
      <c r="X396" s="49" t="s">
        <v>68</v>
      </c>
      <c r="Y396" s="51">
        <v>1</v>
      </c>
      <c r="Z396" s="52">
        <v>43181</v>
      </c>
      <c r="AA396" s="51">
        <v>1</v>
      </c>
      <c r="AB396" s="51" t="s">
        <v>68</v>
      </c>
      <c r="AC396" s="51" t="s">
        <v>68</v>
      </c>
      <c r="AD396" s="50">
        <v>1</v>
      </c>
      <c r="AE396" s="49" t="s">
        <v>112</v>
      </c>
      <c r="AF396" s="52" t="s">
        <v>112</v>
      </c>
      <c r="AG396" s="43">
        <v>43188</v>
      </c>
      <c r="AH396" s="43">
        <v>43188</v>
      </c>
      <c r="AI396" s="43" t="s">
        <v>4759</v>
      </c>
      <c r="AJ396" s="52" t="s">
        <v>4759</v>
      </c>
      <c r="AK396" s="53">
        <v>43193</v>
      </c>
      <c r="AL396" s="43">
        <v>43193</v>
      </c>
      <c r="AM396" s="43">
        <v>43193</v>
      </c>
      <c r="AN396" s="43"/>
      <c r="AO396" s="45" t="s">
        <v>69</v>
      </c>
      <c r="AP396" s="45"/>
      <c r="AQ396" s="45" t="s">
        <v>70</v>
      </c>
      <c r="AR396" s="16"/>
      <c r="AS396" s="42">
        <v>1</v>
      </c>
      <c r="AT396" s="45" t="e">
        <v>#VALUE!</v>
      </c>
      <c r="AU396" s="45" t="s">
        <v>70</v>
      </c>
      <c r="AV396" s="45" t="s">
        <v>363</v>
      </c>
      <c r="AW396" s="45">
        <v>3</v>
      </c>
      <c r="AX396" s="45">
        <v>2018</v>
      </c>
      <c r="AY396" s="45">
        <v>1</v>
      </c>
      <c r="AZ396" s="45">
        <v>2014</v>
      </c>
      <c r="BA396" s="45">
        <v>13</v>
      </c>
      <c r="BB396" s="45">
        <v>3</v>
      </c>
      <c r="BC396" s="45">
        <v>2018</v>
      </c>
      <c r="BD396" s="57">
        <v>0</v>
      </c>
      <c r="BE396" s="57">
        <v>0</v>
      </c>
      <c r="BF396" s="57">
        <v>0</v>
      </c>
      <c r="BG396" s="57">
        <v>0</v>
      </c>
      <c r="BH396" s="45" t="s">
        <v>68</v>
      </c>
      <c r="BI396" s="54" t="s">
        <v>3504</v>
      </c>
      <c r="BJ396" s="55" t="s">
        <v>3504</v>
      </c>
      <c r="BK396" s="56"/>
    </row>
    <row r="397" spans="1:63" s="198" customFormat="1" ht="15.6" customHeight="1" x14ac:dyDescent="0.25">
      <c r="A397" s="42" t="s">
        <v>765</v>
      </c>
      <c r="B397" s="43">
        <v>43110</v>
      </c>
      <c r="C397" s="43" t="s">
        <v>156</v>
      </c>
      <c r="D397" s="44" t="s">
        <v>2333</v>
      </c>
      <c r="E397" s="45" t="s">
        <v>636</v>
      </c>
      <c r="F397" s="46">
        <v>6300408909</v>
      </c>
      <c r="G397" s="44" t="s">
        <v>4758</v>
      </c>
      <c r="H397" s="47" t="s">
        <v>180</v>
      </c>
      <c r="I397" s="47">
        <v>5</v>
      </c>
      <c r="J397" s="46" t="s">
        <v>159</v>
      </c>
      <c r="K397" s="48" t="s">
        <v>740</v>
      </c>
      <c r="L397" s="42" t="s">
        <v>3294</v>
      </c>
      <c r="M397" s="45" t="s">
        <v>4760</v>
      </c>
      <c r="N397" s="44" t="e">
        <v>#N/A</v>
      </c>
      <c r="O397" s="45" t="e">
        <v>#N/A</v>
      </c>
      <c r="P397" s="45" t="s">
        <v>112</v>
      </c>
      <c r="Q397" s="48" t="s">
        <v>112</v>
      </c>
      <c r="R397" s="42" t="s">
        <v>112</v>
      </c>
      <c r="S397" s="49">
        <v>0</v>
      </c>
      <c r="T397" s="49">
        <v>0</v>
      </c>
      <c r="U397" s="50">
        <v>0</v>
      </c>
      <c r="V397" s="51" t="e">
        <v>#N/A</v>
      </c>
      <c r="W397" s="52" t="e">
        <v>#N/A</v>
      </c>
      <c r="X397" s="49" t="s">
        <v>68</v>
      </c>
      <c r="Y397" s="51">
        <v>0</v>
      </c>
      <c r="Z397" s="52" t="e">
        <v>#N/A</v>
      </c>
      <c r="AA397" s="51" t="e">
        <v>#N/A</v>
      </c>
      <c r="AB397" s="51" t="s">
        <v>68</v>
      </c>
      <c r="AC397" s="51" t="s">
        <v>68</v>
      </c>
      <c r="AD397" s="50" t="s">
        <v>68</v>
      </c>
      <c r="AE397" s="49" t="s">
        <v>112</v>
      </c>
      <c r="AF397" s="52" t="s">
        <v>112</v>
      </c>
      <c r="AG397" s="43">
        <v>43195</v>
      </c>
      <c r="AH397" s="43">
        <v>43189</v>
      </c>
      <c r="AI397" s="43" t="s">
        <v>4759</v>
      </c>
      <c r="AJ397" s="52" t="s">
        <v>4759</v>
      </c>
      <c r="AK397" s="53">
        <v>43200</v>
      </c>
      <c r="AL397" s="43">
        <v>43194</v>
      </c>
      <c r="AM397" s="43"/>
      <c r="AN397" s="58" t="s">
        <v>3416</v>
      </c>
      <c r="AO397" s="45" t="s">
        <v>69</v>
      </c>
      <c r="AP397" s="45"/>
      <c r="AQ397" s="45" t="s">
        <v>70</v>
      </c>
      <c r="AR397" s="16"/>
      <c r="AS397" s="42">
        <v>1</v>
      </c>
      <c r="AT397" s="45" t="e">
        <v>#VALUE!</v>
      </c>
      <c r="AU397" s="45" t="s">
        <v>70</v>
      </c>
      <c r="AV397" s="45" t="s">
        <v>363</v>
      </c>
      <c r="AW397" s="45" t="s">
        <v>112</v>
      </c>
      <c r="AX397" s="45" t="s">
        <v>112</v>
      </c>
      <c r="AY397" s="45">
        <v>1</v>
      </c>
      <c r="AZ397" s="45">
        <v>2018</v>
      </c>
      <c r="BA397" s="45">
        <v>13</v>
      </c>
      <c r="BB397" s="45">
        <v>3</v>
      </c>
      <c r="BC397" s="45">
        <v>2018</v>
      </c>
      <c r="BD397" s="57">
        <v>0.96299999999999997</v>
      </c>
      <c r="BE397" s="57">
        <v>3.7565</v>
      </c>
      <c r="BF397" s="57">
        <v>7.5130000000000002E-2</v>
      </c>
      <c r="BG397" s="57">
        <v>3.8316300000000001</v>
      </c>
      <c r="BH397" s="45" t="s">
        <v>68</v>
      </c>
      <c r="BI397" s="54" t="s">
        <v>3504</v>
      </c>
      <c r="BJ397" s="55" t="s">
        <v>3504</v>
      </c>
      <c r="BK397" s="56"/>
    </row>
    <row r="398" spans="1:63" s="198" customFormat="1" ht="15.6" customHeight="1" x14ac:dyDescent="0.25">
      <c r="A398" s="42" t="s">
        <v>766</v>
      </c>
      <c r="B398" s="43">
        <v>41640</v>
      </c>
      <c r="C398" s="43" t="s">
        <v>63</v>
      </c>
      <c r="D398" s="44" t="s">
        <v>2342</v>
      </c>
      <c r="E398" s="45" t="s">
        <v>64</v>
      </c>
      <c r="F398" s="46">
        <v>27702236</v>
      </c>
      <c r="G398" s="44" t="s">
        <v>4758</v>
      </c>
      <c r="H398" s="47" t="s">
        <v>180</v>
      </c>
      <c r="I398" s="47">
        <v>1</v>
      </c>
      <c r="J398" s="46" t="s">
        <v>159</v>
      </c>
      <c r="K398" s="48" t="s">
        <v>67</v>
      </c>
      <c r="L398" s="42" t="s">
        <v>2678</v>
      </c>
      <c r="M398" s="45" t="s">
        <v>68</v>
      </c>
      <c r="N398" s="44" t="s">
        <v>516</v>
      </c>
      <c r="O398" s="45">
        <v>0</v>
      </c>
      <c r="P398" s="45" t="s">
        <v>68</v>
      </c>
      <c r="Q398" s="48" t="s">
        <v>68</v>
      </c>
      <c r="R398" s="42" t="s">
        <v>68</v>
      </c>
      <c r="S398" s="49" t="s">
        <v>68</v>
      </c>
      <c r="T398" s="49" t="s">
        <v>68</v>
      </c>
      <c r="U398" s="50" t="s">
        <v>3503</v>
      </c>
      <c r="V398" s="51">
        <v>1</v>
      </c>
      <c r="W398" s="43">
        <v>43189</v>
      </c>
      <c r="X398" s="49" t="s">
        <v>68</v>
      </c>
      <c r="Y398" s="51">
        <v>1</v>
      </c>
      <c r="Z398" s="52">
        <v>43165</v>
      </c>
      <c r="AA398" s="51">
        <v>1</v>
      </c>
      <c r="AB398" s="51" t="s">
        <v>68</v>
      </c>
      <c r="AC398" s="51" t="s">
        <v>68</v>
      </c>
      <c r="AD398" s="50">
        <v>1</v>
      </c>
      <c r="AE398" s="49" t="s">
        <v>112</v>
      </c>
      <c r="AF398" s="52" t="s">
        <v>112</v>
      </c>
      <c r="AG398" s="43">
        <v>43189</v>
      </c>
      <c r="AH398" s="43">
        <v>43189</v>
      </c>
      <c r="AI398" s="43" t="s">
        <v>4759</v>
      </c>
      <c r="AJ398" s="52" t="s">
        <v>4759</v>
      </c>
      <c r="AK398" s="53">
        <v>43194</v>
      </c>
      <c r="AL398" s="43">
        <v>43194</v>
      </c>
      <c r="AM398" s="43">
        <v>43194</v>
      </c>
      <c r="AN398" s="43"/>
      <c r="AO398" s="45" t="s">
        <v>69</v>
      </c>
      <c r="AP398" s="45"/>
      <c r="AQ398" s="45" t="s">
        <v>70</v>
      </c>
      <c r="AR398" s="16"/>
      <c r="AS398" s="42">
        <v>1</v>
      </c>
      <c r="AT398" s="45" t="e">
        <v>#VALUE!</v>
      </c>
      <c r="AU398" s="45" t="s">
        <v>70</v>
      </c>
      <c r="AV398" s="45" t="s">
        <v>363</v>
      </c>
      <c r="AW398" s="45">
        <v>3</v>
      </c>
      <c r="AX398" s="45">
        <v>2018</v>
      </c>
      <c r="AY398" s="45">
        <v>1</v>
      </c>
      <c r="AZ398" s="45">
        <v>2014</v>
      </c>
      <c r="BA398" s="45">
        <v>13</v>
      </c>
      <c r="BB398" s="45">
        <v>3</v>
      </c>
      <c r="BC398" s="45">
        <v>2018</v>
      </c>
      <c r="BD398" s="57">
        <v>0</v>
      </c>
      <c r="BE398" s="57">
        <v>0</v>
      </c>
      <c r="BF398" s="57">
        <v>0</v>
      </c>
      <c r="BG398" s="57">
        <v>0</v>
      </c>
      <c r="BH398" s="45" t="s">
        <v>68</v>
      </c>
      <c r="BI398" s="54" t="s">
        <v>3504</v>
      </c>
      <c r="BJ398" s="55" t="s">
        <v>3504</v>
      </c>
      <c r="BK398" s="56"/>
    </row>
    <row r="399" spans="1:63" s="198" customFormat="1" ht="15.6" customHeight="1" x14ac:dyDescent="0.25">
      <c r="A399" s="42" t="s">
        <v>767</v>
      </c>
      <c r="B399" s="43">
        <v>0</v>
      </c>
      <c r="C399" s="43" t="s">
        <v>156</v>
      </c>
      <c r="D399" s="44" t="s">
        <v>2342</v>
      </c>
      <c r="E399" s="45">
        <v>22</v>
      </c>
      <c r="F399" s="46">
        <v>27529039</v>
      </c>
      <c r="G399" s="44" t="s">
        <v>4758</v>
      </c>
      <c r="H399" s="47" t="s">
        <v>180</v>
      </c>
      <c r="I399" s="47">
        <v>1</v>
      </c>
      <c r="J399" s="46" t="s">
        <v>66</v>
      </c>
      <c r="K399" s="48" t="s">
        <v>768</v>
      </c>
      <c r="L399" s="42">
        <v>0</v>
      </c>
      <c r="M399" s="45" t="s">
        <v>4760</v>
      </c>
      <c r="N399" s="44">
        <v>7940</v>
      </c>
      <c r="O399" s="45" t="s">
        <v>596</v>
      </c>
      <c r="P399" s="45" t="s">
        <v>112</v>
      </c>
      <c r="Q399" s="48" t="s">
        <v>112</v>
      </c>
      <c r="R399" s="42" t="s">
        <v>112</v>
      </c>
      <c r="S399" s="49">
        <v>1</v>
      </c>
      <c r="T399" s="49">
        <v>0</v>
      </c>
      <c r="U399" s="50">
        <v>0.5</v>
      </c>
      <c r="V399" s="51">
        <v>1</v>
      </c>
      <c r="W399" s="52">
        <v>0</v>
      </c>
      <c r="X399" s="49">
        <v>1</v>
      </c>
      <c r="Y399" s="51">
        <v>1</v>
      </c>
      <c r="Z399" s="52">
        <v>43189</v>
      </c>
      <c r="AA399" s="51">
        <v>1</v>
      </c>
      <c r="AB399" s="51" t="s">
        <v>68</v>
      </c>
      <c r="AC399" s="51" t="s">
        <v>68</v>
      </c>
      <c r="AD399" s="50">
        <v>5.5555555555555566E-2</v>
      </c>
      <c r="AE399" s="49" t="s">
        <v>112</v>
      </c>
      <c r="AF399" s="52" t="s">
        <v>112</v>
      </c>
      <c r="AG399" s="43">
        <v>42997</v>
      </c>
      <c r="AH399" s="43">
        <v>43192</v>
      </c>
      <c r="AI399" s="43" t="s">
        <v>4759</v>
      </c>
      <c r="AJ399" s="52" t="s">
        <v>4759</v>
      </c>
      <c r="AK399" s="53">
        <v>43000</v>
      </c>
      <c r="AL399" s="43">
        <v>43195</v>
      </c>
      <c r="AM399" s="43"/>
      <c r="AN399" s="43"/>
      <c r="AO399" s="45" t="s">
        <v>69</v>
      </c>
      <c r="AP399" s="45"/>
      <c r="AQ399" s="45" t="s">
        <v>70</v>
      </c>
      <c r="AR399" s="16"/>
      <c r="AS399" s="42">
        <v>1</v>
      </c>
      <c r="AT399" s="45" t="e">
        <v>#VALUE!</v>
      </c>
      <c r="AU399" s="45" t="s">
        <v>70</v>
      </c>
      <c r="AV399" s="45" t="s">
        <v>363</v>
      </c>
      <c r="AW399" s="45" t="s">
        <v>112</v>
      </c>
      <c r="AX399" s="45" t="s">
        <v>112</v>
      </c>
      <c r="AY399" s="45">
        <v>1</v>
      </c>
      <c r="AZ399" s="45">
        <v>1900</v>
      </c>
      <c r="BA399" s="45">
        <v>14</v>
      </c>
      <c r="BB399" s="45">
        <v>4</v>
      </c>
      <c r="BC399" s="45">
        <v>2018</v>
      </c>
      <c r="BD399" s="57">
        <v>0.20499999999999999</v>
      </c>
      <c r="BE399" s="57">
        <v>10.536900000000001</v>
      </c>
      <c r="BF399" s="57">
        <v>2.6342250000000003</v>
      </c>
      <c r="BG399" s="57">
        <v>13.171125000000002</v>
      </c>
      <c r="BH399" s="45" t="s">
        <v>203</v>
      </c>
      <c r="BI399" s="54" t="s">
        <v>3504</v>
      </c>
      <c r="BJ399" s="55" t="s">
        <v>3504</v>
      </c>
      <c r="BK399" s="56"/>
    </row>
    <row r="400" spans="1:63" s="198" customFormat="1" ht="15.6" customHeight="1" x14ac:dyDescent="0.25">
      <c r="A400" s="42" t="s">
        <v>769</v>
      </c>
      <c r="B400" s="43">
        <v>43084</v>
      </c>
      <c r="C400" s="43" t="s">
        <v>112</v>
      </c>
      <c r="D400" s="44" t="s">
        <v>181</v>
      </c>
      <c r="E400" s="45" t="s">
        <v>112</v>
      </c>
      <c r="F400" s="46">
        <v>27635359</v>
      </c>
      <c r="G400" s="44" t="s">
        <v>4758</v>
      </c>
      <c r="H400" s="47" t="s">
        <v>180</v>
      </c>
      <c r="I400" s="47">
        <v>119</v>
      </c>
      <c r="J400" s="46" t="s">
        <v>66</v>
      </c>
      <c r="K400" s="48" t="s">
        <v>770</v>
      </c>
      <c r="L400" s="42" t="s">
        <v>112</v>
      </c>
      <c r="M400" s="45" t="s">
        <v>4760</v>
      </c>
      <c r="N400" s="44" t="e">
        <v>#N/A</v>
      </c>
      <c r="O400" s="45" t="e">
        <v>#N/A</v>
      </c>
      <c r="P400" s="45" t="s">
        <v>112</v>
      </c>
      <c r="Q400" s="48" t="s">
        <v>112</v>
      </c>
      <c r="R400" s="42" t="s">
        <v>112</v>
      </c>
      <c r="S400" s="49">
        <v>0</v>
      </c>
      <c r="T400" s="49">
        <v>0</v>
      </c>
      <c r="U400" s="50">
        <v>0</v>
      </c>
      <c r="V400" s="51" t="e">
        <v>#N/A</v>
      </c>
      <c r="W400" s="43" t="e">
        <v>#N/A</v>
      </c>
      <c r="X400" s="49" t="s">
        <v>68</v>
      </c>
      <c r="Y400" s="51">
        <v>0</v>
      </c>
      <c r="Z400" s="52" t="e">
        <v>#N/A</v>
      </c>
      <c r="AA400" s="51" t="e">
        <v>#N/A</v>
      </c>
      <c r="AB400" s="51" t="s">
        <v>68</v>
      </c>
      <c r="AC400" s="51" t="s">
        <v>68</v>
      </c>
      <c r="AD400" s="50" t="s">
        <v>68</v>
      </c>
      <c r="AE400" s="49" t="s">
        <v>112</v>
      </c>
      <c r="AF400" s="52" t="s">
        <v>112</v>
      </c>
      <c r="AG400" s="43">
        <v>43117</v>
      </c>
      <c r="AH400" s="43">
        <v>43193</v>
      </c>
      <c r="AI400" s="43" t="s">
        <v>4759</v>
      </c>
      <c r="AJ400" s="52" t="s">
        <v>4759</v>
      </c>
      <c r="AK400" s="53">
        <v>43122</v>
      </c>
      <c r="AL400" s="43">
        <v>43196</v>
      </c>
      <c r="AM400" s="43">
        <v>43196</v>
      </c>
      <c r="AN400" s="43"/>
      <c r="AO400" s="45" t="s">
        <v>69</v>
      </c>
      <c r="AP400" s="45"/>
      <c r="AQ400" s="45" t="s">
        <v>70</v>
      </c>
      <c r="AR400" s="16"/>
      <c r="AS400" s="42">
        <v>1</v>
      </c>
      <c r="AT400" s="45" t="e">
        <v>#VALUE!</v>
      </c>
      <c r="AU400" s="45" t="s">
        <v>363</v>
      </c>
      <c r="AV400" s="45" t="s">
        <v>363</v>
      </c>
      <c r="AW400" s="45">
        <v>4</v>
      </c>
      <c r="AX400" s="45">
        <v>2018</v>
      </c>
      <c r="AY400" s="45">
        <v>12</v>
      </c>
      <c r="AZ400" s="45">
        <v>2017</v>
      </c>
      <c r="BA400" s="45">
        <v>14</v>
      </c>
      <c r="BB400" s="45">
        <v>4</v>
      </c>
      <c r="BC400" s="45">
        <v>2018</v>
      </c>
      <c r="BD400" s="57">
        <v>0</v>
      </c>
      <c r="BE400" s="57">
        <v>0</v>
      </c>
      <c r="BF400" s="57" t="s">
        <v>3504</v>
      </c>
      <c r="BG400" s="57">
        <v>0</v>
      </c>
      <c r="BH400" s="45" t="s">
        <v>68</v>
      </c>
      <c r="BI400" s="54" t="s">
        <v>3504</v>
      </c>
      <c r="BJ400" s="55" t="s">
        <v>3504</v>
      </c>
      <c r="BK400" s="56"/>
    </row>
    <row r="401" spans="1:63" s="198" customFormat="1" ht="15.6" customHeight="1" x14ac:dyDescent="0.25">
      <c r="A401" s="42" t="s">
        <v>771</v>
      </c>
      <c r="B401" s="43">
        <v>41640</v>
      </c>
      <c r="C401" s="43" t="s">
        <v>63</v>
      </c>
      <c r="D401" s="44" t="s">
        <v>2342</v>
      </c>
      <c r="E401" s="45" t="s">
        <v>173</v>
      </c>
      <c r="F401" s="46">
        <v>27656688</v>
      </c>
      <c r="G401" s="44" t="s">
        <v>4758</v>
      </c>
      <c r="H401" s="47" t="s">
        <v>180</v>
      </c>
      <c r="I401" s="47">
        <v>2</v>
      </c>
      <c r="J401" s="46" t="s">
        <v>159</v>
      </c>
      <c r="K401" s="48" t="s">
        <v>454</v>
      </c>
      <c r="L401" s="42" t="s">
        <v>2715</v>
      </c>
      <c r="M401" s="45" t="s">
        <v>68</v>
      </c>
      <c r="N401" s="44">
        <v>10800</v>
      </c>
      <c r="O401" s="45">
        <v>0</v>
      </c>
      <c r="P401" s="45" t="s">
        <v>68</v>
      </c>
      <c r="Q401" s="48" t="s">
        <v>68</v>
      </c>
      <c r="R401" s="42" t="s">
        <v>68</v>
      </c>
      <c r="S401" s="49" t="s">
        <v>68</v>
      </c>
      <c r="T401" s="49" t="s">
        <v>68</v>
      </c>
      <c r="U401" s="50" t="s">
        <v>3503</v>
      </c>
      <c r="V401" s="51">
        <v>1</v>
      </c>
      <c r="W401" s="43">
        <v>43193</v>
      </c>
      <c r="X401" s="49" t="s">
        <v>68</v>
      </c>
      <c r="Y401" s="51">
        <v>1</v>
      </c>
      <c r="Z401" s="52">
        <v>43169</v>
      </c>
      <c r="AA401" s="51">
        <v>1</v>
      </c>
      <c r="AB401" s="51" t="s">
        <v>68</v>
      </c>
      <c r="AC401" s="51" t="s">
        <v>68</v>
      </c>
      <c r="AD401" s="50">
        <v>1</v>
      </c>
      <c r="AE401" s="49" t="s">
        <v>112</v>
      </c>
      <c r="AF401" s="52" t="s">
        <v>112</v>
      </c>
      <c r="AG401" s="43">
        <v>43138</v>
      </c>
      <c r="AH401" s="43">
        <v>43193</v>
      </c>
      <c r="AI401" s="43" t="s">
        <v>4759</v>
      </c>
      <c r="AJ401" s="52" t="s">
        <v>4759</v>
      </c>
      <c r="AK401" s="53">
        <v>43142</v>
      </c>
      <c r="AL401" s="43">
        <v>43196</v>
      </c>
      <c r="AM401" s="43">
        <v>43196</v>
      </c>
      <c r="AN401" s="43"/>
      <c r="AO401" s="45" t="s">
        <v>69</v>
      </c>
      <c r="AP401" s="45"/>
      <c r="AQ401" s="45" t="s">
        <v>70</v>
      </c>
      <c r="AR401" s="16"/>
      <c r="AS401" s="42">
        <v>1</v>
      </c>
      <c r="AT401" s="45" t="e">
        <v>#VALUE!</v>
      </c>
      <c r="AU401" s="45" t="s">
        <v>363</v>
      </c>
      <c r="AV401" s="45" t="s">
        <v>363</v>
      </c>
      <c r="AW401" s="45">
        <v>4</v>
      </c>
      <c r="AX401" s="45">
        <v>2018</v>
      </c>
      <c r="AY401" s="45">
        <v>1</v>
      </c>
      <c r="AZ401" s="45">
        <v>2014</v>
      </c>
      <c r="BA401" s="45">
        <v>14</v>
      </c>
      <c r="BB401" s="45">
        <v>4</v>
      </c>
      <c r="BC401" s="45">
        <v>2018</v>
      </c>
      <c r="BD401" s="57">
        <v>0</v>
      </c>
      <c r="BE401" s="57">
        <v>0</v>
      </c>
      <c r="BF401" s="57">
        <v>0</v>
      </c>
      <c r="BG401" s="57">
        <v>0</v>
      </c>
      <c r="BH401" s="45" t="s">
        <v>68</v>
      </c>
      <c r="BI401" s="54" t="s">
        <v>3504</v>
      </c>
      <c r="BJ401" s="55" t="s">
        <v>3504</v>
      </c>
      <c r="BK401" s="56"/>
    </row>
    <row r="402" spans="1:63" s="198" customFormat="1" ht="15.6" customHeight="1" x14ac:dyDescent="0.25">
      <c r="A402" s="42" t="s">
        <v>772</v>
      </c>
      <c r="B402" s="43">
        <v>41640</v>
      </c>
      <c r="C402" s="43" t="s">
        <v>63</v>
      </c>
      <c r="D402" s="44" t="s">
        <v>2342</v>
      </c>
      <c r="E402" s="45" t="s">
        <v>173</v>
      </c>
      <c r="F402" s="46">
        <v>27656691</v>
      </c>
      <c r="G402" s="44" t="s">
        <v>4758</v>
      </c>
      <c r="H402" s="47" t="s">
        <v>180</v>
      </c>
      <c r="I402" s="47">
        <v>1</v>
      </c>
      <c r="J402" s="46" t="s">
        <v>159</v>
      </c>
      <c r="K402" s="48" t="s">
        <v>384</v>
      </c>
      <c r="L402" s="42" t="s">
        <v>2722</v>
      </c>
      <c r="M402" s="45" t="s">
        <v>68</v>
      </c>
      <c r="N402" s="44">
        <v>10800</v>
      </c>
      <c r="O402" s="45">
        <v>0</v>
      </c>
      <c r="P402" s="45" t="s">
        <v>68</v>
      </c>
      <c r="Q402" s="48" t="s">
        <v>68</v>
      </c>
      <c r="R402" s="42" t="s">
        <v>68</v>
      </c>
      <c r="S402" s="49" t="s">
        <v>68</v>
      </c>
      <c r="T402" s="49" t="s">
        <v>68</v>
      </c>
      <c r="U402" s="50" t="s">
        <v>3503</v>
      </c>
      <c r="V402" s="51">
        <v>1</v>
      </c>
      <c r="W402" s="43">
        <v>43193</v>
      </c>
      <c r="X402" s="49" t="s">
        <v>68</v>
      </c>
      <c r="Y402" s="51">
        <v>1</v>
      </c>
      <c r="Z402" s="52">
        <v>43150</v>
      </c>
      <c r="AA402" s="51">
        <v>1</v>
      </c>
      <c r="AB402" s="51" t="s">
        <v>68</v>
      </c>
      <c r="AC402" s="51" t="s">
        <v>68</v>
      </c>
      <c r="AD402" s="50">
        <v>1</v>
      </c>
      <c r="AE402" s="49" t="s">
        <v>112</v>
      </c>
      <c r="AF402" s="52" t="s">
        <v>112</v>
      </c>
      <c r="AG402" s="43">
        <v>43138</v>
      </c>
      <c r="AH402" s="43">
        <v>43193</v>
      </c>
      <c r="AI402" s="43" t="s">
        <v>4759</v>
      </c>
      <c r="AJ402" s="52" t="s">
        <v>4759</v>
      </c>
      <c r="AK402" s="53">
        <v>43142</v>
      </c>
      <c r="AL402" s="43">
        <v>43196</v>
      </c>
      <c r="AM402" s="43">
        <v>43196</v>
      </c>
      <c r="AN402" s="43"/>
      <c r="AO402" s="45" t="s">
        <v>69</v>
      </c>
      <c r="AP402" s="45"/>
      <c r="AQ402" s="45" t="s">
        <v>70</v>
      </c>
      <c r="AR402" s="16"/>
      <c r="AS402" s="42">
        <v>1</v>
      </c>
      <c r="AT402" s="45" t="e">
        <v>#VALUE!</v>
      </c>
      <c r="AU402" s="45" t="s">
        <v>363</v>
      </c>
      <c r="AV402" s="45" t="s">
        <v>363</v>
      </c>
      <c r="AW402" s="45">
        <v>4</v>
      </c>
      <c r="AX402" s="45">
        <v>2018</v>
      </c>
      <c r="AY402" s="45">
        <v>1</v>
      </c>
      <c r="AZ402" s="45">
        <v>2014</v>
      </c>
      <c r="BA402" s="45">
        <v>14</v>
      </c>
      <c r="BB402" s="45">
        <v>4</v>
      </c>
      <c r="BC402" s="45">
        <v>2018</v>
      </c>
      <c r="BD402" s="57">
        <v>0</v>
      </c>
      <c r="BE402" s="57">
        <v>0</v>
      </c>
      <c r="BF402" s="57">
        <v>0</v>
      </c>
      <c r="BG402" s="57">
        <v>0</v>
      </c>
      <c r="BH402" s="45" t="s">
        <v>68</v>
      </c>
      <c r="BI402" s="54" t="s">
        <v>3504</v>
      </c>
      <c r="BJ402" s="55" t="s">
        <v>3504</v>
      </c>
      <c r="BK402" s="56"/>
    </row>
    <row r="403" spans="1:63" s="198" customFormat="1" ht="15.6" customHeight="1" x14ac:dyDescent="0.25">
      <c r="A403" s="42" t="s">
        <v>773</v>
      </c>
      <c r="B403" s="43">
        <v>41640</v>
      </c>
      <c r="C403" s="43" t="s">
        <v>63</v>
      </c>
      <c r="D403" s="44" t="s">
        <v>2342</v>
      </c>
      <c r="E403" s="45" t="s">
        <v>173</v>
      </c>
      <c r="F403" s="46">
        <v>27656690</v>
      </c>
      <c r="G403" s="44" t="s">
        <v>4758</v>
      </c>
      <c r="H403" s="47" t="s">
        <v>180</v>
      </c>
      <c r="I403" s="47">
        <v>1</v>
      </c>
      <c r="J403" s="46" t="s">
        <v>159</v>
      </c>
      <c r="K403" s="48" t="s">
        <v>418</v>
      </c>
      <c r="L403" s="42" t="s">
        <v>2721</v>
      </c>
      <c r="M403" s="45" t="s">
        <v>68</v>
      </c>
      <c r="N403" s="44">
        <v>10800</v>
      </c>
      <c r="O403" s="45">
        <v>0</v>
      </c>
      <c r="P403" s="45" t="s">
        <v>68</v>
      </c>
      <c r="Q403" s="48" t="s">
        <v>68</v>
      </c>
      <c r="R403" s="42" t="s">
        <v>68</v>
      </c>
      <c r="S403" s="49" t="s">
        <v>68</v>
      </c>
      <c r="T403" s="49" t="s">
        <v>68</v>
      </c>
      <c r="U403" s="50" t="s">
        <v>3503</v>
      </c>
      <c r="V403" s="51">
        <v>1</v>
      </c>
      <c r="W403" s="43">
        <v>43193</v>
      </c>
      <c r="X403" s="49" t="s">
        <v>68</v>
      </c>
      <c r="Y403" s="51">
        <v>1</v>
      </c>
      <c r="Z403" s="52">
        <v>43150</v>
      </c>
      <c r="AA403" s="51">
        <v>1</v>
      </c>
      <c r="AB403" s="51" t="s">
        <v>68</v>
      </c>
      <c r="AC403" s="51" t="s">
        <v>68</v>
      </c>
      <c r="AD403" s="50">
        <v>1</v>
      </c>
      <c r="AE403" s="49" t="s">
        <v>112</v>
      </c>
      <c r="AF403" s="52" t="s">
        <v>112</v>
      </c>
      <c r="AG403" s="43">
        <v>43138</v>
      </c>
      <c r="AH403" s="43">
        <v>43193</v>
      </c>
      <c r="AI403" s="43" t="s">
        <v>4759</v>
      </c>
      <c r="AJ403" s="52" t="s">
        <v>4759</v>
      </c>
      <c r="AK403" s="53">
        <v>43142</v>
      </c>
      <c r="AL403" s="43">
        <v>43196</v>
      </c>
      <c r="AM403" s="43">
        <v>43196</v>
      </c>
      <c r="AN403" s="43"/>
      <c r="AO403" s="45" t="s">
        <v>69</v>
      </c>
      <c r="AP403" s="45"/>
      <c r="AQ403" s="45" t="s">
        <v>70</v>
      </c>
      <c r="AR403" s="16"/>
      <c r="AS403" s="42">
        <v>1</v>
      </c>
      <c r="AT403" s="45" t="e">
        <v>#VALUE!</v>
      </c>
      <c r="AU403" s="45" t="s">
        <v>363</v>
      </c>
      <c r="AV403" s="45" t="s">
        <v>363</v>
      </c>
      <c r="AW403" s="45">
        <v>4</v>
      </c>
      <c r="AX403" s="45">
        <v>2018</v>
      </c>
      <c r="AY403" s="45">
        <v>1</v>
      </c>
      <c r="AZ403" s="45">
        <v>2014</v>
      </c>
      <c r="BA403" s="45">
        <v>14</v>
      </c>
      <c r="BB403" s="45">
        <v>4</v>
      </c>
      <c r="BC403" s="45">
        <v>2018</v>
      </c>
      <c r="BD403" s="57">
        <v>0</v>
      </c>
      <c r="BE403" s="57">
        <v>0</v>
      </c>
      <c r="BF403" s="57">
        <v>0</v>
      </c>
      <c r="BG403" s="57">
        <v>0</v>
      </c>
      <c r="BH403" s="45" t="s">
        <v>68</v>
      </c>
      <c r="BI403" s="54" t="s">
        <v>3504</v>
      </c>
      <c r="BJ403" s="55" t="s">
        <v>3504</v>
      </c>
      <c r="BK403" s="56"/>
    </row>
    <row r="404" spans="1:63" s="198" customFormat="1" ht="15.6" customHeight="1" x14ac:dyDescent="0.25">
      <c r="A404" s="42" t="s">
        <v>774</v>
      </c>
      <c r="B404" s="43">
        <v>41640</v>
      </c>
      <c r="C404" s="43" t="s">
        <v>63</v>
      </c>
      <c r="D404" s="44" t="s">
        <v>2342</v>
      </c>
      <c r="E404" s="45" t="s">
        <v>539</v>
      </c>
      <c r="F404" s="46">
        <v>27653862</v>
      </c>
      <c r="G404" s="44" t="s">
        <v>4758</v>
      </c>
      <c r="H404" s="47" t="s">
        <v>180</v>
      </c>
      <c r="I404" s="47">
        <v>6</v>
      </c>
      <c r="J404" s="46" t="s">
        <v>66</v>
      </c>
      <c r="K404" s="48" t="s">
        <v>540</v>
      </c>
      <c r="L404" s="42" t="s">
        <v>2697</v>
      </c>
      <c r="M404" s="45" t="s">
        <v>68</v>
      </c>
      <c r="N404" s="44">
        <v>10413</v>
      </c>
      <c r="O404" s="45">
        <v>0</v>
      </c>
      <c r="P404" s="45" t="s">
        <v>68</v>
      </c>
      <c r="Q404" s="48" t="s">
        <v>68</v>
      </c>
      <c r="R404" s="42" t="s">
        <v>68</v>
      </c>
      <c r="S404" s="49" t="s">
        <v>68</v>
      </c>
      <c r="T404" s="49" t="s">
        <v>68</v>
      </c>
      <c r="U404" s="50" t="s">
        <v>3503</v>
      </c>
      <c r="V404" s="51">
        <v>1</v>
      </c>
      <c r="W404" s="43">
        <v>43194</v>
      </c>
      <c r="X404" s="49" t="s">
        <v>68</v>
      </c>
      <c r="Y404" s="51">
        <v>1</v>
      </c>
      <c r="Z404" s="52">
        <v>43187</v>
      </c>
      <c r="AA404" s="51">
        <v>1</v>
      </c>
      <c r="AB404" s="51" t="s">
        <v>68</v>
      </c>
      <c r="AC404" s="51" t="s">
        <v>68</v>
      </c>
      <c r="AD404" s="50">
        <v>1</v>
      </c>
      <c r="AE404" s="49" t="s">
        <v>112</v>
      </c>
      <c r="AF404" s="52" t="s">
        <v>112</v>
      </c>
      <c r="AG404" s="43">
        <v>43194</v>
      </c>
      <c r="AH404" s="43">
        <v>43194</v>
      </c>
      <c r="AI404" s="43" t="s">
        <v>4759</v>
      </c>
      <c r="AJ404" s="52" t="s">
        <v>4759</v>
      </c>
      <c r="AK404" s="53">
        <v>43199</v>
      </c>
      <c r="AL404" s="43">
        <v>43199</v>
      </c>
      <c r="AM404" s="43">
        <v>43199</v>
      </c>
      <c r="AN404" s="43"/>
      <c r="AO404" s="45" t="s">
        <v>69</v>
      </c>
      <c r="AP404" s="45"/>
      <c r="AQ404" s="45" t="s">
        <v>70</v>
      </c>
      <c r="AR404" s="16"/>
      <c r="AS404" s="42">
        <v>1</v>
      </c>
      <c r="AT404" s="45" t="e">
        <v>#VALUE!</v>
      </c>
      <c r="AU404" s="45" t="s">
        <v>70</v>
      </c>
      <c r="AV404" s="45" t="s">
        <v>363</v>
      </c>
      <c r="AW404" s="45">
        <v>4</v>
      </c>
      <c r="AX404" s="45">
        <v>2018</v>
      </c>
      <c r="AY404" s="45">
        <v>1</v>
      </c>
      <c r="AZ404" s="45">
        <v>2014</v>
      </c>
      <c r="BA404" s="45">
        <v>14</v>
      </c>
      <c r="BB404" s="45">
        <v>4</v>
      </c>
      <c r="BC404" s="45">
        <v>2018</v>
      </c>
      <c r="BD404" s="57">
        <v>0</v>
      </c>
      <c r="BE404" s="57">
        <v>0</v>
      </c>
      <c r="BF404" s="57">
        <v>0</v>
      </c>
      <c r="BG404" s="57">
        <v>0</v>
      </c>
      <c r="BH404" s="45" t="s">
        <v>68</v>
      </c>
      <c r="BI404" s="54" t="s">
        <v>3504</v>
      </c>
      <c r="BJ404" s="55" t="s">
        <v>3504</v>
      </c>
      <c r="BK404" s="56"/>
    </row>
    <row r="405" spans="1:63" s="198" customFormat="1" ht="15.6" customHeight="1" x14ac:dyDescent="0.25">
      <c r="A405" s="42" t="s">
        <v>775</v>
      </c>
      <c r="B405" s="43">
        <v>41640</v>
      </c>
      <c r="C405" s="43" t="s">
        <v>63</v>
      </c>
      <c r="D405" s="44" t="s">
        <v>2342</v>
      </c>
      <c r="E405" s="45" t="s">
        <v>173</v>
      </c>
      <c r="F405" s="46">
        <v>27702618</v>
      </c>
      <c r="G405" s="44" t="s">
        <v>4758</v>
      </c>
      <c r="H405" s="47" t="s">
        <v>180</v>
      </c>
      <c r="I405" s="47">
        <v>2</v>
      </c>
      <c r="J405" s="46" t="s">
        <v>174</v>
      </c>
      <c r="K405" s="48" t="s">
        <v>271</v>
      </c>
      <c r="L405" s="42" t="s">
        <v>2718</v>
      </c>
      <c r="M405" s="45" t="s">
        <v>68</v>
      </c>
      <c r="N405" s="44">
        <v>11840</v>
      </c>
      <c r="O405" s="45">
        <v>0</v>
      </c>
      <c r="P405" s="45" t="s">
        <v>68</v>
      </c>
      <c r="Q405" s="48" t="s">
        <v>68</v>
      </c>
      <c r="R405" s="42" t="s">
        <v>68</v>
      </c>
      <c r="S405" s="49" t="s">
        <v>68</v>
      </c>
      <c r="T405" s="49" t="s">
        <v>68</v>
      </c>
      <c r="U405" s="50" t="s">
        <v>3503</v>
      </c>
      <c r="V405" s="51">
        <v>1</v>
      </c>
      <c r="W405" s="43">
        <v>43199</v>
      </c>
      <c r="X405" s="49" t="s">
        <v>68</v>
      </c>
      <c r="Y405" s="51">
        <v>1</v>
      </c>
      <c r="Z405" s="52">
        <v>43195</v>
      </c>
      <c r="AA405" s="51">
        <v>1</v>
      </c>
      <c r="AB405" s="51" t="s">
        <v>68</v>
      </c>
      <c r="AC405" s="51" t="s">
        <v>68</v>
      </c>
      <c r="AD405" s="50">
        <v>1</v>
      </c>
      <c r="AE405" s="49" t="s">
        <v>112</v>
      </c>
      <c r="AF405" s="52" t="s">
        <v>112</v>
      </c>
      <c r="AG405" s="43">
        <v>43168</v>
      </c>
      <c r="AH405" s="43">
        <v>43196</v>
      </c>
      <c r="AI405" s="43" t="s">
        <v>4759</v>
      </c>
      <c r="AJ405" s="52" t="s">
        <v>4759</v>
      </c>
      <c r="AK405" s="53">
        <v>43172</v>
      </c>
      <c r="AL405" s="43">
        <v>43200</v>
      </c>
      <c r="AM405" s="43">
        <v>43200</v>
      </c>
      <c r="AN405" s="43"/>
      <c r="AO405" s="45" t="s">
        <v>69</v>
      </c>
      <c r="AP405" s="45"/>
      <c r="AQ405" s="45" t="s">
        <v>70</v>
      </c>
      <c r="AR405" s="16"/>
      <c r="AS405" s="42">
        <v>0</v>
      </c>
      <c r="AT405" s="45" t="e">
        <v>#VALUE!</v>
      </c>
      <c r="AU405" s="45" t="s">
        <v>363</v>
      </c>
      <c r="AV405" s="45" t="s">
        <v>363</v>
      </c>
      <c r="AW405" s="45">
        <v>4</v>
      </c>
      <c r="AX405" s="45">
        <v>2018</v>
      </c>
      <c r="AY405" s="45">
        <v>1</v>
      </c>
      <c r="AZ405" s="45">
        <v>2014</v>
      </c>
      <c r="BA405" s="45">
        <v>14</v>
      </c>
      <c r="BB405" s="45">
        <v>4</v>
      </c>
      <c r="BC405" s="45">
        <v>2018</v>
      </c>
      <c r="BD405" s="57">
        <v>0</v>
      </c>
      <c r="BE405" s="57">
        <v>0</v>
      </c>
      <c r="BF405" s="57">
        <v>0</v>
      </c>
      <c r="BG405" s="57">
        <v>0</v>
      </c>
      <c r="BH405" s="45" t="s">
        <v>68</v>
      </c>
      <c r="BI405" s="54" t="s">
        <v>3504</v>
      </c>
      <c r="BJ405" s="55" t="s">
        <v>3504</v>
      </c>
      <c r="BK405" s="56"/>
    </row>
    <row r="406" spans="1:63" s="198" customFormat="1" ht="15.6" customHeight="1" x14ac:dyDescent="0.25">
      <c r="A406" s="42" t="s">
        <v>713</v>
      </c>
      <c r="B406" s="43">
        <v>0</v>
      </c>
      <c r="C406" s="43" t="s">
        <v>156</v>
      </c>
      <c r="D406" s="44" t="s">
        <v>2333</v>
      </c>
      <c r="E406" s="45" t="s">
        <v>714</v>
      </c>
      <c r="F406" s="46">
        <v>4900033419</v>
      </c>
      <c r="G406" s="44" t="s">
        <v>4758</v>
      </c>
      <c r="H406" s="47" t="s">
        <v>180</v>
      </c>
      <c r="I406" s="47">
        <v>4</v>
      </c>
      <c r="J406" s="46" t="s">
        <v>174</v>
      </c>
      <c r="K406" s="48" t="s">
        <v>715</v>
      </c>
      <c r="L406" s="42">
        <v>0</v>
      </c>
      <c r="M406" s="45" t="s">
        <v>4760</v>
      </c>
      <c r="N406" s="44" t="e">
        <v>#N/A</v>
      </c>
      <c r="O406" s="45" t="e">
        <v>#N/A</v>
      </c>
      <c r="P406" s="45" t="s">
        <v>112</v>
      </c>
      <c r="Q406" s="48" t="s">
        <v>112</v>
      </c>
      <c r="R406" s="42" t="s">
        <v>112</v>
      </c>
      <c r="S406" s="49">
        <v>0</v>
      </c>
      <c r="T406" s="49">
        <v>0</v>
      </c>
      <c r="U406" s="50">
        <v>0</v>
      </c>
      <c r="V406" s="51" t="e">
        <v>#N/A</v>
      </c>
      <c r="W406" s="52" t="e">
        <v>#N/A</v>
      </c>
      <c r="X406" s="49" t="s">
        <v>68</v>
      </c>
      <c r="Y406" s="51">
        <v>0</v>
      </c>
      <c r="Z406" s="52" t="e">
        <v>#N/A</v>
      </c>
      <c r="AA406" s="51" t="e">
        <v>#N/A</v>
      </c>
      <c r="AB406" s="51" t="s">
        <v>68</v>
      </c>
      <c r="AC406" s="51" t="s">
        <v>68</v>
      </c>
      <c r="AD406" s="50" t="s">
        <v>68</v>
      </c>
      <c r="AE406" s="49" t="s">
        <v>112</v>
      </c>
      <c r="AF406" s="52" t="s">
        <v>112</v>
      </c>
      <c r="AG406" s="43">
        <v>43084</v>
      </c>
      <c r="AH406" s="43">
        <v>43199</v>
      </c>
      <c r="AI406" s="43" t="s">
        <v>4759</v>
      </c>
      <c r="AJ406" s="52" t="s">
        <v>4759</v>
      </c>
      <c r="AK406" s="53">
        <v>43088</v>
      </c>
      <c r="AL406" s="43">
        <v>43201</v>
      </c>
      <c r="AM406" s="43"/>
      <c r="AN406" s="43"/>
      <c r="AO406" s="45" t="s">
        <v>69</v>
      </c>
      <c r="AP406" s="45"/>
      <c r="AQ406" s="45" t="s">
        <v>70</v>
      </c>
      <c r="AR406" s="16"/>
      <c r="AS406" s="42">
        <v>0</v>
      </c>
      <c r="AT406" s="45" t="e">
        <v>#VALUE!</v>
      </c>
      <c r="AU406" s="45" t="s">
        <v>70</v>
      </c>
      <c r="AV406" s="45" t="s">
        <v>363</v>
      </c>
      <c r="AW406" s="45" t="s">
        <v>112</v>
      </c>
      <c r="AX406" s="45" t="s">
        <v>112</v>
      </c>
      <c r="AY406" s="45">
        <v>1</v>
      </c>
      <c r="AZ406" s="45">
        <v>1900</v>
      </c>
      <c r="BA406" s="45">
        <v>15</v>
      </c>
      <c r="BB406" s="45">
        <v>4</v>
      </c>
      <c r="BC406" s="45">
        <v>2018</v>
      </c>
      <c r="BD406" s="57">
        <v>1.2</v>
      </c>
      <c r="BE406" s="57">
        <v>66.710000000000008</v>
      </c>
      <c r="BF406" s="57">
        <v>4.1693750000000005</v>
      </c>
      <c r="BG406" s="57">
        <v>70.87937500000001</v>
      </c>
      <c r="BH406" s="45" t="s">
        <v>68</v>
      </c>
      <c r="BI406" s="54" t="s">
        <v>3504</v>
      </c>
      <c r="BJ406" s="55" t="s">
        <v>3504</v>
      </c>
      <c r="BK406" s="56"/>
    </row>
    <row r="407" spans="1:63" s="198" customFormat="1" ht="15.6" customHeight="1" x14ac:dyDescent="0.25">
      <c r="A407" s="42" t="s">
        <v>776</v>
      </c>
      <c r="B407" s="43">
        <v>43103</v>
      </c>
      <c r="C407" s="43" t="s">
        <v>156</v>
      </c>
      <c r="D407" s="44" t="s">
        <v>2342</v>
      </c>
      <c r="E407" s="45">
        <v>22</v>
      </c>
      <c r="F407" s="46">
        <v>27647806</v>
      </c>
      <c r="G407" s="44" t="s">
        <v>4758</v>
      </c>
      <c r="H407" s="47"/>
      <c r="I407" s="47">
        <v>1</v>
      </c>
      <c r="J407" s="46" t="s">
        <v>66</v>
      </c>
      <c r="K407" s="48" t="s">
        <v>768</v>
      </c>
      <c r="L407" s="42">
        <v>0</v>
      </c>
      <c r="M407" s="45" t="s">
        <v>4760</v>
      </c>
      <c r="N407" s="44" t="e">
        <v>#N/A</v>
      </c>
      <c r="O407" s="45" t="e">
        <v>#N/A</v>
      </c>
      <c r="P407" s="45" t="s">
        <v>112</v>
      </c>
      <c r="Q407" s="48" t="s">
        <v>112</v>
      </c>
      <c r="R407" s="42" t="s">
        <v>112</v>
      </c>
      <c r="S407" s="49">
        <v>0</v>
      </c>
      <c r="T407" s="49">
        <v>0</v>
      </c>
      <c r="U407" s="50">
        <v>0</v>
      </c>
      <c r="V407" s="51" t="e">
        <v>#N/A</v>
      </c>
      <c r="W407" s="52" t="e">
        <v>#N/A</v>
      </c>
      <c r="X407" s="49" t="s">
        <v>68</v>
      </c>
      <c r="Y407" s="51">
        <v>0</v>
      </c>
      <c r="Z407" s="52" t="e">
        <v>#N/A</v>
      </c>
      <c r="AA407" s="51" t="e">
        <v>#N/A</v>
      </c>
      <c r="AB407" s="51" t="s">
        <v>68</v>
      </c>
      <c r="AC407" s="51" t="s">
        <v>68</v>
      </c>
      <c r="AD407" s="50" t="s">
        <v>68</v>
      </c>
      <c r="AE407" s="49" t="s">
        <v>112</v>
      </c>
      <c r="AF407" s="52" t="s">
        <v>112</v>
      </c>
      <c r="AG407" s="43">
        <v>43123</v>
      </c>
      <c r="AH407" s="43">
        <v>43200</v>
      </c>
      <c r="AI407" s="43" t="s">
        <v>4759</v>
      </c>
      <c r="AJ407" s="52" t="s">
        <v>4759</v>
      </c>
      <c r="AK407" s="53">
        <v>43126</v>
      </c>
      <c r="AL407" s="43">
        <v>43203</v>
      </c>
      <c r="AM407" s="43"/>
      <c r="AN407" s="43"/>
      <c r="AO407" s="45" t="s">
        <v>69</v>
      </c>
      <c r="AP407" s="45"/>
      <c r="AQ407" s="45" t="s">
        <v>70</v>
      </c>
      <c r="AR407" s="16"/>
      <c r="AS407" s="42">
        <v>1</v>
      </c>
      <c r="AT407" s="45" t="e">
        <v>#VALUE!</v>
      </c>
      <c r="AU407" s="45" t="s">
        <v>70</v>
      </c>
      <c r="AV407" s="45" t="s">
        <v>363</v>
      </c>
      <c r="AW407" s="45" t="s">
        <v>112</v>
      </c>
      <c r="AX407" s="45" t="s">
        <v>112</v>
      </c>
      <c r="AY407" s="45">
        <v>1</v>
      </c>
      <c r="AZ407" s="45">
        <v>2018</v>
      </c>
      <c r="BA407" s="45">
        <v>15</v>
      </c>
      <c r="BB407" s="45">
        <v>4</v>
      </c>
      <c r="BC407" s="45">
        <v>2018</v>
      </c>
      <c r="BD407" s="57">
        <v>0.20499999999999999</v>
      </c>
      <c r="BE407" s="57">
        <v>10.536900000000001</v>
      </c>
      <c r="BF407" s="57">
        <v>2.6342250000000003</v>
      </c>
      <c r="BG407" s="57">
        <v>13.171125000000002</v>
      </c>
      <c r="BH407" s="45" t="s">
        <v>203</v>
      </c>
      <c r="BI407" s="54" t="s">
        <v>3504</v>
      </c>
      <c r="BJ407" s="55" t="s">
        <v>3504</v>
      </c>
      <c r="BK407" s="56"/>
    </row>
    <row r="408" spans="1:63" s="198" customFormat="1" ht="15.6" customHeight="1" x14ac:dyDescent="0.25">
      <c r="A408" s="42" t="s">
        <v>777</v>
      </c>
      <c r="B408" s="43">
        <v>43077</v>
      </c>
      <c r="C408" s="43" t="s">
        <v>156</v>
      </c>
      <c r="D408" s="44" t="s">
        <v>2333</v>
      </c>
      <c r="E408" s="45" t="s">
        <v>636</v>
      </c>
      <c r="F408" s="46">
        <v>6300357201</v>
      </c>
      <c r="G408" s="44" t="s">
        <v>4758</v>
      </c>
      <c r="H408" s="47" t="s">
        <v>686</v>
      </c>
      <c r="I408" s="47">
        <v>6</v>
      </c>
      <c r="J408" s="46" t="s">
        <v>159</v>
      </c>
      <c r="K408" s="48" t="s">
        <v>637</v>
      </c>
      <c r="L408" s="42">
        <v>0</v>
      </c>
      <c r="M408" s="45" t="s">
        <v>4760</v>
      </c>
      <c r="N408" s="44" t="e">
        <v>#N/A</v>
      </c>
      <c r="O408" s="45" t="e">
        <v>#N/A</v>
      </c>
      <c r="P408" s="45" t="s">
        <v>112</v>
      </c>
      <c r="Q408" s="48" t="s">
        <v>112</v>
      </c>
      <c r="R408" s="42" t="s">
        <v>112</v>
      </c>
      <c r="S408" s="49">
        <v>0</v>
      </c>
      <c r="T408" s="49">
        <v>0</v>
      </c>
      <c r="U408" s="50">
        <v>0</v>
      </c>
      <c r="V408" s="51" t="e">
        <v>#N/A</v>
      </c>
      <c r="W408" s="52" t="e">
        <v>#N/A</v>
      </c>
      <c r="X408" s="49" t="s">
        <v>68</v>
      </c>
      <c r="Y408" s="51">
        <v>0</v>
      </c>
      <c r="Z408" s="52" t="e">
        <v>#N/A</v>
      </c>
      <c r="AA408" s="51" t="e">
        <v>#N/A</v>
      </c>
      <c r="AB408" s="51" t="s">
        <v>68</v>
      </c>
      <c r="AC408" s="51" t="s">
        <v>68</v>
      </c>
      <c r="AD408" s="50" t="s">
        <v>68</v>
      </c>
      <c r="AE408" s="49" t="s">
        <v>112</v>
      </c>
      <c r="AF408" s="52" t="s">
        <v>112</v>
      </c>
      <c r="AG408" s="43">
        <v>43103</v>
      </c>
      <c r="AH408" s="43">
        <v>43200</v>
      </c>
      <c r="AI408" s="43" t="s">
        <v>4759</v>
      </c>
      <c r="AJ408" s="52" t="s">
        <v>4759</v>
      </c>
      <c r="AK408" s="53">
        <v>43108</v>
      </c>
      <c r="AL408" s="43">
        <v>43203</v>
      </c>
      <c r="AM408" s="43"/>
      <c r="AN408" s="43"/>
      <c r="AO408" s="45" t="s">
        <v>69</v>
      </c>
      <c r="AP408" s="45"/>
      <c r="AQ408" s="45" t="s">
        <v>70</v>
      </c>
      <c r="AR408" s="16"/>
      <c r="AS408" s="42">
        <v>1</v>
      </c>
      <c r="AT408" s="45" t="e">
        <v>#VALUE!</v>
      </c>
      <c r="AU408" s="45" t="s">
        <v>70</v>
      </c>
      <c r="AV408" s="45" t="s">
        <v>363</v>
      </c>
      <c r="AW408" s="45" t="s">
        <v>112</v>
      </c>
      <c r="AX408" s="45" t="s">
        <v>112</v>
      </c>
      <c r="AY408" s="45">
        <v>12</v>
      </c>
      <c r="AZ408" s="45">
        <v>2017</v>
      </c>
      <c r="BA408" s="45">
        <v>15</v>
      </c>
      <c r="BB408" s="45">
        <v>4</v>
      </c>
      <c r="BC408" s="45">
        <v>2018</v>
      </c>
      <c r="BD408" s="57">
        <v>1.1556</v>
      </c>
      <c r="BE408" s="57">
        <v>4.5077999999999996</v>
      </c>
      <c r="BF408" s="57">
        <v>7.5130000000000002E-2</v>
      </c>
      <c r="BG408" s="57">
        <v>4.5829299999999993</v>
      </c>
      <c r="BH408" s="45" t="s">
        <v>68</v>
      </c>
      <c r="BI408" s="54" t="s">
        <v>3504</v>
      </c>
      <c r="BJ408" s="55" t="s">
        <v>3504</v>
      </c>
      <c r="BK408" s="56"/>
    </row>
    <row r="409" spans="1:63" s="198" customFormat="1" ht="15.6" customHeight="1" x14ac:dyDescent="0.25">
      <c r="A409" s="42" t="s">
        <v>778</v>
      </c>
      <c r="B409" s="43">
        <v>43109</v>
      </c>
      <c r="C409" s="43" t="s">
        <v>156</v>
      </c>
      <c r="D409" s="44" t="s">
        <v>2333</v>
      </c>
      <c r="E409" s="45" t="s">
        <v>636</v>
      </c>
      <c r="F409" s="46">
        <v>6300406059</v>
      </c>
      <c r="G409" s="44" t="s">
        <v>4758</v>
      </c>
      <c r="H409" s="47"/>
      <c r="I409" s="47">
        <v>7</v>
      </c>
      <c r="J409" s="46" t="s">
        <v>159</v>
      </c>
      <c r="K409" s="48" t="s">
        <v>637</v>
      </c>
      <c r="L409" s="42">
        <v>0</v>
      </c>
      <c r="M409" s="45" t="s">
        <v>4760</v>
      </c>
      <c r="N409" s="44">
        <v>10711</v>
      </c>
      <c r="O409" s="45" t="s">
        <v>779</v>
      </c>
      <c r="P409" s="45" t="s">
        <v>112</v>
      </c>
      <c r="Q409" s="48" t="s">
        <v>112</v>
      </c>
      <c r="R409" s="42" t="s">
        <v>112</v>
      </c>
      <c r="S409" s="49">
        <v>1</v>
      </c>
      <c r="T409" s="49">
        <v>0</v>
      </c>
      <c r="U409" s="50">
        <v>0.5</v>
      </c>
      <c r="V409" s="51">
        <v>1</v>
      </c>
      <c r="W409" s="52">
        <v>0</v>
      </c>
      <c r="X409" s="49" t="s">
        <v>68</v>
      </c>
      <c r="Y409" s="51">
        <v>1</v>
      </c>
      <c r="Z409" s="52">
        <v>43199</v>
      </c>
      <c r="AA409" s="51">
        <v>1</v>
      </c>
      <c r="AB409" s="51" t="s">
        <v>68</v>
      </c>
      <c r="AC409" s="51" t="s">
        <v>68</v>
      </c>
      <c r="AD409" s="50">
        <v>5.5555555555555566E-2</v>
      </c>
      <c r="AE409" s="49" t="s">
        <v>112</v>
      </c>
      <c r="AF409" s="52" t="s">
        <v>112</v>
      </c>
      <c r="AG409" s="43">
        <v>43194</v>
      </c>
      <c r="AH409" s="43">
        <v>43200</v>
      </c>
      <c r="AI409" s="43" t="s">
        <v>4759</v>
      </c>
      <c r="AJ409" s="52" t="s">
        <v>4759</v>
      </c>
      <c r="AK409" s="53">
        <v>43199</v>
      </c>
      <c r="AL409" s="43">
        <v>43203</v>
      </c>
      <c r="AM409" s="43"/>
      <c r="AN409" s="43"/>
      <c r="AO409" s="45" t="s">
        <v>69</v>
      </c>
      <c r="AP409" s="45"/>
      <c r="AQ409" s="45" t="s">
        <v>70</v>
      </c>
      <c r="AR409" s="16"/>
      <c r="AS409" s="42">
        <v>1</v>
      </c>
      <c r="AT409" s="45" t="e">
        <v>#VALUE!</v>
      </c>
      <c r="AU409" s="45" t="s">
        <v>70</v>
      </c>
      <c r="AV409" s="45" t="s">
        <v>363</v>
      </c>
      <c r="AW409" s="45" t="s">
        <v>112</v>
      </c>
      <c r="AX409" s="45" t="s">
        <v>112</v>
      </c>
      <c r="AY409" s="45">
        <v>1</v>
      </c>
      <c r="AZ409" s="45">
        <v>2018</v>
      </c>
      <c r="BA409" s="45">
        <v>15</v>
      </c>
      <c r="BB409" s="45">
        <v>4</v>
      </c>
      <c r="BC409" s="45">
        <v>2018</v>
      </c>
      <c r="BD409" s="57">
        <v>1.3481999999999998</v>
      </c>
      <c r="BE409" s="57">
        <v>5.2591000000000001</v>
      </c>
      <c r="BF409" s="57">
        <v>7.5130000000000002E-2</v>
      </c>
      <c r="BG409" s="57">
        <v>5.3342299999999998</v>
      </c>
      <c r="BH409" s="45" t="s">
        <v>68</v>
      </c>
      <c r="BI409" s="54" t="s">
        <v>3504</v>
      </c>
      <c r="BJ409" s="55" t="s">
        <v>3504</v>
      </c>
      <c r="BK409" s="56"/>
    </row>
    <row r="410" spans="1:63" s="198" customFormat="1" ht="15.6" customHeight="1" x14ac:dyDescent="0.25">
      <c r="A410" s="42" t="s">
        <v>780</v>
      </c>
      <c r="B410" s="43">
        <v>43180</v>
      </c>
      <c r="C410" s="43" t="s">
        <v>156</v>
      </c>
      <c r="D410" s="44" t="s">
        <v>2333</v>
      </c>
      <c r="E410" s="45">
        <v>61</v>
      </c>
      <c r="F410" s="46">
        <v>6300561161</v>
      </c>
      <c r="G410" s="44" t="s">
        <v>4758</v>
      </c>
      <c r="H410" s="47" t="s">
        <v>180</v>
      </c>
      <c r="I410" s="47">
        <v>2</v>
      </c>
      <c r="J410" s="46" t="s">
        <v>251</v>
      </c>
      <c r="K410" s="48" t="s">
        <v>781</v>
      </c>
      <c r="L410" s="42">
        <v>0</v>
      </c>
      <c r="M410" s="45" t="s">
        <v>4760</v>
      </c>
      <c r="N410" s="44" t="e">
        <v>#N/A</v>
      </c>
      <c r="O410" s="45" t="e">
        <v>#N/A</v>
      </c>
      <c r="P410" s="45" t="s">
        <v>112</v>
      </c>
      <c r="Q410" s="48" t="s">
        <v>112</v>
      </c>
      <c r="R410" s="42" t="s">
        <v>112</v>
      </c>
      <c r="S410" s="49">
        <v>0</v>
      </c>
      <c r="T410" s="49">
        <v>0</v>
      </c>
      <c r="U410" s="50">
        <v>0</v>
      </c>
      <c r="V410" s="51" t="e">
        <v>#N/A</v>
      </c>
      <c r="W410" s="52" t="e">
        <v>#N/A</v>
      </c>
      <c r="X410" s="49" t="s">
        <v>68</v>
      </c>
      <c r="Y410" s="51">
        <v>0</v>
      </c>
      <c r="Z410" s="52" t="e">
        <v>#N/A</v>
      </c>
      <c r="AA410" s="51" t="e">
        <v>#N/A</v>
      </c>
      <c r="AB410" s="51" t="s">
        <v>68</v>
      </c>
      <c r="AC410" s="51" t="s">
        <v>68</v>
      </c>
      <c r="AD410" s="50" t="s">
        <v>68</v>
      </c>
      <c r="AE410" s="49" t="s">
        <v>112</v>
      </c>
      <c r="AF410" s="52" t="s">
        <v>112</v>
      </c>
      <c r="AG410" s="43">
        <v>43185</v>
      </c>
      <c r="AH410" s="43">
        <v>43201</v>
      </c>
      <c r="AI410" s="43" t="s">
        <v>4759</v>
      </c>
      <c r="AJ410" s="52" t="s">
        <v>4759</v>
      </c>
      <c r="AK410" s="53">
        <v>43187</v>
      </c>
      <c r="AL410" s="43">
        <v>43203</v>
      </c>
      <c r="AM410" s="43"/>
      <c r="AN410" s="43"/>
      <c r="AO410" s="45" t="s">
        <v>69</v>
      </c>
      <c r="AP410" s="45"/>
      <c r="AQ410" s="45" t="s">
        <v>70</v>
      </c>
      <c r="AR410" s="16"/>
      <c r="AS410" s="42">
        <v>0</v>
      </c>
      <c r="AT410" s="45" t="e">
        <v>#VALUE!</v>
      </c>
      <c r="AU410" s="45" t="s">
        <v>70</v>
      </c>
      <c r="AV410" s="45" t="s">
        <v>363</v>
      </c>
      <c r="AW410" s="45" t="s">
        <v>112</v>
      </c>
      <c r="AX410" s="45" t="s">
        <v>112</v>
      </c>
      <c r="AY410" s="45">
        <v>3</v>
      </c>
      <c r="AZ410" s="45">
        <v>2018</v>
      </c>
      <c r="BA410" s="45">
        <v>15</v>
      </c>
      <c r="BB410" s="45">
        <v>4</v>
      </c>
      <c r="BC410" s="45">
        <v>2018</v>
      </c>
      <c r="BD410" s="57">
        <v>0.41</v>
      </c>
      <c r="BE410" s="57">
        <v>2.6850000000000001</v>
      </c>
      <c r="BF410" s="57">
        <v>0.33562500000000001</v>
      </c>
      <c r="BG410" s="57">
        <v>3.0206249999999999</v>
      </c>
      <c r="BH410" s="45" t="s">
        <v>184</v>
      </c>
      <c r="BI410" s="54" t="s">
        <v>3504</v>
      </c>
      <c r="BJ410" s="55" t="s">
        <v>3504</v>
      </c>
      <c r="BK410" s="56"/>
    </row>
    <row r="411" spans="1:63" s="198" customFormat="1" ht="15.6" customHeight="1" x14ac:dyDescent="0.25">
      <c r="A411" s="42" t="s">
        <v>782</v>
      </c>
      <c r="B411" s="43">
        <v>0</v>
      </c>
      <c r="C411" s="43" t="s">
        <v>156</v>
      </c>
      <c r="D411" s="44" t="s">
        <v>2342</v>
      </c>
      <c r="E411" s="45">
        <v>27</v>
      </c>
      <c r="F411" s="46">
        <v>27709977</v>
      </c>
      <c r="G411" s="44" t="s">
        <v>4758</v>
      </c>
      <c r="H411" s="47"/>
      <c r="I411" s="47">
        <v>11</v>
      </c>
      <c r="J411" s="46" t="s">
        <v>251</v>
      </c>
      <c r="K411" s="48" t="s">
        <v>760</v>
      </c>
      <c r="L411" s="42" t="s">
        <v>3433</v>
      </c>
      <c r="M411" s="45" t="s">
        <v>4760</v>
      </c>
      <c r="N411" s="44" t="e">
        <v>#N/A</v>
      </c>
      <c r="O411" s="45" t="e">
        <v>#N/A</v>
      </c>
      <c r="P411" s="45" t="s">
        <v>112</v>
      </c>
      <c r="Q411" s="48" t="s">
        <v>112</v>
      </c>
      <c r="R411" s="42" t="s">
        <v>112</v>
      </c>
      <c r="S411" s="49">
        <v>0</v>
      </c>
      <c r="T411" s="49">
        <v>0</v>
      </c>
      <c r="U411" s="50">
        <v>0</v>
      </c>
      <c r="V411" s="51" t="e">
        <v>#N/A</v>
      </c>
      <c r="W411" s="52" t="e">
        <v>#N/A</v>
      </c>
      <c r="X411" s="49" t="s">
        <v>68</v>
      </c>
      <c r="Y411" s="51">
        <v>0</v>
      </c>
      <c r="Z411" s="52" t="e">
        <v>#N/A</v>
      </c>
      <c r="AA411" s="51" t="e">
        <v>#N/A</v>
      </c>
      <c r="AB411" s="51" t="s">
        <v>68</v>
      </c>
      <c r="AC411" s="51" t="s">
        <v>68</v>
      </c>
      <c r="AD411" s="50" t="s">
        <v>68</v>
      </c>
      <c r="AE411" s="49" t="s">
        <v>112</v>
      </c>
      <c r="AF411" s="52" t="s">
        <v>112</v>
      </c>
      <c r="AG411" s="43">
        <v>43173</v>
      </c>
      <c r="AH411" s="43">
        <v>43203</v>
      </c>
      <c r="AI411" s="43" t="s">
        <v>4759</v>
      </c>
      <c r="AJ411" s="52" t="s">
        <v>4759</v>
      </c>
      <c r="AK411" s="53">
        <v>43175</v>
      </c>
      <c r="AL411" s="43">
        <v>43207</v>
      </c>
      <c r="AM411" s="43"/>
      <c r="AN411" s="43"/>
      <c r="AO411" s="45" t="s">
        <v>69</v>
      </c>
      <c r="AP411" s="45"/>
      <c r="AQ411" s="45" t="s">
        <v>70</v>
      </c>
      <c r="AR411" s="16"/>
      <c r="AS411" s="42">
        <v>0</v>
      </c>
      <c r="AT411" s="45" t="e">
        <v>#VALUE!</v>
      </c>
      <c r="AU411" s="45" t="s">
        <v>70</v>
      </c>
      <c r="AV411" s="45" t="s">
        <v>363</v>
      </c>
      <c r="AW411" s="45" t="s">
        <v>112</v>
      </c>
      <c r="AX411" s="45" t="s">
        <v>112</v>
      </c>
      <c r="AY411" s="45">
        <v>1</v>
      </c>
      <c r="AZ411" s="45">
        <v>1900</v>
      </c>
      <c r="BA411" s="45">
        <v>15</v>
      </c>
      <c r="BB411" s="45">
        <v>4</v>
      </c>
      <c r="BC411" s="45">
        <v>2018</v>
      </c>
      <c r="BD411" s="57">
        <v>2.2549999999999999</v>
      </c>
      <c r="BE411" s="57">
        <v>54.090299999999999</v>
      </c>
      <c r="BF411" s="57">
        <v>1.229325</v>
      </c>
      <c r="BG411" s="57">
        <v>55.319625000000002</v>
      </c>
      <c r="BH411" s="45" t="s">
        <v>203</v>
      </c>
      <c r="BI411" s="54" t="s">
        <v>3504</v>
      </c>
      <c r="BJ411" s="55" t="s">
        <v>3504</v>
      </c>
      <c r="BK411" s="56"/>
    </row>
    <row r="412" spans="1:63" s="198" customFormat="1" ht="15.6" customHeight="1" x14ac:dyDescent="0.25">
      <c r="A412" s="42" t="s">
        <v>783</v>
      </c>
      <c r="B412" s="43">
        <v>41640</v>
      </c>
      <c r="C412" s="43" t="s">
        <v>63</v>
      </c>
      <c r="D412" s="44" t="s">
        <v>2603</v>
      </c>
      <c r="E412" s="45" t="s">
        <v>273</v>
      </c>
      <c r="F412" s="46">
        <v>27702621</v>
      </c>
      <c r="G412" s="44" t="s">
        <v>4758</v>
      </c>
      <c r="H412" s="47" t="s">
        <v>180</v>
      </c>
      <c r="I412" s="47">
        <v>4</v>
      </c>
      <c r="J412" s="46" t="s">
        <v>174</v>
      </c>
      <c r="K412" s="48" t="s">
        <v>274</v>
      </c>
      <c r="L412" s="42" t="s">
        <v>2727</v>
      </c>
      <c r="M412" s="45" t="s">
        <v>68</v>
      </c>
      <c r="N412" s="44">
        <v>11840</v>
      </c>
      <c r="O412" s="45">
        <v>0</v>
      </c>
      <c r="P412" s="45" t="s">
        <v>68</v>
      </c>
      <c r="Q412" s="48" t="s">
        <v>68</v>
      </c>
      <c r="R412" s="42" t="s">
        <v>68</v>
      </c>
      <c r="S412" s="49" t="s">
        <v>68</v>
      </c>
      <c r="T412" s="49" t="s">
        <v>68</v>
      </c>
      <c r="U412" s="50" t="s">
        <v>3503</v>
      </c>
      <c r="V412" s="51">
        <v>1</v>
      </c>
      <c r="W412" s="43">
        <v>43206</v>
      </c>
      <c r="X412" s="49" t="s">
        <v>68</v>
      </c>
      <c r="Y412" s="51">
        <v>1</v>
      </c>
      <c r="Z412" s="52">
        <v>43202</v>
      </c>
      <c r="AA412" s="51">
        <v>1</v>
      </c>
      <c r="AB412" s="51" t="s">
        <v>68</v>
      </c>
      <c r="AC412" s="51" t="s">
        <v>68</v>
      </c>
      <c r="AD412" s="50">
        <v>1</v>
      </c>
      <c r="AE412" s="49" t="s">
        <v>112</v>
      </c>
      <c r="AF412" s="52" t="s">
        <v>112</v>
      </c>
      <c r="AG412" s="43">
        <v>43168</v>
      </c>
      <c r="AH412" s="43">
        <v>43203</v>
      </c>
      <c r="AI412" s="43" t="s">
        <v>4759</v>
      </c>
      <c r="AJ412" s="52" t="s">
        <v>4759</v>
      </c>
      <c r="AK412" s="53">
        <v>43172</v>
      </c>
      <c r="AL412" s="43">
        <v>43207</v>
      </c>
      <c r="AM412" s="43">
        <v>43207</v>
      </c>
      <c r="AN412" s="43"/>
      <c r="AO412" s="45" t="s">
        <v>69</v>
      </c>
      <c r="AP412" s="45"/>
      <c r="AQ412" s="45" t="s">
        <v>70</v>
      </c>
      <c r="AR412" s="16"/>
      <c r="AS412" s="42">
        <v>0</v>
      </c>
      <c r="AT412" s="45" t="e">
        <v>#VALUE!</v>
      </c>
      <c r="AU412" s="45" t="s">
        <v>363</v>
      </c>
      <c r="AV412" s="45" t="s">
        <v>363</v>
      </c>
      <c r="AW412" s="45">
        <v>4</v>
      </c>
      <c r="AX412" s="45">
        <v>2018</v>
      </c>
      <c r="AY412" s="45">
        <v>1</v>
      </c>
      <c r="AZ412" s="45">
        <v>2014</v>
      </c>
      <c r="BA412" s="45">
        <v>15</v>
      </c>
      <c r="BB412" s="45">
        <v>4</v>
      </c>
      <c r="BC412" s="45">
        <v>2018</v>
      </c>
      <c r="BD412" s="57">
        <v>0</v>
      </c>
      <c r="BE412" s="57">
        <v>0</v>
      </c>
      <c r="BF412" s="57">
        <v>0</v>
      </c>
      <c r="BG412" s="57">
        <v>0</v>
      </c>
      <c r="BH412" s="45" t="s">
        <v>68</v>
      </c>
      <c r="BI412" s="54" t="s">
        <v>3504</v>
      </c>
      <c r="BJ412" s="55" t="s">
        <v>3504</v>
      </c>
      <c r="BK412" s="56"/>
    </row>
    <row r="413" spans="1:63" s="198" customFormat="1" ht="15.6" customHeight="1" x14ac:dyDescent="0.25">
      <c r="A413" s="42" t="s">
        <v>784</v>
      </c>
      <c r="B413" s="43">
        <v>41640</v>
      </c>
      <c r="C413" s="43" t="s">
        <v>63</v>
      </c>
      <c r="D413" s="44" t="s">
        <v>2333</v>
      </c>
      <c r="E413" s="45" t="s">
        <v>96</v>
      </c>
      <c r="F413" s="46">
        <v>4900034721</v>
      </c>
      <c r="G413" s="44" t="s">
        <v>4758</v>
      </c>
      <c r="H413" s="47" t="s">
        <v>180</v>
      </c>
      <c r="I413" s="47">
        <v>5</v>
      </c>
      <c r="J413" s="46" t="s">
        <v>174</v>
      </c>
      <c r="K413" s="48" t="s">
        <v>98</v>
      </c>
      <c r="L413" s="42" t="s">
        <v>2797</v>
      </c>
      <c r="M413" s="45" t="s">
        <v>68</v>
      </c>
      <c r="N413" s="44">
        <v>12107</v>
      </c>
      <c r="O413" s="45">
        <v>0</v>
      </c>
      <c r="P413" s="45" t="s">
        <v>68</v>
      </c>
      <c r="Q413" s="48" t="s">
        <v>68</v>
      </c>
      <c r="R413" s="42" t="s">
        <v>68</v>
      </c>
      <c r="S413" s="49" t="s">
        <v>68</v>
      </c>
      <c r="T413" s="49" t="s">
        <v>68</v>
      </c>
      <c r="U413" s="50" t="s">
        <v>3503</v>
      </c>
      <c r="V413" s="51">
        <v>1</v>
      </c>
      <c r="W413" s="43">
        <v>43206</v>
      </c>
      <c r="X413" s="49" t="s">
        <v>68</v>
      </c>
      <c r="Y413" s="51">
        <v>1</v>
      </c>
      <c r="Z413" s="52">
        <v>43203</v>
      </c>
      <c r="AA413" s="51">
        <v>1</v>
      </c>
      <c r="AB413" s="51" t="s">
        <v>68</v>
      </c>
      <c r="AC413" s="51" t="s">
        <v>68</v>
      </c>
      <c r="AD413" s="50">
        <v>1</v>
      </c>
      <c r="AE413" s="49" t="s">
        <v>112</v>
      </c>
      <c r="AF413" s="52" t="s">
        <v>112</v>
      </c>
      <c r="AG413" s="43">
        <v>43168</v>
      </c>
      <c r="AH413" s="43">
        <v>43203</v>
      </c>
      <c r="AI413" s="43" t="s">
        <v>4759</v>
      </c>
      <c r="AJ413" s="52" t="s">
        <v>4759</v>
      </c>
      <c r="AK413" s="53">
        <v>43172</v>
      </c>
      <c r="AL413" s="43">
        <v>43207</v>
      </c>
      <c r="AM413" s="43">
        <v>43207</v>
      </c>
      <c r="AN413" s="43"/>
      <c r="AO413" s="45" t="s">
        <v>69</v>
      </c>
      <c r="AP413" s="45"/>
      <c r="AQ413" s="45" t="s">
        <v>70</v>
      </c>
      <c r="AR413" s="16"/>
      <c r="AS413" s="42">
        <v>0</v>
      </c>
      <c r="AT413" s="45" t="e">
        <v>#VALUE!</v>
      </c>
      <c r="AU413" s="45" t="s">
        <v>363</v>
      </c>
      <c r="AV413" s="45" t="s">
        <v>363</v>
      </c>
      <c r="AW413" s="45">
        <v>4</v>
      </c>
      <c r="AX413" s="45">
        <v>2018</v>
      </c>
      <c r="AY413" s="45">
        <v>1</v>
      </c>
      <c r="AZ413" s="45">
        <v>2014</v>
      </c>
      <c r="BA413" s="45">
        <v>15</v>
      </c>
      <c r="BB413" s="45">
        <v>4</v>
      </c>
      <c r="BC413" s="45">
        <v>2018</v>
      </c>
      <c r="BD413" s="57">
        <v>0</v>
      </c>
      <c r="BE413" s="57">
        <v>0</v>
      </c>
      <c r="BF413" s="57">
        <v>0</v>
      </c>
      <c r="BG413" s="57">
        <v>0</v>
      </c>
      <c r="BH413" s="45" t="s">
        <v>68</v>
      </c>
      <c r="BI413" s="54" t="s">
        <v>3504</v>
      </c>
      <c r="BJ413" s="55" t="s">
        <v>3504</v>
      </c>
      <c r="BK413" s="56"/>
    </row>
    <row r="414" spans="1:63" s="198" customFormat="1" ht="15.6" customHeight="1" x14ac:dyDescent="0.25">
      <c r="A414" s="42" t="s">
        <v>785</v>
      </c>
      <c r="B414" s="43">
        <v>0</v>
      </c>
      <c r="C414" s="43" t="s">
        <v>156</v>
      </c>
      <c r="D414" s="44" t="s">
        <v>2342</v>
      </c>
      <c r="E414" s="45">
        <v>301</v>
      </c>
      <c r="F414" s="46">
        <v>27693188</v>
      </c>
      <c r="G414" s="44" t="s">
        <v>4758</v>
      </c>
      <c r="H414" s="47" t="s">
        <v>786</v>
      </c>
      <c r="I414" s="47">
        <v>3</v>
      </c>
      <c r="J414" s="46" t="s">
        <v>66</v>
      </c>
      <c r="K414" s="48" t="s">
        <v>787</v>
      </c>
      <c r="L414" s="42">
        <v>0</v>
      </c>
      <c r="M414" s="45" t="s">
        <v>4760</v>
      </c>
      <c r="N414" s="44" t="e">
        <v>#N/A</v>
      </c>
      <c r="O414" s="45" t="e">
        <v>#N/A</v>
      </c>
      <c r="P414" s="45" t="s">
        <v>112</v>
      </c>
      <c r="Q414" s="48" t="s">
        <v>112</v>
      </c>
      <c r="R414" s="42" t="s">
        <v>112</v>
      </c>
      <c r="S414" s="49">
        <v>0</v>
      </c>
      <c r="T414" s="49">
        <v>0</v>
      </c>
      <c r="U414" s="50">
        <v>0</v>
      </c>
      <c r="V414" s="51" t="e">
        <v>#N/A</v>
      </c>
      <c r="W414" s="52" t="e">
        <v>#N/A</v>
      </c>
      <c r="X414" s="49" t="s">
        <v>68</v>
      </c>
      <c r="Y414" s="51">
        <v>0</v>
      </c>
      <c r="Z414" s="52" t="e">
        <v>#N/A</v>
      </c>
      <c r="AA414" s="51" t="e">
        <v>#N/A</v>
      </c>
      <c r="AB414" s="51" t="s">
        <v>68</v>
      </c>
      <c r="AC414" s="51" t="s">
        <v>68</v>
      </c>
      <c r="AD414" s="50" t="s">
        <v>68</v>
      </c>
      <c r="AE414" s="49" t="s">
        <v>112</v>
      </c>
      <c r="AF414" s="52" t="s">
        <v>112</v>
      </c>
      <c r="AG414" s="43">
        <v>43173</v>
      </c>
      <c r="AH414" s="43">
        <v>43203</v>
      </c>
      <c r="AI414" s="43" t="s">
        <v>4759</v>
      </c>
      <c r="AJ414" s="52" t="s">
        <v>4759</v>
      </c>
      <c r="AK414" s="53">
        <v>43178</v>
      </c>
      <c r="AL414" s="43">
        <v>43208</v>
      </c>
      <c r="AM414" s="43"/>
      <c r="AN414" s="43"/>
      <c r="AO414" s="45" t="s">
        <v>69</v>
      </c>
      <c r="AP414" s="45"/>
      <c r="AQ414" s="45" t="s">
        <v>70</v>
      </c>
      <c r="AR414" s="16"/>
      <c r="AS414" s="42">
        <v>1</v>
      </c>
      <c r="AT414" s="45" t="e">
        <v>#VALUE!</v>
      </c>
      <c r="AU414" s="45" t="s">
        <v>70</v>
      </c>
      <c r="AV414" s="45" t="s">
        <v>363</v>
      </c>
      <c r="AW414" s="45" t="s">
        <v>112</v>
      </c>
      <c r="AX414" s="45" t="s">
        <v>112</v>
      </c>
      <c r="AY414" s="45">
        <v>1</v>
      </c>
      <c r="AZ414" s="45">
        <v>1900</v>
      </c>
      <c r="BA414" s="45">
        <v>15</v>
      </c>
      <c r="BB414" s="45">
        <v>4</v>
      </c>
      <c r="BC414" s="45">
        <v>2018</v>
      </c>
      <c r="BD414" s="57">
        <v>1.08</v>
      </c>
      <c r="BE414" s="57">
        <v>15.035399999999999</v>
      </c>
      <c r="BF414" s="57">
        <v>1.25295</v>
      </c>
      <c r="BG414" s="57">
        <v>16.288349999999998</v>
      </c>
      <c r="BH414" s="45" t="s">
        <v>203</v>
      </c>
      <c r="BI414" s="54" t="s">
        <v>3504</v>
      </c>
      <c r="BJ414" s="55" t="s">
        <v>3504</v>
      </c>
      <c r="BK414" s="56"/>
    </row>
    <row r="415" spans="1:63" s="198" customFormat="1" ht="15.6" customHeight="1" x14ac:dyDescent="0.25">
      <c r="A415" s="42" t="s">
        <v>788</v>
      </c>
      <c r="B415" s="43">
        <v>0</v>
      </c>
      <c r="C415" s="43" t="s">
        <v>156</v>
      </c>
      <c r="D415" s="44" t="s">
        <v>2342</v>
      </c>
      <c r="E415" s="45">
        <v>500</v>
      </c>
      <c r="F415" s="46">
        <v>27693195</v>
      </c>
      <c r="G415" s="44" t="s">
        <v>4758</v>
      </c>
      <c r="H415" s="47"/>
      <c r="I415" s="47">
        <v>3</v>
      </c>
      <c r="J415" s="46" t="s">
        <v>66</v>
      </c>
      <c r="K415" s="48" t="s">
        <v>789</v>
      </c>
      <c r="L415" s="42">
        <v>0</v>
      </c>
      <c r="M415" s="45" t="s">
        <v>4760</v>
      </c>
      <c r="N415" s="44" t="e">
        <v>#N/A</v>
      </c>
      <c r="O415" s="45" t="e">
        <v>#N/A</v>
      </c>
      <c r="P415" s="45" t="s">
        <v>112</v>
      </c>
      <c r="Q415" s="48" t="s">
        <v>112</v>
      </c>
      <c r="R415" s="42" t="s">
        <v>112</v>
      </c>
      <c r="S415" s="49">
        <v>0</v>
      </c>
      <c r="T415" s="49">
        <v>0</v>
      </c>
      <c r="U415" s="50">
        <v>0</v>
      </c>
      <c r="V415" s="51" t="e">
        <v>#N/A</v>
      </c>
      <c r="W415" s="52" t="e">
        <v>#N/A</v>
      </c>
      <c r="X415" s="49" t="s">
        <v>68</v>
      </c>
      <c r="Y415" s="51">
        <v>0</v>
      </c>
      <c r="Z415" s="52" t="e">
        <v>#N/A</v>
      </c>
      <c r="AA415" s="51" t="e">
        <v>#N/A</v>
      </c>
      <c r="AB415" s="51" t="s">
        <v>68</v>
      </c>
      <c r="AC415" s="51" t="s">
        <v>68</v>
      </c>
      <c r="AD415" s="50" t="s">
        <v>68</v>
      </c>
      <c r="AE415" s="49" t="s">
        <v>112</v>
      </c>
      <c r="AF415" s="52" t="s">
        <v>112</v>
      </c>
      <c r="AG415" s="43">
        <v>43173</v>
      </c>
      <c r="AH415" s="43">
        <v>43203</v>
      </c>
      <c r="AI415" s="43" t="s">
        <v>4759</v>
      </c>
      <c r="AJ415" s="52" t="s">
        <v>4759</v>
      </c>
      <c r="AK415" s="53">
        <v>43178</v>
      </c>
      <c r="AL415" s="43">
        <v>43208</v>
      </c>
      <c r="AM415" s="43"/>
      <c r="AN415" s="43"/>
      <c r="AO415" s="45" t="s">
        <v>69</v>
      </c>
      <c r="AP415" s="45"/>
      <c r="AQ415" s="45" t="s">
        <v>70</v>
      </c>
      <c r="AR415" s="16"/>
      <c r="AS415" s="42">
        <v>1</v>
      </c>
      <c r="AT415" s="45" t="e">
        <v>#VALUE!</v>
      </c>
      <c r="AU415" s="45" t="s">
        <v>70</v>
      </c>
      <c r="AV415" s="45" t="s">
        <v>363</v>
      </c>
      <c r="AW415" s="45" t="s">
        <v>112</v>
      </c>
      <c r="AX415" s="45" t="s">
        <v>112</v>
      </c>
      <c r="AY415" s="45">
        <v>1</v>
      </c>
      <c r="AZ415" s="45">
        <v>1900</v>
      </c>
      <c r="BA415" s="45">
        <v>15</v>
      </c>
      <c r="BB415" s="45">
        <v>4</v>
      </c>
      <c r="BC415" s="45">
        <v>2018</v>
      </c>
      <c r="BD415" s="57">
        <v>1.98</v>
      </c>
      <c r="BE415" s="57">
        <v>15.1509</v>
      </c>
      <c r="BF415" s="57">
        <v>1.262575</v>
      </c>
      <c r="BG415" s="57">
        <v>16.413474999999998</v>
      </c>
      <c r="BH415" s="45" t="s">
        <v>203</v>
      </c>
      <c r="BI415" s="54" t="s">
        <v>3504</v>
      </c>
      <c r="BJ415" s="55" t="s">
        <v>3504</v>
      </c>
      <c r="BK415" s="56"/>
    </row>
    <row r="416" spans="1:63" s="198" customFormat="1" ht="15.6" customHeight="1" x14ac:dyDescent="0.25">
      <c r="A416" s="42" t="s">
        <v>790</v>
      </c>
      <c r="B416" s="43">
        <v>0</v>
      </c>
      <c r="C416" s="43" t="s">
        <v>156</v>
      </c>
      <c r="D416" s="44" t="s">
        <v>2342</v>
      </c>
      <c r="E416" s="45" t="s">
        <v>675</v>
      </c>
      <c r="F416" s="46">
        <v>27687323</v>
      </c>
      <c r="G416" s="44" t="s">
        <v>4758</v>
      </c>
      <c r="H416" s="47" t="s">
        <v>561</v>
      </c>
      <c r="I416" s="47">
        <v>3</v>
      </c>
      <c r="J416" s="46" t="s">
        <v>66</v>
      </c>
      <c r="K416" s="48" t="s">
        <v>676</v>
      </c>
      <c r="L416" s="42" t="s">
        <v>3217</v>
      </c>
      <c r="M416" s="45" t="s">
        <v>4760</v>
      </c>
      <c r="N416" s="44" t="e">
        <v>#N/A</v>
      </c>
      <c r="O416" s="45" t="e">
        <v>#N/A</v>
      </c>
      <c r="P416" s="45" t="s">
        <v>112</v>
      </c>
      <c r="Q416" s="48" t="s">
        <v>112</v>
      </c>
      <c r="R416" s="42" t="s">
        <v>112</v>
      </c>
      <c r="S416" s="49">
        <v>0</v>
      </c>
      <c r="T416" s="49">
        <v>0</v>
      </c>
      <c r="U416" s="50">
        <v>0</v>
      </c>
      <c r="V416" s="51" t="e">
        <v>#N/A</v>
      </c>
      <c r="W416" s="52" t="e">
        <v>#N/A</v>
      </c>
      <c r="X416" s="49" t="s">
        <v>68</v>
      </c>
      <c r="Y416" s="51">
        <v>0</v>
      </c>
      <c r="Z416" s="52" t="e">
        <v>#N/A</v>
      </c>
      <c r="AA416" s="51" t="e">
        <v>#N/A</v>
      </c>
      <c r="AB416" s="51" t="s">
        <v>68</v>
      </c>
      <c r="AC416" s="51" t="s">
        <v>68</v>
      </c>
      <c r="AD416" s="50" t="s">
        <v>68</v>
      </c>
      <c r="AE416" s="49" t="s">
        <v>112</v>
      </c>
      <c r="AF416" s="52" t="s">
        <v>112</v>
      </c>
      <c r="AG416" s="43">
        <v>43166</v>
      </c>
      <c r="AH416" s="43">
        <v>43207</v>
      </c>
      <c r="AI416" s="43" t="s">
        <v>4759</v>
      </c>
      <c r="AJ416" s="52" t="s">
        <v>4759</v>
      </c>
      <c r="AK416" s="53">
        <v>43171</v>
      </c>
      <c r="AL416" s="43">
        <v>43210</v>
      </c>
      <c r="AM416" s="43"/>
      <c r="AN416" s="43"/>
      <c r="AO416" s="45" t="s">
        <v>69</v>
      </c>
      <c r="AP416" s="45"/>
      <c r="AQ416" s="45" t="s">
        <v>70</v>
      </c>
      <c r="AR416" s="16"/>
      <c r="AS416" s="42">
        <v>1</v>
      </c>
      <c r="AT416" s="45" t="e">
        <v>#VALUE!</v>
      </c>
      <c r="AU416" s="45" t="s">
        <v>70</v>
      </c>
      <c r="AV416" s="45" t="s">
        <v>363</v>
      </c>
      <c r="AW416" s="45" t="s">
        <v>112</v>
      </c>
      <c r="AX416" s="45" t="s">
        <v>112</v>
      </c>
      <c r="AY416" s="45">
        <v>1</v>
      </c>
      <c r="AZ416" s="45">
        <v>1900</v>
      </c>
      <c r="BA416" s="45">
        <v>16</v>
      </c>
      <c r="BB416" s="45">
        <v>4</v>
      </c>
      <c r="BC416" s="45">
        <v>2018</v>
      </c>
      <c r="BD416" s="57">
        <v>0</v>
      </c>
      <c r="BE416" s="57">
        <v>6.5057999999999989</v>
      </c>
      <c r="BF416" s="57">
        <v>0.54214999999999991</v>
      </c>
      <c r="BG416" s="57">
        <v>7.0479499999999984</v>
      </c>
      <c r="BH416" s="45" t="s">
        <v>203</v>
      </c>
      <c r="BI416" s="54" t="s">
        <v>3504</v>
      </c>
      <c r="BJ416" s="55" t="s">
        <v>3504</v>
      </c>
      <c r="BK416" s="56"/>
    </row>
    <row r="417" spans="1:63" s="198" customFormat="1" ht="15.6" customHeight="1" x14ac:dyDescent="0.25">
      <c r="A417" s="42" t="s">
        <v>791</v>
      </c>
      <c r="B417" s="43">
        <v>41640</v>
      </c>
      <c r="C417" s="43" t="s">
        <v>63</v>
      </c>
      <c r="D417" s="44" t="s">
        <v>2342</v>
      </c>
      <c r="E417" s="45" t="s">
        <v>490</v>
      </c>
      <c r="F417" s="46">
        <v>27659445</v>
      </c>
      <c r="G417" s="44" t="s">
        <v>4758</v>
      </c>
      <c r="H417" s="47" t="s">
        <v>180</v>
      </c>
      <c r="I417" s="47">
        <v>1</v>
      </c>
      <c r="J417" s="46" t="s">
        <v>159</v>
      </c>
      <c r="K417" s="48" t="s">
        <v>491</v>
      </c>
      <c r="L417" s="42" t="s">
        <v>2699</v>
      </c>
      <c r="M417" s="45" t="s">
        <v>68</v>
      </c>
      <c r="N417" s="44">
        <v>10880</v>
      </c>
      <c r="O417" s="45">
        <v>0</v>
      </c>
      <c r="P417" s="45" t="s">
        <v>68</v>
      </c>
      <c r="Q417" s="48" t="s">
        <v>68</v>
      </c>
      <c r="R417" s="42" t="s">
        <v>68</v>
      </c>
      <c r="S417" s="49" t="s">
        <v>68</v>
      </c>
      <c r="T417" s="49" t="s">
        <v>68</v>
      </c>
      <c r="U417" s="50" t="s">
        <v>3503</v>
      </c>
      <c r="V417" s="51">
        <v>1</v>
      </c>
      <c r="W417" s="43">
        <v>43207</v>
      </c>
      <c r="X417" s="49" t="s">
        <v>68</v>
      </c>
      <c r="Y417" s="51">
        <v>1</v>
      </c>
      <c r="Z417" s="52">
        <v>43185</v>
      </c>
      <c r="AA417" s="51">
        <v>1</v>
      </c>
      <c r="AB417" s="51" t="s">
        <v>68</v>
      </c>
      <c r="AC417" s="51" t="s">
        <v>68</v>
      </c>
      <c r="AD417" s="50">
        <v>1</v>
      </c>
      <c r="AE417" s="49" t="s">
        <v>112</v>
      </c>
      <c r="AF417" s="52" t="s">
        <v>112</v>
      </c>
      <c r="AG417" s="43">
        <v>43138</v>
      </c>
      <c r="AH417" s="43">
        <v>43207</v>
      </c>
      <c r="AI417" s="43" t="s">
        <v>4759</v>
      </c>
      <c r="AJ417" s="52" t="s">
        <v>4759</v>
      </c>
      <c r="AK417" s="53">
        <v>43142</v>
      </c>
      <c r="AL417" s="43">
        <v>43210</v>
      </c>
      <c r="AM417" s="43">
        <v>43210</v>
      </c>
      <c r="AN417" s="43"/>
      <c r="AO417" s="45" t="s">
        <v>69</v>
      </c>
      <c r="AP417" s="45"/>
      <c r="AQ417" s="45" t="s">
        <v>70</v>
      </c>
      <c r="AR417" s="16"/>
      <c r="AS417" s="42">
        <v>1</v>
      </c>
      <c r="AT417" s="45" t="e">
        <v>#VALUE!</v>
      </c>
      <c r="AU417" s="45" t="s">
        <v>363</v>
      </c>
      <c r="AV417" s="45" t="s">
        <v>363</v>
      </c>
      <c r="AW417" s="45">
        <v>4</v>
      </c>
      <c r="AX417" s="45">
        <v>2018</v>
      </c>
      <c r="AY417" s="45">
        <v>1</v>
      </c>
      <c r="AZ417" s="45">
        <v>2014</v>
      </c>
      <c r="BA417" s="45">
        <v>16</v>
      </c>
      <c r="BB417" s="45">
        <v>4</v>
      </c>
      <c r="BC417" s="45">
        <v>2018</v>
      </c>
      <c r="BD417" s="57">
        <v>0</v>
      </c>
      <c r="BE417" s="57">
        <v>0</v>
      </c>
      <c r="BF417" s="57">
        <v>0</v>
      </c>
      <c r="BG417" s="57">
        <v>0</v>
      </c>
      <c r="BH417" s="45" t="s">
        <v>68</v>
      </c>
      <c r="BI417" s="54" t="s">
        <v>3504</v>
      </c>
      <c r="BJ417" s="55" t="s">
        <v>3504</v>
      </c>
      <c r="BK417" s="56"/>
    </row>
    <row r="418" spans="1:63" s="198" customFormat="1" ht="15.6" customHeight="1" x14ac:dyDescent="0.25">
      <c r="A418" s="42" t="s">
        <v>792</v>
      </c>
      <c r="B418" s="43">
        <v>41640</v>
      </c>
      <c r="C418" s="43" t="s">
        <v>63</v>
      </c>
      <c r="D418" s="44" t="s">
        <v>2342</v>
      </c>
      <c r="E418" s="45" t="s">
        <v>793</v>
      </c>
      <c r="F418" s="46">
        <v>27668244</v>
      </c>
      <c r="G418" s="44" t="s">
        <v>4758</v>
      </c>
      <c r="H418" s="47" t="s">
        <v>180</v>
      </c>
      <c r="I418" s="47">
        <v>1</v>
      </c>
      <c r="J418" s="46" t="s">
        <v>159</v>
      </c>
      <c r="K418" s="48" t="s">
        <v>794</v>
      </c>
      <c r="L418" s="42" t="s">
        <v>3388</v>
      </c>
      <c r="M418" s="45" t="s">
        <v>68</v>
      </c>
      <c r="N418" s="44">
        <v>11123</v>
      </c>
      <c r="O418" s="45">
        <v>0</v>
      </c>
      <c r="P418" s="45" t="s">
        <v>68</v>
      </c>
      <c r="Q418" s="48" t="s">
        <v>68</v>
      </c>
      <c r="R418" s="42" t="s">
        <v>68</v>
      </c>
      <c r="S418" s="49" t="s">
        <v>68</v>
      </c>
      <c r="T418" s="49" t="s">
        <v>68</v>
      </c>
      <c r="U418" s="50" t="s">
        <v>3503</v>
      </c>
      <c r="V418" s="51">
        <v>1</v>
      </c>
      <c r="W418" s="43">
        <v>43207</v>
      </c>
      <c r="X418" s="49" t="s">
        <v>68</v>
      </c>
      <c r="Y418" s="51">
        <v>1</v>
      </c>
      <c r="Z418" s="52">
        <v>43202</v>
      </c>
      <c r="AA418" s="51">
        <v>1</v>
      </c>
      <c r="AB418" s="51" t="s">
        <v>68</v>
      </c>
      <c r="AC418" s="51" t="s">
        <v>68</v>
      </c>
      <c r="AD418" s="50">
        <v>1</v>
      </c>
      <c r="AE418" s="49" t="s">
        <v>112</v>
      </c>
      <c r="AF418" s="52" t="s">
        <v>112</v>
      </c>
      <c r="AG418" s="43">
        <v>43151</v>
      </c>
      <c r="AH418" s="43">
        <v>43207</v>
      </c>
      <c r="AI418" s="43" t="s">
        <v>4759</v>
      </c>
      <c r="AJ418" s="52" t="s">
        <v>4759</v>
      </c>
      <c r="AK418" s="53">
        <v>43154</v>
      </c>
      <c r="AL418" s="43">
        <v>43210</v>
      </c>
      <c r="AM418" s="43">
        <v>43210</v>
      </c>
      <c r="AN418" s="43"/>
      <c r="AO418" s="45" t="s">
        <v>69</v>
      </c>
      <c r="AP418" s="45"/>
      <c r="AQ418" s="45" t="s">
        <v>70</v>
      </c>
      <c r="AR418" s="16"/>
      <c r="AS418" s="42">
        <v>1</v>
      </c>
      <c r="AT418" s="45" t="e">
        <v>#VALUE!</v>
      </c>
      <c r="AU418" s="45" t="s">
        <v>363</v>
      </c>
      <c r="AV418" s="45" t="s">
        <v>363</v>
      </c>
      <c r="AW418" s="45">
        <v>4</v>
      </c>
      <c r="AX418" s="45">
        <v>2018</v>
      </c>
      <c r="AY418" s="45">
        <v>1</v>
      </c>
      <c r="AZ418" s="45">
        <v>2014</v>
      </c>
      <c r="BA418" s="45">
        <v>16</v>
      </c>
      <c r="BB418" s="45">
        <v>4</v>
      </c>
      <c r="BC418" s="45">
        <v>2018</v>
      </c>
      <c r="BD418" s="57">
        <v>0</v>
      </c>
      <c r="BE418" s="57">
        <v>0</v>
      </c>
      <c r="BF418" s="57">
        <v>0</v>
      </c>
      <c r="BG418" s="57">
        <v>0</v>
      </c>
      <c r="BH418" s="45" t="s">
        <v>68</v>
      </c>
      <c r="BI418" s="54" t="s">
        <v>3504</v>
      </c>
      <c r="BJ418" s="55" t="s">
        <v>3504</v>
      </c>
      <c r="BK418" s="56"/>
    </row>
    <row r="419" spans="1:63" s="198" customFormat="1" ht="15.6" customHeight="1" x14ac:dyDescent="0.25">
      <c r="A419" s="42" t="s">
        <v>759</v>
      </c>
      <c r="B419" s="43">
        <v>0</v>
      </c>
      <c r="C419" s="43" t="s">
        <v>156</v>
      </c>
      <c r="D419" s="44" t="s">
        <v>2342</v>
      </c>
      <c r="E419" s="45">
        <v>27</v>
      </c>
      <c r="F419" s="46">
        <v>27709977</v>
      </c>
      <c r="G419" s="44" t="s">
        <v>4758</v>
      </c>
      <c r="H419" s="47" t="s">
        <v>180</v>
      </c>
      <c r="I419" s="47">
        <v>11</v>
      </c>
      <c r="J419" s="46" t="s">
        <v>251</v>
      </c>
      <c r="K419" s="48" t="s">
        <v>760</v>
      </c>
      <c r="L419" s="42" t="s">
        <v>3433</v>
      </c>
      <c r="M419" s="45" t="s">
        <v>4760</v>
      </c>
      <c r="N419" s="44">
        <v>11859</v>
      </c>
      <c r="O419" s="45" t="s">
        <v>761</v>
      </c>
      <c r="P419" s="45" t="s">
        <v>112</v>
      </c>
      <c r="Q419" s="48" t="s">
        <v>112</v>
      </c>
      <c r="R419" s="42" t="s">
        <v>112</v>
      </c>
      <c r="S419" s="49">
        <v>1</v>
      </c>
      <c r="T419" s="49">
        <v>0</v>
      </c>
      <c r="U419" s="50">
        <v>0.5</v>
      </c>
      <c r="V419" s="51">
        <v>1</v>
      </c>
      <c r="W419" s="52">
        <v>0</v>
      </c>
      <c r="X419" s="49" t="s">
        <v>68</v>
      </c>
      <c r="Y419" s="51">
        <v>1</v>
      </c>
      <c r="Z419" s="52">
        <v>43187</v>
      </c>
      <c r="AA419" s="51">
        <v>1</v>
      </c>
      <c r="AB419" s="51" t="s">
        <v>68</v>
      </c>
      <c r="AC419" s="51" t="s">
        <v>68</v>
      </c>
      <c r="AD419" s="50">
        <v>5.5555555555555566E-2</v>
      </c>
      <c r="AE419" s="49" t="s">
        <v>112</v>
      </c>
      <c r="AF419" s="52" t="s">
        <v>112</v>
      </c>
      <c r="AG419" s="43">
        <v>43173</v>
      </c>
      <c r="AH419" s="43">
        <v>43208</v>
      </c>
      <c r="AI419" s="43" t="s">
        <v>4759</v>
      </c>
      <c r="AJ419" s="52" t="s">
        <v>4759</v>
      </c>
      <c r="AK419" s="53">
        <v>43175</v>
      </c>
      <c r="AL419" s="43">
        <v>43210</v>
      </c>
      <c r="AM419" s="43"/>
      <c r="AN419" s="43"/>
      <c r="AO419" s="45" t="s">
        <v>69</v>
      </c>
      <c r="AP419" s="45"/>
      <c r="AQ419" s="45" t="s">
        <v>70</v>
      </c>
      <c r="AR419" s="16"/>
      <c r="AS419" s="42">
        <v>0</v>
      </c>
      <c r="AT419" s="45" t="e">
        <v>#VALUE!</v>
      </c>
      <c r="AU419" s="45" t="s">
        <v>70</v>
      </c>
      <c r="AV419" s="45" t="s">
        <v>363</v>
      </c>
      <c r="AW419" s="45" t="s">
        <v>112</v>
      </c>
      <c r="AX419" s="45" t="s">
        <v>112</v>
      </c>
      <c r="AY419" s="45">
        <v>1</v>
      </c>
      <c r="AZ419" s="45">
        <v>1900</v>
      </c>
      <c r="BA419" s="45">
        <v>16</v>
      </c>
      <c r="BB419" s="45">
        <v>4</v>
      </c>
      <c r="BC419" s="45">
        <v>2018</v>
      </c>
      <c r="BD419" s="57">
        <v>2.2549999999999999</v>
      </c>
      <c r="BE419" s="57">
        <v>54.090299999999999</v>
      </c>
      <c r="BF419" s="57">
        <v>1.229325</v>
      </c>
      <c r="BG419" s="57">
        <v>55.319625000000002</v>
      </c>
      <c r="BH419" s="45" t="s">
        <v>203</v>
      </c>
      <c r="BI419" s="54" t="s">
        <v>3504</v>
      </c>
      <c r="BJ419" s="55" t="s">
        <v>3504</v>
      </c>
      <c r="BK419" s="56"/>
    </row>
    <row r="420" spans="1:63" s="198" customFormat="1" ht="15.6" customHeight="1" x14ac:dyDescent="0.25">
      <c r="A420" s="42" t="s">
        <v>795</v>
      </c>
      <c r="B420" s="43">
        <v>43195</v>
      </c>
      <c r="C420" s="43" t="s">
        <v>156</v>
      </c>
      <c r="D420" s="44" t="s">
        <v>2333</v>
      </c>
      <c r="E420" s="45">
        <v>61</v>
      </c>
      <c r="F420" s="46">
        <v>6300561161</v>
      </c>
      <c r="G420" s="44" t="s">
        <v>4758</v>
      </c>
      <c r="H420" s="47" t="s">
        <v>561</v>
      </c>
      <c r="I420" s="47">
        <v>2</v>
      </c>
      <c r="J420" s="46" t="s">
        <v>251</v>
      </c>
      <c r="K420" s="48" t="s">
        <v>781</v>
      </c>
      <c r="L420" s="42">
        <v>0</v>
      </c>
      <c r="M420" s="45" t="s">
        <v>4760</v>
      </c>
      <c r="N420" s="44" t="e">
        <v>#N/A</v>
      </c>
      <c r="O420" s="45" t="e">
        <v>#N/A</v>
      </c>
      <c r="P420" s="45" t="s">
        <v>112</v>
      </c>
      <c r="Q420" s="48" t="s">
        <v>112</v>
      </c>
      <c r="R420" s="42" t="s">
        <v>112</v>
      </c>
      <c r="S420" s="49">
        <v>0</v>
      </c>
      <c r="T420" s="49">
        <v>0</v>
      </c>
      <c r="U420" s="50">
        <v>0</v>
      </c>
      <c r="V420" s="51" t="e">
        <v>#N/A</v>
      </c>
      <c r="W420" s="52" t="e">
        <v>#N/A</v>
      </c>
      <c r="X420" s="49" t="s">
        <v>68</v>
      </c>
      <c r="Y420" s="51">
        <v>0</v>
      </c>
      <c r="Z420" s="52" t="e">
        <v>#N/A</v>
      </c>
      <c r="AA420" s="51" t="e">
        <v>#N/A</v>
      </c>
      <c r="AB420" s="51" t="s">
        <v>68</v>
      </c>
      <c r="AC420" s="51" t="s">
        <v>68</v>
      </c>
      <c r="AD420" s="50" t="s">
        <v>68</v>
      </c>
      <c r="AE420" s="49" t="s">
        <v>112</v>
      </c>
      <c r="AF420" s="52" t="s">
        <v>112</v>
      </c>
      <c r="AG420" s="43">
        <v>43185</v>
      </c>
      <c r="AH420" s="43">
        <v>43208</v>
      </c>
      <c r="AI420" s="43" t="s">
        <v>4759</v>
      </c>
      <c r="AJ420" s="52" t="s">
        <v>4759</v>
      </c>
      <c r="AK420" s="53">
        <v>43187</v>
      </c>
      <c r="AL420" s="43">
        <v>43210</v>
      </c>
      <c r="AM420" s="43"/>
      <c r="AN420" s="43"/>
      <c r="AO420" s="45" t="s">
        <v>69</v>
      </c>
      <c r="AP420" s="45"/>
      <c r="AQ420" s="45" t="s">
        <v>70</v>
      </c>
      <c r="AR420" s="16"/>
      <c r="AS420" s="42">
        <v>0</v>
      </c>
      <c r="AT420" s="45" t="e">
        <v>#VALUE!</v>
      </c>
      <c r="AU420" s="45" t="s">
        <v>70</v>
      </c>
      <c r="AV420" s="45" t="s">
        <v>363</v>
      </c>
      <c r="AW420" s="45" t="s">
        <v>112</v>
      </c>
      <c r="AX420" s="45" t="s">
        <v>112</v>
      </c>
      <c r="AY420" s="45">
        <v>4</v>
      </c>
      <c r="AZ420" s="45">
        <v>2018</v>
      </c>
      <c r="BA420" s="45">
        <v>16</v>
      </c>
      <c r="BB420" s="45">
        <v>4</v>
      </c>
      <c r="BC420" s="45">
        <v>2018</v>
      </c>
      <c r="BD420" s="57">
        <v>0.41</v>
      </c>
      <c r="BE420" s="57">
        <v>2.6850000000000001</v>
      </c>
      <c r="BF420" s="57">
        <v>0.33562500000000001</v>
      </c>
      <c r="BG420" s="57">
        <v>3.0206249999999999</v>
      </c>
      <c r="BH420" s="45" t="s">
        <v>184</v>
      </c>
      <c r="BI420" s="54" t="s">
        <v>3504</v>
      </c>
      <c r="BJ420" s="55" t="s">
        <v>3504</v>
      </c>
      <c r="BK420" s="56"/>
    </row>
    <row r="421" spans="1:63" s="198" customFormat="1" ht="15.6" customHeight="1" x14ac:dyDescent="0.25">
      <c r="A421" s="42" t="s">
        <v>796</v>
      </c>
      <c r="B421" s="43">
        <v>41640</v>
      </c>
      <c r="C421" s="43" t="s">
        <v>63</v>
      </c>
      <c r="D421" s="44" t="s">
        <v>2342</v>
      </c>
      <c r="E421" s="45" t="s">
        <v>242</v>
      </c>
      <c r="F421" s="46">
        <v>27702622</v>
      </c>
      <c r="G421" s="44" t="s">
        <v>4758</v>
      </c>
      <c r="H421" s="47" t="s">
        <v>180</v>
      </c>
      <c r="I421" s="47">
        <v>2</v>
      </c>
      <c r="J421" s="46" t="s">
        <v>174</v>
      </c>
      <c r="K421" s="48" t="s">
        <v>282</v>
      </c>
      <c r="L421" s="42" t="s">
        <v>2728</v>
      </c>
      <c r="M421" s="45" t="s">
        <v>68</v>
      </c>
      <c r="N421" s="44">
        <v>11840</v>
      </c>
      <c r="O421" s="45">
        <v>0</v>
      </c>
      <c r="P421" s="45" t="s">
        <v>68</v>
      </c>
      <c r="Q421" s="48" t="s">
        <v>68</v>
      </c>
      <c r="R421" s="42" t="s">
        <v>68</v>
      </c>
      <c r="S421" s="49" t="s">
        <v>68</v>
      </c>
      <c r="T421" s="49" t="s">
        <v>68</v>
      </c>
      <c r="U421" s="50" t="s">
        <v>3503</v>
      </c>
      <c r="V421" s="51">
        <v>1</v>
      </c>
      <c r="W421" s="43">
        <v>43209</v>
      </c>
      <c r="X421" s="49" t="s">
        <v>68</v>
      </c>
      <c r="Y421" s="51">
        <v>1</v>
      </c>
      <c r="Z421" s="52">
        <v>43207</v>
      </c>
      <c r="AA421" s="51">
        <v>1</v>
      </c>
      <c r="AB421" s="51" t="s">
        <v>68</v>
      </c>
      <c r="AC421" s="51" t="s">
        <v>68</v>
      </c>
      <c r="AD421" s="50">
        <v>1</v>
      </c>
      <c r="AE421" s="49" t="s">
        <v>112</v>
      </c>
      <c r="AF421" s="52" t="s">
        <v>112</v>
      </c>
      <c r="AG421" s="43">
        <v>43168</v>
      </c>
      <c r="AH421" s="43">
        <v>43208</v>
      </c>
      <c r="AI421" s="43" t="s">
        <v>4759</v>
      </c>
      <c r="AJ421" s="52" t="s">
        <v>4759</v>
      </c>
      <c r="AK421" s="53">
        <v>43172</v>
      </c>
      <c r="AL421" s="43">
        <v>43210</v>
      </c>
      <c r="AM421" s="43">
        <v>43210</v>
      </c>
      <c r="AN421" s="43"/>
      <c r="AO421" s="45" t="s">
        <v>69</v>
      </c>
      <c r="AP421" s="45"/>
      <c r="AQ421" s="45" t="s">
        <v>70</v>
      </c>
      <c r="AR421" s="16"/>
      <c r="AS421" s="42">
        <v>0</v>
      </c>
      <c r="AT421" s="45" t="e">
        <v>#VALUE!</v>
      </c>
      <c r="AU421" s="45" t="s">
        <v>363</v>
      </c>
      <c r="AV421" s="45" t="s">
        <v>363</v>
      </c>
      <c r="AW421" s="45">
        <v>4</v>
      </c>
      <c r="AX421" s="45">
        <v>2018</v>
      </c>
      <c r="AY421" s="45">
        <v>1</v>
      </c>
      <c r="AZ421" s="45">
        <v>2014</v>
      </c>
      <c r="BA421" s="45">
        <v>16</v>
      </c>
      <c r="BB421" s="45">
        <v>4</v>
      </c>
      <c r="BC421" s="45">
        <v>2018</v>
      </c>
      <c r="BD421" s="57">
        <v>0</v>
      </c>
      <c r="BE421" s="57">
        <v>0</v>
      </c>
      <c r="BF421" s="57">
        <v>0</v>
      </c>
      <c r="BG421" s="57">
        <v>0</v>
      </c>
      <c r="BH421" s="45" t="s">
        <v>68</v>
      </c>
      <c r="BI421" s="54" t="s">
        <v>3504</v>
      </c>
      <c r="BJ421" s="55" t="s">
        <v>3504</v>
      </c>
      <c r="BK421" s="56"/>
    </row>
    <row r="422" spans="1:63" s="198" customFormat="1" ht="15.6" customHeight="1" x14ac:dyDescent="0.25">
      <c r="A422" s="42" t="s">
        <v>797</v>
      </c>
      <c r="B422" s="43">
        <v>0</v>
      </c>
      <c r="C422" s="43" t="s">
        <v>156</v>
      </c>
      <c r="D422" s="44" t="s">
        <v>2342</v>
      </c>
      <c r="E422" s="45">
        <v>313</v>
      </c>
      <c r="F422" s="46">
        <v>27720735</v>
      </c>
      <c r="G422" s="44" t="s">
        <v>4758</v>
      </c>
      <c r="H422" s="47" t="s">
        <v>180</v>
      </c>
      <c r="I422" s="47">
        <v>1</v>
      </c>
      <c r="J422" s="46" t="s">
        <v>174</v>
      </c>
      <c r="K422" s="48" t="s">
        <v>651</v>
      </c>
      <c r="L422" s="42" t="s">
        <v>3260</v>
      </c>
      <c r="M422" s="45" t="s">
        <v>4760</v>
      </c>
      <c r="N422" s="44">
        <v>12473</v>
      </c>
      <c r="O422" s="45" t="s">
        <v>754</v>
      </c>
      <c r="P422" s="45" t="s">
        <v>112</v>
      </c>
      <c r="Q422" s="48" t="s">
        <v>112</v>
      </c>
      <c r="R422" s="42" t="s">
        <v>112</v>
      </c>
      <c r="S422" s="49">
        <v>1</v>
      </c>
      <c r="T422" s="49">
        <v>0</v>
      </c>
      <c r="U422" s="50">
        <v>0.5</v>
      </c>
      <c r="V422" s="51">
        <v>1</v>
      </c>
      <c r="W422" s="52">
        <v>0</v>
      </c>
      <c r="X422" s="49">
        <v>1</v>
      </c>
      <c r="Y422" s="51">
        <v>1</v>
      </c>
      <c r="Z422" s="52">
        <v>43210</v>
      </c>
      <c r="AA422" s="51">
        <v>1</v>
      </c>
      <c r="AB422" s="51" t="s">
        <v>68</v>
      </c>
      <c r="AC422" s="51" t="s">
        <v>68</v>
      </c>
      <c r="AD422" s="50">
        <v>5.5555555555555566E-2</v>
      </c>
      <c r="AE422" s="49" t="s">
        <v>112</v>
      </c>
      <c r="AF422" s="52" t="s">
        <v>112</v>
      </c>
      <c r="AG422" s="43">
        <v>43181</v>
      </c>
      <c r="AH422" s="43">
        <v>43210</v>
      </c>
      <c r="AI422" s="43" t="s">
        <v>4759</v>
      </c>
      <c r="AJ422" s="52" t="s">
        <v>4759</v>
      </c>
      <c r="AK422" s="53">
        <v>43185</v>
      </c>
      <c r="AL422" s="43">
        <v>43214</v>
      </c>
      <c r="AM422" s="43"/>
      <c r="AN422" s="43"/>
      <c r="AO422" s="45" t="s">
        <v>69</v>
      </c>
      <c r="AP422" s="45"/>
      <c r="AQ422" s="45" t="s">
        <v>70</v>
      </c>
      <c r="AR422" s="16"/>
      <c r="AS422" s="42">
        <v>0</v>
      </c>
      <c r="AT422" s="45" t="e">
        <v>#VALUE!</v>
      </c>
      <c r="AU422" s="45" t="s">
        <v>70</v>
      </c>
      <c r="AV422" s="45" t="s">
        <v>363</v>
      </c>
      <c r="AW422" s="45" t="s">
        <v>112</v>
      </c>
      <c r="AX422" s="45" t="s">
        <v>112</v>
      </c>
      <c r="AY422" s="45">
        <v>1</v>
      </c>
      <c r="AZ422" s="45">
        <v>1900</v>
      </c>
      <c r="BA422" s="45">
        <v>16</v>
      </c>
      <c r="BB422" s="45">
        <v>4</v>
      </c>
      <c r="BC422" s="45">
        <v>2018</v>
      </c>
      <c r="BD422" s="57">
        <v>0.51</v>
      </c>
      <c r="BE422" s="57">
        <v>3.85</v>
      </c>
      <c r="BF422" s="57">
        <v>0.96250000000000002</v>
      </c>
      <c r="BG422" s="57">
        <v>4.8125</v>
      </c>
      <c r="BH422" s="45" t="s">
        <v>184</v>
      </c>
      <c r="BI422" s="54" t="s">
        <v>3504</v>
      </c>
      <c r="BJ422" s="55" t="s">
        <v>3504</v>
      </c>
      <c r="BK422" s="56"/>
    </row>
    <row r="423" spans="1:63" s="198" customFormat="1" ht="15.6" customHeight="1" x14ac:dyDescent="0.25">
      <c r="A423" s="42" t="s">
        <v>798</v>
      </c>
      <c r="B423" s="43">
        <v>43193</v>
      </c>
      <c r="C423" s="43" t="s">
        <v>156</v>
      </c>
      <c r="D423" s="44" t="s">
        <v>2333</v>
      </c>
      <c r="E423" s="45">
        <v>61</v>
      </c>
      <c r="F423" s="46">
        <v>6300586338</v>
      </c>
      <c r="G423" s="44" t="s">
        <v>4758</v>
      </c>
      <c r="H423" s="47" t="s">
        <v>180</v>
      </c>
      <c r="I423" s="47">
        <v>7</v>
      </c>
      <c r="J423" s="46" t="s">
        <v>159</v>
      </c>
      <c r="K423" s="48" t="s">
        <v>781</v>
      </c>
      <c r="L423" s="42">
        <v>0</v>
      </c>
      <c r="M423" s="45" t="s">
        <v>4760</v>
      </c>
      <c r="N423" s="44" t="e">
        <v>#N/A</v>
      </c>
      <c r="O423" s="45" t="e">
        <v>#N/A</v>
      </c>
      <c r="P423" s="45" t="s">
        <v>112</v>
      </c>
      <c r="Q423" s="48" t="s">
        <v>112</v>
      </c>
      <c r="R423" s="42" t="s">
        <v>112</v>
      </c>
      <c r="S423" s="49">
        <v>0</v>
      </c>
      <c r="T423" s="49">
        <v>0</v>
      </c>
      <c r="U423" s="50">
        <v>0</v>
      </c>
      <c r="V423" s="51" t="e">
        <v>#N/A</v>
      </c>
      <c r="W423" s="52" t="e">
        <v>#N/A</v>
      </c>
      <c r="X423" s="49" t="s">
        <v>68</v>
      </c>
      <c r="Y423" s="51">
        <v>0</v>
      </c>
      <c r="Z423" s="52" t="e">
        <v>#N/A</v>
      </c>
      <c r="AA423" s="51" t="e">
        <v>#N/A</v>
      </c>
      <c r="AB423" s="51" t="s">
        <v>68</v>
      </c>
      <c r="AC423" s="51" t="s">
        <v>68</v>
      </c>
      <c r="AD423" s="50" t="s">
        <v>68</v>
      </c>
      <c r="AE423" s="49" t="s">
        <v>112</v>
      </c>
      <c r="AF423" s="52" t="s">
        <v>112</v>
      </c>
      <c r="AG423" s="43">
        <v>43217</v>
      </c>
      <c r="AH423" s="43">
        <v>43213</v>
      </c>
      <c r="AI423" s="43" t="s">
        <v>4759</v>
      </c>
      <c r="AJ423" s="52" t="s">
        <v>4759</v>
      </c>
      <c r="AK423" s="53">
        <v>43222</v>
      </c>
      <c r="AL423" s="43">
        <v>43216</v>
      </c>
      <c r="AM423" s="43"/>
      <c r="AN423" s="43"/>
      <c r="AO423" s="45" t="s">
        <v>69</v>
      </c>
      <c r="AP423" s="45"/>
      <c r="AQ423" s="45" t="s">
        <v>70</v>
      </c>
      <c r="AR423" s="16"/>
      <c r="AS423" s="42">
        <v>1</v>
      </c>
      <c r="AT423" s="45" t="e">
        <v>#VALUE!</v>
      </c>
      <c r="AU423" s="45" t="s">
        <v>70</v>
      </c>
      <c r="AV423" s="45" t="s">
        <v>363</v>
      </c>
      <c r="AW423" s="45" t="s">
        <v>112</v>
      </c>
      <c r="AX423" s="45" t="s">
        <v>112</v>
      </c>
      <c r="AY423" s="45">
        <v>4</v>
      </c>
      <c r="AZ423" s="45">
        <v>2018</v>
      </c>
      <c r="BA423" s="45">
        <v>17</v>
      </c>
      <c r="BB423" s="45">
        <v>4</v>
      </c>
      <c r="BC423" s="45">
        <v>2018</v>
      </c>
      <c r="BD423" s="57">
        <v>1.4349999999999998</v>
      </c>
      <c r="BE423" s="57">
        <v>9.3975000000000009</v>
      </c>
      <c r="BF423" s="57">
        <v>0.33562500000000001</v>
      </c>
      <c r="BG423" s="57">
        <v>9.7331250000000011</v>
      </c>
      <c r="BH423" s="45" t="s">
        <v>184</v>
      </c>
      <c r="BI423" s="54" t="s">
        <v>3504</v>
      </c>
      <c r="BJ423" s="55" t="s">
        <v>3504</v>
      </c>
      <c r="BK423" s="56"/>
    </row>
    <row r="424" spans="1:63" s="198" customFormat="1" ht="15.6" customHeight="1" x14ac:dyDescent="0.25">
      <c r="A424" s="42" t="s">
        <v>799</v>
      </c>
      <c r="B424" s="43">
        <v>0</v>
      </c>
      <c r="C424" s="43" t="s">
        <v>156</v>
      </c>
      <c r="D424" s="44" t="s">
        <v>2342</v>
      </c>
      <c r="E424" s="45" t="s">
        <v>800</v>
      </c>
      <c r="F424" s="46">
        <v>27686986</v>
      </c>
      <c r="G424" s="44" t="s">
        <v>4758</v>
      </c>
      <c r="H424" s="47" t="s">
        <v>801</v>
      </c>
      <c r="I424" s="47">
        <v>8</v>
      </c>
      <c r="J424" s="46" t="s">
        <v>66</v>
      </c>
      <c r="K424" s="48" t="s">
        <v>802</v>
      </c>
      <c r="L424" s="42">
        <v>0</v>
      </c>
      <c r="M424" s="45" t="s">
        <v>4760</v>
      </c>
      <c r="N424" s="44" t="e">
        <v>#N/A</v>
      </c>
      <c r="O424" s="45" t="e">
        <v>#N/A</v>
      </c>
      <c r="P424" s="45" t="s">
        <v>112</v>
      </c>
      <c r="Q424" s="48" t="s">
        <v>112</v>
      </c>
      <c r="R424" s="42" t="s">
        <v>112</v>
      </c>
      <c r="S424" s="49">
        <v>0</v>
      </c>
      <c r="T424" s="49">
        <v>0</v>
      </c>
      <c r="U424" s="50">
        <v>0</v>
      </c>
      <c r="V424" s="51" t="e">
        <v>#N/A</v>
      </c>
      <c r="W424" s="52" t="e">
        <v>#N/A</v>
      </c>
      <c r="X424" s="49" t="s">
        <v>68</v>
      </c>
      <c r="Y424" s="51">
        <v>0</v>
      </c>
      <c r="Z424" s="52" t="e">
        <v>#N/A</v>
      </c>
      <c r="AA424" s="51" t="e">
        <v>#N/A</v>
      </c>
      <c r="AB424" s="51" t="s">
        <v>68</v>
      </c>
      <c r="AC424" s="51" t="s">
        <v>68</v>
      </c>
      <c r="AD424" s="50" t="s">
        <v>68</v>
      </c>
      <c r="AE424" s="49" t="s">
        <v>112</v>
      </c>
      <c r="AF424" s="52" t="s">
        <v>112</v>
      </c>
      <c r="AG424" s="43">
        <v>43207</v>
      </c>
      <c r="AH424" s="43">
        <v>43213</v>
      </c>
      <c r="AI424" s="43" t="s">
        <v>4759</v>
      </c>
      <c r="AJ424" s="52" t="s">
        <v>4759</v>
      </c>
      <c r="AK424" s="53">
        <v>43210</v>
      </c>
      <c r="AL424" s="43">
        <v>43216</v>
      </c>
      <c r="AM424" s="43"/>
      <c r="AN424" s="43"/>
      <c r="AO424" s="45" t="s">
        <v>69</v>
      </c>
      <c r="AP424" s="45"/>
      <c r="AQ424" s="45" t="s">
        <v>70</v>
      </c>
      <c r="AR424" s="16"/>
      <c r="AS424" s="42">
        <v>1</v>
      </c>
      <c r="AT424" s="45" t="e">
        <v>#VALUE!</v>
      </c>
      <c r="AU424" s="45" t="s">
        <v>70</v>
      </c>
      <c r="AV424" s="45" t="s">
        <v>363</v>
      </c>
      <c r="AW424" s="45" t="s">
        <v>112</v>
      </c>
      <c r="AX424" s="45" t="s">
        <v>112</v>
      </c>
      <c r="AY424" s="45">
        <v>1</v>
      </c>
      <c r="AZ424" s="45">
        <v>1900</v>
      </c>
      <c r="BA424" s="45">
        <v>17</v>
      </c>
      <c r="BB424" s="45">
        <v>4</v>
      </c>
      <c r="BC424" s="45">
        <v>2018</v>
      </c>
      <c r="BD424" s="57">
        <v>1.5431999999999999</v>
      </c>
      <c r="BE424" s="57">
        <v>16.655200000000001</v>
      </c>
      <c r="BF424" s="57">
        <v>0.52047500000000002</v>
      </c>
      <c r="BG424" s="57">
        <v>17.175675000000002</v>
      </c>
      <c r="BH424" s="45" t="s">
        <v>203</v>
      </c>
      <c r="BI424" s="54" t="s">
        <v>3504</v>
      </c>
      <c r="BJ424" s="55" t="s">
        <v>3504</v>
      </c>
      <c r="BK424" s="56"/>
    </row>
    <row r="425" spans="1:63" s="198" customFormat="1" ht="15.6" customHeight="1" x14ac:dyDescent="0.25">
      <c r="A425" s="42" t="s">
        <v>803</v>
      </c>
      <c r="B425" s="43">
        <v>41640</v>
      </c>
      <c r="C425" s="43" t="s">
        <v>63</v>
      </c>
      <c r="D425" s="44" t="s">
        <v>2342</v>
      </c>
      <c r="E425" s="45" t="s">
        <v>76</v>
      </c>
      <c r="F425" s="46">
        <v>27723550</v>
      </c>
      <c r="G425" s="44" t="s">
        <v>4758</v>
      </c>
      <c r="H425" s="47" t="s">
        <v>180</v>
      </c>
      <c r="I425" s="47">
        <v>3</v>
      </c>
      <c r="J425" s="46" t="s">
        <v>159</v>
      </c>
      <c r="K425" s="48" t="s">
        <v>77</v>
      </c>
      <c r="L425" s="42" t="s">
        <v>2674</v>
      </c>
      <c r="M425" s="45" t="s">
        <v>68</v>
      </c>
      <c r="N425" s="44">
        <v>12532</v>
      </c>
      <c r="O425" s="45">
        <v>0</v>
      </c>
      <c r="P425" s="45" t="s">
        <v>68</v>
      </c>
      <c r="Q425" s="48" t="s">
        <v>68</v>
      </c>
      <c r="R425" s="42" t="s">
        <v>68</v>
      </c>
      <c r="S425" s="49" t="s">
        <v>68</v>
      </c>
      <c r="T425" s="49" t="s">
        <v>68</v>
      </c>
      <c r="U425" s="50" t="s">
        <v>3503</v>
      </c>
      <c r="V425" s="51">
        <v>1</v>
      </c>
      <c r="W425" s="43">
        <v>43213</v>
      </c>
      <c r="X425" s="49" t="s">
        <v>68</v>
      </c>
      <c r="Y425" s="51">
        <v>1</v>
      </c>
      <c r="Z425" s="52">
        <v>43206</v>
      </c>
      <c r="AA425" s="51">
        <v>1</v>
      </c>
      <c r="AB425" s="51" t="s">
        <v>68</v>
      </c>
      <c r="AC425" s="51" t="s">
        <v>68</v>
      </c>
      <c r="AD425" s="50">
        <v>1</v>
      </c>
      <c r="AE425" s="49" t="s">
        <v>112</v>
      </c>
      <c r="AF425" s="52" t="s">
        <v>112</v>
      </c>
      <c r="AG425" s="43">
        <v>43213</v>
      </c>
      <c r="AH425" s="43">
        <v>43213</v>
      </c>
      <c r="AI425" s="43" t="s">
        <v>4759</v>
      </c>
      <c r="AJ425" s="52" t="s">
        <v>4759</v>
      </c>
      <c r="AK425" s="53">
        <v>43216</v>
      </c>
      <c r="AL425" s="43">
        <v>43216</v>
      </c>
      <c r="AM425" s="43">
        <v>43216</v>
      </c>
      <c r="AN425" s="43"/>
      <c r="AO425" s="45" t="s">
        <v>69</v>
      </c>
      <c r="AP425" s="45"/>
      <c r="AQ425" s="45" t="s">
        <v>70</v>
      </c>
      <c r="AR425" s="16"/>
      <c r="AS425" s="42">
        <v>1</v>
      </c>
      <c r="AT425" s="45" t="e">
        <v>#VALUE!</v>
      </c>
      <c r="AU425" s="45" t="s">
        <v>70</v>
      </c>
      <c r="AV425" s="45" t="s">
        <v>363</v>
      </c>
      <c r="AW425" s="45">
        <v>4</v>
      </c>
      <c r="AX425" s="45">
        <v>2018</v>
      </c>
      <c r="AY425" s="45">
        <v>1</v>
      </c>
      <c r="AZ425" s="45">
        <v>2014</v>
      </c>
      <c r="BA425" s="45">
        <v>17</v>
      </c>
      <c r="BB425" s="45">
        <v>4</v>
      </c>
      <c r="BC425" s="45">
        <v>2018</v>
      </c>
      <c r="BD425" s="57">
        <v>0</v>
      </c>
      <c r="BE425" s="57">
        <v>0</v>
      </c>
      <c r="BF425" s="57">
        <v>0</v>
      </c>
      <c r="BG425" s="57">
        <v>0</v>
      </c>
      <c r="BH425" s="45" t="s">
        <v>68</v>
      </c>
      <c r="BI425" s="54" t="s">
        <v>3504</v>
      </c>
      <c r="BJ425" s="55" t="s">
        <v>3504</v>
      </c>
      <c r="BK425" s="56"/>
    </row>
    <row r="426" spans="1:63" s="198" customFormat="1" ht="15.6" customHeight="1" x14ac:dyDescent="0.25">
      <c r="A426" s="42" t="s">
        <v>804</v>
      </c>
      <c r="B426" s="43">
        <v>0</v>
      </c>
      <c r="C426" s="43" t="s">
        <v>156</v>
      </c>
      <c r="D426" s="44" t="s">
        <v>2342</v>
      </c>
      <c r="E426" s="45">
        <v>56</v>
      </c>
      <c r="F426" s="46">
        <v>27695127</v>
      </c>
      <c r="G426" s="44" t="s">
        <v>4758</v>
      </c>
      <c r="H426" s="47"/>
      <c r="I426" s="47">
        <v>1</v>
      </c>
      <c r="J426" s="46" t="s">
        <v>66</v>
      </c>
      <c r="K426" s="48" t="s">
        <v>736</v>
      </c>
      <c r="L426" s="42">
        <v>0</v>
      </c>
      <c r="M426" s="45" t="s">
        <v>4760</v>
      </c>
      <c r="N426" s="44" t="e">
        <v>#N/A</v>
      </c>
      <c r="O426" s="45" t="e">
        <v>#N/A</v>
      </c>
      <c r="P426" s="45" t="s">
        <v>112</v>
      </c>
      <c r="Q426" s="48" t="s">
        <v>112</v>
      </c>
      <c r="R426" s="42" t="s">
        <v>112</v>
      </c>
      <c r="S426" s="49">
        <v>0</v>
      </c>
      <c r="T426" s="49">
        <v>0</v>
      </c>
      <c r="U426" s="50">
        <v>0</v>
      </c>
      <c r="V426" s="51" t="e">
        <v>#N/A</v>
      </c>
      <c r="W426" s="52" t="e">
        <v>#N/A</v>
      </c>
      <c r="X426" s="49" t="s">
        <v>68</v>
      </c>
      <c r="Y426" s="51">
        <v>0</v>
      </c>
      <c r="Z426" s="52" t="e">
        <v>#N/A</v>
      </c>
      <c r="AA426" s="51" t="e">
        <v>#N/A</v>
      </c>
      <c r="AB426" s="51" t="s">
        <v>68</v>
      </c>
      <c r="AC426" s="51" t="s">
        <v>68</v>
      </c>
      <c r="AD426" s="50" t="s">
        <v>68</v>
      </c>
      <c r="AE426" s="49" t="s">
        <v>112</v>
      </c>
      <c r="AF426" s="52" t="s">
        <v>112</v>
      </c>
      <c r="AG426" s="43">
        <v>43179</v>
      </c>
      <c r="AH426" s="43">
        <v>43214</v>
      </c>
      <c r="AI426" s="43" t="s">
        <v>4759</v>
      </c>
      <c r="AJ426" s="52" t="s">
        <v>4759</v>
      </c>
      <c r="AK426" s="875">
        <v>43182</v>
      </c>
      <c r="AL426" s="637">
        <v>43217</v>
      </c>
      <c r="AM426" s="43"/>
      <c r="AN426" s="43"/>
      <c r="AO426" s="45" t="s">
        <v>69</v>
      </c>
      <c r="AP426" s="45"/>
      <c r="AQ426" s="45" t="s">
        <v>70</v>
      </c>
      <c r="AR426" s="16"/>
      <c r="AS426" s="42">
        <v>1</v>
      </c>
      <c r="AT426" s="45" t="e">
        <v>#VALUE!</v>
      </c>
      <c r="AU426" s="45" t="s">
        <v>70</v>
      </c>
      <c r="AV426" s="45" t="s">
        <v>363</v>
      </c>
      <c r="AW426" s="45" t="s">
        <v>112</v>
      </c>
      <c r="AX426" s="45" t="s">
        <v>112</v>
      </c>
      <c r="AY426" s="45">
        <v>1</v>
      </c>
      <c r="AZ426" s="45">
        <v>1900</v>
      </c>
      <c r="BA426" s="45">
        <v>17</v>
      </c>
      <c r="BB426" s="45">
        <v>4</v>
      </c>
      <c r="BC426" s="45">
        <v>2018</v>
      </c>
      <c r="BD426" s="57">
        <v>0.20499999999999999</v>
      </c>
      <c r="BE426" s="57">
        <v>1.8637000000000001</v>
      </c>
      <c r="BF426" s="57">
        <v>0.46592500000000003</v>
      </c>
      <c r="BG426" s="57">
        <v>2.3296250000000001</v>
      </c>
      <c r="BH426" s="45" t="s">
        <v>203</v>
      </c>
      <c r="BI426" s="54" t="s">
        <v>3504</v>
      </c>
      <c r="BJ426" s="55" t="s">
        <v>3504</v>
      </c>
      <c r="BK426" s="56"/>
    </row>
    <row r="427" spans="1:63" s="198" customFormat="1" ht="15.6" customHeight="1" x14ac:dyDescent="0.25">
      <c r="A427" s="42" t="s">
        <v>805</v>
      </c>
      <c r="B427" s="43">
        <v>43146</v>
      </c>
      <c r="C427" s="43" t="s">
        <v>156</v>
      </c>
      <c r="D427" s="44" t="s">
        <v>2333</v>
      </c>
      <c r="E427" s="45" t="s">
        <v>515</v>
      </c>
      <c r="F427" s="46">
        <v>6300488733</v>
      </c>
      <c r="G427" s="44" t="s">
        <v>4758</v>
      </c>
      <c r="H427" s="47" t="s">
        <v>180</v>
      </c>
      <c r="I427" s="47">
        <v>1</v>
      </c>
      <c r="J427" s="46" t="s">
        <v>159</v>
      </c>
      <c r="K427" s="48" t="s">
        <v>806</v>
      </c>
      <c r="L427" s="42">
        <v>0</v>
      </c>
      <c r="M427" s="45" t="s">
        <v>4760</v>
      </c>
      <c r="N427" s="44" t="e">
        <v>#N/A</v>
      </c>
      <c r="O427" s="45" t="e">
        <v>#N/A</v>
      </c>
      <c r="P427" s="45" t="s">
        <v>112</v>
      </c>
      <c r="Q427" s="48" t="s">
        <v>112</v>
      </c>
      <c r="R427" s="42" t="s">
        <v>112</v>
      </c>
      <c r="S427" s="49">
        <v>0</v>
      </c>
      <c r="T427" s="49">
        <v>0</v>
      </c>
      <c r="U427" s="50">
        <v>0</v>
      </c>
      <c r="V427" s="51" t="e">
        <v>#N/A</v>
      </c>
      <c r="W427" s="52" t="e">
        <v>#N/A</v>
      </c>
      <c r="X427" s="49" t="s">
        <v>68</v>
      </c>
      <c r="Y427" s="51">
        <v>0</v>
      </c>
      <c r="Z427" s="52" t="e">
        <v>#N/A</v>
      </c>
      <c r="AA427" s="51" t="e">
        <v>#N/A</v>
      </c>
      <c r="AB427" s="51" t="s">
        <v>68</v>
      </c>
      <c r="AC427" s="51" t="s">
        <v>68</v>
      </c>
      <c r="AD427" s="50" t="s">
        <v>68</v>
      </c>
      <c r="AE427" s="49" t="s">
        <v>112</v>
      </c>
      <c r="AF427" s="52" t="s">
        <v>112</v>
      </c>
      <c r="AG427" s="43">
        <v>43171</v>
      </c>
      <c r="AH427" s="43">
        <v>43214</v>
      </c>
      <c r="AI427" s="43" t="s">
        <v>4759</v>
      </c>
      <c r="AJ427" s="52" t="s">
        <v>4759</v>
      </c>
      <c r="AK427" s="53">
        <v>43174</v>
      </c>
      <c r="AL427" s="43">
        <v>43217</v>
      </c>
      <c r="AM427" s="43"/>
      <c r="AN427" s="43"/>
      <c r="AO427" s="45" t="s">
        <v>69</v>
      </c>
      <c r="AP427" s="45"/>
      <c r="AQ427" s="45" t="s">
        <v>70</v>
      </c>
      <c r="AR427" s="16"/>
      <c r="AS427" s="42">
        <v>1</v>
      </c>
      <c r="AT427" s="45" t="e">
        <v>#VALUE!</v>
      </c>
      <c r="AU427" s="45" t="s">
        <v>70</v>
      </c>
      <c r="AV427" s="45" t="s">
        <v>363</v>
      </c>
      <c r="AW427" s="45" t="s">
        <v>112</v>
      </c>
      <c r="AX427" s="45" t="s">
        <v>112</v>
      </c>
      <c r="AY427" s="45">
        <v>2</v>
      </c>
      <c r="AZ427" s="45">
        <v>2018</v>
      </c>
      <c r="BA427" s="45">
        <v>17</v>
      </c>
      <c r="BB427" s="45">
        <v>4</v>
      </c>
      <c r="BC427" s="45">
        <v>2018</v>
      </c>
      <c r="BD427" s="57">
        <v>0</v>
      </c>
      <c r="BE427" s="57">
        <v>0</v>
      </c>
      <c r="BF427" s="57">
        <v>0</v>
      </c>
      <c r="BG427" s="57">
        <v>0</v>
      </c>
      <c r="BH427" s="45" t="s">
        <v>68</v>
      </c>
      <c r="BI427" s="54" t="s">
        <v>3504</v>
      </c>
      <c r="BJ427" s="55" t="s">
        <v>3504</v>
      </c>
      <c r="BK427" s="56"/>
    </row>
    <row r="428" spans="1:63" s="198" customFormat="1" ht="15.6" customHeight="1" x14ac:dyDescent="0.25">
      <c r="A428" s="42" t="s">
        <v>795</v>
      </c>
      <c r="B428" s="43">
        <v>43195</v>
      </c>
      <c r="C428" s="43" t="s">
        <v>156</v>
      </c>
      <c r="D428" s="44" t="s">
        <v>2333</v>
      </c>
      <c r="E428" s="45">
        <v>61</v>
      </c>
      <c r="F428" s="46">
        <v>6300561161</v>
      </c>
      <c r="G428" s="44" t="s">
        <v>4758</v>
      </c>
      <c r="H428" s="47" t="s">
        <v>561</v>
      </c>
      <c r="I428" s="47">
        <v>2</v>
      </c>
      <c r="J428" s="46" t="s">
        <v>251</v>
      </c>
      <c r="K428" s="48" t="s">
        <v>781</v>
      </c>
      <c r="L428" s="42">
        <v>0</v>
      </c>
      <c r="M428" s="45" t="s">
        <v>4760</v>
      </c>
      <c r="N428" s="44" t="e">
        <v>#N/A</v>
      </c>
      <c r="O428" s="45" t="e">
        <v>#N/A</v>
      </c>
      <c r="P428" s="45" t="s">
        <v>112</v>
      </c>
      <c r="Q428" s="48" t="s">
        <v>112</v>
      </c>
      <c r="R428" s="42" t="s">
        <v>112</v>
      </c>
      <c r="S428" s="49">
        <v>0</v>
      </c>
      <c r="T428" s="49">
        <v>0</v>
      </c>
      <c r="U428" s="50">
        <v>0</v>
      </c>
      <c r="V428" s="51" t="e">
        <v>#N/A</v>
      </c>
      <c r="W428" s="52" t="e">
        <v>#N/A</v>
      </c>
      <c r="X428" s="49" t="s">
        <v>68</v>
      </c>
      <c r="Y428" s="51">
        <v>0</v>
      </c>
      <c r="Z428" s="52" t="e">
        <v>#N/A</v>
      </c>
      <c r="AA428" s="51" t="e">
        <v>#N/A</v>
      </c>
      <c r="AB428" s="51" t="s">
        <v>68</v>
      </c>
      <c r="AC428" s="51" t="s">
        <v>68</v>
      </c>
      <c r="AD428" s="50" t="s">
        <v>68</v>
      </c>
      <c r="AE428" s="49" t="s">
        <v>112</v>
      </c>
      <c r="AF428" s="52" t="s">
        <v>112</v>
      </c>
      <c r="AG428" s="43">
        <v>43185</v>
      </c>
      <c r="AH428" s="43">
        <v>43215</v>
      </c>
      <c r="AI428" s="43" t="s">
        <v>4759</v>
      </c>
      <c r="AJ428" s="52" t="s">
        <v>4759</v>
      </c>
      <c r="AK428" s="53">
        <v>43187</v>
      </c>
      <c r="AL428" s="43">
        <v>43217</v>
      </c>
      <c r="AM428" s="43"/>
      <c r="AN428" s="43"/>
      <c r="AO428" s="45" t="s">
        <v>69</v>
      </c>
      <c r="AP428" s="45"/>
      <c r="AQ428" s="45" t="s">
        <v>70</v>
      </c>
      <c r="AR428" s="16"/>
      <c r="AS428" s="42">
        <v>0</v>
      </c>
      <c r="AT428" s="45" t="e">
        <v>#VALUE!</v>
      </c>
      <c r="AU428" s="45" t="s">
        <v>70</v>
      </c>
      <c r="AV428" s="45" t="s">
        <v>363</v>
      </c>
      <c r="AW428" s="45" t="s">
        <v>112</v>
      </c>
      <c r="AX428" s="45" t="s">
        <v>112</v>
      </c>
      <c r="AY428" s="45">
        <v>4</v>
      </c>
      <c r="AZ428" s="45">
        <v>2018</v>
      </c>
      <c r="BA428" s="45">
        <v>17</v>
      </c>
      <c r="BB428" s="45">
        <v>4</v>
      </c>
      <c r="BC428" s="45">
        <v>2018</v>
      </c>
      <c r="BD428" s="57">
        <v>0.41</v>
      </c>
      <c r="BE428" s="57">
        <v>2.6850000000000001</v>
      </c>
      <c r="BF428" s="57">
        <v>0.33562500000000001</v>
      </c>
      <c r="BG428" s="57">
        <v>3.0206249999999999</v>
      </c>
      <c r="BH428" s="45" t="s">
        <v>184</v>
      </c>
      <c r="BI428" s="54" t="s">
        <v>3504</v>
      </c>
      <c r="BJ428" s="55" t="s">
        <v>3504</v>
      </c>
      <c r="BK428" s="56"/>
    </row>
    <row r="429" spans="1:63" s="198" customFormat="1" ht="15.6" customHeight="1" x14ac:dyDescent="0.25">
      <c r="A429" s="42" t="s">
        <v>807</v>
      </c>
      <c r="B429" s="43">
        <v>43050</v>
      </c>
      <c r="C429" s="43" t="s">
        <v>63</v>
      </c>
      <c r="D429" s="44" t="s">
        <v>2333</v>
      </c>
      <c r="E429" s="45" t="s">
        <v>808</v>
      </c>
      <c r="F429" s="46">
        <v>4900034714</v>
      </c>
      <c r="G429" s="44" t="s">
        <v>4758</v>
      </c>
      <c r="H429" s="47" t="s">
        <v>180</v>
      </c>
      <c r="I429" s="47">
        <v>5</v>
      </c>
      <c r="J429" s="46" t="s">
        <v>251</v>
      </c>
      <c r="K429" s="48" t="s">
        <v>809</v>
      </c>
      <c r="L429" s="42" t="s">
        <v>2788</v>
      </c>
      <c r="M429" s="45" t="s">
        <v>68</v>
      </c>
      <c r="N429" s="44">
        <v>12035</v>
      </c>
      <c r="O429" s="45">
        <v>0</v>
      </c>
      <c r="P429" s="45" t="s">
        <v>68</v>
      </c>
      <c r="Q429" s="48" t="s">
        <v>68</v>
      </c>
      <c r="R429" s="42" t="s">
        <v>68</v>
      </c>
      <c r="S429" s="49" t="s">
        <v>68</v>
      </c>
      <c r="T429" s="49" t="s">
        <v>68</v>
      </c>
      <c r="U429" s="50" t="s">
        <v>3503</v>
      </c>
      <c r="V429" s="51">
        <v>1</v>
      </c>
      <c r="W429" s="43">
        <v>0</v>
      </c>
      <c r="X429" s="49" t="s">
        <v>68</v>
      </c>
      <c r="Y429" s="51">
        <v>1</v>
      </c>
      <c r="Z429" s="52">
        <v>0</v>
      </c>
      <c r="AA429" s="51">
        <v>1</v>
      </c>
      <c r="AB429" s="51" t="s">
        <v>68</v>
      </c>
      <c r="AC429" s="51" t="s">
        <v>68</v>
      </c>
      <c r="AD429" s="50">
        <v>1</v>
      </c>
      <c r="AE429" s="49" t="s">
        <v>112</v>
      </c>
      <c r="AF429" s="52" t="s">
        <v>112</v>
      </c>
      <c r="AG429" s="43">
        <v>43168</v>
      </c>
      <c r="AH429" s="43">
        <v>43215</v>
      </c>
      <c r="AI429" s="43" t="s">
        <v>4759</v>
      </c>
      <c r="AJ429" s="52" t="s">
        <v>4759</v>
      </c>
      <c r="AK429" s="53">
        <v>43172</v>
      </c>
      <c r="AL429" s="43">
        <v>43217</v>
      </c>
      <c r="AM429" s="43">
        <v>43217</v>
      </c>
      <c r="AN429" s="43"/>
      <c r="AO429" s="45" t="s">
        <v>69</v>
      </c>
      <c r="AP429" s="45"/>
      <c r="AQ429" s="45" t="s">
        <v>70</v>
      </c>
      <c r="AR429" s="16"/>
      <c r="AS429" s="42">
        <v>0</v>
      </c>
      <c r="AT429" s="45" t="e">
        <v>#VALUE!</v>
      </c>
      <c r="AU429" s="45" t="s">
        <v>70</v>
      </c>
      <c r="AV429" s="45" t="s">
        <v>363</v>
      </c>
      <c r="AW429" s="45" t="s">
        <v>112</v>
      </c>
      <c r="AX429" s="45" t="s">
        <v>112</v>
      </c>
      <c r="AY429" s="45">
        <v>11</v>
      </c>
      <c r="AZ429" s="45">
        <v>2017</v>
      </c>
      <c r="BA429" s="45">
        <v>17</v>
      </c>
      <c r="BB429" s="45">
        <v>4</v>
      </c>
      <c r="BC429" s="45">
        <v>2018</v>
      </c>
      <c r="BD429" s="57">
        <v>0</v>
      </c>
      <c r="BE429" s="57">
        <v>0</v>
      </c>
      <c r="BF429" s="57">
        <v>0</v>
      </c>
      <c r="BG429" s="57">
        <v>0</v>
      </c>
      <c r="BH429" s="45" t="s">
        <v>68</v>
      </c>
      <c r="BI429" s="54" t="s">
        <v>3504</v>
      </c>
      <c r="BJ429" s="55" t="s">
        <v>3504</v>
      </c>
      <c r="BK429" s="56"/>
    </row>
    <row r="430" spans="1:63" s="198" customFormat="1" ht="15.6" customHeight="1" x14ac:dyDescent="0.25">
      <c r="A430" s="42" t="s">
        <v>810</v>
      </c>
      <c r="B430" s="43">
        <v>43050</v>
      </c>
      <c r="C430" s="43" t="s">
        <v>63</v>
      </c>
      <c r="D430" s="44" t="s">
        <v>2333</v>
      </c>
      <c r="E430" s="45" t="s">
        <v>79</v>
      </c>
      <c r="F430" s="46">
        <v>4900034714</v>
      </c>
      <c r="G430" s="44" t="s">
        <v>4758</v>
      </c>
      <c r="H430" s="47" t="s">
        <v>686</v>
      </c>
      <c r="I430" s="47">
        <v>5</v>
      </c>
      <c r="J430" s="46" t="s">
        <v>251</v>
      </c>
      <c r="K430" s="48" t="s">
        <v>85</v>
      </c>
      <c r="L430" s="42" t="s">
        <v>2800</v>
      </c>
      <c r="M430" s="45" t="s">
        <v>68</v>
      </c>
      <c r="N430" s="44">
        <v>12035</v>
      </c>
      <c r="O430" s="45">
        <v>0</v>
      </c>
      <c r="P430" s="45" t="s">
        <v>68</v>
      </c>
      <c r="Q430" s="48" t="s">
        <v>68</v>
      </c>
      <c r="R430" s="42" t="s">
        <v>68</v>
      </c>
      <c r="S430" s="49" t="s">
        <v>68</v>
      </c>
      <c r="T430" s="49" t="s">
        <v>68</v>
      </c>
      <c r="U430" s="50" t="s">
        <v>3503</v>
      </c>
      <c r="V430" s="51">
        <v>1</v>
      </c>
      <c r="W430" s="43">
        <v>0</v>
      </c>
      <c r="X430" s="49" t="s">
        <v>68</v>
      </c>
      <c r="Y430" s="51">
        <v>1</v>
      </c>
      <c r="Z430" s="52">
        <v>0</v>
      </c>
      <c r="AA430" s="51">
        <v>1</v>
      </c>
      <c r="AB430" s="51" t="s">
        <v>68</v>
      </c>
      <c r="AC430" s="51" t="s">
        <v>68</v>
      </c>
      <c r="AD430" s="50">
        <v>1</v>
      </c>
      <c r="AE430" s="49" t="s">
        <v>112</v>
      </c>
      <c r="AF430" s="52" t="s">
        <v>112</v>
      </c>
      <c r="AG430" s="43">
        <v>43168</v>
      </c>
      <c r="AH430" s="43">
        <v>43215</v>
      </c>
      <c r="AI430" s="43" t="s">
        <v>4759</v>
      </c>
      <c r="AJ430" s="52" t="s">
        <v>4759</v>
      </c>
      <c r="AK430" s="53">
        <v>43172</v>
      </c>
      <c r="AL430" s="43">
        <v>43217</v>
      </c>
      <c r="AM430" s="43">
        <v>43217</v>
      </c>
      <c r="AN430" s="43"/>
      <c r="AO430" s="45" t="s">
        <v>69</v>
      </c>
      <c r="AP430" s="45"/>
      <c r="AQ430" s="45" t="s">
        <v>70</v>
      </c>
      <c r="AR430" s="16"/>
      <c r="AS430" s="42">
        <v>0</v>
      </c>
      <c r="AT430" s="45" t="e">
        <v>#VALUE!</v>
      </c>
      <c r="AU430" s="45" t="s">
        <v>70</v>
      </c>
      <c r="AV430" s="45" t="s">
        <v>363</v>
      </c>
      <c r="AW430" s="45" t="s">
        <v>112</v>
      </c>
      <c r="AX430" s="45" t="s">
        <v>112</v>
      </c>
      <c r="AY430" s="45">
        <v>11</v>
      </c>
      <c r="AZ430" s="45">
        <v>2017</v>
      </c>
      <c r="BA430" s="45">
        <v>17</v>
      </c>
      <c r="BB430" s="45">
        <v>4</v>
      </c>
      <c r="BC430" s="45">
        <v>2018</v>
      </c>
      <c r="BD430" s="57">
        <v>0</v>
      </c>
      <c r="BE430" s="57">
        <v>0</v>
      </c>
      <c r="BF430" s="57">
        <v>0</v>
      </c>
      <c r="BG430" s="57">
        <v>0</v>
      </c>
      <c r="BH430" s="45" t="s">
        <v>68</v>
      </c>
      <c r="BI430" s="54" t="s">
        <v>3504</v>
      </c>
      <c r="BJ430" s="55" t="s">
        <v>3504</v>
      </c>
      <c r="BK430" s="56"/>
    </row>
    <row r="431" spans="1:63" s="198" customFormat="1" ht="15.6" customHeight="1" x14ac:dyDescent="0.25">
      <c r="A431" s="42" t="s">
        <v>811</v>
      </c>
      <c r="B431" s="43">
        <v>43050</v>
      </c>
      <c r="C431" s="43" t="s">
        <v>63</v>
      </c>
      <c r="D431" s="44" t="s">
        <v>2333</v>
      </c>
      <c r="E431" s="45" t="s">
        <v>79</v>
      </c>
      <c r="F431" s="46">
        <v>4900034714</v>
      </c>
      <c r="G431" s="44" t="s">
        <v>4758</v>
      </c>
      <c r="H431" s="47" t="s">
        <v>812</v>
      </c>
      <c r="I431" s="47">
        <v>5</v>
      </c>
      <c r="J431" s="46" t="s">
        <v>251</v>
      </c>
      <c r="K431" s="48" t="s">
        <v>83</v>
      </c>
      <c r="L431" s="42" t="s">
        <v>2799</v>
      </c>
      <c r="M431" s="45" t="s">
        <v>68</v>
      </c>
      <c r="N431" s="44">
        <v>12035</v>
      </c>
      <c r="O431" s="45">
        <v>0</v>
      </c>
      <c r="P431" s="45" t="s">
        <v>68</v>
      </c>
      <c r="Q431" s="48" t="s">
        <v>68</v>
      </c>
      <c r="R431" s="42" t="s">
        <v>68</v>
      </c>
      <c r="S431" s="49" t="s">
        <v>68</v>
      </c>
      <c r="T431" s="49" t="s">
        <v>68</v>
      </c>
      <c r="U431" s="50" t="s">
        <v>3503</v>
      </c>
      <c r="V431" s="51">
        <v>1</v>
      </c>
      <c r="W431" s="43">
        <v>0</v>
      </c>
      <c r="X431" s="49" t="s">
        <v>68</v>
      </c>
      <c r="Y431" s="51">
        <v>1</v>
      </c>
      <c r="Z431" s="52">
        <v>0</v>
      </c>
      <c r="AA431" s="51">
        <v>1</v>
      </c>
      <c r="AB431" s="51" t="s">
        <v>68</v>
      </c>
      <c r="AC431" s="51" t="s">
        <v>68</v>
      </c>
      <c r="AD431" s="50">
        <v>1</v>
      </c>
      <c r="AE431" s="49" t="s">
        <v>112</v>
      </c>
      <c r="AF431" s="52" t="s">
        <v>112</v>
      </c>
      <c r="AG431" s="43">
        <v>43168</v>
      </c>
      <c r="AH431" s="43">
        <v>43215</v>
      </c>
      <c r="AI431" s="43" t="s">
        <v>4759</v>
      </c>
      <c r="AJ431" s="52" t="s">
        <v>4759</v>
      </c>
      <c r="AK431" s="53">
        <v>43172</v>
      </c>
      <c r="AL431" s="43">
        <v>43217</v>
      </c>
      <c r="AM431" s="43">
        <v>43217</v>
      </c>
      <c r="AN431" s="43"/>
      <c r="AO431" s="45" t="s">
        <v>69</v>
      </c>
      <c r="AP431" s="45"/>
      <c r="AQ431" s="45" t="s">
        <v>70</v>
      </c>
      <c r="AR431" s="16"/>
      <c r="AS431" s="42">
        <v>0</v>
      </c>
      <c r="AT431" s="45" t="e">
        <v>#VALUE!</v>
      </c>
      <c r="AU431" s="45" t="s">
        <v>70</v>
      </c>
      <c r="AV431" s="45" t="s">
        <v>363</v>
      </c>
      <c r="AW431" s="45" t="s">
        <v>112</v>
      </c>
      <c r="AX431" s="45" t="s">
        <v>112</v>
      </c>
      <c r="AY431" s="45">
        <v>11</v>
      </c>
      <c r="AZ431" s="45">
        <v>2017</v>
      </c>
      <c r="BA431" s="45">
        <v>17</v>
      </c>
      <c r="BB431" s="45">
        <v>4</v>
      </c>
      <c r="BC431" s="45">
        <v>2018</v>
      </c>
      <c r="BD431" s="57">
        <v>0</v>
      </c>
      <c r="BE431" s="57">
        <v>0</v>
      </c>
      <c r="BF431" s="57">
        <v>0</v>
      </c>
      <c r="BG431" s="57">
        <v>0</v>
      </c>
      <c r="BH431" s="45" t="s">
        <v>68</v>
      </c>
      <c r="BI431" s="54" t="s">
        <v>3504</v>
      </c>
      <c r="BJ431" s="55" t="s">
        <v>3504</v>
      </c>
      <c r="BK431" s="56"/>
    </row>
    <row r="432" spans="1:63" s="198" customFormat="1" ht="15.6" customHeight="1" x14ac:dyDescent="0.25">
      <c r="A432" s="42" t="s">
        <v>813</v>
      </c>
      <c r="B432" s="43">
        <v>43180</v>
      </c>
      <c r="C432" s="43" t="s">
        <v>63</v>
      </c>
      <c r="D432" s="44" t="s">
        <v>2342</v>
      </c>
      <c r="E432" s="45" t="s">
        <v>173</v>
      </c>
      <c r="F432" s="46">
        <v>27717223</v>
      </c>
      <c r="G432" s="44" t="s">
        <v>4758</v>
      </c>
      <c r="H432" s="47" t="s">
        <v>180</v>
      </c>
      <c r="I432" s="47">
        <v>1</v>
      </c>
      <c r="J432" s="46" t="s">
        <v>174</v>
      </c>
      <c r="K432" s="48" t="s">
        <v>814</v>
      </c>
      <c r="L432" s="42" t="s">
        <v>2720</v>
      </c>
      <c r="M432" s="45" t="s">
        <v>68</v>
      </c>
      <c r="N432" s="44">
        <v>12360</v>
      </c>
      <c r="O432" s="45">
        <v>0</v>
      </c>
      <c r="P432" s="45" t="s">
        <v>68</v>
      </c>
      <c r="Q432" s="48" t="s">
        <v>68</v>
      </c>
      <c r="R432" s="42" t="s">
        <v>68</v>
      </c>
      <c r="S432" s="49" t="s">
        <v>68</v>
      </c>
      <c r="T432" s="49" t="s">
        <v>68</v>
      </c>
      <c r="U432" s="50" t="s">
        <v>3503</v>
      </c>
      <c r="V432" s="51">
        <v>1</v>
      </c>
      <c r="W432" s="43">
        <v>43223</v>
      </c>
      <c r="X432" s="49" t="s">
        <v>68</v>
      </c>
      <c r="Y432" s="51">
        <v>1</v>
      </c>
      <c r="Z432" s="52">
        <v>43214</v>
      </c>
      <c r="AA432" s="51">
        <v>1</v>
      </c>
      <c r="AB432" s="51" t="s">
        <v>68</v>
      </c>
      <c r="AC432" s="51" t="s">
        <v>68</v>
      </c>
      <c r="AD432" s="50">
        <v>1</v>
      </c>
      <c r="AE432" s="49" t="s">
        <v>112</v>
      </c>
      <c r="AF432" s="52" t="s">
        <v>112</v>
      </c>
      <c r="AG432" s="43">
        <v>43192</v>
      </c>
      <c r="AH432" s="43">
        <v>43222</v>
      </c>
      <c r="AI432" s="43" t="s">
        <v>4759</v>
      </c>
      <c r="AJ432" s="52" t="s">
        <v>4759</v>
      </c>
      <c r="AK432" s="53">
        <v>43194</v>
      </c>
      <c r="AL432" s="43">
        <v>43224</v>
      </c>
      <c r="AM432" s="43">
        <v>43224</v>
      </c>
      <c r="AN432" s="43"/>
      <c r="AO432" s="45" t="s">
        <v>69</v>
      </c>
      <c r="AP432" s="45"/>
      <c r="AQ432" s="45" t="s">
        <v>70</v>
      </c>
      <c r="AR432" s="16"/>
      <c r="AS432" s="42">
        <v>0</v>
      </c>
      <c r="AT432" s="45" t="e">
        <v>#VALUE!</v>
      </c>
      <c r="AU432" s="45" t="s">
        <v>363</v>
      </c>
      <c r="AV432" s="45" t="s">
        <v>363</v>
      </c>
      <c r="AW432" s="45">
        <v>5</v>
      </c>
      <c r="AX432" s="45">
        <v>2018</v>
      </c>
      <c r="AY432" s="45">
        <v>3</v>
      </c>
      <c r="AZ432" s="45">
        <v>2018</v>
      </c>
      <c r="BA432" s="45">
        <v>18</v>
      </c>
      <c r="BB432" s="45">
        <v>5</v>
      </c>
      <c r="BC432" s="45">
        <v>2018</v>
      </c>
      <c r="BD432" s="57">
        <v>0</v>
      </c>
      <c r="BE432" s="57">
        <v>0</v>
      </c>
      <c r="BF432" s="57">
        <v>0</v>
      </c>
      <c r="BG432" s="57">
        <v>0</v>
      </c>
      <c r="BH432" s="45" t="s">
        <v>68</v>
      </c>
      <c r="BI432" s="54" t="s">
        <v>3504</v>
      </c>
      <c r="BJ432" s="55" t="s">
        <v>3504</v>
      </c>
      <c r="BK432" s="56"/>
    </row>
    <row r="433" spans="1:63" s="198" customFormat="1" ht="15.6" customHeight="1" x14ac:dyDescent="0.25">
      <c r="A433" s="42" t="s">
        <v>815</v>
      </c>
      <c r="B433" s="43">
        <v>41640</v>
      </c>
      <c r="C433" s="43" t="s">
        <v>63</v>
      </c>
      <c r="D433" s="44" t="s">
        <v>2342</v>
      </c>
      <c r="E433" s="45" t="s">
        <v>618</v>
      </c>
      <c r="F433" s="46">
        <v>27718720</v>
      </c>
      <c r="G433" s="44" t="s">
        <v>4758</v>
      </c>
      <c r="H433" s="47" t="s">
        <v>180</v>
      </c>
      <c r="I433" s="47">
        <v>17</v>
      </c>
      <c r="J433" s="46" t="s">
        <v>159</v>
      </c>
      <c r="K433" s="48" t="s">
        <v>619</v>
      </c>
      <c r="L433" s="42" t="s">
        <v>3393</v>
      </c>
      <c r="M433" s="45" t="s">
        <v>68</v>
      </c>
      <c r="N433" s="44">
        <v>12405</v>
      </c>
      <c r="O433" s="45">
        <v>0</v>
      </c>
      <c r="P433" s="45" t="s">
        <v>68</v>
      </c>
      <c r="Q433" s="48" t="s">
        <v>68</v>
      </c>
      <c r="R433" s="42" t="s">
        <v>68</v>
      </c>
      <c r="S433" s="49" t="s">
        <v>68</v>
      </c>
      <c r="T433" s="49" t="s">
        <v>68</v>
      </c>
      <c r="U433" s="50" t="s">
        <v>3503</v>
      </c>
      <c r="V433" s="51">
        <v>1</v>
      </c>
      <c r="W433" s="43">
        <v>43222</v>
      </c>
      <c r="X433" s="49" t="s">
        <v>68</v>
      </c>
      <c r="Y433" s="51">
        <v>1</v>
      </c>
      <c r="Z433" s="52">
        <v>43213</v>
      </c>
      <c r="AA433" s="51">
        <v>1</v>
      </c>
      <c r="AB433" s="51" t="s">
        <v>68</v>
      </c>
      <c r="AC433" s="51" t="s">
        <v>68</v>
      </c>
      <c r="AD433" s="50">
        <v>1</v>
      </c>
      <c r="AE433" s="49" t="s">
        <v>112</v>
      </c>
      <c r="AF433" s="52" t="s">
        <v>112</v>
      </c>
      <c r="AG433" s="43">
        <v>43208</v>
      </c>
      <c r="AH433" s="43">
        <v>43222</v>
      </c>
      <c r="AI433" s="43" t="s">
        <v>4759</v>
      </c>
      <c r="AJ433" s="52" t="s">
        <v>4759</v>
      </c>
      <c r="AK433" s="53">
        <v>43211</v>
      </c>
      <c r="AL433" s="43">
        <v>43227</v>
      </c>
      <c r="AM433" s="43">
        <v>43227</v>
      </c>
      <c r="AN433" s="43"/>
      <c r="AO433" s="45" t="s">
        <v>69</v>
      </c>
      <c r="AP433" s="45"/>
      <c r="AQ433" s="45" t="s">
        <v>70</v>
      </c>
      <c r="AR433" s="16"/>
      <c r="AS433" s="42">
        <v>1</v>
      </c>
      <c r="AT433" s="45" t="e">
        <v>#VALUE!</v>
      </c>
      <c r="AU433" s="45" t="s">
        <v>363</v>
      </c>
      <c r="AV433" s="45" t="s">
        <v>363</v>
      </c>
      <c r="AW433" s="45">
        <v>5</v>
      </c>
      <c r="AX433" s="45">
        <v>2018</v>
      </c>
      <c r="AY433" s="45">
        <v>1</v>
      </c>
      <c r="AZ433" s="45">
        <v>2014</v>
      </c>
      <c r="BA433" s="45">
        <v>18</v>
      </c>
      <c r="BB433" s="45">
        <v>5</v>
      </c>
      <c r="BC433" s="45">
        <v>2018</v>
      </c>
      <c r="BD433" s="57">
        <v>0</v>
      </c>
      <c r="BE433" s="57">
        <v>0</v>
      </c>
      <c r="BF433" s="57">
        <v>0</v>
      </c>
      <c r="BG433" s="57">
        <v>0</v>
      </c>
      <c r="BH433" s="45" t="s">
        <v>68</v>
      </c>
      <c r="BI433" s="54" t="s">
        <v>3504</v>
      </c>
      <c r="BJ433" s="55" t="s">
        <v>3504</v>
      </c>
      <c r="BK433" s="56"/>
    </row>
    <row r="434" spans="1:63" s="198" customFormat="1" ht="15.6" customHeight="1" x14ac:dyDescent="0.25">
      <c r="A434" s="42" t="s">
        <v>816</v>
      </c>
      <c r="B434" s="43">
        <v>41640</v>
      </c>
      <c r="C434" s="43" t="s">
        <v>63</v>
      </c>
      <c r="D434" s="44" t="s">
        <v>2342</v>
      </c>
      <c r="E434" s="45" t="s">
        <v>621</v>
      </c>
      <c r="F434" s="46">
        <v>27718721</v>
      </c>
      <c r="G434" s="44" t="s">
        <v>4758</v>
      </c>
      <c r="H434" s="47" t="s">
        <v>180</v>
      </c>
      <c r="I434" s="47">
        <v>17</v>
      </c>
      <c r="J434" s="46" t="s">
        <v>159</v>
      </c>
      <c r="K434" s="48" t="s">
        <v>622</v>
      </c>
      <c r="L434" s="42" t="s">
        <v>3383</v>
      </c>
      <c r="M434" s="45" t="s">
        <v>68</v>
      </c>
      <c r="N434" s="44">
        <v>12405</v>
      </c>
      <c r="O434" s="45">
        <v>0</v>
      </c>
      <c r="P434" s="45" t="s">
        <v>68</v>
      </c>
      <c r="Q434" s="48" t="s">
        <v>68</v>
      </c>
      <c r="R434" s="42" t="s">
        <v>68</v>
      </c>
      <c r="S434" s="49" t="s">
        <v>68</v>
      </c>
      <c r="T434" s="49" t="s">
        <v>68</v>
      </c>
      <c r="U434" s="50" t="s">
        <v>3503</v>
      </c>
      <c r="V434" s="51">
        <v>1</v>
      </c>
      <c r="W434" s="43">
        <v>43222</v>
      </c>
      <c r="X434" s="49" t="s">
        <v>68</v>
      </c>
      <c r="Y434" s="51">
        <v>1</v>
      </c>
      <c r="Z434" s="52">
        <v>43213</v>
      </c>
      <c r="AA434" s="51">
        <v>1</v>
      </c>
      <c r="AB434" s="51" t="s">
        <v>68</v>
      </c>
      <c r="AC434" s="51" t="s">
        <v>68</v>
      </c>
      <c r="AD434" s="50">
        <v>1</v>
      </c>
      <c r="AE434" s="49" t="s">
        <v>112</v>
      </c>
      <c r="AF434" s="52" t="s">
        <v>112</v>
      </c>
      <c r="AG434" s="43">
        <v>43208</v>
      </c>
      <c r="AH434" s="43">
        <v>43222</v>
      </c>
      <c r="AI434" s="43" t="s">
        <v>4759</v>
      </c>
      <c r="AJ434" s="52" t="s">
        <v>4759</v>
      </c>
      <c r="AK434" s="53">
        <v>43211</v>
      </c>
      <c r="AL434" s="43">
        <v>43227</v>
      </c>
      <c r="AM434" s="43">
        <v>43227</v>
      </c>
      <c r="AN434" s="43"/>
      <c r="AO434" s="45" t="s">
        <v>69</v>
      </c>
      <c r="AP434" s="45"/>
      <c r="AQ434" s="45" t="s">
        <v>70</v>
      </c>
      <c r="AR434" s="16"/>
      <c r="AS434" s="42">
        <v>1</v>
      </c>
      <c r="AT434" s="45" t="e">
        <v>#VALUE!</v>
      </c>
      <c r="AU434" s="45" t="s">
        <v>363</v>
      </c>
      <c r="AV434" s="45" t="s">
        <v>363</v>
      </c>
      <c r="AW434" s="45">
        <v>5</v>
      </c>
      <c r="AX434" s="45">
        <v>2018</v>
      </c>
      <c r="AY434" s="45">
        <v>1</v>
      </c>
      <c r="AZ434" s="45">
        <v>2014</v>
      </c>
      <c r="BA434" s="45">
        <v>18</v>
      </c>
      <c r="BB434" s="45">
        <v>5</v>
      </c>
      <c r="BC434" s="45">
        <v>2018</v>
      </c>
      <c r="BD434" s="57">
        <v>0</v>
      </c>
      <c r="BE434" s="57">
        <v>0</v>
      </c>
      <c r="BF434" s="57">
        <v>0</v>
      </c>
      <c r="BG434" s="57">
        <v>0</v>
      </c>
      <c r="BH434" s="45" t="s">
        <v>68</v>
      </c>
      <c r="BI434" s="54" t="s">
        <v>3504</v>
      </c>
      <c r="BJ434" s="55" t="s">
        <v>3504</v>
      </c>
      <c r="BK434" s="56"/>
    </row>
    <row r="435" spans="1:63" s="198" customFormat="1" ht="15.6" customHeight="1" x14ac:dyDescent="0.25">
      <c r="A435" s="42" t="s">
        <v>817</v>
      </c>
      <c r="B435" s="43">
        <v>0</v>
      </c>
      <c r="C435" s="43" t="s">
        <v>156</v>
      </c>
      <c r="D435" s="44" t="s">
        <v>2342</v>
      </c>
      <c r="E435" s="45" t="s">
        <v>818</v>
      </c>
      <c r="F435" s="46">
        <v>27728167</v>
      </c>
      <c r="G435" s="44" t="s">
        <v>4758</v>
      </c>
      <c r="H435" s="47"/>
      <c r="I435" s="47">
        <v>2</v>
      </c>
      <c r="J435" s="46" t="s">
        <v>251</v>
      </c>
      <c r="K435" s="48" t="s">
        <v>819</v>
      </c>
      <c r="L435" s="42">
        <v>0</v>
      </c>
      <c r="M435" s="45" t="s">
        <v>4760</v>
      </c>
      <c r="N435" s="44">
        <v>12277</v>
      </c>
      <c r="O435" s="45" t="s">
        <v>820</v>
      </c>
      <c r="P435" s="45" t="s">
        <v>112</v>
      </c>
      <c r="Q435" s="48" t="s">
        <v>112</v>
      </c>
      <c r="R435" s="42" t="s">
        <v>112</v>
      </c>
      <c r="S435" s="49">
        <v>1</v>
      </c>
      <c r="T435" s="49">
        <v>0</v>
      </c>
      <c r="U435" s="50">
        <v>0.5</v>
      </c>
      <c r="V435" s="51">
        <v>1</v>
      </c>
      <c r="W435" s="52">
        <v>0</v>
      </c>
      <c r="X435" s="49" t="s">
        <v>68</v>
      </c>
      <c r="Y435" s="51">
        <v>1</v>
      </c>
      <c r="Z435" s="52">
        <v>43223</v>
      </c>
      <c r="AA435" s="51">
        <v>1</v>
      </c>
      <c r="AB435" s="51" t="s">
        <v>68</v>
      </c>
      <c r="AC435" s="51" t="s">
        <v>68</v>
      </c>
      <c r="AD435" s="50">
        <v>5.5555555555555566E-2</v>
      </c>
      <c r="AE435" s="49" t="s">
        <v>112</v>
      </c>
      <c r="AF435" s="52" t="s">
        <v>112</v>
      </c>
      <c r="AG435" s="43">
        <v>43285</v>
      </c>
      <c r="AH435" s="43">
        <v>43223</v>
      </c>
      <c r="AI435" s="43" t="s">
        <v>4759</v>
      </c>
      <c r="AJ435" s="52" t="s">
        <v>4759</v>
      </c>
      <c r="AK435" s="53">
        <v>43287</v>
      </c>
      <c r="AL435" s="43">
        <v>43226</v>
      </c>
      <c r="AM435" s="43"/>
      <c r="AN435" s="43"/>
      <c r="AO435" s="45" t="s">
        <v>69</v>
      </c>
      <c r="AP435" s="45"/>
      <c r="AQ435" s="45" t="s">
        <v>70</v>
      </c>
      <c r="AR435" s="16"/>
      <c r="AS435" s="42">
        <v>0</v>
      </c>
      <c r="AT435" s="45" t="e">
        <v>#VALUE!</v>
      </c>
      <c r="AU435" s="45" t="s">
        <v>70</v>
      </c>
      <c r="AV435" s="45" t="s">
        <v>363</v>
      </c>
      <c r="AW435" s="45" t="s">
        <v>112</v>
      </c>
      <c r="AX435" s="45" t="s">
        <v>112</v>
      </c>
      <c r="AY435" s="45">
        <v>1</v>
      </c>
      <c r="AZ435" s="45">
        <v>1900</v>
      </c>
      <c r="BA435" s="45">
        <v>18</v>
      </c>
      <c r="BB435" s="45">
        <v>5</v>
      </c>
      <c r="BC435" s="45">
        <v>2018</v>
      </c>
      <c r="BD435" s="57">
        <v>0.38159999999999999</v>
      </c>
      <c r="BE435" s="57">
        <v>6.1337999999999999</v>
      </c>
      <c r="BF435" s="57">
        <v>0.76672499999999999</v>
      </c>
      <c r="BG435" s="57">
        <v>6.900525</v>
      </c>
      <c r="BH435" s="45" t="s">
        <v>203</v>
      </c>
      <c r="BI435" s="54" t="s">
        <v>3504</v>
      </c>
      <c r="BJ435" s="55" t="s">
        <v>3504</v>
      </c>
      <c r="BK435" s="56"/>
    </row>
    <row r="436" spans="1:63" s="198" customFormat="1" ht="15.6" customHeight="1" x14ac:dyDescent="0.25">
      <c r="A436" s="42" t="s">
        <v>821</v>
      </c>
      <c r="B436" s="43">
        <v>43196</v>
      </c>
      <c r="C436" s="43" t="s">
        <v>156</v>
      </c>
      <c r="D436" s="44" t="s">
        <v>2333</v>
      </c>
      <c r="E436" s="45">
        <v>101</v>
      </c>
      <c r="F436" s="46">
        <v>4900034946</v>
      </c>
      <c r="G436" s="44" t="s">
        <v>4758</v>
      </c>
      <c r="H436" s="47"/>
      <c r="I436" s="47">
        <v>1</v>
      </c>
      <c r="J436" s="46" t="s">
        <v>251</v>
      </c>
      <c r="K436" s="48" t="s">
        <v>822</v>
      </c>
      <c r="L436" s="42">
        <v>0</v>
      </c>
      <c r="M436" s="45" t="s">
        <v>4760</v>
      </c>
      <c r="N436" s="44" t="e">
        <v>#N/A</v>
      </c>
      <c r="O436" s="45" t="e">
        <v>#N/A</v>
      </c>
      <c r="P436" s="45" t="s">
        <v>112</v>
      </c>
      <c r="Q436" s="48" t="s">
        <v>112</v>
      </c>
      <c r="R436" s="42" t="s">
        <v>112</v>
      </c>
      <c r="S436" s="49">
        <v>0</v>
      </c>
      <c r="T436" s="49">
        <v>0</v>
      </c>
      <c r="U436" s="50">
        <v>0</v>
      </c>
      <c r="V436" s="51" t="e">
        <v>#N/A</v>
      </c>
      <c r="W436" s="52" t="e">
        <v>#N/A</v>
      </c>
      <c r="X436" s="49" t="s">
        <v>68</v>
      </c>
      <c r="Y436" s="51">
        <v>0</v>
      </c>
      <c r="Z436" s="52" t="e">
        <v>#N/A</v>
      </c>
      <c r="AA436" s="51" t="e">
        <v>#N/A</v>
      </c>
      <c r="AB436" s="51" t="s">
        <v>68</v>
      </c>
      <c r="AC436" s="51" t="s">
        <v>68</v>
      </c>
      <c r="AD436" s="50" t="s">
        <v>68</v>
      </c>
      <c r="AE436" s="49" t="s">
        <v>112</v>
      </c>
      <c r="AF436" s="52" t="s">
        <v>112</v>
      </c>
      <c r="AG436" s="43">
        <v>43196</v>
      </c>
      <c r="AH436" s="43">
        <v>43223</v>
      </c>
      <c r="AI436" s="43" t="s">
        <v>4759</v>
      </c>
      <c r="AJ436" s="52" t="s">
        <v>4759</v>
      </c>
      <c r="AK436" s="53">
        <v>43200</v>
      </c>
      <c r="AL436" s="43">
        <v>43227</v>
      </c>
      <c r="AM436" s="43"/>
      <c r="AN436" s="43"/>
      <c r="AO436" s="45" t="s">
        <v>69</v>
      </c>
      <c r="AP436" s="45"/>
      <c r="AQ436" s="45" t="s">
        <v>70</v>
      </c>
      <c r="AR436" s="16"/>
      <c r="AS436" s="42">
        <v>0</v>
      </c>
      <c r="AT436" s="45" t="e">
        <v>#VALUE!</v>
      </c>
      <c r="AU436" s="45" t="s">
        <v>70</v>
      </c>
      <c r="AV436" s="45" t="s">
        <v>363</v>
      </c>
      <c r="AW436" s="45" t="s">
        <v>112</v>
      </c>
      <c r="AX436" s="45" t="s">
        <v>112</v>
      </c>
      <c r="AY436" s="45">
        <v>4</v>
      </c>
      <c r="AZ436" s="45">
        <v>2018</v>
      </c>
      <c r="BA436" s="45">
        <v>18</v>
      </c>
      <c r="BB436" s="45">
        <v>5</v>
      </c>
      <c r="BC436" s="45">
        <v>2018</v>
      </c>
      <c r="BD436" s="57">
        <v>0</v>
      </c>
      <c r="BE436" s="57">
        <v>0</v>
      </c>
      <c r="BF436" s="57">
        <v>0</v>
      </c>
      <c r="BG436" s="57">
        <v>0</v>
      </c>
      <c r="BH436" s="45" t="s">
        <v>68</v>
      </c>
      <c r="BI436" s="54" t="s">
        <v>3504</v>
      </c>
      <c r="BJ436" s="55" t="s">
        <v>3504</v>
      </c>
      <c r="BK436" s="56"/>
    </row>
    <row r="437" spans="1:63" s="198" customFormat="1" ht="15.6" customHeight="1" x14ac:dyDescent="0.25">
      <c r="A437" s="42" t="s">
        <v>823</v>
      </c>
      <c r="B437" s="43">
        <v>43209</v>
      </c>
      <c r="C437" s="43" t="s">
        <v>156</v>
      </c>
      <c r="D437" s="44" t="s">
        <v>2333</v>
      </c>
      <c r="E437" s="45">
        <v>27</v>
      </c>
      <c r="F437" s="46">
        <v>4900035095</v>
      </c>
      <c r="G437" s="44" t="s">
        <v>4758</v>
      </c>
      <c r="H437" s="47" t="s">
        <v>180</v>
      </c>
      <c r="I437" s="47">
        <v>1</v>
      </c>
      <c r="J437" s="46" t="s">
        <v>159</v>
      </c>
      <c r="K437" s="48" t="s">
        <v>824</v>
      </c>
      <c r="L437" s="42">
        <v>0</v>
      </c>
      <c r="M437" s="45" t="s">
        <v>4760</v>
      </c>
      <c r="N437" s="44">
        <v>13195</v>
      </c>
      <c r="O437" s="45" t="s">
        <v>596</v>
      </c>
      <c r="P437" s="45" t="s">
        <v>112</v>
      </c>
      <c r="Q437" s="48" t="s">
        <v>112</v>
      </c>
      <c r="R437" s="42" t="s">
        <v>112</v>
      </c>
      <c r="S437" s="49">
        <v>1</v>
      </c>
      <c r="T437" s="49">
        <v>0</v>
      </c>
      <c r="U437" s="50">
        <v>0.5</v>
      </c>
      <c r="V437" s="51">
        <v>1</v>
      </c>
      <c r="W437" s="52">
        <v>0</v>
      </c>
      <c r="X437" s="49">
        <v>1</v>
      </c>
      <c r="Y437" s="51">
        <v>1</v>
      </c>
      <c r="Z437" s="52">
        <v>43228</v>
      </c>
      <c r="AA437" s="51">
        <v>1</v>
      </c>
      <c r="AB437" s="51" t="s">
        <v>68</v>
      </c>
      <c r="AC437" s="51" t="s">
        <v>68</v>
      </c>
      <c r="AD437" s="50">
        <v>5.5555555555555566E-2</v>
      </c>
      <c r="AE437" s="49" t="s">
        <v>112</v>
      </c>
      <c r="AF437" s="52" t="s">
        <v>112</v>
      </c>
      <c r="AG437" s="43">
        <v>43229</v>
      </c>
      <c r="AH437" s="43">
        <v>43223</v>
      </c>
      <c r="AI437" s="43" t="s">
        <v>4759</v>
      </c>
      <c r="AJ437" s="52" t="s">
        <v>4759</v>
      </c>
      <c r="AK437" s="53">
        <v>43234</v>
      </c>
      <c r="AL437" s="43">
        <v>43228</v>
      </c>
      <c r="AM437" s="43"/>
      <c r="AN437" s="43"/>
      <c r="AO437" s="45" t="s">
        <v>69</v>
      </c>
      <c r="AP437" s="45"/>
      <c r="AQ437" s="45" t="s">
        <v>70</v>
      </c>
      <c r="AR437" s="16"/>
      <c r="AS437" s="42">
        <v>1</v>
      </c>
      <c r="AT437" s="45" t="e">
        <v>#VALUE!</v>
      </c>
      <c r="AU437" s="45" t="s">
        <v>70</v>
      </c>
      <c r="AV437" s="45" t="s">
        <v>363</v>
      </c>
      <c r="AW437" s="45" t="s">
        <v>112</v>
      </c>
      <c r="AX437" s="45" t="s">
        <v>112</v>
      </c>
      <c r="AY437" s="45">
        <v>4</v>
      </c>
      <c r="AZ437" s="45">
        <v>2018</v>
      </c>
      <c r="BA437" s="45">
        <v>18</v>
      </c>
      <c r="BB437" s="45">
        <v>5</v>
      </c>
      <c r="BC437" s="45">
        <v>2018</v>
      </c>
      <c r="BD437" s="57">
        <v>0</v>
      </c>
      <c r="BE437" s="57">
        <v>0</v>
      </c>
      <c r="BF437" s="57">
        <v>0</v>
      </c>
      <c r="BG437" s="57">
        <v>0</v>
      </c>
      <c r="BH437" s="45" t="s">
        <v>68</v>
      </c>
      <c r="BI437" s="54" t="s">
        <v>3504</v>
      </c>
      <c r="BJ437" s="55" t="s">
        <v>3504</v>
      </c>
      <c r="BK437" s="56"/>
    </row>
    <row r="438" spans="1:63" s="198" customFormat="1" ht="15.6" customHeight="1" x14ac:dyDescent="0.25">
      <c r="A438" s="42" t="s">
        <v>825</v>
      </c>
      <c r="B438" s="43">
        <v>41640</v>
      </c>
      <c r="C438" s="43" t="s">
        <v>63</v>
      </c>
      <c r="D438" s="44" t="s">
        <v>2342</v>
      </c>
      <c r="E438" s="45" t="s">
        <v>569</v>
      </c>
      <c r="F438" s="46">
        <v>27774231</v>
      </c>
      <c r="G438" s="44" t="s">
        <v>4758</v>
      </c>
      <c r="H438" s="47" t="s">
        <v>180</v>
      </c>
      <c r="I438" s="47">
        <v>3</v>
      </c>
      <c r="J438" s="46" t="s">
        <v>174</v>
      </c>
      <c r="K438" s="48" t="s">
        <v>570</v>
      </c>
      <c r="L438" s="42" t="s">
        <v>2683</v>
      </c>
      <c r="M438" s="45" t="s">
        <v>68</v>
      </c>
      <c r="N438" s="44" t="s">
        <v>516</v>
      </c>
      <c r="O438" s="45">
        <v>0</v>
      </c>
      <c r="P438" s="45" t="s">
        <v>68</v>
      </c>
      <c r="Q438" s="48" t="s">
        <v>68</v>
      </c>
      <c r="R438" s="42" t="s">
        <v>68</v>
      </c>
      <c r="S438" s="49" t="s">
        <v>68</v>
      </c>
      <c r="T438" s="49" t="s">
        <v>68</v>
      </c>
      <c r="U438" s="50" t="s">
        <v>3503</v>
      </c>
      <c r="V438" s="51">
        <v>1</v>
      </c>
      <c r="W438" s="43">
        <v>43230</v>
      </c>
      <c r="X438" s="49" t="s">
        <v>68</v>
      </c>
      <c r="Y438" s="51">
        <v>1</v>
      </c>
      <c r="Z438" s="52">
        <v>43227</v>
      </c>
      <c r="AA438" s="51">
        <v>1</v>
      </c>
      <c r="AB438" s="51" t="s">
        <v>68</v>
      </c>
      <c r="AC438" s="51" t="s">
        <v>68</v>
      </c>
      <c r="AD438" s="50">
        <v>1</v>
      </c>
      <c r="AE438" s="49" t="s">
        <v>112</v>
      </c>
      <c r="AF438" s="52" t="s">
        <v>112</v>
      </c>
      <c r="AG438" s="43">
        <v>43223</v>
      </c>
      <c r="AH438" s="43">
        <v>43229</v>
      </c>
      <c r="AI438" s="43" t="s">
        <v>4759</v>
      </c>
      <c r="AJ438" s="52" t="s">
        <v>4759</v>
      </c>
      <c r="AK438" s="53">
        <v>43227</v>
      </c>
      <c r="AL438" s="43">
        <v>43231</v>
      </c>
      <c r="AM438" s="43">
        <v>43231</v>
      </c>
      <c r="AN438" s="43"/>
      <c r="AO438" s="45" t="s">
        <v>69</v>
      </c>
      <c r="AP438" s="45"/>
      <c r="AQ438" s="45" t="s">
        <v>70</v>
      </c>
      <c r="AR438" s="16"/>
      <c r="AS438" s="42">
        <v>0</v>
      </c>
      <c r="AT438" s="45" t="e">
        <v>#VALUE!</v>
      </c>
      <c r="AU438" s="45" t="s">
        <v>363</v>
      </c>
      <c r="AV438" s="45" t="s">
        <v>363</v>
      </c>
      <c r="AW438" s="45">
        <v>5</v>
      </c>
      <c r="AX438" s="45">
        <v>2018</v>
      </c>
      <c r="AY438" s="45">
        <v>1</v>
      </c>
      <c r="AZ438" s="45">
        <v>2014</v>
      </c>
      <c r="BA438" s="45">
        <v>19</v>
      </c>
      <c r="BB438" s="45">
        <v>5</v>
      </c>
      <c r="BC438" s="45">
        <v>2018</v>
      </c>
      <c r="BD438" s="57">
        <v>0</v>
      </c>
      <c r="BE438" s="57">
        <v>0</v>
      </c>
      <c r="BF438" s="57">
        <v>0</v>
      </c>
      <c r="BG438" s="57">
        <v>0</v>
      </c>
      <c r="BH438" s="45">
        <v>0</v>
      </c>
      <c r="BI438" s="54" t="s">
        <v>3504</v>
      </c>
      <c r="BJ438" s="55" t="s">
        <v>3504</v>
      </c>
      <c r="BK438" s="56"/>
    </row>
    <row r="439" spans="1:63" s="198" customFormat="1" ht="15.6" customHeight="1" x14ac:dyDescent="0.25">
      <c r="A439" s="42" t="s">
        <v>826</v>
      </c>
      <c r="B439" s="43">
        <v>41640</v>
      </c>
      <c r="C439" s="43" t="s">
        <v>63</v>
      </c>
      <c r="D439" s="44" t="s">
        <v>2333</v>
      </c>
      <c r="E439" s="45" t="s">
        <v>435</v>
      </c>
      <c r="F439" s="46">
        <v>4900034922</v>
      </c>
      <c r="G439" s="44" t="s">
        <v>4758</v>
      </c>
      <c r="H439" s="47" t="s">
        <v>180</v>
      </c>
      <c r="I439" s="47">
        <v>4</v>
      </c>
      <c r="J439" s="46" t="s">
        <v>251</v>
      </c>
      <c r="K439" s="48" t="s">
        <v>827</v>
      </c>
      <c r="L439" s="42" t="s">
        <v>2779</v>
      </c>
      <c r="M439" s="45" t="s">
        <v>68</v>
      </c>
      <c r="N439" s="44">
        <v>12628</v>
      </c>
      <c r="O439" s="45">
        <v>0</v>
      </c>
      <c r="P439" s="45" t="s">
        <v>68</v>
      </c>
      <c r="Q439" s="48" t="s">
        <v>68</v>
      </c>
      <c r="R439" s="42" t="s">
        <v>68</v>
      </c>
      <c r="S439" s="49" t="s">
        <v>68</v>
      </c>
      <c r="T439" s="49" t="s">
        <v>68</v>
      </c>
      <c r="U439" s="50" t="s">
        <v>3503</v>
      </c>
      <c r="V439" s="51">
        <v>1</v>
      </c>
      <c r="W439" s="43">
        <v>43230</v>
      </c>
      <c r="X439" s="49" t="s">
        <v>68</v>
      </c>
      <c r="Y439" s="51">
        <v>1</v>
      </c>
      <c r="Z439" s="52">
        <v>43238</v>
      </c>
      <c r="AA439" s="51">
        <v>1</v>
      </c>
      <c r="AB439" s="51" t="s">
        <v>68</v>
      </c>
      <c r="AC439" s="51" t="s">
        <v>68</v>
      </c>
      <c r="AD439" s="50">
        <v>1</v>
      </c>
      <c r="AE439" s="49" t="s">
        <v>112</v>
      </c>
      <c r="AF439" s="52" t="s">
        <v>112</v>
      </c>
      <c r="AG439" s="43">
        <v>43229</v>
      </c>
      <c r="AH439" s="43">
        <v>43229</v>
      </c>
      <c r="AI439" s="43" t="s">
        <v>4759</v>
      </c>
      <c r="AJ439" s="52" t="s">
        <v>4759</v>
      </c>
      <c r="AK439" s="53">
        <v>43231</v>
      </c>
      <c r="AL439" s="43">
        <v>43231</v>
      </c>
      <c r="AM439" s="43">
        <v>43231</v>
      </c>
      <c r="AN439" s="43"/>
      <c r="AO439" s="45" t="s">
        <v>69</v>
      </c>
      <c r="AP439" s="45"/>
      <c r="AQ439" s="45" t="s">
        <v>70</v>
      </c>
      <c r="AR439" s="16"/>
      <c r="AS439" s="42">
        <v>0</v>
      </c>
      <c r="AT439" s="45" t="e">
        <v>#VALUE!</v>
      </c>
      <c r="AU439" s="45" t="s">
        <v>70</v>
      </c>
      <c r="AV439" s="45" t="s">
        <v>363</v>
      </c>
      <c r="AW439" s="45">
        <v>5</v>
      </c>
      <c r="AX439" s="45">
        <v>2018</v>
      </c>
      <c r="AY439" s="45">
        <v>1</v>
      </c>
      <c r="AZ439" s="45">
        <v>2014</v>
      </c>
      <c r="BA439" s="45">
        <v>19</v>
      </c>
      <c r="BB439" s="45">
        <v>5</v>
      </c>
      <c r="BC439" s="45">
        <v>2018</v>
      </c>
      <c r="BD439" s="57">
        <v>0</v>
      </c>
      <c r="BE439" s="57">
        <v>0</v>
      </c>
      <c r="BF439" s="57">
        <v>0</v>
      </c>
      <c r="BG439" s="57">
        <v>0</v>
      </c>
      <c r="BH439" s="45" t="s">
        <v>68</v>
      </c>
      <c r="BI439" s="54" t="s">
        <v>3504</v>
      </c>
      <c r="BJ439" s="55" t="s">
        <v>3504</v>
      </c>
      <c r="BK439" s="56"/>
    </row>
    <row r="440" spans="1:63" s="198" customFormat="1" ht="15.6" customHeight="1" x14ac:dyDescent="0.25">
      <c r="A440" s="42" t="s">
        <v>828</v>
      </c>
      <c r="B440" s="43">
        <v>43180</v>
      </c>
      <c r="C440" s="43" t="s">
        <v>63</v>
      </c>
      <c r="D440" s="44" t="s">
        <v>2342</v>
      </c>
      <c r="E440" s="45" t="s">
        <v>173</v>
      </c>
      <c r="F440" s="46">
        <v>27717315</v>
      </c>
      <c r="G440" s="44" t="s">
        <v>4758</v>
      </c>
      <c r="H440" s="47" t="s">
        <v>180</v>
      </c>
      <c r="I440" s="47">
        <v>1</v>
      </c>
      <c r="J440" s="46" t="s">
        <v>174</v>
      </c>
      <c r="K440" s="48" t="s">
        <v>384</v>
      </c>
      <c r="L440" s="42" t="s">
        <v>2722</v>
      </c>
      <c r="M440" s="45" t="s">
        <v>68</v>
      </c>
      <c r="N440" s="44">
        <v>12360</v>
      </c>
      <c r="O440" s="45">
        <v>0</v>
      </c>
      <c r="P440" s="45" t="s">
        <v>68</v>
      </c>
      <c r="Q440" s="48" t="s">
        <v>68</v>
      </c>
      <c r="R440" s="42" t="s">
        <v>68</v>
      </c>
      <c r="S440" s="49" t="s">
        <v>68</v>
      </c>
      <c r="T440" s="49" t="s">
        <v>68</v>
      </c>
      <c r="U440" s="50" t="s">
        <v>3503</v>
      </c>
      <c r="V440" s="51">
        <v>1</v>
      </c>
      <c r="W440" s="43">
        <v>43234</v>
      </c>
      <c r="X440" s="49" t="s">
        <v>68</v>
      </c>
      <c r="Y440" s="51">
        <v>1</v>
      </c>
      <c r="Z440" s="52">
        <v>43214</v>
      </c>
      <c r="AA440" s="51">
        <v>1</v>
      </c>
      <c r="AB440" s="51" t="s">
        <v>68</v>
      </c>
      <c r="AC440" s="51" t="s">
        <v>68</v>
      </c>
      <c r="AD440" s="50">
        <v>1</v>
      </c>
      <c r="AE440" s="49" t="s">
        <v>112</v>
      </c>
      <c r="AF440" s="52" t="s">
        <v>112</v>
      </c>
      <c r="AG440" s="43">
        <v>43192</v>
      </c>
      <c r="AH440" s="43">
        <v>43231</v>
      </c>
      <c r="AI440" s="43" t="s">
        <v>4759</v>
      </c>
      <c r="AJ440" s="52" t="s">
        <v>4759</v>
      </c>
      <c r="AK440" s="53">
        <v>43194</v>
      </c>
      <c r="AL440" s="43">
        <v>43235</v>
      </c>
      <c r="AM440" s="43">
        <v>43235</v>
      </c>
      <c r="AN440" s="43"/>
      <c r="AO440" s="45" t="s">
        <v>69</v>
      </c>
      <c r="AP440" s="45"/>
      <c r="AQ440" s="45" t="s">
        <v>70</v>
      </c>
      <c r="AR440" s="16"/>
      <c r="AS440" s="42">
        <v>0</v>
      </c>
      <c r="AT440" s="45" t="e">
        <v>#VALUE!</v>
      </c>
      <c r="AU440" s="45" t="s">
        <v>363</v>
      </c>
      <c r="AV440" s="45" t="s">
        <v>363</v>
      </c>
      <c r="AW440" s="45">
        <v>5</v>
      </c>
      <c r="AX440" s="45">
        <v>2018</v>
      </c>
      <c r="AY440" s="45">
        <v>3</v>
      </c>
      <c r="AZ440" s="45">
        <v>2018</v>
      </c>
      <c r="BA440" s="45">
        <v>19</v>
      </c>
      <c r="BB440" s="45">
        <v>5</v>
      </c>
      <c r="BC440" s="45">
        <v>2018</v>
      </c>
      <c r="BD440" s="57">
        <v>0</v>
      </c>
      <c r="BE440" s="57">
        <v>0</v>
      </c>
      <c r="BF440" s="57">
        <v>0</v>
      </c>
      <c r="BG440" s="57">
        <v>0</v>
      </c>
      <c r="BH440" s="45" t="s">
        <v>68</v>
      </c>
      <c r="BI440" s="54" t="s">
        <v>3504</v>
      </c>
      <c r="BJ440" s="55" t="s">
        <v>3504</v>
      </c>
      <c r="BK440" s="56"/>
    </row>
    <row r="441" spans="1:63" s="198" customFormat="1" ht="15.6" customHeight="1" x14ac:dyDescent="0.25">
      <c r="A441" s="42" t="s">
        <v>829</v>
      </c>
      <c r="B441" s="43">
        <v>0</v>
      </c>
      <c r="C441" s="43" t="s">
        <v>156</v>
      </c>
      <c r="D441" s="44" t="s">
        <v>2342</v>
      </c>
      <c r="E441" s="45">
        <v>613</v>
      </c>
      <c r="F441" s="46">
        <v>27666566</v>
      </c>
      <c r="G441" s="44" t="s">
        <v>4758</v>
      </c>
      <c r="H441" s="47"/>
      <c r="I441" s="47">
        <v>1</v>
      </c>
      <c r="J441" s="46" t="s">
        <v>159</v>
      </c>
      <c r="K441" s="48" t="s">
        <v>751</v>
      </c>
      <c r="L441" s="42">
        <v>0</v>
      </c>
      <c r="M441" s="45" t="s">
        <v>4760</v>
      </c>
      <c r="N441" s="44" t="e">
        <v>#N/A</v>
      </c>
      <c r="O441" s="45" t="e">
        <v>#N/A</v>
      </c>
      <c r="P441" s="45" t="s">
        <v>112</v>
      </c>
      <c r="Q441" s="48" t="s">
        <v>112</v>
      </c>
      <c r="R441" s="42" t="s">
        <v>112</v>
      </c>
      <c r="S441" s="49">
        <v>0</v>
      </c>
      <c r="T441" s="49">
        <v>0</v>
      </c>
      <c r="U441" s="50">
        <v>0</v>
      </c>
      <c r="V441" s="51" t="e">
        <v>#N/A</v>
      </c>
      <c r="W441" s="52" t="e">
        <v>#N/A</v>
      </c>
      <c r="X441" s="49" t="s">
        <v>68</v>
      </c>
      <c r="Y441" s="51">
        <v>0</v>
      </c>
      <c r="Z441" s="52" t="e">
        <v>#N/A</v>
      </c>
      <c r="AA441" s="51" t="e">
        <v>#N/A</v>
      </c>
      <c r="AB441" s="51" t="s">
        <v>68</v>
      </c>
      <c r="AC441" s="51" t="s">
        <v>68</v>
      </c>
      <c r="AD441" s="50" t="s">
        <v>68</v>
      </c>
      <c r="AE441" s="49" t="s">
        <v>112</v>
      </c>
      <c r="AF441" s="52" t="s">
        <v>112</v>
      </c>
      <c r="AG441" s="43">
        <v>43208</v>
      </c>
      <c r="AH441" s="43">
        <v>43231</v>
      </c>
      <c r="AI441" s="43" t="s">
        <v>4759</v>
      </c>
      <c r="AJ441" s="52" t="s">
        <v>4759</v>
      </c>
      <c r="AK441" s="53">
        <v>43213</v>
      </c>
      <c r="AL441" s="43">
        <v>43236</v>
      </c>
      <c r="AM441" s="43"/>
      <c r="AN441" s="43"/>
      <c r="AO441" s="45" t="s">
        <v>69</v>
      </c>
      <c r="AP441" s="45"/>
      <c r="AQ441" s="45" t="s">
        <v>70</v>
      </c>
      <c r="AR441" s="16"/>
      <c r="AS441" s="42">
        <v>1</v>
      </c>
      <c r="AT441" s="45" t="e">
        <v>#VALUE!</v>
      </c>
      <c r="AU441" s="45" t="s">
        <v>70</v>
      </c>
      <c r="AV441" s="45" t="s">
        <v>363</v>
      </c>
      <c r="AW441" s="45" t="s">
        <v>112</v>
      </c>
      <c r="AX441" s="45" t="s">
        <v>112</v>
      </c>
      <c r="AY441" s="45">
        <v>1</v>
      </c>
      <c r="AZ441" s="45">
        <v>1900</v>
      </c>
      <c r="BA441" s="45">
        <v>19</v>
      </c>
      <c r="BB441" s="45">
        <v>5</v>
      </c>
      <c r="BC441" s="45">
        <v>2018</v>
      </c>
      <c r="BD441" s="57">
        <v>0.20499999999999999</v>
      </c>
      <c r="BE441" s="57">
        <v>1.75</v>
      </c>
      <c r="BF441" s="57">
        <v>0.4375</v>
      </c>
      <c r="BG441" s="57">
        <v>2.1875</v>
      </c>
      <c r="BH441" s="45" t="s">
        <v>184</v>
      </c>
      <c r="BI441" s="54" t="s">
        <v>3504</v>
      </c>
      <c r="BJ441" s="55" t="s">
        <v>3504</v>
      </c>
      <c r="BK441" s="56"/>
    </row>
    <row r="442" spans="1:63" s="198" customFormat="1" ht="15.6" customHeight="1" x14ac:dyDescent="0.25">
      <c r="A442" s="42" t="s">
        <v>830</v>
      </c>
      <c r="B442" s="43">
        <v>41640</v>
      </c>
      <c r="C442" s="43" t="s">
        <v>63</v>
      </c>
      <c r="D442" s="44" t="s">
        <v>2342</v>
      </c>
      <c r="E442" s="45" t="s">
        <v>262</v>
      </c>
      <c r="F442" s="46">
        <v>27690068</v>
      </c>
      <c r="G442" s="44" t="s">
        <v>4758</v>
      </c>
      <c r="H442" s="47" t="s">
        <v>180</v>
      </c>
      <c r="I442" s="47">
        <v>0</v>
      </c>
      <c r="J442" s="46" t="s">
        <v>159</v>
      </c>
      <c r="K442" s="48" t="s">
        <v>590</v>
      </c>
      <c r="L442" s="42" t="s">
        <v>2814</v>
      </c>
      <c r="M442" s="45" t="s">
        <v>68</v>
      </c>
      <c r="N442" s="44">
        <v>11610</v>
      </c>
      <c r="O442" s="45">
        <v>0</v>
      </c>
      <c r="P442" s="45" t="s">
        <v>68</v>
      </c>
      <c r="Q442" s="48" t="s">
        <v>68</v>
      </c>
      <c r="R442" s="42" t="s">
        <v>68</v>
      </c>
      <c r="S442" s="49" t="s">
        <v>68</v>
      </c>
      <c r="T442" s="49" t="s">
        <v>68</v>
      </c>
      <c r="U442" s="50" t="s">
        <v>3503</v>
      </c>
      <c r="V442" s="51">
        <v>1</v>
      </c>
      <c r="W442" s="43">
        <v>43231</v>
      </c>
      <c r="X442" s="49" t="s">
        <v>68</v>
      </c>
      <c r="Y442" s="51">
        <v>1</v>
      </c>
      <c r="Z442" s="52">
        <v>43199</v>
      </c>
      <c r="AA442" s="51">
        <v>1</v>
      </c>
      <c r="AB442" s="51" t="s">
        <v>68</v>
      </c>
      <c r="AC442" s="51" t="s">
        <v>68</v>
      </c>
      <c r="AD442" s="50">
        <v>1</v>
      </c>
      <c r="AE442" s="49" t="s">
        <v>112</v>
      </c>
      <c r="AF442" s="52" t="s">
        <v>112</v>
      </c>
      <c r="AG442" s="43">
        <v>43173</v>
      </c>
      <c r="AH442" s="43">
        <v>43231</v>
      </c>
      <c r="AI442" s="43" t="s">
        <v>4759</v>
      </c>
      <c r="AJ442" s="52" t="s">
        <v>4759</v>
      </c>
      <c r="AK442" s="53">
        <v>43177</v>
      </c>
      <c r="AL442" s="43">
        <v>43236</v>
      </c>
      <c r="AM442" s="43">
        <v>43236</v>
      </c>
      <c r="AN442" s="43"/>
      <c r="AO442" s="45" t="s">
        <v>69</v>
      </c>
      <c r="AP442" s="45"/>
      <c r="AQ442" s="45" t="s">
        <v>70</v>
      </c>
      <c r="AR442" s="16"/>
      <c r="AS442" s="42">
        <v>1</v>
      </c>
      <c r="AT442" s="45" t="e">
        <v>#VALUE!</v>
      </c>
      <c r="AU442" s="45" t="s">
        <v>363</v>
      </c>
      <c r="AV442" s="45" t="s">
        <v>363</v>
      </c>
      <c r="AW442" s="45">
        <v>5</v>
      </c>
      <c r="AX442" s="45">
        <v>2018</v>
      </c>
      <c r="AY442" s="45">
        <v>1</v>
      </c>
      <c r="AZ442" s="45">
        <v>2014</v>
      </c>
      <c r="BA442" s="45">
        <v>19</v>
      </c>
      <c r="BB442" s="45">
        <v>5</v>
      </c>
      <c r="BC442" s="45">
        <v>2018</v>
      </c>
      <c r="BD442" s="57">
        <v>0</v>
      </c>
      <c r="BE442" s="57">
        <v>0</v>
      </c>
      <c r="BF442" s="57">
        <v>0</v>
      </c>
      <c r="BG442" s="57">
        <v>0</v>
      </c>
      <c r="BH442" s="45">
        <v>0</v>
      </c>
      <c r="BI442" s="54" t="s">
        <v>3504</v>
      </c>
      <c r="BJ442" s="55" t="s">
        <v>3504</v>
      </c>
      <c r="BK442" s="56"/>
    </row>
    <row r="443" spans="1:63" s="198" customFormat="1" ht="15.6" customHeight="1" x14ac:dyDescent="0.25">
      <c r="A443" s="42" t="s">
        <v>831</v>
      </c>
      <c r="B443" s="43">
        <v>41640</v>
      </c>
      <c r="C443" s="43" t="s">
        <v>63</v>
      </c>
      <c r="D443" s="44" t="s">
        <v>2342</v>
      </c>
      <c r="E443" s="45" t="s">
        <v>262</v>
      </c>
      <c r="F443" s="46">
        <v>27690070</v>
      </c>
      <c r="G443" s="44" t="s">
        <v>4758</v>
      </c>
      <c r="H443" s="47" t="s">
        <v>180</v>
      </c>
      <c r="I443" s="47">
        <v>0</v>
      </c>
      <c r="J443" s="46" t="s">
        <v>159</v>
      </c>
      <c r="K443" s="48" t="s">
        <v>832</v>
      </c>
      <c r="L443" s="42" t="s">
        <v>2816</v>
      </c>
      <c r="M443" s="45" t="s">
        <v>68</v>
      </c>
      <c r="N443" s="44">
        <v>11610</v>
      </c>
      <c r="O443" s="45">
        <v>0</v>
      </c>
      <c r="P443" s="45" t="s">
        <v>68</v>
      </c>
      <c r="Q443" s="48" t="s">
        <v>68</v>
      </c>
      <c r="R443" s="42" t="s">
        <v>68</v>
      </c>
      <c r="S443" s="49" t="s">
        <v>68</v>
      </c>
      <c r="T443" s="49" t="s">
        <v>68</v>
      </c>
      <c r="U443" s="50" t="s">
        <v>3503</v>
      </c>
      <c r="V443" s="51">
        <v>1</v>
      </c>
      <c r="W443" s="43">
        <v>43231</v>
      </c>
      <c r="X443" s="49" t="s">
        <v>68</v>
      </c>
      <c r="Y443" s="51">
        <v>1</v>
      </c>
      <c r="Z443" s="52">
        <v>43199</v>
      </c>
      <c r="AA443" s="51">
        <v>1</v>
      </c>
      <c r="AB443" s="51" t="s">
        <v>68</v>
      </c>
      <c r="AC443" s="51" t="s">
        <v>68</v>
      </c>
      <c r="AD443" s="50">
        <v>1</v>
      </c>
      <c r="AE443" s="49" t="s">
        <v>112</v>
      </c>
      <c r="AF443" s="52" t="s">
        <v>112</v>
      </c>
      <c r="AG443" s="43">
        <v>43173</v>
      </c>
      <c r="AH443" s="43">
        <v>43231</v>
      </c>
      <c r="AI443" s="43" t="s">
        <v>4759</v>
      </c>
      <c r="AJ443" s="52" t="s">
        <v>4759</v>
      </c>
      <c r="AK443" s="53">
        <v>43177</v>
      </c>
      <c r="AL443" s="43">
        <v>43236</v>
      </c>
      <c r="AM443" s="43">
        <v>43236</v>
      </c>
      <c r="AN443" s="43"/>
      <c r="AO443" s="45" t="s">
        <v>69</v>
      </c>
      <c r="AP443" s="45"/>
      <c r="AQ443" s="45" t="s">
        <v>70</v>
      </c>
      <c r="AR443" s="16"/>
      <c r="AS443" s="42">
        <v>1</v>
      </c>
      <c r="AT443" s="45" t="e">
        <v>#VALUE!</v>
      </c>
      <c r="AU443" s="45" t="s">
        <v>363</v>
      </c>
      <c r="AV443" s="45" t="s">
        <v>363</v>
      </c>
      <c r="AW443" s="45">
        <v>5</v>
      </c>
      <c r="AX443" s="45">
        <v>2018</v>
      </c>
      <c r="AY443" s="45">
        <v>1</v>
      </c>
      <c r="AZ443" s="45">
        <v>2014</v>
      </c>
      <c r="BA443" s="45">
        <v>19</v>
      </c>
      <c r="BB443" s="45">
        <v>5</v>
      </c>
      <c r="BC443" s="45">
        <v>2018</v>
      </c>
      <c r="BD443" s="57">
        <v>0</v>
      </c>
      <c r="BE443" s="57">
        <v>0</v>
      </c>
      <c r="BF443" s="57">
        <v>0</v>
      </c>
      <c r="BG443" s="57">
        <v>0</v>
      </c>
      <c r="BH443" s="45">
        <v>0</v>
      </c>
      <c r="BI443" s="54" t="s">
        <v>3504</v>
      </c>
      <c r="BJ443" s="55" t="s">
        <v>3504</v>
      </c>
      <c r="BK443" s="56"/>
    </row>
    <row r="444" spans="1:63" s="198" customFormat="1" ht="15.6" customHeight="1" x14ac:dyDescent="0.25">
      <c r="A444" s="42" t="s">
        <v>833</v>
      </c>
      <c r="B444" s="43">
        <v>41640</v>
      </c>
      <c r="C444" s="43" t="s">
        <v>63</v>
      </c>
      <c r="D444" s="44" t="s">
        <v>2342</v>
      </c>
      <c r="E444" s="45" t="s">
        <v>262</v>
      </c>
      <c r="F444" s="46">
        <v>27690069</v>
      </c>
      <c r="G444" s="44" t="s">
        <v>4758</v>
      </c>
      <c r="H444" s="47" t="s">
        <v>180</v>
      </c>
      <c r="I444" s="47">
        <v>0</v>
      </c>
      <c r="J444" s="46" t="s">
        <v>159</v>
      </c>
      <c r="K444" s="48" t="s">
        <v>588</v>
      </c>
      <c r="L444" s="42" t="s">
        <v>2812</v>
      </c>
      <c r="M444" s="45" t="s">
        <v>68</v>
      </c>
      <c r="N444" s="44">
        <v>11610</v>
      </c>
      <c r="O444" s="45">
        <v>0</v>
      </c>
      <c r="P444" s="45" t="s">
        <v>68</v>
      </c>
      <c r="Q444" s="48" t="s">
        <v>68</v>
      </c>
      <c r="R444" s="42" t="s">
        <v>68</v>
      </c>
      <c r="S444" s="49" t="s">
        <v>68</v>
      </c>
      <c r="T444" s="49" t="s">
        <v>68</v>
      </c>
      <c r="U444" s="50" t="s">
        <v>3503</v>
      </c>
      <c r="V444" s="51">
        <v>1</v>
      </c>
      <c r="W444" s="43">
        <v>43231</v>
      </c>
      <c r="X444" s="49" t="s">
        <v>68</v>
      </c>
      <c r="Y444" s="51">
        <v>1</v>
      </c>
      <c r="Z444" s="52">
        <v>43199</v>
      </c>
      <c r="AA444" s="51">
        <v>1</v>
      </c>
      <c r="AB444" s="51" t="s">
        <v>68</v>
      </c>
      <c r="AC444" s="51" t="s">
        <v>68</v>
      </c>
      <c r="AD444" s="50">
        <v>1</v>
      </c>
      <c r="AE444" s="49" t="s">
        <v>112</v>
      </c>
      <c r="AF444" s="52" t="s">
        <v>112</v>
      </c>
      <c r="AG444" s="43">
        <v>43173</v>
      </c>
      <c r="AH444" s="43">
        <v>43231</v>
      </c>
      <c r="AI444" s="43" t="s">
        <v>4759</v>
      </c>
      <c r="AJ444" s="52" t="s">
        <v>4759</v>
      </c>
      <c r="AK444" s="53">
        <v>43177</v>
      </c>
      <c r="AL444" s="43">
        <v>43236</v>
      </c>
      <c r="AM444" s="43">
        <v>43236</v>
      </c>
      <c r="AN444" s="43"/>
      <c r="AO444" s="45" t="s">
        <v>69</v>
      </c>
      <c r="AP444" s="45"/>
      <c r="AQ444" s="45" t="s">
        <v>70</v>
      </c>
      <c r="AR444" s="16"/>
      <c r="AS444" s="42">
        <v>1</v>
      </c>
      <c r="AT444" s="45" t="e">
        <v>#VALUE!</v>
      </c>
      <c r="AU444" s="45" t="s">
        <v>363</v>
      </c>
      <c r="AV444" s="45" t="s">
        <v>363</v>
      </c>
      <c r="AW444" s="45">
        <v>5</v>
      </c>
      <c r="AX444" s="45">
        <v>2018</v>
      </c>
      <c r="AY444" s="45">
        <v>1</v>
      </c>
      <c r="AZ444" s="45">
        <v>2014</v>
      </c>
      <c r="BA444" s="45">
        <v>19</v>
      </c>
      <c r="BB444" s="45">
        <v>5</v>
      </c>
      <c r="BC444" s="45">
        <v>2018</v>
      </c>
      <c r="BD444" s="57">
        <v>0</v>
      </c>
      <c r="BE444" s="57">
        <v>0</v>
      </c>
      <c r="BF444" s="57">
        <v>0</v>
      </c>
      <c r="BG444" s="57">
        <v>0</v>
      </c>
      <c r="BH444" s="45">
        <v>0</v>
      </c>
      <c r="BI444" s="54" t="s">
        <v>3504</v>
      </c>
      <c r="BJ444" s="55" t="s">
        <v>3504</v>
      </c>
      <c r="BK444" s="56"/>
    </row>
    <row r="445" spans="1:63" s="198" customFormat="1" ht="15.6" customHeight="1" x14ac:dyDescent="0.25">
      <c r="A445" s="42" t="s">
        <v>834</v>
      </c>
      <c r="B445" s="43">
        <v>43231</v>
      </c>
      <c r="C445" s="43" t="s">
        <v>156</v>
      </c>
      <c r="D445" s="44" t="s">
        <v>2342</v>
      </c>
      <c r="E445" s="45">
        <v>27</v>
      </c>
      <c r="F445" s="46">
        <v>27779900</v>
      </c>
      <c r="G445" s="44" t="s">
        <v>4758</v>
      </c>
      <c r="H445" s="47" t="s">
        <v>180</v>
      </c>
      <c r="I445" s="47">
        <v>9</v>
      </c>
      <c r="J445" s="46" t="s">
        <v>174</v>
      </c>
      <c r="K445" s="48" t="s">
        <v>760</v>
      </c>
      <c r="L445" s="42" t="s">
        <v>3433</v>
      </c>
      <c r="M445" s="45" t="s">
        <v>4760</v>
      </c>
      <c r="N445" s="44">
        <v>13543</v>
      </c>
      <c r="O445" s="45" t="s">
        <v>835</v>
      </c>
      <c r="P445" s="45" t="s">
        <v>112</v>
      </c>
      <c r="Q445" s="48" t="s">
        <v>112</v>
      </c>
      <c r="R445" s="42" t="s">
        <v>112</v>
      </c>
      <c r="S445" s="49">
        <v>1</v>
      </c>
      <c r="T445" s="49">
        <v>0</v>
      </c>
      <c r="U445" s="50">
        <v>0.5</v>
      </c>
      <c r="V445" s="51">
        <v>1</v>
      </c>
      <c r="W445" s="52">
        <v>0</v>
      </c>
      <c r="X445" s="49" t="s">
        <v>68</v>
      </c>
      <c r="Y445" s="51">
        <v>1</v>
      </c>
      <c r="Z445" s="52">
        <v>43236</v>
      </c>
      <c r="AA445" s="51">
        <v>1</v>
      </c>
      <c r="AB445" s="51" t="s">
        <v>68</v>
      </c>
      <c r="AC445" s="51" t="s">
        <v>68</v>
      </c>
      <c r="AD445" s="50">
        <v>5.5555555555555566E-2</v>
      </c>
      <c r="AE445" s="49" t="s">
        <v>112</v>
      </c>
      <c r="AF445" s="52" t="s">
        <v>112</v>
      </c>
      <c r="AG445" s="43">
        <v>43236</v>
      </c>
      <c r="AH445" s="43">
        <v>43234</v>
      </c>
      <c r="AI445" s="43" t="s">
        <v>4759</v>
      </c>
      <c r="AJ445" s="52" t="s">
        <v>4759</v>
      </c>
      <c r="AK445" s="53">
        <v>43238</v>
      </c>
      <c r="AL445" s="43">
        <v>43236</v>
      </c>
      <c r="AM445" s="43"/>
      <c r="AN445" s="43"/>
      <c r="AO445" s="45" t="s">
        <v>69</v>
      </c>
      <c r="AP445" s="45"/>
      <c r="AQ445" s="45" t="s">
        <v>70</v>
      </c>
      <c r="AR445" s="16"/>
      <c r="AS445" s="42">
        <v>0</v>
      </c>
      <c r="AT445" s="45" t="e">
        <v>#VALUE!</v>
      </c>
      <c r="AU445" s="45" t="s">
        <v>70</v>
      </c>
      <c r="AV445" s="45" t="s">
        <v>363</v>
      </c>
      <c r="AW445" s="45" t="s">
        <v>112</v>
      </c>
      <c r="AX445" s="45" t="s">
        <v>112</v>
      </c>
      <c r="AY445" s="45">
        <v>5</v>
      </c>
      <c r="AZ445" s="45">
        <v>2018</v>
      </c>
      <c r="BA445" s="45">
        <v>20</v>
      </c>
      <c r="BB445" s="45">
        <v>5</v>
      </c>
      <c r="BC445" s="45">
        <v>2018</v>
      </c>
      <c r="BD445" s="57">
        <v>1.845</v>
      </c>
      <c r="BE445" s="57">
        <v>44.255699999999997</v>
      </c>
      <c r="BF445" s="57">
        <v>1.229325</v>
      </c>
      <c r="BG445" s="57">
        <v>45.485025</v>
      </c>
      <c r="BH445" s="45" t="s">
        <v>203</v>
      </c>
      <c r="BI445" s="54" t="s">
        <v>3504</v>
      </c>
      <c r="BJ445" s="55" t="s">
        <v>3504</v>
      </c>
      <c r="BK445" s="56"/>
    </row>
    <row r="446" spans="1:63" s="198" customFormat="1" ht="15.6" customHeight="1" x14ac:dyDescent="0.25">
      <c r="A446" s="42" t="s">
        <v>836</v>
      </c>
      <c r="B446" s="43">
        <v>0</v>
      </c>
      <c r="C446" s="43" t="s">
        <v>156</v>
      </c>
      <c r="D446" s="44" t="s">
        <v>2342</v>
      </c>
      <c r="E446" s="45" t="s">
        <v>242</v>
      </c>
      <c r="F446" s="46">
        <v>27706058</v>
      </c>
      <c r="G446" s="44" t="s">
        <v>4758</v>
      </c>
      <c r="H446" s="47" t="s">
        <v>180</v>
      </c>
      <c r="I446" s="47">
        <v>2</v>
      </c>
      <c r="J446" s="46" t="s">
        <v>66</v>
      </c>
      <c r="K446" s="48" t="s">
        <v>837</v>
      </c>
      <c r="L446" s="42" t="s">
        <v>3485</v>
      </c>
      <c r="M446" s="45" t="s">
        <v>4760</v>
      </c>
      <c r="N446" s="44" t="e">
        <v>#N/A</v>
      </c>
      <c r="O446" s="45" t="e">
        <v>#N/A</v>
      </c>
      <c r="P446" s="45" t="s">
        <v>112</v>
      </c>
      <c r="Q446" s="48" t="s">
        <v>112</v>
      </c>
      <c r="R446" s="42" t="s">
        <v>112</v>
      </c>
      <c r="S446" s="49">
        <v>0</v>
      </c>
      <c r="T446" s="49">
        <v>0</v>
      </c>
      <c r="U446" s="50">
        <v>0</v>
      </c>
      <c r="V446" s="51" t="e">
        <v>#N/A</v>
      </c>
      <c r="W446" s="52" t="e">
        <v>#N/A</v>
      </c>
      <c r="X446" s="49" t="s">
        <v>68</v>
      </c>
      <c r="Y446" s="51">
        <v>0</v>
      </c>
      <c r="Z446" s="52" t="e">
        <v>#N/A</v>
      </c>
      <c r="AA446" s="51" t="e">
        <v>#N/A</v>
      </c>
      <c r="AB446" s="51" t="s">
        <v>68</v>
      </c>
      <c r="AC446" s="51" t="s">
        <v>68</v>
      </c>
      <c r="AD446" s="50" t="s">
        <v>68</v>
      </c>
      <c r="AE446" s="49" t="s">
        <v>112</v>
      </c>
      <c r="AF446" s="52" t="s">
        <v>112</v>
      </c>
      <c r="AG446" s="43">
        <v>43173</v>
      </c>
      <c r="AH446" s="43">
        <v>43235</v>
      </c>
      <c r="AI446" s="43" t="s">
        <v>4759</v>
      </c>
      <c r="AJ446" s="52" t="s">
        <v>4759</v>
      </c>
      <c r="AK446" s="53">
        <v>43178</v>
      </c>
      <c r="AL446" s="43">
        <v>43238</v>
      </c>
      <c r="AM446" s="43"/>
      <c r="AN446" s="43"/>
      <c r="AO446" s="45" t="s">
        <v>69</v>
      </c>
      <c r="AP446" s="45"/>
      <c r="AQ446" s="45" t="s">
        <v>70</v>
      </c>
      <c r="AR446" s="16"/>
      <c r="AS446" s="42">
        <v>1</v>
      </c>
      <c r="AT446" s="45" t="e">
        <v>#VALUE!</v>
      </c>
      <c r="AU446" s="45" t="s">
        <v>70</v>
      </c>
      <c r="AV446" s="45" t="s">
        <v>363</v>
      </c>
      <c r="AW446" s="45" t="s">
        <v>112</v>
      </c>
      <c r="AX446" s="45" t="s">
        <v>112</v>
      </c>
      <c r="AY446" s="45">
        <v>1</v>
      </c>
      <c r="AZ446" s="45">
        <v>1900</v>
      </c>
      <c r="BA446" s="45">
        <v>20</v>
      </c>
      <c r="BB446" s="45">
        <v>5</v>
      </c>
      <c r="BC446" s="45">
        <v>2018</v>
      </c>
      <c r="BD446" s="57">
        <v>0</v>
      </c>
      <c r="BE446" s="57">
        <v>0.35780000000000001</v>
      </c>
      <c r="BF446" s="57">
        <v>1.789E-2</v>
      </c>
      <c r="BG446" s="57">
        <v>0.37569000000000002</v>
      </c>
      <c r="BH446" s="45" t="s">
        <v>68</v>
      </c>
      <c r="BI446" s="54" t="s">
        <v>3504</v>
      </c>
      <c r="BJ446" s="55" t="s">
        <v>3504</v>
      </c>
      <c r="BK446" s="56"/>
    </row>
    <row r="447" spans="1:63" s="198" customFormat="1" ht="15.6" customHeight="1" x14ac:dyDescent="0.25">
      <c r="A447" s="42" t="s">
        <v>838</v>
      </c>
      <c r="B447" s="43">
        <v>41640</v>
      </c>
      <c r="C447" s="43" t="s">
        <v>63</v>
      </c>
      <c r="D447" s="44" t="s">
        <v>2342</v>
      </c>
      <c r="E447" s="45" t="s">
        <v>173</v>
      </c>
      <c r="F447" s="46">
        <v>27688780</v>
      </c>
      <c r="G447" s="44" t="s">
        <v>4758</v>
      </c>
      <c r="H447" s="47" t="s">
        <v>180</v>
      </c>
      <c r="I447" s="47">
        <v>1</v>
      </c>
      <c r="J447" s="46" t="s">
        <v>66</v>
      </c>
      <c r="K447" s="48" t="s">
        <v>384</v>
      </c>
      <c r="L447" s="42" t="s">
        <v>2722</v>
      </c>
      <c r="M447" s="45" t="s">
        <v>68</v>
      </c>
      <c r="N447" s="44">
        <v>11578</v>
      </c>
      <c r="O447" s="45">
        <v>0</v>
      </c>
      <c r="P447" s="45" t="s">
        <v>68</v>
      </c>
      <c r="Q447" s="48" t="s">
        <v>68</v>
      </c>
      <c r="R447" s="42" t="s">
        <v>68</v>
      </c>
      <c r="S447" s="49" t="s">
        <v>68</v>
      </c>
      <c r="T447" s="49" t="s">
        <v>68</v>
      </c>
      <c r="U447" s="50" t="s">
        <v>3503</v>
      </c>
      <c r="V447" s="51">
        <v>1</v>
      </c>
      <c r="W447" s="43">
        <v>43235</v>
      </c>
      <c r="X447" s="49" t="s">
        <v>68</v>
      </c>
      <c r="Y447" s="51">
        <v>1</v>
      </c>
      <c r="Z447" s="52">
        <v>43217</v>
      </c>
      <c r="AA447" s="51">
        <v>1</v>
      </c>
      <c r="AB447" s="51" t="s">
        <v>68</v>
      </c>
      <c r="AC447" s="51" t="s">
        <v>68</v>
      </c>
      <c r="AD447" s="50">
        <v>1</v>
      </c>
      <c r="AE447" s="49" t="s">
        <v>112</v>
      </c>
      <c r="AF447" s="52" t="s">
        <v>112</v>
      </c>
      <c r="AG447" s="43">
        <v>43222</v>
      </c>
      <c r="AH447" s="43">
        <v>43235</v>
      </c>
      <c r="AI447" s="43" t="s">
        <v>4759</v>
      </c>
      <c r="AJ447" s="52" t="s">
        <v>4759</v>
      </c>
      <c r="AK447" s="53">
        <v>43227</v>
      </c>
      <c r="AL447" s="43">
        <v>43238</v>
      </c>
      <c r="AM447" s="43">
        <v>43238</v>
      </c>
      <c r="AN447" s="43"/>
      <c r="AO447" s="45" t="s">
        <v>69</v>
      </c>
      <c r="AP447" s="45"/>
      <c r="AQ447" s="45" t="s">
        <v>70</v>
      </c>
      <c r="AR447" s="16"/>
      <c r="AS447" s="42">
        <v>1</v>
      </c>
      <c r="AT447" s="45" t="e">
        <v>#VALUE!</v>
      </c>
      <c r="AU447" s="45" t="s">
        <v>363</v>
      </c>
      <c r="AV447" s="45" t="s">
        <v>363</v>
      </c>
      <c r="AW447" s="45">
        <v>5</v>
      </c>
      <c r="AX447" s="45">
        <v>2018</v>
      </c>
      <c r="AY447" s="45">
        <v>1</v>
      </c>
      <c r="AZ447" s="45">
        <v>2014</v>
      </c>
      <c r="BA447" s="45">
        <v>20</v>
      </c>
      <c r="BB447" s="45">
        <v>5</v>
      </c>
      <c r="BC447" s="45">
        <v>2018</v>
      </c>
      <c r="BD447" s="57">
        <v>0</v>
      </c>
      <c r="BE447" s="57">
        <v>0</v>
      </c>
      <c r="BF447" s="57">
        <v>0</v>
      </c>
      <c r="BG447" s="57">
        <v>0</v>
      </c>
      <c r="BH447" s="45" t="s">
        <v>68</v>
      </c>
      <c r="BI447" s="54" t="s">
        <v>3504</v>
      </c>
      <c r="BJ447" s="55" t="s">
        <v>3504</v>
      </c>
      <c r="BK447" s="56"/>
    </row>
    <row r="448" spans="1:63" s="198" customFormat="1" ht="15.6" customHeight="1" x14ac:dyDescent="0.25">
      <c r="A448" s="42" t="s">
        <v>839</v>
      </c>
      <c r="B448" s="43">
        <v>41640</v>
      </c>
      <c r="C448" s="43" t="s">
        <v>63</v>
      </c>
      <c r="D448" s="44" t="s">
        <v>2342</v>
      </c>
      <c r="E448" s="45" t="s">
        <v>173</v>
      </c>
      <c r="F448" s="46">
        <v>27688778</v>
      </c>
      <c r="G448" s="44" t="s">
        <v>4758</v>
      </c>
      <c r="H448" s="47" t="s">
        <v>180</v>
      </c>
      <c r="I448" s="47">
        <v>1</v>
      </c>
      <c r="J448" s="46" t="s">
        <v>66</v>
      </c>
      <c r="K448" s="48" t="s">
        <v>418</v>
      </c>
      <c r="L448" s="42" t="s">
        <v>2721</v>
      </c>
      <c r="M448" s="45" t="s">
        <v>68</v>
      </c>
      <c r="N448" s="44">
        <v>11578</v>
      </c>
      <c r="O448" s="45">
        <v>0</v>
      </c>
      <c r="P448" s="45" t="s">
        <v>68</v>
      </c>
      <c r="Q448" s="48" t="s">
        <v>68</v>
      </c>
      <c r="R448" s="42" t="s">
        <v>68</v>
      </c>
      <c r="S448" s="49" t="s">
        <v>68</v>
      </c>
      <c r="T448" s="49" t="s">
        <v>68</v>
      </c>
      <c r="U448" s="50" t="s">
        <v>3503</v>
      </c>
      <c r="V448" s="51">
        <v>1</v>
      </c>
      <c r="W448" s="43">
        <v>43235</v>
      </c>
      <c r="X448" s="49" t="s">
        <v>68</v>
      </c>
      <c r="Y448" s="51">
        <v>1</v>
      </c>
      <c r="Z448" s="52">
        <v>43229</v>
      </c>
      <c r="AA448" s="51">
        <v>1</v>
      </c>
      <c r="AB448" s="51" t="s">
        <v>68</v>
      </c>
      <c r="AC448" s="51" t="s">
        <v>68</v>
      </c>
      <c r="AD448" s="50">
        <v>1</v>
      </c>
      <c r="AE448" s="49" t="s">
        <v>112</v>
      </c>
      <c r="AF448" s="52" t="s">
        <v>112</v>
      </c>
      <c r="AG448" s="43">
        <v>43222</v>
      </c>
      <c r="AH448" s="43">
        <v>43235</v>
      </c>
      <c r="AI448" s="43" t="s">
        <v>4759</v>
      </c>
      <c r="AJ448" s="52" t="s">
        <v>4759</v>
      </c>
      <c r="AK448" s="53">
        <v>43225</v>
      </c>
      <c r="AL448" s="43">
        <v>43238</v>
      </c>
      <c r="AM448" s="43">
        <v>43238</v>
      </c>
      <c r="AN448" s="43"/>
      <c r="AO448" s="45" t="s">
        <v>69</v>
      </c>
      <c r="AP448" s="45"/>
      <c r="AQ448" s="45" t="s">
        <v>70</v>
      </c>
      <c r="AR448" s="16"/>
      <c r="AS448" s="42">
        <v>1</v>
      </c>
      <c r="AT448" s="45" t="e">
        <v>#VALUE!</v>
      </c>
      <c r="AU448" s="45" t="s">
        <v>363</v>
      </c>
      <c r="AV448" s="45" t="s">
        <v>363</v>
      </c>
      <c r="AW448" s="45">
        <v>5</v>
      </c>
      <c r="AX448" s="45">
        <v>2018</v>
      </c>
      <c r="AY448" s="45">
        <v>1</v>
      </c>
      <c r="AZ448" s="45">
        <v>2014</v>
      </c>
      <c r="BA448" s="45">
        <v>20</v>
      </c>
      <c r="BB448" s="45">
        <v>5</v>
      </c>
      <c r="BC448" s="45">
        <v>2018</v>
      </c>
      <c r="BD448" s="57">
        <v>0</v>
      </c>
      <c r="BE448" s="57">
        <v>0</v>
      </c>
      <c r="BF448" s="57">
        <v>0</v>
      </c>
      <c r="BG448" s="57">
        <v>0</v>
      </c>
      <c r="BH448" s="45" t="s">
        <v>68</v>
      </c>
      <c r="BI448" s="54" t="s">
        <v>3504</v>
      </c>
      <c r="BJ448" s="55" t="s">
        <v>3504</v>
      </c>
      <c r="BK448" s="56"/>
    </row>
    <row r="449" spans="1:63" s="198" customFormat="1" ht="15.6" customHeight="1" x14ac:dyDescent="0.25">
      <c r="A449" s="42" t="s">
        <v>840</v>
      </c>
      <c r="B449" s="43">
        <v>41640</v>
      </c>
      <c r="C449" s="43" t="s">
        <v>63</v>
      </c>
      <c r="D449" s="44" t="s">
        <v>2342</v>
      </c>
      <c r="E449" s="45" t="s">
        <v>173</v>
      </c>
      <c r="F449" s="46">
        <v>27688776</v>
      </c>
      <c r="G449" s="44" t="s">
        <v>4758</v>
      </c>
      <c r="H449" s="47" t="s">
        <v>180</v>
      </c>
      <c r="I449" s="47">
        <v>2</v>
      </c>
      <c r="J449" s="46" t="s">
        <v>66</v>
      </c>
      <c r="K449" s="48" t="s">
        <v>454</v>
      </c>
      <c r="L449" s="42" t="s">
        <v>2715</v>
      </c>
      <c r="M449" s="45" t="s">
        <v>68</v>
      </c>
      <c r="N449" s="44">
        <v>11578</v>
      </c>
      <c r="O449" s="45">
        <v>0</v>
      </c>
      <c r="P449" s="45" t="s">
        <v>68</v>
      </c>
      <c r="Q449" s="48" t="s">
        <v>68</v>
      </c>
      <c r="R449" s="42" t="s">
        <v>68</v>
      </c>
      <c r="S449" s="49" t="s">
        <v>68</v>
      </c>
      <c r="T449" s="49" t="s">
        <v>68</v>
      </c>
      <c r="U449" s="50" t="s">
        <v>3503</v>
      </c>
      <c r="V449" s="51">
        <v>1</v>
      </c>
      <c r="W449" s="43">
        <v>43235</v>
      </c>
      <c r="X449" s="49" t="s">
        <v>68</v>
      </c>
      <c r="Y449" s="51">
        <v>1</v>
      </c>
      <c r="Z449" s="52">
        <v>43229</v>
      </c>
      <c r="AA449" s="51">
        <v>1</v>
      </c>
      <c r="AB449" s="51" t="s">
        <v>68</v>
      </c>
      <c r="AC449" s="51" t="s">
        <v>68</v>
      </c>
      <c r="AD449" s="50">
        <v>1</v>
      </c>
      <c r="AE449" s="49" t="s">
        <v>112</v>
      </c>
      <c r="AF449" s="52" t="s">
        <v>112</v>
      </c>
      <c r="AG449" s="43">
        <v>43222</v>
      </c>
      <c r="AH449" s="43">
        <v>43235</v>
      </c>
      <c r="AI449" s="43" t="s">
        <v>4759</v>
      </c>
      <c r="AJ449" s="52" t="s">
        <v>4759</v>
      </c>
      <c r="AK449" s="53">
        <v>43225</v>
      </c>
      <c r="AL449" s="43">
        <v>43238</v>
      </c>
      <c r="AM449" s="43">
        <v>43238</v>
      </c>
      <c r="AN449" s="43"/>
      <c r="AO449" s="45" t="s">
        <v>69</v>
      </c>
      <c r="AP449" s="45"/>
      <c r="AQ449" s="45" t="s">
        <v>70</v>
      </c>
      <c r="AR449" s="16"/>
      <c r="AS449" s="42">
        <v>1</v>
      </c>
      <c r="AT449" s="45" t="e">
        <v>#VALUE!</v>
      </c>
      <c r="AU449" s="45" t="s">
        <v>363</v>
      </c>
      <c r="AV449" s="45" t="s">
        <v>363</v>
      </c>
      <c r="AW449" s="45">
        <v>5</v>
      </c>
      <c r="AX449" s="45">
        <v>2018</v>
      </c>
      <c r="AY449" s="45">
        <v>1</v>
      </c>
      <c r="AZ449" s="45">
        <v>2014</v>
      </c>
      <c r="BA449" s="45">
        <v>20</v>
      </c>
      <c r="BB449" s="45">
        <v>5</v>
      </c>
      <c r="BC449" s="45">
        <v>2018</v>
      </c>
      <c r="BD449" s="57">
        <v>0</v>
      </c>
      <c r="BE449" s="57">
        <v>0</v>
      </c>
      <c r="BF449" s="57">
        <v>0</v>
      </c>
      <c r="BG449" s="57">
        <v>0</v>
      </c>
      <c r="BH449" s="45" t="s">
        <v>68</v>
      </c>
      <c r="BI449" s="54" t="s">
        <v>3504</v>
      </c>
      <c r="BJ449" s="55" t="s">
        <v>3504</v>
      </c>
      <c r="BK449" s="56"/>
    </row>
    <row r="450" spans="1:63" s="198" customFormat="1" ht="15.6" customHeight="1" x14ac:dyDescent="0.25">
      <c r="A450" s="42" t="s">
        <v>841</v>
      </c>
      <c r="B450" s="43">
        <v>41640</v>
      </c>
      <c r="C450" s="43" t="s">
        <v>63</v>
      </c>
      <c r="D450" s="44" t="s">
        <v>2342</v>
      </c>
      <c r="E450" s="45" t="s">
        <v>173</v>
      </c>
      <c r="F450" s="46">
        <v>27717225</v>
      </c>
      <c r="G450" s="44" t="s">
        <v>4758</v>
      </c>
      <c r="H450" s="47" t="s">
        <v>180</v>
      </c>
      <c r="I450" s="47">
        <v>1</v>
      </c>
      <c r="J450" s="46" t="s">
        <v>66</v>
      </c>
      <c r="K450" s="48" t="s">
        <v>814</v>
      </c>
      <c r="L450" s="42" t="s">
        <v>2720</v>
      </c>
      <c r="M450" s="45" t="s">
        <v>68</v>
      </c>
      <c r="N450" s="44">
        <v>12360</v>
      </c>
      <c r="O450" s="45">
        <v>0</v>
      </c>
      <c r="P450" s="45" t="s">
        <v>68</v>
      </c>
      <c r="Q450" s="48" t="s">
        <v>68</v>
      </c>
      <c r="R450" s="42" t="s">
        <v>68</v>
      </c>
      <c r="S450" s="49" t="s">
        <v>68</v>
      </c>
      <c r="T450" s="49" t="s">
        <v>68</v>
      </c>
      <c r="U450" s="50" t="s">
        <v>3503</v>
      </c>
      <c r="V450" s="51">
        <v>1</v>
      </c>
      <c r="W450" s="43">
        <v>43236</v>
      </c>
      <c r="X450" s="49" t="s">
        <v>68</v>
      </c>
      <c r="Y450" s="51">
        <v>1</v>
      </c>
      <c r="Z450" s="52">
        <v>43234</v>
      </c>
      <c r="AA450" s="51">
        <v>1</v>
      </c>
      <c r="AB450" s="51" t="s">
        <v>68</v>
      </c>
      <c r="AC450" s="51" t="s">
        <v>68</v>
      </c>
      <c r="AD450" s="50">
        <v>1</v>
      </c>
      <c r="AE450" s="49" t="s">
        <v>112</v>
      </c>
      <c r="AF450" s="52" t="s">
        <v>112</v>
      </c>
      <c r="AG450" s="43">
        <v>43236</v>
      </c>
      <c r="AH450" s="43">
        <v>43236</v>
      </c>
      <c r="AI450" s="43" t="s">
        <v>4759</v>
      </c>
      <c r="AJ450" s="52" t="s">
        <v>4759</v>
      </c>
      <c r="AK450" s="53">
        <v>43240</v>
      </c>
      <c r="AL450" s="43">
        <v>43240</v>
      </c>
      <c r="AM450" s="43">
        <v>43240</v>
      </c>
      <c r="AN450" s="43"/>
      <c r="AO450" s="45" t="s">
        <v>69</v>
      </c>
      <c r="AP450" s="45"/>
      <c r="AQ450" s="45" t="s">
        <v>70</v>
      </c>
      <c r="AR450" s="16"/>
      <c r="AS450" s="42">
        <v>1</v>
      </c>
      <c r="AT450" s="45" t="e">
        <v>#VALUE!</v>
      </c>
      <c r="AU450" s="45" t="s">
        <v>70</v>
      </c>
      <c r="AV450" s="45" t="s">
        <v>363</v>
      </c>
      <c r="AW450" s="45">
        <v>5</v>
      </c>
      <c r="AX450" s="45">
        <v>2018</v>
      </c>
      <c r="AY450" s="45">
        <v>1</v>
      </c>
      <c r="AZ450" s="45">
        <v>2014</v>
      </c>
      <c r="BA450" s="45">
        <v>20</v>
      </c>
      <c r="BB450" s="45">
        <v>5</v>
      </c>
      <c r="BC450" s="45">
        <v>2018</v>
      </c>
      <c r="BD450" s="57">
        <v>0</v>
      </c>
      <c r="BE450" s="57">
        <v>0</v>
      </c>
      <c r="BF450" s="57">
        <v>0</v>
      </c>
      <c r="BG450" s="57">
        <v>0</v>
      </c>
      <c r="BH450" s="45" t="s">
        <v>68</v>
      </c>
      <c r="BI450" s="54" t="s">
        <v>3504</v>
      </c>
      <c r="BJ450" s="55" t="s">
        <v>3504</v>
      </c>
      <c r="BK450" s="56"/>
    </row>
    <row r="451" spans="1:63" s="198" customFormat="1" ht="15.6" customHeight="1" x14ac:dyDescent="0.25">
      <c r="A451" s="42" t="s">
        <v>842</v>
      </c>
      <c r="B451" s="43">
        <v>41640</v>
      </c>
      <c r="C451" s="43" t="s">
        <v>63</v>
      </c>
      <c r="D451" s="44" t="s">
        <v>2342</v>
      </c>
      <c r="E451" s="45" t="s">
        <v>621</v>
      </c>
      <c r="F451" s="46">
        <v>27691117</v>
      </c>
      <c r="G451" s="44" t="s">
        <v>4758</v>
      </c>
      <c r="H451" s="47" t="s">
        <v>180</v>
      </c>
      <c r="I451" s="47">
        <v>6</v>
      </c>
      <c r="J451" s="46" t="s">
        <v>66</v>
      </c>
      <c r="K451" s="48" t="s">
        <v>622</v>
      </c>
      <c r="L451" s="42" t="s">
        <v>3383</v>
      </c>
      <c r="M451" s="45" t="s">
        <v>68</v>
      </c>
      <c r="N451" s="44">
        <v>11653</v>
      </c>
      <c r="O451" s="45">
        <v>0</v>
      </c>
      <c r="P451" s="45" t="s">
        <v>68</v>
      </c>
      <c r="Q451" s="48" t="s">
        <v>68</v>
      </c>
      <c r="R451" s="42" t="s">
        <v>68</v>
      </c>
      <c r="S451" s="49" t="s">
        <v>68</v>
      </c>
      <c r="T451" s="49" t="s">
        <v>68</v>
      </c>
      <c r="U451" s="50" t="s">
        <v>3503</v>
      </c>
      <c r="V451" s="51">
        <v>1</v>
      </c>
      <c r="W451" s="43">
        <v>43236</v>
      </c>
      <c r="X451" s="49" t="s">
        <v>68</v>
      </c>
      <c r="Y451" s="51">
        <v>1</v>
      </c>
      <c r="Z451" s="52">
        <v>43224</v>
      </c>
      <c r="AA451" s="51">
        <v>1</v>
      </c>
      <c r="AB451" s="51" t="s">
        <v>68</v>
      </c>
      <c r="AC451" s="51" t="s">
        <v>68</v>
      </c>
      <c r="AD451" s="50">
        <v>1</v>
      </c>
      <c r="AE451" s="49" t="s">
        <v>112</v>
      </c>
      <c r="AF451" s="52" t="s">
        <v>112</v>
      </c>
      <c r="AG451" s="43">
        <v>43236</v>
      </c>
      <c r="AH451" s="43">
        <v>43236</v>
      </c>
      <c r="AI451" s="43" t="s">
        <v>4759</v>
      </c>
      <c r="AJ451" s="52" t="s">
        <v>4759</v>
      </c>
      <c r="AK451" s="53">
        <v>43240</v>
      </c>
      <c r="AL451" s="43">
        <v>43240</v>
      </c>
      <c r="AM451" s="43">
        <v>43240</v>
      </c>
      <c r="AN451" s="43"/>
      <c r="AO451" s="45" t="s">
        <v>69</v>
      </c>
      <c r="AP451" s="45"/>
      <c r="AQ451" s="45" t="s">
        <v>70</v>
      </c>
      <c r="AR451" s="16"/>
      <c r="AS451" s="42">
        <v>1</v>
      </c>
      <c r="AT451" s="45" t="e">
        <v>#VALUE!</v>
      </c>
      <c r="AU451" s="45" t="s">
        <v>70</v>
      </c>
      <c r="AV451" s="45" t="s">
        <v>363</v>
      </c>
      <c r="AW451" s="45">
        <v>5</v>
      </c>
      <c r="AX451" s="45">
        <v>2018</v>
      </c>
      <c r="AY451" s="45">
        <v>1</v>
      </c>
      <c r="AZ451" s="45">
        <v>2014</v>
      </c>
      <c r="BA451" s="45">
        <v>20</v>
      </c>
      <c r="BB451" s="45">
        <v>5</v>
      </c>
      <c r="BC451" s="45">
        <v>2018</v>
      </c>
      <c r="BD451" s="57">
        <v>0</v>
      </c>
      <c r="BE451" s="57">
        <v>0</v>
      </c>
      <c r="BF451" s="57">
        <v>0</v>
      </c>
      <c r="BG451" s="57">
        <v>0</v>
      </c>
      <c r="BH451" s="45" t="s">
        <v>68</v>
      </c>
      <c r="BI451" s="54" t="s">
        <v>3504</v>
      </c>
      <c r="BJ451" s="55" t="s">
        <v>3504</v>
      </c>
      <c r="BK451" s="56"/>
    </row>
    <row r="452" spans="1:63" s="198" customFormat="1" ht="15.6" customHeight="1" x14ac:dyDescent="0.25">
      <c r="A452" s="42" t="s">
        <v>843</v>
      </c>
      <c r="B452" s="43">
        <v>41640</v>
      </c>
      <c r="C452" s="43" t="s">
        <v>63</v>
      </c>
      <c r="D452" s="44" t="s">
        <v>2342</v>
      </c>
      <c r="E452" s="45" t="s">
        <v>618</v>
      </c>
      <c r="F452" s="46">
        <v>27691118</v>
      </c>
      <c r="G452" s="44" t="s">
        <v>4758</v>
      </c>
      <c r="H452" s="47" t="s">
        <v>180</v>
      </c>
      <c r="I452" s="47">
        <v>6</v>
      </c>
      <c r="J452" s="46" t="s">
        <v>66</v>
      </c>
      <c r="K452" s="48" t="s">
        <v>619</v>
      </c>
      <c r="L452" s="42" t="s">
        <v>3393</v>
      </c>
      <c r="M452" s="45" t="s">
        <v>68</v>
      </c>
      <c r="N452" s="44">
        <v>11653</v>
      </c>
      <c r="O452" s="45">
        <v>0</v>
      </c>
      <c r="P452" s="45" t="s">
        <v>68</v>
      </c>
      <c r="Q452" s="48" t="s">
        <v>68</v>
      </c>
      <c r="R452" s="42" t="s">
        <v>68</v>
      </c>
      <c r="S452" s="49" t="s">
        <v>68</v>
      </c>
      <c r="T452" s="49" t="s">
        <v>68</v>
      </c>
      <c r="U452" s="50" t="s">
        <v>3503</v>
      </c>
      <c r="V452" s="51">
        <v>1</v>
      </c>
      <c r="W452" s="43">
        <v>43236</v>
      </c>
      <c r="X452" s="49" t="s">
        <v>68</v>
      </c>
      <c r="Y452" s="51">
        <v>1</v>
      </c>
      <c r="Z452" s="52">
        <v>43224</v>
      </c>
      <c r="AA452" s="51">
        <v>1</v>
      </c>
      <c r="AB452" s="51" t="s">
        <v>68</v>
      </c>
      <c r="AC452" s="51" t="s">
        <v>68</v>
      </c>
      <c r="AD452" s="50">
        <v>1</v>
      </c>
      <c r="AE452" s="49" t="s">
        <v>112</v>
      </c>
      <c r="AF452" s="52" t="s">
        <v>112</v>
      </c>
      <c r="AG452" s="43">
        <v>43236</v>
      </c>
      <c r="AH452" s="43">
        <v>43236</v>
      </c>
      <c r="AI452" s="43" t="s">
        <v>4759</v>
      </c>
      <c r="AJ452" s="52" t="s">
        <v>4759</v>
      </c>
      <c r="AK452" s="53">
        <v>43240</v>
      </c>
      <c r="AL452" s="43">
        <v>43240</v>
      </c>
      <c r="AM452" s="43">
        <v>43240</v>
      </c>
      <c r="AN452" s="43"/>
      <c r="AO452" s="45" t="s">
        <v>69</v>
      </c>
      <c r="AP452" s="45"/>
      <c r="AQ452" s="45" t="s">
        <v>70</v>
      </c>
      <c r="AR452" s="16"/>
      <c r="AS452" s="42">
        <v>1</v>
      </c>
      <c r="AT452" s="45" t="e">
        <v>#VALUE!</v>
      </c>
      <c r="AU452" s="45" t="s">
        <v>70</v>
      </c>
      <c r="AV452" s="45" t="s">
        <v>363</v>
      </c>
      <c r="AW452" s="45">
        <v>5</v>
      </c>
      <c r="AX452" s="45">
        <v>2018</v>
      </c>
      <c r="AY452" s="45">
        <v>1</v>
      </c>
      <c r="AZ452" s="45">
        <v>2014</v>
      </c>
      <c r="BA452" s="45">
        <v>20</v>
      </c>
      <c r="BB452" s="45">
        <v>5</v>
      </c>
      <c r="BC452" s="45">
        <v>2018</v>
      </c>
      <c r="BD452" s="57">
        <v>0</v>
      </c>
      <c r="BE452" s="57">
        <v>0</v>
      </c>
      <c r="BF452" s="57">
        <v>0</v>
      </c>
      <c r="BG452" s="57">
        <v>0</v>
      </c>
      <c r="BH452" s="45" t="s">
        <v>68</v>
      </c>
      <c r="BI452" s="54" t="s">
        <v>3504</v>
      </c>
      <c r="BJ452" s="55" t="s">
        <v>3504</v>
      </c>
      <c r="BK452" s="56"/>
    </row>
    <row r="453" spans="1:63" s="198" customFormat="1" ht="15.6" customHeight="1" x14ac:dyDescent="0.25">
      <c r="A453" s="42" t="s">
        <v>844</v>
      </c>
      <c r="B453" s="43">
        <v>41640</v>
      </c>
      <c r="C453" s="43" t="s">
        <v>63</v>
      </c>
      <c r="D453" s="44" t="s">
        <v>2603</v>
      </c>
      <c r="E453" s="45" t="s">
        <v>845</v>
      </c>
      <c r="F453" s="46">
        <v>27717250</v>
      </c>
      <c r="G453" s="44" t="s">
        <v>4758</v>
      </c>
      <c r="H453" s="47" t="s">
        <v>180</v>
      </c>
      <c r="I453" s="47">
        <v>1</v>
      </c>
      <c r="J453" s="46" t="s">
        <v>66</v>
      </c>
      <c r="K453" s="48" t="s">
        <v>846</v>
      </c>
      <c r="L453" s="42" t="s">
        <v>2729</v>
      </c>
      <c r="M453" s="45" t="s">
        <v>68</v>
      </c>
      <c r="N453" s="44">
        <v>12360</v>
      </c>
      <c r="O453" s="45">
        <v>0</v>
      </c>
      <c r="P453" s="45" t="s">
        <v>68</v>
      </c>
      <c r="Q453" s="48" t="s">
        <v>68</v>
      </c>
      <c r="R453" s="42" t="s">
        <v>68</v>
      </c>
      <c r="S453" s="49" t="s">
        <v>68</v>
      </c>
      <c r="T453" s="49" t="s">
        <v>68</v>
      </c>
      <c r="U453" s="50" t="s">
        <v>3503</v>
      </c>
      <c r="V453" s="51">
        <v>1</v>
      </c>
      <c r="W453" s="43">
        <v>43236</v>
      </c>
      <c r="X453" s="49" t="s">
        <v>68</v>
      </c>
      <c r="Y453" s="51">
        <v>1</v>
      </c>
      <c r="Z453" s="52">
        <v>43234</v>
      </c>
      <c r="AA453" s="51">
        <v>1</v>
      </c>
      <c r="AB453" s="51" t="s">
        <v>68</v>
      </c>
      <c r="AC453" s="51" t="s">
        <v>68</v>
      </c>
      <c r="AD453" s="50">
        <v>1</v>
      </c>
      <c r="AE453" s="49" t="s">
        <v>112</v>
      </c>
      <c r="AF453" s="52" t="s">
        <v>112</v>
      </c>
      <c r="AG453" s="43">
        <v>43236</v>
      </c>
      <c r="AH453" s="43">
        <v>43236</v>
      </c>
      <c r="AI453" s="43" t="s">
        <v>4759</v>
      </c>
      <c r="AJ453" s="52" t="s">
        <v>4759</v>
      </c>
      <c r="AK453" s="53">
        <v>43240</v>
      </c>
      <c r="AL453" s="43">
        <v>43240</v>
      </c>
      <c r="AM453" s="43">
        <v>43240</v>
      </c>
      <c r="AN453" s="43"/>
      <c r="AO453" s="45" t="s">
        <v>69</v>
      </c>
      <c r="AP453" s="45"/>
      <c r="AQ453" s="45" t="s">
        <v>70</v>
      </c>
      <c r="AR453" s="16"/>
      <c r="AS453" s="42">
        <v>1</v>
      </c>
      <c r="AT453" s="45" t="e">
        <v>#VALUE!</v>
      </c>
      <c r="AU453" s="45" t="s">
        <v>70</v>
      </c>
      <c r="AV453" s="45" t="s">
        <v>363</v>
      </c>
      <c r="AW453" s="45">
        <v>5</v>
      </c>
      <c r="AX453" s="45">
        <v>2018</v>
      </c>
      <c r="AY453" s="45">
        <v>1</v>
      </c>
      <c r="AZ453" s="45">
        <v>2014</v>
      </c>
      <c r="BA453" s="45">
        <v>20</v>
      </c>
      <c r="BB453" s="45">
        <v>5</v>
      </c>
      <c r="BC453" s="45">
        <v>2018</v>
      </c>
      <c r="BD453" s="57">
        <v>0</v>
      </c>
      <c r="BE453" s="57">
        <v>0</v>
      </c>
      <c r="BF453" s="57">
        <v>0</v>
      </c>
      <c r="BG453" s="57">
        <v>0</v>
      </c>
      <c r="BH453" s="45" t="s">
        <v>68</v>
      </c>
      <c r="BI453" s="54" t="s">
        <v>3504</v>
      </c>
      <c r="BJ453" s="55" t="s">
        <v>3504</v>
      </c>
      <c r="BK453" s="56"/>
    </row>
    <row r="454" spans="1:63" s="198" customFormat="1" ht="15.6" customHeight="1" x14ac:dyDescent="0.25">
      <c r="A454" s="42" t="s">
        <v>847</v>
      </c>
      <c r="B454" s="43">
        <v>41640</v>
      </c>
      <c r="C454" s="43" t="s">
        <v>63</v>
      </c>
      <c r="D454" s="44" t="s">
        <v>2342</v>
      </c>
      <c r="E454" s="45" t="s">
        <v>173</v>
      </c>
      <c r="F454" s="46">
        <v>27717313</v>
      </c>
      <c r="G454" s="44" t="s">
        <v>4758</v>
      </c>
      <c r="H454" s="47" t="s">
        <v>180</v>
      </c>
      <c r="I454" s="47">
        <v>1</v>
      </c>
      <c r="J454" s="46" t="s">
        <v>66</v>
      </c>
      <c r="K454" s="48" t="s">
        <v>384</v>
      </c>
      <c r="L454" s="42" t="s">
        <v>2722</v>
      </c>
      <c r="M454" s="45" t="s">
        <v>68</v>
      </c>
      <c r="N454" s="44">
        <v>12360</v>
      </c>
      <c r="O454" s="45">
        <v>0</v>
      </c>
      <c r="P454" s="45" t="s">
        <v>68</v>
      </c>
      <c r="Q454" s="48" t="s">
        <v>68</v>
      </c>
      <c r="R454" s="42" t="s">
        <v>68</v>
      </c>
      <c r="S454" s="49" t="s">
        <v>68</v>
      </c>
      <c r="T454" s="49" t="s">
        <v>68</v>
      </c>
      <c r="U454" s="50" t="s">
        <v>3503</v>
      </c>
      <c r="V454" s="51">
        <v>1</v>
      </c>
      <c r="W454" s="43">
        <v>43236</v>
      </c>
      <c r="X454" s="49" t="s">
        <v>68</v>
      </c>
      <c r="Y454" s="51">
        <v>1</v>
      </c>
      <c r="Z454" s="52">
        <v>43234</v>
      </c>
      <c r="AA454" s="51">
        <v>1</v>
      </c>
      <c r="AB454" s="51" t="s">
        <v>68</v>
      </c>
      <c r="AC454" s="51" t="s">
        <v>68</v>
      </c>
      <c r="AD454" s="50">
        <v>1</v>
      </c>
      <c r="AE454" s="49" t="s">
        <v>112</v>
      </c>
      <c r="AF454" s="52" t="s">
        <v>112</v>
      </c>
      <c r="AG454" s="43">
        <v>43236</v>
      </c>
      <c r="AH454" s="43">
        <v>43236</v>
      </c>
      <c r="AI454" s="43" t="s">
        <v>4759</v>
      </c>
      <c r="AJ454" s="52" t="s">
        <v>4759</v>
      </c>
      <c r="AK454" s="53">
        <v>43240</v>
      </c>
      <c r="AL454" s="43">
        <v>43240</v>
      </c>
      <c r="AM454" s="43">
        <v>43240</v>
      </c>
      <c r="AN454" s="43"/>
      <c r="AO454" s="45" t="s">
        <v>69</v>
      </c>
      <c r="AP454" s="45"/>
      <c r="AQ454" s="45" t="s">
        <v>70</v>
      </c>
      <c r="AR454" s="16"/>
      <c r="AS454" s="42">
        <v>1</v>
      </c>
      <c r="AT454" s="45" t="e">
        <v>#VALUE!</v>
      </c>
      <c r="AU454" s="45" t="s">
        <v>70</v>
      </c>
      <c r="AV454" s="45" t="s">
        <v>363</v>
      </c>
      <c r="AW454" s="45">
        <v>5</v>
      </c>
      <c r="AX454" s="45">
        <v>2018</v>
      </c>
      <c r="AY454" s="45">
        <v>1</v>
      </c>
      <c r="AZ454" s="45">
        <v>2014</v>
      </c>
      <c r="BA454" s="45">
        <v>20</v>
      </c>
      <c r="BB454" s="45">
        <v>5</v>
      </c>
      <c r="BC454" s="45">
        <v>2018</v>
      </c>
      <c r="BD454" s="57">
        <v>0</v>
      </c>
      <c r="BE454" s="57">
        <v>0</v>
      </c>
      <c r="BF454" s="57">
        <v>0</v>
      </c>
      <c r="BG454" s="57">
        <v>0</v>
      </c>
      <c r="BH454" s="45" t="s">
        <v>68</v>
      </c>
      <c r="BI454" s="54" t="s">
        <v>3504</v>
      </c>
      <c r="BJ454" s="55" t="s">
        <v>3504</v>
      </c>
      <c r="BK454" s="56"/>
    </row>
    <row r="455" spans="1:63" s="198" customFormat="1" ht="15.6" customHeight="1" x14ac:dyDescent="0.25">
      <c r="A455" s="42" t="s">
        <v>848</v>
      </c>
      <c r="B455" s="43">
        <v>41640</v>
      </c>
      <c r="C455" s="43" t="s">
        <v>63</v>
      </c>
      <c r="D455" s="44" t="s">
        <v>2603</v>
      </c>
      <c r="E455" s="45" t="s">
        <v>845</v>
      </c>
      <c r="F455" s="46">
        <v>27717249</v>
      </c>
      <c r="G455" s="44" t="s">
        <v>4758</v>
      </c>
      <c r="H455" s="47" t="s">
        <v>180</v>
      </c>
      <c r="I455" s="47">
        <v>1</v>
      </c>
      <c r="J455" s="46" t="s">
        <v>174</v>
      </c>
      <c r="K455" s="48" t="s">
        <v>846</v>
      </c>
      <c r="L455" s="42" t="s">
        <v>2729</v>
      </c>
      <c r="M455" s="45" t="s">
        <v>68</v>
      </c>
      <c r="N455" s="44">
        <v>12360</v>
      </c>
      <c r="O455" s="45">
        <v>0</v>
      </c>
      <c r="P455" s="45" t="s">
        <v>68</v>
      </c>
      <c r="Q455" s="48" t="s">
        <v>68</v>
      </c>
      <c r="R455" s="42" t="s">
        <v>68</v>
      </c>
      <c r="S455" s="49" t="s">
        <v>68</v>
      </c>
      <c r="T455" s="49" t="s">
        <v>68</v>
      </c>
      <c r="U455" s="50" t="s">
        <v>3503</v>
      </c>
      <c r="V455" s="51">
        <v>1</v>
      </c>
      <c r="W455" s="43">
        <v>43238</v>
      </c>
      <c r="X455" s="49" t="s">
        <v>68</v>
      </c>
      <c r="Y455" s="51">
        <v>1</v>
      </c>
      <c r="Z455" s="52">
        <v>43234</v>
      </c>
      <c r="AA455" s="51">
        <v>1</v>
      </c>
      <c r="AB455" s="51" t="s">
        <v>68</v>
      </c>
      <c r="AC455" s="51" t="s">
        <v>68</v>
      </c>
      <c r="AD455" s="50">
        <v>1</v>
      </c>
      <c r="AE455" s="49" t="s">
        <v>112</v>
      </c>
      <c r="AF455" s="52" t="s">
        <v>112</v>
      </c>
      <c r="AG455" s="43">
        <v>43192</v>
      </c>
      <c r="AH455" s="43">
        <v>43237</v>
      </c>
      <c r="AI455" s="43" t="s">
        <v>4759</v>
      </c>
      <c r="AJ455" s="52" t="s">
        <v>4759</v>
      </c>
      <c r="AK455" s="53">
        <v>43194</v>
      </c>
      <c r="AL455" s="43">
        <v>43240</v>
      </c>
      <c r="AM455" s="43">
        <v>43240</v>
      </c>
      <c r="AN455" s="43"/>
      <c r="AO455" s="45" t="s">
        <v>69</v>
      </c>
      <c r="AP455" s="45"/>
      <c r="AQ455" s="45" t="s">
        <v>70</v>
      </c>
      <c r="AR455" s="16"/>
      <c r="AS455" s="42">
        <v>0</v>
      </c>
      <c r="AT455" s="45" t="e">
        <v>#VALUE!</v>
      </c>
      <c r="AU455" s="45" t="s">
        <v>363</v>
      </c>
      <c r="AV455" s="45" t="s">
        <v>363</v>
      </c>
      <c r="AW455" s="45">
        <v>5</v>
      </c>
      <c r="AX455" s="45">
        <v>2018</v>
      </c>
      <c r="AY455" s="45">
        <v>1</v>
      </c>
      <c r="AZ455" s="45">
        <v>2014</v>
      </c>
      <c r="BA455" s="45">
        <v>20</v>
      </c>
      <c r="BB455" s="45">
        <v>5</v>
      </c>
      <c r="BC455" s="45">
        <v>2018</v>
      </c>
      <c r="BD455" s="57">
        <v>0</v>
      </c>
      <c r="BE455" s="57">
        <v>0</v>
      </c>
      <c r="BF455" s="57">
        <v>0</v>
      </c>
      <c r="BG455" s="57">
        <v>0</v>
      </c>
      <c r="BH455" s="45" t="s">
        <v>68</v>
      </c>
      <c r="BI455" s="54" t="s">
        <v>3504</v>
      </c>
      <c r="BJ455" s="55" t="s">
        <v>3504</v>
      </c>
      <c r="BK455" s="56"/>
    </row>
    <row r="456" spans="1:63" s="198" customFormat="1" ht="15.6" customHeight="1" x14ac:dyDescent="0.25">
      <c r="A456" s="42" t="s">
        <v>849</v>
      </c>
      <c r="B456" s="43">
        <v>41640</v>
      </c>
      <c r="C456" s="43" t="s">
        <v>63</v>
      </c>
      <c r="D456" s="44" t="s">
        <v>2342</v>
      </c>
      <c r="E456" s="45" t="s">
        <v>850</v>
      </c>
      <c r="F456" s="46">
        <v>27786066</v>
      </c>
      <c r="G456" s="44" t="s">
        <v>4758</v>
      </c>
      <c r="H456" s="47" t="s">
        <v>180</v>
      </c>
      <c r="I456" s="47">
        <v>1</v>
      </c>
      <c r="J456" s="46" t="s">
        <v>174</v>
      </c>
      <c r="K456" s="48" t="s">
        <v>851</v>
      </c>
      <c r="L456" s="42" t="s">
        <v>2704</v>
      </c>
      <c r="M456" s="45" t="s">
        <v>68</v>
      </c>
      <c r="N456" s="44" t="s">
        <v>516</v>
      </c>
      <c r="O456" s="45">
        <v>0</v>
      </c>
      <c r="P456" s="45" t="s">
        <v>68</v>
      </c>
      <c r="Q456" s="48" t="s">
        <v>68</v>
      </c>
      <c r="R456" s="42" t="s">
        <v>68</v>
      </c>
      <c r="S456" s="49" t="s">
        <v>68</v>
      </c>
      <c r="T456" s="49" t="s">
        <v>68</v>
      </c>
      <c r="U456" s="50" t="s">
        <v>3503</v>
      </c>
      <c r="V456" s="51">
        <v>1</v>
      </c>
      <c r="W456" s="43">
        <v>43242</v>
      </c>
      <c r="X456" s="49" t="s">
        <v>68</v>
      </c>
      <c r="Y456" s="51">
        <v>1</v>
      </c>
      <c r="Z456" s="52">
        <v>43237</v>
      </c>
      <c r="AA456" s="51">
        <v>1</v>
      </c>
      <c r="AB456" s="51" t="s">
        <v>68</v>
      </c>
      <c r="AC456" s="51" t="s">
        <v>68</v>
      </c>
      <c r="AD456" s="50">
        <v>1</v>
      </c>
      <c r="AE456" s="49" t="s">
        <v>112</v>
      </c>
      <c r="AF456" s="52" t="s">
        <v>112</v>
      </c>
      <c r="AG456" s="43">
        <v>43241</v>
      </c>
      <c r="AH456" s="43">
        <v>43241</v>
      </c>
      <c r="AI456" s="43" t="s">
        <v>4759</v>
      </c>
      <c r="AJ456" s="52" t="s">
        <v>4759</v>
      </c>
      <c r="AK456" s="53">
        <v>43243</v>
      </c>
      <c r="AL456" s="43">
        <v>43243</v>
      </c>
      <c r="AM456" s="43">
        <v>43243</v>
      </c>
      <c r="AN456" s="43"/>
      <c r="AO456" s="45" t="s">
        <v>69</v>
      </c>
      <c r="AP456" s="45"/>
      <c r="AQ456" s="45" t="s">
        <v>70</v>
      </c>
      <c r="AR456" s="16"/>
      <c r="AS456" s="42">
        <v>0</v>
      </c>
      <c r="AT456" s="45" t="e">
        <v>#VALUE!</v>
      </c>
      <c r="AU456" s="45" t="s">
        <v>70</v>
      </c>
      <c r="AV456" s="45" t="s">
        <v>363</v>
      </c>
      <c r="AW456" s="45">
        <v>5</v>
      </c>
      <c r="AX456" s="45">
        <v>2018</v>
      </c>
      <c r="AY456" s="45">
        <v>1</v>
      </c>
      <c r="AZ456" s="45">
        <v>2014</v>
      </c>
      <c r="BA456" s="45">
        <v>21</v>
      </c>
      <c r="BB456" s="45">
        <v>5</v>
      </c>
      <c r="BC456" s="45">
        <v>2018</v>
      </c>
      <c r="BD456" s="57">
        <v>0</v>
      </c>
      <c r="BE456" s="57">
        <v>0</v>
      </c>
      <c r="BF456" s="57">
        <v>0</v>
      </c>
      <c r="BG456" s="57">
        <v>0</v>
      </c>
      <c r="BH456" s="45">
        <v>0</v>
      </c>
      <c r="BI456" s="54" t="s">
        <v>3504</v>
      </c>
      <c r="BJ456" s="55" t="s">
        <v>3504</v>
      </c>
      <c r="BK456" s="56"/>
    </row>
    <row r="457" spans="1:63" s="198" customFormat="1" ht="15.6" customHeight="1" x14ac:dyDescent="0.25">
      <c r="A457" s="42" t="s">
        <v>852</v>
      </c>
      <c r="B457" s="43">
        <v>43229</v>
      </c>
      <c r="C457" s="43" t="s">
        <v>156</v>
      </c>
      <c r="D457" s="44" t="s">
        <v>2343</v>
      </c>
      <c r="E457" s="45">
        <v>12</v>
      </c>
      <c r="F457" s="46" t="s">
        <v>853</v>
      </c>
      <c r="G457" s="44" t="s">
        <v>4758</v>
      </c>
      <c r="H457" s="47" t="s">
        <v>854</v>
      </c>
      <c r="I457" s="47">
        <v>1</v>
      </c>
      <c r="J457" s="46" t="s">
        <v>174</v>
      </c>
      <c r="K457" s="48" t="s">
        <v>855</v>
      </c>
      <c r="L457" s="42" t="s">
        <v>3172</v>
      </c>
      <c r="M457" s="45" t="s">
        <v>4760</v>
      </c>
      <c r="N457" s="44" t="e">
        <v>#N/A</v>
      </c>
      <c r="O457" s="45" t="e">
        <v>#N/A</v>
      </c>
      <c r="P457" s="45" t="s">
        <v>112</v>
      </c>
      <c r="Q457" s="48" t="s">
        <v>112</v>
      </c>
      <c r="R457" s="42" t="s">
        <v>112</v>
      </c>
      <c r="S457" s="49">
        <v>0</v>
      </c>
      <c r="T457" s="49">
        <v>0</v>
      </c>
      <c r="U457" s="50">
        <v>0</v>
      </c>
      <c r="V457" s="51" t="e">
        <v>#N/A</v>
      </c>
      <c r="W457" s="52" t="e">
        <v>#N/A</v>
      </c>
      <c r="X457" s="49" t="s">
        <v>68</v>
      </c>
      <c r="Y457" s="51">
        <v>0</v>
      </c>
      <c r="Z457" s="52" t="e">
        <v>#N/A</v>
      </c>
      <c r="AA457" s="51" t="e">
        <v>#N/A</v>
      </c>
      <c r="AB457" s="51" t="s">
        <v>68</v>
      </c>
      <c r="AC457" s="51" t="s">
        <v>68</v>
      </c>
      <c r="AD457" s="50" t="s">
        <v>68</v>
      </c>
      <c r="AE457" s="49" t="s">
        <v>112</v>
      </c>
      <c r="AF457" s="52" t="s">
        <v>112</v>
      </c>
      <c r="AG457" s="43">
        <v>43238</v>
      </c>
      <c r="AH457" s="43">
        <v>43245</v>
      </c>
      <c r="AI457" s="43" t="s">
        <v>4759</v>
      </c>
      <c r="AJ457" s="52" t="s">
        <v>4759</v>
      </c>
      <c r="AK457" s="53">
        <v>43242</v>
      </c>
      <c r="AL457" s="43">
        <v>43249</v>
      </c>
      <c r="AM457" s="43"/>
      <c r="AN457" s="43"/>
      <c r="AO457" s="45" t="s">
        <v>69</v>
      </c>
      <c r="AP457" s="45"/>
      <c r="AQ457" s="45" t="s">
        <v>70</v>
      </c>
      <c r="AR457" s="16"/>
      <c r="AS457" s="42">
        <v>0</v>
      </c>
      <c r="AT457" s="45" t="e">
        <v>#VALUE!</v>
      </c>
      <c r="AU457" s="45" t="s">
        <v>70</v>
      </c>
      <c r="AV457" s="45" t="s">
        <v>363</v>
      </c>
      <c r="AW457" s="45" t="s">
        <v>112</v>
      </c>
      <c r="AX457" s="45" t="s">
        <v>112</v>
      </c>
      <c r="AY457" s="45">
        <v>5</v>
      </c>
      <c r="AZ457" s="45">
        <v>2018</v>
      </c>
      <c r="BA457" s="45">
        <v>21</v>
      </c>
      <c r="BB457" s="45">
        <v>5</v>
      </c>
      <c r="BC457" s="45">
        <v>2018</v>
      </c>
      <c r="BD457" s="57">
        <v>0.20499999999999999</v>
      </c>
      <c r="BE457" s="57">
        <v>8.3332999999999995</v>
      </c>
      <c r="BF457" s="57">
        <v>2.0833249999999999</v>
      </c>
      <c r="BG457" s="57">
        <v>10.416625</v>
      </c>
      <c r="BH457" s="45" t="s">
        <v>184</v>
      </c>
      <c r="BI457" s="54" t="s">
        <v>3504</v>
      </c>
      <c r="BJ457" s="55" t="s">
        <v>3504</v>
      </c>
      <c r="BK457" s="56"/>
    </row>
    <row r="458" spans="1:63" s="198" customFormat="1" ht="15.6" customHeight="1" x14ac:dyDescent="0.25">
      <c r="A458" s="42" t="s">
        <v>856</v>
      </c>
      <c r="B458" s="43">
        <v>43227</v>
      </c>
      <c r="C458" s="43" t="s">
        <v>156</v>
      </c>
      <c r="D458" s="44" t="s">
        <v>2342</v>
      </c>
      <c r="E458" s="45">
        <v>116</v>
      </c>
      <c r="F458" s="46">
        <v>27773617</v>
      </c>
      <c r="G458" s="44" t="s">
        <v>4758</v>
      </c>
      <c r="H458" s="47">
        <v>10</v>
      </c>
      <c r="I458" s="47">
        <v>2</v>
      </c>
      <c r="J458" s="46" t="s">
        <v>251</v>
      </c>
      <c r="K458" s="48" t="s">
        <v>612</v>
      </c>
      <c r="L458" s="42">
        <v>0</v>
      </c>
      <c r="M458" s="45" t="s">
        <v>4760</v>
      </c>
      <c r="N458" s="44">
        <v>13472</v>
      </c>
      <c r="O458" s="45" t="s">
        <v>857</v>
      </c>
      <c r="P458" s="45" t="s">
        <v>112</v>
      </c>
      <c r="Q458" s="48" t="s">
        <v>112</v>
      </c>
      <c r="R458" s="42" t="s">
        <v>112</v>
      </c>
      <c r="S458" s="49">
        <v>1</v>
      </c>
      <c r="T458" s="49">
        <v>0</v>
      </c>
      <c r="U458" s="50">
        <v>0.5</v>
      </c>
      <c r="V458" s="51">
        <v>1</v>
      </c>
      <c r="W458" s="52">
        <v>0</v>
      </c>
      <c r="X458" s="49" t="s">
        <v>68</v>
      </c>
      <c r="Y458" s="51">
        <v>1</v>
      </c>
      <c r="Z458" s="52">
        <v>43249</v>
      </c>
      <c r="AA458" s="51">
        <v>1</v>
      </c>
      <c r="AB458" s="51" t="s">
        <v>68</v>
      </c>
      <c r="AC458" s="51" t="s">
        <v>68</v>
      </c>
      <c r="AD458" s="50">
        <v>5.5555555555555566E-2</v>
      </c>
      <c r="AE458" s="49" t="s">
        <v>112</v>
      </c>
      <c r="AF458" s="52" t="s">
        <v>112</v>
      </c>
      <c r="AG458" s="43">
        <v>43249</v>
      </c>
      <c r="AH458" s="43">
        <v>43245</v>
      </c>
      <c r="AI458" s="43" t="s">
        <v>4759</v>
      </c>
      <c r="AJ458" s="52" t="s">
        <v>4759</v>
      </c>
      <c r="AK458" s="53">
        <v>43251</v>
      </c>
      <c r="AL458" s="43">
        <v>43249</v>
      </c>
      <c r="AM458" s="43"/>
      <c r="AN458" s="43"/>
      <c r="AO458" s="45" t="s">
        <v>69</v>
      </c>
      <c r="AP458" s="45"/>
      <c r="AQ458" s="45" t="s">
        <v>70</v>
      </c>
      <c r="AR458" s="16"/>
      <c r="AS458" s="42">
        <v>0</v>
      </c>
      <c r="AT458" s="45" t="e">
        <v>#VALUE!</v>
      </c>
      <c r="AU458" s="45" t="s">
        <v>70</v>
      </c>
      <c r="AV458" s="45" t="s">
        <v>363</v>
      </c>
      <c r="AW458" s="45" t="s">
        <v>112</v>
      </c>
      <c r="AX458" s="45" t="s">
        <v>112</v>
      </c>
      <c r="AY458" s="45">
        <v>5</v>
      </c>
      <c r="AZ458" s="45">
        <v>2018</v>
      </c>
      <c r="BA458" s="45">
        <v>21</v>
      </c>
      <c r="BB458" s="45">
        <v>5</v>
      </c>
      <c r="BC458" s="45">
        <v>2018</v>
      </c>
      <c r="BD458" s="57">
        <v>0.41</v>
      </c>
      <c r="BE458" s="57">
        <v>2.8</v>
      </c>
      <c r="BF458" s="57">
        <v>0.35</v>
      </c>
      <c r="BG458" s="57">
        <v>3.15</v>
      </c>
      <c r="BH458" s="45" t="s">
        <v>203</v>
      </c>
      <c r="BI458" s="54" t="s">
        <v>3504</v>
      </c>
      <c r="BJ458" s="55" t="s">
        <v>3504</v>
      </c>
      <c r="BK458" s="56"/>
    </row>
    <row r="459" spans="1:63" s="198" customFormat="1" ht="15.6" customHeight="1" x14ac:dyDescent="0.25">
      <c r="A459" s="42" t="s">
        <v>858</v>
      </c>
      <c r="B459" s="43">
        <v>43209</v>
      </c>
      <c r="C459" s="43" t="s">
        <v>156</v>
      </c>
      <c r="D459" s="44" t="s">
        <v>2333</v>
      </c>
      <c r="E459" s="45">
        <v>29</v>
      </c>
      <c r="F459" s="46">
        <v>4900035095</v>
      </c>
      <c r="G459" s="44" t="s">
        <v>4758</v>
      </c>
      <c r="H459" s="47"/>
      <c r="I459" s="47">
        <v>1</v>
      </c>
      <c r="J459" s="46" t="s">
        <v>159</v>
      </c>
      <c r="K459" s="48" t="s">
        <v>859</v>
      </c>
      <c r="L459" s="42">
        <v>0</v>
      </c>
      <c r="M459" s="45" t="s">
        <v>4760</v>
      </c>
      <c r="N459" s="44" t="e">
        <v>#N/A</v>
      </c>
      <c r="O459" s="45" t="e">
        <v>#N/A</v>
      </c>
      <c r="P459" s="45" t="s">
        <v>112</v>
      </c>
      <c r="Q459" s="48" t="s">
        <v>112</v>
      </c>
      <c r="R459" s="42" t="s">
        <v>112</v>
      </c>
      <c r="S459" s="49">
        <v>0</v>
      </c>
      <c r="T459" s="49">
        <v>0</v>
      </c>
      <c r="U459" s="50">
        <v>0</v>
      </c>
      <c r="V459" s="51" t="e">
        <v>#N/A</v>
      </c>
      <c r="W459" s="52" t="e">
        <v>#N/A</v>
      </c>
      <c r="X459" s="49" t="s">
        <v>68</v>
      </c>
      <c r="Y459" s="51">
        <v>0</v>
      </c>
      <c r="Z459" s="52" t="e">
        <v>#N/A</v>
      </c>
      <c r="AA459" s="51" t="e">
        <v>#N/A</v>
      </c>
      <c r="AB459" s="51" t="s">
        <v>68</v>
      </c>
      <c r="AC459" s="51" t="s">
        <v>68</v>
      </c>
      <c r="AD459" s="50" t="s">
        <v>68</v>
      </c>
      <c r="AE459" s="49" t="s">
        <v>112</v>
      </c>
      <c r="AF459" s="52" t="s">
        <v>112</v>
      </c>
      <c r="AG459" s="43">
        <v>43229</v>
      </c>
      <c r="AH459" s="43">
        <v>43245</v>
      </c>
      <c r="AI459" s="43" t="s">
        <v>4759</v>
      </c>
      <c r="AJ459" s="52" t="s">
        <v>4759</v>
      </c>
      <c r="AK459" s="53">
        <v>43234</v>
      </c>
      <c r="AL459" s="43">
        <v>43250</v>
      </c>
      <c r="AM459" s="43"/>
      <c r="AN459" s="43"/>
      <c r="AO459" s="45" t="s">
        <v>69</v>
      </c>
      <c r="AP459" s="45"/>
      <c r="AQ459" s="45" t="s">
        <v>70</v>
      </c>
      <c r="AR459" s="16"/>
      <c r="AS459" s="42">
        <v>1</v>
      </c>
      <c r="AT459" s="45" t="e">
        <v>#VALUE!</v>
      </c>
      <c r="AU459" s="45" t="s">
        <v>70</v>
      </c>
      <c r="AV459" s="45" t="s">
        <v>363</v>
      </c>
      <c r="AW459" s="45" t="s">
        <v>112</v>
      </c>
      <c r="AX459" s="45" t="s">
        <v>112</v>
      </c>
      <c r="AY459" s="45">
        <v>4</v>
      </c>
      <c r="AZ459" s="45">
        <v>2018</v>
      </c>
      <c r="BA459" s="45">
        <v>21</v>
      </c>
      <c r="BB459" s="45">
        <v>5</v>
      </c>
      <c r="BC459" s="45">
        <v>2018</v>
      </c>
      <c r="BD459" s="57">
        <v>0</v>
      </c>
      <c r="BE459" s="57">
        <v>0</v>
      </c>
      <c r="BF459" s="57">
        <v>0</v>
      </c>
      <c r="BG459" s="57">
        <v>0</v>
      </c>
      <c r="BH459" s="45" t="s">
        <v>68</v>
      </c>
      <c r="BI459" s="54" t="s">
        <v>3504</v>
      </c>
      <c r="BJ459" s="55" t="s">
        <v>3504</v>
      </c>
      <c r="BK459" s="56"/>
    </row>
    <row r="460" spans="1:63" s="198" customFormat="1" ht="15.6" customHeight="1" x14ac:dyDescent="0.25">
      <c r="A460" s="42" t="s">
        <v>823</v>
      </c>
      <c r="B460" s="43">
        <v>43209</v>
      </c>
      <c r="C460" s="43" t="s">
        <v>156</v>
      </c>
      <c r="D460" s="44" t="s">
        <v>2333</v>
      </c>
      <c r="E460" s="45">
        <v>26</v>
      </c>
      <c r="F460" s="46">
        <v>4900035095</v>
      </c>
      <c r="G460" s="44" t="s">
        <v>4758</v>
      </c>
      <c r="H460" s="47" t="s">
        <v>180</v>
      </c>
      <c r="I460" s="47">
        <v>1</v>
      </c>
      <c r="J460" s="46" t="s">
        <v>159</v>
      </c>
      <c r="K460" s="48" t="s">
        <v>860</v>
      </c>
      <c r="L460" s="42">
        <v>0</v>
      </c>
      <c r="M460" s="45" t="s">
        <v>4760</v>
      </c>
      <c r="N460" s="44">
        <v>13195</v>
      </c>
      <c r="O460" s="45" t="s">
        <v>596</v>
      </c>
      <c r="P460" s="45" t="s">
        <v>112</v>
      </c>
      <c r="Q460" s="48" t="s">
        <v>112</v>
      </c>
      <c r="R460" s="42" t="s">
        <v>112</v>
      </c>
      <c r="S460" s="49">
        <v>1</v>
      </c>
      <c r="T460" s="49">
        <v>0</v>
      </c>
      <c r="U460" s="50">
        <v>0.5</v>
      </c>
      <c r="V460" s="51">
        <v>1</v>
      </c>
      <c r="W460" s="52">
        <v>0</v>
      </c>
      <c r="X460" s="49">
        <v>1</v>
      </c>
      <c r="Y460" s="51">
        <v>1</v>
      </c>
      <c r="Z460" s="52">
        <v>43228</v>
      </c>
      <c r="AA460" s="51">
        <v>1</v>
      </c>
      <c r="AB460" s="51" t="s">
        <v>68</v>
      </c>
      <c r="AC460" s="51" t="s">
        <v>68</v>
      </c>
      <c r="AD460" s="50">
        <v>5.5555555555555566E-2</v>
      </c>
      <c r="AE460" s="49" t="s">
        <v>112</v>
      </c>
      <c r="AF460" s="52" t="s">
        <v>112</v>
      </c>
      <c r="AG460" s="43">
        <v>43229</v>
      </c>
      <c r="AH460" s="43">
        <v>43245</v>
      </c>
      <c r="AI460" s="43" t="s">
        <v>4759</v>
      </c>
      <c r="AJ460" s="52" t="s">
        <v>4759</v>
      </c>
      <c r="AK460" s="53">
        <v>43234</v>
      </c>
      <c r="AL460" s="43">
        <v>43250</v>
      </c>
      <c r="AM460" s="43"/>
      <c r="AN460" s="43"/>
      <c r="AO460" s="45" t="s">
        <v>69</v>
      </c>
      <c r="AP460" s="45"/>
      <c r="AQ460" s="45" t="s">
        <v>70</v>
      </c>
      <c r="AR460" s="16"/>
      <c r="AS460" s="42">
        <v>1</v>
      </c>
      <c r="AT460" s="45" t="e">
        <v>#VALUE!</v>
      </c>
      <c r="AU460" s="45" t="s">
        <v>70</v>
      </c>
      <c r="AV460" s="45" t="s">
        <v>363</v>
      </c>
      <c r="AW460" s="45" t="s">
        <v>112</v>
      </c>
      <c r="AX460" s="45" t="s">
        <v>112</v>
      </c>
      <c r="AY460" s="45">
        <v>4</v>
      </c>
      <c r="AZ460" s="45">
        <v>2018</v>
      </c>
      <c r="BA460" s="45">
        <v>21</v>
      </c>
      <c r="BB460" s="45">
        <v>5</v>
      </c>
      <c r="BC460" s="45">
        <v>2018</v>
      </c>
      <c r="BD460" s="57">
        <v>0</v>
      </c>
      <c r="BE460" s="57">
        <v>0</v>
      </c>
      <c r="BF460" s="57">
        <v>0</v>
      </c>
      <c r="BG460" s="57">
        <v>0</v>
      </c>
      <c r="BH460" s="45" t="s">
        <v>68</v>
      </c>
      <c r="BI460" s="54" t="s">
        <v>3504</v>
      </c>
      <c r="BJ460" s="55" t="s">
        <v>3504</v>
      </c>
      <c r="BK460" s="56"/>
    </row>
    <row r="461" spans="1:63" s="198" customFormat="1" ht="15.6" customHeight="1" x14ac:dyDescent="0.25">
      <c r="A461" s="42" t="s">
        <v>823</v>
      </c>
      <c r="B461" s="43">
        <v>43209</v>
      </c>
      <c r="C461" s="43" t="s">
        <v>156</v>
      </c>
      <c r="D461" s="44" t="s">
        <v>2333</v>
      </c>
      <c r="E461" s="45">
        <v>25</v>
      </c>
      <c r="F461" s="46">
        <v>4900035095</v>
      </c>
      <c r="G461" s="44" t="s">
        <v>4758</v>
      </c>
      <c r="H461" s="47" t="s">
        <v>180</v>
      </c>
      <c r="I461" s="47">
        <v>1</v>
      </c>
      <c r="J461" s="46" t="s">
        <v>159</v>
      </c>
      <c r="K461" s="48" t="s">
        <v>861</v>
      </c>
      <c r="L461" s="42">
        <v>0</v>
      </c>
      <c r="M461" s="45" t="s">
        <v>4760</v>
      </c>
      <c r="N461" s="44">
        <v>13195</v>
      </c>
      <c r="O461" s="45" t="s">
        <v>596</v>
      </c>
      <c r="P461" s="45" t="s">
        <v>112</v>
      </c>
      <c r="Q461" s="48" t="s">
        <v>112</v>
      </c>
      <c r="R461" s="42" t="s">
        <v>112</v>
      </c>
      <c r="S461" s="49">
        <v>1</v>
      </c>
      <c r="T461" s="49">
        <v>0</v>
      </c>
      <c r="U461" s="50">
        <v>0.5</v>
      </c>
      <c r="V461" s="51">
        <v>1</v>
      </c>
      <c r="W461" s="52">
        <v>0</v>
      </c>
      <c r="X461" s="49">
        <v>1</v>
      </c>
      <c r="Y461" s="51">
        <v>1</v>
      </c>
      <c r="Z461" s="52">
        <v>43228</v>
      </c>
      <c r="AA461" s="51">
        <v>1</v>
      </c>
      <c r="AB461" s="51" t="s">
        <v>68</v>
      </c>
      <c r="AC461" s="51" t="s">
        <v>68</v>
      </c>
      <c r="AD461" s="50">
        <v>5.5555555555555566E-2</v>
      </c>
      <c r="AE461" s="49" t="s">
        <v>112</v>
      </c>
      <c r="AF461" s="52" t="s">
        <v>112</v>
      </c>
      <c r="AG461" s="43">
        <v>43229</v>
      </c>
      <c r="AH461" s="43">
        <v>43245</v>
      </c>
      <c r="AI461" s="43" t="s">
        <v>4759</v>
      </c>
      <c r="AJ461" s="52" t="s">
        <v>4759</v>
      </c>
      <c r="AK461" s="53">
        <v>43234</v>
      </c>
      <c r="AL461" s="43">
        <v>43250</v>
      </c>
      <c r="AM461" s="43"/>
      <c r="AN461" s="43"/>
      <c r="AO461" s="45" t="s">
        <v>69</v>
      </c>
      <c r="AP461" s="45"/>
      <c r="AQ461" s="45" t="s">
        <v>70</v>
      </c>
      <c r="AR461" s="16"/>
      <c r="AS461" s="42">
        <v>1</v>
      </c>
      <c r="AT461" s="45" t="e">
        <v>#VALUE!</v>
      </c>
      <c r="AU461" s="45" t="s">
        <v>70</v>
      </c>
      <c r="AV461" s="45" t="s">
        <v>363</v>
      </c>
      <c r="AW461" s="45" t="s">
        <v>112</v>
      </c>
      <c r="AX461" s="45" t="s">
        <v>112</v>
      </c>
      <c r="AY461" s="45">
        <v>4</v>
      </c>
      <c r="AZ461" s="45">
        <v>2018</v>
      </c>
      <c r="BA461" s="45">
        <v>21</v>
      </c>
      <c r="BB461" s="45">
        <v>5</v>
      </c>
      <c r="BC461" s="45">
        <v>2018</v>
      </c>
      <c r="BD461" s="57">
        <v>0</v>
      </c>
      <c r="BE461" s="57">
        <v>0</v>
      </c>
      <c r="BF461" s="57">
        <v>0</v>
      </c>
      <c r="BG461" s="57">
        <v>0</v>
      </c>
      <c r="BH461" s="45" t="s">
        <v>68</v>
      </c>
      <c r="BI461" s="54" t="s">
        <v>3504</v>
      </c>
      <c r="BJ461" s="55" t="s">
        <v>3504</v>
      </c>
      <c r="BK461" s="56"/>
    </row>
    <row r="462" spans="1:63" s="198" customFormat="1" ht="15.6" customHeight="1" x14ac:dyDescent="0.25">
      <c r="A462" s="42" t="s">
        <v>823</v>
      </c>
      <c r="B462" s="43">
        <v>43209</v>
      </c>
      <c r="C462" s="43" t="s">
        <v>156</v>
      </c>
      <c r="D462" s="44" t="s">
        <v>2333</v>
      </c>
      <c r="E462" s="45">
        <v>24</v>
      </c>
      <c r="F462" s="46">
        <v>4900035095</v>
      </c>
      <c r="G462" s="44" t="s">
        <v>4758</v>
      </c>
      <c r="H462" s="47" t="s">
        <v>180</v>
      </c>
      <c r="I462" s="47">
        <v>1</v>
      </c>
      <c r="J462" s="46" t="s">
        <v>159</v>
      </c>
      <c r="K462" s="48" t="s">
        <v>862</v>
      </c>
      <c r="L462" s="42">
        <v>0</v>
      </c>
      <c r="M462" s="45" t="s">
        <v>4760</v>
      </c>
      <c r="N462" s="44">
        <v>13195</v>
      </c>
      <c r="O462" s="45" t="s">
        <v>596</v>
      </c>
      <c r="P462" s="45" t="s">
        <v>112</v>
      </c>
      <c r="Q462" s="48" t="s">
        <v>112</v>
      </c>
      <c r="R462" s="42" t="s">
        <v>112</v>
      </c>
      <c r="S462" s="49">
        <v>1</v>
      </c>
      <c r="T462" s="49">
        <v>0</v>
      </c>
      <c r="U462" s="50">
        <v>0.5</v>
      </c>
      <c r="V462" s="51">
        <v>1</v>
      </c>
      <c r="W462" s="52">
        <v>0</v>
      </c>
      <c r="X462" s="49">
        <v>1</v>
      </c>
      <c r="Y462" s="51">
        <v>1</v>
      </c>
      <c r="Z462" s="52">
        <v>43228</v>
      </c>
      <c r="AA462" s="51">
        <v>1</v>
      </c>
      <c r="AB462" s="51" t="s">
        <v>68</v>
      </c>
      <c r="AC462" s="51" t="s">
        <v>68</v>
      </c>
      <c r="AD462" s="50">
        <v>5.5555555555555566E-2</v>
      </c>
      <c r="AE462" s="49" t="s">
        <v>112</v>
      </c>
      <c r="AF462" s="52" t="s">
        <v>112</v>
      </c>
      <c r="AG462" s="43">
        <v>43229</v>
      </c>
      <c r="AH462" s="43">
        <v>43245</v>
      </c>
      <c r="AI462" s="43" t="s">
        <v>4759</v>
      </c>
      <c r="AJ462" s="52" t="s">
        <v>4759</v>
      </c>
      <c r="AK462" s="53">
        <v>43234</v>
      </c>
      <c r="AL462" s="43">
        <v>43250</v>
      </c>
      <c r="AM462" s="43"/>
      <c r="AN462" s="43"/>
      <c r="AO462" s="45" t="s">
        <v>69</v>
      </c>
      <c r="AP462" s="45"/>
      <c r="AQ462" s="45" t="s">
        <v>70</v>
      </c>
      <c r="AR462" s="16"/>
      <c r="AS462" s="42">
        <v>1</v>
      </c>
      <c r="AT462" s="45" t="e">
        <v>#VALUE!</v>
      </c>
      <c r="AU462" s="45" t="s">
        <v>70</v>
      </c>
      <c r="AV462" s="45" t="s">
        <v>363</v>
      </c>
      <c r="AW462" s="45" t="s">
        <v>112</v>
      </c>
      <c r="AX462" s="45" t="s">
        <v>112</v>
      </c>
      <c r="AY462" s="45">
        <v>4</v>
      </c>
      <c r="AZ462" s="45">
        <v>2018</v>
      </c>
      <c r="BA462" s="45">
        <v>21</v>
      </c>
      <c r="BB462" s="45">
        <v>5</v>
      </c>
      <c r="BC462" s="45">
        <v>2018</v>
      </c>
      <c r="BD462" s="57">
        <v>0</v>
      </c>
      <c r="BE462" s="57">
        <v>0</v>
      </c>
      <c r="BF462" s="57">
        <v>0</v>
      </c>
      <c r="BG462" s="57">
        <v>0</v>
      </c>
      <c r="BH462" s="45" t="s">
        <v>68</v>
      </c>
      <c r="BI462" s="54" t="s">
        <v>3504</v>
      </c>
      <c r="BJ462" s="55" t="s">
        <v>3504</v>
      </c>
      <c r="BK462" s="56"/>
    </row>
    <row r="463" spans="1:63" s="198" customFormat="1" ht="15.6" customHeight="1" x14ac:dyDescent="0.25">
      <c r="A463" s="42" t="s">
        <v>823</v>
      </c>
      <c r="B463" s="43">
        <v>43209</v>
      </c>
      <c r="C463" s="43" t="s">
        <v>156</v>
      </c>
      <c r="D463" s="44" t="s">
        <v>2333</v>
      </c>
      <c r="E463" s="45">
        <v>22</v>
      </c>
      <c r="F463" s="46">
        <v>4900035095</v>
      </c>
      <c r="G463" s="44" t="s">
        <v>4758</v>
      </c>
      <c r="H463" s="47" t="s">
        <v>180</v>
      </c>
      <c r="I463" s="47">
        <v>1</v>
      </c>
      <c r="J463" s="46" t="s">
        <v>159</v>
      </c>
      <c r="K463" s="48" t="s">
        <v>863</v>
      </c>
      <c r="L463" s="42">
        <v>0</v>
      </c>
      <c r="M463" s="45" t="s">
        <v>4760</v>
      </c>
      <c r="N463" s="44">
        <v>13195</v>
      </c>
      <c r="O463" s="45" t="s">
        <v>596</v>
      </c>
      <c r="P463" s="45" t="s">
        <v>112</v>
      </c>
      <c r="Q463" s="48" t="s">
        <v>112</v>
      </c>
      <c r="R463" s="42" t="s">
        <v>112</v>
      </c>
      <c r="S463" s="49">
        <v>1</v>
      </c>
      <c r="T463" s="49">
        <v>0</v>
      </c>
      <c r="U463" s="50">
        <v>0.5</v>
      </c>
      <c r="V463" s="51">
        <v>1</v>
      </c>
      <c r="W463" s="52">
        <v>0</v>
      </c>
      <c r="X463" s="49">
        <v>1</v>
      </c>
      <c r="Y463" s="51">
        <v>1</v>
      </c>
      <c r="Z463" s="52">
        <v>43228</v>
      </c>
      <c r="AA463" s="51">
        <v>1</v>
      </c>
      <c r="AB463" s="51" t="s">
        <v>68</v>
      </c>
      <c r="AC463" s="51" t="s">
        <v>68</v>
      </c>
      <c r="AD463" s="50">
        <v>5.5555555555555566E-2</v>
      </c>
      <c r="AE463" s="49" t="s">
        <v>112</v>
      </c>
      <c r="AF463" s="52" t="s">
        <v>112</v>
      </c>
      <c r="AG463" s="43">
        <v>43229</v>
      </c>
      <c r="AH463" s="43">
        <v>43245</v>
      </c>
      <c r="AI463" s="43" t="s">
        <v>4759</v>
      </c>
      <c r="AJ463" s="52" t="s">
        <v>4759</v>
      </c>
      <c r="AK463" s="53">
        <v>43234</v>
      </c>
      <c r="AL463" s="43">
        <v>43250</v>
      </c>
      <c r="AM463" s="43"/>
      <c r="AN463" s="43"/>
      <c r="AO463" s="45" t="s">
        <v>69</v>
      </c>
      <c r="AP463" s="45"/>
      <c r="AQ463" s="45" t="s">
        <v>70</v>
      </c>
      <c r="AR463" s="16"/>
      <c r="AS463" s="42">
        <v>1</v>
      </c>
      <c r="AT463" s="45" t="e">
        <v>#VALUE!</v>
      </c>
      <c r="AU463" s="45" t="s">
        <v>70</v>
      </c>
      <c r="AV463" s="45" t="s">
        <v>363</v>
      </c>
      <c r="AW463" s="45" t="s">
        <v>112</v>
      </c>
      <c r="AX463" s="45" t="s">
        <v>112</v>
      </c>
      <c r="AY463" s="45">
        <v>4</v>
      </c>
      <c r="AZ463" s="45">
        <v>2018</v>
      </c>
      <c r="BA463" s="45">
        <v>21</v>
      </c>
      <c r="BB463" s="45">
        <v>5</v>
      </c>
      <c r="BC463" s="45">
        <v>2018</v>
      </c>
      <c r="BD463" s="57">
        <v>0</v>
      </c>
      <c r="BE463" s="57">
        <v>0</v>
      </c>
      <c r="BF463" s="57">
        <v>0</v>
      </c>
      <c r="BG463" s="57">
        <v>0</v>
      </c>
      <c r="BH463" s="45" t="s">
        <v>68</v>
      </c>
      <c r="BI463" s="54" t="s">
        <v>3504</v>
      </c>
      <c r="BJ463" s="55" t="s">
        <v>3504</v>
      </c>
      <c r="BK463" s="56"/>
    </row>
    <row r="464" spans="1:63" s="198" customFormat="1" ht="15.6" customHeight="1" x14ac:dyDescent="0.25">
      <c r="A464" s="42" t="s">
        <v>823</v>
      </c>
      <c r="B464" s="43">
        <v>43209</v>
      </c>
      <c r="C464" s="43" t="s">
        <v>156</v>
      </c>
      <c r="D464" s="44" t="s">
        <v>2333</v>
      </c>
      <c r="E464" s="45">
        <v>23</v>
      </c>
      <c r="F464" s="46">
        <v>4900035095</v>
      </c>
      <c r="G464" s="44" t="s">
        <v>4758</v>
      </c>
      <c r="H464" s="47" t="s">
        <v>180</v>
      </c>
      <c r="I464" s="47">
        <v>1</v>
      </c>
      <c r="J464" s="46" t="s">
        <v>159</v>
      </c>
      <c r="K464" s="48" t="s">
        <v>864</v>
      </c>
      <c r="L464" s="42">
        <v>0</v>
      </c>
      <c r="M464" s="45" t="s">
        <v>4760</v>
      </c>
      <c r="N464" s="44">
        <v>13195</v>
      </c>
      <c r="O464" s="45" t="s">
        <v>596</v>
      </c>
      <c r="P464" s="45" t="s">
        <v>112</v>
      </c>
      <c r="Q464" s="48" t="s">
        <v>112</v>
      </c>
      <c r="R464" s="42" t="s">
        <v>112</v>
      </c>
      <c r="S464" s="49">
        <v>1</v>
      </c>
      <c r="T464" s="49">
        <v>0</v>
      </c>
      <c r="U464" s="50">
        <v>0.5</v>
      </c>
      <c r="V464" s="51">
        <v>1</v>
      </c>
      <c r="W464" s="52">
        <v>0</v>
      </c>
      <c r="X464" s="49">
        <v>1</v>
      </c>
      <c r="Y464" s="51">
        <v>1</v>
      </c>
      <c r="Z464" s="52">
        <v>43228</v>
      </c>
      <c r="AA464" s="51">
        <v>1</v>
      </c>
      <c r="AB464" s="51" t="s">
        <v>68</v>
      </c>
      <c r="AC464" s="51" t="s">
        <v>68</v>
      </c>
      <c r="AD464" s="50">
        <v>5.5555555555555566E-2</v>
      </c>
      <c r="AE464" s="49" t="s">
        <v>112</v>
      </c>
      <c r="AF464" s="52" t="s">
        <v>112</v>
      </c>
      <c r="AG464" s="43">
        <v>43229</v>
      </c>
      <c r="AH464" s="43">
        <v>43245</v>
      </c>
      <c r="AI464" s="43" t="s">
        <v>4759</v>
      </c>
      <c r="AJ464" s="52" t="s">
        <v>4759</v>
      </c>
      <c r="AK464" s="53">
        <v>43234</v>
      </c>
      <c r="AL464" s="43">
        <v>43250</v>
      </c>
      <c r="AM464" s="43"/>
      <c r="AN464" s="43"/>
      <c r="AO464" s="45" t="s">
        <v>69</v>
      </c>
      <c r="AP464" s="45"/>
      <c r="AQ464" s="45" t="s">
        <v>70</v>
      </c>
      <c r="AR464" s="16"/>
      <c r="AS464" s="42">
        <v>1</v>
      </c>
      <c r="AT464" s="45" t="e">
        <v>#VALUE!</v>
      </c>
      <c r="AU464" s="45" t="s">
        <v>70</v>
      </c>
      <c r="AV464" s="45" t="s">
        <v>363</v>
      </c>
      <c r="AW464" s="45" t="s">
        <v>112</v>
      </c>
      <c r="AX464" s="45" t="s">
        <v>112</v>
      </c>
      <c r="AY464" s="45">
        <v>4</v>
      </c>
      <c r="AZ464" s="45">
        <v>2018</v>
      </c>
      <c r="BA464" s="45">
        <v>21</v>
      </c>
      <c r="BB464" s="45">
        <v>5</v>
      </c>
      <c r="BC464" s="45">
        <v>2018</v>
      </c>
      <c r="BD464" s="57">
        <v>0</v>
      </c>
      <c r="BE464" s="57">
        <v>0</v>
      </c>
      <c r="BF464" s="57">
        <v>0</v>
      </c>
      <c r="BG464" s="57">
        <v>0</v>
      </c>
      <c r="BH464" s="45" t="s">
        <v>68</v>
      </c>
      <c r="BI464" s="54" t="s">
        <v>3504</v>
      </c>
      <c r="BJ464" s="55" t="s">
        <v>3504</v>
      </c>
      <c r="BK464" s="56"/>
    </row>
    <row r="465" spans="1:63" s="198" customFormat="1" ht="15.6" customHeight="1" x14ac:dyDescent="0.25">
      <c r="A465" s="42" t="s">
        <v>823</v>
      </c>
      <c r="B465" s="43">
        <v>43209</v>
      </c>
      <c r="C465" s="43" t="s">
        <v>156</v>
      </c>
      <c r="D465" s="44" t="s">
        <v>2333</v>
      </c>
      <c r="E465" s="45">
        <v>27</v>
      </c>
      <c r="F465" s="46">
        <v>4900035095</v>
      </c>
      <c r="G465" s="44" t="s">
        <v>4758</v>
      </c>
      <c r="H465" s="47" t="s">
        <v>180</v>
      </c>
      <c r="I465" s="47">
        <v>1</v>
      </c>
      <c r="J465" s="46" t="s">
        <v>159</v>
      </c>
      <c r="K465" s="48" t="s">
        <v>763</v>
      </c>
      <c r="L465" s="42">
        <v>0</v>
      </c>
      <c r="M465" s="45" t="s">
        <v>4760</v>
      </c>
      <c r="N465" s="44">
        <v>13195</v>
      </c>
      <c r="O465" s="45" t="s">
        <v>596</v>
      </c>
      <c r="P465" s="45" t="s">
        <v>112</v>
      </c>
      <c r="Q465" s="48" t="s">
        <v>112</v>
      </c>
      <c r="R465" s="42" t="s">
        <v>112</v>
      </c>
      <c r="S465" s="49">
        <v>1</v>
      </c>
      <c r="T465" s="49">
        <v>0</v>
      </c>
      <c r="U465" s="50">
        <v>0.5</v>
      </c>
      <c r="V465" s="51">
        <v>1</v>
      </c>
      <c r="W465" s="52">
        <v>0</v>
      </c>
      <c r="X465" s="49">
        <v>1</v>
      </c>
      <c r="Y465" s="51">
        <v>1</v>
      </c>
      <c r="Z465" s="52">
        <v>43228</v>
      </c>
      <c r="AA465" s="51">
        <v>1</v>
      </c>
      <c r="AB465" s="51" t="s">
        <v>68</v>
      </c>
      <c r="AC465" s="51" t="s">
        <v>68</v>
      </c>
      <c r="AD465" s="50">
        <v>5.5555555555555566E-2</v>
      </c>
      <c r="AE465" s="49" t="s">
        <v>112</v>
      </c>
      <c r="AF465" s="52" t="s">
        <v>112</v>
      </c>
      <c r="AG465" s="43">
        <v>43229</v>
      </c>
      <c r="AH465" s="43">
        <v>43245</v>
      </c>
      <c r="AI465" s="43" t="s">
        <v>4759</v>
      </c>
      <c r="AJ465" s="52" t="s">
        <v>4759</v>
      </c>
      <c r="AK465" s="53">
        <v>43234</v>
      </c>
      <c r="AL465" s="43">
        <v>43250</v>
      </c>
      <c r="AM465" s="43"/>
      <c r="AN465" s="43"/>
      <c r="AO465" s="45" t="s">
        <v>69</v>
      </c>
      <c r="AP465" s="45"/>
      <c r="AQ465" s="45" t="s">
        <v>70</v>
      </c>
      <c r="AR465" s="16"/>
      <c r="AS465" s="42">
        <v>1</v>
      </c>
      <c r="AT465" s="45" t="e">
        <v>#VALUE!</v>
      </c>
      <c r="AU465" s="45" t="s">
        <v>70</v>
      </c>
      <c r="AV465" s="45" t="s">
        <v>363</v>
      </c>
      <c r="AW465" s="45" t="s">
        <v>112</v>
      </c>
      <c r="AX465" s="45" t="s">
        <v>112</v>
      </c>
      <c r="AY465" s="45">
        <v>4</v>
      </c>
      <c r="AZ465" s="45">
        <v>2018</v>
      </c>
      <c r="BA465" s="45">
        <v>21</v>
      </c>
      <c r="BB465" s="45">
        <v>5</v>
      </c>
      <c r="BC465" s="45">
        <v>2018</v>
      </c>
      <c r="BD465" s="57">
        <v>0</v>
      </c>
      <c r="BE465" s="57">
        <v>0</v>
      </c>
      <c r="BF465" s="57">
        <v>0</v>
      </c>
      <c r="BG465" s="57">
        <v>0</v>
      </c>
      <c r="BH465" s="45" t="s">
        <v>68</v>
      </c>
      <c r="BI465" s="54" t="s">
        <v>3504</v>
      </c>
      <c r="BJ465" s="55" t="s">
        <v>3504</v>
      </c>
      <c r="BK465" s="56"/>
    </row>
    <row r="466" spans="1:63" s="198" customFormat="1" ht="15.6" customHeight="1" x14ac:dyDescent="0.25">
      <c r="A466" s="42" t="s">
        <v>865</v>
      </c>
      <c r="B466" s="43">
        <v>41640</v>
      </c>
      <c r="C466" s="43" t="s">
        <v>63</v>
      </c>
      <c r="D466" s="44" t="s">
        <v>2342</v>
      </c>
      <c r="E466" s="45" t="s">
        <v>866</v>
      </c>
      <c r="F466" s="46" t="s">
        <v>867</v>
      </c>
      <c r="G466" s="44" t="s">
        <v>4758</v>
      </c>
      <c r="H466" s="47" t="s">
        <v>516</v>
      </c>
      <c r="I466" s="47">
        <v>2</v>
      </c>
      <c r="J466" s="46"/>
      <c r="K466" s="48" t="s">
        <v>868</v>
      </c>
      <c r="L466" s="42" t="s">
        <v>2827</v>
      </c>
      <c r="M466" s="45" t="s">
        <v>68</v>
      </c>
      <c r="N466" s="44">
        <v>13839</v>
      </c>
      <c r="O466" s="45">
        <v>0</v>
      </c>
      <c r="P466" s="45" t="s">
        <v>68</v>
      </c>
      <c r="Q466" s="48" t="s">
        <v>68</v>
      </c>
      <c r="R466" s="42" t="s">
        <v>68</v>
      </c>
      <c r="S466" s="49" t="s">
        <v>68</v>
      </c>
      <c r="T466" s="49" t="s">
        <v>68</v>
      </c>
      <c r="U466" s="50" t="s">
        <v>3503</v>
      </c>
      <c r="V466" s="51">
        <v>1</v>
      </c>
      <c r="W466" s="43">
        <v>43249</v>
      </c>
      <c r="X466" s="49" t="s">
        <v>68</v>
      </c>
      <c r="Y466" s="51">
        <v>1</v>
      </c>
      <c r="Z466" s="52">
        <v>43244</v>
      </c>
      <c r="AA466" s="51">
        <v>1</v>
      </c>
      <c r="AB466" s="51" t="s">
        <v>68</v>
      </c>
      <c r="AC466" s="51" t="s">
        <v>68</v>
      </c>
      <c r="AD466" s="50">
        <v>1</v>
      </c>
      <c r="AE466" s="49" t="s">
        <v>112</v>
      </c>
      <c r="AF466" s="52" t="s">
        <v>112</v>
      </c>
      <c r="AG466" s="43">
        <v>43249</v>
      </c>
      <c r="AH466" s="43">
        <v>43249</v>
      </c>
      <c r="AI466" s="43" t="s">
        <v>4759</v>
      </c>
      <c r="AJ466" s="52" t="s">
        <v>4759</v>
      </c>
      <c r="AK466" s="53">
        <v>43252</v>
      </c>
      <c r="AL466" s="43">
        <v>43252</v>
      </c>
      <c r="AM466" s="43">
        <v>43252</v>
      </c>
      <c r="AN466" s="43"/>
      <c r="AO466" s="45" t="s">
        <v>69</v>
      </c>
      <c r="AP466" s="45"/>
      <c r="AQ466" s="45" t="s">
        <v>70</v>
      </c>
      <c r="AR466" s="16"/>
      <c r="AS466" s="42">
        <v>1</v>
      </c>
      <c r="AT466" s="45" t="e">
        <v>#VALUE!</v>
      </c>
      <c r="AU466" s="45" t="s">
        <v>70</v>
      </c>
      <c r="AV466" s="45" t="s">
        <v>363</v>
      </c>
      <c r="AW466" s="45">
        <v>5</v>
      </c>
      <c r="AX466" s="45">
        <v>2018</v>
      </c>
      <c r="AY466" s="45">
        <v>1</v>
      </c>
      <c r="AZ466" s="45">
        <v>2014</v>
      </c>
      <c r="BA466" s="45">
        <v>22</v>
      </c>
      <c r="BB466" s="45">
        <v>5</v>
      </c>
      <c r="BC466" s="45">
        <v>2018</v>
      </c>
      <c r="BD466" s="57">
        <v>0</v>
      </c>
      <c r="BE466" s="57">
        <v>0</v>
      </c>
      <c r="BF466" s="57">
        <v>0</v>
      </c>
      <c r="BG466" s="57">
        <v>0</v>
      </c>
      <c r="BH466" s="45">
        <v>0</v>
      </c>
      <c r="BI466" s="54" t="s">
        <v>3504</v>
      </c>
      <c r="BJ466" s="55" t="s">
        <v>3504</v>
      </c>
      <c r="BK466" s="56"/>
    </row>
    <row r="467" spans="1:63" s="198" customFormat="1" ht="15.6" customHeight="1" x14ac:dyDescent="0.25">
      <c r="A467" s="42" t="s">
        <v>869</v>
      </c>
      <c r="B467" s="43">
        <v>0</v>
      </c>
      <c r="C467" s="43" t="s">
        <v>156</v>
      </c>
      <c r="D467" s="44" t="s">
        <v>2342</v>
      </c>
      <c r="E467" s="45" t="s">
        <v>870</v>
      </c>
      <c r="F467" s="46">
        <v>27780438</v>
      </c>
      <c r="G467" s="44" t="s">
        <v>4758</v>
      </c>
      <c r="H467" s="47" t="s">
        <v>180</v>
      </c>
      <c r="I467" s="47">
        <v>1</v>
      </c>
      <c r="J467" s="46" t="s">
        <v>159</v>
      </c>
      <c r="K467" s="48" t="s">
        <v>871</v>
      </c>
      <c r="L467" s="42" t="s">
        <v>3210</v>
      </c>
      <c r="M467" s="45" t="s">
        <v>4760</v>
      </c>
      <c r="N467" s="44" t="e">
        <v>#N/A</v>
      </c>
      <c r="O467" s="45" t="e">
        <v>#N/A</v>
      </c>
      <c r="P467" s="45" t="s">
        <v>112</v>
      </c>
      <c r="Q467" s="48" t="s">
        <v>112</v>
      </c>
      <c r="R467" s="42" t="s">
        <v>112</v>
      </c>
      <c r="S467" s="49">
        <v>0</v>
      </c>
      <c r="T467" s="49">
        <v>0</v>
      </c>
      <c r="U467" s="50">
        <v>0</v>
      </c>
      <c r="V467" s="51" t="e">
        <v>#N/A</v>
      </c>
      <c r="W467" s="52" t="e">
        <v>#N/A</v>
      </c>
      <c r="X467" s="49" t="s">
        <v>68</v>
      </c>
      <c r="Y467" s="51">
        <v>0</v>
      </c>
      <c r="Z467" s="52" t="e">
        <v>#N/A</v>
      </c>
      <c r="AA467" s="51" t="e">
        <v>#N/A</v>
      </c>
      <c r="AB467" s="51" t="s">
        <v>68</v>
      </c>
      <c r="AC467" s="51" t="s">
        <v>68</v>
      </c>
      <c r="AD467" s="50" t="s">
        <v>68</v>
      </c>
      <c r="AE467" s="49" t="s">
        <v>112</v>
      </c>
      <c r="AF467" s="52" t="s">
        <v>112</v>
      </c>
      <c r="AG467" s="43">
        <v>43257</v>
      </c>
      <c r="AH467" s="43">
        <v>43251</v>
      </c>
      <c r="AI467" s="43" t="s">
        <v>4759</v>
      </c>
      <c r="AJ467" s="52" t="s">
        <v>4759</v>
      </c>
      <c r="AK467" s="53">
        <v>43261</v>
      </c>
      <c r="AL467" s="43">
        <v>43256</v>
      </c>
      <c r="AM467" s="43"/>
      <c r="AN467" s="43"/>
      <c r="AO467" s="45" t="s">
        <v>69</v>
      </c>
      <c r="AP467" s="45"/>
      <c r="AQ467" s="45" t="s">
        <v>70</v>
      </c>
      <c r="AR467" s="16"/>
      <c r="AS467" s="42">
        <v>1</v>
      </c>
      <c r="AT467" s="45" t="e">
        <v>#VALUE!</v>
      </c>
      <c r="AU467" s="45" t="s">
        <v>70</v>
      </c>
      <c r="AV467" s="45" t="s">
        <v>363</v>
      </c>
      <c r="AW467" s="45" t="s">
        <v>112</v>
      </c>
      <c r="AX467" s="45" t="s">
        <v>112</v>
      </c>
      <c r="AY467" s="45">
        <v>1</v>
      </c>
      <c r="AZ467" s="45">
        <v>1900</v>
      </c>
      <c r="BA467" s="45">
        <v>22</v>
      </c>
      <c r="BB467" s="45">
        <v>5</v>
      </c>
      <c r="BC467" s="45">
        <v>2018</v>
      </c>
      <c r="BD467" s="57">
        <v>0.2059</v>
      </c>
      <c r="BE467" s="57">
        <v>0.23830000000000001</v>
      </c>
      <c r="BF467" s="57">
        <v>2.3830000000000004E-2</v>
      </c>
      <c r="BG467" s="57">
        <v>0.26213000000000003</v>
      </c>
      <c r="BH467" s="45" t="s">
        <v>68</v>
      </c>
      <c r="BI467" s="54" t="s">
        <v>3504</v>
      </c>
      <c r="BJ467" s="55" t="s">
        <v>3504</v>
      </c>
      <c r="BK467" s="56"/>
    </row>
    <row r="468" spans="1:63" s="198" customFormat="1" ht="15.6" customHeight="1" x14ac:dyDescent="0.25">
      <c r="A468" s="42" t="s">
        <v>872</v>
      </c>
      <c r="B468" s="43">
        <v>41640</v>
      </c>
      <c r="C468" s="43" t="s">
        <v>63</v>
      </c>
      <c r="D468" s="44" t="s">
        <v>2342</v>
      </c>
      <c r="E468" s="45" t="s">
        <v>173</v>
      </c>
      <c r="F468" s="46">
        <v>27717219</v>
      </c>
      <c r="G468" s="44" t="s">
        <v>4758</v>
      </c>
      <c r="H468" s="47" t="s">
        <v>180</v>
      </c>
      <c r="I468" s="47">
        <v>2</v>
      </c>
      <c r="J468" s="46" t="s">
        <v>66</v>
      </c>
      <c r="K468" s="48" t="s">
        <v>271</v>
      </c>
      <c r="L468" s="42" t="s">
        <v>2718</v>
      </c>
      <c r="M468" s="45" t="s">
        <v>68</v>
      </c>
      <c r="N468" s="44">
        <v>12417</v>
      </c>
      <c r="O468" s="45">
        <v>0</v>
      </c>
      <c r="P468" s="45" t="s">
        <v>68</v>
      </c>
      <c r="Q468" s="48" t="s">
        <v>68</v>
      </c>
      <c r="R468" s="42" t="s">
        <v>68</v>
      </c>
      <c r="S468" s="49" t="s">
        <v>68</v>
      </c>
      <c r="T468" s="49" t="s">
        <v>68</v>
      </c>
      <c r="U468" s="50" t="s">
        <v>3503</v>
      </c>
      <c r="V468" s="51">
        <v>1</v>
      </c>
      <c r="W468" s="43">
        <v>43252</v>
      </c>
      <c r="X468" s="49" t="s">
        <v>68</v>
      </c>
      <c r="Y468" s="51">
        <v>1</v>
      </c>
      <c r="Z468" s="52">
        <v>43248</v>
      </c>
      <c r="AA468" s="51">
        <v>1</v>
      </c>
      <c r="AB468" s="51" t="s">
        <v>68</v>
      </c>
      <c r="AC468" s="51" t="s">
        <v>68</v>
      </c>
      <c r="AD468" s="50">
        <v>1</v>
      </c>
      <c r="AE468" s="49" t="s">
        <v>112</v>
      </c>
      <c r="AF468" s="52" t="s">
        <v>112</v>
      </c>
      <c r="AG468" s="43">
        <v>43236</v>
      </c>
      <c r="AH468" s="43">
        <v>43252</v>
      </c>
      <c r="AI468" s="43" t="s">
        <v>4759</v>
      </c>
      <c r="AJ468" s="52" t="s">
        <v>4759</v>
      </c>
      <c r="AK468" s="53">
        <v>43240</v>
      </c>
      <c r="AL468" s="43">
        <v>43257</v>
      </c>
      <c r="AM468" s="43">
        <v>43257</v>
      </c>
      <c r="AN468" s="43"/>
      <c r="AO468" s="45" t="s">
        <v>69</v>
      </c>
      <c r="AP468" s="45"/>
      <c r="AQ468" s="45" t="s">
        <v>70</v>
      </c>
      <c r="AR468" s="16"/>
      <c r="AS468" s="42">
        <v>1</v>
      </c>
      <c r="AT468" s="45" t="e">
        <v>#VALUE!</v>
      </c>
      <c r="AU468" s="45" t="s">
        <v>363</v>
      </c>
      <c r="AV468" s="45" t="s">
        <v>363</v>
      </c>
      <c r="AW468" s="45">
        <v>6</v>
      </c>
      <c r="AX468" s="45">
        <v>2018</v>
      </c>
      <c r="AY468" s="45">
        <v>1</v>
      </c>
      <c r="AZ468" s="45">
        <v>2014</v>
      </c>
      <c r="BA468" s="45">
        <v>22</v>
      </c>
      <c r="BB468" s="45">
        <v>6</v>
      </c>
      <c r="BC468" s="45">
        <v>2018</v>
      </c>
      <c r="BD468" s="57">
        <v>0</v>
      </c>
      <c r="BE468" s="57">
        <v>0</v>
      </c>
      <c r="BF468" s="57">
        <v>0</v>
      </c>
      <c r="BG468" s="57">
        <v>0</v>
      </c>
      <c r="BH468" s="45" t="s">
        <v>68</v>
      </c>
      <c r="BI468" s="54" t="s">
        <v>3504</v>
      </c>
      <c r="BJ468" s="55" t="s">
        <v>3504</v>
      </c>
      <c r="BK468" s="56"/>
    </row>
    <row r="469" spans="1:63" s="198" customFormat="1" ht="15.6" customHeight="1" x14ac:dyDescent="0.25">
      <c r="A469" s="42" t="s">
        <v>873</v>
      </c>
      <c r="B469" s="43">
        <v>43234</v>
      </c>
      <c r="C469" s="43" t="s">
        <v>156</v>
      </c>
      <c r="D469" s="44" t="s">
        <v>2343</v>
      </c>
      <c r="E469" s="45">
        <v>39</v>
      </c>
      <c r="F469" s="46" t="s">
        <v>874</v>
      </c>
      <c r="G469" s="44" t="s">
        <v>4758</v>
      </c>
      <c r="H469" s="47">
        <v>10</v>
      </c>
      <c r="I469" s="47">
        <v>1</v>
      </c>
      <c r="J469" s="46" t="s">
        <v>174</v>
      </c>
      <c r="K469" s="48" t="s">
        <v>875</v>
      </c>
      <c r="L469" s="42" t="s">
        <v>3073</v>
      </c>
      <c r="M469" s="45" t="s">
        <v>4760</v>
      </c>
      <c r="N469" s="44">
        <v>13693</v>
      </c>
      <c r="O469" s="45" t="s">
        <v>596</v>
      </c>
      <c r="P469" s="45" t="s">
        <v>112</v>
      </c>
      <c r="Q469" s="48" t="s">
        <v>112</v>
      </c>
      <c r="R469" s="42" t="s">
        <v>112</v>
      </c>
      <c r="S469" s="49">
        <v>1</v>
      </c>
      <c r="T469" s="49">
        <v>0</v>
      </c>
      <c r="U469" s="50">
        <v>0.5</v>
      </c>
      <c r="V469" s="51">
        <v>1</v>
      </c>
      <c r="W469" s="52">
        <v>0</v>
      </c>
      <c r="X469" s="49" t="s">
        <v>68</v>
      </c>
      <c r="Y469" s="51">
        <v>1</v>
      </c>
      <c r="Z469" s="52">
        <v>43257</v>
      </c>
      <c r="AA469" s="51">
        <v>1</v>
      </c>
      <c r="AB469" s="51" t="s">
        <v>68</v>
      </c>
      <c r="AC469" s="51" t="s">
        <v>68</v>
      </c>
      <c r="AD469" s="50">
        <v>5.5555555555555566E-2</v>
      </c>
      <c r="AE469" s="49" t="s">
        <v>112</v>
      </c>
      <c r="AF469" s="52" t="s">
        <v>112</v>
      </c>
      <c r="AG469" s="43">
        <v>43257</v>
      </c>
      <c r="AH469" s="43">
        <v>43255</v>
      </c>
      <c r="AI469" s="43" t="s">
        <v>4759</v>
      </c>
      <c r="AJ469" s="52" t="s">
        <v>4759</v>
      </c>
      <c r="AK469" s="53">
        <v>43259</v>
      </c>
      <c r="AL469" s="43">
        <v>43257</v>
      </c>
      <c r="AM469" s="43"/>
      <c r="AN469" s="43"/>
      <c r="AO469" s="45" t="s">
        <v>69</v>
      </c>
      <c r="AP469" s="45"/>
      <c r="AQ469" s="45" t="s">
        <v>70</v>
      </c>
      <c r="AR469" s="16"/>
      <c r="AS469" s="42">
        <v>0</v>
      </c>
      <c r="AT469" s="45" t="e">
        <v>#VALUE!</v>
      </c>
      <c r="AU469" s="45" t="s">
        <v>70</v>
      </c>
      <c r="AV469" s="45" t="s">
        <v>363</v>
      </c>
      <c r="AW469" s="45" t="s">
        <v>112</v>
      </c>
      <c r="AX469" s="45" t="s">
        <v>112</v>
      </c>
      <c r="AY469" s="45">
        <v>5</v>
      </c>
      <c r="AZ469" s="45">
        <v>2018</v>
      </c>
      <c r="BA469" s="45">
        <v>23</v>
      </c>
      <c r="BB469" s="45">
        <v>6</v>
      </c>
      <c r="BC469" s="45">
        <v>2018</v>
      </c>
      <c r="BD469" s="57">
        <v>0.20499999999999999</v>
      </c>
      <c r="BE469" s="57">
        <v>4.38</v>
      </c>
      <c r="BF469" s="57">
        <v>1.095</v>
      </c>
      <c r="BG469" s="57">
        <v>5.4749999999999996</v>
      </c>
      <c r="BH469" s="45" t="s">
        <v>184</v>
      </c>
      <c r="BI469" s="54" t="s">
        <v>3504</v>
      </c>
      <c r="BJ469" s="55" t="s">
        <v>3504</v>
      </c>
      <c r="BK469" s="56"/>
    </row>
    <row r="470" spans="1:63" s="198" customFormat="1" ht="15.6" customHeight="1" x14ac:dyDescent="0.25">
      <c r="A470" s="42" t="s">
        <v>865</v>
      </c>
      <c r="B470" s="43">
        <v>41640</v>
      </c>
      <c r="C470" s="43" t="s">
        <v>63</v>
      </c>
      <c r="D470" s="44" t="s">
        <v>2342</v>
      </c>
      <c r="E470" s="45" t="s">
        <v>866</v>
      </c>
      <c r="F470" s="46" t="s">
        <v>867</v>
      </c>
      <c r="G470" s="44" t="s">
        <v>4758</v>
      </c>
      <c r="H470" s="47" t="s">
        <v>516</v>
      </c>
      <c r="I470" s="47">
        <v>3</v>
      </c>
      <c r="J470" s="46"/>
      <c r="K470" s="48" t="s">
        <v>876</v>
      </c>
      <c r="L470" s="42" t="s">
        <v>2828</v>
      </c>
      <c r="M470" s="45" t="s">
        <v>68</v>
      </c>
      <c r="N470" s="44">
        <v>13839</v>
      </c>
      <c r="O470" s="45">
        <v>0</v>
      </c>
      <c r="P470" s="45" t="s">
        <v>68</v>
      </c>
      <c r="Q470" s="48" t="s">
        <v>68</v>
      </c>
      <c r="R470" s="42" t="s">
        <v>68</v>
      </c>
      <c r="S470" s="49" t="s">
        <v>68</v>
      </c>
      <c r="T470" s="49" t="s">
        <v>68</v>
      </c>
      <c r="U470" s="50" t="s">
        <v>3503</v>
      </c>
      <c r="V470" s="51">
        <v>1</v>
      </c>
      <c r="W470" s="43">
        <v>43249</v>
      </c>
      <c r="X470" s="49" t="s">
        <v>68</v>
      </c>
      <c r="Y470" s="51">
        <v>1</v>
      </c>
      <c r="Z470" s="52">
        <v>43244</v>
      </c>
      <c r="AA470" s="51">
        <v>1</v>
      </c>
      <c r="AB470" s="51" t="s">
        <v>68</v>
      </c>
      <c r="AC470" s="51" t="s">
        <v>68</v>
      </c>
      <c r="AD470" s="50">
        <v>1</v>
      </c>
      <c r="AE470" s="49" t="s">
        <v>112</v>
      </c>
      <c r="AF470" s="52" t="s">
        <v>112</v>
      </c>
      <c r="AG470" s="43">
        <v>43249</v>
      </c>
      <c r="AH470" s="43">
        <v>43257</v>
      </c>
      <c r="AI470" s="43" t="s">
        <v>4759</v>
      </c>
      <c r="AJ470" s="52" t="s">
        <v>4759</v>
      </c>
      <c r="AK470" s="53">
        <v>43252</v>
      </c>
      <c r="AL470" s="43">
        <v>43262</v>
      </c>
      <c r="AM470" s="43">
        <v>43262</v>
      </c>
      <c r="AN470" s="43"/>
      <c r="AO470" s="45" t="s">
        <v>69</v>
      </c>
      <c r="AP470" s="45"/>
      <c r="AQ470" s="45" t="s">
        <v>70</v>
      </c>
      <c r="AR470" s="16"/>
      <c r="AS470" s="42">
        <v>1</v>
      </c>
      <c r="AT470" s="45" t="e">
        <v>#VALUE!</v>
      </c>
      <c r="AU470" s="45" t="s">
        <v>363</v>
      </c>
      <c r="AV470" s="45" t="s">
        <v>363</v>
      </c>
      <c r="AW470" s="45">
        <v>6</v>
      </c>
      <c r="AX470" s="45">
        <v>2018</v>
      </c>
      <c r="AY470" s="45">
        <v>1</v>
      </c>
      <c r="AZ470" s="45">
        <v>2014</v>
      </c>
      <c r="BA470" s="45">
        <v>23</v>
      </c>
      <c r="BB470" s="45">
        <v>6</v>
      </c>
      <c r="BC470" s="45">
        <v>2018</v>
      </c>
      <c r="BD470" s="57">
        <v>0</v>
      </c>
      <c r="BE470" s="57">
        <v>0</v>
      </c>
      <c r="BF470" s="57">
        <v>0</v>
      </c>
      <c r="BG470" s="57">
        <v>0</v>
      </c>
      <c r="BH470" s="45">
        <v>0</v>
      </c>
      <c r="BI470" s="54" t="s">
        <v>3504</v>
      </c>
      <c r="BJ470" s="55" t="s">
        <v>3504</v>
      </c>
      <c r="BK470" s="56"/>
    </row>
    <row r="471" spans="1:63" s="198" customFormat="1" ht="15.6" customHeight="1" x14ac:dyDescent="0.25">
      <c r="A471" s="42" t="s">
        <v>877</v>
      </c>
      <c r="B471" s="43">
        <v>41640</v>
      </c>
      <c r="C471" s="43" t="s">
        <v>63</v>
      </c>
      <c r="D471" s="44" t="s">
        <v>2342</v>
      </c>
      <c r="E471" s="45" t="s">
        <v>173</v>
      </c>
      <c r="F471" s="46">
        <v>6300582378</v>
      </c>
      <c r="G471" s="44" t="s">
        <v>4758</v>
      </c>
      <c r="H471" s="47" t="s">
        <v>180</v>
      </c>
      <c r="I471" s="47">
        <v>6</v>
      </c>
      <c r="J471" s="46"/>
      <c r="K471" s="48" t="s">
        <v>271</v>
      </c>
      <c r="L471" s="42" t="s">
        <v>2718</v>
      </c>
      <c r="M471" s="45" t="s">
        <v>68</v>
      </c>
      <c r="N471" s="44">
        <v>13332</v>
      </c>
      <c r="O471" s="45">
        <v>0</v>
      </c>
      <c r="P471" s="45" t="s">
        <v>68</v>
      </c>
      <c r="Q471" s="48" t="s">
        <v>68</v>
      </c>
      <c r="R471" s="42" t="s">
        <v>68</v>
      </c>
      <c r="S471" s="49" t="s">
        <v>68</v>
      </c>
      <c r="T471" s="49" t="s">
        <v>68</v>
      </c>
      <c r="U471" s="50" t="s">
        <v>3503</v>
      </c>
      <c r="V471" s="51">
        <v>1</v>
      </c>
      <c r="W471" s="43">
        <v>43258</v>
      </c>
      <c r="X471" s="49" t="s">
        <v>68</v>
      </c>
      <c r="Y471" s="51">
        <v>1</v>
      </c>
      <c r="Z471" s="52">
        <v>43262</v>
      </c>
      <c r="AA471" s="51">
        <v>1</v>
      </c>
      <c r="AB471" s="51" t="s">
        <v>68</v>
      </c>
      <c r="AC471" s="51" t="s">
        <v>68</v>
      </c>
      <c r="AD471" s="50">
        <v>1</v>
      </c>
      <c r="AE471" s="49" t="s">
        <v>112</v>
      </c>
      <c r="AF471" s="52" t="s">
        <v>112</v>
      </c>
      <c r="AG471" s="43">
        <v>43215</v>
      </c>
      <c r="AH471" s="43">
        <v>43258</v>
      </c>
      <c r="AI471" s="43" t="s">
        <v>4759</v>
      </c>
      <c r="AJ471" s="52" t="s">
        <v>4759</v>
      </c>
      <c r="AK471" s="53">
        <v>43219</v>
      </c>
      <c r="AL471" s="43">
        <v>43263</v>
      </c>
      <c r="AM471" s="43">
        <v>43263</v>
      </c>
      <c r="AN471" s="43"/>
      <c r="AO471" s="45" t="s">
        <v>69</v>
      </c>
      <c r="AP471" s="45"/>
      <c r="AQ471" s="45" t="s">
        <v>70</v>
      </c>
      <c r="AR471" s="16"/>
      <c r="AS471" s="42">
        <v>1</v>
      </c>
      <c r="AT471" s="45" t="e">
        <v>#VALUE!</v>
      </c>
      <c r="AU471" s="45" t="s">
        <v>363</v>
      </c>
      <c r="AV471" s="45" t="s">
        <v>363</v>
      </c>
      <c r="AW471" s="45">
        <v>6</v>
      </c>
      <c r="AX471" s="45">
        <v>2018</v>
      </c>
      <c r="AY471" s="45">
        <v>1</v>
      </c>
      <c r="AZ471" s="45">
        <v>2014</v>
      </c>
      <c r="BA471" s="45">
        <v>23</v>
      </c>
      <c r="BB471" s="45">
        <v>6</v>
      </c>
      <c r="BC471" s="45">
        <v>2018</v>
      </c>
      <c r="BD471" s="57">
        <v>0</v>
      </c>
      <c r="BE471" s="57">
        <v>0</v>
      </c>
      <c r="BF471" s="57">
        <v>0</v>
      </c>
      <c r="BG471" s="57">
        <v>0</v>
      </c>
      <c r="BH471" s="45" t="s">
        <v>68</v>
      </c>
      <c r="BI471" s="54" t="s">
        <v>3504</v>
      </c>
      <c r="BJ471" s="55" t="s">
        <v>3504</v>
      </c>
      <c r="BK471" s="56"/>
    </row>
    <row r="472" spans="1:63" s="198" customFormat="1" ht="15.6" customHeight="1" x14ac:dyDescent="0.25">
      <c r="A472" s="42" t="s">
        <v>878</v>
      </c>
      <c r="B472" s="43">
        <v>41640</v>
      </c>
      <c r="C472" s="43" t="s">
        <v>63</v>
      </c>
      <c r="D472" s="44" t="s">
        <v>2342</v>
      </c>
      <c r="E472" s="45" t="s">
        <v>173</v>
      </c>
      <c r="F472" s="46">
        <v>27656689</v>
      </c>
      <c r="G472" s="44" t="s">
        <v>4758</v>
      </c>
      <c r="H472" s="47" t="s">
        <v>180</v>
      </c>
      <c r="I472" s="47">
        <v>1</v>
      </c>
      <c r="J472" s="46" t="s">
        <v>159</v>
      </c>
      <c r="K472" s="48" t="s">
        <v>459</v>
      </c>
      <c r="L472" s="42" t="s">
        <v>2717</v>
      </c>
      <c r="M472" s="45" t="s">
        <v>68</v>
      </c>
      <c r="N472" s="44">
        <v>10800</v>
      </c>
      <c r="O472" s="45">
        <v>0</v>
      </c>
      <c r="P472" s="45" t="s">
        <v>68</v>
      </c>
      <c r="Q472" s="48" t="s">
        <v>68</v>
      </c>
      <c r="R472" s="42" t="s">
        <v>68</v>
      </c>
      <c r="S472" s="49" t="s">
        <v>68</v>
      </c>
      <c r="T472" s="49" t="s">
        <v>68</v>
      </c>
      <c r="U472" s="50" t="s">
        <v>3503</v>
      </c>
      <c r="V472" s="51">
        <v>1</v>
      </c>
      <c r="W472" s="43">
        <v>43258</v>
      </c>
      <c r="X472" s="49" t="s">
        <v>68</v>
      </c>
      <c r="Y472" s="51">
        <v>1</v>
      </c>
      <c r="Z472" s="52">
        <v>43256</v>
      </c>
      <c r="AA472" s="51">
        <v>1</v>
      </c>
      <c r="AB472" s="51" t="s">
        <v>68</v>
      </c>
      <c r="AC472" s="51" t="s">
        <v>68</v>
      </c>
      <c r="AD472" s="50">
        <v>1</v>
      </c>
      <c r="AE472" s="49" t="s">
        <v>112</v>
      </c>
      <c r="AF472" s="52" t="s">
        <v>112</v>
      </c>
      <c r="AG472" s="43">
        <v>43138</v>
      </c>
      <c r="AH472" s="43">
        <v>43258</v>
      </c>
      <c r="AI472" s="43" t="s">
        <v>4759</v>
      </c>
      <c r="AJ472" s="52" t="s">
        <v>4759</v>
      </c>
      <c r="AK472" s="53">
        <v>43142</v>
      </c>
      <c r="AL472" s="43">
        <v>43263</v>
      </c>
      <c r="AM472" s="43">
        <v>43263</v>
      </c>
      <c r="AN472" s="43"/>
      <c r="AO472" s="45" t="s">
        <v>69</v>
      </c>
      <c r="AP472" s="45"/>
      <c r="AQ472" s="45" t="s">
        <v>70</v>
      </c>
      <c r="AR472" s="16"/>
      <c r="AS472" s="42">
        <v>1</v>
      </c>
      <c r="AT472" s="45" t="e">
        <v>#VALUE!</v>
      </c>
      <c r="AU472" s="45" t="s">
        <v>363</v>
      </c>
      <c r="AV472" s="45" t="s">
        <v>363</v>
      </c>
      <c r="AW472" s="45">
        <v>6</v>
      </c>
      <c r="AX472" s="45">
        <v>2018</v>
      </c>
      <c r="AY472" s="45">
        <v>1</v>
      </c>
      <c r="AZ472" s="45">
        <v>2014</v>
      </c>
      <c r="BA472" s="45">
        <v>23</v>
      </c>
      <c r="BB472" s="45">
        <v>6</v>
      </c>
      <c r="BC472" s="45">
        <v>2018</v>
      </c>
      <c r="BD472" s="57">
        <v>0</v>
      </c>
      <c r="BE472" s="57">
        <v>0</v>
      </c>
      <c r="BF472" s="57">
        <v>0</v>
      </c>
      <c r="BG472" s="57">
        <v>0</v>
      </c>
      <c r="BH472" s="45" t="s">
        <v>68</v>
      </c>
      <c r="BI472" s="54" t="s">
        <v>3504</v>
      </c>
      <c r="BJ472" s="55" t="s">
        <v>3504</v>
      </c>
      <c r="BK472" s="56"/>
    </row>
    <row r="473" spans="1:63" s="198" customFormat="1" ht="15.6" customHeight="1" x14ac:dyDescent="0.25">
      <c r="A473" s="42" t="s">
        <v>879</v>
      </c>
      <c r="B473" s="43">
        <v>41640</v>
      </c>
      <c r="C473" s="43" t="s">
        <v>63</v>
      </c>
      <c r="D473" s="44" t="s">
        <v>2342</v>
      </c>
      <c r="E473" s="45" t="s">
        <v>173</v>
      </c>
      <c r="F473" s="46">
        <v>27688777</v>
      </c>
      <c r="G473" s="44" t="s">
        <v>4758</v>
      </c>
      <c r="H473" s="47" t="s">
        <v>180</v>
      </c>
      <c r="I473" s="47">
        <v>1</v>
      </c>
      <c r="J473" s="46" t="s">
        <v>66</v>
      </c>
      <c r="K473" s="48" t="s">
        <v>459</v>
      </c>
      <c r="L473" s="42" t="s">
        <v>2717</v>
      </c>
      <c r="M473" s="45" t="s">
        <v>68</v>
      </c>
      <c r="N473" s="44">
        <v>11578</v>
      </c>
      <c r="O473" s="45">
        <v>0</v>
      </c>
      <c r="P473" s="45" t="s">
        <v>68</v>
      </c>
      <c r="Q473" s="48" t="s">
        <v>68</v>
      </c>
      <c r="R473" s="42" t="s">
        <v>68</v>
      </c>
      <c r="S473" s="49" t="s">
        <v>68</v>
      </c>
      <c r="T473" s="49" t="s">
        <v>68</v>
      </c>
      <c r="U473" s="50" t="s">
        <v>3503</v>
      </c>
      <c r="V473" s="51">
        <v>1</v>
      </c>
      <c r="W473" s="43">
        <v>43258</v>
      </c>
      <c r="X473" s="49" t="s">
        <v>68</v>
      </c>
      <c r="Y473" s="51">
        <v>1</v>
      </c>
      <c r="Z473" s="52">
        <v>43256</v>
      </c>
      <c r="AA473" s="51">
        <v>1</v>
      </c>
      <c r="AB473" s="51" t="s">
        <v>68</v>
      </c>
      <c r="AC473" s="51" t="s">
        <v>68</v>
      </c>
      <c r="AD473" s="50">
        <v>1</v>
      </c>
      <c r="AE473" s="49" t="s">
        <v>112</v>
      </c>
      <c r="AF473" s="52" t="s">
        <v>112</v>
      </c>
      <c r="AG473" s="43">
        <v>43222</v>
      </c>
      <c r="AH473" s="43">
        <v>43258</v>
      </c>
      <c r="AI473" s="43" t="s">
        <v>4759</v>
      </c>
      <c r="AJ473" s="52" t="s">
        <v>4759</v>
      </c>
      <c r="AK473" s="53">
        <v>43225</v>
      </c>
      <c r="AL473" s="43">
        <v>43263</v>
      </c>
      <c r="AM473" s="43">
        <v>43263</v>
      </c>
      <c r="AN473" s="43"/>
      <c r="AO473" s="45" t="s">
        <v>69</v>
      </c>
      <c r="AP473" s="45"/>
      <c r="AQ473" s="45" t="s">
        <v>70</v>
      </c>
      <c r="AR473" s="16"/>
      <c r="AS473" s="42">
        <v>1</v>
      </c>
      <c r="AT473" s="45" t="e">
        <v>#VALUE!</v>
      </c>
      <c r="AU473" s="45" t="s">
        <v>363</v>
      </c>
      <c r="AV473" s="45" t="s">
        <v>363</v>
      </c>
      <c r="AW473" s="45">
        <v>6</v>
      </c>
      <c r="AX473" s="45">
        <v>2018</v>
      </c>
      <c r="AY473" s="45">
        <v>1</v>
      </c>
      <c r="AZ473" s="45">
        <v>2014</v>
      </c>
      <c r="BA473" s="45">
        <v>23</v>
      </c>
      <c r="BB473" s="45">
        <v>6</v>
      </c>
      <c r="BC473" s="45">
        <v>2018</v>
      </c>
      <c r="BD473" s="57">
        <v>0</v>
      </c>
      <c r="BE473" s="57">
        <v>0</v>
      </c>
      <c r="BF473" s="57">
        <v>0</v>
      </c>
      <c r="BG473" s="57">
        <v>0</v>
      </c>
      <c r="BH473" s="45" t="s">
        <v>68</v>
      </c>
      <c r="BI473" s="54" t="s">
        <v>3504</v>
      </c>
      <c r="BJ473" s="55" t="s">
        <v>3504</v>
      </c>
      <c r="BK473" s="56"/>
    </row>
    <row r="474" spans="1:63" s="198" customFormat="1" ht="15.6" customHeight="1" x14ac:dyDescent="0.25">
      <c r="A474" s="42" t="s">
        <v>880</v>
      </c>
      <c r="B474" s="43">
        <v>41640</v>
      </c>
      <c r="C474" s="43" t="s">
        <v>63</v>
      </c>
      <c r="D474" s="44" t="s">
        <v>2333</v>
      </c>
      <c r="E474" s="45" t="s">
        <v>357</v>
      </c>
      <c r="F474" s="46">
        <v>4900035353</v>
      </c>
      <c r="G474" s="44" t="s">
        <v>4758</v>
      </c>
      <c r="H474" s="47" t="s">
        <v>180</v>
      </c>
      <c r="I474" s="47">
        <v>2</v>
      </c>
      <c r="J474" s="46" t="s">
        <v>159</v>
      </c>
      <c r="K474" s="48" t="s">
        <v>358</v>
      </c>
      <c r="L474" s="42" t="s">
        <v>2801</v>
      </c>
      <c r="M474" s="45" t="s">
        <v>68</v>
      </c>
      <c r="N474" s="44" t="s">
        <v>516</v>
      </c>
      <c r="O474" s="45">
        <v>0</v>
      </c>
      <c r="P474" s="45" t="s">
        <v>68</v>
      </c>
      <c r="Q474" s="48" t="s">
        <v>68</v>
      </c>
      <c r="R474" s="42" t="s">
        <v>68</v>
      </c>
      <c r="S474" s="49" t="s">
        <v>68</v>
      </c>
      <c r="T474" s="49" t="s">
        <v>68</v>
      </c>
      <c r="U474" s="50" t="s">
        <v>3503</v>
      </c>
      <c r="V474" s="51">
        <v>1</v>
      </c>
      <c r="W474" s="43">
        <v>43262</v>
      </c>
      <c r="X474" s="49" t="s">
        <v>68</v>
      </c>
      <c r="Y474" s="51">
        <v>1</v>
      </c>
      <c r="Z474" s="52">
        <v>43255</v>
      </c>
      <c r="AA474" s="51">
        <v>1</v>
      </c>
      <c r="AB474" s="51" t="s">
        <v>68</v>
      </c>
      <c r="AC474" s="51" t="s">
        <v>68</v>
      </c>
      <c r="AD474" s="50">
        <v>1</v>
      </c>
      <c r="AE474" s="49" t="s">
        <v>112</v>
      </c>
      <c r="AF474" s="52" t="s">
        <v>112</v>
      </c>
      <c r="AG474" s="43">
        <v>43262</v>
      </c>
      <c r="AH474" s="43">
        <v>43262</v>
      </c>
      <c r="AI474" s="43" t="s">
        <v>4759</v>
      </c>
      <c r="AJ474" s="52" t="s">
        <v>4759</v>
      </c>
      <c r="AK474" s="53">
        <v>43265</v>
      </c>
      <c r="AL474" s="43">
        <v>43265</v>
      </c>
      <c r="AM474" s="43">
        <v>43265</v>
      </c>
      <c r="AN474" s="43"/>
      <c r="AO474" s="45" t="s">
        <v>69</v>
      </c>
      <c r="AP474" s="45"/>
      <c r="AQ474" s="45" t="s">
        <v>70</v>
      </c>
      <c r="AR474" s="16"/>
      <c r="AS474" s="42">
        <v>1</v>
      </c>
      <c r="AT474" s="45" t="e">
        <v>#VALUE!</v>
      </c>
      <c r="AU474" s="45" t="s">
        <v>70</v>
      </c>
      <c r="AV474" s="45" t="s">
        <v>363</v>
      </c>
      <c r="AW474" s="45">
        <v>6</v>
      </c>
      <c r="AX474" s="45">
        <v>2018</v>
      </c>
      <c r="AY474" s="45">
        <v>1</v>
      </c>
      <c r="AZ474" s="45">
        <v>2014</v>
      </c>
      <c r="BA474" s="45">
        <v>24</v>
      </c>
      <c r="BB474" s="45">
        <v>6</v>
      </c>
      <c r="BC474" s="45">
        <v>2018</v>
      </c>
      <c r="BD474" s="57">
        <v>0</v>
      </c>
      <c r="BE474" s="57">
        <v>0</v>
      </c>
      <c r="BF474" s="57">
        <v>0</v>
      </c>
      <c r="BG474" s="57">
        <v>0</v>
      </c>
      <c r="BH474" s="45" t="s">
        <v>68</v>
      </c>
      <c r="BI474" s="54" t="s">
        <v>3504</v>
      </c>
      <c r="BJ474" s="55" t="s">
        <v>3504</v>
      </c>
      <c r="BK474" s="56"/>
    </row>
    <row r="475" spans="1:63" s="198" customFormat="1" ht="15.6" customHeight="1" x14ac:dyDescent="0.25">
      <c r="A475" s="42" t="s">
        <v>881</v>
      </c>
      <c r="B475" s="43">
        <v>0</v>
      </c>
      <c r="C475" s="43" t="s">
        <v>156</v>
      </c>
      <c r="D475" s="44" t="s">
        <v>2342</v>
      </c>
      <c r="E475" s="45" t="s">
        <v>242</v>
      </c>
      <c r="F475" s="46">
        <v>27706059</v>
      </c>
      <c r="G475" s="44" t="s">
        <v>4758</v>
      </c>
      <c r="H475" s="47" t="s">
        <v>180</v>
      </c>
      <c r="I475" s="47">
        <v>1</v>
      </c>
      <c r="J475" s="46" t="s">
        <v>66</v>
      </c>
      <c r="K475" s="48" t="s">
        <v>837</v>
      </c>
      <c r="L475" s="42" t="s">
        <v>3485</v>
      </c>
      <c r="M475" s="45" t="s">
        <v>4760</v>
      </c>
      <c r="N475" s="44" t="e">
        <v>#N/A</v>
      </c>
      <c r="O475" s="45" t="e">
        <v>#N/A</v>
      </c>
      <c r="P475" s="45" t="s">
        <v>112</v>
      </c>
      <c r="Q475" s="48" t="s">
        <v>112</v>
      </c>
      <c r="R475" s="42" t="s">
        <v>112</v>
      </c>
      <c r="S475" s="49">
        <v>0</v>
      </c>
      <c r="T475" s="49">
        <v>0</v>
      </c>
      <c r="U475" s="50">
        <v>0</v>
      </c>
      <c r="V475" s="51" t="e">
        <v>#N/A</v>
      </c>
      <c r="W475" s="52" t="e">
        <v>#N/A</v>
      </c>
      <c r="X475" s="49" t="s">
        <v>68</v>
      </c>
      <c r="Y475" s="51">
        <v>0</v>
      </c>
      <c r="Z475" s="52" t="e">
        <v>#N/A</v>
      </c>
      <c r="AA475" s="51" t="e">
        <v>#N/A</v>
      </c>
      <c r="AB475" s="51" t="s">
        <v>68</v>
      </c>
      <c r="AC475" s="51" t="s">
        <v>68</v>
      </c>
      <c r="AD475" s="50" t="s">
        <v>68</v>
      </c>
      <c r="AE475" s="49" t="s">
        <v>112</v>
      </c>
      <c r="AF475" s="52" t="s">
        <v>112</v>
      </c>
      <c r="AG475" s="43">
        <v>43207</v>
      </c>
      <c r="AH475" s="43">
        <v>43263</v>
      </c>
      <c r="AI475" s="43" t="s">
        <v>4759</v>
      </c>
      <c r="AJ475" s="52" t="s">
        <v>4759</v>
      </c>
      <c r="AK475" s="53">
        <v>43210</v>
      </c>
      <c r="AL475" s="43">
        <v>43266</v>
      </c>
      <c r="AM475" s="43"/>
      <c r="AN475" s="43"/>
      <c r="AO475" s="45" t="s">
        <v>69</v>
      </c>
      <c r="AP475" s="45"/>
      <c r="AQ475" s="45" t="s">
        <v>70</v>
      </c>
      <c r="AR475" s="16"/>
      <c r="AS475" s="42">
        <v>1</v>
      </c>
      <c r="AT475" s="45" t="e">
        <v>#VALUE!</v>
      </c>
      <c r="AU475" s="45" t="s">
        <v>70</v>
      </c>
      <c r="AV475" s="45" t="s">
        <v>363</v>
      </c>
      <c r="AW475" s="45" t="s">
        <v>112</v>
      </c>
      <c r="AX475" s="45" t="s">
        <v>112</v>
      </c>
      <c r="AY475" s="45">
        <v>1</v>
      </c>
      <c r="AZ475" s="45">
        <v>1900</v>
      </c>
      <c r="BA475" s="45">
        <v>24</v>
      </c>
      <c r="BB475" s="45">
        <v>6</v>
      </c>
      <c r="BC475" s="45">
        <v>2018</v>
      </c>
      <c r="BD475" s="57">
        <v>0</v>
      </c>
      <c r="BE475" s="57">
        <v>0.1789</v>
      </c>
      <c r="BF475" s="57">
        <v>1.789E-2</v>
      </c>
      <c r="BG475" s="57">
        <v>0.19678999999999999</v>
      </c>
      <c r="BH475" s="45" t="s">
        <v>68</v>
      </c>
      <c r="BI475" s="54" t="s">
        <v>3504</v>
      </c>
      <c r="BJ475" s="55" t="s">
        <v>3504</v>
      </c>
      <c r="BK475" s="56"/>
    </row>
    <row r="476" spans="1:63" s="198" customFormat="1" ht="15.6" customHeight="1" x14ac:dyDescent="0.25">
      <c r="A476" s="42" t="s">
        <v>882</v>
      </c>
      <c r="B476" s="43">
        <v>41640</v>
      </c>
      <c r="C476" s="43" t="s">
        <v>63</v>
      </c>
      <c r="D476" s="44" t="s">
        <v>2603</v>
      </c>
      <c r="E476" s="45" t="s">
        <v>273</v>
      </c>
      <c r="F476" s="46">
        <v>27717238</v>
      </c>
      <c r="G476" s="44" t="s">
        <v>4758</v>
      </c>
      <c r="H476" s="47" t="s">
        <v>180</v>
      </c>
      <c r="I476" s="47">
        <v>4</v>
      </c>
      <c r="J476" s="46" t="s">
        <v>66</v>
      </c>
      <c r="K476" s="48" t="s">
        <v>274</v>
      </c>
      <c r="L476" s="42" t="s">
        <v>2727</v>
      </c>
      <c r="M476" s="45" t="s">
        <v>68</v>
      </c>
      <c r="N476" s="44">
        <v>12417</v>
      </c>
      <c r="O476" s="45">
        <v>0</v>
      </c>
      <c r="P476" s="45" t="s">
        <v>68</v>
      </c>
      <c r="Q476" s="48" t="s">
        <v>68</v>
      </c>
      <c r="R476" s="42" t="s">
        <v>68</v>
      </c>
      <c r="S476" s="49" t="s">
        <v>68</v>
      </c>
      <c r="T476" s="49" t="s">
        <v>68</v>
      </c>
      <c r="U476" s="50" t="s">
        <v>3503</v>
      </c>
      <c r="V476" s="51">
        <v>1</v>
      </c>
      <c r="W476" s="43">
        <v>43263</v>
      </c>
      <c r="X476" s="49" t="s">
        <v>68</v>
      </c>
      <c r="Y476" s="51">
        <v>1</v>
      </c>
      <c r="Z476" s="52">
        <v>43248</v>
      </c>
      <c r="AA476" s="51">
        <v>1</v>
      </c>
      <c r="AB476" s="51" t="s">
        <v>68</v>
      </c>
      <c r="AC476" s="51" t="s">
        <v>68</v>
      </c>
      <c r="AD476" s="50">
        <v>1</v>
      </c>
      <c r="AE476" s="49" t="s">
        <v>112</v>
      </c>
      <c r="AF476" s="52" t="s">
        <v>112</v>
      </c>
      <c r="AG476" s="43">
        <v>43263</v>
      </c>
      <c r="AH476" s="43">
        <v>43263</v>
      </c>
      <c r="AI476" s="43" t="s">
        <v>4759</v>
      </c>
      <c r="AJ476" s="52" t="s">
        <v>4759</v>
      </c>
      <c r="AK476" s="53">
        <v>43266</v>
      </c>
      <c r="AL476" s="43">
        <v>43266</v>
      </c>
      <c r="AM476" s="43">
        <v>43266</v>
      </c>
      <c r="AN476" s="43"/>
      <c r="AO476" s="45" t="s">
        <v>69</v>
      </c>
      <c r="AP476" s="45"/>
      <c r="AQ476" s="45" t="s">
        <v>70</v>
      </c>
      <c r="AR476" s="16"/>
      <c r="AS476" s="42">
        <v>1</v>
      </c>
      <c r="AT476" s="45" t="e">
        <v>#VALUE!</v>
      </c>
      <c r="AU476" s="45" t="s">
        <v>70</v>
      </c>
      <c r="AV476" s="45" t="s">
        <v>363</v>
      </c>
      <c r="AW476" s="45">
        <v>6</v>
      </c>
      <c r="AX476" s="45">
        <v>2018</v>
      </c>
      <c r="AY476" s="45">
        <v>1</v>
      </c>
      <c r="AZ476" s="45">
        <v>2014</v>
      </c>
      <c r="BA476" s="45">
        <v>24</v>
      </c>
      <c r="BB476" s="45">
        <v>6</v>
      </c>
      <c r="BC476" s="45">
        <v>2018</v>
      </c>
      <c r="BD476" s="57">
        <v>0</v>
      </c>
      <c r="BE476" s="57">
        <v>0</v>
      </c>
      <c r="BF476" s="57">
        <v>0</v>
      </c>
      <c r="BG476" s="57">
        <v>0</v>
      </c>
      <c r="BH476" s="45" t="s">
        <v>68</v>
      </c>
      <c r="BI476" s="54" t="s">
        <v>3504</v>
      </c>
      <c r="BJ476" s="55" t="s">
        <v>3504</v>
      </c>
      <c r="BK476" s="56"/>
    </row>
    <row r="477" spans="1:63" s="198" customFormat="1" ht="15.6" customHeight="1" x14ac:dyDescent="0.25">
      <c r="A477" s="42" t="s">
        <v>883</v>
      </c>
      <c r="B477" s="43">
        <v>41640</v>
      </c>
      <c r="C477" s="43" t="s">
        <v>63</v>
      </c>
      <c r="D477" s="44" t="s">
        <v>2342</v>
      </c>
      <c r="E477" s="45" t="s">
        <v>618</v>
      </c>
      <c r="F477" s="46">
        <v>27691046</v>
      </c>
      <c r="G477" s="44" t="s">
        <v>4758</v>
      </c>
      <c r="H477" s="47" t="s">
        <v>180</v>
      </c>
      <c r="I477" s="47">
        <v>6</v>
      </c>
      <c r="J477" s="46" t="s">
        <v>66</v>
      </c>
      <c r="K477" s="48" t="s">
        <v>619</v>
      </c>
      <c r="L477" s="42" t="s">
        <v>3393</v>
      </c>
      <c r="M477" s="45" t="s">
        <v>68</v>
      </c>
      <c r="N477" s="44">
        <v>11653</v>
      </c>
      <c r="O477" s="45">
        <v>0</v>
      </c>
      <c r="P477" s="45" t="s">
        <v>68</v>
      </c>
      <c r="Q477" s="48" t="s">
        <v>68</v>
      </c>
      <c r="R477" s="42" t="s">
        <v>68</v>
      </c>
      <c r="S477" s="49" t="s">
        <v>68</v>
      </c>
      <c r="T477" s="49" t="s">
        <v>68</v>
      </c>
      <c r="U477" s="50" t="s">
        <v>3503</v>
      </c>
      <c r="V477" s="51">
        <v>1</v>
      </c>
      <c r="W477" s="43">
        <v>43263</v>
      </c>
      <c r="X477" s="49" t="s">
        <v>68</v>
      </c>
      <c r="Y477" s="51">
        <v>1</v>
      </c>
      <c r="Z477" s="52">
        <v>43271</v>
      </c>
      <c r="AA477" s="51">
        <v>1</v>
      </c>
      <c r="AB477" s="51" t="s">
        <v>68</v>
      </c>
      <c r="AC477" s="51" t="s">
        <v>68</v>
      </c>
      <c r="AD477" s="50">
        <v>1</v>
      </c>
      <c r="AE477" s="49" t="s">
        <v>112</v>
      </c>
      <c r="AF477" s="52" t="s">
        <v>112</v>
      </c>
      <c r="AG477" s="43">
        <v>43278</v>
      </c>
      <c r="AH477" s="43">
        <v>43263</v>
      </c>
      <c r="AI477" s="43" t="s">
        <v>4759</v>
      </c>
      <c r="AJ477" s="52" t="s">
        <v>4759</v>
      </c>
      <c r="AK477" s="53">
        <v>43282</v>
      </c>
      <c r="AL477" s="43">
        <v>43266</v>
      </c>
      <c r="AM477" s="43">
        <v>43266</v>
      </c>
      <c r="AN477" s="43"/>
      <c r="AO477" s="45" t="s">
        <v>69</v>
      </c>
      <c r="AP477" s="45"/>
      <c r="AQ477" s="45" t="s">
        <v>70</v>
      </c>
      <c r="AR477" s="16"/>
      <c r="AS477" s="42">
        <v>1</v>
      </c>
      <c r="AT477" s="45" t="e">
        <v>#VALUE!</v>
      </c>
      <c r="AU477" s="45" t="s">
        <v>70</v>
      </c>
      <c r="AV477" s="45" t="s">
        <v>363</v>
      </c>
      <c r="AW477" s="45">
        <v>6</v>
      </c>
      <c r="AX477" s="45">
        <v>2018</v>
      </c>
      <c r="AY477" s="45">
        <v>1</v>
      </c>
      <c r="AZ477" s="45">
        <v>2014</v>
      </c>
      <c r="BA477" s="45">
        <v>24</v>
      </c>
      <c r="BB477" s="45">
        <v>6</v>
      </c>
      <c r="BC477" s="45">
        <v>2018</v>
      </c>
      <c r="BD477" s="57">
        <v>0</v>
      </c>
      <c r="BE477" s="57">
        <v>0</v>
      </c>
      <c r="BF477" s="57">
        <v>0</v>
      </c>
      <c r="BG477" s="57">
        <v>0</v>
      </c>
      <c r="BH477" s="45" t="s">
        <v>68</v>
      </c>
      <c r="BI477" s="54" t="s">
        <v>3504</v>
      </c>
      <c r="BJ477" s="55" t="s">
        <v>3504</v>
      </c>
      <c r="BK477" s="56"/>
    </row>
    <row r="478" spans="1:63" s="198" customFormat="1" ht="15.6" customHeight="1" x14ac:dyDescent="0.25">
      <c r="A478" s="42" t="s">
        <v>884</v>
      </c>
      <c r="B478" s="43">
        <v>0</v>
      </c>
      <c r="C478" s="43" t="s">
        <v>156</v>
      </c>
      <c r="D478" s="44" t="s">
        <v>2342</v>
      </c>
      <c r="E478" s="45" t="s">
        <v>730</v>
      </c>
      <c r="F478" s="46">
        <v>27753483</v>
      </c>
      <c r="G478" s="44" t="s">
        <v>4758</v>
      </c>
      <c r="H478" s="47" t="s">
        <v>180</v>
      </c>
      <c r="I478" s="47">
        <v>1</v>
      </c>
      <c r="J478" s="46" t="s">
        <v>174</v>
      </c>
      <c r="K478" s="48" t="s">
        <v>731</v>
      </c>
      <c r="L478" s="42">
        <v>0</v>
      </c>
      <c r="M478" s="45" t="s">
        <v>4760</v>
      </c>
      <c r="N478" s="44" t="e">
        <v>#N/A</v>
      </c>
      <c r="O478" s="45" t="e">
        <v>#N/A</v>
      </c>
      <c r="P478" s="45" t="s">
        <v>112</v>
      </c>
      <c r="Q478" s="48" t="s">
        <v>112</v>
      </c>
      <c r="R478" s="42" t="s">
        <v>112</v>
      </c>
      <c r="S478" s="49">
        <v>0</v>
      </c>
      <c r="T478" s="49">
        <v>0</v>
      </c>
      <c r="U478" s="50">
        <v>0</v>
      </c>
      <c r="V478" s="51" t="e">
        <v>#N/A</v>
      </c>
      <c r="W478" s="52" t="e">
        <v>#N/A</v>
      </c>
      <c r="X478" s="49" t="s">
        <v>68</v>
      </c>
      <c r="Y478" s="51">
        <v>0</v>
      </c>
      <c r="Z478" s="52" t="e">
        <v>#N/A</v>
      </c>
      <c r="AA478" s="51" t="e">
        <v>#N/A</v>
      </c>
      <c r="AB478" s="51" t="s">
        <v>68</v>
      </c>
      <c r="AC478" s="51" t="s">
        <v>68</v>
      </c>
      <c r="AD478" s="50" t="s">
        <v>68</v>
      </c>
      <c r="AE478" s="49" t="s">
        <v>112</v>
      </c>
      <c r="AF478" s="52" t="s">
        <v>112</v>
      </c>
      <c r="AG478" s="43">
        <v>43206</v>
      </c>
      <c r="AH478" s="43">
        <v>43264</v>
      </c>
      <c r="AI478" s="43" t="s">
        <v>4759</v>
      </c>
      <c r="AJ478" s="52" t="s">
        <v>4759</v>
      </c>
      <c r="AK478" s="53">
        <v>43208</v>
      </c>
      <c r="AL478" s="43">
        <v>43266</v>
      </c>
      <c r="AM478" s="43"/>
      <c r="AN478" s="43"/>
      <c r="AO478" s="45" t="s">
        <v>69</v>
      </c>
      <c r="AP478" s="45"/>
      <c r="AQ478" s="45" t="s">
        <v>70</v>
      </c>
      <c r="AR478" s="16"/>
      <c r="AS478" s="42">
        <v>0</v>
      </c>
      <c r="AT478" s="45" t="e">
        <v>#VALUE!</v>
      </c>
      <c r="AU478" s="45" t="s">
        <v>70</v>
      </c>
      <c r="AV478" s="45" t="s">
        <v>363</v>
      </c>
      <c r="AW478" s="45" t="s">
        <v>112</v>
      </c>
      <c r="AX478" s="45" t="s">
        <v>112</v>
      </c>
      <c r="AY478" s="45">
        <v>1</v>
      </c>
      <c r="AZ478" s="45">
        <v>1900</v>
      </c>
      <c r="BA478" s="45">
        <v>24</v>
      </c>
      <c r="BB478" s="45">
        <v>6</v>
      </c>
      <c r="BC478" s="45">
        <v>2018</v>
      </c>
      <c r="BD478" s="57">
        <v>0</v>
      </c>
      <c r="BE478" s="57">
        <v>0</v>
      </c>
      <c r="BF478" s="57">
        <v>0</v>
      </c>
      <c r="BG478" s="57">
        <v>0</v>
      </c>
      <c r="BH478" s="45" t="s">
        <v>68</v>
      </c>
      <c r="BI478" s="54" t="s">
        <v>3504</v>
      </c>
      <c r="BJ478" s="55" t="s">
        <v>3504</v>
      </c>
      <c r="BK478" s="56"/>
    </row>
    <row r="479" spans="1:63" s="198" customFormat="1" ht="15.6" customHeight="1" x14ac:dyDescent="0.25">
      <c r="A479" s="42" t="s">
        <v>885</v>
      </c>
      <c r="B479" s="43">
        <v>41640</v>
      </c>
      <c r="C479" s="43" t="s">
        <v>63</v>
      </c>
      <c r="D479" s="44" t="s">
        <v>2342</v>
      </c>
      <c r="E479" s="45" t="s">
        <v>173</v>
      </c>
      <c r="F479" s="46">
        <v>27717221</v>
      </c>
      <c r="G479" s="44" t="s">
        <v>4758</v>
      </c>
      <c r="H479" s="47" t="s">
        <v>180</v>
      </c>
      <c r="I479" s="47">
        <v>4</v>
      </c>
      <c r="J479" s="46" t="s">
        <v>66</v>
      </c>
      <c r="K479" s="48" t="s">
        <v>271</v>
      </c>
      <c r="L479" s="42" t="s">
        <v>2718</v>
      </c>
      <c r="M479" s="45" t="s">
        <v>68</v>
      </c>
      <c r="N479" s="44">
        <v>12417</v>
      </c>
      <c r="O479" s="45">
        <v>0</v>
      </c>
      <c r="P479" s="45" t="s">
        <v>68</v>
      </c>
      <c r="Q479" s="48" t="s">
        <v>68</v>
      </c>
      <c r="R479" s="42" t="s">
        <v>68</v>
      </c>
      <c r="S479" s="49" t="s">
        <v>68</v>
      </c>
      <c r="T479" s="49" t="s">
        <v>68</v>
      </c>
      <c r="U479" s="50" t="s">
        <v>3503</v>
      </c>
      <c r="V479" s="51">
        <v>1</v>
      </c>
      <c r="W479" s="43">
        <v>43265</v>
      </c>
      <c r="X479" s="49" t="s">
        <v>68</v>
      </c>
      <c r="Y479" s="51">
        <v>1</v>
      </c>
      <c r="Z479" s="52">
        <v>43258</v>
      </c>
      <c r="AA479" s="51">
        <v>1</v>
      </c>
      <c r="AB479" s="51" t="s">
        <v>68</v>
      </c>
      <c r="AC479" s="51" t="s">
        <v>68</v>
      </c>
      <c r="AD479" s="50">
        <v>1</v>
      </c>
      <c r="AE479" s="49" t="s">
        <v>112</v>
      </c>
      <c r="AF479" s="52" t="s">
        <v>112</v>
      </c>
      <c r="AG479" s="43">
        <v>43265</v>
      </c>
      <c r="AH479" s="43">
        <v>43265</v>
      </c>
      <c r="AI479" s="43" t="s">
        <v>4759</v>
      </c>
      <c r="AJ479" s="52" t="s">
        <v>4759</v>
      </c>
      <c r="AK479" s="53">
        <v>43270</v>
      </c>
      <c r="AL479" s="43">
        <v>43270</v>
      </c>
      <c r="AM479" s="43">
        <v>43270</v>
      </c>
      <c r="AN479" s="43"/>
      <c r="AO479" s="45" t="s">
        <v>69</v>
      </c>
      <c r="AP479" s="45"/>
      <c r="AQ479" s="45" t="s">
        <v>70</v>
      </c>
      <c r="AR479" s="16"/>
      <c r="AS479" s="42">
        <v>1</v>
      </c>
      <c r="AT479" s="45" t="e">
        <v>#VALUE!</v>
      </c>
      <c r="AU479" s="45" t="s">
        <v>70</v>
      </c>
      <c r="AV479" s="45" t="s">
        <v>363</v>
      </c>
      <c r="AW479" s="45">
        <v>6</v>
      </c>
      <c r="AX479" s="45">
        <v>2018</v>
      </c>
      <c r="AY479" s="45">
        <v>1</v>
      </c>
      <c r="AZ479" s="45">
        <v>2014</v>
      </c>
      <c r="BA479" s="45">
        <v>24</v>
      </c>
      <c r="BB479" s="45">
        <v>6</v>
      </c>
      <c r="BC479" s="45">
        <v>2018</v>
      </c>
      <c r="BD479" s="57">
        <v>0</v>
      </c>
      <c r="BE479" s="57">
        <v>0</v>
      </c>
      <c r="BF479" s="57">
        <v>0</v>
      </c>
      <c r="BG479" s="57">
        <v>0</v>
      </c>
      <c r="BH479" s="45" t="s">
        <v>68</v>
      </c>
      <c r="BI479" s="54" t="s">
        <v>3504</v>
      </c>
      <c r="BJ479" s="55" t="s">
        <v>3504</v>
      </c>
      <c r="BK479" s="56"/>
    </row>
    <row r="480" spans="1:63" s="198" customFormat="1" ht="15.6" customHeight="1" x14ac:dyDescent="0.25">
      <c r="A480" s="42" t="s">
        <v>886</v>
      </c>
      <c r="B480" s="43">
        <v>41640</v>
      </c>
      <c r="C480" s="43" t="s">
        <v>63</v>
      </c>
      <c r="D480" s="44" t="s">
        <v>2342</v>
      </c>
      <c r="E480" s="45" t="s">
        <v>887</v>
      </c>
      <c r="F480" s="46">
        <v>27785547</v>
      </c>
      <c r="G480" s="44" t="s">
        <v>4758</v>
      </c>
      <c r="H480" s="47" t="s">
        <v>180</v>
      </c>
      <c r="I480" s="47">
        <v>1</v>
      </c>
      <c r="J480" s="46" t="s">
        <v>174</v>
      </c>
      <c r="K480" s="48" t="s">
        <v>888</v>
      </c>
      <c r="L480" s="42" t="s">
        <v>3422</v>
      </c>
      <c r="M480" s="45" t="s">
        <v>68</v>
      </c>
      <c r="N480" s="44">
        <v>13661</v>
      </c>
      <c r="O480" s="45">
        <v>0</v>
      </c>
      <c r="P480" s="45" t="s">
        <v>68</v>
      </c>
      <c r="Q480" s="48" t="s">
        <v>68</v>
      </c>
      <c r="R480" s="42" t="s">
        <v>68</v>
      </c>
      <c r="S480" s="49" t="s">
        <v>68</v>
      </c>
      <c r="T480" s="49" t="s">
        <v>68</v>
      </c>
      <c r="U480" s="50" t="s">
        <v>3503</v>
      </c>
      <c r="V480" s="51">
        <v>1</v>
      </c>
      <c r="W480" s="43">
        <v>43272</v>
      </c>
      <c r="X480" s="49" t="s">
        <v>68</v>
      </c>
      <c r="Y480" s="51">
        <v>1</v>
      </c>
      <c r="Z480" s="52">
        <v>43269</v>
      </c>
      <c r="AA480" s="51">
        <v>1</v>
      </c>
      <c r="AB480" s="51" t="s">
        <v>68</v>
      </c>
      <c r="AC480" s="51" t="s">
        <v>68</v>
      </c>
      <c r="AD480" s="50">
        <v>1</v>
      </c>
      <c r="AE480" s="49" t="s">
        <v>112</v>
      </c>
      <c r="AF480" s="52" t="s">
        <v>112</v>
      </c>
      <c r="AG480" s="43">
        <v>43236</v>
      </c>
      <c r="AH480" s="43">
        <v>43271</v>
      </c>
      <c r="AI480" s="43" t="s">
        <v>4759</v>
      </c>
      <c r="AJ480" s="52" t="s">
        <v>4759</v>
      </c>
      <c r="AK480" s="53">
        <v>43238</v>
      </c>
      <c r="AL480" s="43">
        <v>43273</v>
      </c>
      <c r="AM480" s="43">
        <v>43273</v>
      </c>
      <c r="AN480" s="43"/>
      <c r="AO480" s="45" t="s">
        <v>69</v>
      </c>
      <c r="AP480" s="45"/>
      <c r="AQ480" s="45" t="s">
        <v>70</v>
      </c>
      <c r="AR480" s="16"/>
      <c r="AS480" s="42">
        <v>0</v>
      </c>
      <c r="AT480" s="45" t="e">
        <v>#VALUE!</v>
      </c>
      <c r="AU480" s="45" t="s">
        <v>363</v>
      </c>
      <c r="AV480" s="45" t="s">
        <v>363</v>
      </c>
      <c r="AW480" s="45">
        <v>6</v>
      </c>
      <c r="AX480" s="45">
        <v>2018</v>
      </c>
      <c r="AY480" s="45">
        <v>1</v>
      </c>
      <c r="AZ480" s="45">
        <v>2014</v>
      </c>
      <c r="BA480" s="45">
        <v>25</v>
      </c>
      <c r="BB480" s="45">
        <v>6</v>
      </c>
      <c r="BC480" s="45">
        <v>2018</v>
      </c>
      <c r="BD480" s="57">
        <v>0</v>
      </c>
      <c r="BE480" s="57">
        <v>0</v>
      </c>
      <c r="BF480" s="57">
        <v>0</v>
      </c>
      <c r="BG480" s="57">
        <v>0</v>
      </c>
      <c r="BH480" s="45" t="s">
        <v>68</v>
      </c>
      <c r="BI480" s="54" t="s">
        <v>3504</v>
      </c>
      <c r="BJ480" s="55" t="s">
        <v>3504</v>
      </c>
      <c r="BK480" s="56"/>
    </row>
    <row r="481" spans="1:63" s="198" customFormat="1" ht="15.6" customHeight="1" x14ac:dyDescent="0.25">
      <c r="A481" s="42" t="s">
        <v>889</v>
      </c>
      <c r="B481" s="43">
        <v>41640</v>
      </c>
      <c r="C481" s="43" t="s">
        <v>63</v>
      </c>
      <c r="D481" s="44" t="s">
        <v>2342</v>
      </c>
      <c r="E481" s="45" t="s">
        <v>890</v>
      </c>
      <c r="F481" s="46">
        <v>27785549</v>
      </c>
      <c r="G481" s="44" t="s">
        <v>4758</v>
      </c>
      <c r="H481" s="47" t="s">
        <v>180</v>
      </c>
      <c r="I481" s="47">
        <v>1</v>
      </c>
      <c r="J481" s="46" t="s">
        <v>174</v>
      </c>
      <c r="K481" s="48" t="s">
        <v>891</v>
      </c>
      <c r="L481" s="42" t="s">
        <v>3421</v>
      </c>
      <c r="M481" s="45" t="s">
        <v>68</v>
      </c>
      <c r="N481" s="44">
        <v>13661</v>
      </c>
      <c r="O481" s="45">
        <v>0</v>
      </c>
      <c r="P481" s="45" t="s">
        <v>68</v>
      </c>
      <c r="Q481" s="48" t="s">
        <v>68</v>
      </c>
      <c r="R481" s="42" t="s">
        <v>68</v>
      </c>
      <c r="S481" s="49" t="s">
        <v>68</v>
      </c>
      <c r="T481" s="49" t="s">
        <v>68</v>
      </c>
      <c r="U481" s="50" t="s">
        <v>3503</v>
      </c>
      <c r="V481" s="51">
        <v>1</v>
      </c>
      <c r="W481" s="43">
        <v>43272</v>
      </c>
      <c r="X481" s="49" t="s">
        <v>68</v>
      </c>
      <c r="Y481" s="51">
        <v>1</v>
      </c>
      <c r="Z481" s="52">
        <v>43269</v>
      </c>
      <c r="AA481" s="51">
        <v>1</v>
      </c>
      <c r="AB481" s="51" t="s">
        <v>68</v>
      </c>
      <c r="AC481" s="51" t="s">
        <v>68</v>
      </c>
      <c r="AD481" s="50">
        <v>1</v>
      </c>
      <c r="AE481" s="49" t="s">
        <v>112</v>
      </c>
      <c r="AF481" s="52" t="s">
        <v>112</v>
      </c>
      <c r="AG481" s="43">
        <v>43236</v>
      </c>
      <c r="AH481" s="43">
        <v>43271</v>
      </c>
      <c r="AI481" s="43" t="s">
        <v>4759</v>
      </c>
      <c r="AJ481" s="52" t="s">
        <v>4759</v>
      </c>
      <c r="AK481" s="53">
        <v>43238</v>
      </c>
      <c r="AL481" s="43">
        <v>43273</v>
      </c>
      <c r="AM481" s="43">
        <v>43273</v>
      </c>
      <c r="AN481" s="43"/>
      <c r="AO481" s="45" t="s">
        <v>69</v>
      </c>
      <c r="AP481" s="45"/>
      <c r="AQ481" s="45" t="s">
        <v>70</v>
      </c>
      <c r="AR481" s="16"/>
      <c r="AS481" s="42">
        <v>0</v>
      </c>
      <c r="AT481" s="45" t="e">
        <v>#VALUE!</v>
      </c>
      <c r="AU481" s="45" t="s">
        <v>363</v>
      </c>
      <c r="AV481" s="45" t="s">
        <v>363</v>
      </c>
      <c r="AW481" s="45">
        <v>6</v>
      </c>
      <c r="AX481" s="45">
        <v>2018</v>
      </c>
      <c r="AY481" s="45">
        <v>1</v>
      </c>
      <c r="AZ481" s="45">
        <v>2014</v>
      </c>
      <c r="BA481" s="45">
        <v>25</v>
      </c>
      <c r="BB481" s="45">
        <v>6</v>
      </c>
      <c r="BC481" s="45">
        <v>2018</v>
      </c>
      <c r="BD481" s="57">
        <v>0</v>
      </c>
      <c r="BE481" s="57">
        <v>0</v>
      </c>
      <c r="BF481" s="57">
        <v>0</v>
      </c>
      <c r="BG481" s="57">
        <v>0</v>
      </c>
      <c r="BH481" s="45" t="s">
        <v>68</v>
      </c>
      <c r="BI481" s="54" t="s">
        <v>3504</v>
      </c>
      <c r="BJ481" s="55" t="s">
        <v>3504</v>
      </c>
      <c r="BK481" s="56"/>
    </row>
    <row r="482" spans="1:63" s="198" customFormat="1" ht="15.6" customHeight="1" x14ac:dyDescent="0.25">
      <c r="A482" s="42" t="s">
        <v>892</v>
      </c>
      <c r="B482" s="43">
        <v>43256</v>
      </c>
      <c r="C482" s="43" t="s">
        <v>156</v>
      </c>
      <c r="D482" s="44" t="s">
        <v>2333</v>
      </c>
      <c r="E482" s="45" t="s">
        <v>724</v>
      </c>
      <c r="F482" s="46">
        <v>4900035443</v>
      </c>
      <c r="G482" s="44" t="s">
        <v>4758</v>
      </c>
      <c r="H482" s="47">
        <v>10</v>
      </c>
      <c r="I482" s="47">
        <v>4</v>
      </c>
      <c r="J482" s="46" t="s">
        <v>159</v>
      </c>
      <c r="K482" s="48" t="s">
        <v>725</v>
      </c>
      <c r="L482" s="42" t="s">
        <v>3046</v>
      </c>
      <c r="M482" s="45" t="s">
        <v>4760</v>
      </c>
      <c r="N482" s="44" t="s">
        <v>516</v>
      </c>
      <c r="O482" s="45" t="s">
        <v>893</v>
      </c>
      <c r="P482" s="45" t="s">
        <v>112</v>
      </c>
      <c r="Q482" s="48" t="s">
        <v>112</v>
      </c>
      <c r="R482" s="42" t="s">
        <v>112</v>
      </c>
      <c r="S482" s="49">
        <v>0</v>
      </c>
      <c r="T482" s="49">
        <v>0</v>
      </c>
      <c r="U482" s="50">
        <v>0</v>
      </c>
      <c r="V482" s="51">
        <v>1</v>
      </c>
      <c r="W482" s="52">
        <v>0</v>
      </c>
      <c r="X482" s="49" t="s">
        <v>68</v>
      </c>
      <c r="Y482" s="51">
        <v>1</v>
      </c>
      <c r="Z482" s="52">
        <v>43276</v>
      </c>
      <c r="AA482" s="51">
        <v>1</v>
      </c>
      <c r="AB482" s="51" t="s">
        <v>68</v>
      </c>
      <c r="AC482" s="51" t="s">
        <v>68</v>
      </c>
      <c r="AD482" s="50">
        <v>5.5555555555555566E-2</v>
      </c>
      <c r="AE482" s="49" t="s">
        <v>112</v>
      </c>
      <c r="AF482" s="52" t="s">
        <v>112</v>
      </c>
      <c r="AG482" s="43">
        <v>43277</v>
      </c>
      <c r="AH482" s="43">
        <v>43277</v>
      </c>
      <c r="AI482" s="43" t="s">
        <v>4759</v>
      </c>
      <c r="AJ482" s="52" t="s">
        <v>4759</v>
      </c>
      <c r="AK482" s="53">
        <v>43280</v>
      </c>
      <c r="AL482" s="43">
        <v>43280</v>
      </c>
      <c r="AM482" s="43"/>
      <c r="AN482" s="43"/>
      <c r="AO482" s="45" t="s">
        <v>69</v>
      </c>
      <c r="AP482" s="45"/>
      <c r="AQ482" s="45" t="s">
        <v>70</v>
      </c>
      <c r="AR482" s="16"/>
      <c r="AS482" s="42">
        <v>1</v>
      </c>
      <c r="AT482" s="45" t="e">
        <v>#VALUE!</v>
      </c>
      <c r="AU482" s="45" t="s">
        <v>70</v>
      </c>
      <c r="AV482" s="45" t="s">
        <v>363</v>
      </c>
      <c r="AW482" s="45" t="s">
        <v>112</v>
      </c>
      <c r="AX482" s="45" t="s">
        <v>112</v>
      </c>
      <c r="AY482" s="45">
        <v>6</v>
      </c>
      <c r="AZ482" s="45">
        <v>2018</v>
      </c>
      <c r="BA482" s="45">
        <v>26</v>
      </c>
      <c r="BB482" s="45">
        <v>6</v>
      </c>
      <c r="BC482" s="45">
        <v>2018</v>
      </c>
      <c r="BD482" s="57">
        <v>0.82</v>
      </c>
      <c r="BE482" s="57">
        <v>4</v>
      </c>
      <c r="BF482" s="57">
        <v>0.1</v>
      </c>
      <c r="BG482" s="57">
        <v>4.0999999999999996</v>
      </c>
      <c r="BH482" s="45" t="s">
        <v>68</v>
      </c>
      <c r="BI482" s="54" t="s">
        <v>3504</v>
      </c>
      <c r="BJ482" s="55" t="s">
        <v>3504</v>
      </c>
      <c r="BK482" s="56"/>
    </row>
    <row r="483" spans="1:63" s="198" customFormat="1" ht="15.6" customHeight="1" x14ac:dyDescent="0.25">
      <c r="A483" s="42" t="s">
        <v>894</v>
      </c>
      <c r="B483" s="43">
        <v>43187</v>
      </c>
      <c r="C483" s="43" t="s">
        <v>63</v>
      </c>
      <c r="D483" s="44" t="s">
        <v>2342</v>
      </c>
      <c r="E483" s="45" t="s">
        <v>536</v>
      </c>
      <c r="F483" s="46">
        <v>27725194</v>
      </c>
      <c r="G483" s="44" t="s">
        <v>4758</v>
      </c>
      <c r="H483" s="47" t="s">
        <v>180</v>
      </c>
      <c r="I483" s="47">
        <v>17</v>
      </c>
      <c r="J483" s="46" t="s">
        <v>66</v>
      </c>
      <c r="K483" s="48" t="s">
        <v>537</v>
      </c>
      <c r="L483" s="42" t="s">
        <v>2698</v>
      </c>
      <c r="M483" s="45" t="s">
        <v>68</v>
      </c>
      <c r="N483" s="44">
        <v>12561</v>
      </c>
      <c r="O483" s="45">
        <v>0</v>
      </c>
      <c r="P483" s="45" t="s">
        <v>68</v>
      </c>
      <c r="Q483" s="48" t="s">
        <v>68</v>
      </c>
      <c r="R483" s="42" t="s">
        <v>68</v>
      </c>
      <c r="S483" s="49" t="s">
        <v>68</v>
      </c>
      <c r="T483" s="49" t="s">
        <v>68</v>
      </c>
      <c r="U483" s="50" t="s">
        <v>3503</v>
      </c>
      <c r="V483" s="51">
        <v>1</v>
      </c>
      <c r="W483" s="43">
        <v>43277</v>
      </c>
      <c r="X483" s="49" t="s">
        <v>68</v>
      </c>
      <c r="Y483" s="51">
        <v>1</v>
      </c>
      <c r="Z483" s="52">
        <v>43270</v>
      </c>
      <c r="AA483" s="51">
        <v>1</v>
      </c>
      <c r="AB483" s="51" t="s">
        <v>68</v>
      </c>
      <c r="AC483" s="51" t="s">
        <v>68</v>
      </c>
      <c r="AD483" s="50">
        <v>1</v>
      </c>
      <c r="AE483" s="49" t="s">
        <v>112</v>
      </c>
      <c r="AF483" s="52" t="s">
        <v>112</v>
      </c>
      <c r="AG483" s="43">
        <v>43243</v>
      </c>
      <c r="AH483" s="43">
        <v>43277</v>
      </c>
      <c r="AI483" s="43" t="s">
        <v>4759</v>
      </c>
      <c r="AJ483" s="52" t="s">
        <v>4759</v>
      </c>
      <c r="AK483" s="53">
        <v>43247</v>
      </c>
      <c r="AL483" s="43">
        <v>43280</v>
      </c>
      <c r="AM483" s="43">
        <v>43280</v>
      </c>
      <c r="AN483" s="43"/>
      <c r="AO483" s="45" t="s">
        <v>69</v>
      </c>
      <c r="AP483" s="45"/>
      <c r="AQ483" s="45" t="s">
        <v>70</v>
      </c>
      <c r="AR483" s="16"/>
      <c r="AS483" s="42">
        <v>1</v>
      </c>
      <c r="AT483" s="45" t="e">
        <v>#VALUE!</v>
      </c>
      <c r="AU483" s="45" t="s">
        <v>363</v>
      </c>
      <c r="AV483" s="45" t="s">
        <v>363</v>
      </c>
      <c r="AW483" s="45">
        <v>6</v>
      </c>
      <c r="AX483" s="45">
        <v>2018</v>
      </c>
      <c r="AY483" s="45">
        <v>3</v>
      </c>
      <c r="AZ483" s="45">
        <v>2018</v>
      </c>
      <c r="BA483" s="45">
        <v>26</v>
      </c>
      <c r="BB483" s="45">
        <v>6</v>
      </c>
      <c r="BC483" s="45">
        <v>2018</v>
      </c>
      <c r="BD483" s="57">
        <v>0</v>
      </c>
      <c r="BE483" s="57">
        <v>0</v>
      </c>
      <c r="BF483" s="57">
        <v>0</v>
      </c>
      <c r="BG483" s="57">
        <v>0</v>
      </c>
      <c r="BH483" s="45" t="s">
        <v>68</v>
      </c>
      <c r="BI483" s="54" t="s">
        <v>3504</v>
      </c>
      <c r="BJ483" s="55" t="s">
        <v>3504</v>
      </c>
      <c r="BK483" s="56"/>
    </row>
    <row r="484" spans="1:63" s="198" customFormat="1" ht="15.6" customHeight="1" x14ac:dyDescent="0.25">
      <c r="A484" s="42" t="s">
        <v>895</v>
      </c>
      <c r="B484" s="43">
        <v>42702</v>
      </c>
      <c r="C484" s="43" t="s">
        <v>156</v>
      </c>
      <c r="D484" s="44" t="s">
        <v>2342</v>
      </c>
      <c r="E484" s="45" t="s">
        <v>157</v>
      </c>
      <c r="F484" s="46">
        <v>27245656</v>
      </c>
      <c r="G484" s="44" t="s">
        <v>4758</v>
      </c>
      <c r="H484" s="47"/>
      <c r="I484" s="47">
        <v>1</v>
      </c>
      <c r="J484" s="46" t="s">
        <v>66</v>
      </c>
      <c r="K484" s="48" t="s">
        <v>160</v>
      </c>
      <c r="L484" s="42" t="s">
        <v>3071</v>
      </c>
      <c r="M484" s="45" t="s">
        <v>4760</v>
      </c>
      <c r="N484" s="44" t="e">
        <v>#N/A</v>
      </c>
      <c r="O484" s="45" t="e">
        <v>#N/A</v>
      </c>
      <c r="P484" s="45" t="s">
        <v>112</v>
      </c>
      <c r="Q484" s="48" t="s">
        <v>112</v>
      </c>
      <c r="R484" s="42" t="s">
        <v>112</v>
      </c>
      <c r="S484" s="49">
        <v>0</v>
      </c>
      <c r="T484" s="49">
        <v>0</v>
      </c>
      <c r="U484" s="50">
        <v>0</v>
      </c>
      <c r="V484" s="51" t="e">
        <v>#N/A</v>
      </c>
      <c r="W484" s="52" t="e">
        <v>#N/A</v>
      </c>
      <c r="X484" s="49" t="s">
        <v>68</v>
      </c>
      <c r="Y484" s="51">
        <v>0</v>
      </c>
      <c r="Z484" s="52" t="e">
        <v>#N/A</v>
      </c>
      <c r="AA484" s="51" t="e">
        <v>#N/A</v>
      </c>
      <c r="AB484" s="51" t="s">
        <v>68</v>
      </c>
      <c r="AC484" s="51" t="s">
        <v>68</v>
      </c>
      <c r="AD484" s="50" t="s">
        <v>68</v>
      </c>
      <c r="AE484" s="49" t="s">
        <v>112</v>
      </c>
      <c r="AF484" s="52" t="s">
        <v>112</v>
      </c>
      <c r="AG484" s="43">
        <v>43278</v>
      </c>
      <c r="AH484" s="43">
        <v>43278</v>
      </c>
      <c r="AI484" s="43" t="s">
        <v>4759</v>
      </c>
      <c r="AJ484" s="52" t="s">
        <v>4759</v>
      </c>
      <c r="AK484" s="53">
        <v>43281</v>
      </c>
      <c r="AL484" s="43">
        <v>43281</v>
      </c>
      <c r="AM484" s="43"/>
      <c r="AN484" s="43"/>
      <c r="AO484" s="45" t="s">
        <v>69</v>
      </c>
      <c r="AP484" s="45"/>
      <c r="AQ484" s="45" t="s">
        <v>70</v>
      </c>
      <c r="AR484" s="16"/>
      <c r="AS484" s="42">
        <v>1</v>
      </c>
      <c r="AT484" s="45" t="e">
        <v>#VALUE!</v>
      </c>
      <c r="AU484" s="45" t="s">
        <v>70</v>
      </c>
      <c r="AV484" s="45" t="s">
        <v>363</v>
      </c>
      <c r="AW484" s="45" t="s">
        <v>112</v>
      </c>
      <c r="AX484" s="45" t="s">
        <v>112</v>
      </c>
      <c r="AY484" s="45">
        <v>11</v>
      </c>
      <c r="AZ484" s="45">
        <v>2016</v>
      </c>
      <c r="BA484" s="45">
        <v>26</v>
      </c>
      <c r="BB484" s="45">
        <v>6</v>
      </c>
      <c r="BC484" s="45">
        <v>2018</v>
      </c>
      <c r="BD484" s="57">
        <v>0</v>
      </c>
      <c r="BE484" s="57">
        <v>3.1372</v>
      </c>
      <c r="BF484" s="57">
        <v>0.72</v>
      </c>
      <c r="BG484" s="57">
        <v>3.8571999999999997</v>
      </c>
      <c r="BH484" s="45" t="s">
        <v>68</v>
      </c>
      <c r="BI484" s="54" t="s">
        <v>3504</v>
      </c>
      <c r="BJ484" s="55" t="s">
        <v>3504</v>
      </c>
      <c r="BK484" s="56"/>
    </row>
    <row r="485" spans="1:63" s="198" customFormat="1" ht="15.6" customHeight="1" x14ac:dyDescent="0.25">
      <c r="A485" s="42" t="s">
        <v>895</v>
      </c>
      <c r="B485" s="43">
        <v>42702</v>
      </c>
      <c r="C485" s="43" t="s">
        <v>156</v>
      </c>
      <c r="D485" s="44" t="s">
        <v>2342</v>
      </c>
      <c r="E485" s="45" t="s">
        <v>157</v>
      </c>
      <c r="F485" s="46">
        <v>27245656</v>
      </c>
      <c r="G485" s="44" t="s">
        <v>4758</v>
      </c>
      <c r="H485" s="47"/>
      <c r="I485" s="47">
        <v>1</v>
      </c>
      <c r="J485" s="46" t="s">
        <v>66</v>
      </c>
      <c r="K485" s="48" t="s">
        <v>160</v>
      </c>
      <c r="L485" s="42" t="s">
        <v>3071</v>
      </c>
      <c r="M485" s="45" t="s">
        <v>4760</v>
      </c>
      <c r="N485" s="44" t="e">
        <v>#N/A</v>
      </c>
      <c r="O485" s="45" t="e">
        <v>#N/A</v>
      </c>
      <c r="P485" s="45" t="s">
        <v>112</v>
      </c>
      <c r="Q485" s="48" t="s">
        <v>112</v>
      </c>
      <c r="R485" s="42" t="s">
        <v>112</v>
      </c>
      <c r="S485" s="49">
        <v>0</v>
      </c>
      <c r="T485" s="49">
        <v>0</v>
      </c>
      <c r="U485" s="50">
        <v>0</v>
      </c>
      <c r="V485" s="51" t="e">
        <v>#N/A</v>
      </c>
      <c r="W485" s="52" t="e">
        <v>#N/A</v>
      </c>
      <c r="X485" s="49" t="s">
        <v>68</v>
      </c>
      <c r="Y485" s="51">
        <v>0</v>
      </c>
      <c r="Z485" s="52" t="e">
        <v>#N/A</v>
      </c>
      <c r="AA485" s="51" t="e">
        <v>#N/A</v>
      </c>
      <c r="AB485" s="51" t="s">
        <v>68</v>
      </c>
      <c r="AC485" s="51" t="s">
        <v>68</v>
      </c>
      <c r="AD485" s="50" t="s">
        <v>68</v>
      </c>
      <c r="AE485" s="49" t="s">
        <v>112</v>
      </c>
      <c r="AF485" s="52" t="s">
        <v>112</v>
      </c>
      <c r="AG485" s="43">
        <v>43278</v>
      </c>
      <c r="AH485" s="43">
        <v>43278</v>
      </c>
      <c r="AI485" s="43" t="s">
        <v>4759</v>
      </c>
      <c r="AJ485" s="52" t="s">
        <v>4759</v>
      </c>
      <c r="AK485" s="53">
        <v>43281</v>
      </c>
      <c r="AL485" s="43">
        <v>43281</v>
      </c>
      <c r="AM485" s="43"/>
      <c r="AN485" s="43"/>
      <c r="AO485" s="45" t="s">
        <v>69</v>
      </c>
      <c r="AP485" s="45"/>
      <c r="AQ485" s="45" t="s">
        <v>70</v>
      </c>
      <c r="AR485" s="16"/>
      <c r="AS485" s="42">
        <v>1</v>
      </c>
      <c r="AT485" s="45" t="e">
        <v>#VALUE!</v>
      </c>
      <c r="AU485" s="45" t="s">
        <v>70</v>
      </c>
      <c r="AV485" s="45" t="s">
        <v>363</v>
      </c>
      <c r="AW485" s="45" t="s">
        <v>112</v>
      </c>
      <c r="AX485" s="45" t="s">
        <v>112</v>
      </c>
      <c r="AY485" s="45">
        <v>11</v>
      </c>
      <c r="AZ485" s="45">
        <v>2016</v>
      </c>
      <c r="BA485" s="45">
        <v>26</v>
      </c>
      <c r="BB485" s="45">
        <v>6</v>
      </c>
      <c r="BC485" s="45">
        <v>2018</v>
      </c>
      <c r="BD485" s="57">
        <v>0</v>
      </c>
      <c r="BE485" s="57">
        <v>3.1372</v>
      </c>
      <c r="BF485" s="57">
        <v>0.72</v>
      </c>
      <c r="BG485" s="57">
        <v>3.8571999999999997</v>
      </c>
      <c r="BH485" s="45" t="s">
        <v>68</v>
      </c>
      <c r="BI485" s="54" t="s">
        <v>3504</v>
      </c>
      <c r="BJ485" s="55" t="s">
        <v>3504</v>
      </c>
      <c r="BK485" s="56"/>
    </row>
    <row r="486" spans="1:63" s="198" customFormat="1" ht="15.6" customHeight="1" x14ac:dyDescent="0.25">
      <c r="A486" s="42" t="s">
        <v>896</v>
      </c>
      <c r="B486" s="43">
        <v>43229</v>
      </c>
      <c r="C486" s="43" t="s">
        <v>156</v>
      </c>
      <c r="D486" s="44" t="s">
        <v>2333</v>
      </c>
      <c r="E486" s="45" t="s">
        <v>515</v>
      </c>
      <c r="F486" s="46">
        <v>4900035214</v>
      </c>
      <c r="G486" s="44" t="s">
        <v>4758</v>
      </c>
      <c r="H486" s="47" t="s">
        <v>180</v>
      </c>
      <c r="I486" s="47">
        <v>4</v>
      </c>
      <c r="J486" s="46" t="s">
        <v>66</v>
      </c>
      <c r="K486" s="48" t="s">
        <v>517</v>
      </c>
      <c r="L486" s="42">
        <v>0</v>
      </c>
      <c r="M486" s="45" t="s">
        <v>4760</v>
      </c>
      <c r="N486" s="44" t="s">
        <v>516</v>
      </c>
      <c r="O486" s="45" t="s">
        <v>897</v>
      </c>
      <c r="P486" s="45" t="s">
        <v>112</v>
      </c>
      <c r="Q486" s="48" t="s">
        <v>112</v>
      </c>
      <c r="R486" s="42" t="s">
        <v>112</v>
      </c>
      <c r="S486" s="49">
        <v>0</v>
      </c>
      <c r="T486" s="49">
        <v>0</v>
      </c>
      <c r="U486" s="50">
        <v>0</v>
      </c>
      <c r="V486" s="51">
        <v>1</v>
      </c>
      <c r="W486" s="52">
        <v>0</v>
      </c>
      <c r="X486" s="49" t="s">
        <v>68</v>
      </c>
      <c r="Y486" s="51">
        <v>1</v>
      </c>
      <c r="Z486" s="52">
        <v>43278</v>
      </c>
      <c r="AA486" s="51">
        <v>1</v>
      </c>
      <c r="AB486" s="51" t="s">
        <v>68</v>
      </c>
      <c r="AC486" s="51" t="s">
        <v>68</v>
      </c>
      <c r="AD486" s="50">
        <v>5.5555555555555566E-2</v>
      </c>
      <c r="AE486" s="49" t="s">
        <v>112</v>
      </c>
      <c r="AF486" s="52" t="s">
        <v>112</v>
      </c>
      <c r="AG486" s="43">
        <v>43279</v>
      </c>
      <c r="AH486" s="43">
        <v>43279</v>
      </c>
      <c r="AI486" s="43" t="s">
        <v>4759</v>
      </c>
      <c r="AJ486" s="52" t="s">
        <v>4759</v>
      </c>
      <c r="AK486" s="53">
        <v>43284</v>
      </c>
      <c r="AL486" s="43">
        <v>43284</v>
      </c>
      <c r="AM486" s="43"/>
      <c r="AN486" s="43"/>
      <c r="AO486" s="45" t="s">
        <v>69</v>
      </c>
      <c r="AP486" s="45"/>
      <c r="AQ486" s="45" t="s">
        <v>70</v>
      </c>
      <c r="AR486" s="16"/>
      <c r="AS486" s="42">
        <v>1</v>
      </c>
      <c r="AT486" s="45" t="e">
        <v>#VALUE!</v>
      </c>
      <c r="AU486" s="45" t="s">
        <v>70</v>
      </c>
      <c r="AV486" s="45" t="s">
        <v>363</v>
      </c>
      <c r="AW486" s="45" t="s">
        <v>112</v>
      </c>
      <c r="AX486" s="45" t="s">
        <v>112</v>
      </c>
      <c r="AY486" s="45">
        <v>5</v>
      </c>
      <c r="AZ486" s="45">
        <v>2018</v>
      </c>
      <c r="BA486" s="45">
        <v>26</v>
      </c>
      <c r="BB486" s="45">
        <v>6</v>
      </c>
      <c r="BC486" s="45">
        <v>2018</v>
      </c>
      <c r="BD486" s="57">
        <v>0.82</v>
      </c>
      <c r="BE486" s="57">
        <v>2.8</v>
      </c>
      <c r="BF486" s="57">
        <v>6.9999999999999993E-2</v>
      </c>
      <c r="BG486" s="57">
        <v>2.8699999999999997</v>
      </c>
      <c r="BH486" s="45" t="s">
        <v>68</v>
      </c>
      <c r="BI486" s="54" t="s">
        <v>3504</v>
      </c>
      <c r="BJ486" s="55" t="s">
        <v>3504</v>
      </c>
      <c r="BK486" s="56"/>
    </row>
    <row r="487" spans="1:63" s="198" customFormat="1" ht="15.6" customHeight="1" x14ac:dyDescent="0.25">
      <c r="A487" s="42" t="s">
        <v>898</v>
      </c>
      <c r="B487" s="43">
        <v>41640</v>
      </c>
      <c r="C487" s="43" t="s">
        <v>63</v>
      </c>
      <c r="D487" s="44" t="s">
        <v>2342</v>
      </c>
      <c r="E487" s="45" t="s">
        <v>536</v>
      </c>
      <c r="F487" s="46">
        <v>27738150</v>
      </c>
      <c r="G487" s="44" t="s">
        <v>4758</v>
      </c>
      <c r="H487" s="47" t="s">
        <v>180</v>
      </c>
      <c r="I487" s="47">
        <v>50</v>
      </c>
      <c r="J487" s="46" t="s">
        <v>66</v>
      </c>
      <c r="K487" s="48" t="s">
        <v>537</v>
      </c>
      <c r="L487" s="42" t="s">
        <v>2698</v>
      </c>
      <c r="M487" s="45" t="s">
        <v>68</v>
      </c>
      <c r="N487" s="44">
        <v>12561</v>
      </c>
      <c r="O487" s="45">
        <v>0</v>
      </c>
      <c r="P487" s="45" t="s">
        <v>68</v>
      </c>
      <c r="Q487" s="48" t="s">
        <v>68</v>
      </c>
      <c r="R487" s="42" t="s">
        <v>68</v>
      </c>
      <c r="S487" s="49" t="s">
        <v>68</v>
      </c>
      <c r="T487" s="49" t="s">
        <v>68</v>
      </c>
      <c r="U487" s="50" t="s">
        <v>3503</v>
      </c>
      <c r="V487" s="51">
        <v>1</v>
      </c>
      <c r="W487" s="43">
        <v>43280</v>
      </c>
      <c r="X487" s="49" t="s">
        <v>68</v>
      </c>
      <c r="Y487" s="51">
        <v>1</v>
      </c>
      <c r="Z487" s="52">
        <v>43273</v>
      </c>
      <c r="AA487" s="51">
        <v>1</v>
      </c>
      <c r="AB487" s="51" t="s">
        <v>68</v>
      </c>
      <c r="AC487" s="51" t="s">
        <v>68</v>
      </c>
      <c r="AD487" s="50">
        <v>1</v>
      </c>
      <c r="AE487" s="49" t="s">
        <v>112</v>
      </c>
      <c r="AF487" s="52" t="s">
        <v>112</v>
      </c>
      <c r="AG487" s="43">
        <v>43280</v>
      </c>
      <c r="AH487" s="43">
        <v>43280</v>
      </c>
      <c r="AI487" s="43" t="s">
        <v>4759</v>
      </c>
      <c r="AJ487" s="52" t="s">
        <v>4759</v>
      </c>
      <c r="AK487" s="53">
        <v>43285</v>
      </c>
      <c r="AL487" s="43">
        <v>43285</v>
      </c>
      <c r="AM487" s="43">
        <v>43285</v>
      </c>
      <c r="AN487" s="43"/>
      <c r="AO487" s="45" t="s">
        <v>69</v>
      </c>
      <c r="AP487" s="45"/>
      <c r="AQ487" s="45" t="s">
        <v>70</v>
      </c>
      <c r="AR487" s="16"/>
      <c r="AS487" s="42">
        <v>1</v>
      </c>
      <c r="AT487" s="45" t="e">
        <v>#VALUE!</v>
      </c>
      <c r="AU487" s="45" t="s">
        <v>70</v>
      </c>
      <c r="AV487" s="45" t="s">
        <v>363</v>
      </c>
      <c r="AW487" s="45">
        <v>6</v>
      </c>
      <c r="AX487" s="45">
        <v>2018</v>
      </c>
      <c r="AY487" s="45">
        <v>1</v>
      </c>
      <c r="AZ487" s="45">
        <v>2014</v>
      </c>
      <c r="BA487" s="45">
        <v>26</v>
      </c>
      <c r="BB487" s="45">
        <v>6</v>
      </c>
      <c r="BC487" s="45">
        <v>2018</v>
      </c>
      <c r="BD487" s="57">
        <v>0</v>
      </c>
      <c r="BE487" s="57">
        <v>0</v>
      </c>
      <c r="BF487" s="57">
        <v>0</v>
      </c>
      <c r="BG487" s="57">
        <v>0</v>
      </c>
      <c r="BH487" s="45" t="s">
        <v>68</v>
      </c>
      <c r="BI487" s="54" t="s">
        <v>3504</v>
      </c>
      <c r="BJ487" s="55" t="s">
        <v>3504</v>
      </c>
      <c r="BK487" s="56"/>
    </row>
    <row r="488" spans="1:63" s="198" customFormat="1" ht="15.6" customHeight="1" x14ac:dyDescent="0.25">
      <c r="A488" s="42" t="s">
        <v>899</v>
      </c>
      <c r="B488" s="43">
        <v>43272</v>
      </c>
      <c r="C488" s="43" t="s">
        <v>156</v>
      </c>
      <c r="D488" s="44" t="s">
        <v>2333</v>
      </c>
      <c r="E488" s="45">
        <v>27</v>
      </c>
      <c r="F488" s="46">
        <v>4900035575</v>
      </c>
      <c r="G488" s="44" t="s">
        <v>4758</v>
      </c>
      <c r="H488" s="47">
        <v>590</v>
      </c>
      <c r="I488" s="47">
        <v>1</v>
      </c>
      <c r="J488" s="46" t="s">
        <v>159</v>
      </c>
      <c r="K488" s="48" t="s">
        <v>900</v>
      </c>
      <c r="L488" s="42">
        <v>0</v>
      </c>
      <c r="M488" s="45" t="s">
        <v>4760</v>
      </c>
      <c r="N488" s="44" t="e">
        <v>#N/A</v>
      </c>
      <c r="O488" s="45" t="e">
        <v>#N/A</v>
      </c>
      <c r="P488" s="45" t="s">
        <v>112</v>
      </c>
      <c r="Q488" s="48" t="s">
        <v>112</v>
      </c>
      <c r="R488" s="42" t="s">
        <v>112</v>
      </c>
      <c r="S488" s="49">
        <v>0</v>
      </c>
      <c r="T488" s="49">
        <v>0</v>
      </c>
      <c r="U488" s="50">
        <v>0</v>
      </c>
      <c r="V488" s="51" t="e">
        <v>#N/A</v>
      </c>
      <c r="W488" s="52" t="e">
        <v>#N/A</v>
      </c>
      <c r="X488" s="49" t="s">
        <v>68</v>
      </c>
      <c r="Y488" s="51">
        <v>0</v>
      </c>
      <c r="Z488" s="52" t="e">
        <v>#N/A</v>
      </c>
      <c r="AA488" s="51" t="e">
        <v>#N/A</v>
      </c>
      <c r="AB488" s="51" t="s">
        <v>68</v>
      </c>
      <c r="AC488" s="51" t="s">
        <v>68</v>
      </c>
      <c r="AD488" s="50" t="s">
        <v>68</v>
      </c>
      <c r="AE488" s="49" t="s">
        <v>112</v>
      </c>
      <c r="AF488" s="52" t="s">
        <v>112</v>
      </c>
      <c r="AG488" s="43">
        <v>43287</v>
      </c>
      <c r="AH488" s="43">
        <v>43283</v>
      </c>
      <c r="AI488" s="43" t="s">
        <v>4759</v>
      </c>
      <c r="AJ488" s="52" t="s">
        <v>4759</v>
      </c>
      <c r="AK488" s="53">
        <v>43292</v>
      </c>
      <c r="AL488" s="43">
        <v>43286</v>
      </c>
      <c r="AM488" s="43"/>
      <c r="AN488" s="43"/>
      <c r="AO488" s="45" t="s">
        <v>69</v>
      </c>
      <c r="AP488" s="45"/>
      <c r="AQ488" s="45" t="s">
        <v>70</v>
      </c>
      <c r="AR488" s="16"/>
      <c r="AS488" s="42">
        <v>1</v>
      </c>
      <c r="AT488" s="45" t="e">
        <v>#VALUE!</v>
      </c>
      <c r="AU488" s="45" t="s">
        <v>70</v>
      </c>
      <c r="AV488" s="45" t="s">
        <v>363</v>
      </c>
      <c r="AW488" s="45" t="s">
        <v>112</v>
      </c>
      <c r="AX488" s="45" t="s">
        <v>112</v>
      </c>
      <c r="AY488" s="45">
        <v>6</v>
      </c>
      <c r="AZ488" s="45">
        <v>2018</v>
      </c>
      <c r="BA488" s="45">
        <v>27</v>
      </c>
      <c r="BB488" s="45">
        <v>7</v>
      </c>
      <c r="BC488" s="45">
        <v>2018</v>
      </c>
      <c r="BD488" s="57">
        <v>0</v>
      </c>
      <c r="BE488" s="57">
        <v>0</v>
      </c>
      <c r="BF488" s="57">
        <v>0</v>
      </c>
      <c r="BG488" s="57">
        <v>0</v>
      </c>
      <c r="BH488" s="45" t="s">
        <v>68</v>
      </c>
      <c r="BI488" s="54" t="s">
        <v>3504</v>
      </c>
      <c r="BJ488" s="55" t="s">
        <v>3504</v>
      </c>
      <c r="BK488" s="56"/>
    </row>
    <row r="489" spans="1:63" s="198" customFormat="1" ht="15.6" customHeight="1" x14ac:dyDescent="0.25">
      <c r="A489" s="42" t="s">
        <v>901</v>
      </c>
      <c r="B489" s="43">
        <v>41640</v>
      </c>
      <c r="C489" s="43" t="s">
        <v>63</v>
      </c>
      <c r="D489" s="44" t="s">
        <v>2333</v>
      </c>
      <c r="E489" s="45" t="s">
        <v>902</v>
      </c>
      <c r="F489" s="46">
        <v>4900035092</v>
      </c>
      <c r="G489" s="44" t="s">
        <v>4758</v>
      </c>
      <c r="H489" s="47" t="s">
        <v>180</v>
      </c>
      <c r="I489" s="47">
        <v>10</v>
      </c>
      <c r="J489" s="46" t="s">
        <v>159</v>
      </c>
      <c r="K489" s="48" t="s">
        <v>903</v>
      </c>
      <c r="L489" s="42" t="s">
        <v>2791</v>
      </c>
      <c r="M489" s="45" t="s">
        <v>68</v>
      </c>
      <c r="N489" s="44">
        <v>13143</v>
      </c>
      <c r="O489" s="45">
        <v>0</v>
      </c>
      <c r="P489" s="45" t="s">
        <v>68</v>
      </c>
      <c r="Q489" s="48" t="s">
        <v>68</v>
      </c>
      <c r="R489" s="42" t="s">
        <v>68</v>
      </c>
      <c r="S489" s="49" t="s">
        <v>68</v>
      </c>
      <c r="T489" s="49" t="s">
        <v>68</v>
      </c>
      <c r="U489" s="50" t="s">
        <v>3503</v>
      </c>
      <c r="V489" s="51">
        <v>1</v>
      </c>
      <c r="W489" s="43">
        <v>43284</v>
      </c>
      <c r="X489" s="49" t="s">
        <v>68</v>
      </c>
      <c r="Y489" s="51">
        <v>1</v>
      </c>
      <c r="Z489" s="52">
        <v>43250</v>
      </c>
      <c r="AA489" s="51">
        <v>1</v>
      </c>
      <c r="AB489" s="51" t="s">
        <v>68</v>
      </c>
      <c r="AC489" s="51" t="s">
        <v>68</v>
      </c>
      <c r="AD489" s="50">
        <v>1</v>
      </c>
      <c r="AE489" s="49" t="s">
        <v>112</v>
      </c>
      <c r="AF489" s="52" t="s">
        <v>112</v>
      </c>
      <c r="AG489" s="43">
        <v>43273</v>
      </c>
      <c r="AH489" s="43">
        <v>43284</v>
      </c>
      <c r="AI489" s="43" t="s">
        <v>4759</v>
      </c>
      <c r="AJ489" s="52" t="s">
        <v>4759</v>
      </c>
      <c r="AK489" s="53">
        <v>43278</v>
      </c>
      <c r="AL489" s="43">
        <v>43287</v>
      </c>
      <c r="AM489" s="43">
        <v>43287</v>
      </c>
      <c r="AN489" s="43"/>
      <c r="AO489" s="45" t="s">
        <v>69</v>
      </c>
      <c r="AP489" s="45"/>
      <c r="AQ489" s="45" t="s">
        <v>70</v>
      </c>
      <c r="AR489" s="16"/>
      <c r="AS489" s="42">
        <v>1</v>
      </c>
      <c r="AT489" s="45" t="e">
        <v>#VALUE!</v>
      </c>
      <c r="AU489" s="45" t="s">
        <v>363</v>
      </c>
      <c r="AV489" s="45" t="s">
        <v>363</v>
      </c>
      <c r="AW489" s="45">
        <v>7</v>
      </c>
      <c r="AX489" s="45">
        <v>2018</v>
      </c>
      <c r="AY489" s="45">
        <v>1</v>
      </c>
      <c r="AZ489" s="45">
        <v>2014</v>
      </c>
      <c r="BA489" s="45">
        <v>27</v>
      </c>
      <c r="BB489" s="45">
        <v>7</v>
      </c>
      <c r="BC489" s="45">
        <v>2018</v>
      </c>
      <c r="BD489" s="57">
        <v>0</v>
      </c>
      <c r="BE489" s="57">
        <v>0</v>
      </c>
      <c r="BF489" s="57">
        <v>0</v>
      </c>
      <c r="BG489" s="57">
        <v>0</v>
      </c>
      <c r="BH489" s="45" t="s">
        <v>68</v>
      </c>
      <c r="BI489" s="54" t="s">
        <v>3504</v>
      </c>
      <c r="BJ489" s="55" t="s">
        <v>3504</v>
      </c>
      <c r="BK489" s="56"/>
    </row>
    <row r="490" spans="1:63" s="198" customFormat="1" ht="15.6" customHeight="1" x14ac:dyDescent="0.25">
      <c r="A490" s="42" t="s">
        <v>904</v>
      </c>
      <c r="B490" s="43">
        <v>41640</v>
      </c>
      <c r="C490" s="43" t="s">
        <v>63</v>
      </c>
      <c r="D490" s="44" t="s">
        <v>2342</v>
      </c>
      <c r="E490" s="45" t="s">
        <v>262</v>
      </c>
      <c r="F490" s="46">
        <v>27745625</v>
      </c>
      <c r="G490" s="44" t="s">
        <v>4758</v>
      </c>
      <c r="H490" s="47" t="s">
        <v>180</v>
      </c>
      <c r="I490" s="47">
        <v>12</v>
      </c>
      <c r="J490" s="46" t="s">
        <v>66</v>
      </c>
      <c r="K490" s="48" t="s">
        <v>355</v>
      </c>
      <c r="L490" s="42" t="s">
        <v>2811</v>
      </c>
      <c r="M490" s="45" t="s">
        <v>68</v>
      </c>
      <c r="N490" s="44">
        <v>12961</v>
      </c>
      <c r="O490" s="45">
        <v>0</v>
      </c>
      <c r="P490" s="45" t="s">
        <v>68</v>
      </c>
      <c r="Q490" s="48" t="s">
        <v>68</v>
      </c>
      <c r="R490" s="42" t="s">
        <v>68</v>
      </c>
      <c r="S490" s="49" t="s">
        <v>68</v>
      </c>
      <c r="T490" s="49" t="s">
        <v>68</v>
      </c>
      <c r="U490" s="50" t="s">
        <v>3503</v>
      </c>
      <c r="V490" s="51">
        <v>1</v>
      </c>
      <c r="W490" s="43">
        <v>43291</v>
      </c>
      <c r="X490" s="49" t="s">
        <v>68</v>
      </c>
      <c r="Y490" s="51">
        <v>1</v>
      </c>
      <c r="Z490" s="52">
        <v>43286</v>
      </c>
      <c r="AA490" s="51">
        <v>1</v>
      </c>
      <c r="AB490" s="51" t="s">
        <v>68</v>
      </c>
      <c r="AC490" s="51" t="s">
        <v>68</v>
      </c>
      <c r="AD490" s="50">
        <v>1</v>
      </c>
      <c r="AE490" s="49" t="s">
        <v>112</v>
      </c>
      <c r="AF490" s="52" t="s">
        <v>112</v>
      </c>
      <c r="AG490" s="43">
        <v>43278</v>
      </c>
      <c r="AH490" s="43">
        <v>43291</v>
      </c>
      <c r="AI490" s="43" t="s">
        <v>4759</v>
      </c>
      <c r="AJ490" s="52" t="s">
        <v>4759</v>
      </c>
      <c r="AK490" s="53">
        <v>43282</v>
      </c>
      <c r="AL490" s="43">
        <v>43294</v>
      </c>
      <c r="AM490" s="43">
        <v>43294</v>
      </c>
      <c r="AN490" s="43"/>
      <c r="AO490" s="45" t="s">
        <v>69</v>
      </c>
      <c r="AP490" s="45"/>
      <c r="AQ490" s="45" t="s">
        <v>70</v>
      </c>
      <c r="AR490" s="16"/>
      <c r="AS490" s="42">
        <v>1</v>
      </c>
      <c r="AT490" s="45" t="e">
        <v>#VALUE!</v>
      </c>
      <c r="AU490" s="45" t="s">
        <v>363</v>
      </c>
      <c r="AV490" s="45" t="s">
        <v>363</v>
      </c>
      <c r="AW490" s="45">
        <v>7</v>
      </c>
      <c r="AX490" s="45">
        <v>2018</v>
      </c>
      <c r="AY490" s="45">
        <v>1</v>
      </c>
      <c r="AZ490" s="45">
        <v>2014</v>
      </c>
      <c r="BA490" s="45">
        <v>28</v>
      </c>
      <c r="BB490" s="45">
        <v>7</v>
      </c>
      <c r="BC490" s="45">
        <v>2018</v>
      </c>
      <c r="BD490" s="57">
        <v>0</v>
      </c>
      <c r="BE490" s="57">
        <v>0</v>
      </c>
      <c r="BF490" s="57">
        <v>0</v>
      </c>
      <c r="BG490" s="57">
        <v>0</v>
      </c>
      <c r="BH490" s="45">
        <v>0</v>
      </c>
      <c r="BI490" s="54" t="s">
        <v>3504</v>
      </c>
      <c r="BJ490" s="55" t="s">
        <v>3504</v>
      </c>
      <c r="BK490" s="56"/>
    </row>
    <row r="491" spans="1:63" s="198" customFormat="1" ht="15.6" customHeight="1" x14ac:dyDescent="0.25">
      <c r="A491" s="42" t="s">
        <v>905</v>
      </c>
      <c r="B491" s="43">
        <v>41640</v>
      </c>
      <c r="C491" s="43" t="s">
        <v>63</v>
      </c>
      <c r="D491" s="44" t="s">
        <v>2342</v>
      </c>
      <c r="E491" s="45" t="s">
        <v>539</v>
      </c>
      <c r="F491" s="46">
        <v>27738156</v>
      </c>
      <c r="G491" s="44" t="s">
        <v>4758</v>
      </c>
      <c r="H491" s="47" t="s">
        <v>180</v>
      </c>
      <c r="I491" s="47">
        <v>50</v>
      </c>
      <c r="J491" s="46" t="s">
        <v>66</v>
      </c>
      <c r="K491" s="48" t="s">
        <v>540</v>
      </c>
      <c r="L491" s="42" t="s">
        <v>2697</v>
      </c>
      <c r="M491" s="45" t="s">
        <v>68</v>
      </c>
      <c r="N491" s="44">
        <v>12561</v>
      </c>
      <c r="O491" s="45">
        <v>0</v>
      </c>
      <c r="P491" s="45" t="s">
        <v>68</v>
      </c>
      <c r="Q491" s="48" t="s">
        <v>68</v>
      </c>
      <c r="R491" s="42" t="s">
        <v>68</v>
      </c>
      <c r="S491" s="49" t="s">
        <v>68</v>
      </c>
      <c r="T491" s="49" t="s">
        <v>68</v>
      </c>
      <c r="U491" s="50" t="s">
        <v>3503</v>
      </c>
      <c r="V491" s="51">
        <v>1</v>
      </c>
      <c r="W491" s="43">
        <v>43291</v>
      </c>
      <c r="X491" s="49" t="s">
        <v>68</v>
      </c>
      <c r="Y491" s="51">
        <v>1</v>
      </c>
      <c r="Z491" s="52">
        <v>43273</v>
      </c>
      <c r="AA491" s="51">
        <v>1</v>
      </c>
      <c r="AB491" s="51" t="s">
        <v>68</v>
      </c>
      <c r="AC491" s="51" t="s">
        <v>68</v>
      </c>
      <c r="AD491" s="50">
        <v>1</v>
      </c>
      <c r="AE491" s="49" t="s">
        <v>112</v>
      </c>
      <c r="AF491" s="52" t="s">
        <v>112</v>
      </c>
      <c r="AG491" s="43">
        <v>43280</v>
      </c>
      <c r="AH491" s="43">
        <v>43291</v>
      </c>
      <c r="AI491" s="43" t="s">
        <v>4759</v>
      </c>
      <c r="AJ491" s="52" t="s">
        <v>4759</v>
      </c>
      <c r="AK491" s="53">
        <v>43285</v>
      </c>
      <c r="AL491" s="43">
        <v>43294</v>
      </c>
      <c r="AM491" s="43">
        <v>43294</v>
      </c>
      <c r="AN491" s="43"/>
      <c r="AO491" s="45" t="s">
        <v>69</v>
      </c>
      <c r="AP491" s="45"/>
      <c r="AQ491" s="45" t="s">
        <v>70</v>
      </c>
      <c r="AR491" s="16"/>
      <c r="AS491" s="42">
        <v>1</v>
      </c>
      <c r="AT491" s="45" t="e">
        <v>#VALUE!</v>
      </c>
      <c r="AU491" s="45" t="s">
        <v>363</v>
      </c>
      <c r="AV491" s="45" t="s">
        <v>363</v>
      </c>
      <c r="AW491" s="45">
        <v>7</v>
      </c>
      <c r="AX491" s="45">
        <v>2018</v>
      </c>
      <c r="AY491" s="45">
        <v>1</v>
      </c>
      <c r="AZ491" s="45">
        <v>2014</v>
      </c>
      <c r="BA491" s="45">
        <v>28</v>
      </c>
      <c r="BB491" s="45">
        <v>7</v>
      </c>
      <c r="BC491" s="45">
        <v>2018</v>
      </c>
      <c r="BD491" s="57">
        <v>0</v>
      </c>
      <c r="BE491" s="57">
        <v>0</v>
      </c>
      <c r="BF491" s="57">
        <v>0</v>
      </c>
      <c r="BG491" s="57">
        <v>0</v>
      </c>
      <c r="BH491" s="45" t="s">
        <v>68</v>
      </c>
      <c r="BI491" s="54" t="s">
        <v>3504</v>
      </c>
      <c r="BJ491" s="55" t="s">
        <v>3504</v>
      </c>
      <c r="BK491" s="56"/>
    </row>
    <row r="492" spans="1:63" s="198" customFormat="1" ht="15.6" customHeight="1" x14ac:dyDescent="0.25">
      <c r="A492" s="42" t="s">
        <v>906</v>
      </c>
      <c r="B492" s="43">
        <v>41640</v>
      </c>
      <c r="C492" s="43" t="s">
        <v>63</v>
      </c>
      <c r="D492" s="44" t="s">
        <v>2342</v>
      </c>
      <c r="E492" s="45" t="s">
        <v>539</v>
      </c>
      <c r="F492" s="46">
        <v>27725189</v>
      </c>
      <c r="G492" s="44" t="s">
        <v>4758</v>
      </c>
      <c r="H492" s="47" t="s">
        <v>180</v>
      </c>
      <c r="I492" s="47">
        <v>17</v>
      </c>
      <c r="J492" s="46" t="s">
        <v>66</v>
      </c>
      <c r="K492" s="48" t="s">
        <v>540</v>
      </c>
      <c r="L492" s="42" t="s">
        <v>2697</v>
      </c>
      <c r="M492" s="45" t="s">
        <v>68</v>
      </c>
      <c r="N492" s="44">
        <v>12561</v>
      </c>
      <c r="O492" s="45">
        <v>0</v>
      </c>
      <c r="P492" s="45" t="s">
        <v>68</v>
      </c>
      <c r="Q492" s="48" t="s">
        <v>68</v>
      </c>
      <c r="R492" s="42" t="s">
        <v>68</v>
      </c>
      <c r="S492" s="49" t="s">
        <v>68</v>
      </c>
      <c r="T492" s="49" t="s">
        <v>68</v>
      </c>
      <c r="U492" s="50" t="s">
        <v>3503</v>
      </c>
      <c r="V492" s="51">
        <v>1</v>
      </c>
      <c r="W492" s="43">
        <v>43291</v>
      </c>
      <c r="X492" s="49" t="s">
        <v>68</v>
      </c>
      <c r="Y492" s="51">
        <v>1</v>
      </c>
      <c r="Z492" s="52">
        <v>43271</v>
      </c>
      <c r="AA492" s="51">
        <v>1</v>
      </c>
      <c r="AB492" s="51" t="s">
        <v>68</v>
      </c>
      <c r="AC492" s="51" t="s">
        <v>68</v>
      </c>
      <c r="AD492" s="50">
        <v>1</v>
      </c>
      <c r="AE492" s="49" t="s">
        <v>112</v>
      </c>
      <c r="AF492" s="52" t="s">
        <v>112</v>
      </c>
      <c r="AG492" s="43">
        <v>43243</v>
      </c>
      <c r="AH492" s="43">
        <v>43291</v>
      </c>
      <c r="AI492" s="43" t="s">
        <v>4759</v>
      </c>
      <c r="AJ492" s="52" t="s">
        <v>4759</v>
      </c>
      <c r="AK492" s="53">
        <v>43247</v>
      </c>
      <c r="AL492" s="43">
        <v>43294</v>
      </c>
      <c r="AM492" s="43">
        <v>43294</v>
      </c>
      <c r="AN492" s="43"/>
      <c r="AO492" s="45" t="s">
        <v>69</v>
      </c>
      <c r="AP492" s="45"/>
      <c r="AQ492" s="45" t="s">
        <v>70</v>
      </c>
      <c r="AR492" s="16"/>
      <c r="AS492" s="42">
        <v>1</v>
      </c>
      <c r="AT492" s="45" t="e">
        <v>#VALUE!</v>
      </c>
      <c r="AU492" s="45" t="s">
        <v>363</v>
      </c>
      <c r="AV492" s="45" t="s">
        <v>363</v>
      </c>
      <c r="AW492" s="45">
        <v>7</v>
      </c>
      <c r="AX492" s="45">
        <v>2018</v>
      </c>
      <c r="AY492" s="45">
        <v>1</v>
      </c>
      <c r="AZ492" s="45">
        <v>2014</v>
      </c>
      <c r="BA492" s="45">
        <v>28</v>
      </c>
      <c r="BB492" s="45">
        <v>7</v>
      </c>
      <c r="BC492" s="45">
        <v>2018</v>
      </c>
      <c r="BD492" s="57">
        <v>0</v>
      </c>
      <c r="BE492" s="57">
        <v>0</v>
      </c>
      <c r="BF492" s="57">
        <v>0</v>
      </c>
      <c r="BG492" s="57">
        <v>0</v>
      </c>
      <c r="BH492" s="45" t="s">
        <v>68</v>
      </c>
      <c r="BI492" s="54" t="s">
        <v>3504</v>
      </c>
      <c r="BJ492" s="55" t="s">
        <v>3504</v>
      </c>
      <c r="BK492" s="56"/>
    </row>
    <row r="493" spans="1:63" s="198" customFormat="1" ht="15.6" customHeight="1" x14ac:dyDescent="0.25">
      <c r="A493" s="42" t="s">
        <v>907</v>
      </c>
      <c r="B493" s="43">
        <v>43238</v>
      </c>
      <c r="C493" s="43" t="s">
        <v>63</v>
      </c>
      <c r="D493" s="44" t="s">
        <v>2342</v>
      </c>
      <c r="E493" s="45" t="s">
        <v>908</v>
      </c>
      <c r="F493" s="46">
        <v>27753627</v>
      </c>
      <c r="G493" s="44" t="s">
        <v>4758</v>
      </c>
      <c r="H493" s="47" t="s">
        <v>180</v>
      </c>
      <c r="I493" s="47">
        <v>5</v>
      </c>
      <c r="J493" s="46" t="s">
        <v>66</v>
      </c>
      <c r="K493" s="48" t="s">
        <v>909</v>
      </c>
      <c r="L493" s="42" t="s">
        <v>2732</v>
      </c>
      <c r="M493" s="45" t="s">
        <v>68</v>
      </c>
      <c r="N493" s="44">
        <v>0</v>
      </c>
      <c r="O493" s="45">
        <v>0</v>
      </c>
      <c r="P493" s="45" t="s">
        <v>68</v>
      </c>
      <c r="Q493" s="48" t="s">
        <v>68</v>
      </c>
      <c r="R493" s="42" t="s">
        <v>68</v>
      </c>
      <c r="S493" s="49" t="s">
        <v>68</v>
      </c>
      <c r="T493" s="49" t="s">
        <v>68</v>
      </c>
      <c r="U493" s="50" t="s">
        <v>3503</v>
      </c>
      <c r="V493" s="51">
        <v>1</v>
      </c>
      <c r="W493" s="43">
        <v>43292</v>
      </c>
      <c r="X493" s="49" t="s">
        <v>68</v>
      </c>
      <c r="Y493" s="51">
        <v>1</v>
      </c>
      <c r="Z493" s="52">
        <v>0</v>
      </c>
      <c r="AA493" s="51">
        <v>1</v>
      </c>
      <c r="AB493" s="51" t="s">
        <v>68</v>
      </c>
      <c r="AC493" s="51" t="s">
        <v>68</v>
      </c>
      <c r="AD493" s="50">
        <v>1</v>
      </c>
      <c r="AE493" s="49" t="s">
        <v>112</v>
      </c>
      <c r="AF493" s="52" t="s">
        <v>112</v>
      </c>
      <c r="AG493" s="43">
        <v>43292</v>
      </c>
      <c r="AH493" s="43">
        <v>43292</v>
      </c>
      <c r="AI493" s="43" t="s">
        <v>4759</v>
      </c>
      <c r="AJ493" s="52" t="s">
        <v>4759</v>
      </c>
      <c r="AK493" s="53">
        <v>43296</v>
      </c>
      <c r="AL493" s="43">
        <v>43296</v>
      </c>
      <c r="AM493" s="43">
        <v>43296</v>
      </c>
      <c r="AN493" s="43"/>
      <c r="AO493" s="45" t="s">
        <v>69</v>
      </c>
      <c r="AP493" s="45"/>
      <c r="AQ493" s="45" t="s">
        <v>70</v>
      </c>
      <c r="AR493" s="16"/>
      <c r="AS493" s="42">
        <v>1</v>
      </c>
      <c r="AT493" s="45" t="e">
        <v>#VALUE!</v>
      </c>
      <c r="AU493" s="45" t="s">
        <v>70</v>
      </c>
      <c r="AV493" s="45" t="s">
        <v>363</v>
      </c>
      <c r="AW493" s="45">
        <v>7</v>
      </c>
      <c r="AX493" s="45">
        <v>2018</v>
      </c>
      <c r="AY493" s="45">
        <v>5</v>
      </c>
      <c r="AZ493" s="45">
        <v>2018</v>
      </c>
      <c r="BA493" s="45">
        <v>28</v>
      </c>
      <c r="BB493" s="45">
        <v>7</v>
      </c>
      <c r="BC493" s="45">
        <v>2018</v>
      </c>
      <c r="BD493" s="57">
        <v>0</v>
      </c>
      <c r="BE493" s="57">
        <v>0</v>
      </c>
      <c r="BF493" s="57">
        <v>0</v>
      </c>
      <c r="BG493" s="57">
        <v>0</v>
      </c>
      <c r="BH493" s="45" t="s">
        <v>68</v>
      </c>
      <c r="BI493" s="54" t="s">
        <v>3504</v>
      </c>
      <c r="BJ493" s="55" t="s">
        <v>3504</v>
      </c>
      <c r="BK493" s="56"/>
    </row>
    <row r="494" spans="1:63" s="198" customFormat="1" ht="15.6" customHeight="1" x14ac:dyDescent="0.25">
      <c r="A494" s="42" t="s">
        <v>910</v>
      </c>
      <c r="B494" s="43">
        <v>43238</v>
      </c>
      <c r="C494" s="43" t="s">
        <v>63</v>
      </c>
      <c r="D494" s="44" t="s">
        <v>2342</v>
      </c>
      <c r="E494" s="45" t="s">
        <v>911</v>
      </c>
      <c r="F494" s="46">
        <v>27753628</v>
      </c>
      <c r="G494" s="44" t="s">
        <v>4758</v>
      </c>
      <c r="H494" s="47" t="s">
        <v>180</v>
      </c>
      <c r="I494" s="47">
        <v>5</v>
      </c>
      <c r="J494" s="46" t="s">
        <v>66</v>
      </c>
      <c r="K494" s="48" t="s">
        <v>912</v>
      </c>
      <c r="L494" s="42" t="s">
        <v>2734</v>
      </c>
      <c r="M494" s="45" t="s">
        <v>68</v>
      </c>
      <c r="N494" s="44">
        <v>0</v>
      </c>
      <c r="O494" s="45">
        <v>0</v>
      </c>
      <c r="P494" s="45" t="s">
        <v>68</v>
      </c>
      <c r="Q494" s="48" t="s">
        <v>68</v>
      </c>
      <c r="R494" s="42" t="s">
        <v>68</v>
      </c>
      <c r="S494" s="49" t="s">
        <v>68</v>
      </c>
      <c r="T494" s="49" t="s">
        <v>68</v>
      </c>
      <c r="U494" s="50" t="s">
        <v>3503</v>
      </c>
      <c r="V494" s="51">
        <v>1</v>
      </c>
      <c r="W494" s="43">
        <v>43292</v>
      </c>
      <c r="X494" s="49" t="s">
        <v>68</v>
      </c>
      <c r="Y494" s="51">
        <v>1</v>
      </c>
      <c r="Z494" s="52">
        <v>0</v>
      </c>
      <c r="AA494" s="51">
        <v>1</v>
      </c>
      <c r="AB494" s="51" t="s">
        <v>68</v>
      </c>
      <c r="AC494" s="51" t="s">
        <v>68</v>
      </c>
      <c r="AD494" s="50">
        <v>1</v>
      </c>
      <c r="AE494" s="49" t="s">
        <v>112</v>
      </c>
      <c r="AF494" s="52" t="s">
        <v>112</v>
      </c>
      <c r="AG494" s="43">
        <v>43292</v>
      </c>
      <c r="AH494" s="43">
        <v>43292</v>
      </c>
      <c r="AI494" s="43" t="s">
        <v>4759</v>
      </c>
      <c r="AJ494" s="52" t="s">
        <v>4759</v>
      </c>
      <c r="AK494" s="53">
        <v>43296</v>
      </c>
      <c r="AL494" s="43">
        <v>43296</v>
      </c>
      <c r="AM494" s="43">
        <v>43296</v>
      </c>
      <c r="AN494" s="43"/>
      <c r="AO494" s="45" t="s">
        <v>69</v>
      </c>
      <c r="AP494" s="45"/>
      <c r="AQ494" s="45" t="s">
        <v>70</v>
      </c>
      <c r="AR494" s="16"/>
      <c r="AS494" s="42">
        <v>1</v>
      </c>
      <c r="AT494" s="45" t="e">
        <v>#VALUE!</v>
      </c>
      <c r="AU494" s="45" t="s">
        <v>70</v>
      </c>
      <c r="AV494" s="45" t="s">
        <v>363</v>
      </c>
      <c r="AW494" s="45">
        <v>7</v>
      </c>
      <c r="AX494" s="45">
        <v>2018</v>
      </c>
      <c r="AY494" s="45">
        <v>5</v>
      </c>
      <c r="AZ494" s="45">
        <v>2018</v>
      </c>
      <c r="BA494" s="45">
        <v>28</v>
      </c>
      <c r="BB494" s="45">
        <v>7</v>
      </c>
      <c r="BC494" s="45">
        <v>2018</v>
      </c>
      <c r="BD494" s="57">
        <v>0</v>
      </c>
      <c r="BE494" s="57">
        <v>0</v>
      </c>
      <c r="BF494" s="57">
        <v>0</v>
      </c>
      <c r="BG494" s="57">
        <v>0</v>
      </c>
      <c r="BH494" s="45" t="s">
        <v>68</v>
      </c>
      <c r="BI494" s="54" t="s">
        <v>3504</v>
      </c>
      <c r="BJ494" s="55" t="s">
        <v>3504</v>
      </c>
      <c r="BK494" s="56"/>
    </row>
    <row r="495" spans="1:63" s="198" customFormat="1" ht="15.6" customHeight="1" x14ac:dyDescent="0.25">
      <c r="A495" s="42" t="s">
        <v>913</v>
      </c>
      <c r="B495" s="43">
        <v>43238</v>
      </c>
      <c r="C495" s="43" t="s">
        <v>63</v>
      </c>
      <c r="D495" s="44" t="s">
        <v>2342</v>
      </c>
      <c r="E495" s="45" t="s">
        <v>273</v>
      </c>
      <c r="F495" s="46">
        <v>27753629</v>
      </c>
      <c r="G495" s="44" t="s">
        <v>4758</v>
      </c>
      <c r="H495" s="47" t="s">
        <v>180</v>
      </c>
      <c r="I495" s="47">
        <v>5</v>
      </c>
      <c r="J495" s="46" t="s">
        <v>66</v>
      </c>
      <c r="K495" s="48" t="s">
        <v>914</v>
      </c>
      <c r="L495" s="42" t="s">
        <v>2736</v>
      </c>
      <c r="M495" s="45" t="s">
        <v>68</v>
      </c>
      <c r="N495" s="44">
        <v>0</v>
      </c>
      <c r="O495" s="45">
        <v>0</v>
      </c>
      <c r="P495" s="45" t="s">
        <v>68</v>
      </c>
      <c r="Q495" s="48" t="s">
        <v>68</v>
      </c>
      <c r="R495" s="42" t="s">
        <v>68</v>
      </c>
      <c r="S495" s="49" t="s">
        <v>68</v>
      </c>
      <c r="T495" s="49" t="s">
        <v>68</v>
      </c>
      <c r="U495" s="50" t="s">
        <v>3503</v>
      </c>
      <c r="V495" s="51">
        <v>1</v>
      </c>
      <c r="W495" s="43">
        <v>43292</v>
      </c>
      <c r="X495" s="49" t="s">
        <v>68</v>
      </c>
      <c r="Y495" s="51">
        <v>1</v>
      </c>
      <c r="Z495" s="52">
        <v>0</v>
      </c>
      <c r="AA495" s="51">
        <v>1</v>
      </c>
      <c r="AB495" s="51" t="s">
        <v>68</v>
      </c>
      <c r="AC495" s="51" t="s">
        <v>68</v>
      </c>
      <c r="AD495" s="50">
        <v>1</v>
      </c>
      <c r="AE495" s="49" t="s">
        <v>112</v>
      </c>
      <c r="AF495" s="52" t="s">
        <v>112</v>
      </c>
      <c r="AG495" s="43">
        <v>43292</v>
      </c>
      <c r="AH495" s="43">
        <v>43292</v>
      </c>
      <c r="AI495" s="43" t="s">
        <v>4759</v>
      </c>
      <c r="AJ495" s="52" t="s">
        <v>4759</v>
      </c>
      <c r="AK495" s="53">
        <v>43296</v>
      </c>
      <c r="AL495" s="43">
        <v>43296</v>
      </c>
      <c r="AM495" s="43">
        <v>43296</v>
      </c>
      <c r="AN495" s="43"/>
      <c r="AO495" s="45" t="s">
        <v>69</v>
      </c>
      <c r="AP495" s="45"/>
      <c r="AQ495" s="45" t="s">
        <v>70</v>
      </c>
      <c r="AR495" s="16"/>
      <c r="AS495" s="42">
        <v>1</v>
      </c>
      <c r="AT495" s="45" t="e">
        <v>#VALUE!</v>
      </c>
      <c r="AU495" s="45" t="s">
        <v>70</v>
      </c>
      <c r="AV495" s="45" t="s">
        <v>363</v>
      </c>
      <c r="AW495" s="45">
        <v>7</v>
      </c>
      <c r="AX495" s="45">
        <v>2018</v>
      </c>
      <c r="AY495" s="45">
        <v>5</v>
      </c>
      <c r="AZ495" s="45">
        <v>2018</v>
      </c>
      <c r="BA495" s="45">
        <v>28</v>
      </c>
      <c r="BB495" s="45">
        <v>7</v>
      </c>
      <c r="BC495" s="45">
        <v>2018</v>
      </c>
      <c r="BD495" s="57">
        <v>0</v>
      </c>
      <c r="BE495" s="57">
        <v>0</v>
      </c>
      <c r="BF495" s="57">
        <v>0</v>
      </c>
      <c r="BG495" s="57">
        <v>0</v>
      </c>
      <c r="BH495" s="45" t="s">
        <v>68</v>
      </c>
      <c r="BI495" s="54" t="s">
        <v>3504</v>
      </c>
      <c r="BJ495" s="55" t="s">
        <v>3504</v>
      </c>
      <c r="BK495" s="56"/>
    </row>
    <row r="496" spans="1:63" s="198" customFormat="1" ht="15.6" customHeight="1" x14ac:dyDescent="0.25">
      <c r="A496" s="42" t="s">
        <v>915</v>
      </c>
      <c r="B496" s="43">
        <v>43238</v>
      </c>
      <c r="C496" s="43" t="s">
        <v>63</v>
      </c>
      <c r="D496" s="44" t="s">
        <v>2342</v>
      </c>
      <c r="E496" s="45" t="s">
        <v>273</v>
      </c>
      <c r="F496" s="46">
        <v>27753631</v>
      </c>
      <c r="G496" s="44" t="s">
        <v>4758</v>
      </c>
      <c r="H496" s="47" t="s">
        <v>180</v>
      </c>
      <c r="I496" s="47">
        <v>5</v>
      </c>
      <c r="J496" s="46" t="s">
        <v>66</v>
      </c>
      <c r="K496" s="48" t="s">
        <v>916</v>
      </c>
      <c r="L496" s="42" t="s">
        <v>2738</v>
      </c>
      <c r="M496" s="45" t="s">
        <v>68</v>
      </c>
      <c r="N496" s="44">
        <v>0</v>
      </c>
      <c r="O496" s="45">
        <v>0</v>
      </c>
      <c r="P496" s="45" t="s">
        <v>68</v>
      </c>
      <c r="Q496" s="48" t="s">
        <v>68</v>
      </c>
      <c r="R496" s="42" t="s">
        <v>68</v>
      </c>
      <c r="S496" s="49" t="s">
        <v>68</v>
      </c>
      <c r="T496" s="49" t="s">
        <v>68</v>
      </c>
      <c r="U496" s="50" t="s">
        <v>3503</v>
      </c>
      <c r="V496" s="51">
        <v>1</v>
      </c>
      <c r="W496" s="43">
        <v>43292</v>
      </c>
      <c r="X496" s="49" t="s">
        <v>68</v>
      </c>
      <c r="Y496" s="51">
        <v>1</v>
      </c>
      <c r="Z496" s="52">
        <v>0</v>
      </c>
      <c r="AA496" s="51">
        <v>1</v>
      </c>
      <c r="AB496" s="51" t="s">
        <v>68</v>
      </c>
      <c r="AC496" s="51" t="s">
        <v>68</v>
      </c>
      <c r="AD496" s="50">
        <v>1</v>
      </c>
      <c r="AE496" s="49" t="s">
        <v>112</v>
      </c>
      <c r="AF496" s="52" t="s">
        <v>112</v>
      </c>
      <c r="AG496" s="43">
        <v>43292</v>
      </c>
      <c r="AH496" s="43">
        <v>43292</v>
      </c>
      <c r="AI496" s="43" t="s">
        <v>4759</v>
      </c>
      <c r="AJ496" s="52" t="s">
        <v>4759</v>
      </c>
      <c r="AK496" s="53">
        <v>43296</v>
      </c>
      <c r="AL496" s="43">
        <v>43296</v>
      </c>
      <c r="AM496" s="43">
        <v>43296</v>
      </c>
      <c r="AN496" s="43"/>
      <c r="AO496" s="45" t="s">
        <v>69</v>
      </c>
      <c r="AP496" s="45"/>
      <c r="AQ496" s="45" t="s">
        <v>70</v>
      </c>
      <c r="AR496" s="16"/>
      <c r="AS496" s="42">
        <v>1</v>
      </c>
      <c r="AT496" s="45" t="e">
        <v>#VALUE!</v>
      </c>
      <c r="AU496" s="45" t="s">
        <v>70</v>
      </c>
      <c r="AV496" s="45" t="s">
        <v>363</v>
      </c>
      <c r="AW496" s="45">
        <v>7</v>
      </c>
      <c r="AX496" s="45">
        <v>2018</v>
      </c>
      <c r="AY496" s="45">
        <v>5</v>
      </c>
      <c r="AZ496" s="45">
        <v>2018</v>
      </c>
      <c r="BA496" s="45">
        <v>28</v>
      </c>
      <c r="BB496" s="45">
        <v>7</v>
      </c>
      <c r="BC496" s="45">
        <v>2018</v>
      </c>
      <c r="BD496" s="57">
        <v>0</v>
      </c>
      <c r="BE496" s="57">
        <v>0</v>
      </c>
      <c r="BF496" s="57">
        <v>0</v>
      </c>
      <c r="BG496" s="57">
        <v>0</v>
      </c>
      <c r="BH496" s="45" t="s">
        <v>68</v>
      </c>
      <c r="BI496" s="54" t="s">
        <v>3504</v>
      </c>
      <c r="BJ496" s="55" t="s">
        <v>3504</v>
      </c>
      <c r="BK496" s="56"/>
    </row>
    <row r="497" spans="1:63" s="198" customFormat="1" ht="15.6" customHeight="1" x14ac:dyDescent="0.25">
      <c r="A497" s="42" t="s">
        <v>917</v>
      </c>
      <c r="B497" s="43">
        <v>43238</v>
      </c>
      <c r="C497" s="43" t="s">
        <v>63</v>
      </c>
      <c r="D497" s="44" t="s">
        <v>2342</v>
      </c>
      <c r="E497" s="45" t="s">
        <v>273</v>
      </c>
      <c r="F497" s="46">
        <v>27753632</v>
      </c>
      <c r="G497" s="44" t="s">
        <v>4758</v>
      </c>
      <c r="H497" s="47" t="s">
        <v>180</v>
      </c>
      <c r="I497" s="47">
        <v>5</v>
      </c>
      <c r="J497" s="46" t="s">
        <v>66</v>
      </c>
      <c r="K497" s="48" t="s">
        <v>918</v>
      </c>
      <c r="L497" s="42" t="s">
        <v>2740</v>
      </c>
      <c r="M497" s="45" t="s">
        <v>68</v>
      </c>
      <c r="N497" s="44">
        <v>0</v>
      </c>
      <c r="O497" s="45">
        <v>0</v>
      </c>
      <c r="P497" s="45" t="s">
        <v>68</v>
      </c>
      <c r="Q497" s="48" t="s">
        <v>68</v>
      </c>
      <c r="R497" s="42" t="s">
        <v>68</v>
      </c>
      <c r="S497" s="49" t="s">
        <v>68</v>
      </c>
      <c r="T497" s="49" t="s">
        <v>68</v>
      </c>
      <c r="U497" s="50" t="s">
        <v>3503</v>
      </c>
      <c r="V497" s="51">
        <v>1</v>
      </c>
      <c r="W497" s="43">
        <v>43292</v>
      </c>
      <c r="X497" s="49" t="s">
        <v>68</v>
      </c>
      <c r="Y497" s="51">
        <v>1</v>
      </c>
      <c r="Z497" s="52">
        <v>0</v>
      </c>
      <c r="AA497" s="51">
        <v>1</v>
      </c>
      <c r="AB497" s="51" t="s">
        <v>68</v>
      </c>
      <c r="AC497" s="51" t="s">
        <v>68</v>
      </c>
      <c r="AD497" s="50">
        <v>1</v>
      </c>
      <c r="AE497" s="49" t="s">
        <v>112</v>
      </c>
      <c r="AF497" s="52" t="s">
        <v>112</v>
      </c>
      <c r="AG497" s="43">
        <v>43292</v>
      </c>
      <c r="AH497" s="43">
        <v>43292</v>
      </c>
      <c r="AI497" s="43" t="s">
        <v>4759</v>
      </c>
      <c r="AJ497" s="52" t="s">
        <v>4759</v>
      </c>
      <c r="AK497" s="53">
        <v>43296</v>
      </c>
      <c r="AL497" s="43">
        <v>43296</v>
      </c>
      <c r="AM497" s="43">
        <v>43296</v>
      </c>
      <c r="AN497" s="43"/>
      <c r="AO497" s="45" t="s">
        <v>69</v>
      </c>
      <c r="AP497" s="45"/>
      <c r="AQ497" s="45" t="s">
        <v>70</v>
      </c>
      <c r="AR497" s="16"/>
      <c r="AS497" s="42">
        <v>1</v>
      </c>
      <c r="AT497" s="45" t="e">
        <v>#VALUE!</v>
      </c>
      <c r="AU497" s="45" t="s">
        <v>70</v>
      </c>
      <c r="AV497" s="45" t="s">
        <v>363</v>
      </c>
      <c r="AW497" s="45">
        <v>7</v>
      </c>
      <c r="AX497" s="45">
        <v>2018</v>
      </c>
      <c r="AY497" s="45">
        <v>5</v>
      </c>
      <c r="AZ497" s="45">
        <v>2018</v>
      </c>
      <c r="BA497" s="45">
        <v>28</v>
      </c>
      <c r="BB497" s="45">
        <v>7</v>
      </c>
      <c r="BC497" s="45">
        <v>2018</v>
      </c>
      <c r="BD497" s="57">
        <v>0</v>
      </c>
      <c r="BE497" s="57">
        <v>0</v>
      </c>
      <c r="BF497" s="57">
        <v>0</v>
      </c>
      <c r="BG497" s="57">
        <v>0</v>
      </c>
      <c r="BH497" s="45" t="s">
        <v>68</v>
      </c>
      <c r="BI497" s="54" t="s">
        <v>3504</v>
      </c>
      <c r="BJ497" s="55" t="s">
        <v>3504</v>
      </c>
      <c r="BK497" s="56"/>
    </row>
    <row r="498" spans="1:63" s="198" customFormat="1" ht="15.6" customHeight="1" x14ac:dyDescent="0.25">
      <c r="A498" s="42" t="s">
        <v>919</v>
      </c>
      <c r="B498" s="43">
        <v>43238</v>
      </c>
      <c r="C498" s="43" t="s">
        <v>63</v>
      </c>
      <c r="D498" s="44" t="s">
        <v>2342</v>
      </c>
      <c r="E498" s="45" t="s">
        <v>273</v>
      </c>
      <c r="F498" s="46">
        <v>27753634</v>
      </c>
      <c r="G498" s="44" t="s">
        <v>4758</v>
      </c>
      <c r="H498" s="47" t="s">
        <v>180</v>
      </c>
      <c r="I498" s="47">
        <v>10</v>
      </c>
      <c r="J498" s="46" t="s">
        <v>66</v>
      </c>
      <c r="K498" s="48" t="s">
        <v>920</v>
      </c>
      <c r="L498" s="42" t="s">
        <v>2742</v>
      </c>
      <c r="M498" s="45" t="s">
        <v>68</v>
      </c>
      <c r="N498" s="44">
        <v>0</v>
      </c>
      <c r="O498" s="45">
        <v>0</v>
      </c>
      <c r="P498" s="45" t="s">
        <v>68</v>
      </c>
      <c r="Q498" s="48" t="s">
        <v>68</v>
      </c>
      <c r="R498" s="42" t="s">
        <v>68</v>
      </c>
      <c r="S498" s="49" t="s">
        <v>68</v>
      </c>
      <c r="T498" s="49" t="s">
        <v>68</v>
      </c>
      <c r="U498" s="50" t="s">
        <v>3503</v>
      </c>
      <c r="V498" s="51">
        <v>1</v>
      </c>
      <c r="W498" s="43">
        <v>43292</v>
      </c>
      <c r="X498" s="49" t="s">
        <v>68</v>
      </c>
      <c r="Y498" s="51">
        <v>1</v>
      </c>
      <c r="Z498" s="52">
        <v>0</v>
      </c>
      <c r="AA498" s="51">
        <v>1</v>
      </c>
      <c r="AB498" s="51" t="s">
        <v>68</v>
      </c>
      <c r="AC498" s="51" t="s">
        <v>68</v>
      </c>
      <c r="AD498" s="50">
        <v>1</v>
      </c>
      <c r="AE498" s="49" t="s">
        <v>112</v>
      </c>
      <c r="AF498" s="52" t="s">
        <v>112</v>
      </c>
      <c r="AG498" s="43">
        <v>43292</v>
      </c>
      <c r="AH498" s="43">
        <v>43292</v>
      </c>
      <c r="AI498" s="43" t="s">
        <v>4759</v>
      </c>
      <c r="AJ498" s="52" t="s">
        <v>4759</v>
      </c>
      <c r="AK498" s="53">
        <v>43296</v>
      </c>
      <c r="AL498" s="43">
        <v>43296</v>
      </c>
      <c r="AM498" s="43">
        <v>43296</v>
      </c>
      <c r="AN498" s="43"/>
      <c r="AO498" s="45" t="s">
        <v>69</v>
      </c>
      <c r="AP498" s="45"/>
      <c r="AQ498" s="45" t="s">
        <v>70</v>
      </c>
      <c r="AR498" s="16"/>
      <c r="AS498" s="42">
        <v>1</v>
      </c>
      <c r="AT498" s="45" t="e">
        <v>#VALUE!</v>
      </c>
      <c r="AU498" s="45" t="s">
        <v>70</v>
      </c>
      <c r="AV498" s="45" t="s">
        <v>363</v>
      </c>
      <c r="AW498" s="45">
        <v>7</v>
      </c>
      <c r="AX498" s="45">
        <v>2018</v>
      </c>
      <c r="AY498" s="45">
        <v>5</v>
      </c>
      <c r="AZ498" s="45">
        <v>2018</v>
      </c>
      <c r="BA498" s="45">
        <v>28</v>
      </c>
      <c r="BB498" s="45">
        <v>7</v>
      </c>
      <c r="BC498" s="45">
        <v>2018</v>
      </c>
      <c r="BD498" s="57">
        <v>0</v>
      </c>
      <c r="BE498" s="57">
        <v>0</v>
      </c>
      <c r="BF498" s="57">
        <v>0</v>
      </c>
      <c r="BG498" s="57">
        <v>0</v>
      </c>
      <c r="BH498" s="45" t="s">
        <v>68</v>
      </c>
      <c r="BI498" s="54" t="s">
        <v>3504</v>
      </c>
      <c r="BJ498" s="55" t="s">
        <v>3504</v>
      </c>
      <c r="BK498" s="56"/>
    </row>
    <row r="499" spans="1:63" s="198" customFormat="1" ht="15.6" customHeight="1" x14ac:dyDescent="0.25">
      <c r="A499" s="42" t="s">
        <v>921</v>
      </c>
      <c r="B499" s="43">
        <v>43238</v>
      </c>
      <c r="C499" s="43" t="s">
        <v>63</v>
      </c>
      <c r="D499" s="44" t="s">
        <v>2342</v>
      </c>
      <c r="E499" s="45" t="s">
        <v>273</v>
      </c>
      <c r="F499" s="46">
        <v>27753635</v>
      </c>
      <c r="G499" s="44" t="s">
        <v>4758</v>
      </c>
      <c r="H499" s="47" t="s">
        <v>180</v>
      </c>
      <c r="I499" s="47">
        <v>5</v>
      </c>
      <c r="J499" s="46" t="s">
        <v>66</v>
      </c>
      <c r="K499" s="48" t="s">
        <v>922</v>
      </c>
      <c r="L499" s="42" t="s">
        <v>2744</v>
      </c>
      <c r="M499" s="45" t="s">
        <v>68</v>
      </c>
      <c r="N499" s="44">
        <v>0</v>
      </c>
      <c r="O499" s="45">
        <v>0</v>
      </c>
      <c r="P499" s="45" t="s">
        <v>68</v>
      </c>
      <c r="Q499" s="48" t="s">
        <v>68</v>
      </c>
      <c r="R499" s="42" t="s">
        <v>68</v>
      </c>
      <c r="S499" s="49" t="s">
        <v>68</v>
      </c>
      <c r="T499" s="49" t="s">
        <v>68</v>
      </c>
      <c r="U499" s="50" t="s">
        <v>3503</v>
      </c>
      <c r="V499" s="51">
        <v>1</v>
      </c>
      <c r="W499" s="43">
        <v>43292</v>
      </c>
      <c r="X499" s="49" t="s">
        <v>68</v>
      </c>
      <c r="Y499" s="51">
        <v>1</v>
      </c>
      <c r="Z499" s="52">
        <v>0</v>
      </c>
      <c r="AA499" s="51">
        <v>1</v>
      </c>
      <c r="AB499" s="51" t="s">
        <v>68</v>
      </c>
      <c r="AC499" s="51" t="s">
        <v>68</v>
      </c>
      <c r="AD499" s="50">
        <v>1</v>
      </c>
      <c r="AE499" s="49" t="s">
        <v>112</v>
      </c>
      <c r="AF499" s="52" t="s">
        <v>112</v>
      </c>
      <c r="AG499" s="43">
        <v>43292</v>
      </c>
      <c r="AH499" s="43">
        <v>43292</v>
      </c>
      <c r="AI499" s="43" t="s">
        <v>4759</v>
      </c>
      <c r="AJ499" s="52" t="s">
        <v>4759</v>
      </c>
      <c r="AK499" s="53">
        <v>43296</v>
      </c>
      <c r="AL499" s="43">
        <v>43296</v>
      </c>
      <c r="AM499" s="43">
        <v>43296</v>
      </c>
      <c r="AN499" s="43"/>
      <c r="AO499" s="45" t="s">
        <v>69</v>
      </c>
      <c r="AP499" s="45"/>
      <c r="AQ499" s="45" t="s">
        <v>70</v>
      </c>
      <c r="AR499" s="16"/>
      <c r="AS499" s="42">
        <v>1</v>
      </c>
      <c r="AT499" s="45" t="e">
        <v>#VALUE!</v>
      </c>
      <c r="AU499" s="45" t="s">
        <v>70</v>
      </c>
      <c r="AV499" s="45" t="s">
        <v>363</v>
      </c>
      <c r="AW499" s="45">
        <v>7</v>
      </c>
      <c r="AX499" s="45">
        <v>2018</v>
      </c>
      <c r="AY499" s="45">
        <v>5</v>
      </c>
      <c r="AZ499" s="45">
        <v>2018</v>
      </c>
      <c r="BA499" s="45">
        <v>28</v>
      </c>
      <c r="BB499" s="45">
        <v>7</v>
      </c>
      <c r="BC499" s="45">
        <v>2018</v>
      </c>
      <c r="BD499" s="57">
        <v>0</v>
      </c>
      <c r="BE499" s="57">
        <v>0</v>
      </c>
      <c r="BF499" s="57">
        <v>0</v>
      </c>
      <c r="BG499" s="57">
        <v>0</v>
      </c>
      <c r="BH499" s="45" t="s">
        <v>68</v>
      </c>
      <c r="BI499" s="54" t="s">
        <v>3504</v>
      </c>
      <c r="BJ499" s="55" t="s">
        <v>3504</v>
      </c>
      <c r="BK499" s="56"/>
    </row>
    <row r="500" spans="1:63" s="198" customFormat="1" ht="15.6" customHeight="1" x14ac:dyDescent="0.25">
      <c r="A500" s="42" t="s">
        <v>923</v>
      </c>
      <c r="B500" s="43">
        <v>43270</v>
      </c>
      <c r="C500" s="43" t="s">
        <v>156</v>
      </c>
      <c r="D500" s="44" t="s">
        <v>2333</v>
      </c>
      <c r="E500" s="45">
        <v>22</v>
      </c>
      <c r="F500" s="46">
        <v>4900035558</v>
      </c>
      <c r="G500" s="44" t="s">
        <v>4758</v>
      </c>
      <c r="H500" s="47"/>
      <c r="I500" s="47">
        <v>1</v>
      </c>
      <c r="J500" s="46" t="s">
        <v>159</v>
      </c>
      <c r="K500" s="48" t="s">
        <v>863</v>
      </c>
      <c r="L500" s="42">
        <v>0</v>
      </c>
      <c r="M500" s="45" t="s">
        <v>4760</v>
      </c>
      <c r="N500" s="44">
        <v>14580</v>
      </c>
      <c r="O500" s="45" t="s">
        <v>754</v>
      </c>
      <c r="P500" s="45" t="s">
        <v>112</v>
      </c>
      <c r="Q500" s="48" t="s">
        <v>112</v>
      </c>
      <c r="R500" s="42" t="s">
        <v>112</v>
      </c>
      <c r="S500" s="49">
        <v>1</v>
      </c>
      <c r="T500" s="49">
        <v>0</v>
      </c>
      <c r="U500" s="50">
        <v>0.5</v>
      </c>
      <c r="V500" s="51">
        <v>1</v>
      </c>
      <c r="W500" s="52">
        <v>0</v>
      </c>
      <c r="X500" s="49" t="s">
        <v>68</v>
      </c>
      <c r="Y500" s="51">
        <v>1</v>
      </c>
      <c r="Z500" s="52">
        <v>43293</v>
      </c>
      <c r="AA500" s="51">
        <v>1</v>
      </c>
      <c r="AB500" s="51" t="s">
        <v>68</v>
      </c>
      <c r="AC500" s="51" t="s">
        <v>68</v>
      </c>
      <c r="AD500" s="50">
        <v>5.5555555555555566E-2</v>
      </c>
      <c r="AE500" s="49" t="s">
        <v>112</v>
      </c>
      <c r="AF500" s="52" t="s">
        <v>112</v>
      </c>
      <c r="AG500" s="43">
        <v>43278</v>
      </c>
      <c r="AH500" s="43">
        <v>43294</v>
      </c>
      <c r="AI500" s="43" t="s">
        <v>4759</v>
      </c>
      <c r="AJ500" s="52" t="s">
        <v>4759</v>
      </c>
      <c r="AK500" s="53">
        <v>43283</v>
      </c>
      <c r="AL500" s="43">
        <v>43299</v>
      </c>
      <c r="AM500" s="43"/>
      <c r="AN500" s="43"/>
      <c r="AO500" s="45" t="s">
        <v>69</v>
      </c>
      <c r="AP500" s="45"/>
      <c r="AQ500" s="45" t="s">
        <v>70</v>
      </c>
      <c r="AR500" s="16"/>
      <c r="AS500" s="42">
        <v>1</v>
      </c>
      <c r="AT500" s="45" t="e">
        <v>#VALUE!</v>
      </c>
      <c r="AU500" s="45" t="s">
        <v>70</v>
      </c>
      <c r="AV500" s="45" t="s">
        <v>363</v>
      </c>
      <c r="AW500" s="45" t="s">
        <v>112</v>
      </c>
      <c r="AX500" s="45" t="s">
        <v>112</v>
      </c>
      <c r="AY500" s="45">
        <v>6</v>
      </c>
      <c r="AZ500" s="45">
        <v>2018</v>
      </c>
      <c r="BA500" s="45">
        <v>28</v>
      </c>
      <c r="BB500" s="45">
        <v>7</v>
      </c>
      <c r="BC500" s="45">
        <v>2018</v>
      </c>
      <c r="BD500" s="57">
        <v>0</v>
      </c>
      <c r="BE500" s="57">
        <v>0</v>
      </c>
      <c r="BF500" s="57">
        <v>0</v>
      </c>
      <c r="BG500" s="57">
        <v>0</v>
      </c>
      <c r="BH500" s="45" t="s">
        <v>68</v>
      </c>
      <c r="BI500" s="54" t="s">
        <v>3504</v>
      </c>
      <c r="BJ500" s="55" t="s">
        <v>3504</v>
      </c>
      <c r="BK500" s="56"/>
    </row>
    <row r="501" spans="1:63" s="198" customFormat="1" ht="15.6" customHeight="1" x14ac:dyDescent="0.25">
      <c r="A501" s="42" t="s">
        <v>924</v>
      </c>
      <c r="B501" s="43">
        <v>43272</v>
      </c>
      <c r="C501" s="43" t="s">
        <v>156</v>
      </c>
      <c r="D501" s="44" t="s">
        <v>2333</v>
      </c>
      <c r="E501" s="45">
        <v>23</v>
      </c>
      <c r="F501" s="46">
        <v>4900035558</v>
      </c>
      <c r="G501" s="44" t="s">
        <v>4758</v>
      </c>
      <c r="H501" s="47">
        <v>10</v>
      </c>
      <c r="I501" s="47">
        <v>1</v>
      </c>
      <c r="J501" s="46" t="s">
        <v>159</v>
      </c>
      <c r="K501" s="48" t="s">
        <v>864</v>
      </c>
      <c r="L501" s="42">
        <v>0</v>
      </c>
      <c r="M501" s="45" t="s">
        <v>4760</v>
      </c>
      <c r="N501" s="44" t="e">
        <v>#N/A</v>
      </c>
      <c r="O501" s="45" t="e">
        <v>#N/A</v>
      </c>
      <c r="P501" s="45" t="s">
        <v>112</v>
      </c>
      <c r="Q501" s="48" t="s">
        <v>112</v>
      </c>
      <c r="R501" s="42" t="s">
        <v>112</v>
      </c>
      <c r="S501" s="49">
        <v>0</v>
      </c>
      <c r="T501" s="49">
        <v>0</v>
      </c>
      <c r="U501" s="50">
        <v>0</v>
      </c>
      <c r="V501" s="51" t="e">
        <v>#N/A</v>
      </c>
      <c r="W501" s="52" t="e">
        <v>#N/A</v>
      </c>
      <c r="X501" s="49" t="s">
        <v>68</v>
      </c>
      <c r="Y501" s="51">
        <v>0</v>
      </c>
      <c r="Z501" s="52" t="e">
        <v>#N/A</v>
      </c>
      <c r="AA501" s="51" t="e">
        <v>#N/A</v>
      </c>
      <c r="AB501" s="51" t="s">
        <v>68</v>
      </c>
      <c r="AC501" s="51" t="s">
        <v>68</v>
      </c>
      <c r="AD501" s="50" t="s">
        <v>68</v>
      </c>
      <c r="AE501" s="49" t="s">
        <v>112</v>
      </c>
      <c r="AF501" s="52" t="s">
        <v>112</v>
      </c>
      <c r="AG501" s="43">
        <v>43278</v>
      </c>
      <c r="AH501" s="43">
        <v>43294</v>
      </c>
      <c r="AI501" s="43" t="s">
        <v>4759</v>
      </c>
      <c r="AJ501" s="52" t="s">
        <v>4759</v>
      </c>
      <c r="AK501" s="53">
        <v>43283</v>
      </c>
      <c r="AL501" s="43">
        <v>43299</v>
      </c>
      <c r="AM501" s="43"/>
      <c r="AN501" s="43"/>
      <c r="AO501" s="45" t="s">
        <v>69</v>
      </c>
      <c r="AP501" s="45"/>
      <c r="AQ501" s="45" t="s">
        <v>70</v>
      </c>
      <c r="AR501" s="16"/>
      <c r="AS501" s="42">
        <v>1</v>
      </c>
      <c r="AT501" s="45" t="e">
        <v>#VALUE!</v>
      </c>
      <c r="AU501" s="45" t="s">
        <v>70</v>
      </c>
      <c r="AV501" s="45" t="s">
        <v>363</v>
      </c>
      <c r="AW501" s="45" t="s">
        <v>112</v>
      </c>
      <c r="AX501" s="45" t="s">
        <v>112</v>
      </c>
      <c r="AY501" s="45">
        <v>6</v>
      </c>
      <c r="AZ501" s="45">
        <v>2018</v>
      </c>
      <c r="BA501" s="45">
        <v>28</v>
      </c>
      <c r="BB501" s="45">
        <v>7</v>
      </c>
      <c r="BC501" s="45">
        <v>2018</v>
      </c>
      <c r="BD501" s="57">
        <v>0</v>
      </c>
      <c r="BE501" s="57">
        <v>0</v>
      </c>
      <c r="BF501" s="57">
        <v>0</v>
      </c>
      <c r="BG501" s="57">
        <v>0</v>
      </c>
      <c r="BH501" s="45" t="s">
        <v>68</v>
      </c>
      <c r="BI501" s="54" t="s">
        <v>3504</v>
      </c>
      <c r="BJ501" s="55" t="s">
        <v>3504</v>
      </c>
      <c r="BK501" s="56"/>
    </row>
    <row r="502" spans="1:63" s="198" customFormat="1" ht="15.6" customHeight="1" x14ac:dyDescent="0.25">
      <c r="A502" s="42" t="s">
        <v>923</v>
      </c>
      <c r="B502" s="43">
        <v>43272</v>
      </c>
      <c r="C502" s="43" t="s">
        <v>156</v>
      </c>
      <c r="D502" s="44" t="s">
        <v>2333</v>
      </c>
      <c r="E502" s="45">
        <v>24</v>
      </c>
      <c r="F502" s="46">
        <v>4900035558</v>
      </c>
      <c r="G502" s="44" t="s">
        <v>4758</v>
      </c>
      <c r="H502" s="47"/>
      <c r="I502" s="47">
        <v>1</v>
      </c>
      <c r="J502" s="46" t="s">
        <v>159</v>
      </c>
      <c r="K502" s="48" t="s">
        <v>862</v>
      </c>
      <c r="L502" s="42">
        <v>0</v>
      </c>
      <c r="M502" s="45" t="s">
        <v>4760</v>
      </c>
      <c r="N502" s="44">
        <v>14580</v>
      </c>
      <c r="O502" s="45" t="s">
        <v>754</v>
      </c>
      <c r="P502" s="45" t="s">
        <v>112</v>
      </c>
      <c r="Q502" s="48" t="s">
        <v>112</v>
      </c>
      <c r="R502" s="42" t="s">
        <v>112</v>
      </c>
      <c r="S502" s="49">
        <v>1</v>
      </c>
      <c r="T502" s="49">
        <v>0</v>
      </c>
      <c r="U502" s="50">
        <v>0.5</v>
      </c>
      <c r="V502" s="51">
        <v>1</v>
      </c>
      <c r="W502" s="52">
        <v>0</v>
      </c>
      <c r="X502" s="49" t="s">
        <v>68</v>
      </c>
      <c r="Y502" s="51">
        <v>1</v>
      </c>
      <c r="Z502" s="52">
        <v>43293</v>
      </c>
      <c r="AA502" s="51">
        <v>1</v>
      </c>
      <c r="AB502" s="51" t="s">
        <v>68</v>
      </c>
      <c r="AC502" s="51" t="s">
        <v>68</v>
      </c>
      <c r="AD502" s="50">
        <v>5.5555555555555566E-2</v>
      </c>
      <c r="AE502" s="49" t="s">
        <v>112</v>
      </c>
      <c r="AF502" s="52" t="s">
        <v>112</v>
      </c>
      <c r="AG502" s="43">
        <v>43278</v>
      </c>
      <c r="AH502" s="43">
        <v>43294</v>
      </c>
      <c r="AI502" s="43" t="s">
        <v>4759</v>
      </c>
      <c r="AJ502" s="52" t="s">
        <v>4759</v>
      </c>
      <c r="AK502" s="53">
        <v>43283</v>
      </c>
      <c r="AL502" s="43">
        <v>43299</v>
      </c>
      <c r="AM502" s="43"/>
      <c r="AN502" s="43"/>
      <c r="AO502" s="45" t="s">
        <v>69</v>
      </c>
      <c r="AP502" s="45"/>
      <c r="AQ502" s="45" t="s">
        <v>70</v>
      </c>
      <c r="AR502" s="16"/>
      <c r="AS502" s="42">
        <v>1</v>
      </c>
      <c r="AT502" s="45" t="e">
        <v>#VALUE!</v>
      </c>
      <c r="AU502" s="45" t="s">
        <v>70</v>
      </c>
      <c r="AV502" s="45" t="s">
        <v>363</v>
      </c>
      <c r="AW502" s="45" t="s">
        <v>112</v>
      </c>
      <c r="AX502" s="45" t="s">
        <v>112</v>
      </c>
      <c r="AY502" s="45">
        <v>6</v>
      </c>
      <c r="AZ502" s="45">
        <v>2018</v>
      </c>
      <c r="BA502" s="45">
        <v>28</v>
      </c>
      <c r="BB502" s="45">
        <v>7</v>
      </c>
      <c r="BC502" s="45">
        <v>2018</v>
      </c>
      <c r="BD502" s="57">
        <v>0</v>
      </c>
      <c r="BE502" s="57">
        <v>0</v>
      </c>
      <c r="BF502" s="57">
        <v>0</v>
      </c>
      <c r="BG502" s="57">
        <v>0</v>
      </c>
      <c r="BH502" s="45" t="s">
        <v>68</v>
      </c>
      <c r="BI502" s="54" t="s">
        <v>3504</v>
      </c>
      <c r="BJ502" s="55" t="s">
        <v>3504</v>
      </c>
      <c r="BK502" s="56"/>
    </row>
    <row r="503" spans="1:63" s="198" customFormat="1" ht="15.6" customHeight="1" x14ac:dyDescent="0.25">
      <c r="A503" s="42" t="s">
        <v>925</v>
      </c>
      <c r="B503" s="43">
        <v>43242</v>
      </c>
      <c r="C503" s="43" t="s">
        <v>156</v>
      </c>
      <c r="D503" s="44" t="s">
        <v>2333</v>
      </c>
      <c r="E503" s="45" t="s">
        <v>515</v>
      </c>
      <c r="F503" s="46">
        <v>4900035321</v>
      </c>
      <c r="G503" s="44" t="s">
        <v>4758</v>
      </c>
      <c r="H503" s="47"/>
      <c r="I503" s="47">
        <v>3</v>
      </c>
      <c r="J503" s="46" t="s">
        <v>66</v>
      </c>
      <c r="K503" s="48" t="s">
        <v>517</v>
      </c>
      <c r="L503" s="42">
        <v>0</v>
      </c>
      <c r="M503" s="45" t="s">
        <v>4760</v>
      </c>
      <c r="N503" s="44" t="s">
        <v>516</v>
      </c>
      <c r="O503" s="45" t="s">
        <v>926</v>
      </c>
      <c r="P503" s="45" t="s">
        <v>112</v>
      </c>
      <c r="Q503" s="48" t="s">
        <v>112</v>
      </c>
      <c r="R503" s="42" t="s">
        <v>112</v>
      </c>
      <c r="S503" s="49">
        <v>0</v>
      </c>
      <c r="T503" s="49">
        <v>0</v>
      </c>
      <c r="U503" s="50">
        <v>0</v>
      </c>
      <c r="V503" s="51">
        <v>1</v>
      </c>
      <c r="W503" s="52">
        <v>0</v>
      </c>
      <c r="X503" s="49" t="s">
        <v>68</v>
      </c>
      <c r="Y503" s="51">
        <v>1</v>
      </c>
      <c r="Z503" s="52">
        <v>43293</v>
      </c>
      <c r="AA503" s="51">
        <v>1</v>
      </c>
      <c r="AB503" s="51" t="s">
        <v>68</v>
      </c>
      <c r="AC503" s="51" t="s">
        <v>68</v>
      </c>
      <c r="AD503" s="50">
        <v>5.5555555555555566E-2</v>
      </c>
      <c r="AE503" s="49" t="s">
        <v>112</v>
      </c>
      <c r="AF503" s="52" t="s">
        <v>112</v>
      </c>
      <c r="AG503" s="43">
        <v>43294</v>
      </c>
      <c r="AH503" s="43">
        <v>43294</v>
      </c>
      <c r="AI503" s="43" t="s">
        <v>4759</v>
      </c>
      <c r="AJ503" s="52" t="s">
        <v>4759</v>
      </c>
      <c r="AK503" s="53">
        <v>43299</v>
      </c>
      <c r="AL503" s="43">
        <v>43299</v>
      </c>
      <c r="AM503" s="43"/>
      <c r="AN503" s="43"/>
      <c r="AO503" s="45" t="s">
        <v>69</v>
      </c>
      <c r="AP503" s="45"/>
      <c r="AQ503" s="45" t="s">
        <v>70</v>
      </c>
      <c r="AR503" s="16"/>
      <c r="AS503" s="42">
        <v>1</v>
      </c>
      <c r="AT503" s="45" t="e">
        <v>#VALUE!</v>
      </c>
      <c r="AU503" s="45" t="s">
        <v>70</v>
      </c>
      <c r="AV503" s="45" t="s">
        <v>363</v>
      </c>
      <c r="AW503" s="45" t="s">
        <v>112</v>
      </c>
      <c r="AX503" s="45" t="s">
        <v>112</v>
      </c>
      <c r="AY503" s="45">
        <v>5</v>
      </c>
      <c r="AZ503" s="45">
        <v>2018</v>
      </c>
      <c r="BA503" s="45">
        <v>28</v>
      </c>
      <c r="BB503" s="45">
        <v>7</v>
      </c>
      <c r="BC503" s="45">
        <v>2018</v>
      </c>
      <c r="BD503" s="57">
        <v>0.61499999999999999</v>
      </c>
      <c r="BE503" s="57">
        <v>2.0999999999999996</v>
      </c>
      <c r="BF503" s="57">
        <v>6.9999999999999993E-2</v>
      </c>
      <c r="BG503" s="57">
        <v>2.1699999999999995</v>
      </c>
      <c r="BH503" s="45" t="s">
        <v>68</v>
      </c>
      <c r="BI503" s="54" t="s">
        <v>3504</v>
      </c>
      <c r="BJ503" s="55" t="s">
        <v>3504</v>
      </c>
      <c r="BK503" s="56"/>
    </row>
    <row r="504" spans="1:63" s="198" customFormat="1" ht="15.6" customHeight="1" x14ac:dyDescent="0.25">
      <c r="A504" s="42" t="s">
        <v>927</v>
      </c>
      <c r="B504" s="43">
        <v>43050</v>
      </c>
      <c r="C504" s="43" t="s">
        <v>63</v>
      </c>
      <c r="D504" s="44" t="s">
        <v>2333</v>
      </c>
      <c r="E504" s="45" t="s">
        <v>90</v>
      </c>
      <c r="F504" s="46">
        <v>4900035640</v>
      </c>
      <c r="G504" s="44" t="s">
        <v>4758</v>
      </c>
      <c r="H504" s="47" t="s">
        <v>180</v>
      </c>
      <c r="I504" s="47">
        <v>11</v>
      </c>
      <c r="J504" s="46" t="s">
        <v>159</v>
      </c>
      <c r="K504" s="48" t="s">
        <v>91</v>
      </c>
      <c r="L504" s="42" t="s">
        <v>2803</v>
      </c>
      <c r="M504" s="45" t="s">
        <v>68</v>
      </c>
      <c r="N504" s="44">
        <v>15952</v>
      </c>
      <c r="O504" s="45">
        <v>0</v>
      </c>
      <c r="P504" s="45" t="s">
        <v>68</v>
      </c>
      <c r="Q504" s="48" t="s">
        <v>68</v>
      </c>
      <c r="R504" s="42" t="s">
        <v>68</v>
      </c>
      <c r="S504" s="49" t="s">
        <v>68</v>
      </c>
      <c r="T504" s="49" t="s">
        <v>68</v>
      </c>
      <c r="U504" s="50" t="s">
        <v>3503</v>
      </c>
      <c r="V504" s="51">
        <v>1</v>
      </c>
      <c r="W504" s="43">
        <v>0</v>
      </c>
      <c r="X504" s="49" t="s">
        <v>68</v>
      </c>
      <c r="Y504" s="51">
        <v>1</v>
      </c>
      <c r="Z504" s="52">
        <v>0</v>
      </c>
      <c r="AA504" s="51">
        <v>1</v>
      </c>
      <c r="AB504" s="51" t="s">
        <v>68</v>
      </c>
      <c r="AC504" s="51" t="s">
        <v>68</v>
      </c>
      <c r="AD504" s="50">
        <v>1</v>
      </c>
      <c r="AE504" s="49" t="s">
        <v>112</v>
      </c>
      <c r="AF504" s="52" t="s">
        <v>112</v>
      </c>
      <c r="AG504" s="43">
        <v>43297</v>
      </c>
      <c r="AH504" s="43">
        <v>43297</v>
      </c>
      <c r="AI504" s="43" t="s">
        <v>4759</v>
      </c>
      <c r="AJ504" s="52" t="s">
        <v>4759</v>
      </c>
      <c r="AK504" s="53">
        <v>43300</v>
      </c>
      <c r="AL504" s="43">
        <v>43300</v>
      </c>
      <c r="AM504" s="43">
        <v>43300</v>
      </c>
      <c r="AN504" s="43"/>
      <c r="AO504" s="45" t="s">
        <v>69</v>
      </c>
      <c r="AP504" s="45"/>
      <c r="AQ504" s="45" t="s">
        <v>70</v>
      </c>
      <c r="AR504" s="16"/>
      <c r="AS504" s="42">
        <v>1</v>
      </c>
      <c r="AT504" s="45" t="e">
        <v>#VALUE!</v>
      </c>
      <c r="AU504" s="45" t="s">
        <v>70</v>
      </c>
      <c r="AV504" s="45" t="s">
        <v>363</v>
      </c>
      <c r="AW504" s="45" t="s">
        <v>112</v>
      </c>
      <c r="AX504" s="45" t="s">
        <v>112</v>
      </c>
      <c r="AY504" s="45">
        <v>11</v>
      </c>
      <c r="AZ504" s="45">
        <v>2017</v>
      </c>
      <c r="BA504" s="45">
        <v>29</v>
      </c>
      <c r="BB504" s="45">
        <v>7</v>
      </c>
      <c r="BC504" s="45">
        <v>2018</v>
      </c>
      <c r="BD504" s="57">
        <v>0</v>
      </c>
      <c r="BE504" s="57">
        <v>0</v>
      </c>
      <c r="BF504" s="57">
        <v>0</v>
      </c>
      <c r="BG504" s="57">
        <v>0</v>
      </c>
      <c r="BH504" s="45" t="s">
        <v>68</v>
      </c>
      <c r="BI504" s="54" t="s">
        <v>3504</v>
      </c>
      <c r="BJ504" s="55" t="s">
        <v>3504</v>
      </c>
      <c r="BK504" s="56"/>
    </row>
    <row r="505" spans="1:63" s="198" customFormat="1" ht="15.6" customHeight="1" x14ac:dyDescent="0.25">
      <c r="A505" s="42" t="s">
        <v>928</v>
      </c>
      <c r="B505" s="43">
        <v>43050</v>
      </c>
      <c r="C505" s="43" t="s">
        <v>63</v>
      </c>
      <c r="D505" s="44" t="s">
        <v>2333</v>
      </c>
      <c r="E505" s="45" t="s">
        <v>87</v>
      </c>
      <c r="F505" s="46">
        <v>4900035640</v>
      </c>
      <c r="G505" s="44" t="s">
        <v>4758</v>
      </c>
      <c r="H505" s="47" t="s">
        <v>561</v>
      </c>
      <c r="I505" s="47">
        <v>11</v>
      </c>
      <c r="J505" s="46" t="s">
        <v>159</v>
      </c>
      <c r="K505" s="48" t="s">
        <v>88</v>
      </c>
      <c r="L505" s="42" t="s">
        <v>2802</v>
      </c>
      <c r="M505" s="45" t="s">
        <v>68</v>
      </c>
      <c r="N505" s="44">
        <v>15952</v>
      </c>
      <c r="O505" s="45">
        <v>0</v>
      </c>
      <c r="P505" s="45" t="s">
        <v>68</v>
      </c>
      <c r="Q505" s="48" t="s">
        <v>68</v>
      </c>
      <c r="R505" s="42" t="s">
        <v>68</v>
      </c>
      <c r="S505" s="49" t="s">
        <v>68</v>
      </c>
      <c r="T505" s="49" t="s">
        <v>68</v>
      </c>
      <c r="U505" s="50" t="s">
        <v>3503</v>
      </c>
      <c r="V505" s="51">
        <v>1</v>
      </c>
      <c r="W505" s="43">
        <v>0</v>
      </c>
      <c r="X505" s="49" t="s">
        <v>68</v>
      </c>
      <c r="Y505" s="51">
        <v>1</v>
      </c>
      <c r="Z505" s="52">
        <v>0</v>
      </c>
      <c r="AA505" s="51">
        <v>1</v>
      </c>
      <c r="AB505" s="51" t="s">
        <v>68</v>
      </c>
      <c r="AC505" s="51" t="s">
        <v>68</v>
      </c>
      <c r="AD505" s="50">
        <v>1</v>
      </c>
      <c r="AE505" s="49" t="s">
        <v>112</v>
      </c>
      <c r="AF505" s="52" t="s">
        <v>112</v>
      </c>
      <c r="AG505" s="43">
        <v>43297</v>
      </c>
      <c r="AH505" s="43">
        <v>43297</v>
      </c>
      <c r="AI505" s="43" t="s">
        <v>4759</v>
      </c>
      <c r="AJ505" s="52" t="s">
        <v>4759</v>
      </c>
      <c r="AK505" s="53">
        <v>43300</v>
      </c>
      <c r="AL505" s="43">
        <v>43300</v>
      </c>
      <c r="AM505" s="43">
        <v>43300</v>
      </c>
      <c r="AN505" s="43"/>
      <c r="AO505" s="45" t="s">
        <v>69</v>
      </c>
      <c r="AP505" s="45"/>
      <c r="AQ505" s="45" t="s">
        <v>70</v>
      </c>
      <c r="AR505" s="16"/>
      <c r="AS505" s="42">
        <v>1</v>
      </c>
      <c r="AT505" s="45" t="e">
        <v>#VALUE!</v>
      </c>
      <c r="AU505" s="45" t="s">
        <v>70</v>
      </c>
      <c r="AV505" s="45" t="s">
        <v>363</v>
      </c>
      <c r="AW505" s="45" t="s">
        <v>112</v>
      </c>
      <c r="AX505" s="45" t="s">
        <v>112</v>
      </c>
      <c r="AY505" s="45">
        <v>11</v>
      </c>
      <c r="AZ505" s="45">
        <v>2017</v>
      </c>
      <c r="BA505" s="45">
        <v>29</v>
      </c>
      <c r="BB505" s="45">
        <v>7</v>
      </c>
      <c r="BC505" s="45">
        <v>2018</v>
      </c>
      <c r="BD505" s="57">
        <v>0</v>
      </c>
      <c r="BE505" s="57">
        <v>0</v>
      </c>
      <c r="BF505" s="57">
        <v>0</v>
      </c>
      <c r="BG505" s="57">
        <v>0</v>
      </c>
      <c r="BH505" s="45" t="s">
        <v>68</v>
      </c>
      <c r="BI505" s="54" t="s">
        <v>3504</v>
      </c>
      <c r="BJ505" s="55" t="s">
        <v>3504</v>
      </c>
      <c r="BK505" s="56"/>
    </row>
    <row r="506" spans="1:63" s="198" customFormat="1" ht="15.6" customHeight="1" x14ac:dyDescent="0.25">
      <c r="A506" s="42" t="s">
        <v>929</v>
      </c>
      <c r="B506" s="43">
        <v>41640</v>
      </c>
      <c r="C506" s="43" t="s">
        <v>63</v>
      </c>
      <c r="D506" s="44" t="s">
        <v>2342</v>
      </c>
      <c r="E506" s="45" t="s">
        <v>348</v>
      </c>
      <c r="F506" s="46">
        <v>27818823</v>
      </c>
      <c r="G506" s="44" t="s">
        <v>4758</v>
      </c>
      <c r="H506" s="47" t="s">
        <v>180</v>
      </c>
      <c r="I506" s="47">
        <v>2</v>
      </c>
      <c r="J506" s="46" t="s">
        <v>251</v>
      </c>
      <c r="K506" s="48" t="s">
        <v>349</v>
      </c>
      <c r="L506" s="42" t="s">
        <v>3381</v>
      </c>
      <c r="M506" s="45" t="s">
        <v>68</v>
      </c>
      <c r="N506" s="44" t="s">
        <v>516</v>
      </c>
      <c r="O506" s="45">
        <v>0</v>
      </c>
      <c r="P506" s="45" t="s">
        <v>68</v>
      </c>
      <c r="Q506" s="48" t="s">
        <v>68</v>
      </c>
      <c r="R506" s="42" t="s">
        <v>68</v>
      </c>
      <c r="S506" s="49" t="s">
        <v>68</v>
      </c>
      <c r="T506" s="49" t="s">
        <v>68</v>
      </c>
      <c r="U506" s="50" t="s">
        <v>3503</v>
      </c>
      <c r="V506" s="51">
        <v>1</v>
      </c>
      <c r="W506" s="43">
        <v>43300</v>
      </c>
      <c r="X506" s="49" t="s">
        <v>68</v>
      </c>
      <c r="Y506" s="51">
        <v>1</v>
      </c>
      <c r="Z506" s="52">
        <v>43293</v>
      </c>
      <c r="AA506" s="51">
        <v>1</v>
      </c>
      <c r="AB506" s="51" t="s">
        <v>68</v>
      </c>
      <c r="AC506" s="51" t="s">
        <v>68</v>
      </c>
      <c r="AD506" s="50">
        <v>1</v>
      </c>
      <c r="AE506" s="49" t="s">
        <v>112</v>
      </c>
      <c r="AF506" s="52" t="s">
        <v>112</v>
      </c>
      <c r="AG506" s="43">
        <v>43299</v>
      </c>
      <c r="AH506" s="43">
        <v>43299</v>
      </c>
      <c r="AI506" s="43" t="s">
        <v>4759</v>
      </c>
      <c r="AJ506" s="52" t="s">
        <v>4759</v>
      </c>
      <c r="AK506" s="53">
        <v>43301</v>
      </c>
      <c r="AL506" s="43">
        <v>43301</v>
      </c>
      <c r="AM506" s="43">
        <v>43301</v>
      </c>
      <c r="AN506" s="43"/>
      <c r="AO506" s="45" t="s">
        <v>69</v>
      </c>
      <c r="AP506" s="45"/>
      <c r="AQ506" s="45" t="s">
        <v>70</v>
      </c>
      <c r="AR506" s="16"/>
      <c r="AS506" s="42">
        <v>0</v>
      </c>
      <c r="AT506" s="45" t="e">
        <v>#VALUE!</v>
      </c>
      <c r="AU506" s="45" t="s">
        <v>70</v>
      </c>
      <c r="AV506" s="45" t="s">
        <v>363</v>
      </c>
      <c r="AW506" s="45">
        <v>7</v>
      </c>
      <c r="AX506" s="45">
        <v>2018</v>
      </c>
      <c r="AY506" s="45">
        <v>1</v>
      </c>
      <c r="AZ506" s="45">
        <v>2014</v>
      </c>
      <c r="BA506" s="45">
        <v>29</v>
      </c>
      <c r="BB506" s="45">
        <v>7</v>
      </c>
      <c r="BC506" s="45">
        <v>2018</v>
      </c>
      <c r="BD506" s="57">
        <v>0</v>
      </c>
      <c r="BE506" s="57">
        <v>0</v>
      </c>
      <c r="BF506" s="57">
        <v>0</v>
      </c>
      <c r="BG506" s="57">
        <v>0</v>
      </c>
      <c r="BH506" s="45" t="s">
        <v>68</v>
      </c>
      <c r="BI506" s="54" t="s">
        <v>3504</v>
      </c>
      <c r="BJ506" s="55" t="s">
        <v>3504</v>
      </c>
      <c r="BK506" s="56"/>
    </row>
    <row r="507" spans="1:63" s="198" customFormat="1" ht="15.6" customHeight="1" x14ac:dyDescent="0.25">
      <c r="A507" s="42" t="s">
        <v>930</v>
      </c>
      <c r="B507" s="43">
        <v>0</v>
      </c>
      <c r="C507" s="43" t="s">
        <v>156</v>
      </c>
      <c r="D507" s="44" t="s">
        <v>2342</v>
      </c>
      <c r="E507" s="45" t="s">
        <v>666</v>
      </c>
      <c r="F507" s="46">
        <v>27803321</v>
      </c>
      <c r="G507" s="44" t="s">
        <v>4758</v>
      </c>
      <c r="H507" s="47"/>
      <c r="I507" s="47">
        <v>15</v>
      </c>
      <c r="J507" s="46" t="s">
        <v>66</v>
      </c>
      <c r="K507" s="48" t="s">
        <v>667</v>
      </c>
      <c r="L507" s="42" t="s">
        <v>3047</v>
      </c>
      <c r="M507" s="45" t="s">
        <v>4760</v>
      </c>
      <c r="N507" s="44">
        <v>14019</v>
      </c>
      <c r="O507" s="45" t="s">
        <v>931</v>
      </c>
      <c r="P507" s="45" t="s">
        <v>112</v>
      </c>
      <c r="Q507" s="48" t="s">
        <v>112</v>
      </c>
      <c r="R507" s="42" t="s">
        <v>112</v>
      </c>
      <c r="S507" s="49">
        <v>1</v>
      </c>
      <c r="T507" s="49">
        <v>0</v>
      </c>
      <c r="U507" s="50">
        <v>0.5</v>
      </c>
      <c r="V507" s="51">
        <v>1</v>
      </c>
      <c r="W507" s="52">
        <v>0</v>
      </c>
      <c r="X507" s="49" t="s">
        <v>68</v>
      </c>
      <c r="Y507" s="51">
        <v>1</v>
      </c>
      <c r="Z507" s="52">
        <v>43305</v>
      </c>
      <c r="AA507" s="51">
        <v>1</v>
      </c>
      <c r="AB507" s="51" t="s">
        <v>68</v>
      </c>
      <c r="AC507" s="51" t="s">
        <v>68</v>
      </c>
      <c r="AD507" s="50">
        <v>5.5555555555555566E-2</v>
      </c>
      <c r="AE507" s="49" t="s">
        <v>112</v>
      </c>
      <c r="AF507" s="52" t="s">
        <v>112</v>
      </c>
      <c r="AG507" s="43">
        <v>43306</v>
      </c>
      <c r="AH507" s="43">
        <v>43300</v>
      </c>
      <c r="AI507" s="43" t="s">
        <v>4759</v>
      </c>
      <c r="AJ507" s="52" t="s">
        <v>4759</v>
      </c>
      <c r="AK507" s="53">
        <v>43311</v>
      </c>
      <c r="AL507" s="43">
        <v>43305</v>
      </c>
      <c r="AM507" s="43"/>
      <c r="AN507" s="43"/>
      <c r="AO507" s="45" t="s">
        <v>69</v>
      </c>
      <c r="AP507" s="45"/>
      <c r="AQ507" s="45" t="s">
        <v>70</v>
      </c>
      <c r="AR507" s="16"/>
      <c r="AS507" s="42">
        <v>1</v>
      </c>
      <c r="AT507" s="45" t="e">
        <v>#VALUE!</v>
      </c>
      <c r="AU507" s="45" t="s">
        <v>70</v>
      </c>
      <c r="AV507" s="45" t="s">
        <v>363</v>
      </c>
      <c r="AW507" s="45" t="s">
        <v>112</v>
      </c>
      <c r="AX507" s="45" t="s">
        <v>112</v>
      </c>
      <c r="AY507" s="45">
        <v>1</v>
      </c>
      <c r="AZ507" s="45">
        <v>1900</v>
      </c>
      <c r="BA507" s="45">
        <v>29</v>
      </c>
      <c r="BB507" s="45">
        <v>7</v>
      </c>
      <c r="BC507" s="45">
        <v>2018</v>
      </c>
      <c r="BD507" s="57">
        <v>3.7499999999999999E-2</v>
      </c>
      <c r="BE507" s="57">
        <v>1.677</v>
      </c>
      <c r="BF507" s="57">
        <v>1.1180000000000001E-2</v>
      </c>
      <c r="BG507" s="57">
        <v>1.68818</v>
      </c>
      <c r="BH507" s="45" t="s">
        <v>68</v>
      </c>
      <c r="BI507" s="54" t="s">
        <v>3504</v>
      </c>
      <c r="BJ507" s="55" t="s">
        <v>3504</v>
      </c>
      <c r="BK507" s="56"/>
    </row>
    <row r="508" spans="1:63" s="198" customFormat="1" ht="15.6" customHeight="1" x14ac:dyDescent="0.25">
      <c r="A508" s="42" t="s">
        <v>932</v>
      </c>
      <c r="B508" s="43">
        <v>43277</v>
      </c>
      <c r="C508" s="43" t="s">
        <v>112</v>
      </c>
      <c r="D508" s="44" t="s">
        <v>181</v>
      </c>
      <c r="E508" s="45" t="s">
        <v>112</v>
      </c>
      <c r="F508" s="46">
        <v>27833383</v>
      </c>
      <c r="G508" s="44" t="s">
        <v>4758</v>
      </c>
      <c r="H508" s="47" t="s">
        <v>180</v>
      </c>
      <c r="I508" s="47">
        <v>2</v>
      </c>
      <c r="J508" s="46" t="s">
        <v>159</v>
      </c>
      <c r="K508" s="48" t="s">
        <v>933</v>
      </c>
      <c r="L508" s="42" t="s">
        <v>112</v>
      </c>
      <c r="M508" s="45" t="s">
        <v>4760</v>
      </c>
      <c r="N508" s="44" t="e">
        <v>#N/A</v>
      </c>
      <c r="O508" s="45" t="e">
        <v>#N/A</v>
      </c>
      <c r="P508" s="45" t="s">
        <v>112</v>
      </c>
      <c r="Q508" s="48" t="s">
        <v>112</v>
      </c>
      <c r="R508" s="42" t="s">
        <v>112</v>
      </c>
      <c r="S508" s="49">
        <v>0</v>
      </c>
      <c r="T508" s="49">
        <v>0</v>
      </c>
      <c r="U508" s="50">
        <v>0</v>
      </c>
      <c r="V508" s="51" t="e">
        <v>#N/A</v>
      </c>
      <c r="W508" s="43" t="e">
        <v>#N/A</v>
      </c>
      <c r="X508" s="49" t="s">
        <v>68</v>
      </c>
      <c r="Y508" s="51">
        <v>0</v>
      </c>
      <c r="Z508" s="52" t="e">
        <v>#N/A</v>
      </c>
      <c r="AA508" s="51" t="e">
        <v>#N/A</v>
      </c>
      <c r="AB508" s="51" t="s">
        <v>68</v>
      </c>
      <c r="AC508" s="51" t="s">
        <v>68</v>
      </c>
      <c r="AD508" s="50" t="s">
        <v>68</v>
      </c>
      <c r="AE508" s="49" t="s">
        <v>112</v>
      </c>
      <c r="AF508" s="52" t="s">
        <v>112</v>
      </c>
      <c r="AG508" s="43">
        <v>43304</v>
      </c>
      <c r="AH508" s="43">
        <v>43304</v>
      </c>
      <c r="AI508" s="43" t="s">
        <v>4759</v>
      </c>
      <c r="AJ508" s="52" t="s">
        <v>4759</v>
      </c>
      <c r="AK508" s="53">
        <v>43307</v>
      </c>
      <c r="AL508" s="43">
        <v>43307</v>
      </c>
      <c r="AM508" s="43">
        <v>43307</v>
      </c>
      <c r="AN508" s="43"/>
      <c r="AO508" s="45" t="s">
        <v>69</v>
      </c>
      <c r="AP508" s="45"/>
      <c r="AQ508" s="45" t="s">
        <v>70</v>
      </c>
      <c r="AR508" s="16"/>
      <c r="AS508" s="42">
        <v>1</v>
      </c>
      <c r="AT508" s="45" t="e">
        <v>#VALUE!</v>
      </c>
      <c r="AU508" s="45" t="s">
        <v>70</v>
      </c>
      <c r="AV508" s="45" t="s">
        <v>363</v>
      </c>
      <c r="AW508" s="45">
        <v>7</v>
      </c>
      <c r="AX508" s="45">
        <v>2018</v>
      </c>
      <c r="AY508" s="45">
        <v>6</v>
      </c>
      <c r="AZ508" s="45">
        <v>2018</v>
      </c>
      <c r="BA508" s="45">
        <v>30</v>
      </c>
      <c r="BB508" s="45">
        <v>7</v>
      </c>
      <c r="BC508" s="45">
        <v>2018</v>
      </c>
      <c r="BD508" s="57">
        <v>0</v>
      </c>
      <c r="BE508" s="57">
        <v>0</v>
      </c>
      <c r="BF508" s="57" t="s">
        <v>3504</v>
      </c>
      <c r="BG508" s="57">
        <v>0</v>
      </c>
      <c r="BH508" s="45" t="s">
        <v>68</v>
      </c>
      <c r="BI508" s="54" t="s">
        <v>3504</v>
      </c>
      <c r="BJ508" s="55" t="s">
        <v>3504</v>
      </c>
      <c r="BK508" s="56"/>
    </row>
    <row r="509" spans="1:63" s="198" customFormat="1" ht="15.6" customHeight="1" x14ac:dyDescent="0.25">
      <c r="A509" s="42" t="s">
        <v>934</v>
      </c>
      <c r="B509" s="43">
        <v>0</v>
      </c>
      <c r="C509" s="43" t="s">
        <v>156</v>
      </c>
      <c r="D509" s="44" t="s">
        <v>2342</v>
      </c>
      <c r="E509" s="45" t="s">
        <v>818</v>
      </c>
      <c r="F509" s="46">
        <v>27699479</v>
      </c>
      <c r="G509" s="44" t="s">
        <v>4758</v>
      </c>
      <c r="H509" s="47"/>
      <c r="I509" s="47">
        <v>2</v>
      </c>
      <c r="J509" s="46" t="s">
        <v>66</v>
      </c>
      <c r="K509" s="48" t="s">
        <v>819</v>
      </c>
      <c r="L509" s="42">
        <v>0</v>
      </c>
      <c r="M509" s="45" t="s">
        <v>4760</v>
      </c>
      <c r="N509" s="44">
        <v>11974</v>
      </c>
      <c r="O509" s="45" t="s">
        <v>935</v>
      </c>
      <c r="P509" s="45" t="s">
        <v>112</v>
      </c>
      <c r="Q509" s="48" t="s">
        <v>112</v>
      </c>
      <c r="R509" s="42" t="s">
        <v>112</v>
      </c>
      <c r="S509" s="49">
        <v>1</v>
      </c>
      <c r="T509" s="49">
        <v>0</v>
      </c>
      <c r="U509" s="50">
        <v>0.5</v>
      </c>
      <c r="V509" s="51">
        <v>1</v>
      </c>
      <c r="W509" s="52">
        <v>0</v>
      </c>
      <c r="X509" s="49" t="s">
        <v>68</v>
      </c>
      <c r="Y509" s="51">
        <v>1</v>
      </c>
      <c r="Z509" s="52">
        <v>43304</v>
      </c>
      <c r="AA509" s="51">
        <v>1</v>
      </c>
      <c r="AB509" s="51" t="s">
        <v>68</v>
      </c>
      <c r="AC509" s="51" t="s">
        <v>68</v>
      </c>
      <c r="AD509" s="50">
        <v>5.5555555555555566E-2</v>
      </c>
      <c r="AE509" s="49" t="s">
        <v>112</v>
      </c>
      <c r="AF509" s="52" t="s">
        <v>112</v>
      </c>
      <c r="AG509" s="43">
        <v>43283</v>
      </c>
      <c r="AH509" s="43">
        <v>43305</v>
      </c>
      <c r="AI509" s="43" t="s">
        <v>4759</v>
      </c>
      <c r="AJ509" s="52" t="s">
        <v>4759</v>
      </c>
      <c r="AK509" s="53">
        <v>43286</v>
      </c>
      <c r="AL509" s="43">
        <v>43308</v>
      </c>
      <c r="AM509" s="43"/>
      <c r="AN509" s="43"/>
      <c r="AO509" s="45" t="s">
        <v>69</v>
      </c>
      <c r="AP509" s="45"/>
      <c r="AQ509" s="45" t="s">
        <v>70</v>
      </c>
      <c r="AR509" s="16"/>
      <c r="AS509" s="42">
        <v>1</v>
      </c>
      <c r="AT509" s="45" t="e">
        <v>#VALUE!</v>
      </c>
      <c r="AU509" s="45" t="s">
        <v>70</v>
      </c>
      <c r="AV509" s="45" t="s">
        <v>363</v>
      </c>
      <c r="AW509" s="45" t="s">
        <v>112</v>
      </c>
      <c r="AX509" s="45" t="s">
        <v>112</v>
      </c>
      <c r="AY509" s="45">
        <v>1</v>
      </c>
      <c r="AZ509" s="45">
        <v>1900</v>
      </c>
      <c r="BA509" s="45">
        <v>30</v>
      </c>
      <c r="BB509" s="45">
        <v>7</v>
      </c>
      <c r="BC509" s="45">
        <v>2018</v>
      </c>
      <c r="BD509" s="57">
        <v>0.38159999999999999</v>
      </c>
      <c r="BE509" s="57">
        <v>6.1337999999999999</v>
      </c>
      <c r="BF509" s="57">
        <v>0.76672499999999999</v>
      </c>
      <c r="BG509" s="57">
        <v>6.900525</v>
      </c>
      <c r="BH509" s="45" t="s">
        <v>203</v>
      </c>
      <c r="BI509" s="54" t="s">
        <v>3504</v>
      </c>
      <c r="BJ509" s="55" t="s">
        <v>3504</v>
      </c>
      <c r="BK509" s="56"/>
    </row>
    <row r="510" spans="1:63" s="198" customFormat="1" ht="15.6" customHeight="1" x14ac:dyDescent="0.25">
      <c r="A510" s="42" t="s">
        <v>936</v>
      </c>
      <c r="B510" s="43">
        <v>41640</v>
      </c>
      <c r="C510" s="43" t="s">
        <v>63</v>
      </c>
      <c r="D510" s="44" t="s">
        <v>2603</v>
      </c>
      <c r="E510" s="45" t="s">
        <v>273</v>
      </c>
      <c r="F510" s="46">
        <v>27717240</v>
      </c>
      <c r="G510" s="44" t="s">
        <v>4758</v>
      </c>
      <c r="H510" s="47" t="s">
        <v>180</v>
      </c>
      <c r="I510" s="47">
        <v>2</v>
      </c>
      <c r="J510" s="46" t="s">
        <v>66</v>
      </c>
      <c r="K510" s="48" t="s">
        <v>274</v>
      </c>
      <c r="L510" s="42" t="s">
        <v>2727</v>
      </c>
      <c r="M510" s="45" t="s">
        <v>68</v>
      </c>
      <c r="N510" s="44">
        <v>12417</v>
      </c>
      <c r="O510" s="45">
        <v>0</v>
      </c>
      <c r="P510" s="45" t="s">
        <v>68</v>
      </c>
      <c r="Q510" s="48" t="s">
        <v>68</v>
      </c>
      <c r="R510" s="42" t="s">
        <v>68</v>
      </c>
      <c r="S510" s="49" t="s">
        <v>68</v>
      </c>
      <c r="T510" s="49" t="s">
        <v>68</v>
      </c>
      <c r="U510" s="50" t="s">
        <v>3503</v>
      </c>
      <c r="V510" s="51">
        <v>1</v>
      </c>
      <c r="W510" s="43">
        <v>43305</v>
      </c>
      <c r="X510" s="49" t="s">
        <v>68</v>
      </c>
      <c r="Y510" s="51">
        <v>1</v>
      </c>
      <c r="Z510" s="52">
        <v>43298</v>
      </c>
      <c r="AA510" s="51">
        <v>1</v>
      </c>
      <c r="AB510" s="51" t="s">
        <v>68</v>
      </c>
      <c r="AC510" s="51" t="s">
        <v>68</v>
      </c>
      <c r="AD510" s="50">
        <v>1</v>
      </c>
      <c r="AE510" s="49" t="s">
        <v>112</v>
      </c>
      <c r="AF510" s="52" t="s">
        <v>112</v>
      </c>
      <c r="AG510" s="43">
        <v>43305</v>
      </c>
      <c r="AH510" s="43">
        <v>43305</v>
      </c>
      <c r="AI510" s="43" t="s">
        <v>4759</v>
      </c>
      <c r="AJ510" s="52" t="s">
        <v>4759</v>
      </c>
      <c r="AK510" s="53">
        <v>43308</v>
      </c>
      <c r="AL510" s="43">
        <v>43308</v>
      </c>
      <c r="AM510" s="43">
        <v>43308</v>
      </c>
      <c r="AN510" s="43"/>
      <c r="AO510" s="45" t="s">
        <v>69</v>
      </c>
      <c r="AP510" s="45"/>
      <c r="AQ510" s="45" t="s">
        <v>70</v>
      </c>
      <c r="AR510" s="16"/>
      <c r="AS510" s="42">
        <v>1</v>
      </c>
      <c r="AT510" s="45" t="e">
        <v>#VALUE!</v>
      </c>
      <c r="AU510" s="45" t="s">
        <v>70</v>
      </c>
      <c r="AV510" s="45" t="s">
        <v>363</v>
      </c>
      <c r="AW510" s="45">
        <v>7</v>
      </c>
      <c r="AX510" s="45">
        <v>2018</v>
      </c>
      <c r="AY510" s="45">
        <v>1</v>
      </c>
      <c r="AZ510" s="45">
        <v>2014</v>
      </c>
      <c r="BA510" s="45">
        <v>30</v>
      </c>
      <c r="BB510" s="45">
        <v>7</v>
      </c>
      <c r="BC510" s="45">
        <v>2018</v>
      </c>
      <c r="BD510" s="57">
        <v>0</v>
      </c>
      <c r="BE510" s="57">
        <v>0</v>
      </c>
      <c r="BF510" s="57">
        <v>0</v>
      </c>
      <c r="BG510" s="57">
        <v>0</v>
      </c>
      <c r="BH510" s="45" t="s">
        <v>68</v>
      </c>
      <c r="BI510" s="54" t="s">
        <v>3504</v>
      </c>
      <c r="BJ510" s="55" t="s">
        <v>3504</v>
      </c>
      <c r="BK510" s="56"/>
    </row>
    <row r="511" spans="1:63" s="198" customFormat="1" ht="15.6" customHeight="1" x14ac:dyDescent="0.25">
      <c r="A511" s="42" t="s">
        <v>937</v>
      </c>
      <c r="B511" s="43">
        <v>41640</v>
      </c>
      <c r="C511" s="43" t="s">
        <v>63</v>
      </c>
      <c r="D511" s="44" t="s">
        <v>2603</v>
      </c>
      <c r="E511" s="45" t="s">
        <v>845</v>
      </c>
      <c r="F511" s="46">
        <v>27717251</v>
      </c>
      <c r="G511" s="44" t="s">
        <v>4758</v>
      </c>
      <c r="H511" s="47" t="s">
        <v>180</v>
      </c>
      <c r="I511" s="47">
        <v>1</v>
      </c>
      <c r="J511" s="46" t="s">
        <v>66</v>
      </c>
      <c r="K511" s="48" t="s">
        <v>846</v>
      </c>
      <c r="L511" s="42" t="s">
        <v>2729</v>
      </c>
      <c r="M511" s="45" t="s">
        <v>68</v>
      </c>
      <c r="N511" s="44">
        <v>12360</v>
      </c>
      <c r="O511" s="45">
        <v>0</v>
      </c>
      <c r="P511" s="45" t="s">
        <v>68</v>
      </c>
      <c r="Q511" s="48" t="s">
        <v>68</v>
      </c>
      <c r="R511" s="42" t="s">
        <v>68</v>
      </c>
      <c r="S511" s="49" t="s">
        <v>68</v>
      </c>
      <c r="T511" s="49" t="s">
        <v>68</v>
      </c>
      <c r="U511" s="50" t="s">
        <v>3503</v>
      </c>
      <c r="V511" s="51">
        <v>1</v>
      </c>
      <c r="W511" s="43">
        <v>43305</v>
      </c>
      <c r="X511" s="49" t="s">
        <v>68</v>
      </c>
      <c r="Y511" s="51">
        <v>1</v>
      </c>
      <c r="Z511" s="52">
        <v>43298</v>
      </c>
      <c r="AA511" s="51">
        <v>1</v>
      </c>
      <c r="AB511" s="51" t="s">
        <v>68</v>
      </c>
      <c r="AC511" s="51" t="s">
        <v>68</v>
      </c>
      <c r="AD511" s="50">
        <v>1</v>
      </c>
      <c r="AE511" s="49" t="s">
        <v>112</v>
      </c>
      <c r="AF511" s="52" t="s">
        <v>112</v>
      </c>
      <c r="AG511" s="43">
        <v>43305</v>
      </c>
      <c r="AH511" s="43">
        <v>43305</v>
      </c>
      <c r="AI511" s="43" t="s">
        <v>4759</v>
      </c>
      <c r="AJ511" s="52" t="s">
        <v>4759</v>
      </c>
      <c r="AK511" s="53">
        <v>43308</v>
      </c>
      <c r="AL511" s="43">
        <v>43308</v>
      </c>
      <c r="AM511" s="43">
        <v>43308</v>
      </c>
      <c r="AN511" s="43"/>
      <c r="AO511" s="45" t="s">
        <v>69</v>
      </c>
      <c r="AP511" s="45"/>
      <c r="AQ511" s="45" t="s">
        <v>70</v>
      </c>
      <c r="AR511" s="16"/>
      <c r="AS511" s="42">
        <v>1</v>
      </c>
      <c r="AT511" s="45" t="e">
        <v>#VALUE!</v>
      </c>
      <c r="AU511" s="45" t="s">
        <v>70</v>
      </c>
      <c r="AV511" s="45" t="s">
        <v>363</v>
      </c>
      <c r="AW511" s="45">
        <v>7</v>
      </c>
      <c r="AX511" s="45">
        <v>2018</v>
      </c>
      <c r="AY511" s="45">
        <v>1</v>
      </c>
      <c r="AZ511" s="45">
        <v>2014</v>
      </c>
      <c r="BA511" s="45">
        <v>30</v>
      </c>
      <c r="BB511" s="45">
        <v>7</v>
      </c>
      <c r="BC511" s="45">
        <v>2018</v>
      </c>
      <c r="BD511" s="57">
        <v>0</v>
      </c>
      <c r="BE511" s="57">
        <v>0</v>
      </c>
      <c r="BF511" s="57">
        <v>0</v>
      </c>
      <c r="BG511" s="57">
        <v>0</v>
      </c>
      <c r="BH511" s="45" t="s">
        <v>68</v>
      </c>
      <c r="BI511" s="54" t="s">
        <v>3504</v>
      </c>
      <c r="BJ511" s="55" t="s">
        <v>3504</v>
      </c>
      <c r="BK511" s="56"/>
    </row>
    <row r="512" spans="1:63" s="198" customFormat="1" ht="15.6" customHeight="1" x14ac:dyDescent="0.25">
      <c r="A512" s="42" t="s">
        <v>938</v>
      </c>
      <c r="B512" s="43">
        <v>41640</v>
      </c>
      <c r="C512" s="43" t="s">
        <v>63</v>
      </c>
      <c r="D512" s="44" t="s">
        <v>2342</v>
      </c>
      <c r="E512" s="45" t="s">
        <v>173</v>
      </c>
      <c r="F512" s="46">
        <v>27717314</v>
      </c>
      <c r="G512" s="44" t="s">
        <v>4758</v>
      </c>
      <c r="H512" s="47" t="s">
        <v>180</v>
      </c>
      <c r="I512" s="47">
        <v>1</v>
      </c>
      <c r="J512" s="46" t="s">
        <v>66</v>
      </c>
      <c r="K512" s="48" t="s">
        <v>384</v>
      </c>
      <c r="L512" s="42" t="s">
        <v>2722</v>
      </c>
      <c r="M512" s="45" t="s">
        <v>68</v>
      </c>
      <c r="N512" s="44">
        <v>12360</v>
      </c>
      <c r="O512" s="45">
        <v>0</v>
      </c>
      <c r="P512" s="45" t="s">
        <v>68</v>
      </c>
      <c r="Q512" s="48" t="s">
        <v>68</v>
      </c>
      <c r="R512" s="42" t="s">
        <v>68</v>
      </c>
      <c r="S512" s="49" t="s">
        <v>68</v>
      </c>
      <c r="T512" s="49" t="s">
        <v>68</v>
      </c>
      <c r="U512" s="50" t="s">
        <v>3503</v>
      </c>
      <c r="V512" s="51">
        <v>1</v>
      </c>
      <c r="W512" s="43">
        <v>43305</v>
      </c>
      <c r="X512" s="49" t="s">
        <v>68</v>
      </c>
      <c r="Y512" s="51">
        <v>1</v>
      </c>
      <c r="Z512" s="52">
        <v>43298</v>
      </c>
      <c r="AA512" s="51">
        <v>1</v>
      </c>
      <c r="AB512" s="51" t="s">
        <v>68</v>
      </c>
      <c r="AC512" s="51" t="s">
        <v>68</v>
      </c>
      <c r="AD512" s="50">
        <v>1</v>
      </c>
      <c r="AE512" s="49" t="s">
        <v>112</v>
      </c>
      <c r="AF512" s="52" t="s">
        <v>112</v>
      </c>
      <c r="AG512" s="43">
        <v>43305</v>
      </c>
      <c r="AH512" s="43">
        <v>43305</v>
      </c>
      <c r="AI512" s="43" t="s">
        <v>4759</v>
      </c>
      <c r="AJ512" s="52" t="s">
        <v>4759</v>
      </c>
      <c r="AK512" s="53">
        <v>43308</v>
      </c>
      <c r="AL512" s="43">
        <v>43308</v>
      </c>
      <c r="AM512" s="43">
        <v>43308</v>
      </c>
      <c r="AN512" s="43"/>
      <c r="AO512" s="45" t="s">
        <v>69</v>
      </c>
      <c r="AP512" s="45"/>
      <c r="AQ512" s="45" t="s">
        <v>70</v>
      </c>
      <c r="AR512" s="16"/>
      <c r="AS512" s="42">
        <v>1</v>
      </c>
      <c r="AT512" s="45" t="e">
        <v>#VALUE!</v>
      </c>
      <c r="AU512" s="45" t="s">
        <v>70</v>
      </c>
      <c r="AV512" s="45" t="s">
        <v>363</v>
      </c>
      <c r="AW512" s="45">
        <v>7</v>
      </c>
      <c r="AX512" s="45">
        <v>2018</v>
      </c>
      <c r="AY512" s="45">
        <v>1</v>
      </c>
      <c r="AZ512" s="45">
        <v>2014</v>
      </c>
      <c r="BA512" s="45">
        <v>30</v>
      </c>
      <c r="BB512" s="45">
        <v>7</v>
      </c>
      <c r="BC512" s="45">
        <v>2018</v>
      </c>
      <c r="BD512" s="57">
        <v>0</v>
      </c>
      <c r="BE512" s="57">
        <v>0</v>
      </c>
      <c r="BF512" s="57">
        <v>0</v>
      </c>
      <c r="BG512" s="57">
        <v>0</v>
      </c>
      <c r="BH512" s="45" t="s">
        <v>68</v>
      </c>
      <c r="BI512" s="54" t="s">
        <v>3504</v>
      </c>
      <c r="BJ512" s="55" t="s">
        <v>3504</v>
      </c>
      <c r="BK512" s="56"/>
    </row>
    <row r="513" spans="1:63" s="198" customFormat="1" ht="15.6" customHeight="1" x14ac:dyDescent="0.25">
      <c r="A513" s="42" t="s">
        <v>939</v>
      </c>
      <c r="B513" s="43">
        <v>41640</v>
      </c>
      <c r="C513" s="43" t="s">
        <v>63</v>
      </c>
      <c r="D513" s="44" t="s">
        <v>2342</v>
      </c>
      <c r="E513" s="45" t="s">
        <v>940</v>
      </c>
      <c r="F513" s="46">
        <v>27756055</v>
      </c>
      <c r="G513" s="44" t="s">
        <v>4758</v>
      </c>
      <c r="H513" s="47" t="s">
        <v>180</v>
      </c>
      <c r="I513" s="47">
        <v>2</v>
      </c>
      <c r="J513" s="46" t="s">
        <v>174</v>
      </c>
      <c r="K513" s="48" t="s">
        <v>941</v>
      </c>
      <c r="L513" s="42" t="s">
        <v>2747</v>
      </c>
      <c r="M513" s="45" t="s">
        <v>68</v>
      </c>
      <c r="N513" s="44">
        <v>13165</v>
      </c>
      <c r="O513" s="45">
        <v>0</v>
      </c>
      <c r="P513" s="45" t="s">
        <v>68</v>
      </c>
      <c r="Q513" s="48" t="s">
        <v>68</v>
      </c>
      <c r="R513" s="42" t="s">
        <v>68</v>
      </c>
      <c r="S513" s="49" t="s">
        <v>68</v>
      </c>
      <c r="T513" s="49" t="s">
        <v>68</v>
      </c>
      <c r="U513" s="50" t="s">
        <v>3503</v>
      </c>
      <c r="V513" s="51">
        <v>1</v>
      </c>
      <c r="W513" s="43">
        <v>43307</v>
      </c>
      <c r="X513" s="49" t="s">
        <v>68</v>
      </c>
      <c r="Y513" s="51">
        <v>1</v>
      </c>
      <c r="Z513" s="52">
        <v>43298</v>
      </c>
      <c r="AA513" s="51">
        <v>1</v>
      </c>
      <c r="AB513" s="51" t="s">
        <v>68</v>
      </c>
      <c r="AC513" s="51" t="s">
        <v>68</v>
      </c>
      <c r="AD513" s="50">
        <v>1</v>
      </c>
      <c r="AE513" s="49" t="s">
        <v>112</v>
      </c>
      <c r="AF513" s="52" t="s">
        <v>112</v>
      </c>
      <c r="AG513" s="43">
        <v>43224</v>
      </c>
      <c r="AH513" s="43">
        <v>43306</v>
      </c>
      <c r="AI513" s="43" t="s">
        <v>4759</v>
      </c>
      <c r="AJ513" s="52" t="s">
        <v>4759</v>
      </c>
      <c r="AK513" s="53">
        <v>43228</v>
      </c>
      <c r="AL513" s="43">
        <v>43308</v>
      </c>
      <c r="AM513" s="43">
        <v>43308</v>
      </c>
      <c r="AN513" s="43"/>
      <c r="AO513" s="45" t="s">
        <v>69</v>
      </c>
      <c r="AP513" s="45"/>
      <c r="AQ513" s="45" t="s">
        <v>70</v>
      </c>
      <c r="AR513" s="16"/>
      <c r="AS513" s="42">
        <v>0</v>
      </c>
      <c r="AT513" s="45" t="e">
        <v>#VALUE!</v>
      </c>
      <c r="AU513" s="45" t="s">
        <v>363</v>
      </c>
      <c r="AV513" s="45" t="s">
        <v>363</v>
      </c>
      <c r="AW513" s="45">
        <v>7</v>
      </c>
      <c r="AX513" s="45">
        <v>2018</v>
      </c>
      <c r="AY513" s="45">
        <v>1</v>
      </c>
      <c r="AZ513" s="45">
        <v>2014</v>
      </c>
      <c r="BA513" s="45">
        <v>30</v>
      </c>
      <c r="BB513" s="45">
        <v>7</v>
      </c>
      <c r="BC513" s="45">
        <v>2018</v>
      </c>
      <c r="BD513" s="57">
        <v>0</v>
      </c>
      <c r="BE513" s="57">
        <v>0</v>
      </c>
      <c r="BF513" s="57">
        <v>0</v>
      </c>
      <c r="BG513" s="57">
        <v>0</v>
      </c>
      <c r="BH513" s="45" t="s">
        <v>68</v>
      </c>
      <c r="BI513" s="54" t="s">
        <v>3504</v>
      </c>
      <c r="BJ513" s="55" t="s">
        <v>3504</v>
      </c>
      <c r="BK513" s="56"/>
    </row>
    <row r="514" spans="1:63" s="198" customFormat="1" ht="15.6" customHeight="1" x14ac:dyDescent="0.25">
      <c r="A514" s="42" t="s">
        <v>942</v>
      </c>
      <c r="B514" s="43">
        <v>0</v>
      </c>
      <c r="C514" s="43" t="s">
        <v>156</v>
      </c>
      <c r="D514" s="44" t="s">
        <v>2342</v>
      </c>
      <c r="E514" s="45" t="s">
        <v>666</v>
      </c>
      <c r="F514" s="46">
        <v>27851540</v>
      </c>
      <c r="G514" s="44" t="s">
        <v>4758</v>
      </c>
      <c r="H514" s="47"/>
      <c r="I514" s="47">
        <v>5</v>
      </c>
      <c r="J514" s="46" t="s">
        <v>251</v>
      </c>
      <c r="K514" s="48" t="s">
        <v>667</v>
      </c>
      <c r="L514" s="42" t="s">
        <v>3047</v>
      </c>
      <c r="M514" s="45" t="s">
        <v>4760</v>
      </c>
      <c r="N514" s="44">
        <v>14019</v>
      </c>
      <c r="O514" s="45" t="s">
        <v>943</v>
      </c>
      <c r="P514" s="45" t="s">
        <v>112</v>
      </c>
      <c r="Q514" s="48" t="s">
        <v>112</v>
      </c>
      <c r="R514" s="42" t="s">
        <v>112</v>
      </c>
      <c r="S514" s="49">
        <v>1</v>
      </c>
      <c r="T514" s="49">
        <v>0</v>
      </c>
      <c r="U514" s="50">
        <v>0.5</v>
      </c>
      <c r="V514" s="51">
        <v>1</v>
      </c>
      <c r="W514" s="52">
        <v>0</v>
      </c>
      <c r="X514" s="49" t="s">
        <v>68</v>
      </c>
      <c r="Y514" s="51">
        <v>1</v>
      </c>
      <c r="Z514" s="52">
        <v>43311</v>
      </c>
      <c r="AA514" s="51">
        <v>1</v>
      </c>
      <c r="AB514" s="51" t="s">
        <v>68</v>
      </c>
      <c r="AC514" s="51" t="s">
        <v>68</v>
      </c>
      <c r="AD514" s="50">
        <v>5.5555555555555566E-2</v>
      </c>
      <c r="AE514" s="49" t="s">
        <v>112</v>
      </c>
      <c r="AF514" s="52" t="s">
        <v>112</v>
      </c>
      <c r="AG514" s="43">
        <v>43311</v>
      </c>
      <c r="AH514" s="43">
        <v>43307</v>
      </c>
      <c r="AI514" s="43" t="s">
        <v>4759</v>
      </c>
      <c r="AJ514" s="52" t="s">
        <v>4759</v>
      </c>
      <c r="AK514" s="53">
        <v>43313</v>
      </c>
      <c r="AL514" s="43">
        <v>43311</v>
      </c>
      <c r="AM514" s="43"/>
      <c r="AN514" s="43"/>
      <c r="AO514" s="45" t="s">
        <v>69</v>
      </c>
      <c r="AP514" s="45"/>
      <c r="AQ514" s="45" t="s">
        <v>70</v>
      </c>
      <c r="AR514" s="16"/>
      <c r="AS514" s="42">
        <v>0</v>
      </c>
      <c r="AT514" s="45" t="e">
        <v>#VALUE!</v>
      </c>
      <c r="AU514" s="45" t="s">
        <v>70</v>
      </c>
      <c r="AV514" s="45" t="s">
        <v>363</v>
      </c>
      <c r="AW514" s="45" t="s">
        <v>112</v>
      </c>
      <c r="AX514" s="45" t="s">
        <v>112</v>
      </c>
      <c r="AY514" s="45">
        <v>1</v>
      </c>
      <c r="AZ514" s="45">
        <v>1900</v>
      </c>
      <c r="BA514" s="45">
        <v>30</v>
      </c>
      <c r="BB514" s="45">
        <v>7</v>
      </c>
      <c r="BC514" s="45">
        <v>2018</v>
      </c>
      <c r="BD514" s="57">
        <v>1.2500000000000001E-2</v>
      </c>
      <c r="BE514" s="57">
        <v>0.55899999999999994</v>
      </c>
      <c r="BF514" s="57">
        <v>1.1180000000000001E-2</v>
      </c>
      <c r="BG514" s="57">
        <v>0.57017999999999991</v>
      </c>
      <c r="BH514" s="45" t="s">
        <v>68</v>
      </c>
      <c r="BI514" s="54" t="s">
        <v>3504</v>
      </c>
      <c r="BJ514" s="55" t="s">
        <v>3504</v>
      </c>
      <c r="BK514" s="56"/>
    </row>
    <row r="515" spans="1:63" s="198" customFormat="1" ht="15.6" customHeight="1" x14ac:dyDescent="0.25">
      <c r="A515" s="42" t="s">
        <v>944</v>
      </c>
      <c r="B515" s="43">
        <v>43273</v>
      </c>
      <c r="C515" s="43" t="s">
        <v>156</v>
      </c>
      <c r="D515" s="44" t="s">
        <v>2333</v>
      </c>
      <c r="E515" s="45">
        <v>101</v>
      </c>
      <c r="F515" s="46">
        <v>4900035591</v>
      </c>
      <c r="G515" s="44" t="s">
        <v>4758</v>
      </c>
      <c r="H515" s="47" t="s">
        <v>180</v>
      </c>
      <c r="I515" s="47">
        <v>1</v>
      </c>
      <c r="J515" s="46" t="s">
        <v>66</v>
      </c>
      <c r="K515" s="48" t="s">
        <v>945</v>
      </c>
      <c r="L515" s="42">
        <v>0</v>
      </c>
      <c r="M515" s="45" t="s">
        <v>4760</v>
      </c>
      <c r="N515" s="44" t="e">
        <v>#N/A</v>
      </c>
      <c r="O515" s="45" t="e">
        <v>#N/A</v>
      </c>
      <c r="P515" s="45" t="s">
        <v>112</v>
      </c>
      <c r="Q515" s="48" t="s">
        <v>112</v>
      </c>
      <c r="R515" s="42" t="s">
        <v>112</v>
      </c>
      <c r="S515" s="49">
        <v>0</v>
      </c>
      <c r="T515" s="49">
        <v>0</v>
      </c>
      <c r="U515" s="50">
        <v>0</v>
      </c>
      <c r="V515" s="51" t="e">
        <v>#N/A</v>
      </c>
      <c r="W515" s="52" t="e">
        <v>#N/A</v>
      </c>
      <c r="X515" s="49" t="s">
        <v>68</v>
      </c>
      <c r="Y515" s="51">
        <v>0</v>
      </c>
      <c r="Z515" s="52" t="e">
        <v>#N/A</v>
      </c>
      <c r="AA515" s="51" t="e">
        <v>#N/A</v>
      </c>
      <c r="AB515" s="51" t="s">
        <v>68</v>
      </c>
      <c r="AC515" s="51" t="s">
        <v>68</v>
      </c>
      <c r="AD515" s="50" t="s">
        <v>68</v>
      </c>
      <c r="AE515" s="49" t="s">
        <v>112</v>
      </c>
      <c r="AF515" s="52" t="s">
        <v>112</v>
      </c>
      <c r="AG515" s="43">
        <v>43285</v>
      </c>
      <c r="AH515" s="43">
        <v>43307</v>
      </c>
      <c r="AI515" s="43" t="s">
        <v>4759</v>
      </c>
      <c r="AJ515" s="52" t="s">
        <v>4759</v>
      </c>
      <c r="AK515" s="53">
        <v>43290</v>
      </c>
      <c r="AL515" s="43">
        <v>43312</v>
      </c>
      <c r="AM515" s="43"/>
      <c r="AN515" s="43"/>
      <c r="AO515" s="45" t="s">
        <v>69</v>
      </c>
      <c r="AP515" s="45"/>
      <c r="AQ515" s="45" t="s">
        <v>70</v>
      </c>
      <c r="AR515" s="16"/>
      <c r="AS515" s="42">
        <v>1</v>
      </c>
      <c r="AT515" s="45" t="e">
        <v>#VALUE!</v>
      </c>
      <c r="AU515" s="45" t="s">
        <v>70</v>
      </c>
      <c r="AV515" s="45" t="s">
        <v>363</v>
      </c>
      <c r="AW515" s="45" t="s">
        <v>112</v>
      </c>
      <c r="AX515" s="45" t="s">
        <v>112</v>
      </c>
      <c r="AY515" s="45">
        <v>6</v>
      </c>
      <c r="AZ515" s="45">
        <v>2018</v>
      </c>
      <c r="BA515" s="45">
        <v>30</v>
      </c>
      <c r="BB515" s="45">
        <v>7</v>
      </c>
      <c r="BC515" s="45">
        <v>2018</v>
      </c>
      <c r="BD515" s="57">
        <v>0</v>
      </c>
      <c r="BE515" s="57">
        <v>0</v>
      </c>
      <c r="BF515" s="57">
        <v>0</v>
      </c>
      <c r="BG515" s="57">
        <v>0</v>
      </c>
      <c r="BH515" s="45" t="s">
        <v>68</v>
      </c>
      <c r="BI515" s="54" t="s">
        <v>3504</v>
      </c>
      <c r="BJ515" s="55" t="s">
        <v>3504</v>
      </c>
      <c r="BK515" s="56"/>
    </row>
    <row r="516" spans="1:63" s="198" customFormat="1" ht="15.6" customHeight="1" x14ac:dyDescent="0.25">
      <c r="A516" s="42" t="s">
        <v>946</v>
      </c>
      <c r="B516" s="43">
        <v>43273</v>
      </c>
      <c r="C516" s="43" t="s">
        <v>156</v>
      </c>
      <c r="D516" s="44" t="s">
        <v>2333</v>
      </c>
      <c r="E516" s="45">
        <v>34</v>
      </c>
      <c r="F516" s="46">
        <v>4900035591</v>
      </c>
      <c r="G516" s="44" t="s">
        <v>4758</v>
      </c>
      <c r="H516" s="47"/>
      <c r="I516" s="47">
        <v>1</v>
      </c>
      <c r="J516" s="46" t="s">
        <v>66</v>
      </c>
      <c r="K516" s="48" t="s">
        <v>947</v>
      </c>
      <c r="L516" s="42">
        <v>0</v>
      </c>
      <c r="M516" s="45" t="s">
        <v>4760</v>
      </c>
      <c r="N516" s="44">
        <v>14685</v>
      </c>
      <c r="O516" s="45" t="s">
        <v>596</v>
      </c>
      <c r="P516" s="45" t="s">
        <v>112</v>
      </c>
      <c r="Q516" s="48" t="s">
        <v>112</v>
      </c>
      <c r="R516" s="42" t="s">
        <v>112</v>
      </c>
      <c r="S516" s="49">
        <v>1</v>
      </c>
      <c r="T516" s="49">
        <v>0</v>
      </c>
      <c r="U516" s="50">
        <v>0.5</v>
      </c>
      <c r="V516" s="51">
        <v>1</v>
      </c>
      <c r="W516" s="52">
        <v>0</v>
      </c>
      <c r="X516" s="49" t="s">
        <v>68</v>
      </c>
      <c r="Y516" s="51">
        <v>1</v>
      </c>
      <c r="Z516" s="52">
        <v>43306</v>
      </c>
      <c r="AA516" s="51">
        <v>1</v>
      </c>
      <c r="AB516" s="51" t="s">
        <v>68</v>
      </c>
      <c r="AC516" s="51" t="s">
        <v>68</v>
      </c>
      <c r="AD516" s="50">
        <v>5.5555555555555566E-2</v>
      </c>
      <c r="AE516" s="49" t="s">
        <v>112</v>
      </c>
      <c r="AF516" s="52" t="s">
        <v>112</v>
      </c>
      <c r="AG516" s="43">
        <v>43285</v>
      </c>
      <c r="AH516" s="43">
        <v>43307</v>
      </c>
      <c r="AI516" s="43" t="s">
        <v>4759</v>
      </c>
      <c r="AJ516" s="52" t="s">
        <v>4759</v>
      </c>
      <c r="AK516" s="53">
        <v>43290</v>
      </c>
      <c r="AL516" s="43">
        <v>43312</v>
      </c>
      <c r="AM516" s="43"/>
      <c r="AN516" s="43"/>
      <c r="AO516" s="45" t="s">
        <v>69</v>
      </c>
      <c r="AP516" s="45"/>
      <c r="AQ516" s="45" t="s">
        <v>70</v>
      </c>
      <c r="AR516" s="16"/>
      <c r="AS516" s="42">
        <v>1</v>
      </c>
      <c r="AT516" s="45" t="e">
        <v>#VALUE!</v>
      </c>
      <c r="AU516" s="45" t="s">
        <v>70</v>
      </c>
      <c r="AV516" s="45" t="s">
        <v>363</v>
      </c>
      <c r="AW516" s="45" t="s">
        <v>112</v>
      </c>
      <c r="AX516" s="45" t="s">
        <v>112</v>
      </c>
      <c r="AY516" s="45">
        <v>6</v>
      </c>
      <c r="AZ516" s="45">
        <v>2018</v>
      </c>
      <c r="BA516" s="45">
        <v>30</v>
      </c>
      <c r="BB516" s="45">
        <v>7</v>
      </c>
      <c r="BC516" s="45">
        <v>2018</v>
      </c>
      <c r="BD516" s="57">
        <v>0</v>
      </c>
      <c r="BE516" s="57">
        <v>0</v>
      </c>
      <c r="BF516" s="57">
        <v>0</v>
      </c>
      <c r="BG516" s="57">
        <v>0</v>
      </c>
      <c r="BH516" s="45" t="s">
        <v>68</v>
      </c>
      <c r="BI516" s="54" t="s">
        <v>3504</v>
      </c>
      <c r="BJ516" s="55" t="s">
        <v>3504</v>
      </c>
      <c r="BK516" s="56"/>
    </row>
    <row r="517" spans="1:63" s="198" customFormat="1" ht="15.6" customHeight="1" x14ac:dyDescent="0.25">
      <c r="A517" s="42" t="s">
        <v>948</v>
      </c>
      <c r="B517" s="43">
        <v>43272</v>
      </c>
      <c r="C517" s="43" t="s">
        <v>156</v>
      </c>
      <c r="D517" s="44" t="s">
        <v>2333</v>
      </c>
      <c r="E517" s="45">
        <v>26</v>
      </c>
      <c r="F517" s="46">
        <v>4900035575</v>
      </c>
      <c r="G517" s="44" t="s">
        <v>4758</v>
      </c>
      <c r="H517" s="47"/>
      <c r="I517" s="47">
        <v>1</v>
      </c>
      <c r="J517" s="46" t="s">
        <v>159</v>
      </c>
      <c r="K517" s="48" t="s">
        <v>860</v>
      </c>
      <c r="L517" s="42">
        <v>0</v>
      </c>
      <c r="M517" s="45" t="s">
        <v>4760</v>
      </c>
      <c r="N517" s="44">
        <v>14685</v>
      </c>
      <c r="O517" s="45" t="s">
        <v>754</v>
      </c>
      <c r="P517" s="45" t="s">
        <v>112</v>
      </c>
      <c r="Q517" s="48" t="s">
        <v>112</v>
      </c>
      <c r="R517" s="42" t="s">
        <v>112</v>
      </c>
      <c r="S517" s="49">
        <v>1</v>
      </c>
      <c r="T517" s="49">
        <v>0</v>
      </c>
      <c r="U517" s="50">
        <v>0.5</v>
      </c>
      <c r="V517" s="51">
        <v>1</v>
      </c>
      <c r="W517" s="52">
        <v>0</v>
      </c>
      <c r="X517" s="49" t="s">
        <v>68</v>
      </c>
      <c r="Y517" s="51">
        <v>1</v>
      </c>
      <c r="Z517" s="52">
        <v>43306</v>
      </c>
      <c r="AA517" s="51">
        <v>1</v>
      </c>
      <c r="AB517" s="51" t="s">
        <v>68</v>
      </c>
      <c r="AC517" s="51" t="s">
        <v>68</v>
      </c>
      <c r="AD517" s="50">
        <v>5.5555555555555566E-2</v>
      </c>
      <c r="AE517" s="49" t="s">
        <v>112</v>
      </c>
      <c r="AF517" s="52" t="s">
        <v>112</v>
      </c>
      <c r="AG517" s="43">
        <v>43287</v>
      </c>
      <c r="AH517" s="43">
        <v>43307</v>
      </c>
      <c r="AI517" s="43" t="s">
        <v>4759</v>
      </c>
      <c r="AJ517" s="52" t="s">
        <v>4759</v>
      </c>
      <c r="AK517" s="53">
        <v>43292</v>
      </c>
      <c r="AL517" s="43">
        <v>43312</v>
      </c>
      <c r="AM517" s="43"/>
      <c r="AN517" s="43"/>
      <c r="AO517" s="45" t="s">
        <v>69</v>
      </c>
      <c r="AP517" s="45"/>
      <c r="AQ517" s="45" t="s">
        <v>70</v>
      </c>
      <c r="AR517" s="16"/>
      <c r="AS517" s="42">
        <v>1</v>
      </c>
      <c r="AT517" s="45" t="e">
        <v>#VALUE!</v>
      </c>
      <c r="AU517" s="45" t="s">
        <v>70</v>
      </c>
      <c r="AV517" s="45" t="s">
        <v>363</v>
      </c>
      <c r="AW517" s="45" t="s">
        <v>112</v>
      </c>
      <c r="AX517" s="45" t="s">
        <v>112</v>
      </c>
      <c r="AY517" s="45">
        <v>6</v>
      </c>
      <c r="AZ517" s="45">
        <v>2018</v>
      </c>
      <c r="BA517" s="45">
        <v>30</v>
      </c>
      <c r="BB517" s="45">
        <v>7</v>
      </c>
      <c r="BC517" s="45">
        <v>2018</v>
      </c>
      <c r="BD517" s="57">
        <v>0</v>
      </c>
      <c r="BE517" s="57">
        <v>0</v>
      </c>
      <c r="BF517" s="57">
        <v>0</v>
      </c>
      <c r="BG517" s="57">
        <v>0</v>
      </c>
      <c r="BH517" s="45" t="s">
        <v>68</v>
      </c>
      <c r="BI517" s="54" t="s">
        <v>3504</v>
      </c>
      <c r="BJ517" s="55" t="s">
        <v>3504</v>
      </c>
      <c r="BK517" s="56"/>
    </row>
    <row r="518" spans="1:63" s="198" customFormat="1" ht="15.6" customHeight="1" x14ac:dyDescent="0.25">
      <c r="A518" s="42" t="s">
        <v>948</v>
      </c>
      <c r="B518" s="43">
        <v>43272</v>
      </c>
      <c r="C518" s="43" t="s">
        <v>156</v>
      </c>
      <c r="D518" s="44" t="s">
        <v>2333</v>
      </c>
      <c r="E518" s="45">
        <v>28</v>
      </c>
      <c r="F518" s="46">
        <v>4900035575</v>
      </c>
      <c r="G518" s="44" t="s">
        <v>4758</v>
      </c>
      <c r="H518" s="47"/>
      <c r="I518" s="47">
        <v>1</v>
      </c>
      <c r="J518" s="46" t="s">
        <v>159</v>
      </c>
      <c r="K518" s="48" t="s">
        <v>949</v>
      </c>
      <c r="L518" s="42">
        <v>0</v>
      </c>
      <c r="M518" s="45" t="s">
        <v>4760</v>
      </c>
      <c r="N518" s="44">
        <v>14685</v>
      </c>
      <c r="O518" s="45" t="s">
        <v>754</v>
      </c>
      <c r="P518" s="45" t="s">
        <v>112</v>
      </c>
      <c r="Q518" s="48" t="s">
        <v>112</v>
      </c>
      <c r="R518" s="42" t="s">
        <v>112</v>
      </c>
      <c r="S518" s="49">
        <v>1</v>
      </c>
      <c r="T518" s="49">
        <v>0</v>
      </c>
      <c r="U518" s="50">
        <v>0.5</v>
      </c>
      <c r="V518" s="51">
        <v>1</v>
      </c>
      <c r="W518" s="52">
        <v>0</v>
      </c>
      <c r="X518" s="49" t="s">
        <v>68</v>
      </c>
      <c r="Y518" s="51">
        <v>1</v>
      </c>
      <c r="Z518" s="52">
        <v>43306</v>
      </c>
      <c r="AA518" s="51">
        <v>1</v>
      </c>
      <c r="AB518" s="51" t="s">
        <v>68</v>
      </c>
      <c r="AC518" s="51" t="s">
        <v>68</v>
      </c>
      <c r="AD518" s="50">
        <v>5.5555555555555566E-2</v>
      </c>
      <c r="AE518" s="49" t="s">
        <v>112</v>
      </c>
      <c r="AF518" s="52" t="s">
        <v>112</v>
      </c>
      <c r="AG518" s="43">
        <v>43287</v>
      </c>
      <c r="AH518" s="43">
        <v>43307</v>
      </c>
      <c r="AI518" s="43" t="s">
        <v>4759</v>
      </c>
      <c r="AJ518" s="52" t="s">
        <v>4759</v>
      </c>
      <c r="AK518" s="53">
        <v>43292</v>
      </c>
      <c r="AL518" s="43">
        <v>43312</v>
      </c>
      <c r="AM518" s="43"/>
      <c r="AN518" s="43"/>
      <c r="AO518" s="45" t="s">
        <v>69</v>
      </c>
      <c r="AP518" s="45"/>
      <c r="AQ518" s="45" t="s">
        <v>70</v>
      </c>
      <c r="AR518" s="16"/>
      <c r="AS518" s="42">
        <v>1</v>
      </c>
      <c r="AT518" s="45" t="e">
        <v>#VALUE!</v>
      </c>
      <c r="AU518" s="45" t="s">
        <v>70</v>
      </c>
      <c r="AV518" s="45" t="s">
        <v>363</v>
      </c>
      <c r="AW518" s="45" t="s">
        <v>112</v>
      </c>
      <c r="AX518" s="45" t="s">
        <v>112</v>
      </c>
      <c r="AY518" s="45">
        <v>6</v>
      </c>
      <c r="AZ518" s="45">
        <v>2018</v>
      </c>
      <c r="BA518" s="45">
        <v>30</v>
      </c>
      <c r="BB518" s="45">
        <v>7</v>
      </c>
      <c r="BC518" s="45">
        <v>2018</v>
      </c>
      <c r="BD518" s="57">
        <v>0</v>
      </c>
      <c r="BE518" s="57">
        <v>0</v>
      </c>
      <c r="BF518" s="57">
        <v>0</v>
      </c>
      <c r="BG518" s="57">
        <v>0</v>
      </c>
      <c r="BH518" s="45" t="s">
        <v>68</v>
      </c>
      <c r="BI518" s="54" t="s">
        <v>3504</v>
      </c>
      <c r="BJ518" s="55" t="s">
        <v>3504</v>
      </c>
      <c r="BK518" s="56"/>
    </row>
    <row r="519" spans="1:63" s="198" customFormat="1" ht="15.6" customHeight="1" x14ac:dyDescent="0.25">
      <c r="A519" s="42" t="s">
        <v>948</v>
      </c>
      <c r="B519" s="43">
        <v>43272</v>
      </c>
      <c r="C519" s="43" t="s">
        <v>156</v>
      </c>
      <c r="D519" s="44" t="s">
        <v>2333</v>
      </c>
      <c r="E519" s="45">
        <v>29</v>
      </c>
      <c r="F519" s="46">
        <v>4900035575</v>
      </c>
      <c r="G519" s="44" t="s">
        <v>4758</v>
      </c>
      <c r="H519" s="47"/>
      <c r="I519" s="47">
        <v>1</v>
      </c>
      <c r="J519" s="46" t="s">
        <v>159</v>
      </c>
      <c r="K519" s="48" t="s">
        <v>859</v>
      </c>
      <c r="L519" s="42">
        <v>0</v>
      </c>
      <c r="M519" s="45" t="s">
        <v>4760</v>
      </c>
      <c r="N519" s="44">
        <v>14685</v>
      </c>
      <c r="O519" s="45" t="s">
        <v>754</v>
      </c>
      <c r="P519" s="45" t="s">
        <v>112</v>
      </c>
      <c r="Q519" s="48" t="s">
        <v>112</v>
      </c>
      <c r="R519" s="42" t="s">
        <v>112</v>
      </c>
      <c r="S519" s="49">
        <v>1</v>
      </c>
      <c r="T519" s="49">
        <v>0</v>
      </c>
      <c r="U519" s="50">
        <v>0.5</v>
      </c>
      <c r="V519" s="51">
        <v>1</v>
      </c>
      <c r="W519" s="52">
        <v>0</v>
      </c>
      <c r="X519" s="49" t="s">
        <v>68</v>
      </c>
      <c r="Y519" s="51">
        <v>1</v>
      </c>
      <c r="Z519" s="52">
        <v>43306</v>
      </c>
      <c r="AA519" s="51">
        <v>1</v>
      </c>
      <c r="AB519" s="51" t="s">
        <v>68</v>
      </c>
      <c r="AC519" s="51" t="s">
        <v>68</v>
      </c>
      <c r="AD519" s="50">
        <v>5.5555555555555566E-2</v>
      </c>
      <c r="AE519" s="49" t="s">
        <v>112</v>
      </c>
      <c r="AF519" s="52" t="s">
        <v>112</v>
      </c>
      <c r="AG519" s="43">
        <v>43287</v>
      </c>
      <c r="AH519" s="43">
        <v>43307</v>
      </c>
      <c r="AI519" s="43" t="s">
        <v>4759</v>
      </c>
      <c r="AJ519" s="52" t="s">
        <v>4759</v>
      </c>
      <c r="AK519" s="53">
        <v>43292</v>
      </c>
      <c r="AL519" s="43">
        <v>43312</v>
      </c>
      <c r="AM519" s="43"/>
      <c r="AN519" s="43"/>
      <c r="AO519" s="45" t="s">
        <v>69</v>
      </c>
      <c r="AP519" s="45"/>
      <c r="AQ519" s="45" t="s">
        <v>70</v>
      </c>
      <c r="AR519" s="16"/>
      <c r="AS519" s="42">
        <v>1</v>
      </c>
      <c r="AT519" s="45" t="e">
        <v>#VALUE!</v>
      </c>
      <c r="AU519" s="45" t="s">
        <v>70</v>
      </c>
      <c r="AV519" s="45" t="s">
        <v>363</v>
      </c>
      <c r="AW519" s="45" t="s">
        <v>112</v>
      </c>
      <c r="AX519" s="45" t="s">
        <v>112</v>
      </c>
      <c r="AY519" s="45">
        <v>6</v>
      </c>
      <c r="AZ519" s="45">
        <v>2018</v>
      </c>
      <c r="BA519" s="45">
        <v>30</v>
      </c>
      <c r="BB519" s="45">
        <v>7</v>
      </c>
      <c r="BC519" s="45">
        <v>2018</v>
      </c>
      <c r="BD519" s="57">
        <v>0</v>
      </c>
      <c r="BE519" s="57">
        <v>0</v>
      </c>
      <c r="BF519" s="57">
        <v>0</v>
      </c>
      <c r="BG519" s="57">
        <v>0</v>
      </c>
      <c r="BH519" s="45" t="s">
        <v>68</v>
      </c>
      <c r="BI519" s="54" t="s">
        <v>3504</v>
      </c>
      <c r="BJ519" s="55" t="s">
        <v>3504</v>
      </c>
      <c r="BK519" s="56"/>
    </row>
    <row r="520" spans="1:63" s="198" customFormat="1" ht="15.6" customHeight="1" x14ac:dyDescent="0.25">
      <c r="A520" s="42" t="s">
        <v>948</v>
      </c>
      <c r="B520" s="43">
        <v>43272</v>
      </c>
      <c r="C520" s="43" t="s">
        <v>156</v>
      </c>
      <c r="D520" s="44" t="s">
        <v>2333</v>
      </c>
      <c r="E520" s="45">
        <v>25</v>
      </c>
      <c r="F520" s="46">
        <v>4900035575</v>
      </c>
      <c r="G520" s="44" t="s">
        <v>4758</v>
      </c>
      <c r="H520" s="47"/>
      <c r="I520" s="47">
        <v>1</v>
      </c>
      <c r="J520" s="46" t="s">
        <v>159</v>
      </c>
      <c r="K520" s="48" t="s">
        <v>861</v>
      </c>
      <c r="L520" s="42">
        <v>0</v>
      </c>
      <c r="M520" s="45" t="s">
        <v>4760</v>
      </c>
      <c r="N520" s="44">
        <v>14685</v>
      </c>
      <c r="O520" s="45" t="s">
        <v>754</v>
      </c>
      <c r="P520" s="45" t="s">
        <v>112</v>
      </c>
      <c r="Q520" s="48" t="s">
        <v>112</v>
      </c>
      <c r="R520" s="42" t="s">
        <v>112</v>
      </c>
      <c r="S520" s="49">
        <v>1</v>
      </c>
      <c r="T520" s="49">
        <v>0</v>
      </c>
      <c r="U520" s="50">
        <v>0.5</v>
      </c>
      <c r="V520" s="51">
        <v>1</v>
      </c>
      <c r="W520" s="52">
        <v>0</v>
      </c>
      <c r="X520" s="49" t="s">
        <v>68</v>
      </c>
      <c r="Y520" s="51">
        <v>1</v>
      </c>
      <c r="Z520" s="52">
        <v>43306</v>
      </c>
      <c r="AA520" s="51">
        <v>1</v>
      </c>
      <c r="AB520" s="51" t="s">
        <v>68</v>
      </c>
      <c r="AC520" s="51" t="s">
        <v>68</v>
      </c>
      <c r="AD520" s="50">
        <v>5.5555555555555566E-2</v>
      </c>
      <c r="AE520" s="49" t="s">
        <v>112</v>
      </c>
      <c r="AF520" s="52" t="s">
        <v>112</v>
      </c>
      <c r="AG520" s="43">
        <v>43287</v>
      </c>
      <c r="AH520" s="43">
        <v>43307</v>
      </c>
      <c r="AI520" s="43" t="s">
        <v>4759</v>
      </c>
      <c r="AJ520" s="52" t="s">
        <v>4759</v>
      </c>
      <c r="AK520" s="53">
        <v>43292</v>
      </c>
      <c r="AL520" s="43">
        <v>43312</v>
      </c>
      <c r="AM520" s="43"/>
      <c r="AN520" s="43"/>
      <c r="AO520" s="45" t="s">
        <v>69</v>
      </c>
      <c r="AP520" s="45"/>
      <c r="AQ520" s="45" t="s">
        <v>70</v>
      </c>
      <c r="AR520" s="16"/>
      <c r="AS520" s="42">
        <v>1</v>
      </c>
      <c r="AT520" s="45" t="e">
        <v>#VALUE!</v>
      </c>
      <c r="AU520" s="45" t="s">
        <v>70</v>
      </c>
      <c r="AV520" s="45" t="s">
        <v>363</v>
      </c>
      <c r="AW520" s="45" t="s">
        <v>112</v>
      </c>
      <c r="AX520" s="45" t="s">
        <v>112</v>
      </c>
      <c r="AY520" s="45">
        <v>6</v>
      </c>
      <c r="AZ520" s="45">
        <v>2018</v>
      </c>
      <c r="BA520" s="45">
        <v>30</v>
      </c>
      <c r="BB520" s="45">
        <v>7</v>
      </c>
      <c r="BC520" s="45">
        <v>2018</v>
      </c>
      <c r="BD520" s="57">
        <v>0</v>
      </c>
      <c r="BE520" s="57">
        <v>0</v>
      </c>
      <c r="BF520" s="57">
        <v>0</v>
      </c>
      <c r="BG520" s="57">
        <v>0</v>
      </c>
      <c r="BH520" s="45" t="s">
        <v>68</v>
      </c>
      <c r="BI520" s="54" t="s">
        <v>3504</v>
      </c>
      <c r="BJ520" s="55" t="s">
        <v>3504</v>
      </c>
      <c r="BK520" s="56"/>
    </row>
    <row r="521" spans="1:63" s="198" customFormat="1" ht="15.6" customHeight="1" x14ac:dyDescent="0.25">
      <c r="A521" s="42" t="s">
        <v>948</v>
      </c>
      <c r="B521" s="43">
        <v>43272</v>
      </c>
      <c r="C521" s="43" t="s">
        <v>156</v>
      </c>
      <c r="D521" s="44" t="s">
        <v>2333</v>
      </c>
      <c r="E521" s="45">
        <v>702</v>
      </c>
      <c r="F521" s="46">
        <v>4900035575</v>
      </c>
      <c r="G521" s="44" t="s">
        <v>4758</v>
      </c>
      <c r="H521" s="47"/>
      <c r="I521" s="47">
        <v>1</v>
      </c>
      <c r="J521" s="46" t="s">
        <v>159</v>
      </c>
      <c r="K521" s="48" t="s">
        <v>950</v>
      </c>
      <c r="L521" s="42">
        <v>0</v>
      </c>
      <c r="M521" s="45" t="s">
        <v>4760</v>
      </c>
      <c r="N521" s="44">
        <v>14685</v>
      </c>
      <c r="O521" s="45" t="s">
        <v>754</v>
      </c>
      <c r="P521" s="45" t="s">
        <v>112</v>
      </c>
      <c r="Q521" s="48" t="s">
        <v>112</v>
      </c>
      <c r="R521" s="42" t="s">
        <v>112</v>
      </c>
      <c r="S521" s="49">
        <v>1</v>
      </c>
      <c r="T521" s="49">
        <v>0</v>
      </c>
      <c r="U521" s="50">
        <v>0.5</v>
      </c>
      <c r="V521" s="51">
        <v>1</v>
      </c>
      <c r="W521" s="52">
        <v>0</v>
      </c>
      <c r="X521" s="49" t="s">
        <v>68</v>
      </c>
      <c r="Y521" s="51">
        <v>1</v>
      </c>
      <c r="Z521" s="52">
        <v>43306</v>
      </c>
      <c r="AA521" s="51">
        <v>1</v>
      </c>
      <c r="AB521" s="51" t="s">
        <v>68</v>
      </c>
      <c r="AC521" s="51" t="s">
        <v>68</v>
      </c>
      <c r="AD521" s="50">
        <v>5.5555555555555566E-2</v>
      </c>
      <c r="AE521" s="49" t="s">
        <v>112</v>
      </c>
      <c r="AF521" s="52" t="s">
        <v>112</v>
      </c>
      <c r="AG521" s="43">
        <v>43287</v>
      </c>
      <c r="AH521" s="43">
        <v>43307</v>
      </c>
      <c r="AI521" s="43" t="s">
        <v>4759</v>
      </c>
      <c r="AJ521" s="52" t="s">
        <v>4759</v>
      </c>
      <c r="AK521" s="53">
        <v>43292</v>
      </c>
      <c r="AL521" s="43">
        <v>43312</v>
      </c>
      <c r="AM521" s="43"/>
      <c r="AN521" s="43"/>
      <c r="AO521" s="45" t="s">
        <v>69</v>
      </c>
      <c r="AP521" s="45"/>
      <c r="AQ521" s="45" t="s">
        <v>70</v>
      </c>
      <c r="AR521" s="16"/>
      <c r="AS521" s="42">
        <v>1</v>
      </c>
      <c r="AT521" s="45" t="e">
        <v>#VALUE!</v>
      </c>
      <c r="AU521" s="45" t="s">
        <v>70</v>
      </c>
      <c r="AV521" s="45" t="s">
        <v>363</v>
      </c>
      <c r="AW521" s="45" t="s">
        <v>112</v>
      </c>
      <c r="AX521" s="45" t="s">
        <v>112</v>
      </c>
      <c r="AY521" s="45">
        <v>6</v>
      </c>
      <c r="AZ521" s="45">
        <v>2018</v>
      </c>
      <c r="BA521" s="45">
        <v>30</v>
      </c>
      <c r="BB521" s="45">
        <v>7</v>
      </c>
      <c r="BC521" s="45">
        <v>2018</v>
      </c>
      <c r="BD521" s="57">
        <v>0</v>
      </c>
      <c r="BE521" s="57">
        <v>0</v>
      </c>
      <c r="BF521" s="57">
        <v>0</v>
      </c>
      <c r="BG521" s="57">
        <v>0</v>
      </c>
      <c r="BH521" s="45" t="s">
        <v>68</v>
      </c>
      <c r="BI521" s="54" t="s">
        <v>3504</v>
      </c>
      <c r="BJ521" s="55" t="s">
        <v>3504</v>
      </c>
      <c r="BK521" s="56"/>
    </row>
    <row r="522" spans="1:63" s="198" customFormat="1" ht="15.6" customHeight="1" x14ac:dyDescent="0.25">
      <c r="A522" s="42" t="s">
        <v>951</v>
      </c>
      <c r="B522" s="43">
        <v>41640</v>
      </c>
      <c r="C522" s="43" t="s">
        <v>63</v>
      </c>
      <c r="D522" s="44" t="s">
        <v>2342</v>
      </c>
      <c r="E522" s="45" t="s">
        <v>242</v>
      </c>
      <c r="F522" s="46">
        <v>27749335</v>
      </c>
      <c r="G522" s="44" t="s">
        <v>4758</v>
      </c>
      <c r="H522" s="47" t="s">
        <v>180</v>
      </c>
      <c r="I522" s="47">
        <v>1</v>
      </c>
      <c r="J522" s="46" t="s">
        <v>66</v>
      </c>
      <c r="K522" s="48" t="s">
        <v>243</v>
      </c>
      <c r="L522" s="42" t="s">
        <v>2693</v>
      </c>
      <c r="M522" s="45" t="s">
        <v>68</v>
      </c>
      <c r="N522" s="44" t="s">
        <v>516</v>
      </c>
      <c r="O522" s="45">
        <v>0</v>
      </c>
      <c r="P522" s="45" t="s">
        <v>68</v>
      </c>
      <c r="Q522" s="48" t="s">
        <v>68</v>
      </c>
      <c r="R522" s="42" t="s">
        <v>68</v>
      </c>
      <c r="S522" s="49" t="s">
        <v>68</v>
      </c>
      <c r="T522" s="49" t="s">
        <v>68</v>
      </c>
      <c r="U522" s="50" t="s">
        <v>3503</v>
      </c>
      <c r="V522" s="51">
        <v>1</v>
      </c>
      <c r="W522" s="43">
        <v>43307</v>
      </c>
      <c r="X522" s="49" t="s">
        <v>68</v>
      </c>
      <c r="Y522" s="51">
        <v>1</v>
      </c>
      <c r="Z522" s="52">
        <v>43300</v>
      </c>
      <c r="AA522" s="51">
        <v>1</v>
      </c>
      <c r="AB522" s="51" t="s">
        <v>68</v>
      </c>
      <c r="AC522" s="51" t="s">
        <v>68</v>
      </c>
      <c r="AD522" s="50">
        <v>1</v>
      </c>
      <c r="AE522" s="49" t="s">
        <v>112</v>
      </c>
      <c r="AF522" s="52" t="s">
        <v>112</v>
      </c>
      <c r="AG522" s="43">
        <v>43307</v>
      </c>
      <c r="AH522" s="43">
        <v>43307</v>
      </c>
      <c r="AI522" s="43" t="s">
        <v>4759</v>
      </c>
      <c r="AJ522" s="52" t="s">
        <v>4759</v>
      </c>
      <c r="AK522" s="53">
        <v>43312</v>
      </c>
      <c r="AL522" s="43">
        <v>43312</v>
      </c>
      <c r="AM522" s="43">
        <v>43312</v>
      </c>
      <c r="AN522" s="43"/>
      <c r="AO522" s="45" t="s">
        <v>69</v>
      </c>
      <c r="AP522" s="45"/>
      <c r="AQ522" s="45" t="s">
        <v>70</v>
      </c>
      <c r="AR522" s="16"/>
      <c r="AS522" s="42">
        <v>1</v>
      </c>
      <c r="AT522" s="45" t="e">
        <v>#VALUE!</v>
      </c>
      <c r="AU522" s="45" t="s">
        <v>70</v>
      </c>
      <c r="AV522" s="45" t="s">
        <v>363</v>
      </c>
      <c r="AW522" s="45">
        <v>7</v>
      </c>
      <c r="AX522" s="45">
        <v>2018</v>
      </c>
      <c r="AY522" s="45">
        <v>1</v>
      </c>
      <c r="AZ522" s="45">
        <v>2014</v>
      </c>
      <c r="BA522" s="45">
        <v>30</v>
      </c>
      <c r="BB522" s="45">
        <v>7</v>
      </c>
      <c r="BC522" s="45">
        <v>2018</v>
      </c>
      <c r="BD522" s="57">
        <v>0</v>
      </c>
      <c r="BE522" s="57">
        <v>0</v>
      </c>
      <c r="BF522" s="57">
        <v>0</v>
      </c>
      <c r="BG522" s="57">
        <v>0</v>
      </c>
      <c r="BH522" s="45" t="s">
        <v>68</v>
      </c>
      <c r="BI522" s="54" t="s">
        <v>3504</v>
      </c>
      <c r="BJ522" s="55" t="s">
        <v>3504</v>
      </c>
      <c r="BK522" s="56"/>
    </row>
    <row r="523" spans="1:63" s="198" customFormat="1" ht="15.6" customHeight="1" x14ac:dyDescent="0.25">
      <c r="A523" s="42" t="s">
        <v>952</v>
      </c>
      <c r="B523" s="43">
        <v>43285</v>
      </c>
      <c r="C523" s="43" t="s">
        <v>156</v>
      </c>
      <c r="D523" s="44" t="s">
        <v>2343</v>
      </c>
      <c r="E523" s="45">
        <v>49</v>
      </c>
      <c r="F523" s="46">
        <v>6804360</v>
      </c>
      <c r="G523" s="44" t="s">
        <v>4758</v>
      </c>
      <c r="H523" s="47"/>
      <c r="I523" s="47">
        <v>1</v>
      </c>
      <c r="J523" s="46" t="s">
        <v>174</v>
      </c>
      <c r="K523" s="48" t="s">
        <v>953</v>
      </c>
      <c r="L523" s="42" t="s">
        <v>3070</v>
      </c>
      <c r="M523" s="45" t="s">
        <v>4760</v>
      </c>
      <c r="N523" s="44">
        <v>15410</v>
      </c>
      <c r="O523" s="45" t="s">
        <v>596</v>
      </c>
      <c r="P523" s="45" t="s">
        <v>112</v>
      </c>
      <c r="Q523" s="48" t="s">
        <v>112</v>
      </c>
      <c r="R523" s="42" t="s">
        <v>112</v>
      </c>
      <c r="S523" s="49">
        <v>1</v>
      </c>
      <c r="T523" s="49">
        <v>0</v>
      </c>
      <c r="U523" s="50">
        <v>0.5</v>
      </c>
      <c r="V523" s="51">
        <v>1</v>
      </c>
      <c r="W523" s="52">
        <v>0</v>
      </c>
      <c r="X523" s="49" t="s">
        <v>68</v>
      </c>
      <c r="Y523" s="51">
        <v>1</v>
      </c>
      <c r="Z523" s="52">
        <v>43308</v>
      </c>
      <c r="AA523" s="51">
        <v>1</v>
      </c>
      <c r="AB523" s="51" t="s">
        <v>68</v>
      </c>
      <c r="AC523" s="51" t="s">
        <v>68</v>
      </c>
      <c r="AD523" s="50">
        <v>5.5555555555555566E-2</v>
      </c>
      <c r="AE523" s="49" t="s">
        <v>112</v>
      </c>
      <c r="AF523" s="52" t="s">
        <v>112</v>
      </c>
      <c r="AG523" s="43">
        <v>43308</v>
      </c>
      <c r="AH523" s="43">
        <v>43308</v>
      </c>
      <c r="AI523" s="43" t="s">
        <v>4759</v>
      </c>
      <c r="AJ523" s="52" t="s">
        <v>4759</v>
      </c>
      <c r="AK523" s="53">
        <v>43312</v>
      </c>
      <c r="AL523" s="43">
        <v>43312</v>
      </c>
      <c r="AM523" s="43"/>
      <c r="AN523" s="43"/>
      <c r="AO523" s="45" t="s">
        <v>69</v>
      </c>
      <c r="AP523" s="45"/>
      <c r="AQ523" s="45" t="s">
        <v>70</v>
      </c>
      <c r="AR523" s="16"/>
      <c r="AS523" s="42">
        <v>0</v>
      </c>
      <c r="AT523" s="45" t="e">
        <v>#VALUE!</v>
      </c>
      <c r="AU523" s="45" t="s">
        <v>70</v>
      </c>
      <c r="AV523" s="45" t="s">
        <v>363</v>
      </c>
      <c r="AW523" s="45" t="s">
        <v>112</v>
      </c>
      <c r="AX523" s="45" t="s">
        <v>112</v>
      </c>
      <c r="AY523" s="45">
        <v>7</v>
      </c>
      <c r="AZ523" s="45">
        <v>2018</v>
      </c>
      <c r="BA523" s="45">
        <v>30</v>
      </c>
      <c r="BB523" s="45">
        <v>7</v>
      </c>
      <c r="BC523" s="45">
        <v>2018</v>
      </c>
      <c r="BD523" s="57">
        <v>0.20499999999999999</v>
      </c>
      <c r="BE523" s="57">
        <v>2.39</v>
      </c>
      <c r="BF523" s="57">
        <v>0.59750000000000003</v>
      </c>
      <c r="BG523" s="57">
        <v>2.9875000000000003</v>
      </c>
      <c r="BH523" s="45" t="s">
        <v>184</v>
      </c>
      <c r="BI523" s="54" t="s">
        <v>3504</v>
      </c>
      <c r="BJ523" s="55" t="s">
        <v>3504</v>
      </c>
      <c r="BK523" s="56"/>
    </row>
    <row r="524" spans="1:63" s="198" customFormat="1" ht="15.6" customHeight="1" x14ac:dyDescent="0.25">
      <c r="A524" s="42" t="s">
        <v>954</v>
      </c>
      <c r="B524" s="43">
        <v>0</v>
      </c>
      <c r="C524" s="43" t="s">
        <v>156</v>
      </c>
      <c r="D524" s="44" t="s">
        <v>2342</v>
      </c>
      <c r="E524" s="45" t="s">
        <v>666</v>
      </c>
      <c r="F524" s="46">
        <v>27768839</v>
      </c>
      <c r="G524" s="44" t="s">
        <v>4758</v>
      </c>
      <c r="H524" s="47"/>
      <c r="I524" s="47">
        <v>5</v>
      </c>
      <c r="J524" s="46" t="s">
        <v>66</v>
      </c>
      <c r="K524" s="48" t="s">
        <v>667</v>
      </c>
      <c r="L524" s="42" t="s">
        <v>3047</v>
      </c>
      <c r="M524" s="45" t="s">
        <v>4760</v>
      </c>
      <c r="N524" s="44">
        <v>13428</v>
      </c>
      <c r="O524" s="45" t="s">
        <v>955</v>
      </c>
      <c r="P524" s="45" t="s">
        <v>112</v>
      </c>
      <c r="Q524" s="48" t="s">
        <v>112</v>
      </c>
      <c r="R524" s="42" t="s">
        <v>112</v>
      </c>
      <c r="S524" s="49">
        <v>1</v>
      </c>
      <c r="T524" s="49">
        <v>0</v>
      </c>
      <c r="U524" s="50">
        <v>0.5</v>
      </c>
      <c r="V524" s="51">
        <v>1</v>
      </c>
      <c r="W524" s="52">
        <v>0</v>
      </c>
      <c r="X524" s="49" t="s">
        <v>68</v>
      </c>
      <c r="Y524" s="51">
        <v>1</v>
      </c>
      <c r="Z524" s="52">
        <v>43307</v>
      </c>
      <c r="AA524" s="51">
        <v>1</v>
      </c>
      <c r="AB524" s="51" t="s">
        <v>68</v>
      </c>
      <c r="AC524" s="51" t="s">
        <v>68</v>
      </c>
      <c r="AD524" s="50">
        <v>5.5555555555555566E-2</v>
      </c>
      <c r="AE524" s="49" t="s">
        <v>112</v>
      </c>
      <c r="AF524" s="52" t="s">
        <v>112</v>
      </c>
      <c r="AG524" s="43">
        <v>43271</v>
      </c>
      <c r="AH524" s="43">
        <v>43308</v>
      </c>
      <c r="AI524" s="43" t="s">
        <v>4759</v>
      </c>
      <c r="AJ524" s="52" t="s">
        <v>4759</v>
      </c>
      <c r="AK524" s="53">
        <v>43276</v>
      </c>
      <c r="AL524" s="43">
        <v>43313</v>
      </c>
      <c r="AM524" s="43"/>
      <c r="AN524" s="43"/>
      <c r="AO524" s="45" t="s">
        <v>69</v>
      </c>
      <c r="AP524" s="45"/>
      <c r="AQ524" s="45" t="s">
        <v>70</v>
      </c>
      <c r="AR524" s="16"/>
      <c r="AS524" s="42">
        <v>1</v>
      </c>
      <c r="AT524" s="45" t="e">
        <v>#VALUE!</v>
      </c>
      <c r="AU524" s="45" t="s">
        <v>70</v>
      </c>
      <c r="AV524" s="45" t="s">
        <v>363</v>
      </c>
      <c r="AW524" s="45" t="s">
        <v>112</v>
      </c>
      <c r="AX524" s="45" t="s">
        <v>112</v>
      </c>
      <c r="AY524" s="45">
        <v>1</v>
      </c>
      <c r="AZ524" s="45">
        <v>1900</v>
      </c>
      <c r="BA524" s="45">
        <v>30</v>
      </c>
      <c r="BB524" s="45">
        <v>7</v>
      </c>
      <c r="BC524" s="45">
        <v>2018</v>
      </c>
      <c r="BD524" s="57">
        <v>1.2500000000000001E-2</v>
      </c>
      <c r="BE524" s="57">
        <v>0.55899999999999994</v>
      </c>
      <c r="BF524" s="57">
        <v>1.1180000000000001E-2</v>
      </c>
      <c r="BG524" s="57">
        <v>0.57017999999999991</v>
      </c>
      <c r="BH524" s="45" t="s">
        <v>68</v>
      </c>
      <c r="BI524" s="54" t="s">
        <v>3504</v>
      </c>
      <c r="BJ524" s="55" t="s">
        <v>3504</v>
      </c>
      <c r="BK524" s="56"/>
    </row>
    <row r="525" spans="1:63" s="198" customFormat="1" ht="15.6" customHeight="1" x14ac:dyDescent="0.25">
      <c r="A525" s="42" t="s">
        <v>956</v>
      </c>
      <c r="B525" s="43">
        <v>41640</v>
      </c>
      <c r="C525" s="43" t="s">
        <v>63</v>
      </c>
      <c r="D525" s="44" t="s">
        <v>2342</v>
      </c>
      <c r="E525" s="45" t="s">
        <v>242</v>
      </c>
      <c r="F525" s="46">
        <v>27717242</v>
      </c>
      <c r="G525" s="44" t="s">
        <v>4758</v>
      </c>
      <c r="H525" s="47" t="s">
        <v>180</v>
      </c>
      <c r="I525" s="47">
        <v>2</v>
      </c>
      <c r="J525" s="46" t="s">
        <v>66</v>
      </c>
      <c r="K525" s="48" t="s">
        <v>282</v>
      </c>
      <c r="L525" s="42" t="s">
        <v>2728</v>
      </c>
      <c r="M525" s="45" t="s">
        <v>68</v>
      </c>
      <c r="N525" s="44">
        <v>12417</v>
      </c>
      <c r="O525" s="45">
        <v>0</v>
      </c>
      <c r="P525" s="45" t="s">
        <v>68</v>
      </c>
      <c r="Q525" s="48" t="s">
        <v>68</v>
      </c>
      <c r="R525" s="42" t="s">
        <v>68</v>
      </c>
      <c r="S525" s="49" t="s">
        <v>68</v>
      </c>
      <c r="T525" s="49" t="s">
        <v>68</v>
      </c>
      <c r="U525" s="50" t="s">
        <v>3503</v>
      </c>
      <c r="V525" s="51">
        <v>1</v>
      </c>
      <c r="W525" s="43">
        <v>43308</v>
      </c>
      <c r="X525" s="49" t="s">
        <v>68</v>
      </c>
      <c r="Y525" s="51">
        <v>1</v>
      </c>
      <c r="Z525" s="52">
        <v>43306</v>
      </c>
      <c r="AA525" s="51">
        <v>1</v>
      </c>
      <c r="AB525" s="51" t="s">
        <v>68</v>
      </c>
      <c r="AC525" s="51" t="s">
        <v>68</v>
      </c>
      <c r="AD525" s="50">
        <v>1</v>
      </c>
      <c r="AE525" s="49" t="s">
        <v>112</v>
      </c>
      <c r="AF525" s="52" t="s">
        <v>112</v>
      </c>
      <c r="AG525" s="43">
        <v>43263</v>
      </c>
      <c r="AH525" s="43">
        <v>43308</v>
      </c>
      <c r="AI525" s="43" t="s">
        <v>4759</v>
      </c>
      <c r="AJ525" s="52" t="s">
        <v>4759</v>
      </c>
      <c r="AK525" s="53">
        <v>43266</v>
      </c>
      <c r="AL525" s="43">
        <v>43313</v>
      </c>
      <c r="AM525" s="43">
        <v>43313</v>
      </c>
      <c r="AN525" s="43"/>
      <c r="AO525" s="45" t="s">
        <v>69</v>
      </c>
      <c r="AP525" s="45"/>
      <c r="AQ525" s="45" t="s">
        <v>70</v>
      </c>
      <c r="AR525" s="16"/>
      <c r="AS525" s="42">
        <v>1</v>
      </c>
      <c r="AT525" s="45" t="e">
        <v>#VALUE!</v>
      </c>
      <c r="AU525" s="45" t="s">
        <v>363</v>
      </c>
      <c r="AV525" s="45" t="s">
        <v>363</v>
      </c>
      <c r="AW525" s="45">
        <v>7</v>
      </c>
      <c r="AX525" s="45">
        <v>2018</v>
      </c>
      <c r="AY525" s="45">
        <v>1</v>
      </c>
      <c r="AZ525" s="45">
        <v>2014</v>
      </c>
      <c r="BA525" s="45">
        <v>30</v>
      </c>
      <c r="BB525" s="45">
        <v>7</v>
      </c>
      <c r="BC525" s="45">
        <v>2018</v>
      </c>
      <c r="BD525" s="57">
        <v>0</v>
      </c>
      <c r="BE525" s="57">
        <v>0</v>
      </c>
      <c r="BF525" s="57">
        <v>0</v>
      </c>
      <c r="BG525" s="57">
        <v>0</v>
      </c>
      <c r="BH525" s="45" t="s">
        <v>68</v>
      </c>
      <c r="BI525" s="54" t="s">
        <v>3504</v>
      </c>
      <c r="BJ525" s="55" t="s">
        <v>3504</v>
      </c>
      <c r="BK525" s="56"/>
    </row>
    <row r="526" spans="1:63" s="198" customFormat="1" ht="15.6" customHeight="1" x14ac:dyDescent="0.25">
      <c r="A526" s="42" t="s">
        <v>957</v>
      </c>
      <c r="B526" s="43">
        <v>0</v>
      </c>
      <c r="C526" s="43" t="s">
        <v>156</v>
      </c>
      <c r="D526" s="44" t="s">
        <v>2342</v>
      </c>
      <c r="E526" s="45" t="s">
        <v>818</v>
      </c>
      <c r="F526" s="46">
        <v>27715611</v>
      </c>
      <c r="G526" s="44" t="s">
        <v>4758</v>
      </c>
      <c r="H526" s="47"/>
      <c r="I526" s="47">
        <v>2</v>
      </c>
      <c r="J526" s="46" t="s">
        <v>251</v>
      </c>
      <c r="K526" s="48" t="s">
        <v>819</v>
      </c>
      <c r="L526" s="42">
        <v>0</v>
      </c>
      <c r="M526" s="45" t="s">
        <v>4760</v>
      </c>
      <c r="N526" s="44">
        <v>12277</v>
      </c>
      <c r="O526" s="45" t="s">
        <v>958</v>
      </c>
      <c r="P526" s="45" t="s">
        <v>112</v>
      </c>
      <c r="Q526" s="48" t="s">
        <v>112</v>
      </c>
      <c r="R526" s="42" t="s">
        <v>112</v>
      </c>
      <c r="S526" s="49">
        <v>1</v>
      </c>
      <c r="T526" s="49">
        <v>0</v>
      </c>
      <c r="U526" s="50">
        <v>0.5</v>
      </c>
      <c r="V526" s="51">
        <v>1</v>
      </c>
      <c r="W526" s="52">
        <v>0</v>
      </c>
      <c r="X526" s="49" t="s">
        <v>68</v>
      </c>
      <c r="Y526" s="51">
        <v>1</v>
      </c>
      <c r="Z526" s="52">
        <v>43311</v>
      </c>
      <c r="AA526" s="51">
        <v>1</v>
      </c>
      <c r="AB526" s="51" t="s">
        <v>68</v>
      </c>
      <c r="AC526" s="51" t="s">
        <v>68</v>
      </c>
      <c r="AD526" s="50">
        <v>5.5555555555555566E-2</v>
      </c>
      <c r="AE526" s="49" t="s">
        <v>112</v>
      </c>
      <c r="AF526" s="52" t="s">
        <v>112</v>
      </c>
      <c r="AG526" s="43">
        <v>43292</v>
      </c>
      <c r="AH526" s="43">
        <v>43311</v>
      </c>
      <c r="AI526" s="43" t="s">
        <v>4759</v>
      </c>
      <c r="AJ526" s="52" t="s">
        <v>4759</v>
      </c>
      <c r="AK526" s="53">
        <v>43294</v>
      </c>
      <c r="AL526" s="43">
        <v>43313</v>
      </c>
      <c r="AM526" s="43"/>
      <c r="AN526" s="43"/>
      <c r="AO526" s="45" t="s">
        <v>69</v>
      </c>
      <c r="AP526" s="45"/>
      <c r="AQ526" s="45" t="s">
        <v>70</v>
      </c>
      <c r="AR526" s="16"/>
      <c r="AS526" s="42">
        <v>0</v>
      </c>
      <c r="AT526" s="45" t="e">
        <v>#VALUE!</v>
      </c>
      <c r="AU526" s="45" t="s">
        <v>70</v>
      </c>
      <c r="AV526" s="45" t="s">
        <v>363</v>
      </c>
      <c r="AW526" s="45" t="s">
        <v>112</v>
      </c>
      <c r="AX526" s="45" t="s">
        <v>112</v>
      </c>
      <c r="AY526" s="45">
        <v>1</v>
      </c>
      <c r="AZ526" s="45">
        <v>1900</v>
      </c>
      <c r="BA526" s="45">
        <v>31</v>
      </c>
      <c r="BB526" s="45">
        <v>7</v>
      </c>
      <c r="BC526" s="45">
        <v>2018</v>
      </c>
      <c r="BD526" s="57">
        <v>0.38159999999999999</v>
      </c>
      <c r="BE526" s="57">
        <v>6.1337999999999999</v>
      </c>
      <c r="BF526" s="57">
        <v>0.76672499999999999</v>
      </c>
      <c r="BG526" s="57">
        <v>6.900525</v>
      </c>
      <c r="BH526" s="45" t="s">
        <v>203</v>
      </c>
      <c r="BI526" s="54" t="s">
        <v>3504</v>
      </c>
      <c r="BJ526" s="55" t="s">
        <v>3504</v>
      </c>
      <c r="BK526" s="56"/>
    </row>
    <row r="527" spans="1:63" s="198" customFormat="1" ht="15.6" customHeight="1" x14ac:dyDescent="0.25">
      <c r="A527" s="42" t="s">
        <v>959</v>
      </c>
      <c r="B527" s="43">
        <v>41640</v>
      </c>
      <c r="C527" s="43" t="s">
        <v>63</v>
      </c>
      <c r="D527" s="44" t="s">
        <v>2342</v>
      </c>
      <c r="E527" s="45" t="s">
        <v>242</v>
      </c>
      <c r="F527" s="46">
        <v>27717244</v>
      </c>
      <c r="G527" s="44" t="s">
        <v>4758</v>
      </c>
      <c r="H527" s="47" t="s">
        <v>180</v>
      </c>
      <c r="I527" s="47">
        <v>1</v>
      </c>
      <c r="J527" s="46" t="s">
        <v>66</v>
      </c>
      <c r="K527" s="48" t="s">
        <v>282</v>
      </c>
      <c r="L527" s="42" t="s">
        <v>2728</v>
      </c>
      <c r="M527" s="45" t="s">
        <v>68</v>
      </c>
      <c r="N527" s="44">
        <v>12417</v>
      </c>
      <c r="O527" s="45">
        <v>0</v>
      </c>
      <c r="P527" s="45" t="s">
        <v>68</v>
      </c>
      <c r="Q527" s="48" t="s">
        <v>68</v>
      </c>
      <c r="R527" s="42" t="s">
        <v>68</v>
      </c>
      <c r="S527" s="49" t="s">
        <v>68</v>
      </c>
      <c r="T527" s="49" t="s">
        <v>68</v>
      </c>
      <c r="U527" s="50" t="s">
        <v>3503</v>
      </c>
      <c r="V527" s="51">
        <v>1</v>
      </c>
      <c r="W527" s="43">
        <v>43311</v>
      </c>
      <c r="X527" s="49" t="s">
        <v>68</v>
      </c>
      <c r="Y527" s="51">
        <v>1</v>
      </c>
      <c r="Z527" s="52">
        <v>43298</v>
      </c>
      <c r="AA527" s="51">
        <v>1</v>
      </c>
      <c r="AB527" s="51" t="s">
        <v>68</v>
      </c>
      <c r="AC527" s="51" t="s">
        <v>68</v>
      </c>
      <c r="AD527" s="50">
        <v>1</v>
      </c>
      <c r="AE527" s="49" t="s">
        <v>112</v>
      </c>
      <c r="AF527" s="52" t="s">
        <v>112</v>
      </c>
      <c r="AG527" s="43">
        <v>43305</v>
      </c>
      <c r="AH527" s="43">
        <v>43311</v>
      </c>
      <c r="AI527" s="43" t="s">
        <v>4759</v>
      </c>
      <c r="AJ527" s="52" t="s">
        <v>4759</v>
      </c>
      <c r="AK527" s="53">
        <v>43308</v>
      </c>
      <c r="AL527" s="43">
        <v>43314</v>
      </c>
      <c r="AM527" s="43">
        <v>43314</v>
      </c>
      <c r="AN527" s="43"/>
      <c r="AO527" s="45" t="s">
        <v>69</v>
      </c>
      <c r="AP527" s="45"/>
      <c r="AQ527" s="45" t="s">
        <v>70</v>
      </c>
      <c r="AR527" s="16"/>
      <c r="AS527" s="42">
        <v>1</v>
      </c>
      <c r="AT527" s="45" t="e">
        <v>#VALUE!</v>
      </c>
      <c r="AU527" s="45" t="s">
        <v>363</v>
      </c>
      <c r="AV527" s="45" t="s">
        <v>363</v>
      </c>
      <c r="AW527" s="45">
        <v>7</v>
      </c>
      <c r="AX527" s="45">
        <v>2018</v>
      </c>
      <c r="AY527" s="45">
        <v>1</v>
      </c>
      <c r="AZ527" s="45">
        <v>2014</v>
      </c>
      <c r="BA527" s="45">
        <v>31</v>
      </c>
      <c r="BB527" s="45">
        <v>7</v>
      </c>
      <c r="BC527" s="45">
        <v>2018</v>
      </c>
      <c r="BD527" s="57">
        <v>0</v>
      </c>
      <c r="BE527" s="57">
        <v>0</v>
      </c>
      <c r="BF527" s="57">
        <v>0</v>
      </c>
      <c r="BG527" s="57">
        <v>0</v>
      </c>
      <c r="BH527" s="45" t="s">
        <v>68</v>
      </c>
      <c r="BI527" s="54" t="s">
        <v>3504</v>
      </c>
      <c r="BJ527" s="55" t="s">
        <v>3504</v>
      </c>
      <c r="BK527" s="56"/>
    </row>
    <row r="528" spans="1:63" s="198" customFormat="1" ht="15.6" customHeight="1" x14ac:dyDescent="0.25">
      <c r="A528" s="42" t="s">
        <v>960</v>
      </c>
      <c r="B528" s="43">
        <v>41640</v>
      </c>
      <c r="C528" s="43" t="s">
        <v>63</v>
      </c>
      <c r="D528" s="44" t="s">
        <v>2342</v>
      </c>
      <c r="E528" s="45" t="s">
        <v>64</v>
      </c>
      <c r="F528" s="46">
        <v>27702237</v>
      </c>
      <c r="G528" s="44" t="s">
        <v>4758</v>
      </c>
      <c r="H528" s="47" t="s">
        <v>180</v>
      </c>
      <c r="I528" s="47">
        <v>1</v>
      </c>
      <c r="J528" s="46" t="s">
        <v>159</v>
      </c>
      <c r="K528" s="48" t="s">
        <v>67</v>
      </c>
      <c r="L528" s="42" t="s">
        <v>2678</v>
      </c>
      <c r="M528" s="45" t="s">
        <v>68</v>
      </c>
      <c r="N528" s="44">
        <v>13084</v>
      </c>
      <c r="O528" s="45">
        <v>0</v>
      </c>
      <c r="P528" s="45" t="s">
        <v>68</v>
      </c>
      <c r="Q528" s="48" t="s">
        <v>68</v>
      </c>
      <c r="R528" s="42" t="s">
        <v>68</v>
      </c>
      <c r="S528" s="49" t="s">
        <v>68</v>
      </c>
      <c r="T528" s="49" t="s">
        <v>68</v>
      </c>
      <c r="U528" s="50" t="s">
        <v>3503</v>
      </c>
      <c r="V528" s="51">
        <v>1</v>
      </c>
      <c r="W528" s="43">
        <v>43312</v>
      </c>
      <c r="X528" s="49" t="s">
        <v>68</v>
      </c>
      <c r="Y528" s="51">
        <v>1</v>
      </c>
      <c r="Z528" s="52">
        <v>43308</v>
      </c>
      <c r="AA528" s="51">
        <v>1</v>
      </c>
      <c r="AB528" s="51" t="s">
        <v>68</v>
      </c>
      <c r="AC528" s="51" t="s">
        <v>68</v>
      </c>
      <c r="AD528" s="50">
        <v>1</v>
      </c>
      <c r="AE528" s="49" t="s">
        <v>112</v>
      </c>
      <c r="AF528" s="52" t="s">
        <v>112</v>
      </c>
      <c r="AG528" s="43">
        <v>43215</v>
      </c>
      <c r="AH528" s="43">
        <v>43312</v>
      </c>
      <c r="AI528" s="43" t="s">
        <v>4759</v>
      </c>
      <c r="AJ528" s="52" t="s">
        <v>4759</v>
      </c>
      <c r="AK528" s="53">
        <v>43220</v>
      </c>
      <c r="AL528" s="43">
        <v>43315</v>
      </c>
      <c r="AM528" s="43">
        <v>43315</v>
      </c>
      <c r="AN528" s="43"/>
      <c r="AO528" s="45" t="s">
        <v>69</v>
      </c>
      <c r="AP528" s="45"/>
      <c r="AQ528" s="45" t="s">
        <v>70</v>
      </c>
      <c r="AR528" s="16"/>
      <c r="AS528" s="42">
        <v>1</v>
      </c>
      <c r="AT528" s="45" t="e">
        <v>#VALUE!</v>
      </c>
      <c r="AU528" s="45" t="s">
        <v>363</v>
      </c>
      <c r="AV528" s="45" t="s">
        <v>363</v>
      </c>
      <c r="AW528" s="45">
        <v>7</v>
      </c>
      <c r="AX528" s="45">
        <v>2018</v>
      </c>
      <c r="AY528" s="45">
        <v>1</v>
      </c>
      <c r="AZ528" s="45">
        <v>2014</v>
      </c>
      <c r="BA528" s="45">
        <v>31</v>
      </c>
      <c r="BB528" s="45">
        <v>7</v>
      </c>
      <c r="BC528" s="45">
        <v>2018</v>
      </c>
      <c r="BD528" s="57">
        <v>0</v>
      </c>
      <c r="BE528" s="57">
        <v>0</v>
      </c>
      <c r="BF528" s="57">
        <v>0</v>
      </c>
      <c r="BG528" s="57">
        <v>0</v>
      </c>
      <c r="BH528" s="45" t="s">
        <v>68</v>
      </c>
      <c r="BI528" s="54" t="s">
        <v>3504</v>
      </c>
      <c r="BJ528" s="55" t="s">
        <v>3504</v>
      </c>
      <c r="BK528" s="56"/>
    </row>
    <row r="529" spans="1:63" s="198" customFormat="1" ht="15.6" customHeight="1" x14ac:dyDescent="0.25">
      <c r="A529" s="42" t="s">
        <v>961</v>
      </c>
      <c r="B529" s="43">
        <v>41640</v>
      </c>
      <c r="C529" s="43" t="s">
        <v>63</v>
      </c>
      <c r="D529" s="44" t="s">
        <v>2342</v>
      </c>
      <c r="E529" s="45" t="s">
        <v>64</v>
      </c>
      <c r="F529" s="46">
        <v>27752084</v>
      </c>
      <c r="G529" s="44" t="s">
        <v>4758</v>
      </c>
      <c r="H529" s="47" t="s">
        <v>180</v>
      </c>
      <c r="I529" s="47">
        <v>1</v>
      </c>
      <c r="J529" s="46" t="s">
        <v>159</v>
      </c>
      <c r="K529" s="48" t="s">
        <v>67</v>
      </c>
      <c r="L529" s="42" t="s">
        <v>2678</v>
      </c>
      <c r="M529" s="45" t="s">
        <v>68</v>
      </c>
      <c r="N529" s="44">
        <v>13084</v>
      </c>
      <c r="O529" s="45">
        <v>0</v>
      </c>
      <c r="P529" s="45" t="s">
        <v>68</v>
      </c>
      <c r="Q529" s="48" t="s">
        <v>68</v>
      </c>
      <c r="R529" s="42" t="s">
        <v>68</v>
      </c>
      <c r="S529" s="49" t="s">
        <v>68</v>
      </c>
      <c r="T529" s="49" t="s">
        <v>68</v>
      </c>
      <c r="U529" s="50" t="s">
        <v>3503</v>
      </c>
      <c r="V529" s="51">
        <v>1</v>
      </c>
      <c r="W529" s="43">
        <v>43312</v>
      </c>
      <c r="X529" s="49" t="s">
        <v>68</v>
      </c>
      <c r="Y529" s="51">
        <v>1</v>
      </c>
      <c r="Z529" s="52">
        <v>43308</v>
      </c>
      <c r="AA529" s="51">
        <v>1</v>
      </c>
      <c r="AB529" s="51" t="s">
        <v>68</v>
      </c>
      <c r="AC529" s="51" t="s">
        <v>68</v>
      </c>
      <c r="AD529" s="50">
        <v>1</v>
      </c>
      <c r="AE529" s="49" t="s">
        <v>112</v>
      </c>
      <c r="AF529" s="52" t="s">
        <v>112</v>
      </c>
      <c r="AG529" s="43">
        <v>43235</v>
      </c>
      <c r="AH529" s="43">
        <v>43312</v>
      </c>
      <c r="AI529" s="43" t="s">
        <v>4759</v>
      </c>
      <c r="AJ529" s="52" t="s">
        <v>4759</v>
      </c>
      <c r="AK529" s="53">
        <v>43238</v>
      </c>
      <c r="AL529" s="43">
        <v>43315</v>
      </c>
      <c r="AM529" s="43">
        <v>43315</v>
      </c>
      <c r="AN529" s="43"/>
      <c r="AO529" s="45" t="s">
        <v>69</v>
      </c>
      <c r="AP529" s="45"/>
      <c r="AQ529" s="45" t="s">
        <v>70</v>
      </c>
      <c r="AR529" s="16"/>
      <c r="AS529" s="42">
        <v>1</v>
      </c>
      <c r="AT529" s="45" t="e">
        <v>#VALUE!</v>
      </c>
      <c r="AU529" s="45" t="s">
        <v>363</v>
      </c>
      <c r="AV529" s="45" t="s">
        <v>363</v>
      </c>
      <c r="AW529" s="45">
        <v>7</v>
      </c>
      <c r="AX529" s="45">
        <v>2018</v>
      </c>
      <c r="AY529" s="45">
        <v>1</v>
      </c>
      <c r="AZ529" s="45">
        <v>2014</v>
      </c>
      <c r="BA529" s="45">
        <v>31</v>
      </c>
      <c r="BB529" s="45">
        <v>7</v>
      </c>
      <c r="BC529" s="45">
        <v>2018</v>
      </c>
      <c r="BD529" s="57">
        <v>0</v>
      </c>
      <c r="BE529" s="57">
        <v>0</v>
      </c>
      <c r="BF529" s="57">
        <v>0</v>
      </c>
      <c r="BG529" s="57">
        <v>0</v>
      </c>
      <c r="BH529" s="45" t="s">
        <v>68</v>
      </c>
      <c r="BI529" s="54" t="s">
        <v>3504</v>
      </c>
      <c r="BJ529" s="55" t="s">
        <v>3504</v>
      </c>
      <c r="BK529" s="56"/>
    </row>
    <row r="530" spans="1:63" s="198" customFormat="1" ht="15.6" customHeight="1" x14ac:dyDescent="0.25">
      <c r="A530" s="42" t="s">
        <v>962</v>
      </c>
      <c r="B530" s="43">
        <v>41640</v>
      </c>
      <c r="C530" s="43" t="s">
        <v>63</v>
      </c>
      <c r="D530" s="44" t="s">
        <v>2342</v>
      </c>
      <c r="E530" s="45" t="s">
        <v>173</v>
      </c>
      <c r="F530" s="46">
        <v>27780439</v>
      </c>
      <c r="G530" s="44" t="s">
        <v>4758</v>
      </c>
      <c r="H530" s="47" t="s">
        <v>180</v>
      </c>
      <c r="I530" s="47">
        <v>3</v>
      </c>
      <c r="J530" s="46" t="s">
        <v>159</v>
      </c>
      <c r="K530" s="48" t="s">
        <v>287</v>
      </c>
      <c r="L530" s="42" t="s">
        <v>2716</v>
      </c>
      <c r="M530" s="45" t="s">
        <v>68</v>
      </c>
      <c r="N530" s="44">
        <v>13557</v>
      </c>
      <c r="O530" s="45">
        <v>0</v>
      </c>
      <c r="P530" s="45" t="s">
        <v>68</v>
      </c>
      <c r="Q530" s="48" t="s">
        <v>68</v>
      </c>
      <c r="R530" s="42" t="s">
        <v>68</v>
      </c>
      <c r="S530" s="49" t="s">
        <v>68</v>
      </c>
      <c r="T530" s="49" t="s">
        <v>68</v>
      </c>
      <c r="U530" s="50" t="s">
        <v>3503</v>
      </c>
      <c r="V530" s="51">
        <v>1</v>
      </c>
      <c r="W530" s="43">
        <v>43313</v>
      </c>
      <c r="X530" s="49" t="s">
        <v>68</v>
      </c>
      <c r="Y530" s="51">
        <v>1</v>
      </c>
      <c r="Z530" s="52">
        <v>43277</v>
      </c>
      <c r="AA530" s="51">
        <v>1</v>
      </c>
      <c r="AB530" s="51" t="s">
        <v>68</v>
      </c>
      <c r="AC530" s="51" t="s">
        <v>68</v>
      </c>
      <c r="AD530" s="50">
        <v>1</v>
      </c>
      <c r="AE530" s="49" t="s">
        <v>112</v>
      </c>
      <c r="AF530" s="52" t="s">
        <v>112</v>
      </c>
      <c r="AG530" s="43">
        <v>43257</v>
      </c>
      <c r="AH530" s="43">
        <v>43313</v>
      </c>
      <c r="AI530" s="43" t="s">
        <v>4759</v>
      </c>
      <c r="AJ530" s="52" t="s">
        <v>4759</v>
      </c>
      <c r="AK530" s="53">
        <v>43261</v>
      </c>
      <c r="AL530" s="43">
        <v>43316</v>
      </c>
      <c r="AM530" s="43">
        <v>43316</v>
      </c>
      <c r="AN530" s="43"/>
      <c r="AO530" s="45" t="s">
        <v>69</v>
      </c>
      <c r="AP530" s="45"/>
      <c r="AQ530" s="45" t="s">
        <v>70</v>
      </c>
      <c r="AR530" s="16"/>
      <c r="AS530" s="42">
        <v>1</v>
      </c>
      <c r="AT530" s="45" t="e">
        <v>#VALUE!</v>
      </c>
      <c r="AU530" s="45" t="s">
        <v>363</v>
      </c>
      <c r="AV530" s="45" t="s">
        <v>363</v>
      </c>
      <c r="AW530" s="45">
        <v>8</v>
      </c>
      <c r="AX530" s="45">
        <v>2018</v>
      </c>
      <c r="AY530" s="45">
        <v>1</v>
      </c>
      <c r="AZ530" s="45">
        <v>2014</v>
      </c>
      <c r="BA530" s="45">
        <v>31</v>
      </c>
      <c r="BB530" s="45">
        <v>8</v>
      </c>
      <c r="BC530" s="45">
        <v>2018</v>
      </c>
      <c r="BD530" s="57">
        <v>0</v>
      </c>
      <c r="BE530" s="57">
        <v>0</v>
      </c>
      <c r="BF530" s="57">
        <v>0</v>
      </c>
      <c r="BG530" s="57">
        <v>0</v>
      </c>
      <c r="BH530" s="45" t="s">
        <v>68</v>
      </c>
      <c r="BI530" s="54" t="s">
        <v>3504</v>
      </c>
      <c r="BJ530" s="55" t="s">
        <v>3504</v>
      </c>
      <c r="BK530" s="56"/>
    </row>
    <row r="531" spans="1:63" s="198" customFormat="1" ht="15.6" customHeight="1" x14ac:dyDescent="0.25">
      <c r="A531" s="42" t="s">
        <v>963</v>
      </c>
      <c r="B531" s="43">
        <v>41640</v>
      </c>
      <c r="C531" s="43" t="s">
        <v>63</v>
      </c>
      <c r="D531" s="44" t="s">
        <v>2342</v>
      </c>
      <c r="E531" s="45" t="s">
        <v>173</v>
      </c>
      <c r="F531" s="46">
        <v>27776179</v>
      </c>
      <c r="G531" s="44" t="s">
        <v>4758</v>
      </c>
      <c r="H531" s="47" t="s">
        <v>180</v>
      </c>
      <c r="I531" s="47">
        <v>3</v>
      </c>
      <c r="J531" s="46" t="s">
        <v>66</v>
      </c>
      <c r="K531" s="48" t="s">
        <v>287</v>
      </c>
      <c r="L531" s="42" t="s">
        <v>2716</v>
      </c>
      <c r="M531" s="45" t="s">
        <v>68</v>
      </c>
      <c r="N531" s="44">
        <v>13557</v>
      </c>
      <c r="O531" s="45">
        <v>0</v>
      </c>
      <c r="P531" s="45" t="s">
        <v>68</v>
      </c>
      <c r="Q531" s="48" t="s">
        <v>68</v>
      </c>
      <c r="R531" s="42" t="s">
        <v>68</v>
      </c>
      <c r="S531" s="49" t="s">
        <v>68</v>
      </c>
      <c r="T531" s="49" t="s">
        <v>68</v>
      </c>
      <c r="U531" s="50" t="s">
        <v>3503</v>
      </c>
      <c r="V531" s="51">
        <v>1</v>
      </c>
      <c r="W531" s="43">
        <v>43313</v>
      </c>
      <c r="X531" s="49" t="s">
        <v>68</v>
      </c>
      <c r="Y531" s="51">
        <v>1</v>
      </c>
      <c r="Z531" s="52">
        <v>43277</v>
      </c>
      <c r="AA531" s="51">
        <v>1</v>
      </c>
      <c r="AB531" s="51" t="s">
        <v>68</v>
      </c>
      <c r="AC531" s="51" t="s">
        <v>68</v>
      </c>
      <c r="AD531" s="50">
        <v>1</v>
      </c>
      <c r="AE531" s="49" t="s">
        <v>112</v>
      </c>
      <c r="AF531" s="52" t="s">
        <v>112</v>
      </c>
      <c r="AG531" s="43">
        <v>43313</v>
      </c>
      <c r="AH531" s="43">
        <v>43313</v>
      </c>
      <c r="AI531" s="43" t="s">
        <v>4759</v>
      </c>
      <c r="AJ531" s="52" t="s">
        <v>4759</v>
      </c>
      <c r="AK531" s="53">
        <v>43316</v>
      </c>
      <c r="AL531" s="43">
        <v>43316</v>
      </c>
      <c r="AM531" s="43">
        <v>43316</v>
      </c>
      <c r="AN531" s="43"/>
      <c r="AO531" s="45" t="s">
        <v>69</v>
      </c>
      <c r="AP531" s="45"/>
      <c r="AQ531" s="45" t="s">
        <v>70</v>
      </c>
      <c r="AR531" s="16"/>
      <c r="AS531" s="42">
        <v>1</v>
      </c>
      <c r="AT531" s="45" t="e">
        <v>#VALUE!</v>
      </c>
      <c r="AU531" s="45" t="s">
        <v>70</v>
      </c>
      <c r="AV531" s="45" t="s">
        <v>363</v>
      </c>
      <c r="AW531" s="45">
        <v>8</v>
      </c>
      <c r="AX531" s="45">
        <v>2018</v>
      </c>
      <c r="AY531" s="45">
        <v>1</v>
      </c>
      <c r="AZ531" s="45">
        <v>2014</v>
      </c>
      <c r="BA531" s="45">
        <v>31</v>
      </c>
      <c r="BB531" s="45">
        <v>8</v>
      </c>
      <c r="BC531" s="45">
        <v>2018</v>
      </c>
      <c r="BD531" s="57">
        <v>0</v>
      </c>
      <c r="BE531" s="57">
        <v>0</v>
      </c>
      <c r="BF531" s="57">
        <v>0</v>
      </c>
      <c r="BG531" s="57">
        <v>0</v>
      </c>
      <c r="BH531" s="45" t="s">
        <v>68</v>
      </c>
      <c r="BI531" s="54" t="s">
        <v>3504</v>
      </c>
      <c r="BJ531" s="55" t="s">
        <v>3504</v>
      </c>
      <c r="BK531" s="56"/>
    </row>
    <row r="532" spans="1:63" s="198" customFormat="1" ht="15.6" customHeight="1" x14ac:dyDescent="0.25">
      <c r="A532" s="42" t="s">
        <v>964</v>
      </c>
      <c r="B532" s="43">
        <v>41640</v>
      </c>
      <c r="C532" s="43" t="s">
        <v>63</v>
      </c>
      <c r="D532" s="44" t="s">
        <v>2333</v>
      </c>
      <c r="E532" s="45" t="s">
        <v>357</v>
      </c>
      <c r="F532" s="46">
        <v>4900035456</v>
      </c>
      <c r="G532" s="44" t="s">
        <v>4758</v>
      </c>
      <c r="H532" s="47" t="s">
        <v>180</v>
      </c>
      <c r="I532" s="47">
        <v>5</v>
      </c>
      <c r="J532" s="46" t="s">
        <v>66</v>
      </c>
      <c r="K532" s="48" t="s">
        <v>358</v>
      </c>
      <c r="L532" s="42" t="s">
        <v>2801</v>
      </c>
      <c r="M532" s="45" t="s">
        <v>68</v>
      </c>
      <c r="N532" s="44">
        <v>14165</v>
      </c>
      <c r="O532" s="45">
        <v>0</v>
      </c>
      <c r="P532" s="45" t="s">
        <v>68</v>
      </c>
      <c r="Q532" s="48" t="s">
        <v>68</v>
      </c>
      <c r="R532" s="42" t="s">
        <v>68</v>
      </c>
      <c r="S532" s="49" t="s">
        <v>68</v>
      </c>
      <c r="T532" s="49" t="s">
        <v>68</v>
      </c>
      <c r="U532" s="50" t="s">
        <v>3503</v>
      </c>
      <c r="V532" s="51">
        <v>1</v>
      </c>
      <c r="W532" s="43">
        <v>43313</v>
      </c>
      <c r="X532" s="49" t="s">
        <v>68</v>
      </c>
      <c r="Y532" s="51">
        <v>1</v>
      </c>
      <c r="Z532" s="52">
        <v>43311</v>
      </c>
      <c r="AA532" s="51">
        <v>1</v>
      </c>
      <c r="AB532" s="51" t="s">
        <v>68</v>
      </c>
      <c r="AC532" s="51" t="s">
        <v>68</v>
      </c>
      <c r="AD532" s="50">
        <v>1</v>
      </c>
      <c r="AE532" s="49" t="s">
        <v>112</v>
      </c>
      <c r="AF532" s="52" t="s">
        <v>112</v>
      </c>
      <c r="AG532" s="43">
        <v>43313</v>
      </c>
      <c r="AH532" s="43">
        <v>43313</v>
      </c>
      <c r="AI532" s="43" t="s">
        <v>4759</v>
      </c>
      <c r="AJ532" s="52" t="s">
        <v>4759</v>
      </c>
      <c r="AK532" s="53">
        <v>43318</v>
      </c>
      <c r="AL532" s="43">
        <v>43318</v>
      </c>
      <c r="AM532" s="43">
        <v>43318</v>
      </c>
      <c r="AN532" s="43"/>
      <c r="AO532" s="45" t="s">
        <v>69</v>
      </c>
      <c r="AP532" s="45"/>
      <c r="AQ532" s="45" t="s">
        <v>70</v>
      </c>
      <c r="AR532" s="16"/>
      <c r="AS532" s="42">
        <v>1</v>
      </c>
      <c r="AT532" s="45" t="e">
        <v>#VALUE!</v>
      </c>
      <c r="AU532" s="45" t="s">
        <v>70</v>
      </c>
      <c r="AV532" s="45" t="s">
        <v>363</v>
      </c>
      <c r="AW532" s="45">
        <v>8</v>
      </c>
      <c r="AX532" s="45">
        <v>2018</v>
      </c>
      <c r="AY532" s="45">
        <v>1</v>
      </c>
      <c r="AZ532" s="45">
        <v>2014</v>
      </c>
      <c r="BA532" s="45">
        <v>31</v>
      </c>
      <c r="BB532" s="45">
        <v>8</v>
      </c>
      <c r="BC532" s="45">
        <v>2018</v>
      </c>
      <c r="BD532" s="57">
        <v>0</v>
      </c>
      <c r="BE532" s="57">
        <v>0</v>
      </c>
      <c r="BF532" s="57">
        <v>0</v>
      </c>
      <c r="BG532" s="57">
        <v>0</v>
      </c>
      <c r="BH532" s="45" t="s">
        <v>68</v>
      </c>
      <c r="BI532" s="54" t="s">
        <v>3504</v>
      </c>
      <c r="BJ532" s="55" t="s">
        <v>3504</v>
      </c>
      <c r="BK532" s="56"/>
    </row>
    <row r="533" spans="1:63" s="198" customFormat="1" ht="15.6" customHeight="1" x14ac:dyDescent="0.25">
      <c r="A533" s="42" t="s">
        <v>965</v>
      </c>
      <c r="B533" s="43">
        <v>41640</v>
      </c>
      <c r="C533" s="43" t="s">
        <v>63</v>
      </c>
      <c r="D533" s="44" t="s">
        <v>2342</v>
      </c>
      <c r="E533" s="45" t="s">
        <v>76</v>
      </c>
      <c r="F533" s="46">
        <v>27794899</v>
      </c>
      <c r="G533" s="44" t="s">
        <v>4758</v>
      </c>
      <c r="H533" s="47" t="s">
        <v>180</v>
      </c>
      <c r="I533" s="47">
        <v>3</v>
      </c>
      <c r="J533" s="46" t="s">
        <v>159</v>
      </c>
      <c r="K533" s="48" t="s">
        <v>77</v>
      </c>
      <c r="L533" s="42" t="s">
        <v>2674</v>
      </c>
      <c r="M533" s="45" t="s">
        <v>68</v>
      </c>
      <c r="N533" s="44">
        <v>13498</v>
      </c>
      <c r="O533" s="45">
        <v>0</v>
      </c>
      <c r="P533" s="45" t="s">
        <v>68</v>
      </c>
      <c r="Q533" s="48" t="s">
        <v>68</v>
      </c>
      <c r="R533" s="42" t="s">
        <v>68</v>
      </c>
      <c r="S533" s="49" t="s">
        <v>68</v>
      </c>
      <c r="T533" s="49" t="s">
        <v>68</v>
      </c>
      <c r="U533" s="50" t="s">
        <v>3503</v>
      </c>
      <c r="V533" s="51">
        <v>1</v>
      </c>
      <c r="W533" s="43">
        <v>43318</v>
      </c>
      <c r="X533" s="49" t="s">
        <v>68</v>
      </c>
      <c r="Y533" s="51">
        <v>1</v>
      </c>
      <c r="Z533" s="52">
        <v>43319</v>
      </c>
      <c r="AA533" s="51">
        <v>1</v>
      </c>
      <c r="AB533" s="51" t="s">
        <v>68</v>
      </c>
      <c r="AC533" s="51" t="s">
        <v>68</v>
      </c>
      <c r="AD533" s="50">
        <v>1</v>
      </c>
      <c r="AE533" s="49" t="s">
        <v>112</v>
      </c>
      <c r="AF533" s="52" t="s">
        <v>112</v>
      </c>
      <c r="AG533" s="43">
        <v>43270</v>
      </c>
      <c r="AH533" s="43">
        <v>43318</v>
      </c>
      <c r="AI533" s="43" t="s">
        <v>4759</v>
      </c>
      <c r="AJ533" s="52" t="s">
        <v>4759</v>
      </c>
      <c r="AK533" s="53">
        <v>43273</v>
      </c>
      <c r="AL533" s="43">
        <v>43321</v>
      </c>
      <c r="AM533" s="43">
        <v>43321</v>
      </c>
      <c r="AN533" s="43"/>
      <c r="AO533" s="45" t="s">
        <v>69</v>
      </c>
      <c r="AP533" s="45"/>
      <c r="AQ533" s="45" t="s">
        <v>70</v>
      </c>
      <c r="AR533" s="16"/>
      <c r="AS533" s="42">
        <v>1</v>
      </c>
      <c r="AT533" s="45" t="e">
        <v>#VALUE!</v>
      </c>
      <c r="AU533" s="45" t="s">
        <v>363</v>
      </c>
      <c r="AV533" s="45" t="s">
        <v>363</v>
      </c>
      <c r="AW533" s="45">
        <v>8</v>
      </c>
      <c r="AX533" s="45">
        <v>2018</v>
      </c>
      <c r="AY533" s="45">
        <v>1</v>
      </c>
      <c r="AZ533" s="45">
        <v>2014</v>
      </c>
      <c r="BA533" s="45">
        <v>32</v>
      </c>
      <c r="BB533" s="45">
        <v>8</v>
      </c>
      <c r="BC533" s="45">
        <v>2018</v>
      </c>
      <c r="BD533" s="57">
        <v>0</v>
      </c>
      <c r="BE533" s="57">
        <v>0</v>
      </c>
      <c r="BF533" s="57">
        <v>0</v>
      </c>
      <c r="BG533" s="57">
        <v>0</v>
      </c>
      <c r="BH533" s="45" t="s">
        <v>68</v>
      </c>
      <c r="BI533" s="54" t="s">
        <v>3504</v>
      </c>
      <c r="BJ533" s="55" t="s">
        <v>3504</v>
      </c>
      <c r="BK533" s="56"/>
    </row>
    <row r="534" spans="1:63" s="198" customFormat="1" ht="15.6" customHeight="1" x14ac:dyDescent="0.25">
      <c r="A534" s="42" t="s">
        <v>966</v>
      </c>
      <c r="B534" s="43">
        <v>41640</v>
      </c>
      <c r="C534" s="43" t="s">
        <v>63</v>
      </c>
      <c r="D534" s="44" t="s">
        <v>2342</v>
      </c>
      <c r="E534" s="45" t="s">
        <v>242</v>
      </c>
      <c r="F534" s="46">
        <v>27672441</v>
      </c>
      <c r="G534" s="44" t="s">
        <v>4758</v>
      </c>
      <c r="H534" s="47" t="s">
        <v>180</v>
      </c>
      <c r="I534" s="47">
        <v>1</v>
      </c>
      <c r="J534" s="46" t="s">
        <v>159</v>
      </c>
      <c r="K534" s="48" t="s">
        <v>567</v>
      </c>
      <c r="L534" s="42" t="s">
        <v>2746</v>
      </c>
      <c r="M534" s="45" t="s">
        <v>68</v>
      </c>
      <c r="N534" s="44">
        <v>11217</v>
      </c>
      <c r="O534" s="45">
        <v>0</v>
      </c>
      <c r="P534" s="45" t="s">
        <v>68</v>
      </c>
      <c r="Q534" s="48" t="s">
        <v>68</v>
      </c>
      <c r="R534" s="42" t="s">
        <v>68</v>
      </c>
      <c r="S534" s="49" t="s">
        <v>68</v>
      </c>
      <c r="T534" s="49" t="s">
        <v>68</v>
      </c>
      <c r="U534" s="50" t="s">
        <v>3503</v>
      </c>
      <c r="V534" s="51">
        <v>1</v>
      </c>
      <c r="W534" s="43">
        <v>43318</v>
      </c>
      <c r="X534" s="49" t="s">
        <v>68</v>
      </c>
      <c r="Y534" s="51">
        <v>1</v>
      </c>
      <c r="Z534" s="52">
        <v>43259</v>
      </c>
      <c r="AA534" s="51">
        <v>1</v>
      </c>
      <c r="AB534" s="51" t="s">
        <v>68</v>
      </c>
      <c r="AC534" s="51" t="s">
        <v>68</v>
      </c>
      <c r="AD534" s="50">
        <v>1</v>
      </c>
      <c r="AE534" s="49" t="s">
        <v>112</v>
      </c>
      <c r="AF534" s="52" t="s">
        <v>112</v>
      </c>
      <c r="AG534" s="43">
        <v>43157</v>
      </c>
      <c r="AH534" s="43">
        <v>43318</v>
      </c>
      <c r="AI534" s="43" t="s">
        <v>4759</v>
      </c>
      <c r="AJ534" s="52" t="s">
        <v>4759</v>
      </c>
      <c r="AK534" s="53">
        <v>43160</v>
      </c>
      <c r="AL534" s="43">
        <v>43321</v>
      </c>
      <c r="AM534" s="43">
        <v>43321</v>
      </c>
      <c r="AN534" s="43"/>
      <c r="AO534" s="45" t="s">
        <v>69</v>
      </c>
      <c r="AP534" s="45"/>
      <c r="AQ534" s="45" t="s">
        <v>70</v>
      </c>
      <c r="AR534" s="16"/>
      <c r="AS534" s="42">
        <v>1</v>
      </c>
      <c r="AT534" s="45" t="e">
        <v>#VALUE!</v>
      </c>
      <c r="AU534" s="45" t="s">
        <v>363</v>
      </c>
      <c r="AV534" s="45" t="s">
        <v>363</v>
      </c>
      <c r="AW534" s="45">
        <v>8</v>
      </c>
      <c r="AX534" s="45">
        <v>2018</v>
      </c>
      <c r="AY534" s="45">
        <v>1</v>
      </c>
      <c r="AZ534" s="45">
        <v>2014</v>
      </c>
      <c r="BA534" s="45">
        <v>32</v>
      </c>
      <c r="BB534" s="45">
        <v>8</v>
      </c>
      <c r="BC534" s="45">
        <v>2018</v>
      </c>
      <c r="BD534" s="57">
        <v>0</v>
      </c>
      <c r="BE534" s="57">
        <v>0</v>
      </c>
      <c r="BF534" s="57">
        <v>0</v>
      </c>
      <c r="BG534" s="57">
        <v>0</v>
      </c>
      <c r="BH534" s="45" t="s">
        <v>68</v>
      </c>
      <c r="BI534" s="54" t="s">
        <v>3504</v>
      </c>
      <c r="BJ534" s="55" t="s">
        <v>3504</v>
      </c>
      <c r="BK534" s="56"/>
    </row>
    <row r="535" spans="1:63" s="198" customFormat="1" ht="15.6" customHeight="1" x14ac:dyDescent="0.25">
      <c r="A535" s="42" t="s">
        <v>967</v>
      </c>
      <c r="B535" s="43">
        <v>41640</v>
      </c>
      <c r="C535" s="43" t="s">
        <v>63</v>
      </c>
      <c r="D535" s="44" t="s">
        <v>2342</v>
      </c>
      <c r="E535" s="45" t="s">
        <v>242</v>
      </c>
      <c r="F535" s="46">
        <v>27672442</v>
      </c>
      <c r="G535" s="44" t="s">
        <v>4758</v>
      </c>
      <c r="H535" s="47" t="s">
        <v>180</v>
      </c>
      <c r="I535" s="47">
        <v>1</v>
      </c>
      <c r="J535" s="46" t="s">
        <v>159</v>
      </c>
      <c r="K535" s="48" t="s">
        <v>567</v>
      </c>
      <c r="L535" s="42" t="s">
        <v>2746</v>
      </c>
      <c r="M535" s="45" t="s">
        <v>68</v>
      </c>
      <c r="N535" s="44">
        <v>11217</v>
      </c>
      <c r="O535" s="45">
        <v>0</v>
      </c>
      <c r="P535" s="45" t="s">
        <v>68</v>
      </c>
      <c r="Q535" s="48" t="s">
        <v>68</v>
      </c>
      <c r="R535" s="42" t="s">
        <v>68</v>
      </c>
      <c r="S535" s="49" t="s">
        <v>68</v>
      </c>
      <c r="T535" s="49" t="s">
        <v>68</v>
      </c>
      <c r="U535" s="50" t="s">
        <v>3503</v>
      </c>
      <c r="V535" s="51">
        <v>1</v>
      </c>
      <c r="W535" s="43">
        <v>43318</v>
      </c>
      <c r="X535" s="49" t="s">
        <v>68</v>
      </c>
      <c r="Y535" s="51">
        <v>1</v>
      </c>
      <c r="Z535" s="52">
        <v>43259</v>
      </c>
      <c r="AA535" s="51">
        <v>1</v>
      </c>
      <c r="AB535" s="51" t="s">
        <v>68</v>
      </c>
      <c r="AC535" s="51" t="s">
        <v>68</v>
      </c>
      <c r="AD535" s="50">
        <v>1</v>
      </c>
      <c r="AE535" s="49" t="s">
        <v>112</v>
      </c>
      <c r="AF535" s="52" t="s">
        <v>112</v>
      </c>
      <c r="AG535" s="43">
        <v>43157</v>
      </c>
      <c r="AH535" s="43">
        <v>43318</v>
      </c>
      <c r="AI535" s="43" t="s">
        <v>4759</v>
      </c>
      <c r="AJ535" s="52" t="s">
        <v>4759</v>
      </c>
      <c r="AK535" s="53">
        <v>43160</v>
      </c>
      <c r="AL535" s="43">
        <v>43321</v>
      </c>
      <c r="AM535" s="43">
        <v>43321</v>
      </c>
      <c r="AN535" s="43"/>
      <c r="AO535" s="45" t="s">
        <v>69</v>
      </c>
      <c r="AP535" s="45"/>
      <c r="AQ535" s="45" t="s">
        <v>70</v>
      </c>
      <c r="AR535" s="16"/>
      <c r="AS535" s="42">
        <v>1</v>
      </c>
      <c r="AT535" s="45" t="e">
        <v>#VALUE!</v>
      </c>
      <c r="AU535" s="45" t="s">
        <v>363</v>
      </c>
      <c r="AV535" s="45" t="s">
        <v>363</v>
      </c>
      <c r="AW535" s="45">
        <v>8</v>
      </c>
      <c r="AX535" s="45">
        <v>2018</v>
      </c>
      <c r="AY535" s="45">
        <v>1</v>
      </c>
      <c r="AZ535" s="45">
        <v>2014</v>
      </c>
      <c r="BA535" s="45">
        <v>32</v>
      </c>
      <c r="BB535" s="45">
        <v>8</v>
      </c>
      <c r="BC535" s="45">
        <v>2018</v>
      </c>
      <c r="BD535" s="57">
        <v>0</v>
      </c>
      <c r="BE535" s="57">
        <v>0</v>
      </c>
      <c r="BF535" s="57">
        <v>0</v>
      </c>
      <c r="BG535" s="57">
        <v>0</v>
      </c>
      <c r="BH535" s="45" t="s">
        <v>68</v>
      </c>
      <c r="BI535" s="54" t="s">
        <v>3504</v>
      </c>
      <c r="BJ535" s="55" t="s">
        <v>3504</v>
      </c>
      <c r="BK535" s="56"/>
    </row>
    <row r="536" spans="1:63" s="198" customFormat="1" ht="15.6" customHeight="1" x14ac:dyDescent="0.25">
      <c r="A536" s="42" t="s">
        <v>968</v>
      </c>
      <c r="B536" s="43">
        <v>41640</v>
      </c>
      <c r="C536" s="43" t="s">
        <v>63</v>
      </c>
      <c r="D536" s="44" t="s">
        <v>2342</v>
      </c>
      <c r="E536" s="45" t="s">
        <v>242</v>
      </c>
      <c r="F536" s="46">
        <v>27683188</v>
      </c>
      <c r="G536" s="44" t="s">
        <v>4758</v>
      </c>
      <c r="H536" s="47" t="s">
        <v>180</v>
      </c>
      <c r="I536" s="47">
        <v>2</v>
      </c>
      <c r="J536" s="46" t="s">
        <v>159</v>
      </c>
      <c r="K536" s="48" t="s">
        <v>567</v>
      </c>
      <c r="L536" s="42" t="s">
        <v>2746</v>
      </c>
      <c r="M536" s="45" t="s">
        <v>68</v>
      </c>
      <c r="N536" s="44">
        <v>11217</v>
      </c>
      <c r="O536" s="45">
        <v>0</v>
      </c>
      <c r="P536" s="45" t="s">
        <v>68</v>
      </c>
      <c r="Q536" s="48" t="s">
        <v>68</v>
      </c>
      <c r="R536" s="42" t="s">
        <v>68</v>
      </c>
      <c r="S536" s="49" t="s">
        <v>68</v>
      </c>
      <c r="T536" s="49" t="s">
        <v>68</v>
      </c>
      <c r="U536" s="50" t="s">
        <v>3503</v>
      </c>
      <c r="V536" s="51">
        <v>1</v>
      </c>
      <c r="W536" s="43">
        <v>43318</v>
      </c>
      <c r="X536" s="49" t="s">
        <v>68</v>
      </c>
      <c r="Y536" s="51">
        <v>1</v>
      </c>
      <c r="Z536" s="52">
        <v>43259</v>
      </c>
      <c r="AA536" s="51">
        <v>1</v>
      </c>
      <c r="AB536" s="51" t="s">
        <v>68</v>
      </c>
      <c r="AC536" s="51" t="s">
        <v>68</v>
      </c>
      <c r="AD536" s="50">
        <v>1</v>
      </c>
      <c r="AE536" s="49" t="s">
        <v>112</v>
      </c>
      <c r="AF536" s="52" t="s">
        <v>112</v>
      </c>
      <c r="AG536" s="43">
        <v>43230</v>
      </c>
      <c r="AH536" s="43">
        <v>43318</v>
      </c>
      <c r="AI536" s="43" t="s">
        <v>4759</v>
      </c>
      <c r="AJ536" s="52" t="s">
        <v>4759</v>
      </c>
      <c r="AK536" s="53">
        <v>43235</v>
      </c>
      <c r="AL536" s="43">
        <v>43321</v>
      </c>
      <c r="AM536" s="43">
        <v>43321</v>
      </c>
      <c r="AN536" s="43"/>
      <c r="AO536" s="45" t="s">
        <v>69</v>
      </c>
      <c r="AP536" s="45"/>
      <c r="AQ536" s="45" t="s">
        <v>70</v>
      </c>
      <c r="AR536" s="16"/>
      <c r="AS536" s="42">
        <v>1</v>
      </c>
      <c r="AT536" s="45" t="e">
        <v>#VALUE!</v>
      </c>
      <c r="AU536" s="45" t="s">
        <v>363</v>
      </c>
      <c r="AV536" s="45" t="s">
        <v>363</v>
      </c>
      <c r="AW536" s="45">
        <v>8</v>
      </c>
      <c r="AX536" s="45">
        <v>2018</v>
      </c>
      <c r="AY536" s="45">
        <v>1</v>
      </c>
      <c r="AZ536" s="45">
        <v>2014</v>
      </c>
      <c r="BA536" s="45">
        <v>32</v>
      </c>
      <c r="BB536" s="45">
        <v>8</v>
      </c>
      <c r="BC536" s="45">
        <v>2018</v>
      </c>
      <c r="BD536" s="57">
        <v>0</v>
      </c>
      <c r="BE536" s="57">
        <v>0</v>
      </c>
      <c r="BF536" s="57">
        <v>0</v>
      </c>
      <c r="BG536" s="57">
        <v>0</v>
      </c>
      <c r="BH536" s="45" t="s">
        <v>68</v>
      </c>
      <c r="BI536" s="54" t="s">
        <v>3504</v>
      </c>
      <c r="BJ536" s="55" t="s">
        <v>3504</v>
      </c>
      <c r="BK536" s="56"/>
    </row>
    <row r="537" spans="1:63" s="198" customFormat="1" ht="15.6" customHeight="1" x14ac:dyDescent="0.25">
      <c r="A537" s="42" t="s">
        <v>969</v>
      </c>
      <c r="B537" s="43">
        <v>41640</v>
      </c>
      <c r="C537" s="43" t="s">
        <v>63</v>
      </c>
      <c r="D537" s="44" t="s">
        <v>2342</v>
      </c>
      <c r="E537" s="45" t="s">
        <v>242</v>
      </c>
      <c r="F537" s="46">
        <v>27694319</v>
      </c>
      <c r="G537" s="44" t="s">
        <v>4758</v>
      </c>
      <c r="H537" s="47" t="s">
        <v>180</v>
      </c>
      <c r="I537" s="47">
        <v>2</v>
      </c>
      <c r="J537" s="46" t="s">
        <v>66</v>
      </c>
      <c r="K537" s="48" t="s">
        <v>567</v>
      </c>
      <c r="L537" s="42" t="s">
        <v>2746</v>
      </c>
      <c r="M537" s="45" t="s">
        <v>68</v>
      </c>
      <c r="N537" s="44">
        <v>11217</v>
      </c>
      <c r="O537" s="45">
        <v>0</v>
      </c>
      <c r="P537" s="45" t="s">
        <v>68</v>
      </c>
      <c r="Q537" s="48" t="s">
        <v>68</v>
      </c>
      <c r="R537" s="42" t="s">
        <v>68</v>
      </c>
      <c r="S537" s="49" t="s">
        <v>68</v>
      </c>
      <c r="T537" s="49" t="s">
        <v>68</v>
      </c>
      <c r="U537" s="50" t="s">
        <v>3503</v>
      </c>
      <c r="V537" s="51">
        <v>1</v>
      </c>
      <c r="W537" s="43">
        <v>43318</v>
      </c>
      <c r="X537" s="49" t="s">
        <v>68</v>
      </c>
      <c r="Y537" s="51">
        <v>1</v>
      </c>
      <c r="Z537" s="52">
        <v>43259</v>
      </c>
      <c r="AA537" s="51">
        <v>1</v>
      </c>
      <c r="AB537" s="51" t="s">
        <v>68</v>
      </c>
      <c r="AC537" s="51" t="s">
        <v>68</v>
      </c>
      <c r="AD537" s="50">
        <v>1</v>
      </c>
      <c r="AE537" s="49" t="s">
        <v>112</v>
      </c>
      <c r="AF537" s="52" t="s">
        <v>112</v>
      </c>
      <c r="AG537" s="43">
        <v>43237</v>
      </c>
      <c r="AH537" s="43">
        <v>43318</v>
      </c>
      <c r="AI537" s="43" t="s">
        <v>4759</v>
      </c>
      <c r="AJ537" s="52" t="s">
        <v>4759</v>
      </c>
      <c r="AK537" s="53">
        <v>43242</v>
      </c>
      <c r="AL537" s="43">
        <v>43321</v>
      </c>
      <c r="AM537" s="43">
        <v>43321</v>
      </c>
      <c r="AN537" s="43"/>
      <c r="AO537" s="45" t="s">
        <v>69</v>
      </c>
      <c r="AP537" s="45"/>
      <c r="AQ537" s="45" t="s">
        <v>70</v>
      </c>
      <c r="AR537" s="16"/>
      <c r="AS537" s="42">
        <v>1</v>
      </c>
      <c r="AT537" s="45" t="e">
        <v>#VALUE!</v>
      </c>
      <c r="AU537" s="45" t="s">
        <v>363</v>
      </c>
      <c r="AV537" s="45" t="s">
        <v>363</v>
      </c>
      <c r="AW537" s="45">
        <v>8</v>
      </c>
      <c r="AX537" s="45">
        <v>2018</v>
      </c>
      <c r="AY537" s="45">
        <v>1</v>
      </c>
      <c r="AZ537" s="45">
        <v>2014</v>
      </c>
      <c r="BA537" s="45">
        <v>32</v>
      </c>
      <c r="BB537" s="45">
        <v>8</v>
      </c>
      <c r="BC537" s="45">
        <v>2018</v>
      </c>
      <c r="BD537" s="57">
        <v>0</v>
      </c>
      <c r="BE537" s="57">
        <v>0</v>
      </c>
      <c r="BF537" s="57">
        <v>0</v>
      </c>
      <c r="BG537" s="57">
        <v>0</v>
      </c>
      <c r="BH537" s="45" t="s">
        <v>68</v>
      </c>
      <c r="BI537" s="54" t="s">
        <v>3504</v>
      </c>
      <c r="BJ537" s="55" t="s">
        <v>3504</v>
      </c>
      <c r="BK537" s="56"/>
    </row>
    <row r="538" spans="1:63" s="198" customFormat="1" ht="15.6" customHeight="1" x14ac:dyDescent="0.25">
      <c r="A538" s="42" t="s">
        <v>970</v>
      </c>
      <c r="B538" s="43">
        <v>41640</v>
      </c>
      <c r="C538" s="43" t="s">
        <v>63</v>
      </c>
      <c r="D538" s="44" t="s">
        <v>2342</v>
      </c>
      <c r="E538" s="45" t="s">
        <v>76</v>
      </c>
      <c r="F538" s="46">
        <v>27777303</v>
      </c>
      <c r="G538" s="44" t="s">
        <v>4758</v>
      </c>
      <c r="H538" s="47" t="s">
        <v>180</v>
      </c>
      <c r="I538" s="47">
        <v>5</v>
      </c>
      <c r="J538" s="46" t="s">
        <v>66</v>
      </c>
      <c r="K538" s="48" t="s">
        <v>77</v>
      </c>
      <c r="L538" s="42" t="s">
        <v>2674</v>
      </c>
      <c r="M538" s="45" t="s">
        <v>68</v>
      </c>
      <c r="N538" s="44">
        <v>13498</v>
      </c>
      <c r="O538" s="45">
        <v>0</v>
      </c>
      <c r="P538" s="45" t="s">
        <v>68</v>
      </c>
      <c r="Q538" s="48" t="s">
        <v>68</v>
      </c>
      <c r="R538" s="42" t="s">
        <v>68</v>
      </c>
      <c r="S538" s="49" t="s">
        <v>68</v>
      </c>
      <c r="T538" s="49" t="s">
        <v>68</v>
      </c>
      <c r="U538" s="50" t="s">
        <v>3503</v>
      </c>
      <c r="V538" s="51">
        <v>1</v>
      </c>
      <c r="W538" s="43">
        <v>43318</v>
      </c>
      <c r="X538" s="49" t="s">
        <v>68</v>
      </c>
      <c r="Y538" s="51">
        <v>1</v>
      </c>
      <c r="Z538" s="52">
        <v>43319</v>
      </c>
      <c r="AA538" s="51">
        <v>1</v>
      </c>
      <c r="AB538" s="51" t="s">
        <v>68</v>
      </c>
      <c r="AC538" s="51" t="s">
        <v>68</v>
      </c>
      <c r="AD538" s="50">
        <v>1</v>
      </c>
      <c r="AE538" s="49" t="s">
        <v>112</v>
      </c>
      <c r="AF538" s="52" t="s">
        <v>112</v>
      </c>
      <c r="AG538" s="43">
        <v>43313</v>
      </c>
      <c r="AH538" s="43">
        <v>43318</v>
      </c>
      <c r="AI538" s="43" t="s">
        <v>4759</v>
      </c>
      <c r="AJ538" s="52" t="s">
        <v>4759</v>
      </c>
      <c r="AK538" s="53">
        <v>43318</v>
      </c>
      <c r="AL538" s="43">
        <v>43321</v>
      </c>
      <c r="AM538" s="43">
        <v>43321</v>
      </c>
      <c r="AN538" s="43"/>
      <c r="AO538" s="45" t="s">
        <v>69</v>
      </c>
      <c r="AP538" s="45"/>
      <c r="AQ538" s="45" t="s">
        <v>70</v>
      </c>
      <c r="AR538" s="16"/>
      <c r="AS538" s="42">
        <v>1</v>
      </c>
      <c r="AT538" s="45" t="e">
        <v>#VALUE!</v>
      </c>
      <c r="AU538" s="45" t="s">
        <v>363</v>
      </c>
      <c r="AV538" s="45" t="s">
        <v>363</v>
      </c>
      <c r="AW538" s="45">
        <v>8</v>
      </c>
      <c r="AX538" s="45">
        <v>2018</v>
      </c>
      <c r="AY538" s="45">
        <v>1</v>
      </c>
      <c r="AZ538" s="45">
        <v>2014</v>
      </c>
      <c r="BA538" s="45">
        <v>32</v>
      </c>
      <c r="BB538" s="45">
        <v>8</v>
      </c>
      <c r="BC538" s="45">
        <v>2018</v>
      </c>
      <c r="BD538" s="57">
        <v>0</v>
      </c>
      <c r="BE538" s="57">
        <v>0</v>
      </c>
      <c r="BF538" s="57">
        <v>0</v>
      </c>
      <c r="BG538" s="57">
        <v>0</v>
      </c>
      <c r="BH538" s="45" t="s">
        <v>68</v>
      </c>
      <c r="BI538" s="54" t="s">
        <v>3504</v>
      </c>
      <c r="BJ538" s="55" t="s">
        <v>3504</v>
      </c>
      <c r="BK538" s="56"/>
    </row>
    <row r="539" spans="1:63" s="198" customFormat="1" ht="15.6" customHeight="1" x14ac:dyDescent="0.25">
      <c r="A539" s="42" t="s">
        <v>971</v>
      </c>
      <c r="B539" s="43">
        <v>41640</v>
      </c>
      <c r="C539" s="43" t="s">
        <v>63</v>
      </c>
      <c r="D539" s="44" t="s">
        <v>2342</v>
      </c>
      <c r="E539" s="45" t="s">
        <v>887</v>
      </c>
      <c r="F539" s="46">
        <v>27796777</v>
      </c>
      <c r="G539" s="44" t="s">
        <v>4758</v>
      </c>
      <c r="H539" s="47" t="s">
        <v>180</v>
      </c>
      <c r="I539" s="47">
        <v>8</v>
      </c>
      <c r="J539" s="46" t="s">
        <v>159</v>
      </c>
      <c r="K539" s="48" t="s">
        <v>888</v>
      </c>
      <c r="L539" s="42" t="s">
        <v>3422</v>
      </c>
      <c r="M539" s="45" t="s">
        <v>68</v>
      </c>
      <c r="N539" s="44">
        <v>13661</v>
      </c>
      <c r="O539" s="45">
        <v>0</v>
      </c>
      <c r="P539" s="45" t="s">
        <v>68</v>
      </c>
      <c r="Q539" s="48" t="s">
        <v>68</v>
      </c>
      <c r="R539" s="42" t="s">
        <v>68</v>
      </c>
      <c r="S539" s="49" t="s">
        <v>68</v>
      </c>
      <c r="T539" s="49" t="s">
        <v>68</v>
      </c>
      <c r="U539" s="50" t="s">
        <v>3503</v>
      </c>
      <c r="V539" s="51">
        <v>1</v>
      </c>
      <c r="W539" s="43">
        <v>43319</v>
      </c>
      <c r="X539" s="49" t="s">
        <v>68</v>
      </c>
      <c r="Y539" s="51">
        <v>1</v>
      </c>
      <c r="Z539" s="52">
        <v>43309</v>
      </c>
      <c r="AA539" s="51">
        <v>1</v>
      </c>
      <c r="AB539" s="51" t="s">
        <v>68</v>
      </c>
      <c r="AC539" s="51" t="s">
        <v>68</v>
      </c>
      <c r="AD539" s="50">
        <v>1</v>
      </c>
      <c r="AE539" s="49" t="s">
        <v>112</v>
      </c>
      <c r="AF539" s="52" t="s">
        <v>112</v>
      </c>
      <c r="AG539" s="43">
        <v>43271</v>
      </c>
      <c r="AH539" s="43">
        <v>43319</v>
      </c>
      <c r="AI539" s="43" t="s">
        <v>4759</v>
      </c>
      <c r="AJ539" s="52" t="s">
        <v>4759</v>
      </c>
      <c r="AK539" s="53">
        <v>43275</v>
      </c>
      <c r="AL539" s="43">
        <v>43322</v>
      </c>
      <c r="AM539" s="43">
        <v>43322</v>
      </c>
      <c r="AN539" s="43"/>
      <c r="AO539" s="45" t="s">
        <v>69</v>
      </c>
      <c r="AP539" s="45"/>
      <c r="AQ539" s="45" t="s">
        <v>70</v>
      </c>
      <c r="AR539" s="16"/>
      <c r="AS539" s="42">
        <v>1</v>
      </c>
      <c r="AT539" s="45" t="e">
        <v>#VALUE!</v>
      </c>
      <c r="AU539" s="45" t="s">
        <v>363</v>
      </c>
      <c r="AV539" s="45" t="s">
        <v>363</v>
      </c>
      <c r="AW539" s="45">
        <v>8</v>
      </c>
      <c r="AX539" s="45">
        <v>2018</v>
      </c>
      <c r="AY539" s="45">
        <v>1</v>
      </c>
      <c r="AZ539" s="45">
        <v>2014</v>
      </c>
      <c r="BA539" s="45">
        <v>32</v>
      </c>
      <c r="BB539" s="45">
        <v>8</v>
      </c>
      <c r="BC539" s="45">
        <v>2018</v>
      </c>
      <c r="BD539" s="57">
        <v>0</v>
      </c>
      <c r="BE539" s="57">
        <v>0</v>
      </c>
      <c r="BF539" s="57">
        <v>0</v>
      </c>
      <c r="BG539" s="57">
        <v>0</v>
      </c>
      <c r="BH539" s="45" t="s">
        <v>68</v>
      </c>
      <c r="BI539" s="54" t="s">
        <v>3504</v>
      </c>
      <c r="BJ539" s="55" t="s">
        <v>3504</v>
      </c>
      <c r="BK539" s="56"/>
    </row>
    <row r="540" spans="1:63" s="198" customFormat="1" ht="15.6" customHeight="1" x14ac:dyDescent="0.25">
      <c r="A540" s="42" t="s">
        <v>972</v>
      </c>
      <c r="B540" s="43">
        <v>41640</v>
      </c>
      <c r="C540" s="43" t="s">
        <v>63</v>
      </c>
      <c r="D540" s="44" t="s">
        <v>2342</v>
      </c>
      <c r="E540" s="45" t="s">
        <v>890</v>
      </c>
      <c r="F540" s="46">
        <v>27798588</v>
      </c>
      <c r="G540" s="44" t="s">
        <v>4758</v>
      </c>
      <c r="H540" s="47" t="s">
        <v>180</v>
      </c>
      <c r="I540" s="47">
        <v>8</v>
      </c>
      <c r="J540" s="46" t="s">
        <v>159</v>
      </c>
      <c r="K540" s="48" t="s">
        <v>891</v>
      </c>
      <c r="L540" s="42" t="s">
        <v>3421</v>
      </c>
      <c r="M540" s="45" t="s">
        <v>68</v>
      </c>
      <c r="N540" s="44">
        <v>13661</v>
      </c>
      <c r="O540" s="45">
        <v>0</v>
      </c>
      <c r="P540" s="45" t="s">
        <v>68</v>
      </c>
      <c r="Q540" s="48" t="s">
        <v>68</v>
      </c>
      <c r="R540" s="42" t="s">
        <v>68</v>
      </c>
      <c r="S540" s="49" t="s">
        <v>68</v>
      </c>
      <c r="T540" s="49" t="s">
        <v>68</v>
      </c>
      <c r="U540" s="50" t="s">
        <v>3503</v>
      </c>
      <c r="V540" s="51">
        <v>1</v>
      </c>
      <c r="W540" s="43">
        <v>43319</v>
      </c>
      <c r="X540" s="49" t="s">
        <v>68</v>
      </c>
      <c r="Y540" s="51">
        <v>1</v>
      </c>
      <c r="Z540" s="52">
        <v>43309</v>
      </c>
      <c r="AA540" s="51">
        <v>1</v>
      </c>
      <c r="AB540" s="51" t="s">
        <v>68</v>
      </c>
      <c r="AC540" s="51" t="s">
        <v>68</v>
      </c>
      <c r="AD540" s="50">
        <v>1</v>
      </c>
      <c r="AE540" s="49" t="s">
        <v>112</v>
      </c>
      <c r="AF540" s="52" t="s">
        <v>112</v>
      </c>
      <c r="AG540" s="43">
        <v>43271</v>
      </c>
      <c r="AH540" s="43">
        <v>43319</v>
      </c>
      <c r="AI540" s="43" t="s">
        <v>4759</v>
      </c>
      <c r="AJ540" s="52" t="s">
        <v>4759</v>
      </c>
      <c r="AK540" s="53">
        <v>43275</v>
      </c>
      <c r="AL540" s="43">
        <v>43322</v>
      </c>
      <c r="AM540" s="43">
        <v>43322</v>
      </c>
      <c r="AN540" s="43"/>
      <c r="AO540" s="45" t="s">
        <v>69</v>
      </c>
      <c r="AP540" s="45"/>
      <c r="AQ540" s="45" t="s">
        <v>70</v>
      </c>
      <c r="AR540" s="16"/>
      <c r="AS540" s="42">
        <v>1</v>
      </c>
      <c r="AT540" s="45" t="e">
        <v>#VALUE!</v>
      </c>
      <c r="AU540" s="45" t="s">
        <v>363</v>
      </c>
      <c r="AV540" s="45" t="s">
        <v>363</v>
      </c>
      <c r="AW540" s="45">
        <v>8</v>
      </c>
      <c r="AX540" s="45">
        <v>2018</v>
      </c>
      <c r="AY540" s="45">
        <v>1</v>
      </c>
      <c r="AZ540" s="45">
        <v>2014</v>
      </c>
      <c r="BA540" s="45">
        <v>32</v>
      </c>
      <c r="BB540" s="45">
        <v>8</v>
      </c>
      <c r="BC540" s="45">
        <v>2018</v>
      </c>
      <c r="BD540" s="57">
        <v>0</v>
      </c>
      <c r="BE540" s="57">
        <v>0</v>
      </c>
      <c r="BF540" s="57">
        <v>0</v>
      </c>
      <c r="BG540" s="57">
        <v>0</v>
      </c>
      <c r="BH540" s="45" t="s">
        <v>68</v>
      </c>
      <c r="BI540" s="54" t="s">
        <v>3504</v>
      </c>
      <c r="BJ540" s="55" t="s">
        <v>3504</v>
      </c>
      <c r="BK540" s="56"/>
    </row>
    <row r="541" spans="1:63" s="198" customFormat="1" ht="15.6" customHeight="1" x14ac:dyDescent="0.25">
      <c r="A541" s="42" t="s">
        <v>973</v>
      </c>
      <c r="B541" s="43">
        <v>41640</v>
      </c>
      <c r="C541" s="43" t="s">
        <v>63</v>
      </c>
      <c r="D541" s="44" t="s">
        <v>2342</v>
      </c>
      <c r="E541" s="45" t="s">
        <v>890</v>
      </c>
      <c r="F541" s="46">
        <v>27803157</v>
      </c>
      <c r="G541" s="44" t="s">
        <v>4758</v>
      </c>
      <c r="H541" s="47" t="s">
        <v>180</v>
      </c>
      <c r="I541" s="47">
        <v>1</v>
      </c>
      <c r="J541" s="46" t="s">
        <v>66</v>
      </c>
      <c r="K541" s="48" t="s">
        <v>891</v>
      </c>
      <c r="L541" s="42" t="s">
        <v>3421</v>
      </c>
      <c r="M541" s="45" t="s">
        <v>68</v>
      </c>
      <c r="N541" s="44">
        <v>13661</v>
      </c>
      <c r="O541" s="45">
        <v>0</v>
      </c>
      <c r="P541" s="45" t="s">
        <v>68</v>
      </c>
      <c r="Q541" s="48" t="s">
        <v>68</v>
      </c>
      <c r="R541" s="42" t="s">
        <v>68</v>
      </c>
      <c r="S541" s="49" t="s">
        <v>68</v>
      </c>
      <c r="T541" s="49" t="s">
        <v>68</v>
      </c>
      <c r="U541" s="50" t="s">
        <v>3503</v>
      </c>
      <c r="V541" s="51">
        <v>1</v>
      </c>
      <c r="W541" s="43">
        <v>43319</v>
      </c>
      <c r="X541" s="49" t="s">
        <v>68</v>
      </c>
      <c r="Y541" s="51">
        <v>1</v>
      </c>
      <c r="Z541" s="52">
        <v>43309</v>
      </c>
      <c r="AA541" s="51">
        <v>1</v>
      </c>
      <c r="AB541" s="51" t="s">
        <v>68</v>
      </c>
      <c r="AC541" s="51" t="s">
        <v>68</v>
      </c>
      <c r="AD541" s="50">
        <v>1</v>
      </c>
      <c r="AE541" s="49" t="s">
        <v>112</v>
      </c>
      <c r="AF541" s="52" t="s">
        <v>112</v>
      </c>
      <c r="AG541" s="43">
        <v>43277</v>
      </c>
      <c r="AH541" s="43">
        <v>43319</v>
      </c>
      <c r="AI541" s="43" t="s">
        <v>4759</v>
      </c>
      <c r="AJ541" s="52" t="s">
        <v>4759</v>
      </c>
      <c r="AK541" s="53">
        <v>43280</v>
      </c>
      <c r="AL541" s="43">
        <v>43322</v>
      </c>
      <c r="AM541" s="43">
        <v>43322</v>
      </c>
      <c r="AN541" s="43"/>
      <c r="AO541" s="45" t="s">
        <v>69</v>
      </c>
      <c r="AP541" s="45"/>
      <c r="AQ541" s="45" t="s">
        <v>70</v>
      </c>
      <c r="AR541" s="16"/>
      <c r="AS541" s="42">
        <v>1</v>
      </c>
      <c r="AT541" s="45" t="e">
        <v>#VALUE!</v>
      </c>
      <c r="AU541" s="45" t="s">
        <v>363</v>
      </c>
      <c r="AV541" s="45" t="s">
        <v>363</v>
      </c>
      <c r="AW541" s="45">
        <v>8</v>
      </c>
      <c r="AX541" s="45">
        <v>2018</v>
      </c>
      <c r="AY541" s="45">
        <v>1</v>
      </c>
      <c r="AZ541" s="45">
        <v>2014</v>
      </c>
      <c r="BA541" s="45">
        <v>32</v>
      </c>
      <c r="BB541" s="45">
        <v>8</v>
      </c>
      <c r="BC541" s="45">
        <v>2018</v>
      </c>
      <c r="BD541" s="57">
        <v>0</v>
      </c>
      <c r="BE541" s="57">
        <v>0</v>
      </c>
      <c r="BF541" s="57">
        <v>0</v>
      </c>
      <c r="BG541" s="57">
        <v>0</v>
      </c>
      <c r="BH541" s="45" t="s">
        <v>68</v>
      </c>
      <c r="BI541" s="54" t="s">
        <v>3504</v>
      </c>
      <c r="BJ541" s="55" t="s">
        <v>3504</v>
      </c>
      <c r="BK541" s="56"/>
    </row>
    <row r="542" spans="1:63" s="198" customFormat="1" ht="15.6" customHeight="1" x14ac:dyDescent="0.25">
      <c r="A542" s="42" t="s">
        <v>974</v>
      </c>
      <c r="B542" s="43">
        <v>41640</v>
      </c>
      <c r="C542" s="43" t="s">
        <v>63</v>
      </c>
      <c r="D542" s="44" t="s">
        <v>2342</v>
      </c>
      <c r="E542" s="45" t="s">
        <v>887</v>
      </c>
      <c r="F542" s="46">
        <v>27796777</v>
      </c>
      <c r="G542" s="44" t="s">
        <v>4758</v>
      </c>
      <c r="H542" s="47" t="s">
        <v>561</v>
      </c>
      <c r="I542" s="47">
        <v>1</v>
      </c>
      <c r="J542" s="46" t="s">
        <v>159</v>
      </c>
      <c r="K542" s="48" t="s">
        <v>888</v>
      </c>
      <c r="L542" s="42" t="s">
        <v>3422</v>
      </c>
      <c r="M542" s="45" t="s">
        <v>68</v>
      </c>
      <c r="N542" s="44">
        <v>13661</v>
      </c>
      <c r="O542" s="45">
        <v>0</v>
      </c>
      <c r="P542" s="45" t="s">
        <v>68</v>
      </c>
      <c r="Q542" s="48" t="s">
        <v>68</v>
      </c>
      <c r="R542" s="42" t="s">
        <v>68</v>
      </c>
      <c r="S542" s="49" t="s">
        <v>68</v>
      </c>
      <c r="T542" s="49" t="s">
        <v>68</v>
      </c>
      <c r="U542" s="50" t="s">
        <v>3503</v>
      </c>
      <c r="V542" s="51">
        <v>1</v>
      </c>
      <c r="W542" s="43">
        <v>43319</v>
      </c>
      <c r="X542" s="49" t="s">
        <v>68</v>
      </c>
      <c r="Y542" s="51">
        <v>1</v>
      </c>
      <c r="Z542" s="52">
        <v>43309</v>
      </c>
      <c r="AA542" s="51">
        <v>1</v>
      </c>
      <c r="AB542" s="51" t="s">
        <v>68</v>
      </c>
      <c r="AC542" s="51" t="s">
        <v>68</v>
      </c>
      <c r="AD542" s="50">
        <v>1</v>
      </c>
      <c r="AE542" s="49" t="s">
        <v>112</v>
      </c>
      <c r="AF542" s="52" t="s">
        <v>112</v>
      </c>
      <c r="AG542" s="43">
        <v>43278</v>
      </c>
      <c r="AH542" s="43">
        <v>43319</v>
      </c>
      <c r="AI542" s="43" t="s">
        <v>4759</v>
      </c>
      <c r="AJ542" s="52" t="s">
        <v>4759</v>
      </c>
      <c r="AK542" s="53">
        <v>43281</v>
      </c>
      <c r="AL542" s="43">
        <v>43322</v>
      </c>
      <c r="AM542" s="43">
        <v>43322</v>
      </c>
      <c r="AN542" s="43"/>
      <c r="AO542" s="45" t="s">
        <v>69</v>
      </c>
      <c r="AP542" s="45"/>
      <c r="AQ542" s="45" t="s">
        <v>70</v>
      </c>
      <c r="AR542" s="16"/>
      <c r="AS542" s="42">
        <v>1</v>
      </c>
      <c r="AT542" s="45" t="e">
        <v>#VALUE!</v>
      </c>
      <c r="AU542" s="45" t="s">
        <v>363</v>
      </c>
      <c r="AV542" s="45" t="s">
        <v>363</v>
      </c>
      <c r="AW542" s="45">
        <v>8</v>
      </c>
      <c r="AX542" s="45">
        <v>2018</v>
      </c>
      <c r="AY542" s="45">
        <v>1</v>
      </c>
      <c r="AZ542" s="45">
        <v>2014</v>
      </c>
      <c r="BA542" s="45">
        <v>32</v>
      </c>
      <c r="BB542" s="45">
        <v>8</v>
      </c>
      <c r="BC542" s="45">
        <v>2018</v>
      </c>
      <c r="BD542" s="57">
        <v>0</v>
      </c>
      <c r="BE542" s="57">
        <v>0</v>
      </c>
      <c r="BF542" s="57">
        <v>0</v>
      </c>
      <c r="BG542" s="57">
        <v>0</v>
      </c>
      <c r="BH542" s="45" t="s">
        <v>68</v>
      </c>
      <c r="BI542" s="54" t="s">
        <v>3504</v>
      </c>
      <c r="BJ542" s="55" t="s">
        <v>3504</v>
      </c>
      <c r="BK542" s="56"/>
    </row>
    <row r="543" spans="1:63" s="198" customFormat="1" ht="15.6" customHeight="1" x14ac:dyDescent="0.25">
      <c r="A543" s="42" t="s">
        <v>975</v>
      </c>
      <c r="B543" s="43">
        <v>41640</v>
      </c>
      <c r="C543" s="43" t="s">
        <v>63</v>
      </c>
      <c r="D543" s="44" t="s">
        <v>2342</v>
      </c>
      <c r="E543" s="45" t="s">
        <v>890</v>
      </c>
      <c r="F543" s="46">
        <v>27822622</v>
      </c>
      <c r="G543" s="44" t="s">
        <v>4758</v>
      </c>
      <c r="H543" s="47" t="s">
        <v>180</v>
      </c>
      <c r="I543" s="47">
        <v>20</v>
      </c>
      <c r="J543" s="46" t="s">
        <v>159</v>
      </c>
      <c r="K543" s="48" t="s">
        <v>891</v>
      </c>
      <c r="L543" s="42" t="s">
        <v>3421</v>
      </c>
      <c r="M543" s="45" t="s">
        <v>68</v>
      </c>
      <c r="N543" s="44">
        <v>13661</v>
      </c>
      <c r="O543" s="45">
        <v>0</v>
      </c>
      <c r="P543" s="45" t="s">
        <v>68</v>
      </c>
      <c r="Q543" s="48" t="s">
        <v>68</v>
      </c>
      <c r="R543" s="42" t="s">
        <v>68</v>
      </c>
      <c r="S543" s="49" t="s">
        <v>68</v>
      </c>
      <c r="T543" s="49" t="s">
        <v>68</v>
      </c>
      <c r="U543" s="50" t="s">
        <v>3503</v>
      </c>
      <c r="V543" s="51">
        <v>1</v>
      </c>
      <c r="W543" s="43">
        <v>43319</v>
      </c>
      <c r="X543" s="49" t="s">
        <v>68</v>
      </c>
      <c r="Y543" s="51">
        <v>1</v>
      </c>
      <c r="Z543" s="52">
        <v>43312</v>
      </c>
      <c r="AA543" s="51">
        <v>1</v>
      </c>
      <c r="AB543" s="51" t="s">
        <v>68</v>
      </c>
      <c r="AC543" s="51" t="s">
        <v>68</v>
      </c>
      <c r="AD543" s="50">
        <v>1</v>
      </c>
      <c r="AE543" s="49" t="s">
        <v>112</v>
      </c>
      <c r="AF543" s="52" t="s">
        <v>112</v>
      </c>
      <c r="AG543" s="43">
        <v>43291</v>
      </c>
      <c r="AH543" s="43">
        <v>43319</v>
      </c>
      <c r="AI543" s="43" t="s">
        <v>4759</v>
      </c>
      <c r="AJ543" s="52" t="s">
        <v>4759</v>
      </c>
      <c r="AK543" s="53">
        <v>43294</v>
      </c>
      <c r="AL543" s="43">
        <v>43322</v>
      </c>
      <c r="AM543" s="43">
        <v>43322</v>
      </c>
      <c r="AN543" s="43"/>
      <c r="AO543" s="45" t="s">
        <v>69</v>
      </c>
      <c r="AP543" s="45"/>
      <c r="AQ543" s="45" t="s">
        <v>70</v>
      </c>
      <c r="AR543" s="16"/>
      <c r="AS543" s="42">
        <v>1</v>
      </c>
      <c r="AT543" s="45" t="e">
        <v>#VALUE!</v>
      </c>
      <c r="AU543" s="45" t="s">
        <v>363</v>
      </c>
      <c r="AV543" s="45" t="s">
        <v>363</v>
      </c>
      <c r="AW543" s="45">
        <v>8</v>
      </c>
      <c r="AX543" s="45">
        <v>2018</v>
      </c>
      <c r="AY543" s="45">
        <v>1</v>
      </c>
      <c r="AZ543" s="45">
        <v>2014</v>
      </c>
      <c r="BA543" s="45">
        <v>32</v>
      </c>
      <c r="BB543" s="45">
        <v>8</v>
      </c>
      <c r="BC543" s="45">
        <v>2018</v>
      </c>
      <c r="BD543" s="57">
        <v>0</v>
      </c>
      <c r="BE543" s="57">
        <v>0</v>
      </c>
      <c r="BF543" s="57">
        <v>0</v>
      </c>
      <c r="BG543" s="57">
        <v>0</v>
      </c>
      <c r="BH543" s="45" t="s">
        <v>68</v>
      </c>
      <c r="BI543" s="54" t="s">
        <v>3504</v>
      </c>
      <c r="BJ543" s="55" t="s">
        <v>3504</v>
      </c>
      <c r="BK543" s="56"/>
    </row>
    <row r="544" spans="1:63" s="198" customFormat="1" ht="15.6" customHeight="1" x14ac:dyDescent="0.25">
      <c r="A544" s="42" t="s">
        <v>976</v>
      </c>
      <c r="B544" s="43">
        <v>41640</v>
      </c>
      <c r="C544" s="43" t="s">
        <v>63</v>
      </c>
      <c r="D544" s="44" t="s">
        <v>2342</v>
      </c>
      <c r="E544" s="45" t="s">
        <v>887</v>
      </c>
      <c r="F544" s="46">
        <v>27822623</v>
      </c>
      <c r="G544" s="44" t="s">
        <v>4758</v>
      </c>
      <c r="H544" s="47" t="s">
        <v>180</v>
      </c>
      <c r="I544" s="47">
        <v>20</v>
      </c>
      <c r="J544" s="46" t="s">
        <v>159</v>
      </c>
      <c r="K544" s="48" t="s">
        <v>888</v>
      </c>
      <c r="L544" s="42" t="s">
        <v>3422</v>
      </c>
      <c r="M544" s="45" t="s">
        <v>68</v>
      </c>
      <c r="N544" s="44">
        <v>13661</v>
      </c>
      <c r="O544" s="45">
        <v>0</v>
      </c>
      <c r="P544" s="45" t="s">
        <v>68</v>
      </c>
      <c r="Q544" s="48" t="s">
        <v>68</v>
      </c>
      <c r="R544" s="42" t="s">
        <v>68</v>
      </c>
      <c r="S544" s="49" t="s">
        <v>68</v>
      </c>
      <c r="T544" s="49" t="s">
        <v>68</v>
      </c>
      <c r="U544" s="50" t="s">
        <v>3503</v>
      </c>
      <c r="V544" s="51">
        <v>1</v>
      </c>
      <c r="W544" s="43">
        <v>43319</v>
      </c>
      <c r="X544" s="49" t="s">
        <v>68</v>
      </c>
      <c r="Y544" s="51">
        <v>1</v>
      </c>
      <c r="Z544" s="52">
        <v>43312</v>
      </c>
      <c r="AA544" s="51">
        <v>1</v>
      </c>
      <c r="AB544" s="51" t="s">
        <v>68</v>
      </c>
      <c r="AC544" s="51" t="s">
        <v>68</v>
      </c>
      <c r="AD544" s="50">
        <v>1</v>
      </c>
      <c r="AE544" s="49" t="s">
        <v>112</v>
      </c>
      <c r="AF544" s="52" t="s">
        <v>112</v>
      </c>
      <c r="AG544" s="43">
        <v>43291</v>
      </c>
      <c r="AH544" s="43">
        <v>43319</v>
      </c>
      <c r="AI544" s="43" t="s">
        <v>4759</v>
      </c>
      <c r="AJ544" s="52" t="s">
        <v>4759</v>
      </c>
      <c r="AK544" s="53">
        <v>43294</v>
      </c>
      <c r="AL544" s="43">
        <v>43322</v>
      </c>
      <c r="AM544" s="43">
        <v>43322</v>
      </c>
      <c r="AN544" s="43"/>
      <c r="AO544" s="45" t="s">
        <v>69</v>
      </c>
      <c r="AP544" s="45"/>
      <c r="AQ544" s="45" t="s">
        <v>70</v>
      </c>
      <c r="AR544" s="16"/>
      <c r="AS544" s="42">
        <v>1</v>
      </c>
      <c r="AT544" s="45" t="e">
        <v>#VALUE!</v>
      </c>
      <c r="AU544" s="45" t="s">
        <v>363</v>
      </c>
      <c r="AV544" s="45" t="s">
        <v>363</v>
      </c>
      <c r="AW544" s="45">
        <v>8</v>
      </c>
      <c r="AX544" s="45">
        <v>2018</v>
      </c>
      <c r="AY544" s="45">
        <v>1</v>
      </c>
      <c r="AZ544" s="45">
        <v>2014</v>
      </c>
      <c r="BA544" s="45">
        <v>32</v>
      </c>
      <c r="BB544" s="45">
        <v>8</v>
      </c>
      <c r="BC544" s="45">
        <v>2018</v>
      </c>
      <c r="BD544" s="57">
        <v>0</v>
      </c>
      <c r="BE544" s="57">
        <v>0</v>
      </c>
      <c r="BF544" s="57">
        <v>0</v>
      </c>
      <c r="BG544" s="57">
        <v>0</v>
      </c>
      <c r="BH544" s="45" t="s">
        <v>68</v>
      </c>
      <c r="BI544" s="54" t="s">
        <v>3504</v>
      </c>
      <c r="BJ544" s="55" t="s">
        <v>3504</v>
      </c>
      <c r="BK544" s="56"/>
    </row>
    <row r="545" spans="1:63" s="198" customFormat="1" ht="15.6" customHeight="1" x14ac:dyDescent="0.25">
      <c r="A545" s="42" t="s">
        <v>977</v>
      </c>
      <c r="B545" s="43">
        <v>43294</v>
      </c>
      <c r="C545" s="43" t="s">
        <v>112</v>
      </c>
      <c r="D545" s="44" t="s">
        <v>181</v>
      </c>
      <c r="E545" s="45" t="s">
        <v>112</v>
      </c>
      <c r="F545" s="46">
        <v>27852145</v>
      </c>
      <c r="G545" s="44" t="s">
        <v>4758</v>
      </c>
      <c r="H545" s="47" t="s">
        <v>180</v>
      </c>
      <c r="I545" s="47">
        <v>1</v>
      </c>
      <c r="J545" s="46" t="s">
        <v>159</v>
      </c>
      <c r="K545" s="48" t="s">
        <v>933</v>
      </c>
      <c r="L545" s="42" t="s">
        <v>112</v>
      </c>
      <c r="M545" s="45" t="s">
        <v>4760</v>
      </c>
      <c r="N545" s="44" t="e">
        <v>#N/A</v>
      </c>
      <c r="O545" s="45" t="e">
        <v>#N/A</v>
      </c>
      <c r="P545" s="45" t="s">
        <v>112</v>
      </c>
      <c r="Q545" s="48" t="s">
        <v>112</v>
      </c>
      <c r="R545" s="42" t="s">
        <v>112</v>
      </c>
      <c r="S545" s="49">
        <v>0</v>
      </c>
      <c r="T545" s="49">
        <v>0</v>
      </c>
      <c r="U545" s="50">
        <v>0</v>
      </c>
      <c r="V545" s="51" t="e">
        <v>#N/A</v>
      </c>
      <c r="W545" s="43" t="e">
        <v>#N/A</v>
      </c>
      <c r="X545" s="49" t="s">
        <v>68</v>
      </c>
      <c r="Y545" s="51">
        <v>0</v>
      </c>
      <c r="Z545" s="52" t="e">
        <v>#N/A</v>
      </c>
      <c r="AA545" s="51" t="e">
        <v>#N/A</v>
      </c>
      <c r="AB545" s="51" t="s">
        <v>68</v>
      </c>
      <c r="AC545" s="51" t="s">
        <v>68</v>
      </c>
      <c r="AD545" s="50" t="s">
        <v>68</v>
      </c>
      <c r="AE545" s="49" t="s">
        <v>112</v>
      </c>
      <c r="AF545" s="52" t="s">
        <v>112</v>
      </c>
      <c r="AG545" s="43">
        <v>43320</v>
      </c>
      <c r="AH545" s="43">
        <v>43320</v>
      </c>
      <c r="AI545" s="43" t="s">
        <v>4759</v>
      </c>
      <c r="AJ545" s="52" t="s">
        <v>4759</v>
      </c>
      <c r="AK545" s="53">
        <v>43324</v>
      </c>
      <c r="AL545" s="43">
        <v>43324</v>
      </c>
      <c r="AM545" s="43">
        <v>43324</v>
      </c>
      <c r="AN545" s="43"/>
      <c r="AO545" s="45" t="s">
        <v>69</v>
      </c>
      <c r="AP545" s="45"/>
      <c r="AQ545" s="45" t="s">
        <v>70</v>
      </c>
      <c r="AR545" s="16"/>
      <c r="AS545" s="42">
        <v>1</v>
      </c>
      <c r="AT545" s="45" t="e">
        <v>#VALUE!</v>
      </c>
      <c r="AU545" s="45" t="s">
        <v>70</v>
      </c>
      <c r="AV545" s="45" t="s">
        <v>363</v>
      </c>
      <c r="AW545" s="45">
        <v>8</v>
      </c>
      <c r="AX545" s="45">
        <v>2018</v>
      </c>
      <c r="AY545" s="45">
        <v>7</v>
      </c>
      <c r="AZ545" s="45">
        <v>2018</v>
      </c>
      <c r="BA545" s="45">
        <v>32</v>
      </c>
      <c r="BB545" s="45">
        <v>8</v>
      </c>
      <c r="BC545" s="45">
        <v>2018</v>
      </c>
      <c r="BD545" s="57">
        <v>0</v>
      </c>
      <c r="BE545" s="57">
        <v>0</v>
      </c>
      <c r="BF545" s="57" t="s">
        <v>3504</v>
      </c>
      <c r="BG545" s="57">
        <v>0</v>
      </c>
      <c r="BH545" s="45" t="s">
        <v>68</v>
      </c>
      <c r="BI545" s="54" t="s">
        <v>3504</v>
      </c>
      <c r="BJ545" s="55" t="s">
        <v>3504</v>
      </c>
      <c r="BK545" s="56"/>
    </row>
    <row r="546" spans="1:63" s="198" customFormat="1" ht="15.6" customHeight="1" x14ac:dyDescent="0.25">
      <c r="A546" s="42" t="s">
        <v>978</v>
      </c>
      <c r="B546" s="43">
        <v>0</v>
      </c>
      <c r="C546" s="43" t="s">
        <v>156</v>
      </c>
      <c r="D546" s="44" t="s">
        <v>2342</v>
      </c>
      <c r="E546" s="45" t="s">
        <v>818</v>
      </c>
      <c r="F546" s="46">
        <v>27757899</v>
      </c>
      <c r="G546" s="44" t="s">
        <v>4758</v>
      </c>
      <c r="H546" s="47">
        <v>7</v>
      </c>
      <c r="I546" s="47">
        <v>3</v>
      </c>
      <c r="J546" s="46" t="s">
        <v>159</v>
      </c>
      <c r="K546" s="48" t="s">
        <v>819</v>
      </c>
      <c r="L546" s="42">
        <v>0</v>
      </c>
      <c r="M546" s="45" t="s">
        <v>4760</v>
      </c>
      <c r="N546" s="44" t="e">
        <v>#N/A</v>
      </c>
      <c r="O546" s="45" t="e">
        <v>#N/A</v>
      </c>
      <c r="P546" s="45" t="s">
        <v>112</v>
      </c>
      <c r="Q546" s="48" t="s">
        <v>112</v>
      </c>
      <c r="R546" s="42" t="s">
        <v>112</v>
      </c>
      <c r="S546" s="49">
        <v>0</v>
      </c>
      <c r="T546" s="49">
        <v>0</v>
      </c>
      <c r="U546" s="50">
        <v>0</v>
      </c>
      <c r="V546" s="51" t="e">
        <v>#N/A</v>
      </c>
      <c r="W546" s="52" t="e">
        <v>#N/A</v>
      </c>
      <c r="X546" s="49" t="s">
        <v>68</v>
      </c>
      <c r="Y546" s="51">
        <v>0</v>
      </c>
      <c r="Z546" s="52" t="e">
        <v>#N/A</v>
      </c>
      <c r="AA546" s="51" t="e">
        <v>#N/A</v>
      </c>
      <c r="AB546" s="51" t="s">
        <v>68</v>
      </c>
      <c r="AC546" s="51" t="s">
        <v>68</v>
      </c>
      <c r="AD546" s="50" t="s">
        <v>68</v>
      </c>
      <c r="AE546" s="49" t="s">
        <v>112</v>
      </c>
      <c r="AF546" s="52" t="s">
        <v>112</v>
      </c>
      <c r="AG546" s="43">
        <v>43308</v>
      </c>
      <c r="AH546" s="43">
        <v>43321</v>
      </c>
      <c r="AI546" s="43" t="s">
        <v>4759</v>
      </c>
      <c r="AJ546" s="52" t="s">
        <v>4759</v>
      </c>
      <c r="AK546" s="53">
        <v>43313</v>
      </c>
      <c r="AL546" s="43">
        <v>43326</v>
      </c>
      <c r="AM546" s="43"/>
      <c r="AN546" s="43"/>
      <c r="AO546" s="45" t="s">
        <v>69</v>
      </c>
      <c r="AP546" s="45"/>
      <c r="AQ546" s="45" t="s">
        <v>70</v>
      </c>
      <c r="AR546" s="16"/>
      <c r="AS546" s="42">
        <v>1</v>
      </c>
      <c r="AT546" s="45" t="e">
        <v>#VALUE!</v>
      </c>
      <c r="AU546" s="45" t="s">
        <v>70</v>
      </c>
      <c r="AV546" s="45" t="s">
        <v>363</v>
      </c>
      <c r="AW546" s="45" t="s">
        <v>112</v>
      </c>
      <c r="AX546" s="45" t="s">
        <v>112</v>
      </c>
      <c r="AY546" s="45">
        <v>1</v>
      </c>
      <c r="AZ546" s="45">
        <v>1900</v>
      </c>
      <c r="BA546" s="45">
        <v>32</v>
      </c>
      <c r="BB546" s="45">
        <v>8</v>
      </c>
      <c r="BC546" s="45">
        <v>2018</v>
      </c>
      <c r="BD546" s="57">
        <v>0.57240000000000002</v>
      </c>
      <c r="BE546" s="57">
        <v>9.2006999999999994</v>
      </c>
      <c r="BF546" s="57">
        <v>0.76672499999999999</v>
      </c>
      <c r="BG546" s="57">
        <v>9.9674249999999986</v>
      </c>
      <c r="BH546" s="45" t="s">
        <v>203</v>
      </c>
      <c r="BI546" s="54" t="s">
        <v>3504</v>
      </c>
      <c r="BJ546" s="55" t="s">
        <v>3504</v>
      </c>
      <c r="BK546" s="56"/>
    </row>
    <row r="547" spans="1:63" s="198" customFormat="1" ht="15.6" customHeight="1" x14ac:dyDescent="0.25">
      <c r="A547" s="42" t="s">
        <v>979</v>
      </c>
      <c r="B547" s="43">
        <v>41640</v>
      </c>
      <c r="C547" s="43" t="s">
        <v>63</v>
      </c>
      <c r="D547" s="44" t="s">
        <v>2333</v>
      </c>
      <c r="E547" s="45" t="s">
        <v>209</v>
      </c>
      <c r="F547" s="46">
        <v>4900035379</v>
      </c>
      <c r="G547" s="44" t="s">
        <v>4758</v>
      </c>
      <c r="H547" s="47" t="s">
        <v>180</v>
      </c>
      <c r="I547" s="47">
        <v>8</v>
      </c>
      <c r="J547" s="46" t="s">
        <v>66</v>
      </c>
      <c r="K547" s="48" t="s">
        <v>210</v>
      </c>
      <c r="L547" s="42" t="s">
        <v>2784</v>
      </c>
      <c r="M547" s="45" t="s">
        <v>68</v>
      </c>
      <c r="N547" s="44">
        <v>13909</v>
      </c>
      <c r="O547" s="45">
        <v>0</v>
      </c>
      <c r="P547" s="45" t="s">
        <v>68</v>
      </c>
      <c r="Q547" s="48" t="s">
        <v>68</v>
      </c>
      <c r="R547" s="42" t="s">
        <v>68</v>
      </c>
      <c r="S547" s="49" t="s">
        <v>68</v>
      </c>
      <c r="T547" s="49" t="s">
        <v>68</v>
      </c>
      <c r="U547" s="50" t="s">
        <v>3503</v>
      </c>
      <c r="V547" s="51">
        <v>1</v>
      </c>
      <c r="W547" s="43">
        <v>43327</v>
      </c>
      <c r="X547" s="49" t="s">
        <v>68</v>
      </c>
      <c r="Y547" s="51">
        <v>1</v>
      </c>
      <c r="Z547" s="52">
        <v>43263</v>
      </c>
      <c r="AA547" s="51">
        <v>1</v>
      </c>
      <c r="AB547" s="51" t="s">
        <v>68</v>
      </c>
      <c r="AC547" s="51" t="s">
        <v>68</v>
      </c>
      <c r="AD547" s="50">
        <v>1</v>
      </c>
      <c r="AE547" s="49" t="s">
        <v>112</v>
      </c>
      <c r="AF547" s="52" t="s">
        <v>112</v>
      </c>
      <c r="AG547" s="43">
        <v>43327</v>
      </c>
      <c r="AH547" s="43">
        <v>43327</v>
      </c>
      <c r="AI547" s="43" t="s">
        <v>4759</v>
      </c>
      <c r="AJ547" s="52" t="s">
        <v>4759</v>
      </c>
      <c r="AK547" s="53">
        <v>43332</v>
      </c>
      <c r="AL547" s="43">
        <v>43332</v>
      </c>
      <c r="AM547" s="43">
        <v>43332</v>
      </c>
      <c r="AN547" s="43"/>
      <c r="AO547" s="45" t="s">
        <v>69</v>
      </c>
      <c r="AP547" s="45"/>
      <c r="AQ547" s="45" t="s">
        <v>70</v>
      </c>
      <c r="AR547" s="16"/>
      <c r="AS547" s="42">
        <v>1</v>
      </c>
      <c r="AT547" s="45" t="e">
        <v>#VALUE!</v>
      </c>
      <c r="AU547" s="45" t="s">
        <v>70</v>
      </c>
      <c r="AV547" s="45" t="s">
        <v>363</v>
      </c>
      <c r="AW547" s="45">
        <v>8</v>
      </c>
      <c r="AX547" s="45">
        <v>2018</v>
      </c>
      <c r="AY547" s="45">
        <v>1</v>
      </c>
      <c r="AZ547" s="45">
        <v>2014</v>
      </c>
      <c r="BA547" s="45">
        <v>33</v>
      </c>
      <c r="BB547" s="45">
        <v>8</v>
      </c>
      <c r="BC547" s="45">
        <v>2018</v>
      </c>
      <c r="BD547" s="57">
        <v>0</v>
      </c>
      <c r="BE547" s="57">
        <v>0</v>
      </c>
      <c r="BF547" s="57">
        <v>0</v>
      </c>
      <c r="BG547" s="57">
        <v>0</v>
      </c>
      <c r="BH547" s="45" t="s">
        <v>68</v>
      </c>
      <c r="BI547" s="54" t="s">
        <v>3504</v>
      </c>
      <c r="BJ547" s="55" t="s">
        <v>3504</v>
      </c>
      <c r="BK547" s="56"/>
    </row>
    <row r="548" spans="1:63" s="198" customFormat="1" ht="15.6" customHeight="1" x14ac:dyDescent="0.25">
      <c r="A548" s="42" t="s">
        <v>980</v>
      </c>
      <c r="B548" s="43">
        <v>41640</v>
      </c>
      <c r="C548" s="43" t="s">
        <v>63</v>
      </c>
      <c r="D548" s="44" t="s">
        <v>2342</v>
      </c>
      <c r="E548" s="45" t="s">
        <v>890</v>
      </c>
      <c r="F548" s="46">
        <v>27838586</v>
      </c>
      <c r="G548" s="44" t="s">
        <v>4758</v>
      </c>
      <c r="H548" s="47" t="s">
        <v>180</v>
      </c>
      <c r="I548" s="47">
        <v>1</v>
      </c>
      <c r="J548" s="46" t="s">
        <v>159</v>
      </c>
      <c r="K548" s="48" t="s">
        <v>891</v>
      </c>
      <c r="L548" s="42" t="s">
        <v>3421</v>
      </c>
      <c r="M548" s="45" t="s">
        <v>68</v>
      </c>
      <c r="N548" s="44">
        <v>14942</v>
      </c>
      <c r="O548" s="45">
        <v>0</v>
      </c>
      <c r="P548" s="45" t="s">
        <v>68</v>
      </c>
      <c r="Q548" s="48" t="s">
        <v>68</v>
      </c>
      <c r="R548" s="42" t="s">
        <v>68</v>
      </c>
      <c r="S548" s="49" t="s">
        <v>68</v>
      </c>
      <c r="T548" s="49" t="s">
        <v>68</v>
      </c>
      <c r="U548" s="50" t="s">
        <v>3503</v>
      </c>
      <c r="V548" s="51">
        <v>1</v>
      </c>
      <c r="W548" s="43">
        <v>43328</v>
      </c>
      <c r="X548" s="49" t="s">
        <v>68</v>
      </c>
      <c r="Y548" s="51">
        <v>1</v>
      </c>
      <c r="Z548" s="52">
        <v>43319</v>
      </c>
      <c r="AA548" s="51">
        <v>1</v>
      </c>
      <c r="AB548" s="51" t="s">
        <v>68</v>
      </c>
      <c r="AC548" s="51" t="s">
        <v>68</v>
      </c>
      <c r="AD548" s="50">
        <v>1</v>
      </c>
      <c r="AE548" s="49" t="s">
        <v>112</v>
      </c>
      <c r="AF548" s="52" t="s">
        <v>112</v>
      </c>
      <c r="AG548" s="43">
        <v>43308</v>
      </c>
      <c r="AH548" s="43">
        <v>43328</v>
      </c>
      <c r="AI548" s="43" t="s">
        <v>4759</v>
      </c>
      <c r="AJ548" s="52" t="s">
        <v>4759</v>
      </c>
      <c r="AK548" s="53">
        <v>43313</v>
      </c>
      <c r="AL548" s="43">
        <v>43333</v>
      </c>
      <c r="AM548" s="43">
        <v>43333</v>
      </c>
      <c r="AN548" s="43"/>
      <c r="AO548" s="45" t="s">
        <v>69</v>
      </c>
      <c r="AP548" s="45"/>
      <c r="AQ548" s="45" t="s">
        <v>70</v>
      </c>
      <c r="AR548" s="16"/>
      <c r="AS548" s="42">
        <v>1</v>
      </c>
      <c r="AT548" s="45" t="e">
        <v>#VALUE!</v>
      </c>
      <c r="AU548" s="45" t="s">
        <v>363</v>
      </c>
      <c r="AV548" s="45" t="s">
        <v>363</v>
      </c>
      <c r="AW548" s="45">
        <v>8</v>
      </c>
      <c r="AX548" s="45">
        <v>2018</v>
      </c>
      <c r="AY548" s="45">
        <v>1</v>
      </c>
      <c r="AZ548" s="45">
        <v>2014</v>
      </c>
      <c r="BA548" s="45">
        <v>33</v>
      </c>
      <c r="BB548" s="45">
        <v>8</v>
      </c>
      <c r="BC548" s="45">
        <v>2018</v>
      </c>
      <c r="BD548" s="57">
        <v>0</v>
      </c>
      <c r="BE548" s="57">
        <v>0</v>
      </c>
      <c r="BF548" s="57">
        <v>0</v>
      </c>
      <c r="BG548" s="57">
        <v>0</v>
      </c>
      <c r="BH548" s="45" t="s">
        <v>68</v>
      </c>
      <c r="BI548" s="54" t="s">
        <v>3504</v>
      </c>
      <c r="BJ548" s="55" t="s">
        <v>3504</v>
      </c>
      <c r="BK548" s="56"/>
    </row>
    <row r="549" spans="1:63" s="198" customFormat="1" ht="15.6" customHeight="1" x14ac:dyDescent="0.25">
      <c r="A549" s="42" t="s">
        <v>981</v>
      </c>
      <c r="B549" s="43">
        <v>43283</v>
      </c>
      <c r="C549" s="43" t="s">
        <v>63</v>
      </c>
      <c r="D549" s="44" t="s">
        <v>2342</v>
      </c>
      <c r="E549" s="45" t="s">
        <v>887</v>
      </c>
      <c r="F549" s="46">
        <v>27838587</v>
      </c>
      <c r="G549" s="44" t="s">
        <v>4758</v>
      </c>
      <c r="H549" s="47" t="s">
        <v>180</v>
      </c>
      <c r="I549" s="47">
        <v>1</v>
      </c>
      <c r="J549" s="46" t="s">
        <v>159</v>
      </c>
      <c r="K549" s="48" t="s">
        <v>888</v>
      </c>
      <c r="L549" s="42" t="s">
        <v>3422</v>
      </c>
      <c r="M549" s="45" t="s">
        <v>68</v>
      </c>
      <c r="N549" s="44">
        <v>14942</v>
      </c>
      <c r="O549" s="45">
        <v>0</v>
      </c>
      <c r="P549" s="45" t="s">
        <v>68</v>
      </c>
      <c r="Q549" s="48" t="s">
        <v>68</v>
      </c>
      <c r="R549" s="42" t="s">
        <v>68</v>
      </c>
      <c r="S549" s="49" t="s">
        <v>68</v>
      </c>
      <c r="T549" s="49" t="s">
        <v>68</v>
      </c>
      <c r="U549" s="50" t="s">
        <v>3503</v>
      </c>
      <c r="V549" s="51">
        <v>1</v>
      </c>
      <c r="W549" s="43">
        <v>43328</v>
      </c>
      <c r="X549" s="49" t="s">
        <v>68</v>
      </c>
      <c r="Y549" s="51">
        <v>1</v>
      </c>
      <c r="Z549" s="52">
        <v>43319</v>
      </c>
      <c r="AA549" s="51">
        <v>1</v>
      </c>
      <c r="AB549" s="51" t="s">
        <v>68</v>
      </c>
      <c r="AC549" s="51" t="s">
        <v>68</v>
      </c>
      <c r="AD549" s="50">
        <v>1</v>
      </c>
      <c r="AE549" s="49" t="s">
        <v>112</v>
      </c>
      <c r="AF549" s="52" t="s">
        <v>112</v>
      </c>
      <c r="AG549" s="43">
        <v>43308</v>
      </c>
      <c r="AH549" s="43">
        <v>43328</v>
      </c>
      <c r="AI549" s="43" t="s">
        <v>4759</v>
      </c>
      <c r="AJ549" s="52" t="s">
        <v>4759</v>
      </c>
      <c r="AK549" s="53">
        <v>43313</v>
      </c>
      <c r="AL549" s="43">
        <v>43333</v>
      </c>
      <c r="AM549" s="43">
        <v>43333</v>
      </c>
      <c r="AN549" s="43"/>
      <c r="AO549" s="45" t="s">
        <v>69</v>
      </c>
      <c r="AP549" s="45"/>
      <c r="AQ549" s="45" t="s">
        <v>70</v>
      </c>
      <c r="AR549" s="16"/>
      <c r="AS549" s="42">
        <v>1</v>
      </c>
      <c r="AT549" s="45" t="e">
        <v>#VALUE!</v>
      </c>
      <c r="AU549" s="45" t="s">
        <v>363</v>
      </c>
      <c r="AV549" s="45" t="s">
        <v>363</v>
      </c>
      <c r="AW549" s="45">
        <v>8</v>
      </c>
      <c r="AX549" s="45">
        <v>2018</v>
      </c>
      <c r="AY549" s="45">
        <v>7</v>
      </c>
      <c r="AZ549" s="45">
        <v>2018</v>
      </c>
      <c r="BA549" s="45">
        <v>33</v>
      </c>
      <c r="BB549" s="45">
        <v>8</v>
      </c>
      <c r="BC549" s="45">
        <v>2018</v>
      </c>
      <c r="BD549" s="57">
        <v>0</v>
      </c>
      <c r="BE549" s="57">
        <v>0</v>
      </c>
      <c r="BF549" s="57">
        <v>0</v>
      </c>
      <c r="BG549" s="57">
        <v>0</v>
      </c>
      <c r="BH549" s="45" t="s">
        <v>68</v>
      </c>
      <c r="BI549" s="54" t="s">
        <v>3504</v>
      </c>
      <c r="BJ549" s="55" t="s">
        <v>3504</v>
      </c>
      <c r="BK549" s="56"/>
    </row>
    <row r="550" spans="1:63" s="198" customFormat="1" ht="15.6" customHeight="1" x14ac:dyDescent="0.25">
      <c r="A550" s="42" t="s">
        <v>982</v>
      </c>
      <c r="B550" s="43">
        <v>0</v>
      </c>
      <c r="C550" s="43" t="s">
        <v>156</v>
      </c>
      <c r="D550" s="44" t="s">
        <v>2342</v>
      </c>
      <c r="E550" s="45" t="s">
        <v>730</v>
      </c>
      <c r="F550" s="46">
        <v>27805778</v>
      </c>
      <c r="G550" s="44" t="s">
        <v>4758</v>
      </c>
      <c r="H550" s="47">
        <v>10</v>
      </c>
      <c r="I550" s="47">
        <v>2</v>
      </c>
      <c r="J550" s="46" t="s">
        <v>66</v>
      </c>
      <c r="K550" s="48" t="s">
        <v>731</v>
      </c>
      <c r="L550" s="42">
        <v>0</v>
      </c>
      <c r="M550" s="45" t="s">
        <v>4760</v>
      </c>
      <c r="N550" s="44" t="e">
        <v>#N/A</v>
      </c>
      <c r="O550" s="45" t="e">
        <v>#N/A</v>
      </c>
      <c r="P550" s="45" t="s">
        <v>112</v>
      </c>
      <c r="Q550" s="48" t="s">
        <v>112</v>
      </c>
      <c r="R550" s="42" t="s">
        <v>112</v>
      </c>
      <c r="S550" s="49">
        <v>0</v>
      </c>
      <c r="T550" s="49">
        <v>0</v>
      </c>
      <c r="U550" s="50">
        <v>0</v>
      </c>
      <c r="V550" s="51" t="e">
        <v>#N/A</v>
      </c>
      <c r="W550" s="52" t="e">
        <v>#N/A</v>
      </c>
      <c r="X550" s="49" t="s">
        <v>68</v>
      </c>
      <c r="Y550" s="51">
        <v>0</v>
      </c>
      <c r="Z550" s="52" t="e">
        <v>#N/A</v>
      </c>
      <c r="AA550" s="51" t="e">
        <v>#N/A</v>
      </c>
      <c r="AB550" s="51" t="s">
        <v>68</v>
      </c>
      <c r="AC550" s="51" t="s">
        <v>68</v>
      </c>
      <c r="AD550" s="50" t="s">
        <v>68</v>
      </c>
      <c r="AE550" s="49" t="s">
        <v>112</v>
      </c>
      <c r="AF550" s="52" t="s">
        <v>112</v>
      </c>
      <c r="AG550" s="43">
        <v>43339</v>
      </c>
      <c r="AH550" s="43">
        <v>43333</v>
      </c>
      <c r="AI550" s="43" t="s">
        <v>4759</v>
      </c>
      <c r="AJ550" s="52" t="s">
        <v>4759</v>
      </c>
      <c r="AK550" s="53">
        <v>43342</v>
      </c>
      <c r="AL550" s="43">
        <v>43336</v>
      </c>
      <c r="AM550" s="43"/>
      <c r="AN550" s="43"/>
      <c r="AO550" s="45" t="s">
        <v>69</v>
      </c>
      <c r="AP550" s="45"/>
      <c r="AQ550" s="45" t="s">
        <v>70</v>
      </c>
      <c r="AR550" s="16"/>
      <c r="AS550" s="42">
        <v>1</v>
      </c>
      <c r="AT550" s="45" t="e">
        <v>#VALUE!</v>
      </c>
      <c r="AU550" s="45" t="s">
        <v>70</v>
      </c>
      <c r="AV550" s="45" t="s">
        <v>363</v>
      </c>
      <c r="AW550" s="45" t="s">
        <v>112</v>
      </c>
      <c r="AX550" s="45" t="s">
        <v>112</v>
      </c>
      <c r="AY550" s="45">
        <v>1</v>
      </c>
      <c r="AZ550" s="45">
        <v>1900</v>
      </c>
      <c r="BA550" s="45">
        <v>34</v>
      </c>
      <c r="BB550" s="45">
        <v>8</v>
      </c>
      <c r="BC550" s="45">
        <v>2018</v>
      </c>
      <c r="BD550" s="57">
        <v>0</v>
      </c>
      <c r="BE550" s="57">
        <v>0</v>
      </c>
      <c r="BF550" s="57">
        <v>0</v>
      </c>
      <c r="BG550" s="57">
        <v>0</v>
      </c>
      <c r="BH550" s="45" t="s">
        <v>68</v>
      </c>
      <c r="BI550" s="54" t="s">
        <v>3504</v>
      </c>
      <c r="BJ550" s="55" t="s">
        <v>3504</v>
      </c>
      <c r="BK550" s="56"/>
    </row>
    <row r="551" spans="1:63" s="198" customFormat="1" ht="15.6" customHeight="1" x14ac:dyDescent="0.25">
      <c r="A551" s="42" t="s">
        <v>983</v>
      </c>
      <c r="B551" s="43">
        <v>41640</v>
      </c>
      <c r="C551" s="43" t="s">
        <v>63</v>
      </c>
      <c r="D551" s="44" t="s">
        <v>2342</v>
      </c>
      <c r="E551" s="45" t="s">
        <v>307</v>
      </c>
      <c r="F551" s="46">
        <v>27777304</v>
      </c>
      <c r="G551" s="44" t="s">
        <v>4758</v>
      </c>
      <c r="H551" s="47" t="s">
        <v>180</v>
      </c>
      <c r="I551" s="47">
        <v>6</v>
      </c>
      <c r="J551" s="46" t="s">
        <v>66</v>
      </c>
      <c r="K551" s="48" t="s">
        <v>308</v>
      </c>
      <c r="L551" s="42" t="s">
        <v>2719</v>
      </c>
      <c r="M551" s="45" t="s">
        <v>68</v>
      </c>
      <c r="N551" s="44">
        <v>13498</v>
      </c>
      <c r="O551" s="45">
        <v>0</v>
      </c>
      <c r="P551" s="45" t="s">
        <v>68</v>
      </c>
      <c r="Q551" s="48" t="s">
        <v>68</v>
      </c>
      <c r="R551" s="42" t="s">
        <v>68</v>
      </c>
      <c r="S551" s="49" t="s">
        <v>68</v>
      </c>
      <c r="T551" s="49" t="s">
        <v>68</v>
      </c>
      <c r="U551" s="50" t="s">
        <v>3503</v>
      </c>
      <c r="V551" s="51">
        <v>1</v>
      </c>
      <c r="W551" s="43">
        <v>43333</v>
      </c>
      <c r="X551" s="49" t="s">
        <v>68</v>
      </c>
      <c r="Y551" s="51">
        <v>1</v>
      </c>
      <c r="Z551" s="52">
        <v>43320</v>
      </c>
      <c r="AA551" s="51">
        <v>1</v>
      </c>
      <c r="AB551" s="51" t="s">
        <v>68</v>
      </c>
      <c r="AC551" s="51" t="s">
        <v>68</v>
      </c>
      <c r="AD551" s="50">
        <v>1</v>
      </c>
      <c r="AE551" s="49" t="s">
        <v>112</v>
      </c>
      <c r="AF551" s="52" t="s">
        <v>112</v>
      </c>
      <c r="AG551" s="43">
        <v>43313</v>
      </c>
      <c r="AH551" s="43">
        <v>43333</v>
      </c>
      <c r="AI551" s="43" t="s">
        <v>4759</v>
      </c>
      <c r="AJ551" s="52" t="s">
        <v>4759</v>
      </c>
      <c r="AK551" s="53">
        <v>43318</v>
      </c>
      <c r="AL551" s="43">
        <v>43336</v>
      </c>
      <c r="AM551" s="43">
        <v>43336</v>
      </c>
      <c r="AN551" s="43"/>
      <c r="AO551" s="45" t="s">
        <v>69</v>
      </c>
      <c r="AP551" s="45"/>
      <c r="AQ551" s="45" t="s">
        <v>70</v>
      </c>
      <c r="AR551" s="16"/>
      <c r="AS551" s="42">
        <v>1</v>
      </c>
      <c r="AT551" s="45" t="e">
        <v>#VALUE!</v>
      </c>
      <c r="AU551" s="45" t="s">
        <v>363</v>
      </c>
      <c r="AV551" s="45" t="s">
        <v>363</v>
      </c>
      <c r="AW551" s="45">
        <v>8</v>
      </c>
      <c r="AX551" s="45">
        <v>2018</v>
      </c>
      <c r="AY551" s="45">
        <v>1</v>
      </c>
      <c r="AZ551" s="45">
        <v>2014</v>
      </c>
      <c r="BA551" s="45">
        <v>34</v>
      </c>
      <c r="BB551" s="45">
        <v>8</v>
      </c>
      <c r="BC551" s="45">
        <v>2018</v>
      </c>
      <c r="BD551" s="57">
        <v>0</v>
      </c>
      <c r="BE551" s="57">
        <v>0</v>
      </c>
      <c r="BF551" s="57">
        <v>0</v>
      </c>
      <c r="BG551" s="57">
        <v>0</v>
      </c>
      <c r="BH551" s="45" t="s">
        <v>68</v>
      </c>
      <c r="BI551" s="54" t="s">
        <v>3504</v>
      </c>
      <c r="BJ551" s="55" t="s">
        <v>3504</v>
      </c>
      <c r="BK551" s="56"/>
    </row>
    <row r="552" spans="1:63" s="198" customFormat="1" ht="15.6" customHeight="1" x14ac:dyDescent="0.25">
      <c r="A552" s="42" t="s">
        <v>984</v>
      </c>
      <c r="B552" s="43">
        <v>41640</v>
      </c>
      <c r="C552" s="43" t="s">
        <v>63</v>
      </c>
      <c r="D552" s="44" t="s">
        <v>2342</v>
      </c>
      <c r="E552" s="45" t="s">
        <v>307</v>
      </c>
      <c r="F552" s="46">
        <v>27778867</v>
      </c>
      <c r="G552" s="44" t="s">
        <v>4758</v>
      </c>
      <c r="H552" s="47" t="s">
        <v>180</v>
      </c>
      <c r="I552" s="47">
        <v>1</v>
      </c>
      <c r="J552" s="46" t="s">
        <v>66</v>
      </c>
      <c r="K552" s="48" t="s">
        <v>308</v>
      </c>
      <c r="L552" s="42" t="s">
        <v>2719</v>
      </c>
      <c r="M552" s="45" t="s">
        <v>68</v>
      </c>
      <c r="N552" s="44">
        <v>13498</v>
      </c>
      <c r="O552" s="45">
        <v>0</v>
      </c>
      <c r="P552" s="45" t="s">
        <v>68</v>
      </c>
      <c r="Q552" s="48" t="s">
        <v>68</v>
      </c>
      <c r="R552" s="42" t="s">
        <v>68</v>
      </c>
      <c r="S552" s="49" t="s">
        <v>68</v>
      </c>
      <c r="T552" s="49" t="s">
        <v>68</v>
      </c>
      <c r="U552" s="50" t="s">
        <v>3503</v>
      </c>
      <c r="V552" s="51">
        <v>1</v>
      </c>
      <c r="W552" s="43">
        <v>43333</v>
      </c>
      <c r="X552" s="49" t="s">
        <v>68</v>
      </c>
      <c r="Y552" s="51">
        <v>1</v>
      </c>
      <c r="Z552" s="52">
        <v>43320</v>
      </c>
      <c r="AA552" s="51">
        <v>1</v>
      </c>
      <c r="AB552" s="51" t="s">
        <v>68</v>
      </c>
      <c r="AC552" s="51" t="s">
        <v>68</v>
      </c>
      <c r="AD552" s="50">
        <v>1</v>
      </c>
      <c r="AE552" s="49" t="s">
        <v>112</v>
      </c>
      <c r="AF552" s="52" t="s">
        <v>112</v>
      </c>
      <c r="AG552" s="43">
        <v>43320</v>
      </c>
      <c r="AH552" s="43">
        <v>43333</v>
      </c>
      <c r="AI552" s="43" t="s">
        <v>4759</v>
      </c>
      <c r="AJ552" s="52" t="s">
        <v>4759</v>
      </c>
      <c r="AK552" s="53">
        <v>43325</v>
      </c>
      <c r="AL552" s="43">
        <v>43336</v>
      </c>
      <c r="AM552" s="43">
        <v>43336</v>
      </c>
      <c r="AN552" s="43"/>
      <c r="AO552" s="45" t="s">
        <v>69</v>
      </c>
      <c r="AP552" s="45"/>
      <c r="AQ552" s="45" t="s">
        <v>70</v>
      </c>
      <c r="AR552" s="16"/>
      <c r="AS552" s="42">
        <v>1</v>
      </c>
      <c r="AT552" s="45" t="e">
        <v>#VALUE!</v>
      </c>
      <c r="AU552" s="45" t="s">
        <v>363</v>
      </c>
      <c r="AV552" s="45" t="s">
        <v>363</v>
      </c>
      <c r="AW552" s="45">
        <v>8</v>
      </c>
      <c r="AX552" s="45">
        <v>2018</v>
      </c>
      <c r="AY552" s="45">
        <v>1</v>
      </c>
      <c r="AZ552" s="45">
        <v>2014</v>
      </c>
      <c r="BA552" s="45">
        <v>34</v>
      </c>
      <c r="BB552" s="45">
        <v>8</v>
      </c>
      <c r="BC552" s="45">
        <v>2018</v>
      </c>
      <c r="BD552" s="57">
        <v>0</v>
      </c>
      <c r="BE552" s="57">
        <v>0</v>
      </c>
      <c r="BF552" s="57">
        <v>0</v>
      </c>
      <c r="BG552" s="57">
        <v>0</v>
      </c>
      <c r="BH552" s="45" t="s">
        <v>68</v>
      </c>
      <c r="BI552" s="54" t="s">
        <v>3504</v>
      </c>
      <c r="BJ552" s="55" t="s">
        <v>3504</v>
      </c>
      <c r="BK552" s="56"/>
    </row>
    <row r="553" spans="1:63" s="198" customFormat="1" ht="15.6" customHeight="1" x14ac:dyDescent="0.25">
      <c r="A553" s="42" t="s">
        <v>985</v>
      </c>
      <c r="B553" s="43">
        <v>43280</v>
      </c>
      <c r="C553" s="43" t="s">
        <v>156</v>
      </c>
      <c r="D553" s="44" t="s">
        <v>2333</v>
      </c>
      <c r="E553" s="45" t="s">
        <v>724</v>
      </c>
      <c r="F553" s="46">
        <v>4900035619</v>
      </c>
      <c r="G553" s="44" t="s">
        <v>4758</v>
      </c>
      <c r="H553" s="47">
        <v>30</v>
      </c>
      <c r="I553" s="47">
        <v>1</v>
      </c>
      <c r="J553" s="46" t="s">
        <v>66</v>
      </c>
      <c r="K553" s="48" t="s">
        <v>725</v>
      </c>
      <c r="L553" s="42" t="s">
        <v>3046</v>
      </c>
      <c r="M553" s="45" t="s">
        <v>4760</v>
      </c>
      <c r="N553" s="44" t="e">
        <v>#N/A</v>
      </c>
      <c r="O553" s="45" t="e">
        <v>#N/A</v>
      </c>
      <c r="P553" s="45" t="s">
        <v>112</v>
      </c>
      <c r="Q553" s="48" t="s">
        <v>112</v>
      </c>
      <c r="R553" s="42" t="s">
        <v>112</v>
      </c>
      <c r="S553" s="49">
        <v>0</v>
      </c>
      <c r="T553" s="49">
        <v>0</v>
      </c>
      <c r="U553" s="50">
        <v>0</v>
      </c>
      <c r="V553" s="51" t="e">
        <v>#N/A</v>
      </c>
      <c r="W553" s="52" t="e">
        <v>#N/A</v>
      </c>
      <c r="X553" s="49" t="s">
        <v>68</v>
      </c>
      <c r="Y553" s="51">
        <v>0</v>
      </c>
      <c r="Z553" s="52" t="e">
        <v>#N/A</v>
      </c>
      <c r="AA553" s="51" t="e">
        <v>#N/A</v>
      </c>
      <c r="AB553" s="51" t="s">
        <v>68</v>
      </c>
      <c r="AC553" s="51" t="s">
        <v>68</v>
      </c>
      <c r="AD553" s="50" t="s">
        <v>68</v>
      </c>
      <c r="AE553" s="49" t="s">
        <v>112</v>
      </c>
      <c r="AF553" s="52" t="s">
        <v>112</v>
      </c>
      <c r="AG553" s="43">
        <v>43334</v>
      </c>
      <c r="AH553" s="43">
        <v>43334</v>
      </c>
      <c r="AI553" s="43" t="s">
        <v>4759</v>
      </c>
      <c r="AJ553" s="52" t="s">
        <v>4759</v>
      </c>
      <c r="AK553" s="53">
        <v>43339</v>
      </c>
      <c r="AL553" s="43">
        <v>43339</v>
      </c>
      <c r="AM553" s="43"/>
      <c r="AN553" s="43"/>
      <c r="AO553" s="45" t="s">
        <v>69</v>
      </c>
      <c r="AP553" s="45"/>
      <c r="AQ553" s="45" t="s">
        <v>70</v>
      </c>
      <c r="AR553" s="16"/>
      <c r="AS553" s="42">
        <v>1</v>
      </c>
      <c r="AT553" s="45" t="e">
        <v>#VALUE!</v>
      </c>
      <c r="AU553" s="45" t="s">
        <v>70</v>
      </c>
      <c r="AV553" s="45" t="s">
        <v>363</v>
      </c>
      <c r="AW553" s="45" t="s">
        <v>112</v>
      </c>
      <c r="AX553" s="45" t="s">
        <v>112</v>
      </c>
      <c r="AY553" s="45">
        <v>6</v>
      </c>
      <c r="AZ553" s="45">
        <v>2018</v>
      </c>
      <c r="BA553" s="45">
        <v>34</v>
      </c>
      <c r="BB553" s="45">
        <v>8</v>
      </c>
      <c r="BC553" s="45">
        <v>2018</v>
      </c>
      <c r="BD553" s="57">
        <v>0.20499999999999999</v>
      </c>
      <c r="BE553" s="57">
        <v>1</v>
      </c>
      <c r="BF553" s="57">
        <v>0.1</v>
      </c>
      <c r="BG553" s="57">
        <v>1.1000000000000001</v>
      </c>
      <c r="BH553" s="45" t="s">
        <v>68</v>
      </c>
      <c r="BI553" s="54" t="s">
        <v>3504</v>
      </c>
      <c r="BJ553" s="55" t="s">
        <v>3504</v>
      </c>
      <c r="BK553" s="56"/>
    </row>
    <row r="554" spans="1:63" s="198" customFormat="1" ht="15.6" customHeight="1" x14ac:dyDescent="0.25">
      <c r="A554" s="42" t="s">
        <v>986</v>
      </c>
      <c r="B554" s="43">
        <v>0</v>
      </c>
      <c r="C554" s="43" t="s">
        <v>156</v>
      </c>
      <c r="D554" s="44" t="s">
        <v>2342</v>
      </c>
      <c r="E554" s="45" t="s">
        <v>870</v>
      </c>
      <c r="F554" s="46">
        <v>27808864</v>
      </c>
      <c r="G554" s="44" t="s">
        <v>4758</v>
      </c>
      <c r="H554" s="47"/>
      <c r="I554" s="47">
        <v>4</v>
      </c>
      <c r="J554" s="46" t="s">
        <v>66</v>
      </c>
      <c r="K554" s="48" t="s">
        <v>871</v>
      </c>
      <c r="L554" s="42" t="s">
        <v>3210</v>
      </c>
      <c r="M554" s="45" t="s">
        <v>4760</v>
      </c>
      <c r="N554" s="44">
        <v>14143</v>
      </c>
      <c r="O554" s="45" t="s">
        <v>987</v>
      </c>
      <c r="P554" s="45" t="s">
        <v>112</v>
      </c>
      <c r="Q554" s="48" t="s">
        <v>112</v>
      </c>
      <c r="R554" s="42" t="s">
        <v>112</v>
      </c>
      <c r="S554" s="49">
        <v>1</v>
      </c>
      <c r="T554" s="49">
        <v>0</v>
      </c>
      <c r="U554" s="50">
        <v>0.5</v>
      </c>
      <c r="V554" s="51">
        <v>1</v>
      </c>
      <c r="W554" s="52">
        <v>0</v>
      </c>
      <c r="X554" s="49" t="s">
        <v>68</v>
      </c>
      <c r="Y554" s="51">
        <v>1</v>
      </c>
      <c r="Z554" s="52">
        <v>43340</v>
      </c>
      <c r="AA554" s="51">
        <v>1</v>
      </c>
      <c r="AB554" s="51" t="s">
        <v>68</v>
      </c>
      <c r="AC554" s="51" t="s">
        <v>68</v>
      </c>
      <c r="AD554" s="50">
        <v>5.5555555555555566E-2</v>
      </c>
      <c r="AE554" s="49" t="s">
        <v>112</v>
      </c>
      <c r="AF554" s="52" t="s">
        <v>112</v>
      </c>
      <c r="AG554" s="43">
        <v>43341</v>
      </c>
      <c r="AH554" s="43">
        <v>43335</v>
      </c>
      <c r="AI554" s="43" t="s">
        <v>4759</v>
      </c>
      <c r="AJ554" s="52" t="s">
        <v>4759</v>
      </c>
      <c r="AK554" s="53">
        <v>43344</v>
      </c>
      <c r="AL554" s="43">
        <v>43340</v>
      </c>
      <c r="AM554" s="43"/>
      <c r="AN554" s="43"/>
      <c r="AO554" s="45" t="s">
        <v>69</v>
      </c>
      <c r="AP554" s="45"/>
      <c r="AQ554" s="45" t="s">
        <v>70</v>
      </c>
      <c r="AR554" s="16"/>
      <c r="AS554" s="42">
        <v>1</v>
      </c>
      <c r="AT554" s="45" t="e">
        <v>#VALUE!</v>
      </c>
      <c r="AU554" s="45" t="s">
        <v>70</v>
      </c>
      <c r="AV554" s="45" t="s">
        <v>363</v>
      </c>
      <c r="AW554" s="45" t="s">
        <v>112</v>
      </c>
      <c r="AX554" s="45" t="s">
        <v>112</v>
      </c>
      <c r="AY554" s="45">
        <v>1</v>
      </c>
      <c r="AZ554" s="45">
        <v>1900</v>
      </c>
      <c r="BA554" s="45">
        <v>34</v>
      </c>
      <c r="BB554" s="45">
        <v>8</v>
      </c>
      <c r="BC554" s="45">
        <v>2018</v>
      </c>
      <c r="BD554" s="57">
        <v>0.8236</v>
      </c>
      <c r="BE554" s="57">
        <v>0.95320000000000005</v>
      </c>
      <c r="BF554" s="57">
        <v>2.3830000000000004E-2</v>
      </c>
      <c r="BG554" s="57">
        <v>0.97703000000000007</v>
      </c>
      <c r="BH554" s="45" t="s">
        <v>68</v>
      </c>
      <c r="BI554" s="54" t="s">
        <v>3504</v>
      </c>
      <c r="BJ554" s="55" t="s">
        <v>3504</v>
      </c>
      <c r="BK554" s="56"/>
    </row>
    <row r="555" spans="1:63" s="198" customFormat="1" ht="15.6" customHeight="1" x14ac:dyDescent="0.25">
      <c r="A555" s="42" t="s">
        <v>988</v>
      </c>
      <c r="B555" s="43">
        <v>0</v>
      </c>
      <c r="C555" s="43" t="s">
        <v>156</v>
      </c>
      <c r="D555" s="44" t="s">
        <v>2342</v>
      </c>
      <c r="E555" s="45" t="s">
        <v>666</v>
      </c>
      <c r="F555" s="46">
        <v>27860234</v>
      </c>
      <c r="G555" s="44" t="s">
        <v>4758</v>
      </c>
      <c r="H555" s="47"/>
      <c r="I555" s="47">
        <v>5</v>
      </c>
      <c r="J555" s="46" t="s">
        <v>66</v>
      </c>
      <c r="K555" s="48" t="s">
        <v>667</v>
      </c>
      <c r="L555" s="42" t="s">
        <v>3047</v>
      </c>
      <c r="M555" s="45" t="s">
        <v>4760</v>
      </c>
      <c r="N555" s="44">
        <v>15566</v>
      </c>
      <c r="O555" s="45" t="s">
        <v>989</v>
      </c>
      <c r="P555" s="45" t="s">
        <v>112</v>
      </c>
      <c r="Q555" s="48" t="s">
        <v>112</v>
      </c>
      <c r="R555" s="42" t="s">
        <v>112</v>
      </c>
      <c r="S555" s="49">
        <v>1</v>
      </c>
      <c r="T555" s="49">
        <v>0</v>
      </c>
      <c r="U555" s="50">
        <v>0.5</v>
      </c>
      <c r="V555" s="51">
        <v>1</v>
      </c>
      <c r="W555" s="52">
        <v>0</v>
      </c>
      <c r="X555" s="49" t="s">
        <v>68</v>
      </c>
      <c r="Y555" s="51">
        <v>1</v>
      </c>
      <c r="Z555" s="52">
        <v>43335</v>
      </c>
      <c r="AA555" s="51">
        <v>1</v>
      </c>
      <c r="AB555" s="51" t="s">
        <v>68</v>
      </c>
      <c r="AC555" s="51" t="s">
        <v>68</v>
      </c>
      <c r="AD555" s="50">
        <v>5.5555555555555566E-2</v>
      </c>
      <c r="AE555" s="49" t="s">
        <v>112</v>
      </c>
      <c r="AF555" s="52" t="s">
        <v>112</v>
      </c>
      <c r="AG555" s="43">
        <v>43336</v>
      </c>
      <c r="AH555" s="43">
        <v>43336</v>
      </c>
      <c r="AI555" s="43" t="s">
        <v>4759</v>
      </c>
      <c r="AJ555" s="52" t="s">
        <v>4759</v>
      </c>
      <c r="AK555" s="53">
        <v>43341</v>
      </c>
      <c r="AL555" s="43">
        <v>43341</v>
      </c>
      <c r="AM555" s="43"/>
      <c r="AN555" s="43"/>
      <c r="AO555" s="45" t="s">
        <v>69</v>
      </c>
      <c r="AP555" s="45"/>
      <c r="AQ555" s="45" t="s">
        <v>70</v>
      </c>
      <c r="AR555" s="16"/>
      <c r="AS555" s="42">
        <v>1</v>
      </c>
      <c r="AT555" s="45" t="e">
        <v>#VALUE!</v>
      </c>
      <c r="AU555" s="45" t="s">
        <v>70</v>
      </c>
      <c r="AV555" s="45" t="s">
        <v>363</v>
      </c>
      <c r="AW555" s="45" t="s">
        <v>112</v>
      </c>
      <c r="AX555" s="45" t="s">
        <v>112</v>
      </c>
      <c r="AY555" s="45">
        <v>1</v>
      </c>
      <c r="AZ555" s="45">
        <v>1900</v>
      </c>
      <c r="BA555" s="45">
        <v>34</v>
      </c>
      <c r="BB555" s="45">
        <v>8</v>
      </c>
      <c r="BC555" s="45">
        <v>2018</v>
      </c>
      <c r="BD555" s="57">
        <v>1.2500000000000001E-2</v>
      </c>
      <c r="BE555" s="57">
        <v>0.55899999999999994</v>
      </c>
      <c r="BF555" s="57">
        <v>1.1180000000000001E-2</v>
      </c>
      <c r="BG555" s="57">
        <v>0.57017999999999991</v>
      </c>
      <c r="BH555" s="45" t="s">
        <v>68</v>
      </c>
      <c r="BI555" s="54" t="s">
        <v>3504</v>
      </c>
      <c r="BJ555" s="55" t="s">
        <v>3504</v>
      </c>
      <c r="BK555" s="56"/>
    </row>
    <row r="556" spans="1:63" s="198" customFormat="1" ht="15.6" customHeight="1" x14ac:dyDescent="0.25">
      <c r="A556" s="42" t="s">
        <v>990</v>
      </c>
      <c r="B556" s="43">
        <v>41640</v>
      </c>
      <c r="C556" s="43" t="s">
        <v>63</v>
      </c>
      <c r="D556" s="44" t="s">
        <v>2342</v>
      </c>
      <c r="E556" s="45" t="s">
        <v>64</v>
      </c>
      <c r="F556" s="46">
        <v>27822051</v>
      </c>
      <c r="G556" s="44" t="s">
        <v>4758</v>
      </c>
      <c r="H556" s="47" t="s">
        <v>180</v>
      </c>
      <c r="I556" s="47">
        <v>2</v>
      </c>
      <c r="J556" s="46" t="s">
        <v>159</v>
      </c>
      <c r="K556" s="48" t="s">
        <v>104</v>
      </c>
      <c r="L556" s="42" t="s">
        <v>3337</v>
      </c>
      <c r="M556" s="45" t="s">
        <v>68</v>
      </c>
      <c r="N556" s="44">
        <v>14539</v>
      </c>
      <c r="O556" s="45">
        <v>0</v>
      </c>
      <c r="P556" s="45" t="s">
        <v>68</v>
      </c>
      <c r="Q556" s="48" t="s">
        <v>68</v>
      </c>
      <c r="R556" s="42" t="s">
        <v>68</v>
      </c>
      <c r="S556" s="49" t="s">
        <v>68</v>
      </c>
      <c r="T556" s="49" t="s">
        <v>68</v>
      </c>
      <c r="U556" s="50" t="s">
        <v>3503</v>
      </c>
      <c r="V556" s="51">
        <v>1</v>
      </c>
      <c r="W556" s="43">
        <v>43340</v>
      </c>
      <c r="X556" s="49" t="s">
        <v>68</v>
      </c>
      <c r="Y556" s="51">
        <v>1</v>
      </c>
      <c r="Z556" s="52">
        <v>0</v>
      </c>
      <c r="AA556" s="51">
        <v>1</v>
      </c>
      <c r="AB556" s="51" t="s">
        <v>68</v>
      </c>
      <c r="AC556" s="51" t="s">
        <v>68</v>
      </c>
      <c r="AD556" s="50">
        <v>1</v>
      </c>
      <c r="AE556" s="49" t="s">
        <v>112</v>
      </c>
      <c r="AF556" s="52" t="s">
        <v>112</v>
      </c>
      <c r="AG556" s="43">
        <v>43292</v>
      </c>
      <c r="AH556" s="43">
        <v>43340</v>
      </c>
      <c r="AI556" s="43" t="s">
        <v>4759</v>
      </c>
      <c r="AJ556" s="52" t="s">
        <v>4759</v>
      </c>
      <c r="AK556" s="53">
        <v>43295</v>
      </c>
      <c r="AL556" s="43">
        <v>43343</v>
      </c>
      <c r="AM556" s="43">
        <v>43343</v>
      </c>
      <c r="AN556" s="43"/>
      <c r="AO556" s="45" t="s">
        <v>69</v>
      </c>
      <c r="AP556" s="45"/>
      <c r="AQ556" s="45" t="s">
        <v>70</v>
      </c>
      <c r="AR556" s="16"/>
      <c r="AS556" s="42">
        <v>1</v>
      </c>
      <c r="AT556" s="45" t="e">
        <v>#VALUE!</v>
      </c>
      <c r="AU556" s="45" t="s">
        <v>363</v>
      </c>
      <c r="AV556" s="45" t="s">
        <v>363</v>
      </c>
      <c r="AW556" s="45">
        <v>8</v>
      </c>
      <c r="AX556" s="45">
        <v>2018</v>
      </c>
      <c r="AY556" s="45">
        <v>1</v>
      </c>
      <c r="AZ556" s="45">
        <v>2014</v>
      </c>
      <c r="BA556" s="45">
        <v>35</v>
      </c>
      <c r="BB556" s="45">
        <v>8</v>
      </c>
      <c r="BC556" s="45">
        <v>2018</v>
      </c>
      <c r="BD556" s="57">
        <v>0</v>
      </c>
      <c r="BE556" s="57">
        <v>0</v>
      </c>
      <c r="BF556" s="57">
        <v>0</v>
      </c>
      <c r="BG556" s="57">
        <v>0</v>
      </c>
      <c r="BH556" s="45" t="s">
        <v>68</v>
      </c>
      <c r="BI556" s="54" t="s">
        <v>3504</v>
      </c>
      <c r="BJ556" s="55" t="s">
        <v>3504</v>
      </c>
      <c r="BK556" s="56"/>
    </row>
    <row r="557" spans="1:63" s="198" customFormat="1" ht="15.6" customHeight="1" x14ac:dyDescent="0.25">
      <c r="A557" s="42" t="s">
        <v>991</v>
      </c>
      <c r="B557" s="43">
        <v>41640</v>
      </c>
      <c r="C557" s="43" t="s">
        <v>63</v>
      </c>
      <c r="D557" s="44" t="s">
        <v>2342</v>
      </c>
      <c r="E557" s="45" t="s">
        <v>64</v>
      </c>
      <c r="F557" s="46">
        <v>27845685</v>
      </c>
      <c r="G557" s="44" t="s">
        <v>4758</v>
      </c>
      <c r="H557" s="47" t="s">
        <v>180</v>
      </c>
      <c r="I557" s="47">
        <v>1</v>
      </c>
      <c r="J557" s="46" t="s">
        <v>159</v>
      </c>
      <c r="K557" s="48" t="s">
        <v>104</v>
      </c>
      <c r="L557" s="42" t="s">
        <v>3337</v>
      </c>
      <c r="M557" s="45" t="s">
        <v>68</v>
      </c>
      <c r="N557" s="44">
        <v>14539</v>
      </c>
      <c r="O557" s="45">
        <v>0</v>
      </c>
      <c r="P557" s="45" t="s">
        <v>68</v>
      </c>
      <c r="Q557" s="48" t="s">
        <v>68</v>
      </c>
      <c r="R557" s="42" t="s">
        <v>68</v>
      </c>
      <c r="S557" s="49" t="s">
        <v>68</v>
      </c>
      <c r="T557" s="49" t="s">
        <v>68</v>
      </c>
      <c r="U557" s="50" t="s">
        <v>3503</v>
      </c>
      <c r="V557" s="51">
        <v>1</v>
      </c>
      <c r="W557" s="43">
        <v>43340</v>
      </c>
      <c r="X557" s="49" t="s">
        <v>68</v>
      </c>
      <c r="Y557" s="51">
        <v>1</v>
      </c>
      <c r="Z557" s="52">
        <v>0</v>
      </c>
      <c r="AA557" s="51">
        <v>1</v>
      </c>
      <c r="AB557" s="51" t="s">
        <v>68</v>
      </c>
      <c r="AC557" s="51" t="s">
        <v>68</v>
      </c>
      <c r="AD557" s="50">
        <v>1</v>
      </c>
      <c r="AE557" s="49" t="s">
        <v>112</v>
      </c>
      <c r="AF557" s="52" t="s">
        <v>112</v>
      </c>
      <c r="AG557" s="43">
        <v>43318</v>
      </c>
      <c r="AH557" s="43">
        <v>43340</v>
      </c>
      <c r="AI557" s="43" t="s">
        <v>4759</v>
      </c>
      <c r="AJ557" s="52" t="s">
        <v>4759</v>
      </c>
      <c r="AK557" s="53">
        <v>43321</v>
      </c>
      <c r="AL557" s="43">
        <v>43343</v>
      </c>
      <c r="AM557" s="43">
        <v>43343</v>
      </c>
      <c r="AN557" s="43"/>
      <c r="AO557" s="45" t="s">
        <v>69</v>
      </c>
      <c r="AP557" s="45"/>
      <c r="AQ557" s="45" t="s">
        <v>70</v>
      </c>
      <c r="AR557" s="16"/>
      <c r="AS557" s="42">
        <v>1</v>
      </c>
      <c r="AT557" s="45" t="e">
        <v>#VALUE!</v>
      </c>
      <c r="AU557" s="45" t="s">
        <v>363</v>
      </c>
      <c r="AV557" s="45" t="s">
        <v>363</v>
      </c>
      <c r="AW557" s="45">
        <v>8</v>
      </c>
      <c r="AX557" s="45">
        <v>2018</v>
      </c>
      <c r="AY557" s="45">
        <v>1</v>
      </c>
      <c r="AZ557" s="45">
        <v>2014</v>
      </c>
      <c r="BA557" s="45">
        <v>35</v>
      </c>
      <c r="BB557" s="45">
        <v>8</v>
      </c>
      <c r="BC557" s="45">
        <v>2018</v>
      </c>
      <c r="BD557" s="57">
        <v>0</v>
      </c>
      <c r="BE557" s="57">
        <v>0</v>
      </c>
      <c r="BF557" s="57">
        <v>0</v>
      </c>
      <c r="BG557" s="57">
        <v>0</v>
      </c>
      <c r="BH557" s="45" t="s">
        <v>68</v>
      </c>
      <c r="BI557" s="54" t="s">
        <v>3504</v>
      </c>
      <c r="BJ557" s="55" t="s">
        <v>3504</v>
      </c>
      <c r="BK557" s="56"/>
    </row>
    <row r="558" spans="1:63" s="198" customFormat="1" ht="15.6" customHeight="1" x14ac:dyDescent="0.25">
      <c r="A558" s="42" t="s">
        <v>992</v>
      </c>
      <c r="B558" s="43">
        <v>41640</v>
      </c>
      <c r="C558" s="43" t="s">
        <v>63</v>
      </c>
      <c r="D558" s="44" t="s">
        <v>2342</v>
      </c>
      <c r="E558" s="45" t="s">
        <v>64</v>
      </c>
      <c r="F558" s="46">
        <v>27823672</v>
      </c>
      <c r="G558" s="44" t="s">
        <v>4758</v>
      </c>
      <c r="H558" s="47" t="s">
        <v>180</v>
      </c>
      <c r="I558" s="47">
        <v>1</v>
      </c>
      <c r="J558" s="46" t="s">
        <v>159</v>
      </c>
      <c r="K558" s="48" t="s">
        <v>104</v>
      </c>
      <c r="L558" s="42" t="s">
        <v>3337</v>
      </c>
      <c r="M558" s="45" t="s">
        <v>68</v>
      </c>
      <c r="N558" s="44">
        <v>14539</v>
      </c>
      <c r="O558" s="45">
        <v>0</v>
      </c>
      <c r="P558" s="45" t="s">
        <v>68</v>
      </c>
      <c r="Q558" s="48" t="s">
        <v>68</v>
      </c>
      <c r="R558" s="42" t="s">
        <v>68</v>
      </c>
      <c r="S558" s="49" t="s">
        <v>68</v>
      </c>
      <c r="T558" s="49" t="s">
        <v>68</v>
      </c>
      <c r="U558" s="50" t="s">
        <v>3503</v>
      </c>
      <c r="V558" s="51">
        <v>1</v>
      </c>
      <c r="W558" s="43">
        <v>43340</v>
      </c>
      <c r="X558" s="49" t="s">
        <v>68</v>
      </c>
      <c r="Y558" s="51">
        <v>1</v>
      </c>
      <c r="Z558" s="52">
        <v>0</v>
      </c>
      <c r="AA558" s="51">
        <v>1</v>
      </c>
      <c r="AB558" s="51" t="s">
        <v>68</v>
      </c>
      <c r="AC558" s="51" t="s">
        <v>68</v>
      </c>
      <c r="AD558" s="50">
        <v>1</v>
      </c>
      <c r="AE558" s="49" t="s">
        <v>112</v>
      </c>
      <c r="AF558" s="52" t="s">
        <v>112</v>
      </c>
      <c r="AG558" s="43">
        <v>43292</v>
      </c>
      <c r="AH558" s="43">
        <v>43340</v>
      </c>
      <c r="AI558" s="43" t="s">
        <v>4759</v>
      </c>
      <c r="AJ558" s="52" t="s">
        <v>4759</v>
      </c>
      <c r="AK558" s="53">
        <v>43296</v>
      </c>
      <c r="AL558" s="43">
        <v>43343</v>
      </c>
      <c r="AM558" s="43">
        <v>43343</v>
      </c>
      <c r="AN558" s="43"/>
      <c r="AO558" s="45" t="s">
        <v>69</v>
      </c>
      <c r="AP558" s="45"/>
      <c r="AQ558" s="45" t="s">
        <v>70</v>
      </c>
      <c r="AR558" s="16"/>
      <c r="AS558" s="42">
        <v>1</v>
      </c>
      <c r="AT558" s="45" t="e">
        <v>#VALUE!</v>
      </c>
      <c r="AU558" s="45" t="s">
        <v>363</v>
      </c>
      <c r="AV558" s="45" t="s">
        <v>363</v>
      </c>
      <c r="AW558" s="45">
        <v>8</v>
      </c>
      <c r="AX558" s="45">
        <v>2018</v>
      </c>
      <c r="AY558" s="45">
        <v>1</v>
      </c>
      <c r="AZ558" s="45">
        <v>2014</v>
      </c>
      <c r="BA558" s="45">
        <v>35</v>
      </c>
      <c r="BB558" s="45">
        <v>8</v>
      </c>
      <c r="BC558" s="45">
        <v>2018</v>
      </c>
      <c r="BD558" s="57">
        <v>0</v>
      </c>
      <c r="BE558" s="57">
        <v>0</v>
      </c>
      <c r="BF558" s="57">
        <v>0</v>
      </c>
      <c r="BG558" s="57">
        <v>0</v>
      </c>
      <c r="BH558" s="45" t="s">
        <v>68</v>
      </c>
      <c r="BI558" s="54" t="s">
        <v>3504</v>
      </c>
      <c r="BJ558" s="55" t="s">
        <v>3504</v>
      </c>
      <c r="BK558" s="56"/>
    </row>
    <row r="559" spans="1:63" s="198" customFormat="1" ht="15.6" customHeight="1" x14ac:dyDescent="0.25">
      <c r="A559" s="42" t="s">
        <v>993</v>
      </c>
      <c r="B559" s="43">
        <v>41640</v>
      </c>
      <c r="C559" s="43" t="s">
        <v>63</v>
      </c>
      <c r="D559" s="44" t="s">
        <v>2342</v>
      </c>
      <c r="E559" s="45" t="s">
        <v>242</v>
      </c>
      <c r="F559" s="46">
        <v>27749336</v>
      </c>
      <c r="G559" s="44" t="s">
        <v>4758</v>
      </c>
      <c r="H559" s="47" t="s">
        <v>180</v>
      </c>
      <c r="I559" s="47">
        <v>2</v>
      </c>
      <c r="J559" s="46" t="s">
        <v>66</v>
      </c>
      <c r="K559" s="48" t="s">
        <v>243</v>
      </c>
      <c r="L559" s="42" t="s">
        <v>2693</v>
      </c>
      <c r="M559" s="45" t="s">
        <v>68</v>
      </c>
      <c r="N559" s="44" t="s">
        <v>516</v>
      </c>
      <c r="O559" s="45">
        <v>0</v>
      </c>
      <c r="P559" s="45" t="s">
        <v>68</v>
      </c>
      <c r="Q559" s="48" t="s">
        <v>68</v>
      </c>
      <c r="R559" s="42" t="s">
        <v>68</v>
      </c>
      <c r="S559" s="49" t="s">
        <v>68</v>
      </c>
      <c r="T559" s="49" t="s">
        <v>68</v>
      </c>
      <c r="U559" s="50" t="s">
        <v>3503</v>
      </c>
      <c r="V559" s="51">
        <v>1</v>
      </c>
      <c r="W559" s="43">
        <v>43340</v>
      </c>
      <c r="X559" s="49" t="s">
        <v>68</v>
      </c>
      <c r="Y559" s="51">
        <v>1</v>
      </c>
      <c r="Z559" s="52">
        <v>43333</v>
      </c>
      <c r="AA559" s="51">
        <v>1</v>
      </c>
      <c r="AB559" s="51" t="s">
        <v>68</v>
      </c>
      <c r="AC559" s="51" t="s">
        <v>68</v>
      </c>
      <c r="AD559" s="50">
        <v>1</v>
      </c>
      <c r="AE559" s="49" t="s">
        <v>112</v>
      </c>
      <c r="AF559" s="52" t="s">
        <v>112</v>
      </c>
      <c r="AG559" s="43">
        <v>43340</v>
      </c>
      <c r="AH559" s="43">
        <v>43340</v>
      </c>
      <c r="AI559" s="43" t="s">
        <v>4759</v>
      </c>
      <c r="AJ559" s="52" t="s">
        <v>4759</v>
      </c>
      <c r="AK559" s="53">
        <v>43343</v>
      </c>
      <c r="AL559" s="43">
        <v>43343</v>
      </c>
      <c r="AM559" s="43">
        <v>43343</v>
      </c>
      <c r="AN559" s="43"/>
      <c r="AO559" s="45" t="s">
        <v>69</v>
      </c>
      <c r="AP559" s="45"/>
      <c r="AQ559" s="45" t="s">
        <v>70</v>
      </c>
      <c r="AR559" s="16"/>
      <c r="AS559" s="42">
        <v>1</v>
      </c>
      <c r="AT559" s="45" t="e">
        <v>#VALUE!</v>
      </c>
      <c r="AU559" s="45" t="s">
        <v>70</v>
      </c>
      <c r="AV559" s="45" t="s">
        <v>363</v>
      </c>
      <c r="AW559" s="45">
        <v>8</v>
      </c>
      <c r="AX559" s="45">
        <v>2018</v>
      </c>
      <c r="AY559" s="45">
        <v>1</v>
      </c>
      <c r="AZ559" s="45">
        <v>2014</v>
      </c>
      <c r="BA559" s="45">
        <v>35</v>
      </c>
      <c r="BB559" s="45">
        <v>8</v>
      </c>
      <c r="BC559" s="45">
        <v>2018</v>
      </c>
      <c r="BD559" s="57">
        <v>0</v>
      </c>
      <c r="BE559" s="57">
        <v>0</v>
      </c>
      <c r="BF559" s="57">
        <v>0</v>
      </c>
      <c r="BG559" s="57">
        <v>0</v>
      </c>
      <c r="BH559" s="45" t="s">
        <v>68</v>
      </c>
      <c r="BI559" s="54" t="s">
        <v>3504</v>
      </c>
      <c r="BJ559" s="55" t="s">
        <v>3504</v>
      </c>
      <c r="BK559" s="56"/>
    </row>
    <row r="560" spans="1:63" s="198" customFormat="1" ht="15.6" customHeight="1" x14ac:dyDescent="0.25">
      <c r="A560" s="42" t="s">
        <v>994</v>
      </c>
      <c r="B560" s="43">
        <v>41640</v>
      </c>
      <c r="C560" s="43" t="s">
        <v>63</v>
      </c>
      <c r="D560" s="44" t="s">
        <v>2342</v>
      </c>
      <c r="E560" s="45" t="s">
        <v>173</v>
      </c>
      <c r="F560" s="46">
        <v>27717226</v>
      </c>
      <c r="G560" s="44" t="s">
        <v>4758</v>
      </c>
      <c r="H560" s="47" t="s">
        <v>180</v>
      </c>
      <c r="I560" s="47">
        <v>1</v>
      </c>
      <c r="J560" s="46" t="s">
        <v>66</v>
      </c>
      <c r="K560" s="48" t="s">
        <v>814</v>
      </c>
      <c r="L560" s="42" t="s">
        <v>2720</v>
      </c>
      <c r="M560" s="45" t="s">
        <v>68</v>
      </c>
      <c r="N560" s="44">
        <v>12360</v>
      </c>
      <c r="O560" s="45">
        <v>0</v>
      </c>
      <c r="P560" s="45" t="s">
        <v>68</v>
      </c>
      <c r="Q560" s="48" t="s">
        <v>68</v>
      </c>
      <c r="R560" s="42" t="s">
        <v>68</v>
      </c>
      <c r="S560" s="49" t="s">
        <v>68</v>
      </c>
      <c r="T560" s="49" t="s">
        <v>68</v>
      </c>
      <c r="U560" s="50" t="s">
        <v>3503</v>
      </c>
      <c r="V560" s="51">
        <v>1</v>
      </c>
      <c r="W560" s="43">
        <v>43341</v>
      </c>
      <c r="X560" s="49" t="s">
        <v>68</v>
      </c>
      <c r="Y560" s="51">
        <v>1</v>
      </c>
      <c r="Z560" s="52">
        <v>43298</v>
      </c>
      <c r="AA560" s="51">
        <v>1</v>
      </c>
      <c r="AB560" s="51" t="s">
        <v>68</v>
      </c>
      <c r="AC560" s="51" t="s">
        <v>68</v>
      </c>
      <c r="AD560" s="50">
        <v>1</v>
      </c>
      <c r="AE560" s="49" t="s">
        <v>112</v>
      </c>
      <c r="AF560" s="52" t="s">
        <v>112</v>
      </c>
      <c r="AG560" s="43">
        <v>43305</v>
      </c>
      <c r="AH560" s="43">
        <v>43341</v>
      </c>
      <c r="AI560" s="43" t="s">
        <v>4759</v>
      </c>
      <c r="AJ560" s="52" t="s">
        <v>4759</v>
      </c>
      <c r="AK560" s="53">
        <v>43308</v>
      </c>
      <c r="AL560" s="43">
        <v>43346</v>
      </c>
      <c r="AM560" s="43">
        <v>43346</v>
      </c>
      <c r="AN560" s="43"/>
      <c r="AO560" s="45" t="s">
        <v>69</v>
      </c>
      <c r="AP560" s="45"/>
      <c r="AQ560" s="45" t="s">
        <v>70</v>
      </c>
      <c r="AR560" s="16"/>
      <c r="AS560" s="42">
        <v>1</v>
      </c>
      <c r="AT560" s="45" t="e">
        <v>#VALUE!</v>
      </c>
      <c r="AU560" s="45" t="s">
        <v>363</v>
      </c>
      <c r="AV560" s="45" t="s">
        <v>363</v>
      </c>
      <c r="AW560" s="45">
        <v>8</v>
      </c>
      <c r="AX560" s="45">
        <v>2018</v>
      </c>
      <c r="AY560" s="45">
        <v>1</v>
      </c>
      <c r="AZ560" s="45">
        <v>2014</v>
      </c>
      <c r="BA560" s="45">
        <v>35</v>
      </c>
      <c r="BB560" s="45">
        <v>8</v>
      </c>
      <c r="BC560" s="45">
        <v>2018</v>
      </c>
      <c r="BD560" s="57">
        <v>0</v>
      </c>
      <c r="BE560" s="57">
        <v>0</v>
      </c>
      <c r="BF560" s="57">
        <v>0</v>
      </c>
      <c r="BG560" s="57">
        <v>0</v>
      </c>
      <c r="BH560" s="45" t="s">
        <v>68</v>
      </c>
      <c r="BI560" s="54" t="s">
        <v>3504</v>
      </c>
      <c r="BJ560" s="55" t="s">
        <v>3504</v>
      </c>
      <c r="BK560" s="56"/>
    </row>
    <row r="561" spans="1:63" s="198" customFormat="1" ht="15.6" customHeight="1" x14ac:dyDescent="0.25">
      <c r="A561" s="42" t="s">
        <v>995</v>
      </c>
      <c r="B561" s="43">
        <v>43291</v>
      </c>
      <c r="C561" s="43" t="s">
        <v>156</v>
      </c>
      <c r="D561" s="44" t="s">
        <v>2333</v>
      </c>
      <c r="E561" s="45" t="s">
        <v>636</v>
      </c>
      <c r="F561" s="46">
        <v>4900035685</v>
      </c>
      <c r="G561" s="44" t="s">
        <v>4758</v>
      </c>
      <c r="H561" s="47"/>
      <c r="I561" s="47">
        <v>5</v>
      </c>
      <c r="J561" s="46" t="s">
        <v>251</v>
      </c>
      <c r="K561" s="48" t="s">
        <v>740</v>
      </c>
      <c r="L561" s="42" t="s">
        <v>3294</v>
      </c>
      <c r="M561" s="45" t="s">
        <v>4760</v>
      </c>
      <c r="N561" s="44">
        <v>15251</v>
      </c>
      <c r="O561" s="45" t="s">
        <v>996</v>
      </c>
      <c r="P561" s="45" t="s">
        <v>112</v>
      </c>
      <c r="Q561" s="48" t="s">
        <v>112</v>
      </c>
      <c r="R561" s="42" t="s">
        <v>112</v>
      </c>
      <c r="S561" s="49">
        <v>1</v>
      </c>
      <c r="T561" s="49">
        <v>0</v>
      </c>
      <c r="U561" s="50">
        <v>0.5</v>
      </c>
      <c r="V561" s="51">
        <v>1</v>
      </c>
      <c r="W561" s="52">
        <v>0</v>
      </c>
      <c r="X561" s="49" t="s">
        <v>68</v>
      </c>
      <c r="Y561" s="51">
        <v>1</v>
      </c>
      <c r="Z561" s="52">
        <v>43342</v>
      </c>
      <c r="AA561" s="51">
        <v>1</v>
      </c>
      <c r="AB561" s="51" t="s">
        <v>68</v>
      </c>
      <c r="AC561" s="51" t="s">
        <v>68</v>
      </c>
      <c r="AD561" s="50">
        <v>5.5555555555555566E-2</v>
      </c>
      <c r="AE561" s="49" t="s">
        <v>112</v>
      </c>
      <c r="AF561" s="52" t="s">
        <v>112</v>
      </c>
      <c r="AG561" s="43">
        <v>43342</v>
      </c>
      <c r="AH561" s="43">
        <v>43342</v>
      </c>
      <c r="AI561" s="43" t="s">
        <v>4759</v>
      </c>
      <c r="AJ561" s="52" t="s">
        <v>4759</v>
      </c>
      <c r="AK561" s="53">
        <v>43346</v>
      </c>
      <c r="AL561" s="43">
        <v>43346</v>
      </c>
      <c r="AM561" s="43"/>
      <c r="AN561" s="43"/>
      <c r="AO561" s="45" t="s">
        <v>69</v>
      </c>
      <c r="AP561" s="45"/>
      <c r="AQ561" s="45" t="s">
        <v>70</v>
      </c>
      <c r="AR561" s="16"/>
      <c r="AS561" s="42">
        <v>0</v>
      </c>
      <c r="AT561" s="45" t="e">
        <v>#VALUE!</v>
      </c>
      <c r="AU561" s="45" t="s">
        <v>70</v>
      </c>
      <c r="AV561" s="45" t="s">
        <v>363</v>
      </c>
      <c r="AW561" s="45" t="s">
        <v>112</v>
      </c>
      <c r="AX561" s="45" t="s">
        <v>112</v>
      </c>
      <c r="AY561" s="45">
        <v>7</v>
      </c>
      <c r="AZ561" s="45">
        <v>2018</v>
      </c>
      <c r="BA561" s="45">
        <v>35</v>
      </c>
      <c r="BB561" s="45">
        <v>8</v>
      </c>
      <c r="BC561" s="45">
        <v>2018</v>
      </c>
      <c r="BD561" s="57">
        <v>0.96299999999999997</v>
      </c>
      <c r="BE561" s="57">
        <v>3.7565</v>
      </c>
      <c r="BF561" s="57">
        <v>7.5130000000000002E-2</v>
      </c>
      <c r="BG561" s="57">
        <v>3.8316300000000001</v>
      </c>
      <c r="BH561" s="45" t="s">
        <v>68</v>
      </c>
      <c r="BI561" s="54" t="s">
        <v>3504</v>
      </c>
      <c r="BJ561" s="55" t="s">
        <v>3504</v>
      </c>
      <c r="BK561" s="56"/>
    </row>
    <row r="562" spans="1:63" s="198" customFormat="1" ht="15.6" customHeight="1" x14ac:dyDescent="0.25">
      <c r="A562" s="42" t="s">
        <v>997</v>
      </c>
      <c r="B562" s="43">
        <v>43290</v>
      </c>
      <c r="C562" s="43" t="s">
        <v>156</v>
      </c>
      <c r="D562" s="44" t="s">
        <v>2333</v>
      </c>
      <c r="E562" s="45" t="s">
        <v>724</v>
      </c>
      <c r="F562" s="46">
        <v>4900035669</v>
      </c>
      <c r="G562" s="44" t="s">
        <v>4758</v>
      </c>
      <c r="H562" s="47">
        <v>10</v>
      </c>
      <c r="I562" s="47">
        <v>1</v>
      </c>
      <c r="J562" s="46" t="s">
        <v>66</v>
      </c>
      <c r="K562" s="48" t="s">
        <v>725</v>
      </c>
      <c r="L562" s="42" t="s">
        <v>3046</v>
      </c>
      <c r="M562" s="45" t="s">
        <v>4760</v>
      </c>
      <c r="N562" s="44" t="e">
        <v>#N/A</v>
      </c>
      <c r="O562" s="45" t="e">
        <v>#N/A</v>
      </c>
      <c r="P562" s="45" t="s">
        <v>112</v>
      </c>
      <c r="Q562" s="48" t="s">
        <v>112</v>
      </c>
      <c r="R562" s="42" t="s">
        <v>112</v>
      </c>
      <c r="S562" s="49">
        <v>0</v>
      </c>
      <c r="T562" s="49">
        <v>0</v>
      </c>
      <c r="U562" s="50">
        <v>0</v>
      </c>
      <c r="V562" s="51" t="e">
        <v>#N/A</v>
      </c>
      <c r="W562" s="52" t="e">
        <v>#N/A</v>
      </c>
      <c r="X562" s="49" t="s">
        <v>68</v>
      </c>
      <c r="Y562" s="51">
        <v>0</v>
      </c>
      <c r="Z562" s="52" t="e">
        <v>#N/A</v>
      </c>
      <c r="AA562" s="51" t="e">
        <v>#N/A</v>
      </c>
      <c r="AB562" s="51" t="s">
        <v>68</v>
      </c>
      <c r="AC562" s="51" t="s">
        <v>68</v>
      </c>
      <c r="AD562" s="50" t="s">
        <v>68</v>
      </c>
      <c r="AE562" s="49" t="s">
        <v>112</v>
      </c>
      <c r="AF562" s="52" t="s">
        <v>112</v>
      </c>
      <c r="AG562" s="43">
        <v>43343</v>
      </c>
      <c r="AH562" s="43">
        <v>43343</v>
      </c>
      <c r="AI562" s="43" t="s">
        <v>4759</v>
      </c>
      <c r="AJ562" s="52" t="s">
        <v>4759</v>
      </c>
      <c r="AK562" s="53">
        <v>43348</v>
      </c>
      <c r="AL562" s="43">
        <v>43348</v>
      </c>
      <c r="AM562" s="43"/>
      <c r="AN562" s="43"/>
      <c r="AO562" s="45" t="s">
        <v>69</v>
      </c>
      <c r="AP562" s="45"/>
      <c r="AQ562" s="45" t="s">
        <v>70</v>
      </c>
      <c r="AR562" s="16"/>
      <c r="AS562" s="42">
        <v>1</v>
      </c>
      <c r="AT562" s="45" t="e">
        <v>#VALUE!</v>
      </c>
      <c r="AU562" s="45" t="s">
        <v>70</v>
      </c>
      <c r="AV562" s="45" t="s">
        <v>363</v>
      </c>
      <c r="AW562" s="45" t="s">
        <v>112</v>
      </c>
      <c r="AX562" s="45" t="s">
        <v>112</v>
      </c>
      <c r="AY562" s="45">
        <v>7</v>
      </c>
      <c r="AZ562" s="45">
        <v>2018</v>
      </c>
      <c r="BA562" s="45">
        <v>35</v>
      </c>
      <c r="BB562" s="45">
        <v>8</v>
      </c>
      <c r="BC562" s="45">
        <v>2018</v>
      </c>
      <c r="BD562" s="57">
        <v>0.20499999999999999</v>
      </c>
      <c r="BE562" s="57">
        <v>1</v>
      </c>
      <c r="BF562" s="57">
        <v>0.1</v>
      </c>
      <c r="BG562" s="57">
        <v>1.1000000000000001</v>
      </c>
      <c r="BH562" s="45" t="s">
        <v>68</v>
      </c>
      <c r="BI562" s="54" t="s">
        <v>3504</v>
      </c>
      <c r="BJ562" s="55" t="s">
        <v>3504</v>
      </c>
      <c r="BK562" s="56"/>
    </row>
    <row r="563" spans="1:63" s="198" customFormat="1" ht="15.6" customHeight="1" x14ac:dyDescent="0.25">
      <c r="A563" s="42" t="s">
        <v>998</v>
      </c>
      <c r="B563" s="43">
        <v>41640</v>
      </c>
      <c r="C563" s="43" t="s">
        <v>63</v>
      </c>
      <c r="D563" s="44" t="s">
        <v>2342</v>
      </c>
      <c r="E563" s="45" t="s">
        <v>242</v>
      </c>
      <c r="F563" s="46">
        <v>27812882</v>
      </c>
      <c r="G563" s="44" t="s">
        <v>4758</v>
      </c>
      <c r="H563" s="47" t="s">
        <v>180</v>
      </c>
      <c r="I563" s="47">
        <v>1</v>
      </c>
      <c r="J563" s="46" t="s">
        <v>66</v>
      </c>
      <c r="K563" s="48" t="s">
        <v>567</v>
      </c>
      <c r="L563" s="42" t="s">
        <v>2746</v>
      </c>
      <c r="M563" s="45" t="s">
        <v>68</v>
      </c>
      <c r="N563" s="44">
        <v>14239</v>
      </c>
      <c r="O563" s="45">
        <v>0</v>
      </c>
      <c r="P563" s="45" t="s">
        <v>68</v>
      </c>
      <c r="Q563" s="48" t="s">
        <v>68</v>
      </c>
      <c r="R563" s="42" t="s">
        <v>68</v>
      </c>
      <c r="S563" s="49" t="s">
        <v>68</v>
      </c>
      <c r="T563" s="49" t="s">
        <v>68</v>
      </c>
      <c r="U563" s="50" t="s">
        <v>3503</v>
      </c>
      <c r="V563" s="51">
        <v>1</v>
      </c>
      <c r="W563" s="43">
        <v>43348</v>
      </c>
      <c r="X563" s="49" t="s">
        <v>68</v>
      </c>
      <c r="Y563" s="51">
        <v>1</v>
      </c>
      <c r="Z563" s="52">
        <v>43341</v>
      </c>
      <c r="AA563" s="51">
        <v>1</v>
      </c>
      <c r="AB563" s="51" t="s">
        <v>68</v>
      </c>
      <c r="AC563" s="51" t="s">
        <v>68</v>
      </c>
      <c r="AD563" s="50">
        <v>1</v>
      </c>
      <c r="AE563" s="49" t="s">
        <v>112</v>
      </c>
      <c r="AF563" s="52" t="s">
        <v>112</v>
      </c>
      <c r="AG563" s="43">
        <v>43348</v>
      </c>
      <c r="AH563" s="43">
        <v>43348</v>
      </c>
      <c r="AI563" s="43" t="s">
        <v>4759</v>
      </c>
      <c r="AJ563" s="52" t="s">
        <v>4759</v>
      </c>
      <c r="AK563" s="53">
        <v>43351</v>
      </c>
      <c r="AL563" s="43">
        <v>43351</v>
      </c>
      <c r="AM563" s="43">
        <v>43351</v>
      </c>
      <c r="AN563" s="43"/>
      <c r="AO563" s="45" t="s">
        <v>69</v>
      </c>
      <c r="AP563" s="45"/>
      <c r="AQ563" s="45" t="s">
        <v>70</v>
      </c>
      <c r="AR563" s="16"/>
      <c r="AS563" s="42">
        <v>1</v>
      </c>
      <c r="AT563" s="45" t="e">
        <v>#VALUE!</v>
      </c>
      <c r="AU563" s="45" t="s">
        <v>70</v>
      </c>
      <c r="AV563" s="45" t="s">
        <v>363</v>
      </c>
      <c r="AW563" s="45">
        <v>9</v>
      </c>
      <c r="AX563" s="45">
        <v>2018</v>
      </c>
      <c r="AY563" s="45">
        <v>1</v>
      </c>
      <c r="AZ563" s="45">
        <v>2014</v>
      </c>
      <c r="BA563" s="45">
        <v>36</v>
      </c>
      <c r="BB563" s="45">
        <v>9</v>
      </c>
      <c r="BC563" s="45">
        <v>2018</v>
      </c>
      <c r="BD563" s="57">
        <v>0</v>
      </c>
      <c r="BE563" s="57">
        <v>0</v>
      </c>
      <c r="BF563" s="57">
        <v>0</v>
      </c>
      <c r="BG563" s="57">
        <v>0</v>
      </c>
      <c r="BH563" s="45" t="s">
        <v>68</v>
      </c>
      <c r="BI563" s="54" t="s">
        <v>3504</v>
      </c>
      <c r="BJ563" s="55" t="s">
        <v>3504</v>
      </c>
      <c r="BK563" s="56"/>
    </row>
    <row r="564" spans="1:63" s="198" customFormat="1" ht="15.6" customHeight="1" x14ac:dyDescent="0.25">
      <c r="A564" s="42" t="s">
        <v>999</v>
      </c>
      <c r="B564" s="43">
        <v>41640</v>
      </c>
      <c r="C564" s="43" t="s">
        <v>63</v>
      </c>
      <c r="D564" s="44" t="s">
        <v>2342</v>
      </c>
      <c r="E564" s="45" t="s">
        <v>173</v>
      </c>
      <c r="F564" s="46">
        <v>27817035</v>
      </c>
      <c r="G564" s="44" t="s">
        <v>4758</v>
      </c>
      <c r="H564" s="47" t="s">
        <v>180</v>
      </c>
      <c r="I564" s="47">
        <v>6</v>
      </c>
      <c r="J564" s="46" t="s">
        <v>66</v>
      </c>
      <c r="K564" s="48" t="s">
        <v>287</v>
      </c>
      <c r="L564" s="42" t="s">
        <v>2716</v>
      </c>
      <c r="M564" s="45" t="s">
        <v>68</v>
      </c>
      <c r="N564" s="44">
        <v>13557</v>
      </c>
      <c r="O564" s="45">
        <v>0</v>
      </c>
      <c r="P564" s="45" t="s">
        <v>68</v>
      </c>
      <c r="Q564" s="48" t="s">
        <v>68</v>
      </c>
      <c r="R564" s="42" t="s">
        <v>68</v>
      </c>
      <c r="S564" s="49" t="s">
        <v>68</v>
      </c>
      <c r="T564" s="49" t="s">
        <v>68</v>
      </c>
      <c r="U564" s="50" t="s">
        <v>3503</v>
      </c>
      <c r="V564" s="51">
        <v>1</v>
      </c>
      <c r="W564" s="43">
        <v>43348</v>
      </c>
      <c r="X564" s="49" t="s">
        <v>68</v>
      </c>
      <c r="Y564" s="51">
        <v>1</v>
      </c>
      <c r="Z564" s="52">
        <v>43341</v>
      </c>
      <c r="AA564" s="51">
        <v>1</v>
      </c>
      <c r="AB564" s="51" t="s">
        <v>68</v>
      </c>
      <c r="AC564" s="51" t="s">
        <v>68</v>
      </c>
      <c r="AD564" s="50">
        <v>1</v>
      </c>
      <c r="AE564" s="49" t="s">
        <v>112</v>
      </c>
      <c r="AF564" s="52" t="s">
        <v>112</v>
      </c>
      <c r="AG564" s="43">
        <v>43348</v>
      </c>
      <c r="AH564" s="43">
        <v>43348</v>
      </c>
      <c r="AI564" s="43" t="s">
        <v>4759</v>
      </c>
      <c r="AJ564" s="52" t="s">
        <v>4759</v>
      </c>
      <c r="AK564" s="53">
        <v>43352</v>
      </c>
      <c r="AL564" s="43">
        <v>43352</v>
      </c>
      <c r="AM564" s="43">
        <v>43352</v>
      </c>
      <c r="AN564" s="43"/>
      <c r="AO564" s="45" t="s">
        <v>69</v>
      </c>
      <c r="AP564" s="45"/>
      <c r="AQ564" s="45" t="s">
        <v>70</v>
      </c>
      <c r="AR564" s="16"/>
      <c r="AS564" s="42">
        <v>1</v>
      </c>
      <c r="AT564" s="45" t="e">
        <v>#VALUE!</v>
      </c>
      <c r="AU564" s="45" t="s">
        <v>70</v>
      </c>
      <c r="AV564" s="45" t="s">
        <v>363</v>
      </c>
      <c r="AW564" s="45">
        <v>9</v>
      </c>
      <c r="AX564" s="45">
        <v>2018</v>
      </c>
      <c r="AY564" s="45">
        <v>1</v>
      </c>
      <c r="AZ564" s="45">
        <v>2014</v>
      </c>
      <c r="BA564" s="45">
        <v>36</v>
      </c>
      <c r="BB564" s="45">
        <v>9</v>
      </c>
      <c r="BC564" s="45">
        <v>2018</v>
      </c>
      <c r="BD564" s="57">
        <v>0</v>
      </c>
      <c r="BE564" s="57">
        <v>0</v>
      </c>
      <c r="BF564" s="57">
        <v>0</v>
      </c>
      <c r="BG564" s="57">
        <v>0</v>
      </c>
      <c r="BH564" s="45" t="s">
        <v>68</v>
      </c>
      <c r="BI564" s="54" t="s">
        <v>3504</v>
      </c>
      <c r="BJ564" s="55" t="s">
        <v>3504</v>
      </c>
      <c r="BK564" s="56"/>
    </row>
    <row r="565" spans="1:63" s="198" customFormat="1" ht="15.6" customHeight="1" x14ac:dyDescent="0.25">
      <c r="A565" s="42" t="s">
        <v>1000</v>
      </c>
      <c r="B565" s="43">
        <v>41640</v>
      </c>
      <c r="C565" s="43" t="s">
        <v>63</v>
      </c>
      <c r="D565" s="44" t="s">
        <v>2342</v>
      </c>
      <c r="E565" s="45" t="s">
        <v>242</v>
      </c>
      <c r="F565" s="46">
        <v>27756399</v>
      </c>
      <c r="G565" s="44" t="s">
        <v>4758</v>
      </c>
      <c r="H565" s="47" t="s">
        <v>180</v>
      </c>
      <c r="I565" s="47">
        <v>2</v>
      </c>
      <c r="J565" s="46" t="s">
        <v>66</v>
      </c>
      <c r="K565" s="48" t="s">
        <v>243</v>
      </c>
      <c r="L565" s="42" t="s">
        <v>2693</v>
      </c>
      <c r="M565" s="45" t="s">
        <v>68</v>
      </c>
      <c r="N565" s="44" t="s">
        <v>516</v>
      </c>
      <c r="O565" s="45">
        <v>0</v>
      </c>
      <c r="P565" s="45" t="s">
        <v>68</v>
      </c>
      <c r="Q565" s="48" t="s">
        <v>68</v>
      </c>
      <c r="R565" s="42" t="s">
        <v>68</v>
      </c>
      <c r="S565" s="49" t="s">
        <v>68</v>
      </c>
      <c r="T565" s="49" t="s">
        <v>68</v>
      </c>
      <c r="U565" s="50" t="s">
        <v>3503</v>
      </c>
      <c r="V565" s="51">
        <v>1</v>
      </c>
      <c r="W565" s="43">
        <v>43348</v>
      </c>
      <c r="X565" s="49" t="s">
        <v>68</v>
      </c>
      <c r="Y565" s="51">
        <v>1</v>
      </c>
      <c r="Z565" s="52">
        <v>43313</v>
      </c>
      <c r="AA565" s="51">
        <v>1</v>
      </c>
      <c r="AB565" s="51" t="s">
        <v>68</v>
      </c>
      <c r="AC565" s="51" t="s">
        <v>68</v>
      </c>
      <c r="AD565" s="50">
        <v>1</v>
      </c>
      <c r="AE565" s="49" t="s">
        <v>112</v>
      </c>
      <c r="AF565" s="52" t="s">
        <v>112</v>
      </c>
      <c r="AG565" s="43">
        <v>43320</v>
      </c>
      <c r="AH565" s="43">
        <v>43348</v>
      </c>
      <c r="AI565" s="43" t="s">
        <v>4759</v>
      </c>
      <c r="AJ565" s="52" t="s">
        <v>4759</v>
      </c>
      <c r="AK565" s="53">
        <v>43324</v>
      </c>
      <c r="AL565" s="43">
        <v>43353</v>
      </c>
      <c r="AM565" s="43">
        <v>43353</v>
      </c>
      <c r="AN565" s="43"/>
      <c r="AO565" s="45" t="s">
        <v>69</v>
      </c>
      <c r="AP565" s="45"/>
      <c r="AQ565" s="45" t="s">
        <v>70</v>
      </c>
      <c r="AR565" s="16"/>
      <c r="AS565" s="42">
        <v>1</v>
      </c>
      <c r="AT565" s="45" t="e">
        <v>#VALUE!</v>
      </c>
      <c r="AU565" s="45" t="s">
        <v>363</v>
      </c>
      <c r="AV565" s="45" t="s">
        <v>363</v>
      </c>
      <c r="AW565" s="45">
        <v>9</v>
      </c>
      <c r="AX565" s="45">
        <v>2018</v>
      </c>
      <c r="AY565" s="45">
        <v>1</v>
      </c>
      <c r="AZ565" s="45">
        <v>2014</v>
      </c>
      <c r="BA565" s="45">
        <v>36</v>
      </c>
      <c r="BB565" s="45">
        <v>9</v>
      </c>
      <c r="BC565" s="45">
        <v>2018</v>
      </c>
      <c r="BD565" s="57">
        <v>0</v>
      </c>
      <c r="BE565" s="57">
        <v>0</v>
      </c>
      <c r="BF565" s="57">
        <v>0</v>
      </c>
      <c r="BG565" s="57">
        <v>0</v>
      </c>
      <c r="BH565" s="45" t="s">
        <v>68</v>
      </c>
      <c r="BI565" s="54" t="s">
        <v>3504</v>
      </c>
      <c r="BJ565" s="55" t="s">
        <v>3504</v>
      </c>
      <c r="BK565" s="56"/>
    </row>
    <row r="566" spans="1:63" s="198" customFormat="1" ht="15.6" customHeight="1" x14ac:dyDescent="0.25">
      <c r="A566" s="42" t="s">
        <v>1001</v>
      </c>
      <c r="B566" s="43">
        <v>43346</v>
      </c>
      <c r="C566" s="43" t="s">
        <v>156</v>
      </c>
      <c r="D566" s="44" t="s">
        <v>2342</v>
      </c>
      <c r="E566" s="45">
        <v>60</v>
      </c>
      <c r="F566" s="46">
        <v>27901127</v>
      </c>
      <c r="G566" s="44" t="s">
        <v>4758</v>
      </c>
      <c r="H566" s="47"/>
      <c r="I566" s="47">
        <v>5</v>
      </c>
      <c r="J566" s="46" t="s">
        <v>174</v>
      </c>
      <c r="K566" s="48" t="s">
        <v>1002</v>
      </c>
      <c r="L566" s="42">
        <v>0</v>
      </c>
      <c r="M566" s="45" t="s">
        <v>4760</v>
      </c>
      <c r="N566" s="44">
        <v>16961</v>
      </c>
      <c r="O566" s="45" t="s">
        <v>1003</v>
      </c>
      <c r="P566" s="45" t="s">
        <v>112</v>
      </c>
      <c r="Q566" s="48" t="s">
        <v>112</v>
      </c>
      <c r="R566" s="42" t="s">
        <v>112</v>
      </c>
      <c r="S566" s="49">
        <v>1</v>
      </c>
      <c r="T566" s="49">
        <v>0</v>
      </c>
      <c r="U566" s="50">
        <v>0.5</v>
      </c>
      <c r="V566" s="51">
        <v>1</v>
      </c>
      <c r="W566" s="52">
        <v>0</v>
      </c>
      <c r="X566" s="49" t="s">
        <v>68</v>
      </c>
      <c r="Y566" s="51">
        <v>1</v>
      </c>
      <c r="Z566" s="52">
        <v>43349</v>
      </c>
      <c r="AA566" s="51">
        <v>1</v>
      </c>
      <c r="AB566" s="51" t="s">
        <v>68</v>
      </c>
      <c r="AC566" s="51" t="s">
        <v>68</v>
      </c>
      <c r="AD566" s="50">
        <v>5.5555555555555566E-2</v>
      </c>
      <c r="AE566" s="49" t="s">
        <v>112</v>
      </c>
      <c r="AF566" s="52" t="s">
        <v>112</v>
      </c>
      <c r="AG566" s="43">
        <v>43349</v>
      </c>
      <c r="AH566" s="43">
        <v>43349</v>
      </c>
      <c r="AI566" s="43" t="s">
        <v>4759</v>
      </c>
      <c r="AJ566" s="52" t="s">
        <v>4759</v>
      </c>
      <c r="AK566" s="53">
        <v>43353</v>
      </c>
      <c r="AL566" s="43">
        <v>43353</v>
      </c>
      <c r="AM566" s="43"/>
      <c r="AN566" s="43"/>
      <c r="AO566" s="45" t="s">
        <v>69</v>
      </c>
      <c r="AP566" s="45"/>
      <c r="AQ566" s="45" t="s">
        <v>70</v>
      </c>
      <c r="AR566" s="16"/>
      <c r="AS566" s="42">
        <v>0</v>
      </c>
      <c r="AT566" s="45" t="e">
        <v>#VALUE!</v>
      </c>
      <c r="AU566" s="45" t="s">
        <v>70</v>
      </c>
      <c r="AV566" s="45" t="s">
        <v>363</v>
      </c>
      <c r="AW566" s="45" t="s">
        <v>112</v>
      </c>
      <c r="AX566" s="45" t="s">
        <v>112</v>
      </c>
      <c r="AY566" s="45">
        <v>9</v>
      </c>
      <c r="AZ566" s="45">
        <v>2018</v>
      </c>
      <c r="BA566" s="45">
        <v>36</v>
      </c>
      <c r="BB566" s="45">
        <v>9</v>
      </c>
      <c r="BC566" s="45">
        <v>2018</v>
      </c>
      <c r="BD566" s="57">
        <v>1.0249999999999999</v>
      </c>
      <c r="BE566" s="57">
        <v>6.7125000000000004</v>
      </c>
      <c r="BF566" s="57">
        <v>0.33562500000000001</v>
      </c>
      <c r="BG566" s="57">
        <v>7.0481250000000006</v>
      </c>
      <c r="BH566" s="45" t="s">
        <v>203</v>
      </c>
      <c r="BI566" s="54" t="s">
        <v>3504</v>
      </c>
      <c r="BJ566" s="55" t="s">
        <v>3504</v>
      </c>
      <c r="BK566" s="56"/>
    </row>
    <row r="567" spans="1:63" s="198" customFormat="1" ht="15.6" customHeight="1" x14ac:dyDescent="0.25">
      <c r="A567" s="42" t="s">
        <v>1004</v>
      </c>
      <c r="B567" s="43">
        <v>43346</v>
      </c>
      <c r="C567" s="43" t="s">
        <v>156</v>
      </c>
      <c r="D567" s="44" t="s">
        <v>2342</v>
      </c>
      <c r="E567" s="45">
        <v>61</v>
      </c>
      <c r="F567" s="46">
        <v>27901130</v>
      </c>
      <c r="G567" s="44" t="s">
        <v>4758</v>
      </c>
      <c r="H567" s="47"/>
      <c r="I567" s="47">
        <v>5</v>
      </c>
      <c r="J567" s="46" t="s">
        <v>174</v>
      </c>
      <c r="K567" s="48" t="s">
        <v>1005</v>
      </c>
      <c r="L567" s="42">
        <v>0</v>
      </c>
      <c r="M567" s="45" t="s">
        <v>4760</v>
      </c>
      <c r="N567" s="44" t="e">
        <v>#N/A</v>
      </c>
      <c r="O567" s="45" t="e">
        <v>#N/A</v>
      </c>
      <c r="P567" s="45" t="s">
        <v>112</v>
      </c>
      <c r="Q567" s="48" t="s">
        <v>112</v>
      </c>
      <c r="R567" s="42" t="s">
        <v>112</v>
      </c>
      <c r="S567" s="49">
        <v>0</v>
      </c>
      <c r="T567" s="49">
        <v>0</v>
      </c>
      <c r="U567" s="50">
        <v>0</v>
      </c>
      <c r="V567" s="51" t="e">
        <v>#N/A</v>
      </c>
      <c r="W567" s="52" t="e">
        <v>#N/A</v>
      </c>
      <c r="X567" s="49" t="s">
        <v>68</v>
      </c>
      <c r="Y567" s="51">
        <v>0</v>
      </c>
      <c r="Z567" s="52" t="e">
        <v>#N/A</v>
      </c>
      <c r="AA567" s="51" t="e">
        <v>#N/A</v>
      </c>
      <c r="AB567" s="51" t="s">
        <v>68</v>
      </c>
      <c r="AC567" s="51" t="s">
        <v>68</v>
      </c>
      <c r="AD567" s="50" t="s">
        <v>68</v>
      </c>
      <c r="AE567" s="49" t="s">
        <v>112</v>
      </c>
      <c r="AF567" s="52" t="s">
        <v>112</v>
      </c>
      <c r="AG567" s="43">
        <v>43349</v>
      </c>
      <c r="AH567" s="43">
        <v>43349</v>
      </c>
      <c r="AI567" s="43" t="s">
        <v>4759</v>
      </c>
      <c r="AJ567" s="52" t="s">
        <v>4759</v>
      </c>
      <c r="AK567" s="53">
        <v>43353</v>
      </c>
      <c r="AL567" s="43">
        <v>43353</v>
      </c>
      <c r="AM567" s="43"/>
      <c r="AN567" s="43"/>
      <c r="AO567" s="45" t="s">
        <v>69</v>
      </c>
      <c r="AP567" s="45"/>
      <c r="AQ567" s="45" t="s">
        <v>70</v>
      </c>
      <c r="AR567" s="16"/>
      <c r="AS567" s="42">
        <v>0</v>
      </c>
      <c r="AT567" s="45" t="e">
        <v>#VALUE!</v>
      </c>
      <c r="AU567" s="45" t="s">
        <v>70</v>
      </c>
      <c r="AV567" s="45" t="s">
        <v>363</v>
      </c>
      <c r="AW567" s="45" t="s">
        <v>112</v>
      </c>
      <c r="AX567" s="45" t="s">
        <v>112</v>
      </c>
      <c r="AY567" s="45">
        <v>9</v>
      </c>
      <c r="AZ567" s="45">
        <v>2018</v>
      </c>
      <c r="BA567" s="45">
        <v>36</v>
      </c>
      <c r="BB567" s="45">
        <v>9</v>
      </c>
      <c r="BC567" s="45">
        <v>2018</v>
      </c>
      <c r="BD567" s="57">
        <v>1.0249999999999999</v>
      </c>
      <c r="BE567" s="57">
        <v>6.7125000000000004</v>
      </c>
      <c r="BF567" s="57">
        <v>0.33562500000000001</v>
      </c>
      <c r="BG567" s="57">
        <v>7.0481250000000006</v>
      </c>
      <c r="BH567" s="45" t="s">
        <v>203</v>
      </c>
      <c r="BI567" s="54" t="s">
        <v>3504</v>
      </c>
      <c r="BJ567" s="55" t="s">
        <v>3504</v>
      </c>
      <c r="BK567" s="56"/>
    </row>
    <row r="568" spans="1:63" s="198" customFormat="1" ht="15.6" customHeight="1" x14ac:dyDescent="0.25">
      <c r="A568" s="42" t="s">
        <v>1006</v>
      </c>
      <c r="B568" s="43">
        <v>43346</v>
      </c>
      <c r="C568" s="43" t="s">
        <v>156</v>
      </c>
      <c r="D568" s="44" t="s">
        <v>2342</v>
      </c>
      <c r="E568" s="45">
        <v>62</v>
      </c>
      <c r="F568" s="46">
        <v>27901134</v>
      </c>
      <c r="G568" s="44" t="s">
        <v>4758</v>
      </c>
      <c r="H568" s="47"/>
      <c r="I568" s="47">
        <v>5</v>
      </c>
      <c r="J568" s="46" t="s">
        <v>174</v>
      </c>
      <c r="K568" s="48" t="s">
        <v>1007</v>
      </c>
      <c r="L568" s="42">
        <v>0</v>
      </c>
      <c r="M568" s="45" t="s">
        <v>4760</v>
      </c>
      <c r="N568" s="44">
        <v>16961</v>
      </c>
      <c r="O568" s="45" t="s">
        <v>1008</v>
      </c>
      <c r="P568" s="45" t="s">
        <v>112</v>
      </c>
      <c r="Q568" s="48" t="s">
        <v>112</v>
      </c>
      <c r="R568" s="42" t="s">
        <v>112</v>
      </c>
      <c r="S568" s="49">
        <v>1</v>
      </c>
      <c r="T568" s="49">
        <v>0</v>
      </c>
      <c r="U568" s="50">
        <v>0.5</v>
      </c>
      <c r="V568" s="51">
        <v>1</v>
      </c>
      <c r="W568" s="52">
        <v>0</v>
      </c>
      <c r="X568" s="49" t="s">
        <v>68</v>
      </c>
      <c r="Y568" s="51">
        <v>1</v>
      </c>
      <c r="Z568" s="52">
        <v>43349</v>
      </c>
      <c r="AA568" s="51">
        <v>1</v>
      </c>
      <c r="AB568" s="51" t="s">
        <v>68</v>
      </c>
      <c r="AC568" s="51" t="s">
        <v>68</v>
      </c>
      <c r="AD568" s="50">
        <v>5.5555555555555566E-2</v>
      </c>
      <c r="AE568" s="49" t="s">
        <v>112</v>
      </c>
      <c r="AF568" s="52" t="s">
        <v>112</v>
      </c>
      <c r="AG568" s="43">
        <v>43349</v>
      </c>
      <c r="AH568" s="43">
        <v>43349</v>
      </c>
      <c r="AI568" s="43" t="s">
        <v>4759</v>
      </c>
      <c r="AJ568" s="52" t="s">
        <v>4759</v>
      </c>
      <c r="AK568" s="53">
        <v>43353</v>
      </c>
      <c r="AL568" s="43">
        <v>43353</v>
      </c>
      <c r="AM568" s="43"/>
      <c r="AN568" s="43"/>
      <c r="AO568" s="45" t="s">
        <v>69</v>
      </c>
      <c r="AP568" s="45"/>
      <c r="AQ568" s="45" t="s">
        <v>70</v>
      </c>
      <c r="AR568" s="16"/>
      <c r="AS568" s="42">
        <v>0</v>
      </c>
      <c r="AT568" s="45" t="e">
        <v>#VALUE!</v>
      </c>
      <c r="AU568" s="45" t="s">
        <v>70</v>
      </c>
      <c r="AV568" s="45" t="s">
        <v>363</v>
      </c>
      <c r="AW568" s="45" t="s">
        <v>112</v>
      </c>
      <c r="AX568" s="45" t="s">
        <v>112</v>
      </c>
      <c r="AY568" s="45">
        <v>9</v>
      </c>
      <c r="AZ568" s="45">
        <v>2018</v>
      </c>
      <c r="BA568" s="45">
        <v>36</v>
      </c>
      <c r="BB568" s="45">
        <v>9</v>
      </c>
      <c r="BC568" s="45">
        <v>2018</v>
      </c>
      <c r="BD568" s="57">
        <v>1.0249999999999999</v>
      </c>
      <c r="BE568" s="57">
        <v>9.3234999999999992</v>
      </c>
      <c r="BF568" s="57">
        <v>0.46617500000000001</v>
      </c>
      <c r="BG568" s="57">
        <v>9.789674999999999</v>
      </c>
      <c r="BH568" s="45" t="s">
        <v>203</v>
      </c>
      <c r="BI568" s="54" t="s">
        <v>3504</v>
      </c>
      <c r="BJ568" s="55" t="s">
        <v>3504</v>
      </c>
      <c r="BK568" s="56"/>
    </row>
    <row r="569" spans="1:63" s="198" customFormat="1" ht="15.6" customHeight="1" x14ac:dyDescent="0.25">
      <c r="A569" s="42" t="s">
        <v>1009</v>
      </c>
      <c r="B569" s="43">
        <v>41640</v>
      </c>
      <c r="C569" s="43" t="s">
        <v>63</v>
      </c>
      <c r="D569" s="44" t="s">
        <v>2342</v>
      </c>
      <c r="E569" s="45" t="s">
        <v>1010</v>
      </c>
      <c r="F569" s="46" t="s">
        <v>1011</v>
      </c>
      <c r="G569" s="44" t="s">
        <v>4758</v>
      </c>
      <c r="H569" s="47" t="s">
        <v>1012</v>
      </c>
      <c r="I569" s="47">
        <v>1</v>
      </c>
      <c r="J569" s="46"/>
      <c r="K569" s="48" t="s">
        <v>1013</v>
      </c>
      <c r="L569" s="42" t="s">
        <v>2860</v>
      </c>
      <c r="M569" s="45" t="s">
        <v>68</v>
      </c>
      <c r="N569" s="44" t="s">
        <v>516</v>
      </c>
      <c r="O569" s="45">
        <v>0</v>
      </c>
      <c r="P569" s="45" t="s">
        <v>68</v>
      </c>
      <c r="Q569" s="48" t="s">
        <v>68</v>
      </c>
      <c r="R569" s="42" t="s">
        <v>68</v>
      </c>
      <c r="S569" s="49" t="s">
        <v>68</v>
      </c>
      <c r="T569" s="49" t="s">
        <v>68</v>
      </c>
      <c r="U569" s="50" t="s">
        <v>3503</v>
      </c>
      <c r="V569" s="51">
        <v>1</v>
      </c>
      <c r="W569" s="43">
        <v>43354</v>
      </c>
      <c r="X569" s="49" t="s">
        <v>68</v>
      </c>
      <c r="Y569" s="51">
        <v>1</v>
      </c>
      <c r="Z569" s="52">
        <v>43350</v>
      </c>
      <c r="AA569" s="51">
        <v>1</v>
      </c>
      <c r="AB569" s="51" t="s">
        <v>68</v>
      </c>
      <c r="AC569" s="51" t="s">
        <v>68</v>
      </c>
      <c r="AD569" s="50">
        <v>1</v>
      </c>
      <c r="AE569" s="49" t="s">
        <v>112</v>
      </c>
      <c r="AF569" s="52" t="s">
        <v>112</v>
      </c>
      <c r="AG569" s="43">
        <v>43354</v>
      </c>
      <c r="AH569" s="43">
        <v>43354</v>
      </c>
      <c r="AI569" s="43" t="s">
        <v>4759</v>
      </c>
      <c r="AJ569" s="52" t="s">
        <v>4759</v>
      </c>
      <c r="AK569" s="53">
        <v>43357</v>
      </c>
      <c r="AL569" s="43">
        <v>43357</v>
      </c>
      <c r="AM569" s="43">
        <v>43357</v>
      </c>
      <c r="AN569" s="43"/>
      <c r="AO569" s="45" t="s">
        <v>69</v>
      </c>
      <c r="AP569" s="45"/>
      <c r="AQ569" s="45" t="s">
        <v>70</v>
      </c>
      <c r="AR569" s="16"/>
      <c r="AS569" s="42">
        <v>1</v>
      </c>
      <c r="AT569" s="45" t="e">
        <v>#VALUE!</v>
      </c>
      <c r="AU569" s="45" t="s">
        <v>70</v>
      </c>
      <c r="AV569" s="45" t="s">
        <v>363</v>
      </c>
      <c r="AW569" s="45">
        <v>9</v>
      </c>
      <c r="AX569" s="45">
        <v>2018</v>
      </c>
      <c r="AY569" s="45">
        <v>1</v>
      </c>
      <c r="AZ569" s="45">
        <v>2014</v>
      </c>
      <c r="BA569" s="45">
        <v>37</v>
      </c>
      <c r="BB569" s="45">
        <v>9</v>
      </c>
      <c r="BC569" s="45">
        <v>2018</v>
      </c>
      <c r="BD569" s="57">
        <v>0</v>
      </c>
      <c r="BE569" s="57">
        <v>0</v>
      </c>
      <c r="BF569" s="57">
        <v>0</v>
      </c>
      <c r="BG569" s="57">
        <v>0</v>
      </c>
      <c r="BH569" s="45">
        <v>0</v>
      </c>
      <c r="BI569" s="54" t="s">
        <v>3504</v>
      </c>
      <c r="BJ569" s="55" t="s">
        <v>3504</v>
      </c>
      <c r="BK569" s="56"/>
    </row>
    <row r="570" spans="1:63" s="198" customFormat="1" ht="15.6" customHeight="1" x14ac:dyDescent="0.25">
      <c r="A570" s="42" t="s">
        <v>1014</v>
      </c>
      <c r="B570" s="43">
        <v>43271</v>
      </c>
      <c r="C570" s="43" t="s">
        <v>156</v>
      </c>
      <c r="D570" s="44" t="s">
        <v>2342</v>
      </c>
      <c r="E570" s="45" t="s">
        <v>818</v>
      </c>
      <c r="F570" s="46">
        <v>27826931</v>
      </c>
      <c r="G570" s="44" t="s">
        <v>4758</v>
      </c>
      <c r="H570" s="47"/>
      <c r="I570" s="47">
        <v>5</v>
      </c>
      <c r="J570" s="46" t="s">
        <v>66</v>
      </c>
      <c r="K570" s="48" t="s">
        <v>819</v>
      </c>
      <c r="L570" s="42">
        <v>0</v>
      </c>
      <c r="M570" s="45" t="s">
        <v>4760</v>
      </c>
      <c r="N570" s="44" t="e">
        <v>#N/A</v>
      </c>
      <c r="O570" s="45" t="e">
        <v>#N/A</v>
      </c>
      <c r="P570" s="45" t="s">
        <v>112</v>
      </c>
      <c r="Q570" s="48" t="s">
        <v>112</v>
      </c>
      <c r="R570" s="42" t="s">
        <v>112</v>
      </c>
      <c r="S570" s="49">
        <v>0</v>
      </c>
      <c r="T570" s="49">
        <v>0</v>
      </c>
      <c r="U570" s="50">
        <v>0</v>
      </c>
      <c r="V570" s="51" t="e">
        <v>#N/A</v>
      </c>
      <c r="W570" s="52" t="e">
        <v>#N/A</v>
      </c>
      <c r="X570" s="49" t="s">
        <v>68</v>
      </c>
      <c r="Y570" s="51">
        <v>0</v>
      </c>
      <c r="Z570" s="52" t="e">
        <v>#N/A</v>
      </c>
      <c r="AA570" s="51" t="e">
        <v>#N/A</v>
      </c>
      <c r="AB570" s="51" t="s">
        <v>68</v>
      </c>
      <c r="AC570" s="51" t="s">
        <v>68</v>
      </c>
      <c r="AD570" s="50" t="s">
        <v>68</v>
      </c>
      <c r="AE570" s="49" t="s">
        <v>112</v>
      </c>
      <c r="AF570" s="52" t="s">
        <v>112</v>
      </c>
      <c r="AG570" s="43">
        <v>43354</v>
      </c>
      <c r="AH570" s="43">
        <v>43354</v>
      </c>
      <c r="AI570" s="43" t="s">
        <v>4759</v>
      </c>
      <c r="AJ570" s="52" t="s">
        <v>4759</v>
      </c>
      <c r="AK570" s="53">
        <v>43357</v>
      </c>
      <c r="AL570" s="43">
        <v>43357</v>
      </c>
      <c r="AM570" s="43"/>
      <c r="AN570" s="43"/>
      <c r="AO570" s="45" t="s">
        <v>69</v>
      </c>
      <c r="AP570" s="45"/>
      <c r="AQ570" s="45" t="s">
        <v>70</v>
      </c>
      <c r="AR570" s="16"/>
      <c r="AS570" s="42">
        <v>1</v>
      </c>
      <c r="AT570" s="45" t="e">
        <v>#VALUE!</v>
      </c>
      <c r="AU570" s="45" t="s">
        <v>70</v>
      </c>
      <c r="AV570" s="45" t="s">
        <v>363</v>
      </c>
      <c r="AW570" s="45" t="s">
        <v>112</v>
      </c>
      <c r="AX570" s="45" t="s">
        <v>112</v>
      </c>
      <c r="AY570" s="45">
        <v>6</v>
      </c>
      <c r="AZ570" s="45">
        <v>2018</v>
      </c>
      <c r="BA570" s="45">
        <v>37</v>
      </c>
      <c r="BB570" s="45">
        <v>9</v>
      </c>
      <c r="BC570" s="45">
        <v>2018</v>
      </c>
      <c r="BD570" s="57">
        <v>0.95399999999999996</v>
      </c>
      <c r="BE570" s="57">
        <v>15.3345</v>
      </c>
      <c r="BF570" s="57">
        <v>0.76672499999999999</v>
      </c>
      <c r="BG570" s="57">
        <v>16.101224999999999</v>
      </c>
      <c r="BH570" s="45" t="s">
        <v>203</v>
      </c>
      <c r="BI570" s="54" t="s">
        <v>3504</v>
      </c>
      <c r="BJ570" s="55" t="s">
        <v>3504</v>
      </c>
      <c r="BK570" s="56"/>
    </row>
    <row r="571" spans="1:63" s="198" customFormat="1" ht="15.6" customHeight="1" x14ac:dyDescent="0.25">
      <c r="A571" s="42" t="s">
        <v>1015</v>
      </c>
      <c r="B571" s="43">
        <v>43329</v>
      </c>
      <c r="C571" s="43" t="s">
        <v>63</v>
      </c>
      <c r="D571" s="44" t="s">
        <v>2342</v>
      </c>
      <c r="E571" s="45" t="s">
        <v>242</v>
      </c>
      <c r="F571" s="46">
        <v>27887057</v>
      </c>
      <c r="G571" s="44" t="s">
        <v>4758</v>
      </c>
      <c r="H571" s="47">
        <v>10</v>
      </c>
      <c r="I571" s="47">
        <v>40</v>
      </c>
      <c r="J571" s="46" t="s">
        <v>159</v>
      </c>
      <c r="K571" s="48" t="s">
        <v>243</v>
      </c>
      <c r="L571" s="42" t="s">
        <v>2693</v>
      </c>
      <c r="M571" s="45" t="s">
        <v>68</v>
      </c>
      <c r="N571" s="44" t="s">
        <v>516</v>
      </c>
      <c r="O571" s="45">
        <v>0</v>
      </c>
      <c r="P571" s="45" t="s">
        <v>68</v>
      </c>
      <c r="Q571" s="48" t="s">
        <v>68</v>
      </c>
      <c r="R571" s="42" t="s">
        <v>68</v>
      </c>
      <c r="S571" s="49" t="s">
        <v>68</v>
      </c>
      <c r="T571" s="49" t="s">
        <v>68</v>
      </c>
      <c r="U571" s="50" t="s">
        <v>3503</v>
      </c>
      <c r="V571" s="51">
        <v>1</v>
      </c>
      <c r="W571" s="43">
        <v>43355</v>
      </c>
      <c r="X571" s="49" t="s">
        <v>68</v>
      </c>
      <c r="Y571" s="51">
        <v>1</v>
      </c>
      <c r="Z571" s="52">
        <v>43349</v>
      </c>
      <c r="AA571" s="51">
        <v>1</v>
      </c>
      <c r="AB571" s="51" t="s">
        <v>68</v>
      </c>
      <c r="AC571" s="51" t="s">
        <v>68</v>
      </c>
      <c r="AD571" s="50">
        <v>1</v>
      </c>
      <c r="AE571" s="49" t="s">
        <v>112</v>
      </c>
      <c r="AF571" s="52" t="s">
        <v>112</v>
      </c>
      <c r="AG571" s="43">
        <v>43355</v>
      </c>
      <c r="AH571" s="43">
        <v>43355</v>
      </c>
      <c r="AI571" s="43" t="s">
        <v>4759</v>
      </c>
      <c r="AJ571" s="52" t="s">
        <v>4759</v>
      </c>
      <c r="AK571" s="53">
        <v>43359</v>
      </c>
      <c r="AL571" s="43">
        <v>43359</v>
      </c>
      <c r="AM571" s="43">
        <v>43359</v>
      </c>
      <c r="AN571" s="43"/>
      <c r="AO571" s="45" t="s">
        <v>69</v>
      </c>
      <c r="AP571" s="45"/>
      <c r="AQ571" s="45" t="s">
        <v>70</v>
      </c>
      <c r="AR571" s="16"/>
      <c r="AS571" s="42">
        <v>1</v>
      </c>
      <c r="AT571" s="45" t="e">
        <v>#VALUE!</v>
      </c>
      <c r="AU571" s="45" t="s">
        <v>70</v>
      </c>
      <c r="AV571" s="45" t="s">
        <v>363</v>
      </c>
      <c r="AW571" s="45">
        <v>9</v>
      </c>
      <c r="AX571" s="45">
        <v>2018</v>
      </c>
      <c r="AY571" s="45">
        <v>8</v>
      </c>
      <c r="AZ571" s="45">
        <v>2018</v>
      </c>
      <c r="BA571" s="45">
        <v>37</v>
      </c>
      <c r="BB571" s="45">
        <v>9</v>
      </c>
      <c r="BC571" s="45">
        <v>2018</v>
      </c>
      <c r="BD571" s="57">
        <v>0</v>
      </c>
      <c r="BE571" s="57">
        <v>0</v>
      </c>
      <c r="BF571" s="57">
        <v>0</v>
      </c>
      <c r="BG571" s="57">
        <v>0</v>
      </c>
      <c r="BH571" s="45" t="s">
        <v>68</v>
      </c>
      <c r="BI571" s="54" t="s">
        <v>3504</v>
      </c>
      <c r="BJ571" s="55" t="s">
        <v>3504</v>
      </c>
      <c r="BK571" s="56"/>
    </row>
    <row r="572" spans="1:63" s="198" customFormat="1" ht="15.6" customHeight="1" x14ac:dyDescent="0.25">
      <c r="A572" s="42" t="s">
        <v>1016</v>
      </c>
      <c r="B572" s="43">
        <v>41640</v>
      </c>
      <c r="C572" s="43" t="s">
        <v>63</v>
      </c>
      <c r="D572" s="44" t="s">
        <v>2333</v>
      </c>
      <c r="E572" s="45" t="s">
        <v>357</v>
      </c>
      <c r="F572" s="46">
        <v>4900035735</v>
      </c>
      <c r="G572" s="44" t="s">
        <v>4758</v>
      </c>
      <c r="H572" s="47" t="s">
        <v>180</v>
      </c>
      <c r="I572" s="47">
        <v>5</v>
      </c>
      <c r="J572" s="46" t="s">
        <v>66</v>
      </c>
      <c r="K572" s="48" t="s">
        <v>358</v>
      </c>
      <c r="L572" s="42" t="s">
        <v>2801</v>
      </c>
      <c r="M572" s="45" t="s">
        <v>68</v>
      </c>
      <c r="N572" s="44">
        <v>15464</v>
      </c>
      <c r="O572" s="45">
        <v>0</v>
      </c>
      <c r="P572" s="45" t="s">
        <v>68</v>
      </c>
      <c r="Q572" s="48" t="s">
        <v>68</v>
      </c>
      <c r="R572" s="42" t="s">
        <v>68</v>
      </c>
      <c r="S572" s="49" t="s">
        <v>68</v>
      </c>
      <c r="T572" s="49" t="s">
        <v>68</v>
      </c>
      <c r="U572" s="50" t="s">
        <v>3503</v>
      </c>
      <c r="V572" s="51">
        <v>1</v>
      </c>
      <c r="W572" s="43">
        <v>43355</v>
      </c>
      <c r="X572" s="49" t="s">
        <v>68</v>
      </c>
      <c r="Y572" s="51">
        <v>1</v>
      </c>
      <c r="Z572" s="52">
        <v>43348</v>
      </c>
      <c r="AA572" s="51">
        <v>1</v>
      </c>
      <c r="AB572" s="51" t="s">
        <v>68</v>
      </c>
      <c r="AC572" s="51" t="s">
        <v>68</v>
      </c>
      <c r="AD572" s="50">
        <v>1</v>
      </c>
      <c r="AE572" s="49" t="s">
        <v>112</v>
      </c>
      <c r="AF572" s="52" t="s">
        <v>112</v>
      </c>
      <c r="AG572" s="43">
        <v>43355</v>
      </c>
      <c r="AH572" s="43">
        <v>43355</v>
      </c>
      <c r="AI572" s="43" t="s">
        <v>4759</v>
      </c>
      <c r="AJ572" s="52" t="s">
        <v>4759</v>
      </c>
      <c r="AK572" s="53">
        <v>43360</v>
      </c>
      <c r="AL572" s="43">
        <v>43360</v>
      </c>
      <c r="AM572" s="43">
        <v>43360</v>
      </c>
      <c r="AN572" s="43"/>
      <c r="AO572" s="45" t="s">
        <v>69</v>
      </c>
      <c r="AP572" s="45"/>
      <c r="AQ572" s="45" t="s">
        <v>70</v>
      </c>
      <c r="AR572" s="16"/>
      <c r="AS572" s="42">
        <v>1</v>
      </c>
      <c r="AT572" s="45" t="e">
        <v>#VALUE!</v>
      </c>
      <c r="AU572" s="45" t="s">
        <v>70</v>
      </c>
      <c r="AV572" s="45" t="s">
        <v>363</v>
      </c>
      <c r="AW572" s="45">
        <v>9</v>
      </c>
      <c r="AX572" s="45">
        <v>2018</v>
      </c>
      <c r="AY572" s="45">
        <v>1</v>
      </c>
      <c r="AZ572" s="45">
        <v>2014</v>
      </c>
      <c r="BA572" s="45">
        <v>37</v>
      </c>
      <c r="BB572" s="45">
        <v>9</v>
      </c>
      <c r="BC572" s="45">
        <v>2018</v>
      </c>
      <c r="BD572" s="57">
        <v>0</v>
      </c>
      <c r="BE572" s="57">
        <v>0</v>
      </c>
      <c r="BF572" s="57">
        <v>0</v>
      </c>
      <c r="BG572" s="57">
        <v>0</v>
      </c>
      <c r="BH572" s="45" t="s">
        <v>68</v>
      </c>
      <c r="BI572" s="54" t="s">
        <v>3504</v>
      </c>
      <c r="BJ572" s="55" t="s">
        <v>3504</v>
      </c>
      <c r="BK572" s="56"/>
    </row>
    <row r="573" spans="1:63" s="198" customFormat="1" ht="15.6" customHeight="1" x14ac:dyDescent="0.25">
      <c r="A573" s="42" t="s">
        <v>1017</v>
      </c>
      <c r="B573" s="43">
        <v>0</v>
      </c>
      <c r="C573" s="43" t="s">
        <v>156</v>
      </c>
      <c r="D573" s="44" t="s">
        <v>2342</v>
      </c>
      <c r="E573" s="45" t="s">
        <v>242</v>
      </c>
      <c r="F573" s="46">
        <v>27842637</v>
      </c>
      <c r="G573" s="44" t="s">
        <v>4758</v>
      </c>
      <c r="H573" s="47">
        <v>10</v>
      </c>
      <c r="I573" s="47">
        <v>2</v>
      </c>
      <c r="J573" s="46" t="s">
        <v>174</v>
      </c>
      <c r="K573" s="48" t="s">
        <v>837</v>
      </c>
      <c r="L573" s="42" t="s">
        <v>3485</v>
      </c>
      <c r="M573" s="45" t="s">
        <v>4760</v>
      </c>
      <c r="N573" s="44" t="e">
        <v>#N/A</v>
      </c>
      <c r="O573" s="45" t="e">
        <v>#N/A</v>
      </c>
      <c r="P573" s="45" t="s">
        <v>112</v>
      </c>
      <c r="Q573" s="48" t="s">
        <v>112</v>
      </c>
      <c r="R573" s="42" t="s">
        <v>112</v>
      </c>
      <c r="S573" s="49">
        <v>0</v>
      </c>
      <c r="T573" s="49">
        <v>0</v>
      </c>
      <c r="U573" s="50">
        <v>0</v>
      </c>
      <c r="V573" s="51" t="e">
        <v>#N/A</v>
      </c>
      <c r="W573" s="52" t="e">
        <v>#N/A</v>
      </c>
      <c r="X573" s="49" t="s">
        <v>68</v>
      </c>
      <c r="Y573" s="51">
        <v>0</v>
      </c>
      <c r="Z573" s="52" t="e">
        <v>#N/A</v>
      </c>
      <c r="AA573" s="51" t="e">
        <v>#N/A</v>
      </c>
      <c r="AB573" s="51" t="s">
        <v>68</v>
      </c>
      <c r="AC573" s="51" t="s">
        <v>68</v>
      </c>
      <c r="AD573" s="50" t="s">
        <v>68</v>
      </c>
      <c r="AE573" s="49" t="s">
        <v>112</v>
      </c>
      <c r="AF573" s="52" t="s">
        <v>112</v>
      </c>
      <c r="AG573" s="43">
        <v>43291</v>
      </c>
      <c r="AH573" s="43">
        <v>43356</v>
      </c>
      <c r="AI573" s="43" t="s">
        <v>4759</v>
      </c>
      <c r="AJ573" s="52" t="s">
        <v>4759</v>
      </c>
      <c r="AK573" s="53">
        <v>43293</v>
      </c>
      <c r="AL573" s="43">
        <v>43360</v>
      </c>
      <c r="AM573" s="43"/>
      <c r="AN573" s="43"/>
      <c r="AO573" s="45" t="s">
        <v>69</v>
      </c>
      <c r="AP573" s="45"/>
      <c r="AQ573" s="45" t="s">
        <v>70</v>
      </c>
      <c r="AR573" s="16"/>
      <c r="AS573" s="42">
        <v>0</v>
      </c>
      <c r="AT573" s="45" t="e">
        <v>#VALUE!</v>
      </c>
      <c r="AU573" s="45" t="s">
        <v>70</v>
      </c>
      <c r="AV573" s="45" t="s">
        <v>363</v>
      </c>
      <c r="AW573" s="45" t="s">
        <v>112</v>
      </c>
      <c r="AX573" s="45" t="s">
        <v>112</v>
      </c>
      <c r="AY573" s="45">
        <v>1</v>
      </c>
      <c r="AZ573" s="45">
        <v>1900</v>
      </c>
      <c r="BA573" s="45">
        <v>37</v>
      </c>
      <c r="BB573" s="45">
        <v>9</v>
      </c>
      <c r="BC573" s="45">
        <v>2018</v>
      </c>
      <c r="BD573" s="57">
        <v>0</v>
      </c>
      <c r="BE573" s="57">
        <v>0.35780000000000001</v>
      </c>
      <c r="BF573" s="57">
        <v>1.789E-2</v>
      </c>
      <c r="BG573" s="57">
        <v>0.37569000000000002</v>
      </c>
      <c r="BH573" s="45" t="s">
        <v>68</v>
      </c>
      <c r="BI573" s="54" t="s">
        <v>3504</v>
      </c>
      <c r="BJ573" s="55" t="s">
        <v>3504</v>
      </c>
      <c r="BK573" s="56"/>
    </row>
    <row r="574" spans="1:63" s="198" customFormat="1" ht="15.6" customHeight="1" x14ac:dyDescent="0.25">
      <c r="A574" s="42" t="s">
        <v>1018</v>
      </c>
      <c r="B574" s="43">
        <v>43347</v>
      </c>
      <c r="C574" s="43" t="s">
        <v>156</v>
      </c>
      <c r="D574" s="44" t="s">
        <v>2342</v>
      </c>
      <c r="E574" s="45">
        <v>22</v>
      </c>
      <c r="F574" s="46">
        <v>27901955</v>
      </c>
      <c r="G574" s="44" t="s">
        <v>4758</v>
      </c>
      <c r="H574" s="47">
        <v>8</v>
      </c>
      <c r="I574" s="47">
        <v>2</v>
      </c>
      <c r="J574" s="46" t="s">
        <v>66</v>
      </c>
      <c r="K574" s="48" t="s">
        <v>1019</v>
      </c>
      <c r="L574" s="42">
        <v>0</v>
      </c>
      <c r="M574" s="45" t="s">
        <v>4760</v>
      </c>
      <c r="N574" s="44" t="e">
        <v>#N/A</v>
      </c>
      <c r="O574" s="45" t="e">
        <v>#N/A</v>
      </c>
      <c r="P574" s="45" t="s">
        <v>112</v>
      </c>
      <c r="Q574" s="48" t="s">
        <v>112</v>
      </c>
      <c r="R574" s="42" t="s">
        <v>112</v>
      </c>
      <c r="S574" s="49">
        <v>0</v>
      </c>
      <c r="T574" s="49">
        <v>0</v>
      </c>
      <c r="U574" s="50">
        <v>0</v>
      </c>
      <c r="V574" s="51" t="e">
        <v>#N/A</v>
      </c>
      <c r="W574" s="52" t="e">
        <v>#N/A</v>
      </c>
      <c r="X574" s="49" t="s">
        <v>68</v>
      </c>
      <c r="Y574" s="51">
        <v>0</v>
      </c>
      <c r="Z574" s="52" t="e">
        <v>#N/A</v>
      </c>
      <c r="AA574" s="51" t="e">
        <v>#N/A</v>
      </c>
      <c r="AB574" s="51" t="s">
        <v>68</v>
      </c>
      <c r="AC574" s="51" t="s">
        <v>68</v>
      </c>
      <c r="AD574" s="50" t="s">
        <v>68</v>
      </c>
      <c r="AE574" s="49" t="s">
        <v>112</v>
      </c>
      <c r="AF574" s="52" t="s">
        <v>112</v>
      </c>
      <c r="AG574" s="43">
        <v>43363</v>
      </c>
      <c r="AH574" s="43">
        <v>43357</v>
      </c>
      <c r="AI574" s="43" t="s">
        <v>4759</v>
      </c>
      <c r="AJ574" s="52" t="s">
        <v>4759</v>
      </c>
      <c r="AK574" s="53">
        <v>43368</v>
      </c>
      <c r="AL574" s="43">
        <v>43362</v>
      </c>
      <c r="AM574" s="43"/>
      <c r="AN574" s="43"/>
      <c r="AO574" s="45" t="s">
        <v>69</v>
      </c>
      <c r="AP574" s="45"/>
      <c r="AQ574" s="45" t="s">
        <v>70</v>
      </c>
      <c r="AR574" s="16"/>
      <c r="AS574" s="42">
        <v>1</v>
      </c>
      <c r="AT574" s="45" t="e">
        <v>#VALUE!</v>
      </c>
      <c r="AU574" s="45" t="s">
        <v>70</v>
      </c>
      <c r="AV574" s="45" t="s">
        <v>363</v>
      </c>
      <c r="AW574" s="45" t="s">
        <v>112</v>
      </c>
      <c r="AX574" s="45" t="s">
        <v>112</v>
      </c>
      <c r="AY574" s="45">
        <v>9</v>
      </c>
      <c r="AZ574" s="45">
        <v>2018</v>
      </c>
      <c r="BA574" s="45">
        <v>37</v>
      </c>
      <c r="BB574" s="45">
        <v>9</v>
      </c>
      <c r="BC574" s="45">
        <v>2018</v>
      </c>
      <c r="BD574" s="57">
        <v>0.41</v>
      </c>
      <c r="BE574" s="57">
        <v>21.073800000000002</v>
      </c>
      <c r="BF574" s="57">
        <v>2.6342250000000003</v>
      </c>
      <c r="BG574" s="57">
        <v>23.708025000000003</v>
      </c>
      <c r="BH574" s="45" t="s">
        <v>203</v>
      </c>
      <c r="BI574" s="54" t="s">
        <v>3504</v>
      </c>
      <c r="BJ574" s="55" t="s">
        <v>3504</v>
      </c>
      <c r="BK574" s="56"/>
    </row>
    <row r="575" spans="1:63" s="198" customFormat="1" ht="15.6" customHeight="1" x14ac:dyDescent="0.25">
      <c r="A575" s="42" t="s">
        <v>1020</v>
      </c>
      <c r="B575" s="43">
        <v>43354</v>
      </c>
      <c r="C575" s="43" t="s">
        <v>156</v>
      </c>
      <c r="D575" s="44" t="s">
        <v>2342</v>
      </c>
      <c r="E575" s="45">
        <v>22</v>
      </c>
      <c r="F575" s="46">
        <v>27909752</v>
      </c>
      <c r="G575" s="44" t="s">
        <v>4758</v>
      </c>
      <c r="H575" s="47"/>
      <c r="I575" s="47">
        <v>1</v>
      </c>
      <c r="J575" s="46" t="s">
        <v>174</v>
      </c>
      <c r="K575" s="48" t="s">
        <v>1019</v>
      </c>
      <c r="L575" s="42">
        <v>0</v>
      </c>
      <c r="M575" s="45" t="s">
        <v>4760</v>
      </c>
      <c r="N575" s="44" t="e">
        <v>#N/A</v>
      </c>
      <c r="O575" s="45" t="e">
        <v>#N/A</v>
      </c>
      <c r="P575" s="45" t="s">
        <v>112</v>
      </c>
      <c r="Q575" s="48" t="s">
        <v>112</v>
      </c>
      <c r="R575" s="42" t="s">
        <v>112</v>
      </c>
      <c r="S575" s="49">
        <v>0</v>
      </c>
      <c r="T575" s="49">
        <v>0</v>
      </c>
      <c r="U575" s="50">
        <v>0</v>
      </c>
      <c r="V575" s="51" t="e">
        <v>#N/A</v>
      </c>
      <c r="W575" s="52" t="e">
        <v>#N/A</v>
      </c>
      <c r="X575" s="49" t="s">
        <v>68</v>
      </c>
      <c r="Y575" s="51">
        <v>0</v>
      </c>
      <c r="Z575" s="52" t="e">
        <v>#N/A</v>
      </c>
      <c r="AA575" s="51" t="e">
        <v>#N/A</v>
      </c>
      <c r="AB575" s="51" t="s">
        <v>68</v>
      </c>
      <c r="AC575" s="51" t="s">
        <v>68</v>
      </c>
      <c r="AD575" s="50" t="s">
        <v>68</v>
      </c>
      <c r="AE575" s="49" t="s">
        <v>112</v>
      </c>
      <c r="AF575" s="52" t="s">
        <v>112</v>
      </c>
      <c r="AG575" s="43">
        <v>43364</v>
      </c>
      <c r="AH575" s="43">
        <v>43362</v>
      </c>
      <c r="AI575" s="43" t="s">
        <v>4759</v>
      </c>
      <c r="AJ575" s="52" t="s">
        <v>4759</v>
      </c>
      <c r="AK575" s="53">
        <v>43368</v>
      </c>
      <c r="AL575" s="43">
        <v>43364</v>
      </c>
      <c r="AM575" s="43"/>
      <c r="AN575" s="43"/>
      <c r="AO575" s="45" t="s">
        <v>69</v>
      </c>
      <c r="AP575" s="45"/>
      <c r="AQ575" s="45" t="s">
        <v>70</v>
      </c>
      <c r="AR575" s="16"/>
      <c r="AS575" s="42">
        <v>0</v>
      </c>
      <c r="AT575" s="45" t="e">
        <v>#VALUE!</v>
      </c>
      <c r="AU575" s="45" t="s">
        <v>70</v>
      </c>
      <c r="AV575" s="45" t="s">
        <v>363</v>
      </c>
      <c r="AW575" s="45" t="s">
        <v>112</v>
      </c>
      <c r="AX575" s="45" t="s">
        <v>112</v>
      </c>
      <c r="AY575" s="45">
        <v>9</v>
      </c>
      <c r="AZ575" s="45">
        <v>2018</v>
      </c>
      <c r="BA575" s="45">
        <v>38</v>
      </c>
      <c r="BB575" s="45">
        <v>9</v>
      </c>
      <c r="BC575" s="45">
        <v>2018</v>
      </c>
      <c r="BD575" s="57">
        <v>0.20499999999999999</v>
      </c>
      <c r="BE575" s="57">
        <v>10.536900000000001</v>
      </c>
      <c r="BF575" s="57">
        <v>2.6342250000000003</v>
      </c>
      <c r="BG575" s="57">
        <v>13.171125000000002</v>
      </c>
      <c r="BH575" s="45" t="s">
        <v>203</v>
      </c>
      <c r="BI575" s="54" t="s">
        <v>3504</v>
      </c>
      <c r="BJ575" s="55" t="s">
        <v>3504</v>
      </c>
      <c r="BK575" s="56"/>
    </row>
    <row r="576" spans="1:63" s="198" customFormat="1" ht="15.6" customHeight="1" x14ac:dyDescent="0.25">
      <c r="A576" s="42" t="s">
        <v>1021</v>
      </c>
      <c r="B576" s="43">
        <v>43318</v>
      </c>
      <c r="C576" s="43" t="s">
        <v>156</v>
      </c>
      <c r="D576" s="44" t="s">
        <v>2333</v>
      </c>
      <c r="E576" s="45" t="s">
        <v>636</v>
      </c>
      <c r="F576" s="46">
        <v>4900035878</v>
      </c>
      <c r="G576" s="44" t="s">
        <v>4758</v>
      </c>
      <c r="H576" s="47">
        <v>10</v>
      </c>
      <c r="I576" s="47">
        <v>7</v>
      </c>
      <c r="J576" s="46" t="s">
        <v>66</v>
      </c>
      <c r="K576" s="48" t="s">
        <v>637</v>
      </c>
      <c r="L576" s="42">
        <v>0</v>
      </c>
      <c r="M576" s="45" t="s">
        <v>4760</v>
      </c>
      <c r="N576" s="44" t="e">
        <v>#N/A</v>
      </c>
      <c r="O576" s="45" t="e">
        <v>#N/A</v>
      </c>
      <c r="P576" s="45" t="s">
        <v>112</v>
      </c>
      <c r="Q576" s="48" t="s">
        <v>112</v>
      </c>
      <c r="R576" s="42" t="s">
        <v>112</v>
      </c>
      <c r="S576" s="49">
        <v>0</v>
      </c>
      <c r="T576" s="49">
        <v>0</v>
      </c>
      <c r="U576" s="50">
        <v>0</v>
      </c>
      <c r="V576" s="51" t="e">
        <v>#N/A</v>
      </c>
      <c r="W576" s="52" t="e">
        <v>#N/A</v>
      </c>
      <c r="X576" s="49" t="s">
        <v>68</v>
      </c>
      <c r="Y576" s="51">
        <v>0</v>
      </c>
      <c r="Z576" s="52" t="e">
        <v>#N/A</v>
      </c>
      <c r="AA576" s="51" t="e">
        <v>#N/A</v>
      </c>
      <c r="AB576" s="51" t="s">
        <v>68</v>
      </c>
      <c r="AC576" s="51" t="s">
        <v>68</v>
      </c>
      <c r="AD576" s="50" t="s">
        <v>68</v>
      </c>
      <c r="AE576" s="49" t="s">
        <v>112</v>
      </c>
      <c r="AF576" s="52" t="s">
        <v>112</v>
      </c>
      <c r="AG576" s="43">
        <v>43368</v>
      </c>
      <c r="AH576" s="43">
        <v>43362</v>
      </c>
      <c r="AI576" s="43" t="s">
        <v>4759</v>
      </c>
      <c r="AJ576" s="52" t="s">
        <v>4759</v>
      </c>
      <c r="AK576" s="53">
        <v>43371</v>
      </c>
      <c r="AL576" s="43">
        <v>43367</v>
      </c>
      <c r="AM576" s="43"/>
      <c r="AN576" s="43"/>
      <c r="AO576" s="45" t="s">
        <v>69</v>
      </c>
      <c r="AP576" s="45"/>
      <c r="AQ576" s="45" t="s">
        <v>70</v>
      </c>
      <c r="AR576" s="16"/>
      <c r="AS576" s="42">
        <v>1</v>
      </c>
      <c r="AT576" s="45" t="e">
        <v>#VALUE!</v>
      </c>
      <c r="AU576" s="45" t="s">
        <v>70</v>
      </c>
      <c r="AV576" s="45" t="s">
        <v>363</v>
      </c>
      <c r="AW576" s="45" t="s">
        <v>112</v>
      </c>
      <c r="AX576" s="45" t="s">
        <v>112</v>
      </c>
      <c r="AY576" s="45">
        <v>8</v>
      </c>
      <c r="AZ576" s="45">
        <v>2018</v>
      </c>
      <c r="BA576" s="45">
        <v>38</v>
      </c>
      <c r="BB576" s="45">
        <v>9</v>
      </c>
      <c r="BC576" s="45">
        <v>2018</v>
      </c>
      <c r="BD576" s="57">
        <v>1.3481999999999998</v>
      </c>
      <c r="BE576" s="57">
        <v>5.2591000000000001</v>
      </c>
      <c r="BF576" s="57">
        <v>7.5130000000000002E-2</v>
      </c>
      <c r="BG576" s="57">
        <v>5.3342299999999998</v>
      </c>
      <c r="BH576" s="45" t="s">
        <v>68</v>
      </c>
      <c r="BI576" s="54" t="s">
        <v>3504</v>
      </c>
      <c r="BJ576" s="55" t="s">
        <v>3504</v>
      </c>
      <c r="BK576" s="56"/>
    </row>
    <row r="577" spans="1:63" s="198" customFormat="1" ht="15.6" customHeight="1" x14ac:dyDescent="0.25">
      <c r="A577" s="42" t="s">
        <v>1022</v>
      </c>
      <c r="B577" s="43">
        <v>43319</v>
      </c>
      <c r="C577" s="43" t="s">
        <v>156</v>
      </c>
      <c r="D577" s="44" t="s">
        <v>2342</v>
      </c>
      <c r="E577" s="45">
        <v>130</v>
      </c>
      <c r="F577" s="46">
        <v>27873012</v>
      </c>
      <c r="G577" s="44" t="s">
        <v>4758</v>
      </c>
      <c r="H577" s="47">
        <v>10</v>
      </c>
      <c r="I577" s="47">
        <v>1</v>
      </c>
      <c r="J577" s="46" t="s">
        <v>174</v>
      </c>
      <c r="K577" s="48" t="s">
        <v>1023</v>
      </c>
      <c r="L577" s="42">
        <v>0</v>
      </c>
      <c r="M577" s="45" t="s">
        <v>4760</v>
      </c>
      <c r="N577" s="44">
        <v>15966</v>
      </c>
      <c r="O577" s="45" t="s">
        <v>596</v>
      </c>
      <c r="P577" s="45" t="s">
        <v>112</v>
      </c>
      <c r="Q577" s="48" t="s">
        <v>112</v>
      </c>
      <c r="R577" s="42" t="s">
        <v>112</v>
      </c>
      <c r="S577" s="49">
        <v>1</v>
      </c>
      <c r="T577" s="49">
        <v>0</v>
      </c>
      <c r="U577" s="50">
        <v>0.5</v>
      </c>
      <c r="V577" s="51">
        <v>1</v>
      </c>
      <c r="W577" s="52">
        <v>0</v>
      </c>
      <c r="X577" s="49" t="s">
        <v>68</v>
      </c>
      <c r="Y577" s="51">
        <v>1</v>
      </c>
      <c r="Z577" s="52">
        <v>43363</v>
      </c>
      <c r="AA577" s="51">
        <v>1</v>
      </c>
      <c r="AB577" s="51" t="s">
        <v>68</v>
      </c>
      <c r="AC577" s="51" t="s">
        <v>68</v>
      </c>
      <c r="AD577" s="50">
        <v>5.5555555555555566E-2</v>
      </c>
      <c r="AE577" s="49" t="s">
        <v>112</v>
      </c>
      <c r="AF577" s="52" t="s">
        <v>112</v>
      </c>
      <c r="AG577" s="43">
        <v>43363</v>
      </c>
      <c r="AH577" s="43">
        <v>43363</v>
      </c>
      <c r="AI577" s="43" t="s">
        <v>4759</v>
      </c>
      <c r="AJ577" s="52" t="s">
        <v>4759</v>
      </c>
      <c r="AK577" s="53">
        <v>43367</v>
      </c>
      <c r="AL577" s="43">
        <v>43367</v>
      </c>
      <c r="AM577" s="43"/>
      <c r="AN577" s="43"/>
      <c r="AO577" s="45" t="s">
        <v>69</v>
      </c>
      <c r="AP577" s="45"/>
      <c r="AQ577" s="45" t="s">
        <v>70</v>
      </c>
      <c r="AR577" s="16"/>
      <c r="AS577" s="42">
        <v>0</v>
      </c>
      <c r="AT577" s="45" t="e">
        <v>#VALUE!</v>
      </c>
      <c r="AU577" s="45" t="s">
        <v>70</v>
      </c>
      <c r="AV577" s="45" t="s">
        <v>363</v>
      </c>
      <c r="AW577" s="45" t="s">
        <v>112</v>
      </c>
      <c r="AX577" s="45" t="s">
        <v>112</v>
      </c>
      <c r="AY577" s="45">
        <v>8</v>
      </c>
      <c r="AZ577" s="45">
        <v>2018</v>
      </c>
      <c r="BA577" s="45">
        <v>38</v>
      </c>
      <c r="BB577" s="45">
        <v>9</v>
      </c>
      <c r="BC577" s="45">
        <v>2018</v>
      </c>
      <c r="BD577" s="57">
        <v>0.36</v>
      </c>
      <c r="BE577" s="57">
        <v>5.1570499999999999</v>
      </c>
      <c r="BF577" s="57">
        <v>1.2892625</v>
      </c>
      <c r="BG577" s="57">
        <v>6.4463124999999994</v>
      </c>
      <c r="BH577" s="45" t="s">
        <v>203</v>
      </c>
      <c r="BI577" s="54" t="s">
        <v>3504</v>
      </c>
      <c r="BJ577" s="55" t="s">
        <v>3504</v>
      </c>
      <c r="BK577" s="56"/>
    </row>
    <row r="578" spans="1:63" s="198" customFormat="1" ht="15.6" customHeight="1" x14ac:dyDescent="0.25">
      <c r="A578" s="42" t="s">
        <v>1024</v>
      </c>
      <c r="B578" s="43">
        <v>43181</v>
      </c>
      <c r="C578" s="43" t="s">
        <v>63</v>
      </c>
      <c r="D578" s="44" t="s">
        <v>2342</v>
      </c>
      <c r="E578" s="45" t="s">
        <v>550</v>
      </c>
      <c r="F578" s="46">
        <v>27717954</v>
      </c>
      <c r="G578" s="44" t="s">
        <v>4758</v>
      </c>
      <c r="H578" s="47" t="s">
        <v>180</v>
      </c>
      <c r="I578" s="47">
        <v>1</v>
      </c>
      <c r="J578" s="46" t="s">
        <v>159</v>
      </c>
      <c r="K578" s="48" t="s">
        <v>1025</v>
      </c>
      <c r="L578" s="42" t="s">
        <v>2676</v>
      </c>
      <c r="M578" s="45" t="s">
        <v>68</v>
      </c>
      <c r="N578" s="44">
        <v>12421</v>
      </c>
      <c r="O578" s="45">
        <v>0</v>
      </c>
      <c r="P578" s="45" t="s">
        <v>68</v>
      </c>
      <c r="Q578" s="48" t="s">
        <v>68</v>
      </c>
      <c r="R578" s="42" t="s">
        <v>68</v>
      </c>
      <c r="S578" s="49" t="s">
        <v>68</v>
      </c>
      <c r="T578" s="49" t="s">
        <v>68</v>
      </c>
      <c r="U578" s="50" t="s">
        <v>3503</v>
      </c>
      <c r="V578" s="51">
        <v>1</v>
      </c>
      <c r="W578" s="43">
        <v>43363</v>
      </c>
      <c r="X578" s="49" t="s">
        <v>68</v>
      </c>
      <c r="Y578" s="51">
        <v>1</v>
      </c>
      <c r="Z578" s="52">
        <v>43362</v>
      </c>
      <c r="AA578" s="51">
        <v>1</v>
      </c>
      <c r="AB578" s="51" t="s">
        <v>68</v>
      </c>
      <c r="AC578" s="51" t="s">
        <v>68</v>
      </c>
      <c r="AD578" s="50">
        <v>1</v>
      </c>
      <c r="AE578" s="49" t="s">
        <v>112</v>
      </c>
      <c r="AF578" s="52" t="s">
        <v>112</v>
      </c>
      <c r="AG578" s="43">
        <v>43208</v>
      </c>
      <c r="AH578" s="43">
        <v>43363</v>
      </c>
      <c r="AI578" s="43" t="s">
        <v>4759</v>
      </c>
      <c r="AJ578" s="52" t="s">
        <v>4759</v>
      </c>
      <c r="AK578" s="53">
        <v>43211</v>
      </c>
      <c r="AL578" s="43">
        <v>43368</v>
      </c>
      <c r="AM578" s="43">
        <v>43368</v>
      </c>
      <c r="AN578" s="43"/>
      <c r="AO578" s="45" t="s">
        <v>69</v>
      </c>
      <c r="AP578" s="45"/>
      <c r="AQ578" s="45" t="s">
        <v>70</v>
      </c>
      <c r="AR578" s="16"/>
      <c r="AS578" s="42">
        <v>1</v>
      </c>
      <c r="AT578" s="45" t="e">
        <v>#VALUE!</v>
      </c>
      <c r="AU578" s="45" t="s">
        <v>363</v>
      </c>
      <c r="AV578" s="45" t="s">
        <v>363</v>
      </c>
      <c r="AW578" s="45">
        <v>9</v>
      </c>
      <c r="AX578" s="45">
        <v>2018</v>
      </c>
      <c r="AY578" s="45">
        <v>3</v>
      </c>
      <c r="AZ578" s="45">
        <v>2018</v>
      </c>
      <c r="BA578" s="45">
        <v>38</v>
      </c>
      <c r="BB578" s="45">
        <v>9</v>
      </c>
      <c r="BC578" s="45">
        <v>2018</v>
      </c>
      <c r="BD578" s="57">
        <v>0</v>
      </c>
      <c r="BE578" s="57">
        <v>0</v>
      </c>
      <c r="BF578" s="57">
        <v>0</v>
      </c>
      <c r="BG578" s="57">
        <v>0</v>
      </c>
      <c r="BH578" s="45" t="s">
        <v>68</v>
      </c>
      <c r="BI578" s="54" t="s">
        <v>3504</v>
      </c>
      <c r="BJ578" s="55" t="s">
        <v>3504</v>
      </c>
      <c r="BK578" s="56"/>
    </row>
    <row r="579" spans="1:63" s="198" customFormat="1" ht="15.6" customHeight="1" x14ac:dyDescent="0.25">
      <c r="A579" s="42" t="s">
        <v>1026</v>
      </c>
      <c r="B579" s="43">
        <v>43350</v>
      </c>
      <c r="C579" s="43" t="s">
        <v>156</v>
      </c>
      <c r="D579" s="44" t="s">
        <v>2342</v>
      </c>
      <c r="E579" s="45" t="s">
        <v>242</v>
      </c>
      <c r="F579" s="46">
        <v>27906819</v>
      </c>
      <c r="G579" s="44" t="s">
        <v>4758</v>
      </c>
      <c r="H579" s="47">
        <v>10</v>
      </c>
      <c r="I579" s="47">
        <v>1</v>
      </c>
      <c r="J579" s="46" t="s">
        <v>174</v>
      </c>
      <c r="K579" s="48" t="s">
        <v>837</v>
      </c>
      <c r="L579" s="42" t="s">
        <v>3485</v>
      </c>
      <c r="M579" s="45" t="s">
        <v>4760</v>
      </c>
      <c r="N579" s="44">
        <v>16666</v>
      </c>
      <c r="O579" s="45" t="s">
        <v>1027</v>
      </c>
      <c r="P579" s="45" t="s">
        <v>112</v>
      </c>
      <c r="Q579" s="48" t="s">
        <v>112</v>
      </c>
      <c r="R579" s="42" t="s">
        <v>112</v>
      </c>
      <c r="S579" s="49">
        <v>1</v>
      </c>
      <c r="T579" s="49">
        <v>0</v>
      </c>
      <c r="U579" s="50">
        <v>0.5</v>
      </c>
      <c r="V579" s="51">
        <v>1</v>
      </c>
      <c r="W579" s="52">
        <v>0</v>
      </c>
      <c r="X579" s="49" t="s">
        <v>68</v>
      </c>
      <c r="Y579" s="51">
        <v>1</v>
      </c>
      <c r="Z579" s="52">
        <v>43364</v>
      </c>
      <c r="AA579" s="51">
        <v>1</v>
      </c>
      <c r="AB579" s="51" t="s">
        <v>68</v>
      </c>
      <c r="AC579" s="51" t="s">
        <v>68</v>
      </c>
      <c r="AD579" s="50">
        <v>5.5555555555555566E-2</v>
      </c>
      <c r="AE579" s="49" t="s">
        <v>112</v>
      </c>
      <c r="AF579" s="52" t="s">
        <v>112</v>
      </c>
      <c r="AG579" s="43">
        <v>43355</v>
      </c>
      <c r="AH579" s="43">
        <v>43364</v>
      </c>
      <c r="AI579" s="43" t="s">
        <v>4759</v>
      </c>
      <c r="AJ579" s="52" t="s">
        <v>4759</v>
      </c>
      <c r="AK579" s="53">
        <v>43357</v>
      </c>
      <c r="AL579" s="43">
        <v>43368</v>
      </c>
      <c r="AM579" s="43"/>
      <c r="AN579" s="43"/>
      <c r="AO579" s="45" t="s">
        <v>69</v>
      </c>
      <c r="AP579" s="45"/>
      <c r="AQ579" s="45" t="s">
        <v>70</v>
      </c>
      <c r="AR579" s="16"/>
      <c r="AS579" s="42">
        <v>0</v>
      </c>
      <c r="AT579" s="45" t="e">
        <v>#VALUE!</v>
      </c>
      <c r="AU579" s="45" t="s">
        <v>70</v>
      </c>
      <c r="AV579" s="45" t="s">
        <v>363</v>
      </c>
      <c r="AW579" s="45" t="s">
        <v>112</v>
      </c>
      <c r="AX579" s="45" t="s">
        <v>112</v>
      </c>
      <c r="AY579" s="45">
        <v>9</v>
      </c>
      <c r="AZ579" s="45">
        <v>2018</v>
      </c>
      <c r="BA579" s="45">
        <v>38</v>
      </c>
      <c r="BB579" s="45">
        <v>9</v>
      </c>
      <c r="BC579" s="45">
        <v>2018</v>
      </c>
      <c r="BD579" s="57">
        <v>0</v>
      </c>
      <c r="BE579" s="57">
        <v>0.1789</v>
      </c>
      <c r="BF579" s="57">
        <v>1.789E-2</v>
      </c>
      <c r="BG579" s="57">
        <v>0.19678999999999999</v>
      </c>
      <c r="BH579" s="45" t="s">
        <v>68</v>
      </c>
      <c r="BI579" s="54" t="s">
        <v>3504</v>
      </c>
      <c r="BJ579" s="55" t="s">
        <v>3504</v>
      </c>
      <c r="BK579" s="56"/>
    </row>
    <row r="580" spans="1:63" s="198" customFormat="1" ht="15.6" customHeight="1" x14ac:dyDescent="0.25">
      <c r="A580" s="42" t="s">
        <v>1028</v>
      </c>
      <c r="B580" s="43">
        <v>43252</v>
      </c>
      <c r="C580" s="43" t="s">
        <v>156</v>
      </c>
      <c r="D580" s="44" t="s">
        <v>2342</v>
      </c>
      <c r="E580" s="45" t="s">
        <v>666</v>
      </c>
      <c r="F580" s="46">
        <v>27805273</v>
      </c>
      <c r="G580" s="44" t="s">
        <v>4758</v>
      </c>
      <c r="H580" s="47">
        <v>10</v>
      </c>
      <c r="I580" s="47">
        <v>5</v>
      </c>
      <c r="J580" s="46" t="s">
        <v>66</v>
      </c>
      <c r="K580" s="48" t="s">
        <v>667</v>
      </c>
      <c r="L580" s="42" t="s">
        <v>3047</v>
      </c>
      <c r="M580" s="45" t="s">
        <v>4760</v>
      </c>
      <c r="N580" s="44">
        <v>15914</v>
      </c>
      <c r="O580" s="45" t="s">
        <v>1029</v>
      </c>
      <c r="P580" s="45" t="s">
        <v>112</v>
      </c>
      <c r="Q580" s="48" t="s">
        <v>112</v>
      </c>
      <c r="R580" s="42" t="s">
        <v>112</v>
      </c>
      <c r="S580" s="49">
        <v>1</v>
      </c>
      <c r="T580" s="49">
        <v>0</v>
      </c>
      <c r="U580" s="50">
        <v>0.5</v>
      </c>
      <c r="V580" s="51">
        <v>1</v>
      </c>
      <c r="W580" s="52">
        <v>0</v>
      </c>
      <c r="X580" s="49" t="s">
        <v>68</v>
      </c>
      <c r="Y580" s="51">
        <v>1</v>
      </c>
      <c r="Z580" s="52">
        <v>43367</v>
      </c>
      <c r="AA580" s="51">
        <v>1</v>
      </c>
      <c r="AB580" s="51" t="s">
        <v>68</v>
      </c>
      <c r="AC580" s="51" t="s">
        <v>68</v>
      </c>
      <c r="AD580" s="50">
        <v>5.5555555555555566E-2</v>
      </c>
      <c r="AE580" s="49" t="s">
        <v>112</v>
      </c>
      <c r="AF580" s="52" t="s">
        <v>112</v>
      </c>
      <c r="AG580" s="43">
        <v>43314</v>
      </c>
      <c r="AH580" s="43">
        <v>43368</v>
      </c>
      <c r="AI580" s="43" t="s">
        <v>4759</v>
      </c>
      <c r="AJ580" s="52" t="s">
        <v>4759</v>
      </c>
      <c r="AK580" s="53">
        <v>43319</v>
      </c>
      <c r="AL580" s="43">
        <v>43371</v>
      </c>
      <c r="AM580" s="43"/>
      <c r="AN580" s="43"/>
      <c r="AO580" s="45" t="s">
        <v>69</v>
      </c>
      <c r="AP580" s="45"/>
      <c r="AQ580" s="45" t="s">
        <v>70</v>
      </c>
      <c r="AR580" s="16"/>
      <c r="AS580" s="42">
        <v>1</v>
      </c>
      <c r="AT580" s="45" t="e">
        <v>#VALUE!</v>
      </c>
      <c r="AU580" s="45" t="s">
        <v>70</v>
      </c>
      <c r="AV580" s="45" t="s">
        <v>363</v>
      </c>
      <c r="AW580" s="45" t="s">
        <v>112</v>
      </c>
      <c r="AX580" s="45" t="s">
        <v>112</v>
      </c>
      <c r="AY580" s="45">
        <v>6</v>
      </c>
      <c r="AZ580" s="45">
        <v>2018</v>
      </c>
      <c r="BA580" s="45">
        <v>39</v>
      </c>
      <c r="BB580" s="45">
        <v>9</v>
      </c>
      <c r="BC580" s="45">
        <v>2018</v>
      </c>
      <c r="BD580" s="57">
        <v>1.2500000000000001E-2</v>
      </c>
      <c r="BE580" s="57">
        <v>0.55899999999999994</v>
      </c>
      <c r="BF580" s="57">
        <v>1.1180000000000001E-2</v>
      </c>
      <c r="BG580" s="57">
        <v>0.57017999999999991</v>
      </c>
      <c r="BH580" s="45" t="s">
        <v>68</v>
      </c>
      <c r="BI580" s="54" t="s">
        <v>3504</v>
      </c>
      <c r="BJ580" s="55" t="s">
        <v>3504</v>
      </c>
      <c r="BK580" s="56"/>
    </row>
    <row r="581" spans="1:63" s="198" customFormat="1" ht="15.6" customHeight="1" x14ac:dyDescent="0.25">
      <c r="A581" s="42" t="s">
        <v>1030</v>
      </c>
      <c r="B581" s="43">
        <v>43284</v>
      </c>
      <c r="C581" s="43" t="s">
        <v>63</v>
      </c>
      <c r="D581" s="44" t="s">
        <v>2342</v>
      </c>
      <c r="E581" s="45" t="s">
        <v>621</v>
      </c>
      <c r="F581" s="46">
        <v>27840122</v>
      </c>
      <c r="G581" s="44" t="s">
        <v>4758</v>
      </c>
      <c r="H581" s="47" t="s">
        <v>180</v>
      </c>
      <c r="I581" s="47">
        <v>5</v>
      </c>
      <c r="J581" s="46" t="s">
        <v>66</v>
      </c>
      <c r="K581" s="48" t="s">
        <v>622</v>
      </c>
      <c r="L581" s="42" t="s">
        <v>3383</v>
      </c>
      <c r="M581" s="45" t="s">
        <v>68</v>
      </c>
      <c r="N581" s="44">
        <v>15158</v>
      </c>
      <c r="O581" s="45">
        <v>0</v>
      </c>
      <c r="P581" s="45" t="s">
        <v>68</v>
      </c>
      <c r="Q581" s="48" t="s">
        <v>68</v>
      </c>
      <c r="R581" s="42" t="s">
        <v>68</v>
      </c>
      <c r="S581" s="49" t="s">
        <v>68</v>
      </c>
      <c r="T581" s="49" t="s">
        <v>68</v>
      </c>
      <c r="U581" s="50" t="s">
        <v>3503</v>
      </c>
      <c r="V581" s="51">
        <v>1</v>
      </c>
      <c r="W581" s="43">
        <v>43369</v>
      </c>
      <c r="X581" s="49" t="s">
        <v>68</v>
      </c>
      <c r="Y581" s="51">
        <v>1</v>
      </c>
      <c r="Z581" s="52">
        <v>43362</v>
      </c>
      <c r="AA581" s="51">
        <v>1</v>
      </c>
      <c r="AB581" s="51" t="s">
        <v>68</v>
      </c>
      <c r="AC581" s="51" t="s">
        <v>68</v>
      </c>
      <c r="AD581" s="50">
        <v>1</v>
      </c>
      <c r="AE581" s="49" t="s">
        <v>112</v>
      </c>
      <c r="AF581" s="52" t="s">
        <v>112</v>
      </c>
      <c r="AG581" s="43">
        <v>43369</v>
      </c>
      <c r="AH581" s="43">
        <v>43369</v>
      </c>
      <c r="AI581" s="43" t="s">
        <v>4759</v>
      </c>
      <c r="AJ581" s="52" t="s">
        <v>4759</v>
      </c>
      <c r="AK581" s="53">
        <v>43374</v>
      </c>
      <c r="AL581" s="43">
        <v>43374</v>
      </c>
      <c r="AM581" s="43">
        <v>43374</v>
      </c>
      <c r="AN581" s="43"/>
      <c r="AO581" s="45" t="s">
        <v>69</v>
      </c>
      <c r="AP581" s="45"/>
      <c r="AQ581" s="45" t="s">
        <v>70</v>
      </c>
      <c r="AR581" s="16"/>
      <c r="AS581" s="42">
        <v>1</v>
      </c>
      <c r="AT581" s="45" t="e">
        <v>#VALUE!</v>
      </c>
      <c r="AU581" s="45" t="s">
        <v>70</v>
      </c>
      <c r="AV581" s="45" t="s">
        <v>363</v>
      </c>
      <c r="AW581" s="45">
        <v>9</v>
      </c>
      <c r="AX581" s="45">
        <v>2018</v>
      </c>
      <c r="AY581" s="45">
        <v>7</v>
      </c>
      <c r="AZ581" s="45">
        <v>2018</v>
      </c>
      <c r="BA581" s="45">
        <v>39</v>
      </c>
      <c r="BB581" s="45">
        <v>9</v>
      </c>
      <c r="BC581" s="45">
        <v>2018</v>
      </c>
      <c r="BD581" s="57">
        <v>0</v>
      </c>
      <c r="BE581" s="57">
        <v>0</v>
      </c>
      <c r="BF581" s="57">
        <v>0</v>
      </c>
      <c r="BG581" s="57">
        <v>0</v>
      </c>
      <c r="BH581" s="45" t="s">
        <v>68</v>
      </c>
      <c r="BI581" s="54" t="s">
        <v>3504</v>
      </c>
      <c r="BJ581" s="55" t="s">
        <v>3504</v>
      </c>
      <c r="BK581" s="56"/>
    </row>
    <row r="582" spans="1:63" s="198" customFormat="1" ht="15.6" customHeight="1" x14ac:dyDescent="0.25">
      <c r="A582" s="42" t="s">
        <v>1031</v>
      </c>
      <c r="B582" s="43">
        <v>43284</v>
      </c>
      <c r="C582" s="43" t="s">
        <v>63</v>
      </c>
      <c r="D582" s="44" t="s">
        <v>2342</v>
      </c>
      <c r="E582" s="45" t="s">
        <v>618</v>
      </c>
      <c r="F582" s="46">
        <v>27840121</v>
      </c>
      <c r="G582" s="44" t="s">
        <v>4758</v>
      </c>
      <c r="H582" s="47" t="s">
        <v>180</v>
      </c>
      <c r="I582" s="47">
        <v>8</v>
      </c>
      <c r="J582" s="46" t="s">
        <v>66</v>
      </c>
      <c r="K582" s="48" t="s">
        <v>619</v>
      </c>
      <c r="L582" s="42" t="s">
        <v>3393</v>
      </c>
      <c r="M582" s="45" t="s">
        <v>68</v>
      </c>
      <c r="N582" s="44">
        <v>15158</v>
      </c>
      <c r="O582" s="45">
        <v>0</v>
      </c>
      <c r="P582" s="45" t="s">
        <v>68</v>
      </c>
      <c r="Q582" s="48" t="s">
        <v>68</v>
      </c>
      <c r="R582" s="42" t="s">
        <v>68</v>
      </c>
      <c r="S582" s="49" t="s">
        <v>68</v>
      </c>
      <c r="T582" s="49" t="s">
        <v>68</v>
      </c>
      <c r="U582" s="50" t="s">
        <v>3503</v>
      </c>
      <c r="V582" s="51">
        <v>1</v>
      </c>
      <c r="W582" s="43">
        <v>43369</v>
      </c>
      <c r="X582" s="49" t="s">
        <v>68</v>
      </c>
      <c r="Y582" s="51">
        <v>1</v>
      </c>
      <c r="Z582" s="52">
        <v>43362</v>
      </c>
      <c r="AA582" s="51">
        <v>1</v>
      </c>
      <c r="AB582" s="51" t="s">
        <v>68</v>
      </c>
      <c r="AC582" s="51" t="s">
        <v>68</v>
      </c>
      <c r="AD582" s="50">
        <v>1</v>
      </c>
      <c r="AE582" s="49" t="s">
        <v>112</v>
      </c>
      <c r="AF582" s="52" t="s">
        <v>112</v>
      </c>
      <c r="AG582" s="43">
        <v>43369</v>
      </c>
      <c r="AH582" s="43">
        <v>43369</v>
      </c>
      <c r="AI582" s="43" t="s">
        <v>4759</v>
      </c>
      <c r="AJ582" s="52" t="s">
        <v>4759</v>
      </c>
      <c r="AK582" s="53">
        <v>43374</v>
      </c>
      <c r="AL582" s="43">
        <v>43374</v>
      </c>
      <c r="AM582" s="43">
        <v>43374</v>
      </c>
      <c r="AN582" s="43"/>
      <c r="AO582" s="45" t="s">
        <v>69</v>
      </c>
      <c r="AP582" s="45"/>
      <c r="AQ582" s="45" t="s">
        <v>70</v>
      </c>
      <c r="AR582" s="16"/>
      <c r="AS582" s="42">
        <v>1</v>
      </c>
      <c r="AT582" s="45" t="e">
        <v>#VALUE!</v>
      </c>
      <c r="AU582" s="45" t="s">
        <v>70</v>
      </c>
      <c r="AV582" s="45" t="s">
        <v>363</v>
      </c>
      <c r="AW582" s="45">
        <v>9</v>
      </c>
      <c r="AX582" s="45">
        <v>2018</v>
      </c>
      <c r="AY582" s="45">
        <v>7</v>
      </c>
      <c r="AZ582" s="45">
        <v>2018</v>
      </c>
      <c r="BA582" s="45">
        <v>39</v>
      </c>
      <c r="BB582" s="45">
        <v>9</v>
      </c>
      <c r="BC582" s="45">
        <v>2018</v>
      </c>
      <c r="BD582" s="57">
        <v>0</v>
      </c>
      <c r="BE582" s="57">
        <v>0</v>
      </c>
      <c r="BF582" s="57">
        <v>0</v>
      </c>
      <c r="BG582" s="57">
        <v>0</v>
      </c>
      <c r="BH582" s="45" t="s">
        <v>68</v>
      </c>
      <c r="BI582" s="54" t="s">
        <v>3504</v>
      </c>
      <c r="BJ582" s="55" t="s">
        <v>3504</v>
      </c>
      <c r="BK582" s="56"/>
    </row>
    <row r="583" spans="1:63" s="198" customFormat="1" ht="15.6" customHeight="1" x14ac:dyDescent="0.25">
      <c r="A583" s="42" t="s">
        <v>1032</v>
      </c>
      <c r="B583" s="43">
        <v>43050</v>
      </c>
      <c r="C583" s="43" t="s">
        <v>63</v>
      </c>
      <c r="D583" s="44" t="s">
        <v>2333</v>
      </c>
      <c r="E583" s="45" t="s">
        <v>1033</v>
      </c>
      <c r="F583" s="46">
        <v>4900036241</v>
      </c>
      <c r="G583" s="44" t="s">
        <v>4758</v>
      </c>
      <c r="H583" s="47" t="s">
        <v>180</v>
      </c>
      <c r="I583" s="47">
        <v>1</v>
      </c>
      <c r="J583" s="46" t="s">
        <v>251</v>
      </c>
      <c r="K583" s="48" t="s">
        <v>1034</v>
      </c>
      <c r="L583" s="42" t="s">
        <v>2866</v>
      </c>
      <c r="M583" s="45" t="s">
        <v>68</v>
      </c>
      <c r="N583" s="44">
        <v>17279</v>
      </c>
      <c r="O583" s="45">
        <v>0</v>
      </c>
      <c r="P583" s="45" t="s">
        <v>68</v>
      </c>
      <c r="Q583" s="48" t="s">
        <v>68</v>
      </c>
      <c r="R583" s="42" t="s">
        <v>68</v>
      </c>
      <c r="S583" s="49" t="s">
        <v>68</v>
      </c>
      <c r="T583" s="49" t="s">
        <v>68</v>
      </c>
      <c r="U583" s="50" t="s">
        <v>3503</v>
      </c>
      <c r="V583" s="51">
        <v>1</v>
      </c>
      <c r="W583" s="43">
        <v>0</v>
      </c>
      <c r="X583" s="49" t="s">
        <v>68</v>
      </c>
      <c r="Y583" s="51">
        <v>1</v>
      </c>
      <c r="Z583" s="52">
        <v>0</v>
      </c>
      <c r="AA583" s="51">
        <v>1</v>
      </c>
      <c r="AB583" s="51" t="s">
        <v>68</v>
      </c>
      <c r="AC583" s="51" t="s">
        <v>68</v>
      </c>
      <c r="AD583" s="50">
        <v>1</v>
      </c>
      <c r="AE583" s="49" t="s">
        <v>112</v>
      </c>
      <c r="AF583" s="52" t="s">
        <v>112</v>
      </c>
      <c r="AG583" s="43">
        <v>43370</v>
      </c>
      <c r="AH583" s="43">
        <v>43370</v>
      </c>
      <c r="AI583" s="43" t="s">
        <v>4759</v>
      </c>
      <c r="AJ583" s="52" t="s">
        <v>4759</v>
      </c>
      <c r="AK583" s="53">
        <v>43374</v>
      </c>
      <c r="AL583" s="43">
        <v>43374</v>
      </c>
      <c r="AM583" s="43">
        <v>43374</v>
      </c>
      <c r="AN583" s="43"/>
      <c r="AO583" s="45" t="s">
        <v>69</v>
      </c>
      <c r="AP583" s="45"/>
      <c r="AQ583" s="45" t="s">
        <v>70</v>
      </c>
      <c r="AR583" s="16"/>
      <c r="AS583" s="42">
        <v>0</v>
      </c>
      <c r="AT583" s="45" t="e">
        <v>#VALUE!</v>
      </c>
      <c r="AU583" s="45" t="s">
        <v>70</v>
      </c>
      <c r="AV583" s="45" t="s">
        <v>363</v>
      </c>
      <c r="AW583" s="45" t="s">
        <v>112</v>
      </c>
      <c r="AX583" s="45" t="s">
        <v>112</v>
      </c>
      <c r="AY583" s="45">
        <v>11</v>
      </c>
      <c r="AZ583" s="45">
        <v>2017</v>
      </c>
      <c r="BA583" s="45">
        <v>39</v>
      </c>
      <c r="BB583" s="45">
        <v>9</v>
      </c>
      <c r="BC583" s="45">
        <v>2018</v>
      </c>
      <c r="BD583" s="57">
        <v>0</v>
      </c>
      <c r="BE583" s="57">
        <v>0</v>
      </c>
      <c r="BF583" s="57">
        <v>0</v>
      </c>
      <c r="BG583" s="57">
        <v>0</v>
      </c>
      <c r="BH583" s="45" t="s">
        <v>68</v>
      </c>
      <c r="BI583" s="54" t="s">
        <v>3504</v>
      </c>
      <c r="BJ583" s="55" t="s">
        <v>3504</v>
      </c>
      <c r="BK583" s="56"/>
    </row>
    <row r="584" spans="1:63" s="198" customFormat="1" ht="15.6" customHeight="1" x14ac:dyDescent="0.25">
      <c r="A584" s="42" t="s">
        <v>1035</v>
      </c>
      <c r="B584" s="43">
        <v>43238</v>
      </c>
      <c r="C584" s="43" t="s">
        <v>63</v>
      </c>
      <c r="D584" s="44" t="s">
        <v>2342</v>
      </c>
      <c r="E584" s="45" t="s">
        <v>908</v>
      </c>
      <c r="F584" s="46">
        <v>27753627</v>
      </c>
      <c r="G584" s="44" t="s">
        <v>4758</v>
      </c>
      <c r="H584" s="47" t="s">
        <v>561</v>
      </c>
      <c r="I584" s="47">
        <v>5</v>
      </c>
      <c r="J584" s="46" t="s">
        <v>66</v>
      </c>
      <c r="K584" s="48" t="s">
        <v>909</v>
      </c>
      <c r="L584" s="42" t="s">
        <v>2732</v>
      </c>
      <c r="M584" s="45" t="s">
        <v>68</v>
      </c>
      <c r="N584" s="44">
        <v>13118</v>
      </c>
      <c r="O584" s="45">
        <v>0</v>
      </c>
      <c r="P584" s="45" t="s">
        <v>68</v>
      </c>
      <c r="Q584" s="48" t="s">
        <v>68</v>
      </c>
      <c r="R584" s="42" t="s">
        <v>68</v>
      </c>
      <c r="S584" s="49" t="s">
        <v>68</v>
      </c>
      <c r="T584" s="49" t="s">
        <v>68</v>
      </c>
      <c r="U584" s="50" t="s">
        <v>3503</v>
      </c>
      <c r="V584" s="51">
        <v>1</v>
      </c>
      <c r="W584" s="43">
        <v>43375</v>
      </c>
      <c r="X584" s="49" t="s">
        <v>68</v>
      </c>
      <c r="Y584" s="51">
        <v>1</v>
      </c>
      <c r="Z584" s="52">
        <v>43376</v>
      </c>
      <c r="AA584" s="51">
        <v>1</v>
      </c>
      <c r="AB584" s="51" t="s">
        <v>68</v>
      </c>
      <c r="AC584" s="51" t="s">
        <v>68</v>
      </c>
      <c r="AD584" s="50">
        <v>1</v>
      </c>
      <c r="AE584" s="49" t="s">
        <v>112</v>
      </c>
      <c r="AF584" s="52" t="s">
        <v>112</v>
      </c>
      <c r="AG584" s="43">
        <v>43292</v>
      </c>
      <c r="AH584" s="43">
        <v>43375</v>
      </c>
      <c r="AI584" s="43" t="s">
        <v>4759</v>
      </c>
      <c r="AJ584" s="52" t="s">
        <v>4759</v>
      </c>
      <c r="AK584" s="53">
        <v>43296</v>
      </c>
      <c r="AL584" s="43">
        <v>43378</v>
      </c>
      <c r="AM584" s="43">
        <v>43378</v>
      </c>
      <c r="AN584" s="43"/>
      <c r="AO584" s="45" t="s">
        <v>69</v>
      </c>
      <c r="AP584" s="45"/>
      <c r="AQ584" s="45" t="s">
        <v>70</v>
      </c>
      <c r="AR584" s="16"/>
      <c r="AS584" s="42">
        <v>1</v>
      </c>
      <c r="AT584" s="45" t="e">
        <v>#VALUE!</v>
      </c>
      <c r="AU584" s="45" t="s">
        <v>363</v>
      </c>
      <c r="AV584" s="45" t="s">
        <v>363</v>
      </c>
      <c r="AW584" s="45">
        <v>10</v>
      </c>
      <c r="AX584" s="45">
        <v>2018</v>
      </c>
      <c r="AY584" s="45">
        <v>5</v>
      </c>
      <c r="AZ584" s="45">
        <v>2018</v>
      </c>
      <c r="BA584" s="45">
        <v>40</v>
      </c>
      <c r="BB584" s="45">
        <v>10</v>
      </c>
      <c r="BC584" s="45">
        <v>2018</v>
      </c>
      <c r="BD584" s="57">
        <v>0</v>
      </c>
      <c r="BE584" s="57">
        <v>0</v>
      </c>
      <c r="BF584" s="57">
        <v>0</v>
      </c>
      <c r="BG584" s="57">
        <v>0</v>
      </c>
      <c r="BH584" s="45" t="s">
        <v>68</v>
      </c>
      <c r="BI584" s="54" t="s">
        <v>3504</v>
      </c>
      <c r="BJ584" s="55" t="s">
        <v>3504</v>
      </c>
      <c r="BK584" s="56"/>
    </row>
    <row r="585" spans="1:63" s="198" customFormat="1" ht="15.6" customHeight="1" x14ac:dyDescent="0.25">
      <c r="A585" s="42" t="s">
        <v>1036</v>
      </c>
      <c r="B585" s="43">
        <v>43238</v>
      </c>
      <c r="C585" s="43" t="s">
        <v>63</v>
      </c>
      <c r="D585" s="44" t="s">
        <v>2342</v>
      </c>
      <c r="E585" s="45" t="s">
        <v>911</v>
      </c>
      <c r="F585" s="46">
        <v>27753628</v>
      </c>
      <c r="G585" s="44" t="s">
        <v>4758</v>
      </c>
      <c r="H585" s="47" t="s">
        <v>561</v>
      </c>
      <c r="I585" s="47">
        <v>5</v>
      </c>
      <c r="J585" s="46" t="s">
        <v>66</v>
      </c>
      <c r="K585" s="48" t="s">
        <v>912</v>
      </c>
      <c r="L585" s="42" t="s">
        <v>2734</v>
      </c>
      <c r="M585" s="45" t="s">
        <v>68</v>
      </c>
      <c r="N585" s="44">
        <v>13118</v>
      </c>
      <c r="O585" s="45">
        <v>0</v>
      </c>
      <c r="P585" s="45" t="s">
        <v>68</v>
      </c>
      <c r="Q585" s="48" t="s">
        <v>68</v>
      </c>
      <c r="R585" s="42" t="s">
        <v>68</v>
      </c>
      <c r="S585" s="49" t="s">
        <v>68</v>
      </c>
      <c r="T585" s="49" t="s">
        <v>68</v>
      </c>
      <c r="U585" s="50" t="s">
        <v>3503</v>
      </c>
      <c r="V585" s="51">
        <v>1</v>
      </c>
      <c r="W585" s="43">
        <v>43375</v>
      </c>
      <c r="X585" s="49" t="s">
        <v>68</v>
      </c>
      <c r="Y585" s="51">
        <v>1</v>
      </c>
      <c r="Z585" s="52">
        <v>43376</v>
      </c>
      <c r="AA585" s="51">
        <v>1</v>
      </c>
      <c r="AB585" s="51" t="s">
        <v>68</v>
      </c>
      <c r="AC585" s="51" t="s">
        <v>68</v>
      </c>
      <c r="AD585" s="50">
        <v>1</v>
      </c>
      <c r="AE585" s="49" t="s">
        <v>112</v>
      </c>
      <c r="AF585" s="52" t="s">
        <v>112</v>
      </c>
      <c r="AG585" s="43">
        <v>43292</v>
      </c>
      <c r="AH585" s="43">
        <v>43375</v>
      </c>
      <c r="AI585" s="43" t="s">
        <v>4759</v>
      </c>
      <c r="AJ585" s="52" t="s">
        <v>4759</v>
      </c>
      <c r="AK585" s="53">
        <v>43296</v>
      </c>
      <c r="AL585" s="43">
        <v>43378</v>
      </c>
      <c r="AM585" s="43">
        <v>43378</v>
      </c>
      <c r="AN585" s="43"/>
      <c r="AO585" s="45" t="s">
        <v>69</v>
      </c>
      <c r="AP585" s="45"/>
      <c r="AQ585" s="45" t="s">
        <v>70</v>
      </c>
      <c r="AR585" s="16"/>
      <c r="AS585" s="42">
        <v>1</v>
      </c>
      <c r="AT585" s="45" t="e">
        <v>#VALUE!</v>
      </c>
      <c r="AU585" s="45" t="s">
        <v>363</v>
      </c>
      <c r="AV585" s="45" t="s">
        <v>363</v>
      </c>
      <c r="AW585" s="45">
        <v>10</v>
      </c>
      <c r="AX585" s="45">
        <v>2018</v>
      </c>
      <c r="AY585" s="45">
        <v>5</v>
      </c>
      <c r="AZ585" s="45">
        <v>2018</v>
      </c>
      <c r="BA585" s="45">
        <v>40</v>
      </c>
      <c r="BB585" s="45">
        <v>10</v>
      </c>
      <c r="BC585" s="45">
        <v>2018</v>
      </c>
      <c r="BD585" s="57">
        <v>0</v>
      </c>
      <c r="BE585" s="57">
        <v>0</v>
      </c>
      <c r="BF585" s="57">
        <v>0</v>
      </c>
      <c r="BG585" s="57">
        <v>0</v>
      </c>
      <c r="BH585" s="45" t="s">
        <v>68</v>
      </c>
      <c r="BI585" s="54" t="s">
        <v>3504</v>
      </c>
      <c r="BJ585" s="55" t="s">
        <v>3504</v>
      </c>
      <c r="BK585" s="56"/>
    </row>
    <row r="586" spans="1:63" s="198" customFormat="1" ht="15.6" customHeight="1" x14ac:dyDescent="0.25">
      <c r="A586" s="42" t="s">
        <v>1037</v>
      </c>
      <c r="B586" s="43">
        <v>43238</v>
      </c>
      <c r="C586" s="43" t="s">
        <v>63</v>
      </c>
      <c r="D586" s="44" t="s">
        <v>2342</v>
      </c>
      <c r="E586" s="45" t="s">
        <v>273</v>
      </c>
      <c r="F586" s="46">
        <v>27753629</v>
      </c>
      <c r="G586" s="44" t="s">
        <v>4758</v>
      </c>
      <c r="H586" s="47" t="s">
        <v>561</v>
      </c>
      <c r="I586" s="47">
        <v>5</v>
      </c>
      <c r="J586" s="46" t="s">
        <v>66</v>
      </c>
      <c r="K586" s="48" t="s">
        <v>914</v>
      </c>
      <c r="L586" s="42" t="s">
        <v>2736</v>
      </c>
      <c r="M586" s="45" t="s">
        <v>68</v>
      </c>
      <c r="N586" s="44">
        <v>13118</v>
      </c>
      <c r="O586" s="45">
        <v>0</v>
      </c>
      <c r="P586" s="45" t="s">
        <v>68</v>
      </c>
      <c r="Q586" s="48" t="s">
        <v>68</v>
      </c>
      <c r="R586" s="42" t="s">
        <v>68</v>
      </c>
      <c r="S586" s="49" t="s">
        <v>68</v>
      </c>
      <c r="T586" s="49" t="s">
        <v>68</v>
      </c>
      <c r="U586" s="50" t="s">
        <v>3503</v>
      </c>
      <c r="V586" s="51">
        <v>1</v>
      </c>
      <c r="W586" s="43">
        <v>43375</v>
      </c>
      <c r="X586" s="49" t="s">
        <v>68</v>
      </c>
      <c r="Y586" s="51">
        <v>1</v>
      </c>
      <c r="Z586" s="52">
        <v>43376</v>
      </c>
      <c r="AA586" s="51">
        <v>1</v>
      </c>
      <c r="AB586" s="51" t="s">
        <v>68</v>
      </c>
      <c r="AC586" s="51" t="s">
        <v>68</v>
      </c>
      <c r="AD586" s="50">
        <v>1</v>
      </c>
      <c r="AE586" s="49" t="s">
        <v>112</v>
      </c>
      <c r="AF586" s="52" t="s">
        <v>112</v>
      </c>
      <c r="AG586" s="43">
        <v>43292</v>
      </c>
      <c r="AH586" s="43">
        <v>43375</v>
      </c>
      <c r="AI586" s="43" t="s">
        <v>4759</v>
      </c>
      <c r="AJ586" s="52" t="s">
        <v>4759</v>
      </c>
      <c r="AK586" s="53">
        <v>43296</v>
      </c>
      <c r="AL586" s="43">
        <v>43378</v>
      </c>
      <c r="AM586" s="43">
        <v>43378</v>
      </c>
      <c r="AN586" s="43"/>
      <c r="AO586" s="45" t="s">
        <v>69</v>
      </c>
      <c r="AP586" s="45"/>
      <c r="AQ586" s="45" t="s">
        <v>70</v>
      </c>
      <c r="AR586" s="16"/>
      <c r="AS586" s="42">
        <v>1</v>
      </c>
      <c r="AT586" s="45" t="e">
        <v>#VALUE!</v>
      </c>
      <c r="AU586" s="45" t="s">
        <v>363</v>
      </c>
      <c r="AV586" s="45" t="s">
        <v>363</v>
      </c>
      <c r="AW586" s="45">
        <v>10</v>
      </c>
      <c r="AX586" s="45">
        <v>2018</v>
      </c>
      <c r="AY586" s="45">
        <v>5</v>
      </c>
      <c r="AZ586" s="45">
        <v>2018</v>
      </c>
      <c r="BA586" s="45">
        <v>40</v>
      </c>
      <c r="BB586" s="45">
        <v>10</v>
      </c>
      <c r="BC586" s="45">
        <v>2018</v>
      </c>
      <c r="BD586" s="57">
        <v>0</v>
      </c>
      <c r="BE586" s="57">
        <v>0</v>
      </c>
      <c r="BF586" s="57">
        <v>0</v>
      </c>
      <c r="BG586" s="57">
        <v>0</v>
      </c>
      <c r="BH586" s="45" t="s">
        <v>68</v>
      </c>
      <c r="BI586" s="54" t="s">
        <v>3504</v>
      </c>
      <c r="BJ586" s="55" t="s">
        <v>3504</v>
      </c>
      <c r="BK586" s="56"/>
    </row>
    <row r="587" spans="1:63" s="198" customFormat="1" ht="15.6" customHeight="1" x14ac:dyDescent="0.25">
      <c r="A587" s="42" t="s">
        <v>1038</v>
      </c>
      <c r="B587" s="43">
        <v>43238</v>
      </c>
      <c r="C587" s="43" t="s">
        <v>63</v>
      </c>
      <c r="D587" s="44" t="s">
        <v>2342</v>
      </c>
      <c r="E587" s="45" t="s">
        <v>273</v>
      </c>
      <c r="F587" s="46">
        <v>27753631</v>
      </c>
      <c r="G587" s="44" t="s">
        <v>4758</v>
      </c>
      <c r="H587" s="47" t="s">
        <v>561</v>
      </c>
      <c r="I587" s="47">
        <v>5</v>
      </c>
      <c r="J587" s="46" t="s">
        <v>66</v>
      </c>
      <c r="K587" s="48" t="s">
        <v>916</v>
      </c>
      <c r="L587" s="42" t="s">
        <v>2738</v>
      </c>
      <c r="M587" s="45" t="s">
        <v>68</v>
      </c>
      <c r="N587" s="44">
        <v>13118</v>
      </c>
      <c r="O587" s="45">
        <v>0</v>
      </c>
      <c r="P587" s="45" t="s">
        <v>68</v>
      </c>
      <c r="Q587" s="48" t="s">
        <v>68</v>
      </c>
      <c r="R587" s="42" t="s">
        <v>68</v>
      </c>
      <c r="S587" s="49" t="s">
        <v>68</v>
      </c>
      <c r="T587" s="49" t="s">
        <v>68</v>
      </c>
      <c r="U587" s="50" t="s">
        <v>3503</v>
      </c>
      <c r="V587" s="51">
        <v>1</v>
      </c>
      <c r="W587" s="43">
        <v>43375</v>
      </c>
      <c r="X587" s="49" t="s">
        <v>68</v>
      </c>
      <c r="Y587" s="51">
        <v>1</v>
      </c>
      <c r="Z587" s="52">
        <v>43376</v>
      </c>
      <c r="AA587" s="51">
        <v>1</v>
      </c>
      <c r="AB587" s="51" t="s">
        <v>68</v>
      </c>
      <c r="AC587" s="51" t="s">
        <v>68</v>
      </c>
      <c r="AD587" s="50">
        <v>1</v>
      </c>
      <c r="AE587" s="49" t="s">
        <v>112</v>
      </c>
      <c r="AF587" s="52" t="s">
        <v>112</v>
      </c>
      <c r="AG587" s="43">
        <v>43292</v>
      </c>
      <c r="AH587" s="43">
        <v>43375</v>
      </c>
      <c r="AI587" s="43" t="s">
        <v>4759</v>
      </c>
      <c r="AJ587" s="52" t="s">
        <v>4759</v>
      </c>
      <c r="AK587" s="53">
        <v>43296</v>
      </c>
      <c r="AL587" s="43">
        <v>43378</v>
      </c>
      <c r="AM587" s="43">
        <v>43378</v>
      </c>
      <c r="AN587" s="43"/>
      <c r="AO587" s="45" t="s">
        <v>69</v>
      </c>
      <c r="AP587" s="45"/>
      <c r="AQ587" s="45" t="s">
        <v>70</v>
      </c>
      <c r="AR587" s="16"/>
      <c r="AS587" s="42">
        <v>1</v>
      </c>
      <c r="AT587" s="45" t="e">
        <v>#VALUE!</v>
      </c>
      <c r="AU587" s="45" t="s">
        <v>363</v>
      </c>
      <c r="AV587" s="45" t="s">
        <v>363</v>
      </c>
      <c r="AW587" s="45">
        <v>10</v>
      </c>
      <c r="AX587" s="45">
        <v>2018</v>
      </c>
      <c r="AY587" s="45">
        <v>5</v>
      </c>
      <c r="AZ587" s="45">
        <v>2018</v>
      </c>
      <c r="BA587" s="45">
        <v>40</v>
      </c>
      <c r="BB587" s="45">
        <v>10</v>
      </c>
      <c r="BC587" s="45">
        <v>2018</v>
      </c>
      <c r="BD587" s="57">
        <v>0</v>
      </c>
      <c r="BE587" s="57">
        <v>0</v>
      </c>
      <c r="BF587" s="57">
        <v>0</v>
      </c>
      <c r="BG587" s="57">
        <v>0</v>
      </c>
      <c r="BH587" s="45" t="s">
        <v>68</v>
      </c>
      <c r="BI587" s="54" t="s">
        <v>3504</v>
      </c>
      <c r="BJ587" s="55" t="s">
        <v>3504</v>
      </c>
      <c r="BK587" s="56"/>
    </row>
    <row r="588" spans="1:63" s="198" customFormat="1" ht="15.6" customHeight="1" x14ac:dyDescent="0.25">
      <c r="A588" s="42" t="s">
        <v>1039</v>
      </c>
      <c r="B588" s="43">
        <v>43238</v>
      </c>
      <c r="C588" s="43" t="s">
        <v>63</v>
      </c>
      <c r="D588" s="44" t="s">
        <v>2342</v>
      </c>
      <c r="E588" s="45" t="s">
        <v>273</v>
      </c>
      <c r="F588" s="46">
        <v>27753632</v>
      </c>
      <c r="G588" s="44" t="s">
        <v>4758</v>
      </c>
      <c r="H588" s="47" t="s">
        <v>561</v>
      </c>
      <c r="I588" s="47">
        <v>5</v>
      </c>
      <c r="J588" s="46" t="s">
        <v>66</v>
      </c>
      <c r="K588" s="48" t="s">
        <v>918</v>
      </c>
      <c r="L588" s="42" t="s">
        <v>2740</v>
      </c>
      <c r="M588" s="45" t="s">
        <v>68</v>
      </c>
      <c r="N588" s="44">
        <v>13118</v>
      </c>
      <c r="O588" s="45">
        <v>0</v>
      </c>
      <c r="P588" s="45" t="s">
        <v>68</v>
      </c>
      <c r="Q588" s="48" t="s">
        <v>68</v>
      </c>
      <c r="R588" s="42" t="s">
        <v>68</v>
      </c>
      <c r="S588" s="49" t="s">
        <v>68</v>
      </c>
      <c r="T588" s="49" t="s">
        <v>68</v>
      </c>
      <c r="U588" s="50" t="s">
        <v>3503</v>
      </c>
      <c r="V588" s="51">
        <v>1</v>
      </c>
      <c r="W588" s="43">
        <v>43375</v>
      </c>
      <c r="X588" s="49" t="s">
        <v>68</v>
      </c>
      <c r="Y588" s="51">
        <v>1</v>
      </c>
      <c r="Z588" s="52">
        <v>43376</v>
      </c>
      <c r="AA588" s="51">
        <v>1</v>
      </c>
      <c r="AB588" s="51" t="s">
        <v>68</v>
      </c>
      <c r="AC588" s="51" t="s">
        <v>68</v>
      </c>
      <c r="AD588" s="50">
        <v>1</v>
      </c>
      <c r="AE588" s="49" t="s">
        <v>112</v>
      </c>
      <c r="AF588" s="52" t="s">
        <v>112</v>
      </c>
      <c r="AG588" s="43">
        <v>43292</v>
      </c>
      <c r="AH588" s="43">
        <v>43375</v>
      </c>
      <c r="AI588" s="43" t="s">
        <v>4759</v>
      </c>
      <c r="AJ588" s="52" t="s">
        <v>4759</v>
      </c>
      <c r="AK588" s="53">
        <v>43296</v>
      </c>
      <c r="AL588" s="43">
        <v>43378</v>
      </c>
      <c r="AM588" s="43">
        <v>43378</v>
      </c>
      <c r="AN588" s="43"/>
      <c r="AO588" s="45" t="s">
        <v>69</v>
      </c>
      <c r="AP588" s="45"/>
      <c r="AQ588" s="45" t="s">
        <v>70</v>
      </c>
      <c r="AR588" s="16"/>
      <c r="AS588" s="42">
        <v>1</v>
      </c>
      <c r="AT588" s="45" t="e">
        <v>#VALUE!</v>
      </c>
      <c r="AU588" s="45" t="s">
        <v>363</v>
      </c>
      <c r="AV588" s="45" t="s">
        <v>363</v>
      </c>
      <c r="AW588" s="45">
        <v>10</v>
      </c>
      <c r="AX588" s="45">
        <v>2018</v>
      </c>
      <c r="AY588" s="45">
        <v>5</v>
      </c>
      <c r="AZ588" s="45">
        <v>2018</v>
      </c>
      <c r="BA588" s="45">
        <v>40</v>
      </c>
      <c r="BB588" s="45">
        <v>10</v>
      </c>
      <c r="BC588" s="45">
        <v>2018</v>
      </c>
      <c r="BD588" s="57">
        <v>0</v>
      </c>
      <c r="BE588" s="57">
        <v>0</v>
      </c>
      <c r="BF588" s="57">
        <v>0</v>
      </c>
      <c r="BG588" s="57">
        <v>0</v>
      </c>
      <c r="BH588" s="45" t="s">
        <v>68</v>
      </c>
      <c r="BI588" s="54" t="s">
        <v>3504</v>
      </c>
      <c r="BJ588" s="55" t="s">
        <v>3504</v>
      </c>
      <c r="BK588" s="56"/>
    </row>
    <row r="589" spans="1:63" s="198" customFormat="1" ht="15.6" customHeight="1" x14ac:dyDescent="0.25">
      <c r="A589" s="42" t="s">
        <v>1040</v>
      </c>
      <c r="B589" s="43">
        <v>43238</v>
      </c>
      <c r="C589" s="43" t="s">
        <v>63</v>
      </c>
      <c r="D589" s="44" t="s">
        <v>2342</v>
      </c>
      <c r="E589" s="45" t="s">
        <v>273</v>
      </c>
      <c r="F589" s="46">
        <v>27753634</v>
      </c>
      <c r="G589" s="44" t="s">
        <v>4758</v>
      </c>
      <c r="H589" s="47" t="s">
        <v>561</v>
      </c>
      <c r="I589" s="47">
        <v>10</v>
      </c>
      <c r="J589" s="46" t="s">
        <v>66</v>
      </c>
      <c r="K589" s="48" t="s">
        <v>920</v>
      </c>
      <c r="L589" s="42" t="s">
        <v>2742</v>
      </c>
      <c r="M589" s="45" t="s">
        <v>68</v>
      </c>
      <c r="N589" s="44">
        <v>13118</v>
      </c>
      <c r="O589" s="45">
        <v>0</v>
      </c>
      <c r="P589" s="45" t="s">
        <v>68</v>
      </c>
      <c r="Q589" s="48" t="s">
        <v>68</v>
      </c>
      <c r="R589" s="42" t="s">
        <v>68</v>
      </c>
      <c r="S589" s="49" t="s">
        <v>68</v>
      </c>
      <c r="T589" s="49" t="s">
        <v>68</v>
      </c>
      <c r="U589" s="50" t="s">
        <v>3503</v>
      </c>
      <c r="V589" s="51">
        <v>1</v>
      </c>
      <c r="W589" s="43">
        <v>43375</v>
      </c>
      <c r="X589" s="49" t="s">
        <v>68</v>
      </c>
      <c r="Y589" s="51">
        <v>1</v>
      </c>
      <c r="Z589" s="52">
        <v>43376</v>
      </c>
      <c r="AA589" s="51">
        <v>1</v>
      </c>
      <c r="AB589" s="51" t="s">
        <v>68</v>
      </c>
      <c r="AC589" s="51" t="s">
        <v>68</v>
      </c>
      <c r="AD589" s="50">
        <v>1</v>
      </c>
      <c r="AE589" s="49" t="s">
        <v>112</v>
      </c>
      <c r="AF589" s="52" t="s">
        <v>112</v>
      </c>
      <c r="AG589" s="43">
        <v>43292</v>
      </c>
      <c r="AH589" s="43">
        <v>43375</v>
      </c>
      <c r="AI589" s="43" t="s">
        <v>4759</v>
      </c>
      <c r="AJ589" s="52" t="s">
        <v>4759</v>
      </c>
      <c r="AK589" s="53">
        <v>43296</v>
      </c>
      <c r="AL589" s="43">
        <v>43378</v>
      </c>
      <c r="AM589" s="43">
        <v>43378</v>
      </c>
      <c r="AN589" s="43"/>
      <c r="AO589" s="45" t="s">
        <v>69</v>
      </c>
      <c r="AP589" s="45"/>
      <c r="AQ589" s="45" t="s">
        <v>70</v>
      </c>
      <c r="AR589" s="16"/>
      <c r="AS589" s="42">
        <v>1</v>
      </c>
      <c r="AT589" s="45" t="e">
        <v>#VALUE!</v>
      </c>
      <c r="AU589" s="45" t="s">
        <v>363</v>
      </c>
      <c r="AV589" s="45" t="s">
        <v>363</v>
      </c>
      <c r="AW589" s="45">
        <v>10</v>
      </c>
      <c r="AX589" s="45">
        <v>2018</v>
      </c>
      <c r="AY589" s="45">
        <v>5</v>
      </c>
      <c r="AZ589" s="45">
        <v>2018</v>
      </c>
      <c r="BA589" s="45">
        <v>40</v>
      </c>
      <c r="BB589" s="45">
        <v>10</v>
      </c>
      <c r="BC589" s="45">
        <v>2018</v>
      </c>
      <c r="BD589" s="57">
        <v>0</v>
      </c>
      <c r="BE589" s="57">
        <v>0</v>
      </c>
      <c r="BF589" s="57">
        <v>0</v>
      </c>
      <c r="BG589" s="57">
        <v>0</v>
      </c>
      <c r="BH589" s="45" t="s">
        <v>68</v>
      </c>
      <c r="BI589" s="54" t="s">
        <v>3504</v>
      </c>
      <c r="BJ589" s="55" t="s">
        <v>3504</v>
      </c>
      <c r="BK589" s="56"/>
    </row>
    <row r="590" spans="1:63" s="198" customFormat="1" ht="15.6" customHeight="1" x14ac:dyDescent="0.25">
      <c r="A590" s="42" t="s">
        <v>1041</v>
      </c>
      <c r="B590" s="43">
        <v>43238</v>
      </c>
      <c r="C590" s="43" t="s">
        <v>63</v>
      </c>
      <c r="D590" s="44" t="s">
        <v>2342</v>
      </c>
      <c r="E590" s="45" t="s">
        <v>273</v>
      </c>
      <c r="F590" s="46">
        <v>27753635</v>
      </c>
      <c r="G590" s="44" t="s">
        <v>4758</v>
      </c>
      <c r="H590" s="47" t="s">
        <v>561</v>
      </c>
      <c r="I590" s="47">
        <v>5</v>
      </c>
      <c r="J590" s="46" t="s">
        <v>66</v>
      </c>
      <c r="K590" s="48" t="s">
        <v>922</v>
      </c>
      <c r="L590" s="42" t="s">
        <v>2744</v>
      </c>
      <c r="M590" s="45" t="s">
        <v>68</v>
      </c>
      <c r="N590" s="44">
        <v>13118</v>
      </c>
      <c r="O590" s="45">
        <v>0</v>
      </c>
      <c r="P590" s="45" t="s">
        <v>68</v>
      </c>
      <c r="Q590" s="48" t="s">
        <v>68</v>
      </c>
      <c r="R590" s="42" t="s">
        <v>68</v>
      </c>
      <c r="S590" s="49" t="s">
        <v>68</v>
      </c>
      <c r="T590" s="49" t="s">
        <v>68</v>
      </c>
      <c r="U590" s="50" t="s">
        <v>3503</v>
      </c>
      <c r="V590" s="51">
        <v>1</v>
      </c>
      <c r="W590" s="43">
        <v>43375</v>
      </c>
      <c r="X590" s="49" t="s">
        <v>68</v>
      </c>
      <c r="Y590" s="51">
        <v>1</v>
      </c>
      <c r="Z590" s="52">
        <v>43376</v>
      </c>
      <c r="AA590" s="51">
        <v>1</v>
      </c>
      <c r="AB590" s="51" t="s">
        <v>68</v>
      </c>
      <c r="AC590" s="51" t="s">
        <v>68</v>
      </c>
      <c r="AD590" s="50">
        <v>1</v>
      </c>
      <c r="AE590" s="49" t="s">
        <v>112</v>
      </c>
      <c r="AF590" s="52" t="s">
        <v>112</v>
      </c>
      <c r="AG590" s="43">
        <v>43292</v>
      </c>
      <c r="AH590" s="43">
        <v>43375</v>
      </c>
      <c r="AI590" s="43" t="s">
        <v>4759</v>
      </c>
      <c r="AJ590" s="52" t="s">
        <v>4759</v>
      </c>
      <c r="AK590" s="53">
        <v>43296</v>
      </c>
      <c r="AL590" s="43">
        <v>43378</v>
      </c>
      <c r="AM590" s="43">
        <v>43378</v>
      </c>
      <c r="AN590" s="43"/>
      <c r="AO590" s="45" t="s">
        <v>69</v>
      </c>
      <c r="AP590" s="45"/>
      <c r="AQ590" s="45" t="s">
        <v>70</v>
      </c>
      <c r="AR590" s="16"/>
      <c r="AS590" s="42">
        <v>1</v>
      </c>
      <c r="AT590" s="45" t="e">
        <v>#VALUE!</v>
      </c>
      <c r="AU590" s="45" t="s">
        <v>363</v>
      </c>
      <c r="AV590" s="45" t="s">
        <v>363</v>
      </c>
      <c r="AW590" s="45">
        <v>10</v>
      </c>
      <c r="AX590" s="45">
        <v>2018</v>
      </c>
      <c r="AY590" s="45">
        <v>5</v>
      </c>
      <c r="AZ590" s="45">
        <v>2018</v>
      </c>
      <c r="BA590" s="45">
        <v>40</v>
      </c>
      <c r="BB590" s="45">
        <v>10</v>
      </c>
      <c r="BC590" s="45">
        <v>2018</v>
      </c>
      <c r="BD590" s="57">
        <v>0</v>
      </c>
      <c r="BE590" s="57">
        <v>0</v>
      </c>
      <c r="BF590" s="57">
        <v>0</v>
      </c>
      <c r="BG590" s="57">
        <v>0</v>
      </c>
      <c r="BH590" s="45" t="s">
        <v>68</v>
      </c>
      <c r="BI590" s="54" t="s">
        <v>3504</v>
      </c>
      <c r="BJ590" s="55" t="s">
        <v>3504</v>
      </c>
      <c r="BK590" s="56"/>
    </row>
    <row r="591" spans="1:63" s="198" customFormat="1" ht="15.6" customHeight="1" x14ac:dyDescent="0.25">
      <c r="A591" s="42" t="s">
        <v>1042</v>
      </c>
      <c r="B591" s="43">
        <v>43186</v>
      </c>
      <c r="C591" s="43" t="s">
        <v>156</v>
      </c>
      <c r="D591" s="44" t="s">
        <v>2342</v>
      </c>
      <c r="E591" s="45">
        <v>22</v>
      </c>
      <c r="F591" s="46">
        <v>27722779</v>
      </c>
      <c r="G591" s="44" t="s">
        <v>4758</v>
      </c>
      <c r="H591" s="47">
        <v>10</v>
      </c>
      <c r="I591" s="47">
        <v>1</v>
      </c>
      <c r="J591" s="46" t="s">
        <v>66</v>
      </c>
      <c r="K591" s="48" t="s">
        <v>1043</v>
      </c>
      <c r="L591" s="42">
        <v>0</v>
      </c>
      <c r="M591" s="45" t="s">
        <v>4760</v>
      </c>
      <c r="N591" s="44" t="e">
        <v>#N/A</v>
      </c>
      <c r="O591" s="45" t="e">
        <v>#N/A</v>
      </c>
      <c r="P591" s="45" t="s">
        <v>112</v>
      </c>
      <c r="Q591" s="48" t="s">
        <v>112</v>
      </c>
      <c r="R591" s="42" t="s">
        <v>112</v>
      </c>
      <c r="S591" s="49">
        <v>0</v>
      </c>
      <c r="T591" s="49">
        <v>0</v>
      </c>
      <c r="U591" s="50">
        <v>0</v>
      </c>
      <c r="V591" s="51" t="e">
        <v>#N/A</v>
      </c>
      <c r="W591" s="52" t="e">
        <v>#N/A</v>
      </c>
      <c r="X591" s="49">
        <v>1</v>
      </c>
      <c r="Y591" s="51">
        <v>0</v>
      </c>
      <c r="Z591" s="52" t="e">
        <v>#N/A</v>
      </c>
      <c r="AA591" s="51" t="e">
        <v>#N/A</v>
      </c>
      <c r="AB591" s="51" t="s">
        <v>68</v>
      </c>
      <c r="AC591" s="51" t="s">
        <v>68</v>
      </c>
      <c r="AD591" s="50" t="s">
        <v>68</v>
      </c>
      <c r="AE591" s="49" t="s">
        <v>112</v>
      </c>
      <c r="AF591" s="52" t="s">
        <v>112</v>
      </c>
      <c r="AG591" s="43">
        <v>43202</v>
      </c>
      <c r="AH591" s="43">
        <v>43376</v>
      </c>
      <c r="AI591" s="43" t="s">
        <v>4759</v>
      </c>
      <c r="AJ591" s="52" t="s">
        <v>4759</v>
      </c>
      <c r="AK591" s="53">
        <v>43207</v>
      </c>
      <c r="AL591" s="43">
        <v>43380</v>
      </c>
      <c r="AM591" s="43"/>
      <c r="AN591" s="43"/>
      <c r="AO591" s="45" t="s">
        <v>69</v>
      </c>
      <c r="AP591" s="45"/>
      <c r="AQ591" s="45" t="s">
        <v>70</v>
      </c>
      <c r="AR591" s="16"/>
      <c r="AS591" s="42">
        <v>1</v>
      </c>
      <c r="AT591" s="45" t="e">
        <v>#VALUE!</v>
      </c>
      <c r="AU591" s="45" t="s">
        <v>70</v>
      </c>
      <c r="AV591" s="45" t="s">
        <v>363</v>
      </c>
      <c r="AW591" s="45" t="s">
        <v>112</v>
      </c>
      <c r="AX591" s="45" t="s">
        <v>112</v>
      </c>
      <c r="AY591" s="45">
        <v>3</v>
      </c>
      <c r="AZ591" s="45">
        <v>2018</v>
      </c>
      <c r="BA591" s="45">
        <v>40</v>
      </c>
      <c r="BB591" s="45">
        <v>10</v>
      </c>
      <c r="BC591" s="45">
        <v>2018</v>
      </c>
      <c r="BD591" s="57">
        <v>0.20499999999999999</v>
      </c>
      <c r="BE591" s="57">
        <v>10.536900000000001</v>
      </c>
      <c r="BF591" s="57">
        <v>2.6342250000000003</v>
      </c>
      <c r="BG591" s="57">
        <v>13.171125000000002</v>
      </c>
      <c r="BH591" s="45" t="s">
        <v>203</v>
      </c>
      <c r="BI591" s="54" t="s">
        <v>3504</v>
      </c>
      <c r="BJ591" s="55" t="s">
        <v>3504</v>
      </c>
      <c r="BK591" s="56"/>
    </row>
    <row r="592" spans="1:63" s="198" customFormat="1" ht="15.6" customHeight="1" x14ac:dyDescent="0.25">
      <c r="A592" s="42" t="s">
        <v>1044</v>
      </c>
      <c r="B592" s="43">
        <v>43332</v>
      </c>
      <c r="C592" s="43" t="s">
        <v>63</v>
      </c>
      <c r="D592" s="44" t="s">
        <v>2342</v>
      </c>
      <c r="E592" s="45" t="s">
        <v>76</v>
      </c>
      <c r="F592" s="46">
        <v>27890254</v>
      </c>
      <c r="G592" s="44" t="s">
        <v>4758</v>
      </c>
      <c r="H592" s="47">
        <v>10</v>
      </c>
      <c r="I592" s="47">
        <v>1</v>
      </c>
      <c r="J592" s="46" t="s">
        <v>159</v>
      </c>
      <c r="K592" s="48" t="s">
        <v>77</v>
      </c>
      <c r="L592" s="42" t="s">
        <v>2674</v>
      </c>
      <c r="M592" s="45" t="s">
        <v>68</v>
      </c>
      <c r="N592" s="44">
        <v>16579</v>
      </c>
      <c r="O592" s="45">
        <v>0</v>
      </c>
      <c r="P592" s="45" t="s">
        <v>68</v>
      </c>
      <c r="Q592" s="48" t="s">
        <v>68</v>
      </c>
      <c r="R592" s="42" t="s">
        <v>68</v>
      </c>
      <c r="S592" s="49" t="s">
        <v>68</v>
      </c>
      <c r="T592" s="49" t="s">
        <v>68</v>
      </c>
      <c r="U592" s="50" t="s">
        <v>3503</v>
      </c>
      <c r="V592" s="51">
        <v>1</v>
      </c>
      <c r="W592" s="43">
        <v>43378</v>
      </c>
      <c r="X592" s="49" t="s">
        <v>68</v>
      </c>
      <c r="Y592" s="51">
        <v>1</v>
      </c>
      <c r="Z592" s="52">
        <v>43375</v>
      </c>
      <c r="AA592" s="51">
        <v>1</v>
      </c>
      <c r="AB592" s="51" t="s">
        <v>68</v>
      </c>
      <c r="AC592" s="51" t="s">
        <v>68</v>
      </c>
      <c r="AD592" s="50">
        <v>1</v>
      </c>
      <c r="AE592" s="49" t="s">
        <v>112</v>
      </c>
      <c r="AF592" s="52" t="s">
        <v>112</v>
      </c>
      <c r="AG592" s="43">
        <v>43357</v>
      </c>
      <c r="AH592" s="43">
        <v>43378</v>
      </c>
      <c r="AI592" s="43" t="s">
        <v>4759</v>
      </c>
      <c r="AJ592" s="52" t="s">
        <v>4759</v>
      </c>
      <c r="AK592" s="53">
        <v>43362</v>
      </c>
      <c r="AL592" s="43">
        <v>43383</v>
      </c>
      <c r="AM592" s="43">
        <v>43383</v>
      </c>
      <c r="AN592" s="43"/>
      <c r="AO592" s="45" t="s">
        <v>69</v>
      </c>
      <c r="AP592" s="45"/>
      <c r="AQ592" s="45" t="s">
        <v>70</v>
      </c>
      <c r="AR592" s="16"/>
      <c r="AS592" s="42">
        <v>1</v>
      </c>
      <c r="AT592" s="45" t="e">
        <v>#VALUE!</v>
      </c>
      <c r="AU592" s="45" t="s">
        <v>363</v>
      </c>
      <c r="AV592" s="45" t="s">
        <v>363</v>
      </c>
      <c r="AW592" s="45">
        <v>10</v>
      </c>
      <c r="AX592" s="45">
        <v>2018</v>
      </c>
      <c r="AY592" s="45">
        <v>8</v>
      </c>
      <c r="AZ592" s="45">
        <v>2018</v>
      </c>
      <c r="BA592" s="45">
        <v>40</v>
      </c>
      <c r="BB592" s="45">
        <v>10</v>
      </c>
      <c r="BC592" s="45">
        <v>2018</v>
      </c>
      <c r="BD592" s="57">
        <v>0</v>
      </c>
      <c r="BE592" s="57">
        <v>0</v>
      </c>
      <c r="BF592" s="57">
        <v>0</v>
      </c>
      <c r="BG592" s="57">
        <v>0</v>
      </c>
      <c r="BH592" s="45" t="s">
        <v>68</v>
      </c>
      <c r="BI592" s="54" t="s">
        <v>3504</v>
      </c>
      <c r="BJ592" s="55" t="s">
        <v>3504</v>
      </c>
      <c r="BK592" s="56"/>
    </row>
    <row r="593" spans="1:63" s="198" customFormat="1" ht="15.6" customHeight="1" x14ac:dyDescent="0.25">
      <c r="A593" s="42" t="s">
        <v>1045</v>
      </c>
      <c r="B593" s="43">
        <v>43355</v>
      </c>
      <c r="C593" s="43" t="s">
        <v>63</v>
      </c>
      <c r="D593" s="44" t="s">
        <v>2342</v>
      </c>
      <c r="E593" s="45" t="s">
        <v>242</v>
      </c>
      <c r="F593" s="46">
        <v>27911275</v>
      </c>
      <c r="G593" s="44" t="s">
        <v>4758</v>
      </c>
      <c r="H593" s="47" t="s">
        <v>180</v>
      </c>
      <c r="I593" s="47">
        <v>2</v>
      </c>
      <c r="J593" s="46" t="s">
        <v>159</v>
      </c>
      <c r="K593" s="48" t="s">
        <v>243</v>
      </c>
      <c r="L593" s="42" t="s">
        <v>2693</v>
      </c>
      <c r="M593" s="45" t="s">
        <v>68</v>
      </c>
      <c r="N593" s="44" t="s">
        <v>516</v>
      </c>
      <c r="O593" s="45">
        <v>0</v>
      </c>
      <c r="P593" s="45" t="s">
        <v>68</v>
      </c>
      <c r="Q593" s="48" t="s">
        <v>68</v>
      </c>
      <c r="R593" s="42" t="s">
        <v>68</v>
      </c>
      <c r="S593" s="49" t="s">
        <v>68</v>
      </c>
      <c r="T593" s="49" t="s">
        <v>68</v>
      </c>
      <c r="U593" s="50" t="s">
        <v>3503</v>
      </c>
      <c r="V593" s="51">
        <v>1</v>
      </c>
      <c r="W593" s="43">
        <v>43382</v>
      </c>
      <c r="X593" s="49" t="s">
        <v>68</v>
      </c>
      <c r="Y593" s="51">
        <v>1</v>
      </c>
      <c r="Z593" s="52">
        <v>43376</v>
      </c>
      <c r="AA593" s="51">
        <v>1</v>
      </c>
      <c r="AB593" s="51" t="s">
        <v>68</v>
      </c>
      <c r="AC593" s="51" t="s">
        <v>68</v>
      </c>
      <c r="AD593" s="50">
        <v>1</v>
      </c>
      <c r="AE593" s="49" t="s">
        <v>112</v>
      </c>
      <c r="AF593" s="52" t="s">
        <v>112</v>
      </c>
      <c r="AG593" s="43">
        <v>43382</v>
      </c>
      <c r="AH593" s="43">
        <v>43382</v>
      </c>
      <c r="AI593" s="43" t="s">
        <v>4759</v>
      </c>
      <c r="AJ593" s="52" t="s">
        <v>4759</v>
      </c>
      <c r="AK593" s="53">
        <v>43385</v>
      </c>
      <c r="AL593" s="43">
        <v>43385</v>
      </c>
      <c r="AM593" s="43">
        <v>43385</v>
      </c>
      <c r="AN593" s="43"/>
      <c r="AO593" s="45" t="s">
        <v>69</v>
      </c>
      <c r="AP593" s="45"/>
      <c r="AQ593" s="45" t="s">
        <v>70</v>
      </c>
      <c r="AR593" s="16"/>
      <c r="AS593" s="42">
        <v>1</v>
      </c>
      <c r="AT593" s="45" t="e">
        <v>#VALUE!</v>
      </c>
      <c r="AU593" s="45" t="s">
        <v>70</v>
      </c>
      <c r="AV593" s="45" t="s">
        <v>363</v>
      </c>
      <c r="AW593" s="45">
        <v>10</v>
      </c>
      <c r="AX593" s="45">
        <v>2018</v>
      </c>
      <c r="AY593" s="45">
        <v>9</v>
      </c>
      <c r="AZ593" s="45">
        <v>2018</v>
      </c>
      <c r="BA593" s="45">
        <v>41</v>
      </c>
      <c r="BB593" s="45">
        <v>10</v>
      </c>
      <c r="BC593" s="45">
        <v>2018</v>
      </c>
      <c r="BD593" s="57">
        <v>0</v>
      </c>
      <c r="BE593" s="57">
        <v>0</v>
      </c>
      <c r="BF593" s="57">
        <v>0</v>
      </c>
      <c r="BG593" s="57">
        <v>0</v>
      </c>
      <c r="BH593" s="45" t="s">
        <v>68</v>
      </c>
      <c r="BI593" s="54" t="s">
        <v>3504</v>
      </c>
      <c r="BJ593" s="55" t="s">
        <v>3504</v>
      </c>
      <c r="BK593" s="56"/>
    </row>
    <row r="594" spans="1:63" s="198" customFormat="1" ht="15.6" customHeight="1" x14ac:dyDescent="0.25">
      <c r="A594" s="42" t="s">
        <v>1046</v>
      </c>
      <c r="B594" s="43">
        <v>43362</v>
      </c>
      <c r="C594" s="43" t="s">
        <v>156</v>
      </c>
      <c r="D594" s="44" t="s">
        <v>2342</v>
      </c>
      <c r="E594" s="45" t="s">
        <v>666</v>
      </c>
      <c r="F594" s="46">
        <v>27916728</v>
      </c>
      <c r="G594" s="44" t="s">
        <v>4758</v>
      </c>
      <c r="H594" s="47">
        <v>10</v>
      </c>
      <c r="I594" s="47">
        <v>20</v>
      </c>
      <c r="J594" s="46" t="s">
        <v>174</v>
      </c>
      <c r="K594" s="48" t="s">
        <v>667</v>
      </c>
      <c r="L594" s="42" t="s">
        <v>3047</v>
      </c>
      <c r="M594" s="45" t="s">
        <v>4760</v>
      </c>
      <c r="N594" s="44">
        <v>17054</v>
      </c>
      <c r="O594" s="45" t="s">
        <v>1047</v>
      </c>
      <c r="P594" s="45" t="s">
        <v>112</v>
      </c>
      <c r="Q594" s="48" t="s">
        <v>112</v>
      </c>
      <c r="R594" s="42" t="s">
        <v>112</v>
      </c>
      <c r="S594" s="49">
        <v>1</v>
      </c>
      <c r="T594" s="49">
        <v>0</v>
      </c>
      <c r="U594" s="50">
        <v>0.5</v>
      </c>
      <c r="V594" s="51">
        <v>1</v>
      </c>
      <c r="W594" s="52">
        <v>0</v>
      </c>
      <c r="X594" s="49" t="s">
        <v>68</v>
      </c>
      <c r="Y594" s="51">
        <v>1</v>
      </c>
      <c r="Z594" s="52">
        <v>43383</v>
      </c>
      <c r="AA594" s="51">
        <v>1</v>
      </c>
      <c r="AB594" s="51" t="s">
        <v>68</v>
      </c>
      <c r="AC594" s="51" t="s">
        <v>68</v>
      </c>
      <c r="AD594" s="50">
        <v>5.5555555555555566E-2</v>
      </c>
      <c r="AE594" s="49" t="s">
        <v>112</v>
      </c>
      <c r="AF594" s="52" t="s">
        <v>112</v>
      </c>
      <c r="AG594" s="43">
        <v>43360</v>
      </c>
      <c r="AH594" s="43">
        <v>43383</v>
      </c>
      <c r="AI594" s="43" t="s">
        <v>4759</v>
      </c>
      <c r="AJ594" s="52" t="s">
        <v>4759</v>
      </c>
      <c r="AK594" s="53">
        <v>43362</v>
      </c>
      <c r="AL594" s="43">
        <v>43385</v>
      </c>
      <c r="AM594" s="43"/>
      <c r="AN594" s="43"/>
      <c r="AO594" s="45" t="s">
        <v>69</v>
      </c>
      <c r="AP594" s="45"/>
      <c r="AQ594" s="45" t="s">
        <v>70</v>
      </c>
      <c r="AR594" s="16"/>
      <c r="AS594" s="42">
        <v>0</v>
      </c>
      <c r="AT594" s="45" t="e">
        <v>#VALUE!</v>
      </c>
      <c r="AU594" s="45" t="s">
        <v>70</v>
      </c>
      <c r="AV594" s="45" t="s">
        <v>363</v>
      </c>
      <c r="AW594" s="45" t="s">
        <v>112</v>
      </c>
      <c r="AX594" s="45" t="s">
        <v>112</v>
      </c>
      <c r="AY594" s="45">
        <v>9</v>
      </c>
      <c r="AZ594" s="45">
        <v>2018</v>
      </c>
      <c r="BA594" s="45">
        <v>41</v>
      </c>
      <c r="BB594" s="45">
        <v>10</v>
      </c>
      <c r="BC594" s="45">
        <v>2018</v>
      </c>
      <c r="BD594" s="57">
        <v>0.05</v>
      </c>
      <c r="BE594" s="57">
        <v>2.2359999999999998</v>
      </c>
      <c r="BF594" s="57">
        <v>1.1180000000000001E-2</v>
      </c>
      <c r="BG594" s="57">
        <v>2.2471799999999997</v>
      </c>
      <c r="BH594" s="45" t="s">
        <v>68</v>
      </c>
      <c r="BI594" s="54" t="s">
        <v>3504</v>
      </c>
      <c r="BJ594" s="55" t="s">
        <v>3504</v>
      </c>
      <c r="BK594" s="56"/>
    </row>
    <row r="595" spans="1:63" s="198" customFormat="1" ht="15.6" customHeight="1" x14ac:dyDescent="0.25">
      <c r="A595" s="42" t="s">
        <v>1048</v>
      </c>
      <c r="B595" s="43">
        <v>43286</v>
      </c>
      <c r="C595" s="43" t="s">
        <v>63</v>
      </c>
      <c r="D595" s="44" t="s">
        <v>2342</v>
      </c>
      <c r="E595" s="45" t="s">
        <v>242</v>
      </c>
      <c r="F595" s="46">
        <v>27843191</v>
      </c>
      <c r="G595" s="44" t="s">
        <v>4758</v>
      </c>
      <c r="H595" s="47" t="s">
        <v>180</v>
      </c>
      <c r="I595" s="47">
        <v>1</v>
      </c>
      <c r="J595" s="46" t="s">
        <v>66</v>
      </c>
      <c r="K595" s="48" t="s">
        <v>282</v>
      </c>
      <c r="L595" s="42" t="s">
        <v>2728</v>
      </c>
      <c r="M595" s="45" t="s">
        <v>68</v>
      </c>
      <c r="N595" s="44">
        <v>15226</v>
      </c>
      <c r="O595" s="45">
        <v>0</v>
      </c>
      <c r="P595" s="45" t="s">
        <v>68</v>
      </c>
      <c r="Q595" s="48" t="s">
        <v>68</v>
      </c>
      <c r="R595" s="42" t="s">
        <v>68</v>
      </c>
      <c r="S595" s="49" t="s">
        <v>68</v>
      </c>
      <c r="T595" s="49" t="s">
        <v>68</v>
      </c>
      <c r="U595" s="50" t="s">
        <v>3503</v>
      </c>
      <c r="V595" s="51">
        <v>1</v>
      </c>
      <c r="W595" s="43">
        <v>43383</v>
      </c>
      <c r="X595" s="49" t="s">
        <v>68</v>
      </c>
      <c r="Y595" s="51">
        <v>1</v>
      </c>
      <c r="Z595" s="52">
        <v>43362</v>
      </c>
      <c r="AA595" s="51">
        <v>1</v>
      </c>
      <c r="AB595" s="51" t="s">
        <v>68</v>
      </c>
      <c r="AC595" s="51" t="s">
        <v>68</v>
      </c>
      <c r="AD595" s="50">
        <v>1</v>
      </c>
      <c r="AE595" s="49" t="s">
        <v>112</v>
      </c>
      <c r="AF595" s="52" t="s">
        <v>112</v>
      </c>
      <c r="AG595" s="43">
        <v>43383</v>
      </c>
      <c r="AH595" s="43">
        <v>43383</v>
      </c>
      <c r="AI595" s="43" t="s">
        <v>4759</v>
      </c>
      <c r="AJ595" s="52" t="s">
        <v>4759</v>
      </c>
      <c r="AK595" s="53">
        <v>43388</v>
      </c>
      <c r="AL595" s="43">
        <v>43388</v>
      </c>
      <c r="AM595" s="43">
        <v>43388</v>
      </c>
      <c r="AN595" s="43"/>
      <c r="AO595" s="45" t="s">
        <v>69</v>
      </c>
      <c r="AP595" s="45"/>
      <c r="AQ595" s="45" t="s">
        <v>70</v>
      </c>
      <c r="AR595" s="16"/>
      <c r="AS595" s="42">
        <v>1</v>
      </c>
      <c r="AT595" s="45" t="e">
        <v>#VALUE!</v>
      </c>
      <c r="AU595" s="45" t="s">
        <v>70</v>
      </c>
      <c r="AV595" s="45" t="s">
        <v>363</v>
      </c>
      <c r="AW595" s="45">
        <v>10</v>
      </c>
      <c r="AX595" s="45">
        <v>2018</v>
      </c>
      <c r="AY595" s="45">
        <v>7</v>
      </c>
      <c r="AZ595" s="45">
        <v>2018</v>
      </c>
      <c r="BA595" s="45">
        <v>41</v>
      </c>
      <c r="BB595" s="45">
        <v>10</v>
      </c>
      <c r="BC595" s="45">
        <v>2018</v>
      </c>
      <c r="BD595" s="57">
        <v>0</v>
      </c>
      <c r="BE595" s="57">
        <v>0</v>
      </c>
      <c r="BF595" s="57">
        <v>0</v>
      </c>
      <c r="BG595" s="57">
        <v>0</v>
      </c>
      <c r="BH595" s="45" t="s">
        <v>68</v>
      </c>
      <c r="BI595" s="54" t="s">
        <v>3504</v>
      </c>
      <c r="BJ595" s="55" t="s">
        <v>3504</v>
      </c>
      <c r="BK595" s="56"/>
    </row>
    <row r="596" spans="1:63" s="198" customFormat="1" ht="15.6" customHeight="1" x14ac:dyDescent="0.25">
      <c r="A596" s="42" t="s">
        <v>1049</v>
      </c>
      <c r="B596" s="43">
        <v>43286</v>
      </c>
      <c r="C596" s="43" t="s">
        <v>63</v>
      </c>
      <c r="D596" s="44" t="s">
        <v>2342</v>
      </c>
      <c r="E596" s="45" t="s">
        <v>173</v>
      </c>
      <c r="F596" s="46">
        <v>27843188</v>
      </c>
      <c r="G596" s="44" t="s">
        <v>4758</v>
      </c>
      <c r="H596" s="47" t="s">
        <v>180</v>
      </c>
      <c r="I596" s="47">
        <v>2</v>
      </c>
      <c r="J596" s="46" t="s">
        <v>66</v>
      </c>
      <c r="K596" s="48" t="s">
        <v>271</v>
      </c>
      <c r="L596" s="42" t="s">
        <v>2718</v>
      </c>
      <c r="M596" s="45" t="s">
        <v>68</v>
      </c>
      <c r="N596" s="44">
        <v>15226</v>
      </c>
      <c r="O596" s="45">
        <v>0</v>
      </c>
      <c r="P596" s="45" t="s">
        <v>68</v>
      </c>
      <c r="Q596" s="48" t="s">
        <v>68</v>
      </c>
      <c r="R596" s="42" t="s">
        <v>68</v>
      </c>
      <c r="S596" s="49" t="s">
        <v>68</v>
      </c>
      <c r="T596" s="49" t="s">
        <v>68</v>
      </c>
      <c r="U596" s="50" t="s">
        <v>3503</v>
      </c>
      <c r="V596" s="51">
        <v>1</v>
      </c>
      <c r="W596" s="43">
        <v>43383</v>
      </c>
      <c r="X596" s="49" t="s">
        <v>68</v>
      </c>
      <c r="Y596" s="51">
        <v>1</v>
      </c>
      <c r="Z596" s="52">
        <v>43376</v>
      </c>
      <c r="AA596" s="51">
        <v>1</v>
      </c>
      <c r="AB596" s="51" t="s">
        <v>68</v>
      </c>
      <c r="AC596" s="51" t="s">
        <v>68</v>
      </c>
      <c r="AD596" s="50">
        <v>1</v>
      </c>
      <c r="AE596" s="49" t="s">
        <v>112</v>
      </c>
      <c r="AF596" s="52" t="s">
        <v>112</v>
      </c>
      <c r="AG596" s="43">
        <v>43383</v>
      </c>
      <c r="AH596" s="43">
        <v>43383</v>
      </c>
      <c r="AI596" s="43" t="s">
        <v>4759</v>
      </c>
      <c r="AJ596" s="52" t="s">
        <v>4759</v>
      </c>
      <c r="AK596" s="53">
        <v>43388</v>
      </c>
      <c r="AL596" s="43">
        <v>43388</v>
      </c>
      <c r="AM596" s="43">
        <v>43388</v>
      </c>
      <c r="AN596" s="43"/>
      <c r="AO596" s="45" t="s">
        <v>69</v>
      </c>
      <c r="AP596" s="45"/>
      <c r="AQ596" s="45" t="s">
        <v>70</v>
      </c>
      <c r="AR596" s="16"/>
      <c r="AS596" s="42">
        <v>1</v>
      </c>
      <c r="AT596" s="45" t="e">
        <v>#VALUE!</v>
      </c>
      <c r="AU596" s="45" t="s">
        <v>70</v>
      </c>
      <c r="AV596" s="45" t="s">
        <v>363</v>
      </c>
      <c r="AW596" s="45">
        <v>10</v>
      </c>
      <c r="AX596" s="45">
        <v>2018</v>
      </c>
      <c r="AY596" s="45">
        <v>7</v>
      </c>
      <c r="AZ596" s="45">
        <v>2018</v>
      </c>
      <c r="BA596" s="45">
        <v>41</v>
      </c>
      <c r="BB596" s="45">
        <v>10</v>
      </c>
      <c r="BC596" s="45">
        <v>2018</v>
      </c>
      <c r="BD596" s="57">
        <v>0</v>
      </c>
      <c r="BE596" s="57">
        <v>0</v>
      </c>
      <c r="BF596" s="57">
        <v>0</v>
      </c>
      <c r="BG596" s="57">
        <v>0</v>
      </c>
      <c r="BH596" s="45" t="s">
        <v>68</v>
      </c>
      <c r="BI596" s="54" t="s">
        <v>3504</v>
      </c>
      <c r="BJ596" s="55" t="s">
        <v>3504</v>
      </c>
      <c r="BK596" s="56"/>
    </row>
    <row r="597" spans="1:63" s="198" customFormat="1" ht="15.6" customHeight="1" x14ac:dyDescent="0.25">
      <c r="A597" s="42" t="s">
        <v>1050</v>
      </c>
      <c r="B597" s="43">
        <v>43286</v>
      </c>
      <c r="C597" s="43" t="s">
        <v>63</v>
      </c>
      <c r="D597" s="44" t="s">
        <v>2342</v>
      </c>
      <c r="E597" s="45" t="s">
        <v>173</v>
      </c>
      <c r="F597" s="46">
        <v>27843197</v>
      </c>
      <c r="G597" s="44" t="s">
        <v>4758</v>
      </c>
      <c r="H597" s="47" t="s">
        <v>180</v>
      </c>
      <c r="I597" s="47">
        <v>1</v>
      </c>
      <c r="J597" s="46" t="s">
        <v>66</v>
      </c>
      <c r="K597" s="48" t="s">
        <v>814</v>
      </c>
      <c r="L597" s="42" t="s">
        <v>2720</v>
      </c>
      <c r="M597" s="45" t="s">
        <v>68</v>
      </c>
      <c r="N597" s="44">
        <v>15226</v>
      </c>
      <c r="O597" s="45">
        <v>0</v>
      </c>
      <c r="P597" s="45" t="s">
        <v>68</v>
      </c>
      <c r="Q597" s="48" t="s">
        <v>68</v>
      </c>
      <c r="R597" s="42" t="s">
        <v>68</v>
      </c>
      <c r="S597" s="49" t="s">
        <v>68</v>
      </c>
      <c r="T597" s="49" t="s">
        <v>68</v>
      </c>
      <c r="U597" s="50" t="s">
        <v>3503</v>
      </c>
      <c r="V597" s="51">
        <v>1</v>
      </c>
      <c r="W597" s="43">
        <v>43383</v>
      </c>
      <c r="X597" s="49" t="s">
        <v>68</v>
      </c>
      <c r="Y597" s="51">
        <v>1</v>
      </c>
      <c r="Z597" s="52">
        <v>43376</v>
      </c>
      <c r="AA597" s="51">
        <v>1</v>
      </c>
      <c r="AB597" s="51" t="s">
        <v>68</v>
      </c>
      <c r="AC597" s="51" t="s">
        <v>68</v>
      </c>
      <c r="AD597" s="50">
        <v>1</v>
      </c>
      <c r="AE597" s="49" t="s">
        <v>112</v>
      </c>
      <c r="AF597" s="52" t="s">
        <v>112</v>
      </c>
      <c r="AG597" s="43">
        <v>43383</v>
      </c>
      <c r="AH597" s="43">
        <v>43383</v>
      </c>
      <c r="AI597" s="43" t="s">
        <v>4759</v>
      </c>
      <c r="AJ597" s="52" t="s">
        <v>4759</v>
      </c>
      <c r="AK597" s="53">
        <v>43388</v>
      </c>
      <c r="AL597" s="43">
        <v>43388</v>
      </c>
      <c r="AM597" s="43">
        <v>43388</v>
      </c>
      <c r="AN597" s="43"/>
      <c r="AO597" s="45" t="s">
        <v>69</v>
      </c>
      <c r="AP597" s="45"/>
      <c r="AQ597" s="45" t="s">
        <v>70</v>
      </c>
      <c r="AR597" s="16"/>
      <c r="AS597" s="42">
        <v>1</v>
      </c>
      <c r="AT597" s="45" t="e">
        <v>#VALUE!</v>
      </c>
      <c r="AU597" s="45" t="s">
        <v>70</v>
      </c>
      <c r="AV597" s="45" t="s">
        <v>363</v>
      </c>
      <c r="AW597" s="45">
        <v>10</v>
      </c>
      <c r="AX597" s="45">
        <v>2018</v>
      </c>
      <c r="AY597" s="45">
        <v>7</v>
      </c>
      <c r="AZ597" s="45">
        <v>2018</v>
      </c>
      <c r="BA597" s="45">
        <v>41</v>
      </c>
      <c r="BB597" s="45">
        <v>10</v>
      </c>
      <c r="BC597" s="45">
        <v>2018</v>
      </c>
      <c r="BD597" s="57">
        <v>0</v>
      </c>
      <c r="BE597" s="57">
        <v>0</v>
      </c>
      <c r="BF597" s="57">
        <v>0</v>
      </c>
      <c r="BG597" s="57">
        <v>0</v>
      </c>
      <c r="BH597" s="45" t="s">
        <v>68</v>
      </c>
      <c r="BI597" s="54" t="s">
        <v>3504</v>
      </c>
      <c r="BJ597" s="55" t="s">
        <v>3504</v>
      </c>
      <c r="BK597" s="56"/>
    </row>
    <row r="598" spans="1:63" s="198" customFormat="1" ht="15.6" customHeight="1" x14ac:dyDescent="0.25">
      <c r="A598" s="42" t="s">
        <v>1051</v>
      </c>
      <c r="B598" s="43">
        <v>43286</v>
      </c>
      <c r="C598" s="43" t="s">
        <v>63</v>
      </c>
      <c r="D598" s="44" t="s">
        <v>2342</v>
      </c>
      <c r="E598" s="45" t="s">
        <v>173</v>
      </c>
      <c r="F598" s="46">
        <v>27843199</v>
      </c>
      <c r="G598" s="44" t="s">
        <v>4758</v>
      </c>
      <c r="H598" s="47" t="s">
        <v>180</v>
      </c>
      <c r="I598" s="47">
        <v>1</v>
      </c>
      <c r="J598" s="46" t="s">
        <v>66</v>
      </c>
      <c r="K598" s="48" t="s">
        <v>384</v>
      </c>
      <c r="L598" s="42" t="s">
        <v>2722</v>
      </c>
      <c r="M598" s="45" t="s">
        <v>68</v>
      </c>
      <c r="N598" s="44">
        <v>15226</v>
      </c>
      <c r="O598" s="45">
        <v>0</v>
      </c>
      <c r="P598" s="45" t="s">
        <v>68</v>
      </c>
      <c r="Q598" s="48" t="s">
        <v>68</v>
      </c>
      <c r="R598" s="42" t="s">
        <v>68</v>
      </c>
      <c r="S598" s="49" t="s">
        <v>68</v>
      </c>
      <c r="T598" s="49" t="s">
        <v>68</v>
      </c>
      <c r="U598" s="50" t="s">
        <v>3503</v>
      </c>
      <c r="V598" s="51">
        <v>1</v>
      </c>
      <c r="W598" s="43">
        <v>43383</v>
      </c>
      <c r="X598" s="49" t="s">
        <v>68</v>
      </c>
      <c r="Y598" s="51">
        <v>1</v>
      </c>
      <c r="Z598" s="52">
        <v>43376</v>
      </c>
      <c r="AA598" s="51">
        <v>1</v>
      </c>
      <c r="AB598" s="51" t="s">
        <v>68</v>
      </c>
      <c r="AC598" s="51" t="s">
        <v>68</v>
      </c>
      <c r="AD598" s="50">
        <v>1</v>
      </c>
      <c r="AE598" s="49" t="s">
        <v>112</v>
      </c>
      <c r="AF598" s="52" t="s">
        <v>112</v>
      </c>
      <c r="AG598" s="43">
        <v>43383</v>
      </c>
      <c r="AH598" s="43">
        <v>43383</v>
      </c>
      <c r="AI598" s="43" t="s">
        <v>4759</v>
      </c>
      <c r="AJ598" s="52" t="s">
        <v>4759</v>
      </c>
      <c r="AK598" s="53">
        <v>43388</v>
      </c>
      <c r="AL598" s="43">
        <v>43388</v>
      </c>
      <c r="AM598" s="43">
        <v>43388</v>
      </c>
      <c r="AN598" s="43"/>
      <c r="AO598" s="45" t="s">
        <v>69</v>
      </c>
      <c r="AP598" s="45"/>
      <c r="AQ598" s="45" t="s">
        <v>70</v>
      </c>
      <c r="AR598" s="16"/>
      <c r="AS598" s="42">
        <v>1</v>
      </c>
      <c r="AT598" s="45" t="e">
        <v>#VALUE!</v>
      </c>
      <c r="AU598" s="45" t="s">
        <v>70</v>
      </c>
      <c r="AV598" s="45" t="s">
        <v>363</v>
      </c>
      <c r="AW598" s="45">
        <v>10</v>
      </c>
      <c r="AX598" s="45">
        <v>2018</v>
      </c>
      <c r="AY598" s="45">
        <v>7</v>
      </c>
      <c r="AZ598" s="45">
        <v>2018</v>
      </c>
      <c r="BA598" s="45">
        <v>41</v>
      </c>
      <c r="BB598" s="45">
        <v>10</v>
      </c>
      <c r="BC598" s="45">
        <v>2018</v>
      </c>
      <c r="BD598" s="57">
        <v>0</v>
      </c>
      <c r="BE598" s="57">
        <v>0</v>
      </c>
      <c r="BF598" s="57">
        <v>0</v>
      </c>
      <c r="BG598" s="57">
        <v>0</v>
      </c>
      <c r="BH598" s="45" t="s">
        <v>68</v>
      </c>
      <c r="BI598" s="54" t="s">
        <v>3504</v>
      </c>
      <c r="BJ598" s="55" t="s">
        <v>3504</v>
      </c>
      <c r="BK598" s="56"/>
    </row>
    <row r="599" spans="1:63" s="198" customFormat="1" ht="15.6" customHeight="1" x14ac:dyDescent="0.25">
      <c r="A599" s="42" t="s">
        <v>1052</v>
      </c>
      <c r="B599" s="43">
        <v>43286</v>
      </c>
      <c r="C599" s="43" t="s">
        <v>63</v>
      </c>
      <c r="D599" s="44" t="s">
        <v>2603</v>
      </c>
      <c r="E599" s="45" t="s">
        <v>273</v>
      </c>
      <c r="F599" s="46">
        <v>27843195</v>
      </c>
      <c r="G599" s="44" t="s">
        <v>4758</v>
      </c>
      <c r="H599" s="47" t="s">
        <v>180</v>
      </c>
      <c r="I599" s="47">
        <v>2</v>
      </c>
      <c r="J599" s="46" t="s">
        <v>66</v>
      </c>
      <c r="K599" s="48" t="s">
        <v>274</v>
      </c>
      <c r="L599" s="42" t="s">
        <v>2727</v>
      </c>
      <c r="M599" s="45" t="s">
        <v>68</v>
      </c>
      <c r="N599" s="44">
        <v>15226</v>
      </c>
      <c r="O599" s="45">
        <v>0</v>
      </c>
      <c r="P599" s="45" t="s">
        <v>68</v>
      </c>
      <c r="Q599" s="48" t="s">
        <v>68</v>
      </c>
      <c r="R599" s="42" t="s">
        <v>68</v>
      </c>
      <c r="S599" s="49" t="s">
        <v>68</v>
      </c>
      <c r="T599" s="49" t="s">
        <v>68</v>
      </c>
      <c r="U599" s="50" t="s">
        <v>3503</v>
      </c>
      <c r="V599" s="51">
        <v>1</v>
      </c>
      <c r="W599" s="43">
        <v>43383</v>
      </c>
      <c r="X599" s="49" t="s">
        <v>68</v>
      </c>
      <c r="Y599" s="51">
        <v>1</v>
      </c>
      <c r="Z599" s="52">
        <v>43376</v>
      </c>
      <c r="AA599" s="51">
        <v>1</v>
      </c>
      <c r="AB599" s="51" t="s">
        <v>68</v>
      </c>
      <c r="AC599" s="51" t="s">
        <v>68</v>
      </c>
      <c r="AD599" s="50">
        <v>1</v>
      </c>
      <c r="AE599" s="49" t="s">
        <v>112</v>
      </c>
      <c r="AF599" s="52" t="s">
        <v>112</v>
      </c>
      <c r="AG599" s="43">
        <v>43383</v>
      </c>
      <c r="AH599" s="43">
        <v>43383</v>
      </c>
      <c r="AI599" s="43" t="s">
        <v>4759</v>
      </c>
      <c r="AJ599" s="52" t="s">
        <v>4759</v>
      </c>
      <c r="AK599" s="53">
        <v>43388</v>
      </c>
      <c r="AL599" s="43">
        <v>43388</v>
      </c>
      <c r="AM599" s="43">
        <v>43388</v>
      </c>
      <c r="AN599" s="43"/>
      <c r="AO599" s="45" t="s">
        <v>69</v>
      </c>
      <c r="AP599" s="45"/>
      <c r="AQ599" s="45" t="s">
        <v>70</v>
      </c>
      <c r="AR599" s="16"/>
      <c r="AS599" s="42">
        <v>1</v>
      </c>
      <c r="AT599" s="45" t="e">
        <v>#VALUE!</v>
      </c>
      <c r="AU599" s="45" t="s">
        <v>70</v>
      </c>
      <c r="AV599" s="45" t="s">
        <v>363</v>
      </c>
      <c r="AW599" s="45">
        <v>10</v>
      </c>
      <c r="AX599" s="45">
        <v>2018</v>
      </c>
      <c r="AY599" s="45">
        <v>7</v>
      </c>
      <c r="AZ599" s="45">
        <v>2018</v>
      </c>
      <c r="BA599" s="45">
        <v>41</v>
      </c>
      <c r="BB599" s="45">
        <v>10</v>
      </c>
      <c r="BC599" s="45">
        <v>2018</v>
      </c>
      <c r="BD599" s="57">
        <v>0</v>
      </c>
      <c r="BE599" s="57">
        <v>0</v>
      </c>
      <c r="BF599" s="57">
        <v>0</v>
      </c>
      <c r="BG599" s="57">
        <v>0</v>
      </c>
      <c r="BH599" s="45" t="s">
        <v>68</v>
      </c>
      <c r="BI599" s="54" t="s">
        <v>3504</v>
      </c>
      <c r="BJ599" s="55" t="s">
        <v>3504</v>
      </c>
      <c r="BK599" s="56"/>
    </row>
    <row r="600" spans="1:63" s="198" customFormat="1" ht="15.6" customHeight="1" x14ac:dyDescent="0.25">
      <c r="A600" s="42" t="s">
        <v>1053</v>
      </c>
      <c r="B600" s="43">
        <v>43286</v>
      </c>
      <c r="C600" s="43" t="s">
        <v>63</v>
      </c>
      <c r="D600" s="44" t="s">
        <v>2603</v>
      </c>
      <c r="E600" s="45" t="s">
        <v>845</v>
      </c>
      <c r="F600" s="46">
        <v>27843203</v>
      </c>
      <c r="G600" s="44" t="s">
        <v>4758</v>
      </c>
      <c r="H600" s="47" t="s">
        <v>180</v>
      </c>
      <c r="I600" s="47">
        <v>1</v>
      </c>
      <c r="J600" s="46" t="s">
        <v>66</v>
      </c>
      <c r="K600" s="48" t="s">
        <v>846</v>
      </c>
      <c r="L600" s="42" t="s">
        <v>2729</v>
      </c>
      <c r="M600" s="45" t="s">
        <v>68</v>
      </c>
      <c r="N600" s="44">
        <v>15226</v>
      </c>
      <c r="O600" s="45">
        <v>0</v>
      </c>
      <c r="P600" s="45" t="s">
        <v>68</v>
      </c>
      <c r="Q600" s="48" t="s">
        <v>68</v>
      </c>
      <c r="R600" s="42" t="s">
        <v>68</v>
      </c>
      <c r="S600" s="49" t="s">
        <v>68</v>
      </c>
      <c r="T600" s="49" t="s">
        <v>68</v>
      </c>
      <c r="U600" s="50" t="s">
        <v>3503</v>
      </c>
      <c r="V600" s="51">
        <v>1</v>
      </c>
      <c r="W600" s="43">
        <v>43383</v>
      </c>
      <c r="X600" s="49" t="s">
        <v>68</v>
      </c>
      <c r="Y600" s="51">
        <v>1</v>
      </c>
      <c r="Z600" s="52">
        <v>43376</v>
      </c>
      <c r="AA600" s="51">
        <v>1</v>
      </c>
      <c r="AB600" s="51" t="s">
        <v>68</v>
      </c>
      <c r="AC600" s="51" t="s">
        <v>68</v>
      </c>
      <c r="AD600" s="50">
        <v>1</v>
      </c>
      <c r="AE600" s="49" t="s">
        <v>112</v>
      </c>
      <c r="AF600" s="52" t="s">
        <v>112</v>
      </c>
      <c r="AG600" s="43">
        <v>43383</v>
      </c>
      <c r="AH600" s="43">
        <v>43383</v>
      </c>
      <c r="AI600" s="43" t="s">
        <v>4759</v>
      </c>
      <c r="AJ600" s="52" t="s">
        <v>4759</v>
      </c>
      <c r="AK600" s="53">
        <v>43388</v>
      </c>
      <c r="AL600" s="43">
        <v>43388</v>
      </c>
      <c r="AM600" s="43">
        <v>43388</v>
      </c>
      <c r="AN600" s="43"/>
      <c r="AO600" s="45" t="s">
        <v>69</v>
      </c>
      <c r="AP600" s="45"/>
      <c r="AQ600" s="45" t="s">
        <v>70</v>
      </c>
      <c r="AR600" s="16"/>
      <c r="AS600" s="42">
        <v>1</v>
      </c>
      <c r="AT600" s="45" t="e">
        <v>#VALUE!</v>
      </c>
      <c r="AU600" s="45" t="s">
        <v>70</v>
      </c>
      <c r="AV600" s="45" t="s">
        <v>363</v>
      </c>
      <c r="AW600" s="45">
        <v>10</v>
      </c>
      <c r="AX600" s="45">
        <v>2018</v>
      </c>
      <c r="AY600" s="45">
        <v>7</v>
      </c>
      <c r="AZ600" s="45">
        <v>2018</v>
      </c>
      <c r="BA600" s="45">
        <v>41</v>
      </c>
      <c r="BB600" s="45">
        <v>10</v>
      </c>
      <c r="BC600" s="45">
        <v>2018</v>
      </c>
      <c r="BD600" s="57">
        <v>0</v>
      </c>
      <c r="BE600" s="57">
        <v>0</v>
      </c>
      <c r="BF600" s="57">
        <v>0</v>
      </c>
      <c r="BG600" s="57">
        <v>0</v>
      </c>
      <c r="BH600" s="45" t="s">
        <v>68</v>
      </c>
      <c r="BI600" s="54" t="s">
        <v>3504</v>
      </c>
      <c r="BJ600" s="55" t="s">
        <v>3504</v>
      </c>
      <c r="BK600" s="56"/>
    </row>
    <row r="601" spans="1:63" s="198" customFormat="1" ht="15.6" customHeight="1" x14ac:dyDescent="0.25">
      <c r="A601" s="42" t="s">
        <v>1054</v>
      </c>
      <c r="B601" s="43">
        <v>42971</v>
      </c>
      <c r="C601" s="43" t="s">
        <v>156</v>
      </c>
      <c r="D601" s="44" t="s">
        <v>2342</v>
      </c>
      <c r="E601" s="45">
        <v>117</v>
      </c>
      <c r="F601" s="46">
        <v>27530128</v>
      </c>
      <c r="G601" s="44" t="s">
        <v>4758</v>
      </c>
      <c r="H601" s="47">
        <v>10</v>
      </c>
      <c r="I601" s="47">
        <v>1</v>
      </c>
      <c r="J601" s="46" t="s">
        <v>159</v>
      </c>
      <c r="K601" s="48" t="s">
        <v>391</v>
      </c>
      <c r="L601" s="42" t="s">
        <v>3209</v>
      </c>
      <c r="M601" s="45" t="s">
        <v>4760</v>
      </c>
      <c r="N601" s="44">
        <v>5394</v>
      </c>
      <c r="O601" s="45" t="s">
        <v>1055</v>
      </c>
      <c r="P601" s="45" t="s">
        <v>112</v>
      </c>
      <c r="Q601" s="48" t="s">
        <v>112</v>
      </c>
      <c r="R601" s="42" t="s">
        <v>112</v>
      </c>
      <c r="S601" s="49">
        <v>1</v>
      </c>
      <c r="T601" s="49">
        <v>0</v>
      </c>
      <c r="U601" s="50">
        <v>0.5</v>
      </c>
      <c r="V601" s="51">
        <v>1</v>
      </c>
      <c r="W601" s="52">
        <v>0</v>
      </c>
      <c r="X601" s="49">
        <v>1</v>
      </c>
      <c r="Y601" s="51">
        <v>1</v>
      </c>
      <c r="Z601" s="52">
        <v>43383</v>
      </c>
      <c r="AA601" s="51">
        <v>1</v>
      </c>
      <c r="AB601" s="51" t="s">
        <v>68</v>
      </c>
      <c r="AC601" s="51" t="s">
        <v>68</v>
      </c>
      <c r="AD601" s="50">
        <v>5.5555555555555566E-2</v>
      </c>
      <c r="AE601" s="49" t="s">
        <v>112</v>
      </c>
      <c r="AF601" s="52" t="s">
        <v>112</v>
      </c>
      <c r="AG601" s="43">
        <v>42851</v>
      </c>
      <c r="AH601" s="43">
        <v>43384</v>
      </c>
      <c r="AI601" s="43" t="s">
        <v>4759</v>
      </c>
      <c r="AJ601" s="52" t="s">
        <v>4759</v>
      </c>
      <c r="AK601" s="53">
        <v>42856</v>
      </c>
      <c r="AL601" s="43">
        <v>43389</v>
      </c>
      <c r="AM601" s="43"/>
      <c r="AN601" s="43"/>
      <c r="AO601" s="45" t="s">
        <v>69</v>
      </c>
      <c r="AP601" s="45"/>
      <c r="AQ601" s="45" t="s">
        <v>70</v>
      </c>
      <c r="AR601" s="16"/>
      <c r="AS601" s="42">
        <v>1</v>
      </c>
      <c r="AT601" s="45" t="e">
        <v>#VALUE!</v>
      </c>
      <c r="AU601" s="45" t="s">
        <v>70</v>
      </c>
      <c r="AV601" s="45" t="s">
        <v>363</v>
      </c>
      <c r="AW601" s="45" t="s">
        <v>112</v>
      </c>
      <c r="AX601" s="45" t="s">
        <v>112</v>
      </c>
      <c r="AY601" s="45">
        <v>8</v>
      </c>
      <c r="AZ601" s="45">
        <v>2017</v>
      </c>
      <c r="BA601" s="45">
        <v>41</v>
      </c>
      <c r="BB601" s="45">
        <v>10</v>
      </c>
      <c r="BC601" s="45">
        <v>2018</v>
      </c>
      <c r="BD601" s="57">
        <v>0.20499999999999999</v>
      </c>
      <c r="BE601" s="57">
        <v>3.8149999999999999</v>
      </c>
      <c r="BF601" s="57">
        <v>0.95374999999999988</v>
      </c>
      <c r="BG601" s="57">
        <v>4.7687499999999998</v>
      </c>
      <c r="BH601" s="45" t="s">
        <v>203</v>
      </c>
      <c r="BI601" s="54" t="s">
        <v>3504</v>
      </c>
      <c r="BJ601" s="55" t="s">
        <v>3504</v>
      </c>
      <c r="BK601" s="56"/>
    </row>
    <row r="602" spans="1:63" s="198" customFormat="1" ht="15.6" customHeight="1" x14ac:dyDescent="0.25">
      <c r="A602" s="42" t="s">
        <v>1056</v>
      </c>
      <c r="B602" s="43">
        <v>0</v>
      </c>
      <c r="C602" s="43" t="s">
        <v>156</v>
      </c>
      <c r="D602" s="44" t="s">
        <v>2342</v>
      </c>
      <c r="E602" s="45">
        <v>117</v>
      </c>
      <c r="F602" s="46">
        <v>27530008</v>
      </c>
      <c r="G602" s="44" t="s">
        <v>4758</v>
      </c>
      <c r="H602" s="47">
        <v>10</v>
      </c>
      <c r="I602" s="47">
        <v>1</v>
      </c>
      <c r="J602" s="46" t="s">
        <v>159</v>
      </c>
      <c r="K602" s="48" t="s">
        <v>391</v>
      </c>
      <c r="L602" s="42" t="s">
        <v>3209</v>
      </c>
      <c r="M602" s="45" t="s">
        <v>4760</v>
      </c>
      <c r="N602" s="44">
        <v>5394</v>
      </c>
      <c r="O602" s="45" t="s">
        <v>1057</v>
      </c>
      <c r="P602" s="45" t="s">
        <v>112</v>
      </c>
      <c r="Q602" s="48" t="s">
        <v>112</v>
      </c>
      <c r="R602" s="42" t="s">
        <v>112</v>
      </c>
      <c r="S602" s="49">
        <v>1</v>
      </c>
      <c r="T602" s="49">
        <v>0</v>
      </c>
      <c r="U602" s="50">
        <v>0.5</v>
      </c>
      <c r="V602" s="51">
        <v>1</v>
      </c>
      <c r="W602" s="52">
        <v>0</v>
      </c>
      <c r="X602" s="49">
        <v>1</v>
      </c>
      <c r="Y602" s="51">
        <v>1</v>
      </c>
      <c r="Z602" s="52">
        <v>43383</v>
      </c>
      <c r="AA602" s="51">
        <v>1</v>
      </c>
      <c r="AB602" s="51" t="s">
        <v>68</v>
      </c>
      <c r="AC602" s="51" t="s">
        <v>68</v>
      </c>
      <c r="AD602" s="50">
        <v>5.5555555555555566E-2</v>
      </c>
      <c r="AE602" s="49" t="s">
        <v>112</v>
      </c>
      <c r="AF602" s="52" t="s">
        <v>112</v>
      </c>
      <c r="AG602" s="43">
        <v>42851</v>
      </c>
      <c r="AH602" s="43">
        <v>43384</v>
      </c>
      <c r="AI602" s="43" t="s">
        <v>4759</v>
      </c>
      <c r="AJ602" s="52" t="s">
        <v>4759</v>
      </c>
      <c r="AK602" s="53">
        <v>42856</v>
      </c>
      <c r="AL602" s="43">
        <v>43389</v>
      </c>
      <c r="AM602" s="43"/>
      <c r="AN602" s="43"/>
      <c r="AO602" s="45" t="s">
        <v>69</v>
      </c>
      <c r="AP602" s="45"/>
      <c r="AQ602" s="45" t="s">
        <v>70</v>
      </c>
      <c r="AR602" s="16"/>
      <c r="AS602" s="42">
        <v>1</v>
      </c>
      <c r="AT602" s="45" t="e">
        <v>#VALUE!</v>
      </c>
      <c r="AU602" s="45" t="s">
        <v>70</v>
      </c>
      <c r="AV602" s="45" t="s">
        <v>363</v>
      </c>
      <c r="AW602" s="45" t="s">
        <v>112</v>
      </c>
      <c r="AX602" s="45" t="s">
        <v>112</v>
      </c>
      <c r="AY602" s="45">
        <v>1</v>
      </c>
      <c r="AZ602" s="45">
        <v>1900</v>
      </c>
      <c r="BA602" s="45">
        <v>41</v>
      </c>
      <c r="BB602" s="45">
        <v>10</v>
      </c>
      <c r="BC602" s="45">
        <v>2018</v>
      </c>
      <c r="BD602" s="57">
        <v>0.20499999999999999</v>
      </c>
      <c r="BE602" s="57">
        <v>3.8149999999999999</v>
      </c>
      <c r="BF602" s="57">
        <v>0.95374999999999988</v>
      </c>
      <c r="BG602" s="57">
        <v>4.7687499999999998</v>
      </c>
      <c r="BH602" s="45" t="s">
        <v>203</v>
      </c>
      <c r="BI602" s="54" t="s">
        <v>3504</v>
      </c>
      <c r="BJ602" s="55" t="s">
        <v>3504</v>
      </c>
      <c r="BK602" s="56"/>
    </row>
    <row r="603" spans="1:63" s="198" customFormat="1" ht="15.6" customHeight="1" x14ac:dyDescent="0.25">
      <c r="A603" s="42" t="s">
        <v>1058</v>
      </c>
      <c r="B603" s="43">
        <v>42971</v>
      </c>
      <c r="C603" s="43" t="s">
        <v>156</v>
      </c>
      <c r="D603" s="44" t="s">
        <v>2342</v>
      </c>
      <c r="E603" s="45">
        <v>117</v>
      </c>
      <c r="F603" s="46">
        <v>27530126</v>
      </c>
      <c r="G603" s="44" t="s">
        <v>4758</v>
      </c>
      <c r="H603" s="47">
        <v>10</v>
      </c>
      <c r="I603" s="47">
        <v>1</v>
      </c>
      <c r="J603" s="46" t="s">
        <v>159</v>
      </c>
      <c r="K603" s="48" t="s">
        <v>391</v>
      </c>
      <c r="L603" s="42" t="s">
        <v>3209</v>
      </c>
      <c r="M603" s="45" t="s">
        <v>4760</v>
      </c>
      <c r="N603" s="44">
        <v>5394</v>
      </c>
      <c r="O603" s="45" t="s">
        <v>1059</v>
      </c>
      <c r="P603" s="45" t="s">
        <v>112</v>
      </c>
      <c r="Q603" s="48" t="s">
        <v>112</v>
      </c>
      <c r="R603" s="42" t="s">
        <v>112</v>
      </c>
      <c r="S603" s="49">
        <v>1</v>
      </c>
      <c r="T603" s="49">
        <v>0</v>
      </c>
      <c r="U603" s="50">
        <v>0.5</v>
      </c>
      <c r="V603" s="51">
        <v>1</v>
      </c>
      <c r="W603" s="52">
        <v>0</v>
      </c>
      <c r="X603" s="49">
        <v>1</v>
      </c>
      <c r="Y603" s="51">
        <v>1</v>
      </c>
      <c r="Z603" s="52">
        <v>43383</v>
      </c>
      <c r="AA603" s="51">
        <v>1</v>
      </c>
      <c r="AB603" s="51" t="s">
        <v>68</v>
      </c>
      <c r="AC603" s="51" t="s">
        <v>68</v>
      </c>
      <c r="AD603" s="50">
        <v>5.5555555555555566E-2</v>
      </c>
      <c r="AE603" s="49" t="s">
        <v>112</v>
      </c>
      <c r="AF603" s="52" t="s">
        <v>112</v>
      </c>
      <c r="AG603" s="43">
        <v>42851</v>
      </c>
      <c r="AH603" s="43">
        <v>43384</v>
      </c>
      <c r="AI603" s="43" t="s">
        <v>4759</v>
      </c>
      <c r="AJ603" s="52" t="s">
        <v>4759</v>
      </c>
      <c r="AK603" s="53">
        <v>42856</v>
      </c>
      <c r="AL603" s="43">
        <v>43389</v>
      </c>
      <c r="AM603" s="43"/>
      <c r="AN603" s="43"/>
      <c r="AO603" s="45" t="s">
        <v>69</v>
      </c>
      <c r="AP603" s="45"/>
      <c r="AQ603" s="45" t="s">
        <v>70</v>
      </c>
      <c r="AR603" s="16"/>
      <c r="AS603" s="42">
        <v>1</v>
      </c>
      <c r="AT603" s="45" t="e">
        <v>#VALUE!</v>
      </c>
      <c r="AU603" s="45" t="s">
        <v>70</v>
      </c>
      <c r="AV603" s="45" t="s">
        <v>363</v>
      </c>
      <c r="AW603" s="45" t="s">
        <v>112</v>
      </c>
      <c r="AX603" s="45" t="s">
        <v>112</v>
      </c>
      <c r="AY603" s="45">
        <v>8</v>
      </c>
      <c r="AZ603" s="45">
        <v>2017</v>
      </c>
      <c r="BA603" s="45">
        <v>41</v>
      </c>
      <c r="BB603" s="45">
        <v>10</v>
      </c>
      <c r="BC603" s="45">
        <v>2018</v>
      </c>
      <c r="BD603" s="57">
        <v>0.20499999999999999</v>
      </c>
      <c r="BE603" s="57">
        <v>3.8149999999999999</v>
      </c>
      <c r="BF603" s="57">
        <v>0.95374999999999988</v>
      </c>
      <c r="BG603" s="57">
        <v>4.7687499999999998</v>
      </c>
      <c r="BH603" s="45" t="s">
        <v>203</v>
      </c>
      <c r="BI603" s="54" t="s">
        <v>3504</v>
      </c>
      <c r="BJ603" s="55" t="s">
        <v>3504</v>
      </c>
      <c r="BK603" s="56"/>
    </row>
    <row r="604" spans="1:63" s="198" customFormat="1" ht="15.6" customHeight="1" x14ac:dyDescent="0.25">
      <c r="A604" s="42" t="s">
        <v>1060</v>
      </c>
      <c r="B604" s="43">
        <v>0</v>
      </c>
      <c r="C604" s="43" t="s">
        <v>156</v>
      </c>
      <c r="D604" s="44" t="s">
        <v>2342</v>
      </c>
      <c r="E604" s="45">
        <v>117</v>
      </c>
      <c r="F604" s="46">
        <v>27530009</v>
      </c>
      <c r="G604" s="44" t="s">
        <v>4758</v>
      </c>
      <c r="H604" s="47">
        <v>10</v>
      </c>
      <c r="I604" s="47">
        <v>1</v>
      </c>
      <c r="J604" s="46" t="s">
        <v>159</v>
      </c>
      <c r="K604" s="48" t="s">
        <v>391</v>
      </c>
      <c r="L604" s="42" t="s">
        <v>3209</v>
      </c>
      <c r="M604" s="45" t="s">
        <v>4760</v>
      </c>
      <c r="N604" s="44">
        <v>5394</v>
      </c>
      <c r="O604" s="45" t="s">
        <v>1061</v>
      </c>
      <c r="P604" s="45" t="s">
        <v>112</v>
      </c>
      <c r="Q604" s="48" t="s">
        <v>112</v>
      </c>
      <c r="R604" s="42" t="s">
        <v>112</v>
      </c>
      <c r="S604" s="49">
        <v>1</v>
      </c>
      <c r="T604" s="49">
        <v>0</v>
      </c>
      <c r="U604" s="50">
        <v>0.5</v>
      </c>
      <c r="V604" s="51">
        <v>1</v>
      </c>
      <c r="W604" s="52">
        <v>0</v>
      </c>
      <c r="X604" s="49">
        <v>1</v>
      </c>
      <c r="Y604" s="51">
        <v>1</v>
      </c>
      <c r="Z604" s="52">
        <v>43383</v>
      </c>
      <c r="AA604" s="51">
        <v>1</v>
      </c>
      <c r="AB604" s="51" t="s">
        <v>68</v>
      </c>
      <c r="AC604" s="51" t="s">
        <v>68</v>
      </c>
      <c r="AD604" s="50">
        <v>5.5555555555555566E-2</v>
      </c>
      <c r="AE604" s="49" t="s">
        <v>112</v>
      </c>
      <c r="AF604" s="52" t="s">
        <v>112</v>
      </c>
      <c r="AG604" s="43">
        <v>42851</v>
      </c>
      <c r="AH604" s="43">
        <v>43384</v>
      </c>
      <c r="AI604" s="43" t="s">
        <v>4759</v>
      </c>
      <c r="AJ604" s="52" t="s">
        <v>4759</v>
      </c>
      <c r="AK604" s="53">
        <v>42856</v>
      </c>
      <c r="AL604" s="43">
        <v>43389</v>
      </c>
      <c r="AM604" s="43"/>
      <c r="AN604" s="43"/>
      <c r="AO604" s="45" t="s">
        <v>69</v>
      </c>
      <c r="AP604" s="45"/>
      <c r="AQ604" s="45" t="s">
        <v>70</v>
      </c>
      <c r="AR604" s="16"/>
      <c r="AS604" s="42">
        <v>1</v>
      </c>
      <c r="AT604" s="45" t="e">
        <v>#VALUE!</v>
      </c>
      <c r="AU604" s="45" t="s">
        <v>70</v>
      </c>
      <c r="AV604" s="45" t="s">
        <v>363</v>
      </c>
      <c r="AW604" s="45" t="s">
        <v>112</v>
      </c>
      <c r="AX604" s="45" t="s">
        <v>112</v>
      </c>
      <c r="AY604" s="45">
        <v>1</v>
      </c>
      <c r="AZ604" s="45">
        <v>1900</v>
      </c>
      <c r="BA604" s="45">
        <v>41</v>
      </c>
      <c r="BB604" s="45">
        <v>10</v>
      </c>
      <c r="BC604" s="45">
        <v>2018</v>
      </c>
      <c r="BD604" s="57">
        <v>0.20499999999999999</v>
      </c>
      <c r="BE604" s="57">
        <v>3.8149999999999999</v>
      </c>
      <c r="BF604" s="57">
        <v>0.95374999999999988</v>
      </c>
      <c r="BG604" s="57">
        <v>4.7687499999999998</v>
      </c>
      <c r="BH604" s="45" t="s">
        <v>203</v>
      </c>
      <c r="BI604" s="54" t="s">
        <v>3504</v>
      </c>
      <c r="BJ604" s="55" t="s">
        <v>3504</v>
      </c>
      <c r="BK604" s="56"/>
    </row>
    <row r="605" spans="1:63" s="198" customFormat="1" ht="15.6" customHeight="1" x14ac:dyDescent="0.25">
      <c r="A605" s="42" t="s">
        <v>1062</v>
      </c>
      <c r="B605" s="43">
        <v>42971</v>
      </c>
      <c r="C605" s="43" t="s">
        <v>156</v>
      </c>
      <c r="D605" s="44" t="s">
        <v>2342</v>
      </c>
      <c r="E605" s="45">
        <v>117</v>
      </c>
      <c r="F605" s="46">
        <v>27530110</v>
      </c>
      <c r="G605" s="44" t="s">
        <v>4758</v>
      </c>
      <c r="H605" s="47" t="s">
        <v>180</v>
      </c>
      <c r="I605" s="47">
        <v>1</v>
      </c>
      <c r="J605" s="46" t="s">
        <v>159</v>
      </c>
      <c r="K605" s="48" t="s">
        <v>391</v>
      </c>
      <c r="L605" s="42" t="s">
        <v>3209</v>
      </c>
      <c r="M605" s="45" t="s">
        <v>4760</v>
      </c>
      <c r="N605" s="44">
        <v>6169</v>
      </c>
      <c r="O605" s="45" t="s">
        <v>1063</v>
      </c>
      <c r="P605" s="45" t="s">
        <v>112</v>
      </c>
      <c r="Q605" s="48" t="s">
        <v>112</v>
      </c>
      <c r="R605" s="42" t="s">
        <v>112</v>
      </c>
      <c r="S605" s="49">
        <v>1</v>
      </c>
      <c r="T605" s="49">
        <v>0</v>
      </c>
      <c r="U605" s="50">
        <v>0.5</v>
      </c>
      <c r="V605" s="51">
        <v>1</v>
      </c>
      <c r="W605" s="52">
        <v>0</v>
      </c>
      <c r="X605" s="49">
        <v>1</v>
      </c>
      <c r="Y605" s="51">
        <v>1</v>
      </c>
      <c r="Z605" s="52">
        <v>43383</v>
      </c>
      <c r="AA605" s="51">
        <v>1</v>
      </c>
      <c r="AB605" s="51" t="s">
        <v>68</v>
      </c>
      <c r="AC605" s="51" t="s">
        <v>68</v>
      </c>
      <c r="AD605" s="50">
        <v>5.5555555555555566E-2</v>
      </c>
      <c r="AE605" s="49" t="s">
        <v>112</v>
      </c>
      <c r="AF605" s="52" t="s">
        <v>112</v>
      </c>
      <c r="AG605" s="43">
        <v>42928</v>
      </c>
      <c r="AH605" s="43">
        <v>43384</v>
      </c>
      <c r="AI605" s="43" t="s">
        <v>4759</v>
      </c>
      <c r="AJ605" s="52" t="s">
        <v>4759</v>
      </c>
      <c r="AK605" s="53">
        <v>42931</v>
      </c>
      <c r="AL605" s="43">
        <v>43389</v>
      </c>
      <c r="AM605" s="43"/>
      <c r="AN605" s="43"/>
      <c r="AO605" s="45" t="s">
        <v>69</v>
      </c>
      <c r="AP605" s="45"/>
      <c r="AQ605" s="45" t="s">
        <v>70</v>
      </c>
      <c r="AR605" s="16"/>
      <c r="AS605" s="42">
        <v>1</v>
      </c>
      <c r="AT605" s="45" t="e">
        <v>#VALUE!</v>
      </c>
      <c r="AU605" s="45" t="s">
        <v>70</v>
      </c>
      <c r="AV605" s="45" t="s">
        <v>363</v>
      </c>
      <c r="AW605" s="45" t="s">
        <v>112</v>
      </c>
      <c r="AX605" s="45" t="s">
        <v>112</v>
      </c>
      <c r="AY605" s="45">
        <v>8</v>
      </c>
      <c r="AZ605" s="45">
        <v>2017</v>
      </c>
      <c r="BA605" s="45">
        <v>41</v>
      </c>
      <c r="BB605" s="45">
        <v>10</v>
      </c>
      <c r="BC605" s="45">
        <v>2018</v>
      </c>
      <c r="BD605" s="57">
        <v>0.20499999999999999</v>
      </c>
      <c r="BE605" s="57">
        <v>3.8149999999999999</v>
      </c>
      <c r="BF605" s="57">
        <v>0.95374999999999988</v>
      </c>
      <c r="BG605" s="57">
        <v>4.7687499999999998</v>
      </c>
      <c r="BH605" s="45" t="s">
        <v>203</v>
      </c>
      <c r="BI605" s="54" t="s">
        <v>3504</v>
      </c>
      <c r="BJ605" s="55" t="s">
        <v>3504</v>
      </c>
      <c r="BK605" s="56"/>
    </row>
    <row r="606" spans="1:63" s="198" customFormat="1" ht="15.6" customHeight="1" x14ac:dyDescent="0.25">
      <c r="A606" s="42" t="s">
        <v>1064</v>
      </c>
      <c r="B606" s="43">
        <v>42971</v>
      </c>
      <c r="C606" s="43" t="s">
        <v>156</v>
      </c>
      <c r="D606" s="44" t="s">
        <v>2342</v>
      </c>
      <c r="E606" s="45">
        <v>117</v>
      </c>
      <c r="F606" s="46">
        <v>27530121</v>
      </c>
      <c r="G606" s="44" t="s">
        <v>4758</v>
      </c>
      <c r="H606" s="47" t="s">
        <v>180</v>
      </c>
      <c r="I606" s="47">
        <v>1</v>
      </c>
      <c r="J606" s="46" t="s">
        <v>159</v>
      </c>
      <c r="K606" s="48" t="s">
        <v>391</v>
      </c>
      <c r="L606" s="42" t="s">
        <v>3209</v>
      </c>
      <c r="M606" s="45" t="s">
        <v>4760</v>
      </c>
      <c r="N606" s="44">
        <v>6169</v>
      </c>
      <c r="O606" s="45" t="s">
        <v>1055</v>
      </c>
      <c r="P606" s="45" t="s">
        <v>112</v>
      </c>
      <c r="Q606" s="48" t="s">
        <v>112</v>
      </c>
      <c r="R606" s="42" t="s">
        <v>112</v>
      </c>
      <c r="S606" s="49">
        <v>1</v>
      </c>
      <c r="T606" s="49">
        <v>0</v>
      </c>
      <c r="U606" s="50">
        <v>0.5</v>
      </c>
      <c r="V606" s="51">
        <v>1</v>
      </c>
      <c r="W606" s="52">
        <v>0</v>
      </c>
      <c r="X606" s="49">
        <v>1</v>
      </c>
      <c r="Y606" s="51">
        <v>1</v>
      </c>
      <c r="Z606" s="52">
        <v>43383</v>
      </c>
      <c r="AA606" s="51">
        <v>1</v>
      </c>
      <c r="AB606" s="51" t="s">
        <v>68</v>
      </c>
      <c r="AC606" s="51" t="s">
        <v>68</v>
      </c>
      <c r="AD606" s="50">
        <v>5.5555555555555566E-2</v>
      </c>
      <c r="AE606" s="49" t="s">
        <v>112</v>
      </c>
      <c r="AF606" s="52" t="s">
        <v>112</v>
      </c>
      <c r="AG606" s="43">
        <v>42928</v>
      </c>
      <c r="AH606" s="43">
        <v>43384</v>
      </c>
      <c r="AI606" s="43" t="s">
        <v>4759</v>
      </c>
      <c r="AJ606" s="52" t="s">
        <v>4759</v>
      </c>
      <c r="AK606" s="53">
        <v>42931</v>
      </c>
      <c r="AL606" s="43">
        <v>43389</v>
      </c>
      <c r="AM606" s="43"/>
      <c r="AN606" s="43"/>
      <c r="AO606" s="45" t="s">
        <v>69</v>
      </c>
      <c r="AP606" s="45"/>
      <c r="AQ606" s="45" t="s">
        <v>70</v>
      </c>
      <c r="AR606" s="16"/>
      <c r="AS606" s="42">
        <v>1</v>
      </c>
      <c r="AT606" s="45" t="e">
        <v>#VALUE!</v>
      </c>
      <c r="AU606" s="45" t="s">
        <v>70</v>
      </c>
      <c r="AV606" s="45" t="s">
        <v>363</v>
      </c>
      <c r="AW606" s="45" t="s">
        <v>112</v>
      </c>
      <c r="AX606" s="45" t="s">
        <v>112</v>
      </c>
      <c r="AY606" s="45">
        <v>8</v>
      </c>
      <c r="AZ606" s="45">
        <v>2017</v>
      </c>
      <c r="BA606" s="45">
        <v>41</v>
      </c>
      <c r="BB606" s="45">
        <v>10</v>
      </c>
      <c r="BC606" s="45">
        <v>2018</v>
      </c>
      <c r="BD606" s="57">
        <v>0.20499999999999999</v>
      </c>
      <c r="BE606" s="57">
        <v>3.8149999999999999</v>
      </c>
      <c r="BF606" s="57">
        <v>0.95374999999999988</v>
      </c>
      <c r="BG606" s="57">
        <v>4.7687499999999998</v>
      </c>
      <c r="BH606" s="45" t="s">
        <v>203</v>
      </c>
      <c r="BI606" s="54" t="s">
        <v>3504</v>
      </c>
      <c r="BJ606" s="55" t="s">
        <v>3504</v>
      </c>
      <c r="BK606" s="56"/>
    </row>
    <row r="607" spans="1:63" s="198" customFormat="1" ht="15.6" customHeight="1" x14ac:dyDescent="0.25">
      <c r="A607" s="42" t="s">
        <v>1065</v>
      </c>
      <c r="B607" s="43">
        <v>42971</v>
      </c>
      <c r="C607" s="43" t="s">
        <v>156</v>
      </c>
      <c r="D607" s="44" t="s">
        <v>2342</v>
      </c>
      <c r="E607" s="45">
        <v>117</v>
      </c>
      <c r="F607" s="46">
        <v>27530113</v>
      </c>
      <c r="G607" s="44" t="s">
        <v>4758</v>
      </c>
      <c r="H607" s="47" t="s">
        <v>180</v>
      </c>
      <c r="I607" s="47">
        <v>1</v>
      </c>
      <c r="J607" s="46" t="s">
        <v>159</v>
      </c>
      <c r="K607" s="48" t="s">
        <v>391</v>
      </c>
      <c r="L607" s="42" t="s">
        <v>3209</v>
      </c>
      <c r="M607" s="45" t="s">
        <v>4760</v>
      </c>
      <c r="N607" s="44">
        <v>6169</v>
      </c>
      <c r="O607" s="45" t="s">
        <v>1066</v>
      </c>
      <c r="P607" s="45" t="s">
        <v>112</v>
      </c>
      <c r="Q607" s="48" t="s">
        <v>112</v>
      </c>
      <c r="R607" s="42" t="s">
        <v>112</v>
      </c>
      <c r="S607" s="49">
        <v>1</v>
      </c>
      <c r="T607" s="49">
        <v>0</v>
      </c>
      <c r="U607" s="50">
        <v>0.5</v>
      </c>
      <c r="V607" s="51">
        <v>1</v>
      </c>
      <c r="W607" s="52">
        <v>0</v>
      </c>
      <c r="X607" s="49">
        <v>1</v>
      </c>
      <c r="Y607" s="51">
        <v>1</v>
      </c>
      <c r="Z607" s="52">
        <v>43383</v>
      </c>
      <c r="AA607" s="51">
        <v>1</v>
      </c>
      <c r="AB607" s="51" t="s">
        <v>68</v>
      </c>
      <c r="AC607" s="51" t="s">
        <v>68</v>
      </c>
      <c r="AD607" s="50">
        <v>5.5555555555555566E-2</v>
      </c>
      <c r="AE607" s="49" t="s">
        <v>112</v>
      </c>
      <c r="AF607" s="52" t="s">
        <v>112</v>
      </c>
      <c r="AG607" s="43">
        <v>42928</v>
      </c>
      <c r="AH607" s="43">
        <v>43384</v>
      </c>
      <c r="AI607" s="43" t="s">
        <v>4759</v>
      </c>
      <c r="AJ607" s="52" t="s">
        <v>4759</v>
      </c>
      <c r="AK607" s="53">
        <v>42931</v>
      </c>
      <c r="AL607" s="43">
        <v>43389</v>
      </c>
      <c r="AM607" s="43"/>
      <c r="AN607" s="43"/>
      <c r="AO607" s="45" t="s">
        <v>69</v>
      </c>
      <c r="AP607" s="45"/>
      <c r="AQ607" s="45" t="s">
        <v>70</v>
      </c>
      <c r="AR607" s="16"/>
      <c r="AS607" s="42">
        <v>1</v>
      </c>
      <c r="AT607" s="45" t="e">
        <v>#VALUE!</v>
      </c>
      <c r="AU607" s="45" t="s">
        <v>70</v>
      </c>
      <c r="AV607" s="45" t="s">
        <v>363</v>
      </c>
      <c r="AW607" s="45" t="s">
        <v>112</v>
      </c>
      <c r="AX607" s="45" t="s">
        <v>112</v>
      </c>
      <c r="AY607" s="45">
        <v>8</v>
      </c>
      <c r="AZ607" s="45">
        <v>2017</v>
      </c>
      <c r="BA607" s="45">
        <v>41</v>
      </c>
      <c r="BB607" s="45">
        <v>10</v>
      </c>
      <c r="BC607" s="45">
        <v>2018</v>
      </c>
      <c r="BD607" s="57">
        <v>0.20499999999999999</v>
      </c>
      <c r="BE607" s="57">
        <v>3.8149999999999999</v>
      </c>
      <c r="BF607" s="57">
        <v>0.95374999999999988</v>
      </c>
      <c r="BG607" s="57">
        <v>4.7687499999999998</v>
      </c>
      <c r="BH607" s="45" t="s">
        <v>203</v>
      </c>
      <c r="BI607" s="54" t="s">
        <v>3504</v>
      </c>
      <c r="BJ607" s="55" t="s">
        <v>3504</v>
      </c>
      <c r="BK607" s="56"/>
    </row>
    <row r="608" spans="1:63" s="198" customFormat="1" ht="15.6" customHeight="1" x14ac:dyDescent="0.25">
      <c r="A608" s="42" t="s">
        <v>1067</v>
      </c>
      <c r="B608" s="43">
        <v>42971</v>
      </c>
      <c r="C608" s="43" t="s">
        <v>156</v>
      </c>
      <c r="D608" s="44" t="s">
        <v>2342</v>
      </c>
      <c r="E608" s="45">
        <v>117</v>
      </c>
      <c r="F608" s="46">
        <v>27530116</v>
      </c>
      <c r="G608" s="44" t="s">
        <v>4758</v>
      </c>
      <c r="H608" s="47" t="s">
        <v>180</v>
      </c>
      <c r="I608" s="47">
        <v>1</v>
      </c>
      <c r="J608" s="46" t="s">
        <v>159</v>
      </c>
      <c r="K608" s="48" t="s">
        <v>391</v>
      </c>
      <c r="L608" s="42" t="s">
        <v>3209</v>
      </c>
      <c r="M608" s="45" t="s">
        <v>4760</v>
      </c>
      <c r="N608" s="44">
        <v>6169</v>
      </c>
      <c r="O608" s="45" t="s">
        <v>1068</v>
      </c>
      <c r="P608" s="45" t="s">
        <v>112</v>
      </c>
      <c r="Q608" s="48" t="s">
        <v>112</v>
      </c>
      <c r="R608" s="42" t="s">
        <v>112</v>
      </c>
      <c r="S608" s="49">
        <v>1</v>
      </c>
      <c r="T608" s="49">
        <v>0</v>
      </c>
      <c r="U608" s="50">
        <v>0.5</v>
      </c>
      <c r="V608" s="51">
        <v>1</v>
      </c>
      <c r="W608" s="52">
        <v>0</v>
      </c>
      <c r="X608" s="49">
        <v>1</v>
      </c>
      <c r="Y608" s="51">
        <v>1</v>
      </c>
      <c r="Z608" s="52">
        <v>43383</v>
      </c>
      <c r="AA608" s="51">
        <v>1</v>
      </c>
      <c r="AB608" s="51" t="s">
        <v>68</v>
      </c>
      <c r="AC608" s="51" t="s">
        <v>68</v>
      </c>
      <c r="AD608" s="50">
        <v>5.5555555555555566E-2</v>
      </c>
      <c r="AE608" s="49" t="s">
        <v>112</v>
      </c>
      <c r="AF608" s="52" t="s">
        <v>112</v>
      </c>
      <c r="AG608" s="43">
        <v>42928</v>
      </c>
      <c r="AH608" s="43">
        <v>43384</v>
      </c>
      <c r="AI608" s="43" t="s">
        <v>4759</v>
      </c>
      <c r="AJ608" s="52" t="s">
        <v>4759</v>
      </c>
      <c r="AK608" s="53">
        <v>42931</v>
      </c>
      <c r="AL608" s="43">
        <v>43389</v>
      </c>
      <c r="AM608" s="43"/>
      <c r="AN608" s="43"/>
      <c r="AO608" s="45" t="s">
        <v>69</v>
      </c>
      <c r="AP608" s="45"/>
      <c r="AQ608" s="45" t="s">
        <v>70</v>
      </c>
      <c r="AR608" s="16"/>
      <c r="AS608" s="42">
        <v>1</v>
      </c>
      <c r="AT608" s="45" t="e">
        <v>#VALUE!</v>
      </c>
      <c r="AU608" s="45" t="s">
        <v>70</v>
      </c>
      <c r="AV608" s="45" t="s">
        <v>363</v>
      </c>
      <c r="AW608" s="45" t="s">
        <v>112</v>
      </c>
      <c r="AX608" s="45" t="s">
        <v>112</v>
      </c>
      <c r="AY608" s="45">
        <v>8</v>
      </c>
      <c r="AZ608" s="45">
        <v>2017</v>
      </c>
      <c r="BA608" s="45">
        <v>41</v>
      </c>
      <c r="BB608" s="45">
        <v>10</v>
      </c>
      <c r="BC608" s="45">
        <v>2018</v>
      </c>
      <c r="BD608" s="57">
        <v>0.20499999999999999</v>
      </c>
      <c r="BE608" s="57">
        <v>3.8149999999999999</v>
      </c>
      <c r="BF608" s="57">
        <v>0.95374999999999988</v>
      </c>
      <c r="BG608" s="57">
        <v>4.7687499999999998</v>
      </c>
      <c r="BH608" s="45" t="s">
        <v>203</v>
      </c>
      <c r="BI608" s="54" t="s">
        <v>3504</v>
      </c>
      <c r="BJ608" s="55" t="s">
        <v>3504</v>
      </c>
      <c r="BK608" s="56"/>
    </row>
    <row r="609" spans="1:63" s="198" customFormat="1" ht="15.6" customHeight="1" x14ac:dyDescent="0.25">
      <c r="A609" s="42" t="s">
        <v>1069</v>
      </c>
      <c r="B609" s="43">
        <v>42852</v>
      </c>
      <c r="C609" s="43" t="s">
        <v>156</v>
      </c>
      <c r="D609" s="44" t="s">
        <v>2342</v>
      </c>
      <c r="E609" s="45">
        <v>117</v>
      </c>
      <c r="F609" s="46">
        <v>27423667</v>
      </c>
      <c r="G609" s="44" t="s">
        <v>4758</v>
      </c>
      <c r="H609" s="47" t="s">
        <v>180</v>
      </c>
      <c r="I609" s="47">
        <v>1</v>
      </c>
      <c r="J609" s="46" t="s">
        <v>159</v>
      </c>
      <c r="K609" s="48" t="s">
        <v>391</v>
      </c>
      <c r="L609" s="42" t="s">
        <v>3209</v>
      </c>
      <c r="M609" s="45" t="s">
        <v>4760</v>
      </c>
      <c r="N609" s="44">
        <v>6169</v>
      </c>
      <c r="O609" s="45" t="s">
        <v>1070</v>
      </c>
      <c r="P609" s="45" t="s">
        <v>112</v>
      </c>
      <c r="Q609" s="48" t="s">
        <v>112</v>
      </c>
      <c r="R609" s="42" t="s">
        <v>112</v>
      </c>
      <c r="S609" s="49">
        <v>1</v>
      </c>
      <c r="T609" s="49">
        <v>0</v>
      </c>
      <c r="U609" s="50">
        <v>0.5</v>
      </c>
      <c r="V609" s="51">
        <v>1</v>
      </c>
      <c r="W609" s="52">
        <v>0</v>
      </c>
      <c r="X609" s="49">
        <v>1</v>
      </c>
      <c r="Y609" s="51">
        <v>1</v>
      </c>
      <c r="Z609" s="52">
        <v>43383</v>
      </c>
      <c r="AA609" s="51">
        <v>1</v>
      </c>
      <c r="AB609" s="51" t="s">
        <v>68</v>
      </c>
      <c r="AC609" s="51" t="s">
        <v>68</v>
      </c>
      <c r="AD609" s="50">
        <v>5.5555555555555566E-2</v>
      </c>
      <c r="AE609" s="49" t="s">
        <v>112</v>
      </c>
      <c r="AF609" s="52" t="s">
        <v>112</v>
      </c>
      <c r="AG609" s="43">
        <v>42928</v>
      </c>
      <c r="AH609" s="43">
        <v>43384</v>
      </c>
      <c r="AI609" s="43" t="s">
        <v>4759</v>
      </c>
      <c r="AJ609" s="52" t="s">
        <v>4759</v>
      </c>
      <c r="AK609" s="53">
        <v>42931</v>
      </c>
      <c r="AL609" s="43">
        <v>43389</v>
      </c>
      <c r="AM609" s="43"/>
      <c r="AN609" s="43"/>
      <c r="AO609" s="45" t="s">
        <v>69</v>
      </c>
      <c r="AP609" s="45"/>
      <c r="AQ609" s="45" t="s">
        <v>70</v>
      </c>
      <c r="AR609" s="16"/>
      <c r="AS609" s="42">
        <v>1</v>
      </c>
      <c r="AT609" s="45" t="e">
        <v>#VALUE!</v>
      </c>
      <c r="AU609" s="45" t="s">
        <v>70</v>
      </c>
      <c r="AV609" s="45" t="s">
        <v>363</v>
      </c>
      <c r="AW609" s="45" t="s">
        <v>112</v>
      </c>
      <c r="AX609" s="45" t="s">
        <v>112</v>
      </c>
      <c r="AY609" s="45">
        <v>4</v>
      </c>
      <c r="AZ609" s="45">
        <v>2017</v>
      </c>
      <c r="BA609" s="45">
        <v>41</v>
      </c>
      <c r="BB609" s="45">
        <v>10</v>
      </c>
      <c r="BC609" s="45">
        <v>2018</v>
      </c>
      <c r="BD609" s="57">
        <v>0.20499999999999999</v>
      </c>
      <c r="BE609" s="57">
        <v>3.8149999999999999</v>
      </c>
      <c r="BF609" s="57">
        <v>0.95374999999999988</v>
      </c>
      <c r="BG609" s="57">
        <v>4.7687499999999998</v>
      </c>
      <c r="BH609" s="45" t="s">
        <v>203</v>
      </c>
      <c r="BI609" s="54" t="s">
        <v>3504</v>
      </c>
      <c r="BJ609" s="55" t="s">
        <v>3504</v>
      </c>
      <c r="BK609" s="56"/>
    </row>
    <row r="610" spans="1:63" s="198" customFormat="1" ht="15.6" customHeight="1" x14ac:dyDescent="0.25">
      <c r="A610" s="42" t="s">
        <v>1071</v>
      </c>
      <c r="B610" s="43">
        <v>42971</v>
      </c>
      <c r="C610" s="43" t="s">
        <v>156</v>
      </c>
      <c r="D610" s="44" t="s">
        <v>2342</v>
      </c>
      <c r="E610" s="45">
        <v>117</v>
      </c>
      <c r="F610" s="46">
        <v>27530138</v>
      </c>
      <c r="G610" s="44" t="s">
        <v>4758</v>
      </c>
      <c r="H610" s="47" t="s">
        <v>180</v>
      </c>
      <c r="I610" s="47">
        <v>1</v>
      </c>
      <c r="J610" s="46" t="s">
        <v>159</v>
      </c>
      <c r="K610" s="48" t="s">
        <v>391</v>
      </c>
      <c r="L610" s="42" t="s">
        <v>3209</v>
      </c>
      <c r="M610" s="45" t="s">
        <v>4760</v>
      </c>
      <c r="N610" s="44">
        <v>6169</v>
      </c>
      <c r="O610" s="45" t="s">
        <v>1072</v>
      </c>
      <c r="P610" s="45" t="s">
        <v>112</v>
      </c>
      <c r="Q610" s="48" t="s">
        <v>112</v>
      </c>
      <c r="R610" s="42" t="s">
        <v>112</v>
      </c>
      <c r="S610" s="49">
        <v>1</v>
      </c>
      <c r="T610" s="49">
        <v>0</v>
      </c>
      <c r="U610" s="50">
        <v>0.5</v>
      </c>
      <c r="V610" s="51">
        <v>1</v>
      </c>
      <c r="W610" s="52">
        <v>0</v>
      </c>
      <c r="X610" s="49">
        <v>1</v>
      </c>
      <c r="Y610" s="51">
        <v>1</v>
      </c>
      <c r="Z610" s="52">
        <v>43383</v>
      </c>
      <c r="AA610" s="51">
        <v>1</v>
      </c>
      <c r="AB610" s="51" t="s">
        <v>68</v>
      </c>
      <c r="AC610" s="51" t="s">
        <v>68</v>
      </c>
      <c r="AD610" s="50">
        <v>5.5555555555555566E-2</v>
      </c>
      <c r="AE610" s="49" t="s">
        <v>112</v>
      </c>
      <c r="AF610" s="52" t="s">
        <v>112</v>
      </c>
      <c r="AG610" s="43">
        <v>42928</v>
      </c>
      <c r="AH610" s="43">
        <v>43384</v>
      </c>
      <c r="AI610" s="43" t="s">
        <v>4759</v>
      </c>
      <c r="AJ610" s="52" t="s">
        <v>4759</v>
      </c>
      <c r="AK610" s="53">
        <v>42931</v>
      </c>
      <c r="AL610" s="43">
        <v>43389</v>
      </c>
      <c r="AM610" s="43"/>
      <c r="AN610" s="43"/>
      <c r="AO610" s="45" t="s">
        <v>69</v>
      </c>
      <c r="AP610" s="45"/>
      <c r="AQ610" s="45" t="s">
        <v>70</v>
      </c>
      <c r="AR610" s="16"/>
      <c r="AS610" s="42">
        <v>1</v>
      </c>
      <c r="AT610" s="45" t="e">
        <v>#VALUE!</v>
      </c>
      <c r="AU610" s="45" t="s">
        <v>70</v>
      </c>
      <c r="AV610" s="45" t="s">
        <v>363</v>
      </c>
      <c r="AW610" s="45" t="s">
        <v>112</v>
      </c>
      <c r="AX610" s="45" t="s">
        <v>112</v>
      </c>
      <c r="AY610" s="45">
        <v>8</v>
      </c>
      <c r="AZ610" s="45">
        <v>2017</v>
      </c>
      <c r="BA610" s="45">
        <v>41</v>
      </c>
      <c r="BB610" s="45">
        <v>10</v>
      </c>
      <c r="BC610" s="45">
        <v>2018</v>
      </c>
      <c r="BD610" s="57">
        <v>0.20499999999999999</v>
      </c>
      <c r="BE610" s="57">
        <v>3.8149999999999999</v>
      </c>
      <c r="BF610" s="57">
        <v>0.95374999999999988</v>
      </c>
      <c r="BG610" s="57">
        <v>4.7687499999999998</v>
      </c>
      <c r="BH610" s="45" t="s">
        <v>203</v>
      </c>
      <c r="BI610" s="54" t="s">
        <v>3504</v>
      </c>
      <c r="BJ610" s="55" t="s">
        <v>3504</v>
      </c>
      <c r="BK610" s="56"/>
    </row>
    <row r="611" spans="1:63" s="198" customFormat="1" ht="15.6" customHeight="1" x14ac:dyDescent="0.25">
      <c r="A611" s="42" t="s">
        <v>1073</v>
      </c>
      <c r="B611" s="43">
        <v>42971</v>
      </c>
      <c r="C611" s="43" t="s">
        <v>156</v>
      </c>
      <c r="D611" s="44" t="s">
        <v>2342</v>
      </c>
      <c r="E611" s="45">
        <v>117</v>
      </c>
      <c r="F611" s="46">
        <v>27530112</v>
      </c>
      <c r="G611" s="44" t="s">
        <v>4758</v>
      </c>
      <c r="H611" s="47" t="s">
        <v>180</v>
      </c>
      <c r="I611" s="47">
        <v>1</v>
      </c>
      <c r="J611" s="46" t="s">
        <v>159</v>
      </c>
      <c r="K611" s="48" t="s">
        <v>391</v>
      </c>
      <c r="L611" s="42" t="s">
        <v>3209</v>
      </c>
      <c r="M611" s="45" t="s">
        <v>4760</v>
      </c>
      <c r="N611" s="44">
        <v>6169</v>
      </c>
      <c r="O611" s="45" t="s">
        <v>1074</v>
      </c>
      <c r="P611" s="45" t="s">
        <v>112</v>
      </c>
      <c r="Q611" s="48" t="s">
        <v>112</v>
      </c>
      <c r="R611" s="42" t="s">
        <v>112</v>
      </c>
      <c r="S611" s="49">
        <v>1</v>
      </c>
      <c r="T611" s="49">
        <v>0</v>
      </c>
      <c r="U611" s="50">
        <v>0.5</v>
      </c>
      <c r="V611" s="51">
        <v>1</v>
      </c>
      <c r="W611" s="52">
        <v>0</v>
      </c>
      <c r="X611" s="49">
        <v>1</v>
      </c>
      <c r="Y611" s="51">
        <v>1</v>
      </c>
      <c r="Z611" s="52">
        <v>43383</v>
      </c>
      <c r="AA611" s="51">
        <v>1</v>
      </c>
      <c r="AB611" s="51" t="s">
        <v>68</v>
      </c>
      <c r="AC611" s="51" t="s">
        <v>68</v>
      </c>
      <c r="AD611" s="50">
        <v>5.5555555555555566E-2</v>
      </c>
      <c r="AE611" s="49" t="s">
        <v>112</v>
      </c>
      <c r="AF611" s="52" t="s">
        <v>112</v>
      </c>
      <c r="AG611" s="43">
        <v>42928</v>
      </c>
      <c r="AH611" s="43">
        <v>43384</v>
      </c>
      <c r="AI611" s="43" t="s">
        <v>4759</v>
      </c>
      <c r="AJ611" s="52" t="s">
        <v>4759</v>
      </c>
      <c r="AK611" s="53">
        <v>42931</v>
      </c>
      <c r="AL611" s="43">
        <v>43389</v>
      </c>
      <c r="AM611" s="43"/>
      <c r="AN611" s="43"/>
      <c r="AO611" s="45" t="s">
        <v>69</v>
      </c>
      <c r="AP611" s="45"/>
      <c r="AQ611" s="45" t="s">
        <v>70</v>
      </c>
      <c r="AR611" s="16"/>
      <c r="AS611" s="42">
        <v>1</v>
      </c>
      <c r="AT611" s="45" t="e">
        <v>#VALUE!</v>
      </c>
      <c r="AU611" s="45" t="s">
        <v>70</v>
      </c>
      <c r="AV611" s="45" t="s">
        <v>363</v>
      </c>
      <c r="AW611" s="45" t="s">
        <v>112</v>
      </c>
      <c r="AX611" s="45" t="s">
        <v>112</v>
      </c>
      <c r="AY611" s="45">
        <v>8</v>
      </c>
      <c r="AZ611" s="45">
        <v>2017</v>
      </c>
      <c r="BA611" s="45">
        <v>41</v>
      </c>
      <c r="BB611" s="45">
        <v>10</v>
      </c>
      <c r="BC611" s="45">
        <v>2018</v>
      </c>
      <c r="BD611" s="57">
        <v>0.20499999999999999</v>
      </c>
      <c r="BE611" s="57">
        <v>3.8149999999999999</v>
      </c>
      <c r="BF611" s="57">
        <v>0.95374999999999988</v>
      </c>
      <c r="BG611" s="57">
        <v>4.7687499999999998</v>
      </c>
      <c r="BH611" s="45" t="s">
        <v>203</v>
      </c>
      <c r="BI611" s="54" t="s">
        <v>3504</v>
      </c>
      <c r="BJ611" s="55" t="s">
        <v>3504</v>
      </c>
      <c r="BK611" s="56"/>
    </row>
    <row r="612" spans="1:63" s="198" customFormat="1" ht="15.6" customHeight="1" x14ac:dyDescent="0.25">
      <c r="A612" s="42" t="s">
        <v>1075</v>
      </c>
      <c r="B612" s="43">
        <v>43060</v>
      </c>
      <c r="C612" s="43" t="s">
        <v>156</v>
      </c>
      <c r="D612" s="44" t="s">
        <v>2342</v>
      </c>
      <c r="E612" s="45">
        <v>117</v>
      </c>
      <c r="F612" s="46">
        <v>27610485</v>
      </c>
      <c r="G612" s="44" t="s">
        <v>4758</v>
      </c>
      <c r="H612" s="47" t="s">
        <v>180</v>
      </c>
      <c r="I612" s="47">
        <v>1</v>
      </c>
      <c r="J612" s="46" t="s">
        <v>159</v>
      </c>
      <c r="K612" s="48" t="s">
        <v>391</v>
      </c>
      <c r="L612" s="42" t="s">
        <v>3209</v>
      </c>
      <c r="M612" s="45" t="s">
        <v>4760</v>
      </c>
      <c r="N612" s="44">
        <v>6169</v>
      </c>
      <c r="O612" s="45" t="s">
        <v>1076</v>
      </c>
      <c r="P612" s="45" t="s">
        <v>112</v>
      </c>
      <c r="Q612" s="48" t="s">
        <v>112</v>
      </c>
      <c r="R612" s="42" t="s">
        <v>112</v>
      </c>
      <c r="S612" s="49">
        <v>1</v>
      </c>
      <c r="T612" s="49">
        <v>0</v>
      </c>
      <c r="U612" s="50">
        <v>0.5</v>
      </c>
      <c r="V612" s="51">
        <v>1</v>
      </c>
      <c r="W612" s="52">
        <v>0</v>
      </c>
      <c r="X612" s="49">
        <v>1</v>
      </c>
      <c r="Y612" s="51">
        <v>1</v>
      </c>
      <c r="Z612" s="52">
        <v>43383</v>
      </c>
      <c r="AA612" s="51">
        <v>1</v>
      </c>
      <c r="AB612" s="51" t="s">
        <v>68</v>
      </c>
      <c r="AC612" s="51" t="s">
        <v>68</v>
      </c>
      <c r="AD612" s="50">
        <v>5.5555555555555566E-2</v>
      </c>
      <c r="AE612" s="49" t="s">
        <v>112</v>
      </c>
      <c r="AF612" s="52" t="s">
        <v>112</v>
      </c>
      <c r="AG612" s="43">
        <v>42928</v>
      </c>
      <c r="AH612" s="43">
        <v>43384</v>
      </c>
      <c r="AI612" s="43" t="s">
        <v>4759</v>
      </c>
      <c r="AJ612" s="52" t="s">
        <v>4759</v>
      </c>
      <c r="AK612" s="53">
        <v>42931</v>
      </c>
      <c r="AL612" s="43">
        <v>43389</v>
      </c>
      <c r="AM612" s="43"/>
      <c r="AN612" s="43"/>
      <c r="AO612" s="45" t="s">
        <v>69</v>
      </c>
      <c r="AP612" s="45"/>
      <c r="AQ612" s="45" t="s">
        <v>70</v>
      </c>
      <c r="AR612" s="16"/>
      <c r="AS612" s="42">
        <v>1</v>
      </c>
      <c r="AT612" s="45" t="e">
        <v>#VALUE!</v>
      </c>
      <c r="AU612" s="45" t="s">
        <v>70</v>
      </c>
      <c r="AV612" s="45" t="s">
        <v>363</v>
      </c>
      <c r="AW612" s="45" t="s">
        <v>112</v>
      </c>
      <c r="AX612" s="45" t="s">
        <v>112</v>
      </c>
      <c r="AY612" s="45">
        <v>11</v>
      </c>
      <c r="AZ612" s="45">
        <v>2017</v>
      </c>
      <c r="BA612" s="45">
        <v>41</v>
      </c>
      <c r="BB612" s="45">
        <v>10</v>
      </c>
      <c r="BC612" s="45">
        <v>2018</v>
      </c>
      <c r="BD612" s="57">
        <v>0.20499999999999999</v>
      </c>
      <c r="BE612" s="57">
        <v>3.8149999999999999</v>
      </c>
      <c r="BF612" s="57">
        <v>0.95374999999999988</v>
      </c>
      <c r="BG612" s="57">
        <v>4.7687499999999998</v>
      </c>
      <c r="BH612" s="45" t="s">
        <v>203</v>
      </c>
      <c r="BI612" s="54" t="s">
        <v>3504</v>
      </c>
      <c r="BJ612" s="55" t="s">
        <v>3504</v>
      </c>
      <c r="BK612" s="56"/>
    </row>
    <row r="613" spans="1:63" s="198" customFormat="1" ht="15.6" customHeight="1" x14ac:dyDescent="0.25">
      <c r="A613" s="42" t="s">
        <v>1077</v>
      </c>
      <c r="B613" s="43">
        <v>42971</v>
      </c>
      <c r="C613" s="43" t="s">
        <v>156</v>
      </c>
      <c r="D613" s="44" t="s">
        <v>2342</v>
      </c>
      <c r="E613" s="45">
        <v>117</v>
      </c>
      <c r="F613" s="46">
        <v>27530119</v>
      </c>
      <c r="G613" s="44" t="s">
        <v>4758</v>
      </c>
      <c r="H613" s="47" t="s">
        <v>180</v>
      </c>
      <c r="I613" s="47">
        <v>1</v>
      </c>
      <c r="J613" s="46" t="s">
        <v>159</v>
      </c>
      <c r="K613" s="48" t="s">
        <v>391</v>
      </c>
      <c r="L613" s="42" t="s">
        <v>3209</v>
      </c>
      <c r="M613" s="45" t="s">
        <v>4760</v>
      </c>
      <c r="N613" s="44">
        <v>6169</v>
      </c>
      <c r="O613" s="45" t="s">
        <v>1078</v>
      </c>
      <c r="P613" s="45" t="s">
        <v>112</v>
      </c>
      <c r="Q613" s="48" t="s">
        <v>112</v>
      </c>
      <c r="R613" s="42" t="s">
        <v>112</v>
      </c>
      <c r="S613" s="49">
        <v>1</v>
      </c>
      <c r="T613" s="49">
        <v>0</v>
      </c>
      <c r="U613" s="50">
        <v>0.5</v>
      </c>
      <c r="V613" s="51">
        <v>1</v>
      </c>
      <c r="W613" s="52">
        <v>0</v>
      </c>
      <c r="X613" s="49">
        <v>1</v>
      </c>
      <c r="Y613" s="51">
        <v>1</v>
      </c>
      <c r="Z613" s="52">
        <v>43383</v>
      </c>
      <c r="AA613" s="51">
        <v>1</v>
      </c>
      <c r="AB613" s="51" t="s">
        <v>68</v>
      </c>
      <c r="AC613" s="51" t="s">
        <v>68</v>
      </c>
      <c r="AD613" s="50">
        <v>5.5555555555555566E-2</v>
      </c>
      <c r="AE613" s="49" t="s">
        <v>112</v>
      </c>
      <c r="AF613" s="52" t="s">
        <v>112</v>
      </c>
      <c r="AG613" s="43">
        <v>42928</v>
      </c>
      <c r="AH613" s="43">
        <v>43384</v>
      </c>
      <c r="AI613" s="43" t="s">
        <v>4759</v>
      </c>
      <c r="AJ613" s="52" t="s">
        <v>4759</v>
      </c>
      <c r="AK613" s="53">
        <v>42931</v>
      </c>
      <c r="AL613" s="43">
        <v>43389</v>
      </c>
      <c r="AM613" s="43"/>
      <c r="AN613" s="43"/>
      <c r="AO613" s="45" t="s">
        <v>69</v>
      </c>
      <c r="AP613" s="45"/>
      <c r="AQ613" s="45" t="s">
        <v>70</v>
      </c>
      <c r="AR613" s="16"/>
      <c r="AS613" s="42">
        <v>1</v>
      </c>
      <c r="AT613" s="45" t="e">
        <v>#VALUE!</v>
      </c>
      <c r="AU613" s="45" t="s">
        <v>70</v>
      </c>
      <c r="AV613" s="45" t="s">
        <v>363</v>
      </c>
      <c r="AW613" s="45" t="s">
        <v>112</v>
      </c>
      <c r="AX613" s="45" t="s">
        <v>112</v>
      </c>
      <c r="AY613" s="45">
        <v>8</v>
      </c>
      <c r="AZ613" s="45">
        <v>2017</v>
      </c>
      <c r="BA613" s="45">
        <v>41</v>
      </c>
      <c r="BB613" s="45">
        <v>10</v>
      </c>
      <c r="BC613" s="45">
        <v>2018</v>
      </c>
      <c r="BD613" s="57">
        <v>0.20499999999999999</v>
      </c>
      <c r="BE613" s="57">
        <v>3.8149999999999999</v>
      </c>
      <c r="BF613" s="57">
        <v>0.95374999999999988</v>
      </c>
      <c r="BG613" s="57">
        <v>4.7687499999999998</v>
      </c>
      <c r="BH613" s="45" t="s">
        <v>203</v>
      </c>
      <c r="BI613" s="54" t="s">
        <v>3504</v>
      </c>
      <c r="BJ613" s="55" t="s">
        <v>3504</v>
      </c>
      <c r="BK613" s="56"/>
    </row>
    <row r="614" spans="1:63" s="198" customFormat="1" ht="15.6" customHeight="1" x14ac:dyDescent="0.25">
      <c r="A614" s="42" t="s">
        <v>1079</v>
      </c>
      <c r="B614" s="43">
        <v>0</v>
      </c>
      <c r="C614" s="43" t="s">
        <v>156</v>
      </c>
      <c r="D614" s="44" t="s">
        <v>2342</v>
      </c>
      <c r="E614" s="45">
        <v>117</v>
      </c>
      <c r="F614" s="46">
        <v>27530007</v>
      </c>
      <c r="G614" s="44" t="s">
        <v>4758</v>
      </c>
      <c r="H614" s="47" t="s">
        <v>180</v>
      </c>
      <c r="I614" s="47">
        <v>1</v>
      </c>
      <c r="J614" s="46" t="s">
        <v>159</v>
      </c>
      <c r="K614" s="48" t="s">
        <v>391</v>
      </c>
      <c r="L614" s="42" t="s">
        <v>3209</v>
      </c>
      <c r="M614" s="45" t="s">
        <v>4760</v>
      </c>
      <c r="N614" s="44">
        <v>6169</v>
      </c>
      <c r="O614" s="45" t="s">
        <v>448</v>
      </c>
      <c r="P614" s="45" t="s">
        <v>112</v>
      </c>
      <c r="Q614" s="48" t="s">
        <v>112</v>
      </c>
      <c r="R614" s="42" t="s">
        <v>112</v>
      </c>
      <c r="S614" s="49">
        <v>1</v>
      </c>
      <c r="T614" s="49">
        <v>0</v>
      </c>
      <c r="U614" s="50">
        <v>0.5</v>
      </c>
      <c r="V614" s="51">
        <v>1</v>
      </c>
      <c r="W614" s="52">
        <v>0</v>
      </c>
      <c r="X614" s="49">
        <v>1</v>
      </c>
      <c r="Y614" s="51">
        <v>1</v>
      </c>
      <c r="Z614" s="52">
        <v>43383</v>
      </c>
      <c r="AA614" s="51">
        <v>1</v>
      </c>
      <c r="AB614" s="51" t="s">
        <v>68</v>
      </c>
      <c r="AC614" s="51" t="s">
        <v>68</v>
      </c>
      <c r="AD614" s="50">
        <v>5.5555555555555566E-2</v>
      </c>
      <c r="AE614" s="49" t="s">
        <v>112</v>
      </c>
      <c r="AF614" s="52" t="s">
        <v>112</v>
      </c>
      <c r="AG614" s="43">
        <v>42928</v>
      </c>
      <c r="AH614" s="43">
        <v>43384</v>
      </c>
      <c r="AI614" s="43" t="s">
        <v>4759</v>
      </c>
      <c r="AJ614" s="52" t="s">
        <v>4759</v>
      </c>
      <c r="AK614" s="53">
        <v>42931</v>
      </c>
      <c r="AL614" s="43">
        <v>43389</v>
      </c>
      <c r="AM614" s="43"/>
      <c r="AN614" s="43"/>
      <c r="AO614" s="45" t="s">
        <v>69</v>
      </c>
      <c r="AP614" s="45"/>
      <c r="AQ614" s="45" t="s">
        <v>70</v>
      </c>
      <c r="AR614" s="16"/>
      <c r="AS614" s="42">
        <v>1</v>
      </c>
      <c r="AT614" s="45" t="e">
        <v>#VALUE!</v>
      </c>
      <c r="AU614" s="45" t="s">
        <v>70</v>
      </c>
      <c r="AV614" s="45" t="s">
        <v>363</v>
      </c>
      <c r="AW614" s="45" t="s">
        <v>112</v>
      </c>
      <c r="AX614" s="45" t="s">
        <v>112</v>
      </c>
      <c r="AY614" s="45">
        <v>1</v>
      </c>
      <c r="AZ614" s="45">
        <v>1900</v>
      </c>
      <c r="BA614" s="45">
        <v>41</v>
      </c>
      <c r="BB614" s="45">
        <v>10</v>
      </c>
      <c r="BC614" s="45">
        <v>2018</v>
      </c>
      <c r="BD614" s="57">
        <v>0.20499999999999999</v>
      </c>
      <c r="BE614" s="57">
        <v>3.8149999999999999</v>
      </c>
      <c r="BF614" s="57">
        <v>0.95374999999999988</v>
      </c>
      <c r="BG614" s="57">
        <v>4.7687499999999998</v>
      </c>
      <c r="BH614" s="45" t="s">
        <v>203</v>
      </c>
      <c r="BI614" s="54" t="s">
        <v>3504</v>
      </c>
      <c r="BJ614" s="55" t="s">
        <v>3504</v>
      </c>
      <c r="BK614" s="56"/>
    </row>
    <row r="615" spans="1:63" s="198" customFormat="1" ht="15.6" customHeight="1" x14ac:dyDescent="0.25">
      <c r="A615" s="42" t="s">
        <v>1080</v>
      </c>
      <c r="B615" s="43">
        <v>0</v>
      </c>
      <c r="C615" s="43" t="s">
        <v>156</v>
      </c>
      <c r="D615" s="44" t="s">
        <v>2342</v>
      </c>
      <c r="E615" s="45">
        <v>117</v>
      </c>
      <c r="F615" s="46">
        <v>27530016</v>
      </c>
      <c r="G615" s="44" t="s">
        <v>4758</v>
      </c>
      <c r="H615" s="47" t="s">
        <v>180</v>
      </c>
      <c r="I615" s="47">
        <v>1</v>
      </c>
      <c r="J615" s="46" t="s">
        <v>159</v>
      </c>
      <c r="K615" s="48" t="s">
        <v>391</v>
      </c>
      <c r="L615" s="42" t="s">
        <v>3209</v>
      </c>
      <c r="M615" s="45" t="s">
        <v>4760</v>
      </c>
      <c r="N615" s="44">
        <v>6169</v>
      </c>
      <c r="O615" s="45" t="s">
        <v>1081</v>
      </c>
      <c r="P615" s="45" t="s">
        <v>112</v>
      </c>
      <c r="Q615" s="48" t="s">
        <v>112</v>
      </c>
      <c r="R615" s="42" t="s">
        <v>112</v>
      </c>
      <c r="S615" s="49">
        <v>1</v>
      </c>
      <c r="T615" s="49">
        <v>0</v>
      </c>
      <c r="U615" s="50">
        <v>0.5</v>
      </c>
      <c r="V615" s="51">
        <v>1</v>
      </c>
      <c r="W615" s="52">
        <v>0</v>
      </c>
      <c r="X615" s="49">
        <v>1</v>
      </c>
      <c r="Y615" s="51">
        <v>1</v>
      </c>
      <c r="Z615" s="52">
        <v>43383</v>
      </c>
      <c r="AA615" s="51">
        <v>1</v>
      </c>
      <c r="AB615" s="51" t="s">
        <v>68</v>
      </c>
      <c r="AC615" s="51" t="s">
        <v>68</v>
      </c>
      <c r="AD615" s="50">
        <v>5.5555555555555566E-2</v>
      </c>
      <c r="AE615" s="49" t="s">
        <v>112</v>
      </c>
      <c r="AF615" s="52" t="s">
        <v>112</v>
      </c>
      <c r="AG615" s="43">
        <v>42928</v>
      </c>
      <c r="AH615" s="43">
        <v>43384</v>
      </c>
      <c r="AI615" s="43" t="s">
        <v>4759</v>
      </c>
      <c r="AJ615" s="52" t="s">
        <v>4759</v>
      </c>
      <c r="AK615" s="53">
        <v>42931</v>
      </c>
      <c r="AL615" s="43">
        <v>43389</v>
      </c>
      <c r="AM615" s="43"/>
      <c r="AN615" s="43"/>
      <c r="AO615" s="45" t="s">
        <v>69</v>
      </c>
      <c r="AP615" s="45"/>
      <c r="AQ615" s="45" t="s">
        <v>70</v>
      </c>
      <c r="AR615" s="16"/>
      <c r="AS615" s="42">
        <v>1</v>
      </c>
      <c r="AT615" s="45" t="e">
        <v>#VALUE!</v>
      </c>
      <c r="AU615" s="45" t="s">
        <v>70</v>
      </c>
      <c r="AV615" s="45" t="s">
        <v>363</v>
      </c>
      <c r="AW615" s="45" t="s">
        <v>112</v>
      </c>
      <c r="AX615" s="45" t="s">
        <v>112</v>
      </c>
      <c r="AY615" s="45">
        <v>1</v>
      </c>
      <c r="AZ615" s="45">
        <v>1900</v>
      </c>
      <c r="BA615" s="45">
        <v>41</v>
      </c>
      <c r="BB615" s="45">
        <v>10</v>
      </c>
      <c r="BC615" s="45">
        <v>2018</v>
      </c>
      <c r="BD615" s="57">
        <v>0.20499999999999999</v>
      </c>
      <c r="BE615" s="57">
        <v>3.8149999999999999</v>
      </c>
      <c r="BF615" s="57">
        <v>0.95374999999999988</v>
      </c>
      <c r="BG615" s="57">
        <v>4.7687499999999998</v>
      </c>
      <c r="BH615" s="45" t="s">
        <v>203</v>
      </c>
      <c r="BI615" s="54" t="s">
        <v>3504</v>
      </c>
      <c r="BJ615" s="55" t="s">
        <v>3504</v>
      </c>
      <c r="BK615" s="56"/>
    </row>
    <row r="616" spans="1:63" s="198" customFormat="1" ht="15.6" customHeight="1" x14ac:dyDescent="0.25">
      <c r="A616" s="42" t="s">
        <v>1082</v>
      </c>
      <c r="B616" s="43">
        <v>0</v>
      </c>
      <c r="C616" s="43" t="s">
        <v>156</v>
      </c>
      <c r="D616" s="44" t="s">
        <v>2342</v>
      </c>
      <c r="E616" s="45">
        <v>117</v>
      </c>
      <c r="F616" s="46">
        <v>27530098</v>
      </c>
      <c r="G616" s="44" t="s">
        <v>4758</v>
      </c>
      <c r="H616" s="47" t="s">
        <v>180</v>
      </c>
      <c r="I616" s="47">
        <v>1</v>
      </c>
      <c r="J616" s="46" t="s">
        <v>159</v>
      </c>
      <c r="K616" s="48" t="s">
        <v>391</v>
      </c>
      <c r="L616" s="42" t="s">
        <v>3209</v>
      </c>
      <c r="M616" s="45" t="s">
        <v>4760</v>
      </c>
      <c r="N616" s="44">
        <v>6169</v>
      </c>
      <c r="O616" s="45" t="s">
        <v>1083</v>
      </c>
      <c r="P616" s="45" t="s">
        <v>112</v>
      </c>
      <c r="Q616" s="48" t="s">
        <v>112</v>
      </c>
      <c r="R616" s="42" t="s">
        <v>112</v>
      </c>
      <c r="S616" s="49">
        <v>1</v>
      </c>
      <c r="T616" s="49">
        <v>0</v>
      </c>
      <c r="U616" s="50">
        <v>0.5</v>
      </c>
      <c r="V616" s="51">
        <v>1</v>
      </c>
      <c r="W616" s="52">
        <v>0</v>
      </c>
      <c r="X616" s="49">
        <v>1</v>
      </c>
      <c r="Y616" s="51">
        <v>1</v>
      </c>
      <c r="Z616" s="52">
        <v>43383</v>
      </c>
      <c r="AA616" s="51">
        <v>1</v>
      </c>
      <c r="AB616" s="51" t="s">
        <v>68</v>
      </c>
      <c r="AC616" s="51" t="s">
        <v>68</v>
      </c>
      <c r="AD616" s="50">
        <v>5.5555555555555566E-2</v>
      </c>
      <c r="AE616" s="49" t="s">
        <v>112</v>
      </c>
      <c r="AF616" s="52" t="s">
        <v>112</v>
      </c>
      <c r="AG616" s="43">
        <v>42928</v>
      </c>
      <c r="AH616" s="43">
        <v>43384</v>
      </c>
      <c r="AI616" s="43" t="s">
        <v>4759</v>
      </c>
      <c r="AJ616" s="52" t="s">
        <v>4759</v>
      </c>
      <c r="AK616" s="53">
        <v>42931</v>
      </c>
      <c r="AL616" s="43">
        <v>43389</v>
      </c>
      <c r="AM616" s="43"/>
      <c r="AN616" s="43"/>
      <c r="AO616" s="45" t="s">
        <v>69</v>
      </c>
      <c r="AP616" s="45"/>
      <c r="AQ616" s="45" t="s">
        <v>70</v>
      </c>
      <c r="AR616" s="16"/>
      <c r="AS616" s="42">
        <v>1</v>
      </c>
      <c r="AT616" s="45" t="e">
        <v>#VALUE!</v>
      </c>
      <c r="AU616" s="45" t="s">
        <v>70</v>
      </c>
      <c r="AV616" s="45" t="s">
        <v>363</v>
      </c>
      <c r="AW616" s="45" t="s">
        <v>112</v>
      </c>
      <c r="AX616" s="45" t="s">
        <v>112</v>
      </c>
      <c r="AY616" s="45">
        <v>1</v>
      </c>
      <c r="AZ616" s="45">
        <v>1900</v>
      </c>
      <c r="BA616" s="45">
        <v>41</v>
      </c>
      <c r="BB616" s="45">
        <v>10</v>
      </c>
      <c r="BC616" s="45">
        <v>2018</v>
      </c>
      <c r="BD616" s="57">
        <v>0.20499999999999999</v>
      </c>
      <c r="BE616" s="57">
        <v>3.8149999999999999</v>
      </c>
      <c r="BF616" s="57">
        <v>0.95374999999999988</v>
      </c>
      <c r="BG616" s="57">
        <v>4.7687499999999998</v>
      </c>
      <c r="BH616" s="45" t="s">
        <v>203</v>
      </c>
      <c r="BI616" s="54" t="s">
        <v>3504</v>
      </c>
      <c r="BJ616" s="55" t="s">
        <v>3504</v>
      </c>
      <c r="BK616" s="56"/>
    </row>
    <row r="617" spans="1:63" s="198" customFormat="1" ht="15.6" customHeight="1" x14ac:dyDescent="0.25">
      <c r="A617" s="42" t="s">
        <v>1084</v>
      </c>
      <c r="B617" s="43">
        <v>42971</v>
      </c>
      <c r="C617" s="43" t="s">
        <v>156</v>
      </c>
      <c r="D617" s="44" t="s">
        <v>2342</v>
      </c>
      <c r="E617" s="45">
        <v>117</v>
      </c>
      <c r="F617" s="46">
        <v>27530130</v>
      </c>
      <c r="G617" s="44" t="s">
        <v>4758</v>
      </c>
      <c r="H617" s="47" t="s">
        <v>180</v>
      </c>
      <c r="I617" s="47">
        <v>1</v>
      </c>
      <c r="J617" s="46" t="s">
        <v>159</v>
      </c>
      <c r="K617" s="48" t="s">
        <v>391</v>
      </c>
      <c r="L617" s="42" t="s">
        <v>3209</v>
      </c>
      <c r="M617" s="45" t="s">
        <v>4760</v>
      </c>
      <c r="N617" s="44">
        <v>6169</v>
      </c>
      <c r="O617" s="45" t="s">
        <v>1085</v>
      </c>
      <c r="P617" s="45" t="s">
        <v>112</v>
      </c>
      <c r="Q617" s="48" t="s">
        <v>112</v>
      </c>
      <c r="R617" s="42" t="s">
        <v>112</v>
      </c>
      <c r="S617" s="49">
        <v>1</v>
      </c>
      <c r="T617" s="49">
        <v>0</v>
      </c>
      <c r="U617" s="50">
        <v>0.5</v>
      </c>
      <c r="V617" s="51">
        <v>1</v>
      </c>
      <c r="W617" s="52">
        <v>0</v>
      </c>
      <c r="X617" s="49">
        <v>1</v>
      </c>
      <c r="Y617" s="51">
        <v>1</v>
      </c>
      <c r="Z617" s="52">
        <v>43383</v>
      </c>
      <c r="AA617" s="51">
        <v>1</v>
      </c>
      <c r="AB617" s="51" t="s">
        <v>68</v>
      </c>
      <c r="AC617" s="51" t="s">
        <v>68</v>
      </c>
      <c r="AD617" s="50">
        <v>5.5555555555555566E-2</v>
      </c>
      <c r="AE617" s="49" t="s">
        <v>112</v>
      </c>
      <c r="AF617" s="52" t="s">
        <v>112</v>
      </c>
      <c r="AG617" s="43">
        <v>42928</v>
      </c>
      <c r="AH617" s="43">
        <v>43384</v>
      </c>
      <c r="AI617" s="43" t="s">
        <v>4759</v>
      </c>
      <c r="AJ617" s="52" t="s">
        <v>4759</v>
      </c>
      <c r="AK617" s="53">
        <v>42931</v>
      </c>
      <c r="AL617" s="43">
        <v>43389</v>
      </c>
      <c r="AM617" s="43"/>
      <c r="AN617" s="43"/>
      <c r="AO617" s="45" t="s">
        <v>69</v>
      </c>
      <c r="AP617" s="45"/>
      <c r="AQ617" s="45" t="s">
        <v>70</v>
      </c>
      <c r="AR617" s="16"/>
      <c r="AS617" s="42">
        <v>1</v>
      </c>
      <c r="AT617" s="45" t="e">
        <v>#VALUE!</v>
      </c>
      <c r="AU617" s="45" t="s">
        <v>70</v>
      </c>
      <c r="AV617" s="45" t="s">
        <v>363</v>
      </c>
      <c r="AW617" s="45" t="s">
        <v>112</v>
      </c>
      <c r="AX617" s="45" t="s">
        <v>112</v>
      </c>
      <c r="AY617" s="45">
        <v>8</v>
      </c>
      <c r="AZ617" s="45">
        <v>2017</v>
      </c>
      <c r="BA617" s="45">
        <v>41</v>
      </c>
      <c r="BB617" s="45">
        <v>10</v>
      </c>
      <c r="BC617" s="45">
        <v>2018</v>
      </c>
      <c r="BD617" s="57">
        <v>0.20499999999999999</v>
      </c>
      <c r="BE617" s="57">
        <v>3.8149999999999999</v>
      </c>
      <c r="BF617" s="57">
        <v>0.95374999999999988</v>
      </c>
      <c r="BG617" s="57">
        <v>4.7687499999999998</v>
      </c>
      <c r="BH617" s="45" t="s">
        <v>203</v>
      </c>
      <c r="BI617" s="54" t="s">
        <v>3504</v>
      </c>
      <c r="BJ617" s="55" t="s">
        <v>3504</v>
      </c>
      <c r="BK617" s="56"/>
    </row>
    <row r="618" spans="1:63" s="198" customFormat="1" ht="15.6" customHeight="1" x14ac:dyDescent="0.25">
      <c r="A618" s="42" t="s">
        <v>1086</v>
      </c>
      <c r="B618" s="43">
        <v>43060</v>
      </c>
      <c r="C618" s="43" t="s">
        <v>156</v>
      </c>
      <c r="D618" s="44" t="s">
        <v>2342</v>
      </c>
      <c r="E618" s="45">
        <v>117</v>
      </c>
      <c r="F618" s="46">
        <v>27610483</v>
      </c>
      <c r="G618" s="44" t="s">
        <v>4758</v>
      </c>
      <c r="H618" s="47" t="s">
        <v>180</v>
      </c>
      <c r="I618" s="47">
        <v>1</v>
      </c>
      <c r="J618" s="46" t="s">
        <v>159</v>
      </c>
      <c r="K618" s="48" t="s">
        <v>391</v>
      </c>
      <c r="L618" s="42" t="s">
        <v>3209</v>
      </c>
      <c r="M618" s="45" t="s">
        <v>4760</v>
      </c>
      <c r="N618" s="44">
        <v>6169</v>
      </c>
      <c r="O618" s="45" t="s">
        <v>1087</v>
      </c>
      <c r="P618" s="45" t="s">
        <v>112</v>
      </c>
      <c r="Q618" s="48" t="s">
        <v>112</v>
      </c>
      <c r="R618" s="42" t="s">
        <v>112</v>
      </c>
      <c r="S618" s="49">
        <v>1</v>
      </c>
      <c r="T618" s="49">
        <v>0</v>
      </c>
      <c r="U618" s="50">
        <v>0.5</v>
      </c>
      <c r="V618" s="51">
        <v>1</v>
      </c>
      <c r="W618" s="52">
        <v>0</v>
      </c>
      <c r="X618" s="49">
        <v>1</v>
      </c>
      <c r="Y618" s="51">
        <v>1</v>
      </c>
      <c r="Z618" s="52">
        <v>43383</v>
      </c>
      <c r="AA618" s="51">
        <v>1</v>
      </c>
      <c r="AB618" s="51" t="s">
        <v>68</v>
      </c>
      <c r="AC618" s="51" t="s">
        <v>68</v>
      </c>
      <c r="AD618" s="50">
        <v>5.5555555555555566E-2</v>
      </c>
      <c r="AE618" s="49" t="s">
        <v>112</v>
      </c>
      <c r="AF618" s="52" t="s">
        <v>112</v>
      </c>
      <c r="AG618" s="43">
        <v>42928</v>
      </c>
      <c r="AH618" s="43">
        <v>43384</v>
      </c>
      <c r="AI618" s="43" t="s">
        <v>4759</v>
      </c>
      <c r="AJ618" s="52" t="s">
        <v>4759</v>
      </c>
      <c r="AK618" s="53">
        <v>42931</v>
      </c>
      <c r="AL618" s="43">
        <v>43389</v>
      </c>
      <c r="AM618" s="43"/>
      <c r="AN618" s="43"/>
      <c r="AO618" s="45" t="s">
        <v>69</v>
      </c>
      <c r="AP618" s="45"/>
      <c r="AQ618" s="45" t="s">
        <v>70</v>
      </c>
      <c r="AR618" s="16"/>
      <c r="AS618" s="42">
        <v>1</v>
      </c>
      <c r="AT618" s="45" t="e">
        <v>#VALUE!</v>
      </c>
      <c r="AU618" s="45" t="s">
        <v>70</v>
      </c>
      <c r="AV618" s="45" t="s">
        <v>363</v>
      </c>
      <c r="AW618" s="45" t="s">
        <v>112</v>
      </c>
      <c r="AX618" s="45" t="s">
        <v>112</v>
      </c>
      <c r="AY618" s="45">
        <v>11</v>
      </c>
      <c r="AZ618" s="45">
        <v>2017</v>
      </c>
      <c r="BA618" s="45">
        <v>41</v>
      </c>
      <c r="BB618" s="45">
        <v>10</v>
      </c>
      <c r="BC618" s="45">
        <v>2018</v>
      </c>
      <c r="BD618" s="57">
        <v>0.20499999999999999</v>
      </c>
      <c r="BE618" s="57">
        <v>3.8149999999999999</v>
      </c>
      <c r="BF618" s="57">
        <v>0.95374999999999988</v>
      </c>
      <c r="BG618" s="57">
        <v>4.7687499999999998</v>
      </c>
      <c r="BH618" s="45" t="s">
        <v>203</v>
      </c>
      <c r="BI618" s="54" t="s">
        <v>3504</v>
      </c>
      <c r="BJ618" s="55" t="s">
        <v>3504</v>
      </c>
      <c r="BK618" s="56"/>
    </row>
    <row r="619" spans="1:63" s="198" customFormat="1" ht="15.6" customHeight="1" x14ac:dyDescent="0.25">
      <c r="A619" s="42" t="s">
        <v>1088</v>
      </c>
      <c r="B619" s="43">
        <v>42971</v>
      </c>
      <c r="C619" s="43" t="s">
        <v>156</v>
      </c>
      <c r="D619" s="44" t="s">
        <v>2342</v>
      </c>
      <c r="E619" s="45">
        <v>117</v>
      </c>
      <c r="F619" s="46">
        <v>27530125</v>
      </c>
      <c r="G619" s="44" t="s">
        <v>4758</v>
      </c>
      <c r="H619" s="47" t="s">
        <v>180</v>
      </c>
      <c r="I619" s="47">
        <v>1</v>
      </c>
      <c r="J619" s="46" t="s">
        <v>159</v>
      </c>
      <c r="K619" s="48" t="s">
        <v>391</v>
      </c>
      <c r="L619" s="42" t="s">
        <v>3209</v>
      </c>
      <c r="M619" s="45" t="s">
        <v>4760</v>
      </c>
      <c r="N619" s="44">
        <v>6169</v>
      </c>
      <c r="O619" s="45" t="s">
        <v>1089</v>
      </c>
      <c r="P619" s="45" t="s">
        <v>112</v>
      </c>
      <c r="Q619" s="48" t="s">
        <v>112</v>
      </c>
      <c r="R619" s="42" t="s">
        <v>112</v>
      </c>
      <c r="S619" s="49">
        <v>1</v>
      </c>
      <c r="T619" s="49">
        <v>0</v>
      </c>
      <c r="U619" s="50">
        <v>0.5</v>
      </c>
      <c r="V619" s="51">
        <v>1</v>
      </c>
      <c r="W619" s="52">
        <v>0</v>
      </c>
      <c r="X619" s="49">
        <v>1</v>
      </c>
      <c r="Y619" s="51">
        <v>1</v>
      </c>
      <c r="Z619" s="52">
        <v>43383</v>
      </c>
      <c r="AA619" s="51">
        <v>1</v>
      </c>
      <c r="AB619" s="51" t="s">
        <v>68</v>
      </c>
      <c r="AC619" s="51" t="s">
        <v>68</v>
      </c>
      <c r="AD619" s="50">
        <v>5.5555555555555566E-2</v>
      </c>
      <c r="AE619" s="49" t="s">
        <v>112</v>
      </c>
      <c r="AF619" s="52" t="s">
        <v>112</v>
      </c>
      <c r="AG619" s="43">
        <v>42928</v>
      </c>
      <c r="AH619" s="43">
        <v>43384</v>
      </c>
      <c r="AI619" s="43" t="s">
        <v>4759</v>
      </c>
      <c r="AJ619" s="52" t="s">
        <v>4759</v>
      </c>
      <c r="AK619" s="53">
        <v>42931</v>
      </c>
      <c r="AL619" s="43">
        <v>43389</v>
      </c>
      <c r="AM619" s="43"/>
      <c r="AN619" s="43"/>
      <c r="AO619" s="45" t="s">
        <v>69</v>
      </c>
      <c r="AP619" s="45"/>
      <c r="AQ619" s="45" t="s">
        <v>70</v>
      </c>
      <c r="AR619" s="16"/>
      <c r="AS619" s="42">
        <v>1</v>
      </c>
      <c r="AT619" s="45" t="e">
        <v>#VALUE!</v>
      </c>
      <c r="AU619" s="45" t="s">
        <v>70</v>
      </c>
      <c r="AV619" s="45" t="s">
        <v>363</v>
      </c>
      <c r="AW619" s="45" t="s">
        <v>112</v>
      </c>
      <c r="AX619" s="45" t="s">
        <v>112</v>
      </c>
      <c r="AY619" s="45">
        <v>8</v>
      </c>
      <c r="AZ619" s="45">
        <v>2017</v>
      </c>
      <c r="BA619" s="45">
        <v>41</v>
      </c>
      <c r="BB619" s="45">
        <v>10</v>
      </c>
      <c r="BC619" s="45">
        <v>2018</v>
      </c>
      <c r="BD619" s="57">
        <v>0.20499999999999999</v>
      </c>
      <c r="BE619" s="57">
        <v>3.8149999999999999</v>
      </c>
      <c r="BF619" s="57">
        <v>0.95374999999999988</v>
      </c>
      <c r="BG619" s="57">
        <v>4.7687499999999998</v>
      </c>
      <c r="BH619" s="45" t="s">
        <v>203</v>
      </c>
      <c r="BI619" s="54" t="s">
        <v>3504</v>
      </c>
      <c r="BJ619" s="55" t="s">
        <v>3504</v>
      </c>
      <c r="BK619" s="56"/>
    </row>
    <row r="620" spans="1:63" s="198" customFormat="1" ht="15.6" customHeight="1" x14ac:dyDescent="0.25">
      <c r="A620" s="42" t="s">
        <v>1090</v>
      </c>
      <c r="B620" s="43">
        <v>42971</v>
      </c>
      <c r="C620" s="43" t="s">
        <v>156</v>
      </c>
      <c r="D620" s="44" t="s">
        <v>2342</v>
      </c>
      <c r="E620" s="45">
        <v>117</v>
      </c>
      <c r="F620" s="46">
        <v>27530136</v>
      </c>
      <c r="G620" s="44" t="s">
        <v>4758</v>
      </c>
      <c r="H620" s="47" t="s">
        <v>180</v>
      </c>
      <c r="I620" s="47">
        <v>1</v>
      </c>
      <c r="J620" s="46" t="s">
        <v>159</v>
      </c>
      <c r="K620" s="48" t="s">
        <v>391</v>
      </c>
      <c r="L620" s="42" t="s">
        <v>3209</v>
      </c>
      <c r="M620" s="45" t="s">
        <v>4760</v>
      </c>
      <c r="N620" s="44">
        <v>6169</v>
      </c>
      <c r="O620" s="45" t="s">
        <v>1091</v>
      </c>
      <c r="P620" s="45" t="s">
        <v>112</v>
      </c>
      <c r="Q620" s="48" t="s">
        <v>112</v>
      </c>
      <c r="R620" s="42" t="s">
        <v>112</v>
      </c>
      <c r="S620" s="49">
        <v>1</v>
      </c>
      <c r="T620" s="49">
        <v>0</v>
      </c>
      <c r="U620" s="50">
        <v>0.5</v>
      </c>
      <c r="V620" s="51">
        <v>1</v>
      </c>
      <c r="W620" s="52">
        <v>0</v>
      </c>
      <c r="X620" s="49">
        <v>1</v>
      </c>
      <c r="Y620" s="51">
        <v>1</v>
      </c>
      <c r="Z620" s="52">
        <v>43383</v>
      </c>
      <c r="AA620" s="51">
        <v>1</v>
      </c>
      <c r="AB620" s="51" t="s">
        <v>68</v>
      </c>
      <c r="AC620" s="51" t="s">
        <v>68</v>
      </c>
      <c r="AD620" s="50">
        <v>5.5555555555555566E-2</v>
      </c>
      <c r="AE620" s="49" t="s">
        <v>112</v>
      </c>
      <c r="AF620" s="52" t="s">
        <v>112</v>
      </c>
      <c r="AG620" s="43">
        <v>42928</v>
      </c>
      <c r="AH620" s="43">
        <v>43384</v>
      </c>
      <c r="AI620" s="43" t="s">
        <v>4759</v>
      </c>
      <c r="AJ620" s="52" t="s">
        <v>4759</v>
      </c>
      <c r="AK620" s="53">
        <v>42931</v>
      </c>
      <c r="AL620" s="43">
        <v>43389</v>
      </c>
      <c r="AM620" s="43"/>
      <c r="AN620" s="43"/>
      <c r="AO620" s="45" t="s">
        <v>69</v>
      </c>
      <c r="AP620" s="45"/>
      <c r="AQ620" s="45" t="s">
        <v>70</v>
      </c>
      <c r="AR620" s="16"/>
      <c r="AS620" s="42">
        <v>1</v>
      </c>
      <c r="AT620" s="45" t="e">
        <v>#VALUE!</v>
      </c>
      <c r="AU620" s="45" t="s">
        <v>70</v>
      </c>
      <c r="AV620" s="45" t="s">
        <v>363</v>
      </c>
      <c r="AW620" s="45" t="s">
        <v>112</v>
      </c>
      <c r="AX620" s="45" t="s">
        <v>112</v>
      </c>
      <c r="AY620" s="45">
        <v>8</v>
      </c>
      <c r="AZ620" s="45">
        <v>2017</v>
      </c>
      <c r="BA620" s="45">
        <v>41</v>
      </c>
      <c r="BB620" s="45">
        <v>10</v>
      </c>
      <c r="BC620" s="45">
        <v>2018</v>
      </c>
      <c r="BD620" s="57">
        <v>0.20499999999999999</v>
      </c>
      <c r="BE620" s="57">
        <v>3.8149999999999999</v>
      </c>
      <c r="BF620" s="57">
        <v>0.95374999999999988</v>
      </c>
      <c r="BG620" s="57">
        <v>4.7687499999999998</v>
      </c>
      <c r="BH620" s="45" t="s">
        <v>203</v>
      </c>
      <c r="BI620" s="54" t="s">
        <v>3504</v>
      </c>
      <c r="BJ620" s="55" t="s">
        <v>3504</v>
      </c>
      <c r="BK620" s="56"/>
    </row>
    <row r="621" spans="1:63" s="198" customFormat="1" ht="15.6" customHeight="1" x14ac:dyDescent="0.25">
      <c r="A621" s="42" t="s">
        <v>1092</v>
      </c>
      <c r="B621" s="43">
        <v>42971</v>
      </c>
      <c r="C621" s="43" t="s">
        <v>156</v>
      </c>
      <c r="D621" s="44" t="s">
        <v>2342</v>
      </c>
      <c r="E621" s="45">
        <v>117</v>
      </c>
      <c r="F621" s="46">
        <v>27530103</v>
      </c>
      <c r="G621" s="44" t="s">
        <v>4758</v>
      </c>
      <c r="H621" s="47" t="s">
        <v>180</v>
      </c>
      <c r="I621" s="47">
        <v>1</v>
      </c>
      <c r="J621" s="46" t="s">
        <v>159</v>
      </c>
      <c r="K621" s="48" t="s">
        <v>391</v>
      </c>
      <c r="L621" s="42" t="s">
        <v>3209</v>
      </c>
      <c r="M621" s="45" t="s">
        <v>4760</v>
      </c>
      <c r="N621" s="44">
        <v>6169</v>
      </c>
      <c r="O621" s="45" t="s">
        <v>1093</v>
      </c>
      <c r="P621" s="45" t="s">
        <v>112</v>
      </c>
      <c r="Q621" s="48" t="s">
        <v>112</v>
      </c>
      <c r="R621" s="42" t="s">
        <v>112</v>
      </c>
      <c r="S621" s="49">
        <v>1</v>
      </c>
      <c r="T621" s="49">
        <v>0</v>
      </c>
      <c r="U621" s="50">
        <v>0.5</v>
      </c>
      <c r="V621" s="51">
        <v>1</v>
      </c>
      <c r="W621" s="52">
        <v>0</v>
      </c>
      <c r="X621" s="49">
        <v>1</v>
      </c>
      <c r="Y621" s="51">
        <v>1</v>
      </c>
      <c r="Z621" s="52">
        <v>43383</v>
      </c>
      <c r="AA621" s="51">
        <v>1</v>
      </c>
      <c r="AB621" s="51" t="s">
        <v>68</v>
      </c>
      <c r="AC621" s="51" t="s">
        <v>68</v>
      </c>
      <c r="AD621" s="50">
        <v>5.5555555555555566E-2</v>
      </c>
      <c r="AE621" s="49" t="s">
        <v>112</v>
      </c>
      <c r="AF621" s="52" t="s">
        <v>112</v>
      </c>
      <c r="AG621" s="43">
        <v>42928</v>
      </c>
      <c r="AH621" s="43">
        <v>43384</v>
      </c>
      <c r="AI621" s="43" t="s">
        <v>4759</v>
      </c>
      <c r="AJ621" s="52" t="s">
        <v>4759</v>
      </c>
      <c r="AK621" s="53">
        <v>42931</v>
      </c>
      <c r="AL621" s="43">
        <v>43389</v>
      </c>
      <c r="AM621" s="43"/>
      <c r="AN621" s="43"/>
      <c r="AO621" s="45" t="s">
        <v>69</v>
      </c>
      <c r="AP621" s="45"/>
      <c r="AQ621" s="45" t="s">
        <v>70</v>
      </c>
      <c r="AR621" s="16"/>
      <c r="AS621" s="42">
        <v>1</v>
      </c>
      <c r="AT621" s="45" t="e">
        <v>#VALUE!</v>
      </c>
      <c r="AU621" s="45" t="s">
        <v>70</v>
      </c>
      <c r="AV621" s="45" t="s">
        <v>363</v>
      </c>
      <c r="AW621" s="45" t="s">
        <v>112</v>
      </c>
      <c r="AX621" s="45" t="s">
        <v>112</v>
      </c>
      <c r="AY621" s="45">
        <v>8</v>
      </c>
      <c r="AZ621" s="45">
        <v>2017</v>
      </c>
      <c r="BA621" s="45">
        <v>41</v>
      </c>
      <c r="BB621" s="45">
        <v>10</v>
      </c>
      <c r="BC621" s="45">
        <v>2018</v>
      </c>
      <c r="BD621" s="57">
        <v>0.20499999999999999</v>
      </c>
      <c r="BE621" s="57">
        <v>3.8149999999999999</v>
      </c>
      <c r="BF621" s="57">
        <v>0.95374999999999988</v>
      </c>
      <c r="BG621" s="57">
        <v>4.7687499999999998</v>
      </c>
      <c r="BH621" s="45" t="s">
        <v>203</v>
      </c>
      <c r="BI621" s="54" t="s">
        <v>3504</v>
      </c>
      <c r="BJ621" s="55" t="s">
        <v>3504</v>
      </c>
      <c r="BK621" s="56"/>
    </row>
    <row r="622" spans="1:63" s="198" customFormat="1" ht="15.6" customHeight="1" x14ac:dyDescent="0.25">
      <c r="A622" s="42" t="s">
        <v>1094</v>
      </c>
      <c r="B622" s="43">
        <v>42971</v>
      </c>
      <c r="C622" s="43" t="s">
        <v>156</v>
      </c>
      <c r="D622" s="44" t="s">
        <v>2342</v>
      </c>
      <c r="E622" s="45">
        <v>117</v>
      </c>
      <c r="F622" s="46">
        <v>27530134</v>
      </c>
      <c r="G622" s="44" t="s">
        <v>4758</v>
      </c>
      <c r="H622" s="47" t="s">
        <v>180</v>
      </c>
      <c r="I622" s="47">
        <v>1</v>
      </c>
      <c r="J622" s="46" t="s">
        <v>159</v>
      </c>
      <c r="K622" s="48" t="s">
        <v>391</v>
      </c>
      <c r="L622" s="42" t="s">
        <v>3209</v>
      </c>
      <c r="M622" s="45" t="s">
        <v>4760</v>
      </c>
      <c r="N622" s="44">
        <v>6169</v>
      </c>
      <c r="O622" s="45" t="s">
        <v>1095</v>
      </c>
      <c r="P622" s="45" t="s">
        <v>112</v>
      </c>
      <c r="Q622" s="48" t="s">
        <v>112</v>
      </c>
      <c r="R622" s="42" t="s">
        <v>112</v>
      </c>
      <c r="S622" s="49">
        <v>1</v>
      </c>
      <c r="T622" s="49">
        <v>0</v>
      </c>
      <c r="U622" s="50">
        <v>0.5</v>
      </c>
      <c r="V622" s="51">
        <v>1</v>
      </c>
      <c r="W622" s="52">
        <v>0</v>
      </c>
      <c r="X622" s="49">
        <v>1</v>
      </c>
      <c r="Y622" s="51">
        <v>1</v>
      </c>
      <c r="Z622" s="52">
        <v>43383</v>
      </c>
      <c r="AA622" s="51">
        <v>1</v>
      </c>
      <c r="AB622" s="51" t="s">
        <v>68</v>
      </c>
      <c r="AC622" s="51" t="s">
        <v>68</v>
      </c>
      <c r="AD622" s="50">
        <v>5.5555555555555566E-2</v>
      </c>
      <c r="AE622" s="49" t="s">
        <v>112</v>
      </c>
      <c r="AF622" s="52" t="s">
        <v>112</v>
      </c>
      <c r="AG622" s="43">
        <v>42928</v>
      </c>
      <c r="AH622" s="43">
        <v>43384</v>
      </c>
      <c r="AI622" s="43" t="s">
        <v>4759</v>
      </c>
      <c r="AJ622" s="52" t="s">
        <v>4759</v>
      </c>
      <c r="AK622" s="53">
        <v>42931</v>
      </c>
      <c r="AL622" s="43">
        <v>43389</v>
      </c>
      <c r="AM622" s="43"/>
      <c r="AN622" s="43"/>
      <c r="AO622" s="45" t="s">
        <v>69</v>
      </c>
      <c r="AP622" s="45"/>
      <c r="AQ622" s="45" t="s">
        <v>70</v>
      </c>
      <c r="AR622" s="16"/>
      <c r="AS622" s="42">
        <v>1</v>
      </c>
      <c r="AT622" s="45" t="e">
        <v>#VALUE!</v>
      </c>
      <c r="AU622" s="45" t="s">
        <v>70</v>
      </c>
      <c r="AV622" s="45" t="s">
        <v>363</v>
      </c>
      <c r="AW622" s="45" t="s">
        <v>112</v>
      </c>
      <c r="AX622" s="45" t="s">
        <v>112</v>
      </c>
      <c r="AY622" s="45">
        <v>8</v>
      </c>
      <c r="AZ622" s="45">
        <v>2017</v>
      </c>
      <c r="BA622" s="45">
        <v>41</v>
      </c>
      <c r="BB622" s="45">
        <v>10</v>
      </c>
      <c r="BC622" s="45">
        <v>2018</v>
      </c>
      <c r="BD622" s="57">
        <v>0.20499999999999999</v>
      </c>
      <c r="BE622" s="57">
        <v>3.8149999999999999</v>
      </c>
      <c r="BF622" s="57">
        <v>0.95374999999999988</v>
      </c>
      <c r="BG622" s="57">
        <v>4.7687499999999998</v>
      </c>
      <c r="BH622" s="45" t="s">
        <v>203</v>
      </c>
      <c r="BI622" s="54" t="s">
        <v>3504</v>
      </c>
      <c r="BJ622" s="55" t="s">
        <v>3504</v>
      </c>
      <c r="BK622" s="56"/>
    </row>
    <row r="623" spans="1:63" s="198" customFormat="1" ht="15.6" customHeight="1" x14ac:dyDescent="0.25">
      <c r="A623" s="42" t="s">
        <v>1096</v>
      </c>
      <c r="B623" s="43">
        <v>0</v>
      </c>
      <c r="C623" s="43" t="s">
        <v>156</v>
      </c>
      <c r="D623" s="44" t="s">
        <v>2342</v>
      </c>
      <c r="E623" s="45">
        <v>117</v>
      </c>
      <c r="F623" s="46">
        <v>27530006</v>
      </c>
      <c r="G623" s="44" t="s">
        <v>4758</v>
      </c>
      <c r="H623" s="47">
        <v>10</v>
      </c>
      <c r="I623" s="47">
        <v>1</v>
      </c>
      <c r="J623" s="46" t="s">
        <v>159</v>
      </c>
      <c r="K623" s="48" t="s">
        <v>391</v>
      </c>
      <c r="L623" s="42" t="s">
        <v>3209</v>
      </c>
      <c r="M623" s="45" t="s">
        <v>4760</v>
      </c>
      <c r="N623" s="44">
        <v>10623</v>
      </c>
      <c r="O623" s="45" t="s">
        <v>1097</v>
      </c>
      <c r="P623" s="45" t="s">
        <v>112</v>
      </c>
      <c r="Q623" s="48" t="s">
        <v>112</v>
      </c>
      <c r="R623" s="42" t="s">
        <v>112</v>
      </c>
      <c r="S623" s="49">
        <v>1</v>
      </c>
      <c r="T623" s="49">
        <v>0</v>
      </c>
      <c r="U623" s="50">
        <v>0.5</v>
      </c>
      <c r="V623" s="51">
        <v>1</v>
      </c>
      <c r="W623" s="52">
        <v>0</v>
      </c>
      <c r="X623" s="49">
        <v>1</v>
      </c>
      <c r="Y623" s="51">
        <v>1</v>
      </c>
      <c r="Z623" s="52">
        <v>43383</v>
      </c>
      <c r="AA623" s="51">
        <v>1</v>
      </c>
      <c r="AB623" s="51" t="s">
        <v>68</v>
      </c>
      <c r="AC623" s="51" t="s">
        <v>68</v>
      </c>
      <c r="AD623" s="50">
        <v>5.5555555555555566E-2</v>
      </c>
      <c r="AE623" s="49" t="s">
        <v>112</v>
      </c>
      <c r="AF623" s="52" t="s">
        <v>112</v>
      </c>
      <c r="AG623" s="43">
        <v>43041</v>
      </c>
      <c r="AH623" s="43">
        <v>43384</v>
      </c>
      <c r="AI623" s="43" t="s">
        <v>4759</v>
      </c>
      <c r="AJ623" s="52" t="s">
        <v>4759</v>
      </c>
      <c r="AK623" s="53">
        <v>43046</v>
      </c>
      <c r="AL623" s="43">
        <v>43389</v>
      </c>
      <c r="AM623" s="43"/>
      <c r="AN623" s="43"/>
      <c r="AO623" s="45" t="s">
        <v>69</v>
      </c>
      <c r="AP623" s="45"/>
      <c r="AQ623" s="45" t="s">
        <v>70</v>
      </c>
      <c r="AR623" s="16"/>
      <c r="AS623" s="42">
        <v>1</v>
      </c>
      <c r="AT623" s="45" t="e">
        <v>#VALUE!</v>
      </c>
      <c r="AU623" s="45" t="s">
        <v>70</v>
      </c>
      <c r="AV623" s="45" t="s">
        <v>363</v>
      </c>
      <c r="AW623" s="45" t="s">
        <v>112</v>
      </c>
      <c r="AX623" s="45" t="s">
        <v>112</v>
      </c>
      <c r="AY623" s="45">
        <v>1</v>
      </c>
      <c r="AZ623" s="45">
        <v>1900</v>
      </c>
      <c r="BA623" s="45">
        <v>41</v>
      </c>
      <c r="BB623" s="45">
        <v>10</v>
      </c>
      <c r="BC623" s="45">
        <v>2018</v>
      </c>
      <c r="BD623" s="57">
        <v>0.20499999999999999</v>
      </c>
      <c r="BE623" s="57">
        <v>3.8149999999999999</v>
      </c>
      <c r="BF623" s="57">
        <v>0.95374999999999988</v>
      </c>
      <c r="BG623" s="57">
        <v>4.7687499999999998</v>
      </c>
      <c r="BH623" s="45" t="s">
        <v>203</v>
      </c>
      <c r="BI623" s="54" t="s">
        <v>3504</v>
      </c>
      <c r="BJ623" s="55" t="s">
        <v>3504</v>
      </c>
      <c r="BK623" s="56"/>
    </row>
    <row r="624" spans="1:63" s="198" customFormat="1" ht="15.6" customHeight="1" x14ac:dyDescent="0.25">
      <c r="A624" s="42" t="s">
        <v>1098</v>
      </c>
      <c r="B624" s="43">
        <v>43322</v>
      </c>
      <c r="C624" s="43" t="s">
        <v>156</v>
      </c>
      <c r="D624" s="44" t="s">
        <v>2342</v>
      </c>
      <c r="E624" s="45" t="s">
        <v>666</v>
      </c>
      <c r="F624" s="46">
        <v>27878969</v>
      </c>
      <c r="G624" s="44" t="s">
        <v>4758</v>
      </c>
      <c r="H624" s="47">
        <v>10</v>
      </c>
      <c r="I624" s="47">
        <v>10</v>
      </c>
      <c r="J624" s="46" t="s">
        <v>66</v>
      </c>
      <c r="K624" s="48" t="s">
        <v>667</v>
      </c>
      <c r="L624" s="42" t="s">
        <v>3047</v>
      </c>
      <c r="M624" s="45" t="s">
        <v>4760</v>
      </c>
      <c r="N624" s="44">
        <v>17018</v>
      </c>
      <c r="O624" s="45" t="s">
        <v>1099</v>
      </c>
      <c r="P624" s="45" t="s">
        <v>112</v>
      </c>
      <c r="Q624" s="48" t="s">
        <v>112</v>
      </c>
      <c r="R624" s="42" t="s">
        <v>112</v>
      </c>
      <c r="S624" s="49">
        <v>1</v>
      </c>
      <c r="T624" s="49">
        <v>0</v>
      </c>
      <c r="U624" s="50">
        <v>0.5</v>
      </c>
      <c r="V624" s="51">
        <v>1</v>
      </c>
      <c r="W624" s="52">
        <v>0</v>
      </c>
      <c r="X624" s="49" t="s">
        <v>68</v>
      </c>
      <c r="Y624" s="51">
        <v>1</v>
      </c>
      <c r="Z624" s="52">
        <v>43389</v>
      </c>
      <c r="AA624" s="51">
        <v>1</v>
      </c>
      <c r="AB624" s="51" t="s">
        <v>68</v>
      </c>
      <c r="AC624" s="51" t="s">
        <v>68</v>
      </c>
      <c r="AD624" s="50">
        <v>5.5555555555555566E-2</v>
      </c>
      <c r="AE624" s="49" t="s">
        <v>112</v>
      </c>
      <c r="AF624" s="52" t="s">
        <v>112</v>
      </c>
      <c r="AG624" s="43">
        <v>43390</v>
      </c>
      <c r="AH624" s="43">
        <v>43384</v>
      </c>
      <c r="AI624" s="43" t="s">
        <v>4759</v>
      </c>
      <c r="AJ624" s="52" t="s">
        <v>4759</v>
      </c>
      <c r="AK624" s="53">
        <v>43393</v>
      </c>
      <c r="AL624" s="43">
        <v>43389</v>
      </c>
      <c r="AM624" s="43"/>
      <c r="AN624" s="43"/>
      <c r="AO624" s="45" t="s">
        <v>69</v>
      </c>
      <c r="AP624" s="45"/>
      <c r="AQ624" s="45" t="s">
        <v>70</v>
      </c>
      <c r="AR624" s="16"/>
      <c r="AS624" s="42">
        <v>1</v>
      </c>
      <c r="AT624" s="45" t="e">
        <v>#VALUE!</v>
      </c>
      <c r="AU624" s="45" t="s">
        <v>70</v>
      </c>
      <c r="AV624" s="45" t="s">
        <v>363</v>
      </c>
      <c r="AW624" s="45" t="s">
        <v>112</v>
      </c>
      <c r="AX624" s="45" t="s">
        <v>112</v>
      </c>
      <c r="AY624" s="45">
        <v>8</v>
      </c>
      <c r="AZ624" s="45">
        <v>2018</v>
      </c>
      <c r="BA624" s="45">
        <v>41</v>
      </c>
      <c r="BB624" s="45">
        <v>10</v>
      </c>
      <c r="BC624" s="45">
        <v>2018</v>
      </c>
      <c r="BD624" s="57">
        <v>2.5000000000000001E-2</v>
      </c>
      <c r="BE624" s="57">
        <v>1.1179999999999999</v>
      </c>
      <c r="BF624" s="57">
        <v>1.1180000000000001E-2</v>
      </c>
      <c r="BG624" s="57">
        <v>1.1291799999999999</v>
      </c>
      <c r="BH624" s="45" t="s">
        <v>68</v>
      </c>
      <c r="BI624" s="54" t="s">
        <v>3504</v>
      </c>
      <c r="BJ624" s="55" t="s">
        <v>3504</v>
      </c>
      <c r="BK624" s="56"/>
    </row>
    <row r="625" spans="1:63" s="198" customFormat="1" ht="15.6" customHeight="1" x14ac:dyDescent="0.25">
      <c r="A625" s="42" t="s">
        <v>1100</v>
      </c>
      <c r="B625" s="43">
        <v>43210</v>
      </c>
      <c r="C625" s="43" t="s">
        <v>63</v>
      </c>
      <c r="D625" s="44" t="s">
        <v>2342</v>
      </c>
      <c r="E625" s="45" t="s">
        <v>940</v>
      </c>
      <c r="F625" s="46">
        <v>27756070</v>
      </c>
      <c r="G625" s="44" t="s">
        <v>4758</v>
      </c>
      <c r="H625" s="47" t="s">
        <v>180</v>
      </c>
      <c r="I625" s="47">
        <v>1</v>
      </c>
      <c r="J625" s="46" t="s">
        <v>66</v>
      </c>
      <c r="K625" s="48" t="s">
        <v>941</v>
      </c>
      <c r="L625" s="42" t="s">
        <v>2747</v>
      </c>
      <c r="M625" s="45" t="s">
        <v>68</v>
      </c>
      <c r="N625" s="44">
        <v>13165</v>
      </c>
      <c r="O625" s="45">
        <v>0</v>
      </c>
      <c r="P625" s="45" t="s">
        <v>68</v>
      </c>
      <c r="Q625" s="48" t="s">
        <v>68</v>
      </c>
      <c r="R625" s="42" t="s">
        <v>68</v>
      </c>
      <c r="S625" s="49" t="s">
        <v>68</v>
      </c>
      <c r="T625" s="49" t="s">
        <v>68</v>
      </c>
      <c r="U625" s="50" t="s">
        <v>3503</v>
      </c>
      <c r="V625" s="51">
        <v>1</v>
      </c>
      <c r="W625" s="43">
        <v>43384</v>
      </c>
      <c r="X625" s="49" t="s">
        <v>68</v>
      </c>
      <c r="Y625" s="51">
        <v>1</v>
      </c>
      <c r="Z625" s="52">
        <v>43375</v>
      </c>
      <c r="AA625" s="51">
        <v>1</v>
      </c>
      <c r="AB625" s="51" t="s">
        <v>68</v>
      </c>
      <c r="AC625" s="51" t="s">
        <v>68</v>
      </c>
      <c r="AD625" s="50">
        <v>1</v>
      </c>
      <c r="AE625" s="49" t="s">
        <v>112</v>
      </c>
      <c r="AF625" s="52" t="s">
        <v>112</v>
      </c>
      <c r="AG625" s="43">
        <v>43251</v>
      </c>
      <c r="AH625" s="43">
        <v>43384</v>
      </c>
      <c r="AI625" s="43" t="s">
        <v>4759</v>
      </c>
      <c r="AJ625" s="52" t="s">
        <v>4759</v>
      </c>
      <c r="AK625" s="53">
        <v>43256</v>
      </c>
      <c r="AL625" s="43">
        <v>43389</v>
      </c>
      <c r="AM625" s="43">
        <v>43389</v>
      </c>
      <c r="AN625" s="43"/>
      <c r="AO625" s="45" t="s">
        <v>69</v>
      </c>
      <c r="AP625" s="45"/>
      <c r="AQ625" s="45" t="s">
        <v>70</v>
      </c>
      <c r="AR625" s="16"/>
      <c r="AS625" s="42">
        <v>1</v>
      </c>
      <c r="AT625" s="45" t="e">
        <v>#VALUE!</v>
      </c>
      <c r="AU625" s="45" t="s">
        <v>363</v>
      </c>
      <c r="AV625" s="45" t="s">
        <v>363</v>
      </c>
      <c r="AW625" s="45">
        <v>10</v>
      </c>
      <c r="AX625" s="45">
        <v>2018</v>
      </c>
      <c r="AY625" s="45">
        <v>4</v>
      </c>
      <c r="AZ625" s="45">
        <v>2018</v>
      </c>
      <c r="BA625" s="45">
        <v>41</v>
      </c>
      <c r="BB625" s="45">
        <v>10</v>
      </c>
      <c r="BC625" s="45">
        <v>2018</v>
      </c>
      <c r="BD625" s="57">
        <v>0</v>
      </c>
      <c r="BE625" s="57">
        <v>0</v>
      </c>
      <c r="BF625" s="57">
        <v>0</v>
      </c>
      <c r="BG625" s="57">
        <v>0</v>
      </c>
      <c r="BH625" s="45" t="s">
        <v>68</v>
      </c>
      <c r="BI625" s="54" t="s">
        <v>3504</v>
      </c>
      <c r="BJ625" s="55" t="s">
        <v>3504</v>
      </c>
      <c r="BK625" s="56"/>
    </row>
    <row r="626" spans="1:63" s="198" customFormat="1" ht="15.6" customHeight="1" x14ac:dyDescent="0.25">
      <c r="A626" s="42" t="s">
        <v>1101</v>
      </c>
      <c r="B626" s="43">
        <v>43210</v>
      </c>
      <c r="C626" s="43" t="s">
        <v>63</v>
      </c>
      <c r="D626" s="44" t="s">
        <v>2342</v>
      </c>
      <c r="E626" s="45" t="s">
        <v>940</v>
      </c>
      <c r="F626" s="46">
        <v>27756085</v>
      </c>
      <c r="G626" s="44" t="s">
        <v>4758</v>
      </c>
      <c r="H626" s="47" t="s">
        <v>180</v>
      </c>
      <c r="I626" s="47">
        <v>1</v>
      </c>
      <c r="J626" s="46" t="s">
        <v>66</v>
      </c>
      <c r="K626" s="48" t="s">
        <v>941</v>
      </c>
      <c r="L626" s="42" t="s">
        <v>2747</v>
      </c>
      <c r="M626" s="45" t="s">
        <v>68</v>
      </c>
      <c r="N626" s="44">
        <v>13165</v>
      </c>
      <c r="O626" s="45">
        <v>0</v>
      </c>
      <c r="P626" s="45" t="s">
        <v>68</v>
      </c>
      <c r="Q626" s="48" t="s">
        <v>68</v>
      </c>
      <c r="R626" s="42" t="s">
        <v>68</v>
      </c>
      <c r="S626" s="49" t="s">
        <v>68</v>
      </c>
      <c r="T626" s="49" t="s">
        <v>68</v>
      </c>
      <c r="U626" s="50" t="s">
        <v>3503</v>
      </c>
      <c r="V626" s="51">
        <v>1</v>
      </c>
      <c r="W626" s="43">
        <v>43384</v>
      </c>
      <c r="X626" s="49" t="s">
        <v>68</v>
      </c>
      <c r="Y626" s="51">
        <v>1</v>
      </c>
      <c r="Z626" s="52">
        <v>43375</v>
      </c>
      <c r="AA626" s="51">
        <v>1</v>
      </c>
      <c r="AB626" s="51" t="s">
        <v>68</v>
      </c>
      <c r="AC626" s="51" t="s">
        <v>68</v>
      </c>
      <c r="AD626" s="50">
        <v>1</v>
      </c>
      <c r="AE626" s="49" t="s">
        <v>112</v>
      </c>
      <c r="AF626" s="52" t="s">
        <v>112</v>
      </c>
      <c r="AG626" s="43">
        <v>43329</v>
      </c>
      <c r="AH626" s="43">
        <v>43384</v>
      </c>
      <c r="AI626" s="43" t="s">
        <v>4759</v>
      </c>
      <c r="AJ626" s="52" t="s">
        <v>4759</v>
      </c>
      <c r="AK626" s="53">
        <v>43334</v>
      </c>
      <c r="AL626" s="43">
        <v>43389</v>
      </c>
      <c r="AM626" s="43">
        <v>43389</v>
      </c>
      <c r="AN626" s="43"/>
      <c r="AO626" s="45" t="s">
        <v>69</v>
      </c>
      <c r="AP626" s="45"/>
      <c r="AQ626" s="45" t="s">
        <v>70</v>
      </c>
      <c r="AR626" s="16"/>
      <c r="AS626" s="42">
        <v>1</v>
      </c>
      <c r="AT626" s="45" t="e">
        <v>#VALUE!</v>
      </c>
      <c r="AU626" s="45" t="s">
        <v>363</v>
      </c>
      <c r="AV626" s="45" t="s">
        <v>363</v>
      </c>
      <c r="AW626" s="45">
        <v>10</v>
      </c>
      <c r="AX626" s="45">
        <v>2018</v>
      </c>
      <c r="AY626" s="45">
        <v>4</v>
      </c>
      <c r="AZ626" s="45">
        <v>2018</v>
      </c>
      <c r="BA626" s="45">
        <v>41</v>
      </c>
      <c r="BB626" s="45">
        <v>10</v>
      </c>
      <c r="BC626" s="45">
        <v>2018</v>
      </c>
      <c r="BD626" s="57">
        <v>0</v>
      </c>
      <c r="BE626" s="57">
        <v>0</v>
      </c>
      <c r="BF626" s="57">
        <v>0</v>
      </c>
      <c r="BG626" s="57">
        <v>0</v>
      </c>
      <c r="BH626" s="45" t="s">
        <v>68</v>
      </c>
      <c r="BI626" s="54" t="s">
        <v>3504</v>
      </c>
      <c r="BJ626" s="55" t="s">
        <v>3504</v>
      </c>
      <c r="BK626" s="56"/>
    </row>
    <row r="627" spans="1:63" s="198" customFormat="1" ht="15.6" customHeight="1" x14ac:dyDescent="0.25">
      <c r="A627" s="42" t="s">
        <v>1102</v>
      </c>
      <c r="B627" s="43">
        <v>43210</v>
      </c>
      <c r="C627" s="43" t="s">
        <v>63</v>
      </c>
      <c r="D627" s="44" t="s">
        <v>2342</v>
      </c>
      <c r="E627" s="45" t="s">
        <v>242</v>
      </c>
      <c r="F627" s="46">
        <v>27756406</v>
      </c>
      <c r="G627" s="44" t="s">
        <v>4758</v>
      </c>
      <c r="H627" s="47" t="s">
        <v>180</v>
      </c>
      <c r="I627" s="47">
        <v>2</v>
      </c>
      <c r="J627" s="46" t="s">
        <v>66</v>
      </c>
      <c r="K627" s="48" t="s">
        <v>243</v>
      </c>
      <c r="L627" s="42" t="s">
        <v>2693</v>
      </c>
      <c r="M627" s="45" t="s">
        <v>68</v>
      </c>
      <c r="N627" s="44" t="s">
        <v>516</v>
      </c>
      <c r="O627" s="45">
        <v>0</v>
      </c>
      <c r="P627" s="45" t="s">
        <v>68</v>
      </c>
      <c r="Q627" s="48" t="s">
        <v>68</v>
      </c>
      <c r="R627" s="42" t="s">
        <v>68</v>
      </c>
      <c r="S627" s="49" t="s">
        <v>68</v>
      </c>
      <c r="T627" s="49" t="s">
        <v>68</v>
      </c>
      <c r="U627" s="50" t="s">
        <v>3503</v>
      </c>
      <c r="V627" s="51">
        <v>1</v>
      </c>
      <c r="W627" s="43">
        <v>43384</v>
      </c>
      <c r="X627" s="49" t="s">
        <v>68</v>
      </c>
      <c r="Y627" s="51">
        <v>1</v>
      </c>
      <c r="Z627" s="52">
        <v>43377</v>
      </c>
      <c r="AA627" s="51">
        <v>1</v>
      </c>
      <c r="AB627" s="51" t="s">
        <v>68</v>
      </c>
      <c r="AC627" s="51" t="s">
        <v>68</v>
      </c>
      <c r="AD627" s="50">
        <v>1</v>
      </c>
      <c r="AE627" s="49" t="s">
        <v>112</v>
      </c>
      <c r="AF627" s="52" t="s">
        <v>112</v>
      </c>
      <c r="AG627" s="43">
        <v>43384</v>
      </c>
      <c r="AH627" s="43">
        <v>43384</v>
      </c>
      <c r="AI627" s="43" t="s">
        <v>4759</v>
      </c>
      <c r="AJ627" s="52" t="s">
        <v>4759</v>
      </c>
      <c r="AK627" s="53">
        <v>43389</v>
      </c>
      <c r="AL627" s="43">
        <v>43389</v>
      </c>
      <c r="AM627" s="43">
        <v>43389</v>
      </c>
      <c r="AN627" s="43"/>
      <c r="AO627" s="45" t="s">
        <v>69</v>
      </c>
      <c r="AP627" s="45"/>
      <c r="AQ627" s="45" t="s">
        <v>70</v>
      </c>
      <c r="AR627" s="16"/>
      <c r="AS627" s="42">
        <v>1</v>
      </c>
      <c r="AT627" s="45" t="e">
        <v>#VALUE!</v>
      </c>
      <c r="AU627" s="45" t="s">
        <v>70</v>
      </c>
      <c r="AV627" s="45" t="s">
        <v>363</v>
      </c>
      <c r="AW627" s="45">
        <v>10</v>
      </c>
      <c r="AX627" s="45">
        <v>2018</v>
      </c>
      <c r="AY627" s="45">
        <v>4</v>
      </c>
      <c r="AZ627" s="45">
        <v>2018</v>
      </c>
      <c r="BA627" s="45">
        <v>41</v>
      </c>
      <c r="BB627" s="45">
        <v>10</v>
      </c>
      <c r="BC627" s="45">
        <v>2018</v>
      </c>
      <c r="BD627" s="57">
        <v>0</v>
      </c>
      <c r="BE627" s="57">
        <v>0</v>
      </c>
      <c r="BF627" s="57">
        <v>0</v>
      </c>
      <c r="BG627" s="57">
        <v>0</v>
      </c>
      <c r="BH627" s="45" t="s">
        <v>68</v>
      </c>
      <c r="BI627" s="54" t="s">
        <v>3504</v>
      </c>
      <c r="BJ627" s="55" t="s">
        <v>3504</v>
      </c>
      <c r="BK627" s="56"/>
    </row>
    <row r="628" spans="1:63" s="198" customFormat="1" ht="15.6" customHeight="1" x14ac:dyDescent="0.25">
      <c r="A628" s="42" t="s">
        <v>1103</v>
      </c>
      <c r="B628" s="43">
        <v>43329</v>
      </c>
      <c r="C628" s="43" t="s">
        <v>63</v>
      </c>
      <c r="D628" s="44" t="s">
        <v>2342</v>
      </c>
      <c r="E628" s="45" t="s">
        <v>64</v>
      </c>
      <c r="F628" s="46">
        <v>27888524</v>
      </c>
      <c r="G628" s="44" t="s">
        <v>4758</v>
      </c>
      <c r="H628" s="47">
        <v>10</v>
      </c>
      <c r="I628" s="47">
        <v>1</v>
      </c>
      <c r="J628" s="46" t="s">
        <v>159</v>
      </c>
      <c r="K628" s="48" t="s">
        <v>104</v>
      </c>
      <c r="L628" s="42" t="s">
        <v>3337</v>
      </c>
      <c r="M628" s="45" t="s">
        <v>68</v>
      </c>
      <c r="N628" s="44">
        <v>16578</v>
      </c>
      <c r="O628" s="45">
        <v>0</v>
      </c>
      <c r="P628" s="45" t="s">
        <v>68</v>
      </c>
      <c r="Q628" s="48" t="s">
        <v>68</v>
      </c>
      <c r="R628" s="42" t="s">
        <v>68</v>
      </c>
      <c r="S628" s="49" t="s">
        <v>68</v>
      </c>
      <c r="T628" s="49" t="s">
        <v>68</v>
      </c>
      <c r="U628" s="50" t="s">
        <v>3503</v>
      </c>
      <c r="V628" s="51">
        <v>1</v>
      </c>
      <c r="W628" s="43">
        <v>43385</v>
      </c>
      <c r="X628" s="49" t="s">
        <v>68</v>
      </c>
      <c r="Y628" s="51">
        <v>1</v>
      </c>
      <c r="Z628" s="52">
        <v>43384</v>
      </c>
      <c r="AA628" s="51">
        <v>1</v>
      </c>
      <c r="AB628" s="51" t="s">
        <v>68</v>
      </c>
      <c r="AC628" s="51" t="s">
        <v>68</v>
      </c>
      <c r="AD628" s="50">
        <v>1</v>
      </c>
      <c r="AE628" s="49" t="s">
        <v>112</v>
      </c>
      <c r="AF628" s="52" t="s">
        <v>112</v>
      </c>
      <c r="AG628" s="43">
        <v>43355</v>
      </c>
      <c r="AH628" s="43">
        <v>43385</v>
      </c>
      <c r="AI628" s="43" t="s">
        <v>4759</v>
      </c>
      <c r="AJ628" s="52" t="s">
        <v>4759</v>
      </c>
      <c r="AK628" s="53">
        <v>43359</v>
      </c>
      <c r="AL628" s="43">
        <v>43390</v>
      </c>
      <c r="AM628" s="43">
        <v>43390</v>
      </c>
      <c r="AN628" s="43"/>
      <c r="AO628" s="45" t="s">
        <v>69</v>
      </c>
      <c r="AP628" s="45"/>
      <c r="AQ628" s="45" t="s">
        <v>70</v>
      </c>
      <c r="AR628" s="16"/>
      <c r="AS628" s="42">
        <v>1</v>
      </c>
      <c r="AT628" s="45" t="e">
        <v>#VALUE!</v>
      </c>
      <c r="AU628" s="45" t="s">
        <v>363</v>
      </c>
      <c r="AV628" s="45" t="s">
        <v>363</v>
      </c>
      <c r="AW628" s="45">
        <v>10</v>
      </c>
      <c r="AX628" s="45">
        <v>2018</v>
      </c>
      <c r="AY628" s="45">
        <v>8</v>
      </c>
      <c r="AZ628" s="45">
        <v>2018</v>
      </c>
      <c r="BA628" s="45">
        <v>41</v>
      </c>
      <c r="BB628" s="45">
        <v>10</v>
      </c>
      <c r="BC628" s="45">
        <v>2018</v>
      </c>
      <c r="BD628" s="57">
        <v>0</v>
      </c>
      <c r="BE628" s="57">
        <v>0</v>
      </c>
      <c r="BF628" s="57">
        <v>0</v>
      </c>
      <c r="BG628" s="57">
        <v>0</v>
      </c>
      <c r="BH628" s="45" t="s">
        <v>68</v>
      </c>
      <c r="BI628" s="54" t="s">
        <v>3504</v>
      </c>
      <c r="BJ628" s="55" t="s">
        <v>3504</v>
      </c>
      <c r="BK628" s="56"/>
    </row>
    <row r="629" spans="1:63" s="198" customFormat="1" ht="15.6" customHeight="1" x14ac:dyDescent="0.25">
      <c r="A629" s="42" t="s">
        <v>1104</v>
      </c>
      <c r="B629" s="43">
        <v>43361</v>
      </c>
      <c r="C629" s="43" t="s">
        <v>63</v>
      </c>
      <c r="D629" s="44" t="s">
        <v>2342</v>
      </c>
      <c r="E629" s="45" t="s">
        <v>618</v>
      </c>
      <c r="F629" s="46">
        <v>27915988</v>
      </c>
      <c r="G629" s="44" t="s">
        <v>4758</v>
      </c>
      <c r="H629" s="47" t="s">
        <v>180</v>
      </c>
      <c r="I629" s="47">
        <v>25</v>
      </c>
      <c r="J629" s="46" t="s">
        <v>159</v>
      </c>
      <c r="K629" s="48" t="s">
        <v>619</v>
      </c>
      <c r="L629" s="42" t="s">
        <v>3393</v>
      </c>
      <c r="M629" s="45" t="s">
        <v>68</v>
      </c>
      <c r="N629" s="44">
        <v>17174</v>
      </c>
      <c r="O629" s="45">
        <v>0</v>
      </c>
      <c r="P629" s="45" t="s">
        <v>68</v>
      </c>
      <c r="Q629" s="48" t="s">
        <v>68</v>
      </c>
      <c r="R629" s="42" t="s">
        <v>68</v>
      </c>
      <c r="S629" s="49" t="s">
        <v>68</v>
      </c>
      <c r="T629" s="49" t="s">
        <v>68</v>
      </c>
      <c r="U629" s="50" t="s">
        <v>3503</v>
      </c>
      <c r="V629" s="51">
        <v>1</v>
      </c>
      <c r="W629" s="43">
        <v>43388</v>
      </c>
      <c r="X629" s="49" t="s">
        <v>68</v>
      </c>
      <c r="Y629" s="51">
        <v>1</v>
      </c>
      <c r="Z629" s="52">
        <v>43385</v>
      </c>
      <c r="AA629" s="51">
        <v>1</v>
      </c>
      <c r="AB629" s="51" t="s">
        <v>68</v>
      </c>
      <c r="AC629" s="51" t="s">
        <v>68</v>
      </c>
      <c r="AD629" s="50">
        <v>1</v>
      </c>
      <c r="AE629" s="49" t="s">
        <v>112</v>
      </c>
      <c r="AF629" s="52" t="s">
        <v>112</v>
      </c>
      <c r="AG629" s="43">
        <v>43388</v>
      </c>
      <c r="AH629" s="43">
        <v>43388</v>
      </c>
      <c r="AI629" s="43" t="s">
        <v>4759</v>
      </c>
      <c r="AJ629" s="52" t="s">
        <v>4759</v>
      </c>
      <c r="AK629" s="53">
        <v>43391</v>
      </c>
      <c r="AL629" s="43">
        <v>43391</v>
      </c>
      <c r="AM629" s="43">
        <v>43391</v>
      </c>
      <c r="AN629" s="43"/>
      <c r="AO629" s="45" t="s">
        <v>69</v>
      </c>
      <c r="AP629" s="45"/>
      <c r="AQ629" s="45" t="s">
        <v>70</v>
      </c>
      <c r="AR629" s="16"/>
      <c r="AS629" s="42">
        <v>1</v>
      </c>
      <c r="AT629" s="45" t="e">
        <v>#VALUE!</v>
      </c>
      <c r="AU629" s="45" t="s">
        <v>70</v>
      </c>
      <c r="AV629" s="45" t="s">
        <v>363</v>
      </c>
      <c r="AW629" s="45">
        <v>10</v>
      </c>
      <c r="AX629" s="45">
        <v>2018</v>
      </c>
      <c r="AY629" s="45">
        <v>9</v>
      </c>
      <c r="AZ629" s="45">
        <v>2018</v>
      </c>
      <c r="BA629" s="45">
        <v>42</v>
      </c>
      <c r="BB629" s="45">
        <v>10</v>
      </c>
      <c r="BC629" s="45">
        <v>2018</v>
      </c>
      <c r="BD629" s="57">
        <v>0</v>
      </c>
      <c r="BE629" s="57">
        <v>0</v>
      </c>
      <c r="BF629" s="57">
        <v>0</v>
      </c>
      <c r="BG629" s="57">
        <v>0</v>
      </c>
      <c r="BH629" s="45" t="s">
        <v>68</v>
      </c>
      <c r="BI629" s="54" t="s">
        <v>3504</v>
      </c>
      <c r="BJ629" s="55" t="s">
        <v>3504</v>
      </c>
      <c r="BK629" s="56"/>
    </row>
    <row r="630" spans="1:63" s="198" customFormat="1" ht="15.6" customHeight="1" x14ac:dyDescent="0.25">
      <c r="A630" s="42" t="s">
        <v>1105</v>
      </c>
      <c r="B630" s="43">
        <v>43361</v>
      </c>
      <c r="C630" s="43" t="s">
        <v>63</v>
      </c>
      <c r="D630" s="44" t="s">
        <v>2342</v>
      </c>
      <c r="E630" s="45" t="s">
        <v>621</v>
      </c>
      <c r="F630" s="46">
        <v>27915989</v>
      </c>
      <c r="G630" s="44" t="s">
        <v>4758</v>
      </c>
      <c r="H630" s="47" t="s">
        <v>180</v>
      </c>
      <c r="I630" s="47">
        <v>25</v>
      </c>
      <c r="J630" s="46" t="s">
        <v>159</v>
      </c>
      <c r="K630" s="48" t="s">
        <v>622</v>
      </c>
      <c r="L630" s="42" t="s">
        <v>3383</v>
      </c>
      <c r="M630" s="45" t="s">
        <v>68</v>
      </c>
      <c r="N630" s="44">
        <v>17174</v>
      </c>
      <c r="O630" s="45">
        <v>0</v>
      </c>
      <c r="P630" s="45" t="s">
        <v>68</v>
      </c>
      <c r="Q630" s="48" t="s">
        <v>68</v>
      </c>
      <c r="R630" s="42" t="s">
        <v>68</v>
      </c>
      <c r="S630" s="49" t="s">
        <v>68</v>
      </c>
      <c r="T630" s="49" t="s">
        <v>68</v>
      </c>
      <c r="U630" s="50" t="s">
        <v>3503</v>
      </c>
      <c r="V630" s="51">
        <v>1</v>
      </c>
      <c r="W630" s="43">
        <v>43388</v>
      </c>
      <c r="X630" s="49" t="s">
        <v>68</v>
      </c>
      <c r="Y630" s="51">
        <v>1</v>
      </c>
      <c r="Z630" s="52">
        <v>43385</v>
      </c>
      <c r="AA630" s="51">
        <v>1</v>
      </c>
      <c r="AB630" s="51" t="s">
        <v>68</v>
      </c>
      <c r="AC630" s="51" t="s">
        <v>68</v>
      </c>
      <c r="AD630" s="50">
        <v>1</v>
      </c>
      <c r="AE630" s="49" t="s">
        <v>112</v>
      </c>
      <c r="AF630" s="52" t="s">
        <v>112</v>
      </c>
      <c r="AG630" s="43">
        <v>43388</v>
      </c>
      <c r="AH630" s="43">
        <v>43388</v>
      </c>
      <c r="AI630" s="43" t="s">
        <v>4759</v>
      </c>
      <c r="AJ630" s="52" t="s">
        <v>4759</v>
      </c>
      <c r="AK630" s="53">
        <v>43391</v>
      </c>
      <c r="AL630" s="43">
        <v>43391</v>
      </c>
      <c r="AM630" s="43">
        <v>43391</v>
      </c>
      <c r="AN630" s="43"/>
      <c r="AO630" s="45" t="s">
        <v>69</v>
      </c>
      <c r="AP630" s="45"/>
      <c r="AQ630" s="45" t="s">
        <v>70</v>
      </c>
      <c r="AR630" s="16"/>
      <c r="AS630" s="42">
        <v>1</v>
      </c>
      <c r="AT630" s="45" t="e">
        <v>#VALUE!</v>
      </c>
      <c r="AU630" s="45" t="s">
        <v>70</v>
      </c>
      <c r="AV630" s="45" t="s">
        <v>363</v>
      </c>
      <c r="AW630" s="45">
        <v>10</v>
      </c>
      <c r="AX630" s="45">
        <v>2018</v>
      </c>
      <c r="AY630" s="45">
        <v>9</v>
      </c>
      <c r="AZ630" s="45">
        <v>2018</v>
      </c>
      <c r="BA630" s="45">
        <v>42</v>
      </c>
      <c r="BB630" s="45">
        <v>10</v>
      </c>
      <c r="BC630" s="45">
        <v>2018</v>
      </c>
      <c r="BD630" s="57">
        <v>0</v>
      </c>
      <c r="BE630" s="57">
        <v>0</v>
      </c>
      <c r="BF630" s="57">
        <v>0</v>
      </c>
      <c r="BG630" s="57">
        <v>0</v>
      </c>
      <c r="BH630" s="45" t="s">
        <v>68</v>
      </c>
      <c r="BI630" s="54" t="s">
        <v>3504</v>
      </c>
      <c r="BJ630" s="55" t="s">
        <v>3504</v>
      </c>
      <c r="BK630" s="56"/>
    </row>
    <row r="631" spans="1:63" s="198" customFormat="1" ht="15.6" customHeight="1" x14ac:dyDescent="0.25">
      <c r="A631" s="42" t="s">
        <v>1106</v>
      </c>
      <c r="B631" s="43">
        <v>43236</v>
      </c>
      <c r="C631" s="43" t="s">
        <v>156</v>
      </c>
      <c r="D631" s="44" t="s">
        <v>2342</v>
      </c>
      <c r="E631" s="45" t="s">
        <v>675</v>
      </c>
      <c r="F631" s="46">
        <v>27770799</v>
      </c>
      <c r="G631" s="44" t="s">
        <v>4758</v>
      </c>
      <c r="H631" s="47" t="s">
        <v>180</v>
      </c>
      <c r="I631" s="47">
        <v>1</v>
      </c>
      <c r="J631" s="46" t="s">
        <v>66</v>
      </c>
      <c r="K631" s="48" t="s">
        <v>1107</v>
      </c>
      <c r="L631" s="42">
        <v>0</v>
      </c>
      <c r="M631" s="45" t="s">
        <v>4760</v>
      </c>
      <c r="N631" s="44">
        <v>13430</v>
      </c>
      <c r="O631" s="45" t="s">
        <v>754</v>
      </c>
      <c r="P631" s="45" t="s">
        <v>112</v>
      </c>
      <c r="Q631" s="48" t="s">
        <v>112</v>
      </c>
      <c r="R631" s="42" t="s">
        <v>112</v>
      </c>
      <c r="S631" s="49">
        <v>1</v>
      </c>
      <c r="T631" s="49">
        <v>0</v>
      </c>
      <c r="U631" s="50">
        <v>0.5</v>
      </c>
      <c r="V631" s="51">
        <v>1</v>
      </c>
      <c r="W631" s="52">
        <v>0</v>
      </c>
      <c r="X631" s="49">
        <v>1</v>
      </c>
      <c r="Y631" s="51">
        <v>1</v>
      </c>
      <c r="Z631" s="52">
        <v>43390</v>
      </c>
      <c r="AA631" s="51">
        <v>1</v>
      </c>
      <c r="AB631" s="51" t="s">
        <v>68</v>
      </c>
      <c r="AC631" s="51" t="s">
        <v>68</v>
      </c>
      <c r="AD631" s="50">
        <v>5.5555555555555566E-2</v>
      </c>
      <c r="AE631" s="49" t="s">
        <v>112</v>
      </c>
      <c r="AF631" s="52" t="s">
        <v>112</v>
      </c>
      <c r="AG631" s="43">
        <v>43308</v>
      </c>
      <c r="AH631" s="43">
        <v>43391</v>
      </c>
      <c r="AI631" s="43" t="s">
        <v>4759</v>
      </c>
      <c r="AJ631" s="52" t="s">
        <v>4759</v>
      </c>
      <c r="AK631" s="53">
        <v>43313</v>
      </c>
      <c r="AL631" s="43">
        <v>43396</v>
      </c>
      <c r="AM631" s="43"/>
      <c r="AN631" s="43"/>
      <c r="AO631" s="45" t="s">
        <v>69</v>
      </c>
      <c r="AP631" s="45"/>
      <c r="AQ631" s="45" t="s">
        <v>70</v>
      </c>
      <c r="AR631" s="16"/>
      <c r="AS631" s="42">
        <v>1</v>
      </c>
      <c r="AT631" s="45" t="e">
        <v>#VALUE!</v>
      </c>
      <c r="AU631" s="45" t="s">
        <v>70</v>
      </c>
      <c r="AV631" s="45" t="s">
        <v>363</v>
      </c>
      <c r="AW631" s="45" t="s">
        <v>112</v>
      </c>
      <c r="AX631" s="45" t="s">
        <v>112</v>
      </c>
      <c r="AY631" s="45">
        <v>5</v>
      </c>
      <c r="AZ631" s="45">
        <v>2018</v>
      </c>
      <c r="BA631" s="45">
        <v>42</v>
      </c>
      <c r="BB631" s="45">
        <v>10</v>
      </c>
      <c r="BC631" s="45">
        <v>2018</v>
      </c>
      <c r="BD631" s="57">
        <v>0</v>
      </c>
      <c r="BE631" s="57">
        <v>2.1685999999999996</v>
      </c>
      <c r="BF631" s="57">
        <v>0.54214999999999991</v>
      </c>
      <c r="BG631" s="57">
        <v>2.7107499999999995</v>
      </c>
      <c r="BH631" s="45" t="s">
        <v>203</v>
      </c>
      <c r="BI631" s="54" t="s">
        <v>3504</v>
      </c>
      <c r="BJ631" s="55" t="s">
        <v>3504</v>
      </c>
      <c r="BK631" s="56"/>
    </row>
    <row r="632" spans="1:63" s="198" customFormat="1" ht="15.6" customHeight="1" x14ac:dyDescent="0.25">
      <c r="A632" s="42" t="s">
        <v>1106</v>
      </c>
      <c r="B632" s="43">
        <v>43236</v>
      </c>
      <c r="C632" s="43" t="s">
        <v>156</v>
      </c>
      <c r="D632" s="44" t="s">
        <v>2342</v>
      </c>
      <c r="E632" s="45" t="s">
        <v>675</v>
      </c>
      <c r="F632" s="46">
        <v>27770799</v>
      </c>
      <c r="G632" s="44" t="s">
        <v>4758</v>
      </c>
      <c r="H632" s="47" t="s">
        <v>180</v>
      </c>
      <c r="I632" s="47">
        <v>1</v>
      </c>
      <c r="J632" s="46" t="s">
        <v>66</v>
      </c>
      <c r="K632" s="48" t="s">
        <v>1107</v>
      </c>
      <c r="L632" s="42">
        <v>0</v>
      </c>
      <c r="M632" s="45" t="s">
        <v>4760</v>
      </c>
      <c r="N632" s="44">
        <v>13430</v>
      </c>
      <c r="O632" s="45" t="s">
        <v>754</v>
      </c>
      <c r="P632" s="45" t="s">
        <v>112</v>
      </c>
      <c r="Q632" s="48" t="s">
        <v>112</v>
      </c>
      <c r="R632" s="42" t="s">
        <v>112</v>
      </c>
      <c r="S632" s="49">
        <v>1</v>
      </c>
      <c r="T632" s="49">
        <v>0</v>
      </c>
      <c r="U632" s="50">
        <v>0.5</v>
      </c>
      <c r="V632" s="51">
        <v>1</v>
      </c>
      <c r="W632" s="52">
        <v>0</v>
      </c>
      <c r="X632" s="49">
        <v>1</v>
      </c>
      <c r="Y632" s="51">
        <v>1</v>
      </c>
      <c r="Z632" s="52">
        <v>43390</v>
      </c>
      <c r="AA632" s="51">
        <v>1</v>
      </c>
      <c r="AB632" s="51" t="s">
        <v>68</v>
      </c>
      <c r="AC632" s="51" t="s">
        <v>68</v>
      </c>
      <c r="AD632" s="50">
        <v>5.5555555555555566E-2</v>
      </c>
      <c r="AE632" s="49" t="s">
        <v>112</v>
      </c>
      <c r="AF632" s="52" t="s">
        <v>112</v>
      </c>
      <c r="AG632" s="43">
        <v>43308</v>
      </c>
      <c r="AH632" s="43">
        <v>43391</v>
      </c>
      <c r="AI632" s="43" t="s">
        <v>4759</v>
      </c>
      <c r="AJ632" s="52" t="s">
        <v>4759</v>
      </c>
      <c r="AK632" s="53">
        <v>43313</v>
      </c>
      <c r="AL632" s="43">
        <v>43396</v>
      </c>
      <c r="AM632" s="43"/>
      <c r="AN632" s="43"/>
      <c r="AO632" s="45" t="s">
        <v>69</v>
      </c>
      <c r="AP632" s="45"/>
      <c r="AQ632" s="45" t="s">
        <v>70</v>
      </c>
      <c r="AR632" s="16"/>
      <c r="AS632" s="42">
        <v>1</v>
      </c>
      <c r="AT632" s="45" t="e">
        <v>#VALUE!</v>
      </c>
      <c r="AU632" s="45" t="s">
        <v>70</v>
      </c>
      <c r="AV632" s="45" t="s">
        <v>363</v>
      </c>
      <c r="AW632" s="45" t="s">
        <v>112</v>
      </c>
      <c r="AX632" s="45" t="s">
        <v>112</v>
      </c>
      <c r="AY632" s="45">
        <v>5</v>
      </c>
      <c r="AZ632" s="45">
        <v>2018</v>
      </c>
      <c r="BA632" s="45">
        <v>42</v>
      </c>
      <c r="BB632" s="45">
        <v>10</v>
      </c>
      <c r="BC632" s="45">
        <v>2018</v>
      </c>
      <c r="BD632" s="57">
        <v>0</v>
      </c>
      <c r="BE632" s="57">
        <v>2.1685999999999996</v>
      </c>
      <c r="BF632" s="57">
        <v>0.54214999999999991</v>
      </c>
      <c r="BG632" s="57">
        <v>2.7107499999999995</v>
      </c>
      <c r="BH632" s="45" t="s">
        <v>203</v>
      </c>
      <c r="BI632" s="54" t="s">
        <v>3504</v>
      </c>
      <c r="BJ632" s="55" t="s">
        <v>3504</v>
      </c>
      <c r="BK632" s="56"/>
    </row>
    <row r="633" spans="1:63" s="198" customFormat="1" ht="15.6" customHeight="1" x14ac:dyDescent="0.25">
      <c r="A633" s="42" t="s">
        <v>1108</v>
      </c>
      <c r="B633" s="43">
        <v>43306</v>
      </c>
      <c r="C633" s="43" t="s">
        <v>63</v>
      </c>
      <c r="D633" s="44" t="s">
        <v>2342</v>
      </c>
      <c r="E633" s="45" t="s">
        <v>72</v>
      </c>
      <c r="F633" s="46">
        <v>27862810</v>
      </c>
      <c r="G633" s="44" t="s">
        <v>4758</v>
      </c>
      <c r="H633" s="47" t="s">
        <v>180</v>
      </c>
      <c r="I633" s="47">
        <v>1</v>
      </c>
      <c r="J633" s="46" t="s">
        <v>159</v>
      </c>
      <c r="K633" s="48" t="s">
        <v>74</v>
      </c>
      <c r="L633" s="42" t="s">
        <v>3473</v>
      </c>
      <c r="M633" s="45" t="s">
        <v>68</v>
      </c>
      <c r="N633" s="44">
        <v>15928</v>
      </c>
      <c r="O633" s="45">
        <v>0</v>
      </c>
      <c r="P633" s="45" t="s">
        <v>68</v>
      </c>
      <c r="Q633" s="48" t="s">
        <v>68</v>
      </c>
      <c r="R633" s="42" t="s">
        <v>68</v>
      </c>
      <c r="S633" s="49" t="s">
        <v>68</v>
      </c>
      <c r="T633" s="49" t="s">
        <v>68</v>
      </c>
      <c r="U633" s="50" t="s">
        <v>3503</v>
      </c>
      <c r="V633" s="51">
        <v>1</v>
      </c>
      <c r="W633" s="43">
        <v>43391</v>
      </c>
      <c r="X633" s="49" t="s">
        <v>68</v>
      </c>
      <c r="Y633" s="51">
        <v>1</v>
      </c>
      <c r="Z633" s="52">
        <v>43389</v>
      </c>
      <c r="AA633" s="51">
        <v>1</v>
      </c>
      <c r="AB633" s="51" t="s">
        <v>68</v>
      </c>
      <c r="AC633" s="51" t="s">
        <v>68</v>
      </c>
      <c r="AD633" s="50">
        <v>1</v>
      </c>
      <c r="AE633" s="49" t="s">
        <v>112</v>
      </c>
      <c r="AF633" s="52" t="s">
        <v>112</v>
      </c>
      <c r="AG633" s="43">
        <v>43333</v>
      </c>
      <c r="AH633" s="43">
        <v>43391</v>
      </c>
      <c r="AI633" s="43" t="s">
        <v>4759</v>
      </c>
      <c r="AJ633" s="52" t="s">
        <v>4759</v>
      </c>
      <c r="AK633" s="53">
        <v>43336</v>
      </c>
      <c r="AL633" s="43">
        <v>43396</v>
      </c>
      <c r="AM633" s="43">
        <v>43396</v>
      </c>
      <c r="AN633" s="43"/>
      <c r="AO633" s="45" t="s">
        <v>69</v>
      </c>
      <c r="AP633" s="45"/>
      <c r="AQ633" s="45" t="s">
        <v>70</v>
      </c>
      <c r="AR633" s="16"/>
      <c r="AS633" s="42">
        <v>1</v>
      </c>
      <c r="AT633" s="45" t="e">
        <v>#VALUE!</v>
      </c>
      <c r="AU633" s="45" t="s">
        <v>363</v>
      </c>
      <c r="AV633" s="45" t="s">
        <v>363</v>
      </c>
      <c r="AW633" s="45">
        <v>10</v>
      </c>
      <c r="AX633" s="45">
        <v>2018</v>
      </c>
      <c r="AY633" s="45">
        <v>7</v>
      </c>
      <c r="AZ633" s="45">
        <v>2018</v>
      </c>
      <c r="BA633" s="45">
        <v>42</v>
      </c>
      <c r="BB633" s="45">
        <v>10</v>
      </c>
      <c r="BC633" s="45">
        <v>2018</v>
      </c>
      <c r="BD633" s="57">
        <v>0</v>
      </c>
      <c r="BE633" s="57">
        <v>0</v>
      </c>
      <c r="BF633" s="57">
        <v>0</v>
      </c>
      <c r="BG633" s="57">
        <v>0</v>
      </c>
      <c r="BH633" s="45" t="s">
        <v>68</v>
      </c>
      <c r="BI633" s="54" t="s">
        <v>3504</v>
      </c>
      <c r="BJ633" s="55" t="s">
        <v>3504</v>
      </c>
      <c r="BK633" s="56"/>
    </row>
    <row r="634" spans="1:63" s="198" customFormat="1" ht="15.6" customHeight="1" x14ac:dyDescent="0.25">
      <c r="A634" s="42" t="s">
        <v>1109</v>
      </c>
      <c r="B634" s="43">
        <v>43297</v>
      </c>
      <c r="C634" s="43" t="s">
        <v>156</v>
      </c>
      <c r="D634" s="44" t="s">
        <v>2342</v>
      </c>
      <c r="E634" s="45">
        <v>301</v>
      </c>
      <c r="F634" s="46">
        <v>27852619</v>
      </c>
      <c r="G634" s="44" t="s">
        <v>4758</v>
      </c>
      <c r="H634" s="47">
        <v>10</v>
      </c>
      <c r="I634" s="47">
        <v>2</v>
      </c>
      <c r="J634" s="46" t="s">
        <v>174</v>
      </c>
      <c r="K634" s="48" t="s">
        <v>1110</v>
      </c>
      <c r="L634" s="42">
        <v>0</v>
      </c>
      <c r="M634" s="45" t="s">
        <v>4760</v>
      </c>
      <c r="N634" s="44">
        <v>16356</v>
      </c>
      <c r="O634" s="45" t="s">
        <v>1111</v>
      </c>
      <c r="P634" s="45" t="s">
        <v>112</v>
      </c>
      <c r="Q634" s="48" t="s">
        <v>112</v>
      </c>
      <c r="R634" s="42" t="s">
        <v>112</v>
      </c>
      <c r="S634" s="49">
        <v>1</v>
      </c>
      <c r="T634" s="49">
        <v>0</v>
      </c>
      <c r="U634" s="50">
        <v>0.5</v>
      </c>
      <c r="V634" s="51">
        <v>1</v>
      </c>
      <c r="W634" s="52">
        <v>0</v>
      </c>
      <c r="X634" s="49" t="s">
        <v>68</v>
      </c>
      <c r="Y634" s="51">
        <v>1</v>
      </c>
      <c r="Z634" s="52">
        <v>43392</v>
      </c>
      <c r="AA634" s="51">
        <v>1</v>
      </c>
      <c r="AB634" s="51" t="s">
        <v>68</v>
      </c>
      <c r="AC634" s="51" t="s">
        <v>68</v>
      </c>
      <c r="AD634" s="50">
        <v>5.5555555555555566E-2</v>
      </c>
      <c r="AE634" s="49" t="s">
        <v>112</v>
      </c>
      <c r="AF634" s="52" t="s">
        <v>112</v>
      </c>
      <c r="AG634" s="43">
        <v>43354</v>
      </c>
      <c r="AH634" s="43">
        <v>43392</v>
      </c>
      <c r="AI634" s="43" t="s">
        <v>4759</v>
      </c>
      <c r="AJ634" s="52" t="s">
        <v>4759</v>
      </c>
      <c r="AK634" s="53">
        <v>43356</v>
      </c>
      <c r="AL634" s="43">
        <v>43396</v>
      </c>
      <c r="AM634" s="43"/>
      <c r="AN634" s="43"/>
      <c r="AO634" s="45" t="s">
        <v>69</v>
      </c>
      <c r="AP634" s="45"/>
      <c r="AQ634" s="45" t="s">
        <v>70</v>
      </c>
      <c r="AR634" s="16"/>
      <c r="AS634" s="42">
        <v>0</v>
      </c>
      <c r="AT634" s="45" t="e">
        <v>#VALUE!</v>
      </c>
      <c r="AU634" s="45" t="s">
        <v>70</v>
      </c>
      <c r="AV634" s="45" t="s">
        <v>363</v>
      </c>
      <c r="AW634" s="45" t="s">
        <v>112</v>
      </c>
      <c r="AX634" s="45" t="s">
        <v>112</v>
      </c>
      <c r="AY634" s="45">
        <v>7</v>
      </c>
      <c r="AZ634" s="45">
        <v>2018</v>
      </c>
      <c r="BA634" s="45">
        <v>42</v>
      </c>
      <c r="BB634" s="45">
        <v>10</v>
      </c>
      <c r="BC634" s="45">
        <v>2018</v>
      </c>
      <c r="BD634" s="57">
        <v>0.72</v>
      </c>
      <c r="BE634" s="57">
        <v>10.0236</v>
      </c>
      <c r="BF634" s="57">
        <v>1.25295</v>
      </c>
      <c r="BG634" s="57">
        <v>11.27655</v>
      </c>
      <c r="BH634" s="45" t="s">
        <v>203</v>
      </c>
      <c r="BI634" s="54" t="s">
        <v>3504</v>
      </c>
      <c r="BJ634" s="55" t="s">
        <v>3504</v>
      </c>
      <c r="BK634" s="56"/>
    </row>
    <row r="635" spans="1:63" s="198" customFormat="1" ht="15.6" customHeight="1" x14ac:dyDescent="0.25">
      <c r="A635" s="42" t="s">
        <v>1112</v>
      </c>
      <c r="B635" s="43">
        <v>43122</v>
      </c>
      <c r="C635" s="43" t="s">
        <v>156</v>
      </c>
      <c r="D635" s="44" t="s">
        <v>2342</v>
      </c>
      <c r="E635" s="45">
        <v>510</v>
      </c>
      <c r="F635" s="46">
        <v>27663022</v>
      </c>
      <c r="G635" s="44" t="s">
        <v>4758</v>
      </c>
      <c r="H635" s="47">
        <v>10</v>
      </c>
      <c r="I635" s="47">
        <v>6</v>
      </c>
      <c r="J635" s="46" t="s">
        <v>159</v>
      </c>
      <c r="K635" s="48" t="s">
        <v>202</v>
      </c>
      <c r="L635" s="42" t="s">
        <v>3107</v>
      </c>
      <c r="M635" s="45" t="s">
        <v>4760</v>
      </c>
      <c r="N635" s="44">
        <v>11003</v>
      </c>
      <c r="O635" s="45" t="s">
        <v>1113</v>
      </c>
      <c r="P635" s="45" t="s">
        <v>112</v>
      </c>
      <c r="Q635" s="48" t="s">
        <v>112</v>
      </c>
      <c r="R635" s="42" t="s">
        <v>112</v>
      </c>
      <c r="S635" s="49">
        <v>1</v>
      </c>
      <c r="T635" s="49">
        <v>0</v>
      </c>
      <c r="U635" s="50">
        <v>0.5</v>
      </c>
      <c r="V635" s="51">
        <v>1</v>
      </c>
      <c r="W635" s="52">
        <v>0</v>
      </c>
      <c r="X635" s="49">
        <v>1</v>
      </c>
      <c r="Y635" s="51">
        <v>1</v>
      </c>
      <c r="Z635" s="52">
        <v>43391</v>
      </c>
      <c r="AA635" s="51">
        <v>1</v>
      </c>
      <c r="AB635" s="51" t="s">
        <v>68</v>
      </c>
      <c r="AC635" s="51" t="s">
        <v>68</v>
      </c>
      <c r="AD635" s="50">
        <v>5.5555555555555566E-2</v>
      </c>
      <c r="AE635" s="49" t="s">
        <v>112</v>
      </c>
      <c r="AF635" s="52" t="s">
        <v>112</v>
      </c>
      <c r="AG635" s="43">
        <v>43147</v>
      </c>
      <c r="AH635" s="43">
        <v>43392</v>
      </c>
      <c r="AI635" s="43" t="s">
        <v>4759</v>
      </c>
      <c r="AJ635" s="52" t="s">
        <v>4759</v>
      </c>
      <c r="AK635" s="53">
        <v>43152</v>
      </c>
      <c r="AL635" s="43">
        <v>43397</v>
      </c>
      <c r="AM635" s="43"/>
      <c r="AN635" s="43"/>
      <c r="AO635" s="45" t="s">
        <v>69</v>
      </c>
      <c r="AP635" s="45"/>
      <c r="AQ635" s="45" t="s">
        <v>70</v>
      </c>
      <c r="AR635" s="16"/>
      <c r="AS635" s="42">
        <v>1</v>
      </c>
      <c r="AT635" s="45" t="e">
        <v>#VALUE!</v>
      </c>
      <c r="AU635" s="45" t="s">
        <v>70</v>
      </c>
      <c r="AV635" s="45" t="s">
        <v>363</v>
      </c>
      <c r="AW635" s="45" t="s">
        <v>112</v>
      </c>
      <c r="AX635" s="45" t="s">
        <v>112</v>
      </c>
      <c r="AY635" s="45">
        <v>1</v>
      </c>
      <c r="AZ635" s="45">
        <v>2018</v>
      </c>
      <c r="BA635" s="45">
        <v>42</v>
      </c>
      <c r="BB635" s="45">
        <v>10</v>
      </c>
      <c r="BC635" s="45">
        <v>2018</v>
      </c>
      <c r="BD635" s="57">
        <v>0</v>
      </c>
      <c r="BE635" s="57">
        <v>21.310200000000002</v>
      </c>
      <c r="BF635" s="57">
        <v>0.88792500000000008</v>
      </c>
      <c r="BG635" s="57">
        <v>22.198125000000001</v>
      </c>
      <c r="BH635" s="45" t="s">
        <v>203</v>
      </c>
      <c r="BI635" s="54" t="s">
        <v>3504</v>
      </c>
      <c r="BJ635" s="55" t="s">
        <v>3504</v>
      </c>
      <c r="BK635" s="56"/>
    </row>
    <row r="636" spans="1:63" s="198" customFormat="1" ht="15.6" customHeight="1" x14ac:dyDescent="0.25">
      <c r="A636" s="42" t="s">
        <v>1114</v>
      </c>
      <c r="B636" s="43">
        <v>43381</v>
      </c>
      <c r="C636" s="43" t="s">
        <v>156</v>
      </c>
      <c r="D636" s="44" t="s">
        <v>2342</v>
      </c>
      <c r="E636" s="45">
        <v>116</v>
      </c>
      <c r="F636" s="46">
        <v>27930081</v>
      </c>
      <c r="G636" s="44" t="s">
        <v>4758</v>
      </c>
      <c r="H636" s="47">
        <v>10</v>
      </c>
      <c r="I636" s="47">
        <v>2</v>
      </c>
      <c r="J636" s="46" t="s">
        <v>251</v>
      </c>
      <c r="K636" s="48" t="s">
        <v>612</v>
      </c>
      <c r="L636" s="42">
        <v>0</v>
      </c>
      <c r="M636" s="45" t="s">
        <v>4760</v>
      </c>
      <c r="N636" s="44">
        <v>17696</v>
      </c>
      <c r="O636" s="45" t="s">
        <v>1115</v>
      </c>
      <c r="P636" s="45" t="s">
        <v>112</v>
      </c>
      <c r="Q636" s="48" t="s">
        <v>112</v>
      </c>
      <c r="R636" s="42" t="s">
        <v>112</v>
      </c>
      <c r="S636" s="49">
        <v>1</v>
      </c>
      <c r="T636" s="49">
        <v>0</v>
      </c>
      <c r="U636" s="50">
        <v>0.5</v>
      </c>
      <c r="V636" s="51">
        <v>1</v>
      </c>
      <c r="W636" s="52">
        <v>0</v>
      </c>
      <c r="X636" s="49" t="s">
        <v>68</v>
      </c>
      <c r="Y636" s="51">
        <v>1</v>
      </c>
      <c r="Z636" s="52">
        <v>43396</v>
      </c>
      <c r="AA636" s="51">
        <v>1</v>
      </c>
      <c r="AB636" s="51" t="s">
        <v>68</v>
      </c>
      <c r="AC636" s="51" t="s">
        <v>68</v>
      </c>
      <c r="AD636" s="50">
        <v>5.5555555555555566E-2</v>
      </c>
      <c r="AE636" s="49" t="s">
        <v>112</v>
      </c>
      <c r="AF636" s="52" t="s">
        <v>112</v>
      </c>
      <c r="AG636" s="43">
        <v>43390</v>
      </c>
      <c r="AH636" s="43">
        <v>43396</v>
      </c>
      <c r="AI636" s="43" t="s">
        <v>4759</v>
      </c>
      <c r="AJ636" s="52" t="s">
        <v>4759</v>
      </c>
      <c r="AK636" s="53">
        <v>43392</v>
      </c>
      <c r="AL636" s="43">
        <v>43398</v>
      </c>
      <c r="AM636" s="43"/>
      <c r="AN636" s="43"/>
      <c r="AO636" s="45" t="s">
        <v>69</v>
      </c>
      <c r="AP636" s="45"/>
      <c r="AQ636" s="45" t="s">
        <v>70</v>
      </c>
      <c r="AR636" s="16"/>
      <c r="AS636" s="42">
        <v>0</v>
      </c>
      <c r="AT636" s="45" t="e">
        <v>#VALUE!</v>
      </c>
      <c r="AU636" s="45" t="s">
        <v>70</v>
      </c>
      <c r="AV636" s="45" t="s">
        <v>363</v>
      </c>
      <c r="AW636" s="45" t="s">
        <v>112</v>
      </c>
      <c r="AX636" s="45" t="s">
        <v>112</v>
      </c>
      <c r="AY636" s="45">
        <v>10</v>
      </c>
      <c r="AZ636" s="45">
        <v>2018</v>
      </c>
      <c r="BA636" s="45">
        <v>43</v>
      </c>
      <c r="BB636" s="45">
        <v>10</v>
      </c>
      <c r="BC636" s="45">
        <v>2018</v>
      </c>
      <c r="BD636" s="57">
        <v>0.41</v>
      </c>
      <c r="BE636" s="57">
        <v>2.8</v>
      </c>
      <c r="BF636" s="57">
        <v>0.35</v>
      </c>
      <c r="BG636" s="57">
        <v>3.15</v>
      </c>
      <c r="BH636" s="45" t="s">
        <v>203</v>
      </c>
      <c r="BI636" s="54" t="s">
        <v>3504</v>
      </c>
      <c r="BJ636" s="55" t="s">
        <v>3504</v>
      </c>
      <c r="BK636" s="56"/>
    </row>
    <row r="637" spans="1:63" s="198" customFormat="1" ht="15.6" customHeight="1" x14ac:dyDescent="0.25">
      <c r="A637" s="42" t="s">
        <v>1116</v>
      </c>
      <c r="B637" s="43">
        <v>43111</v>
      </c>
      <c r="C637" s="43" t="s">
        <v>156</v>
      </c>
      <c r="D637" s="44" t="s">
        <v>2333</v>
      </c>
      <c r="E637" s="45">
        <v>962</v>
      </c>
      <c r="F637" s="46">
        <v>6300411969</v>
      </c>
      <c r="G637" s="44" t="s">
        <v>4758</v>
      </c>
      <c r="H637" s="47">
        <v>20</v>
      </c>
      <c r="I637" s="47">
        <v>1</v>
      </c>
      <c r="J637" s="46" t="s">
        <v>159</v>
      </c>
      <c r="K637" s="48" t="s">
        <v>1117</v>
      </c>
      <c r="L637" s="42">
        <v>0</v>
      </c>
      <c r="M637" s="45" t="s">
        <v>4760</v>
      </c>
      <c r="N637" s="44" t="e">
        <v>#N/A</v>
      </c>
      <c r="O637" s="45" t="e">
        <v>#N/A</v>
      </c>
      <c r="P637" s="45" t="s">
        <v>112</v>
      </c>
      <c r="Q637" s="48" t="s">
        <v>112</v>
      </c>
      <c r="R637" s="42" t="s">
        <v>112</v>
      </c>
      <c r="S637" s="49">
        <v>0</v>
      </c>
      <c r="T637" s="49">
        <v>0</v>
      </c>
      <c r="U637" s="50">
        <v>0</v>
      </c>
      <c r="V637" s="51" t="e">
        <v>#N/A</v>
      </c>
      <c r="W637" s="52" t="e">
        <v>#N/A</v>
      </c>
      <c r="X637" s="49" t="s">
        <v>68</v>
      </c>
      <c r="Y637" s="51">
        <v>0</v>
      </c>
      <c r="Z637" s="52" t="e">
        <v>#N/A</v>
      </c>
      <c r="AA637" s="51" t="e">
        <v>#N/A</v>
      </c>
      <c r="AB637" s="51" t="s">
        <v>68</v>
      </c>
      <c r="AC637" s="51" t="s">
        <v>68</v>
      </c>
      <c r="AD637" s="50" t="s">
        <v>68</v>
      </c>
      <c r="AE637" s="49" t="s">
        <v>112</v>
      </c>
      <c r="AF637" s="52" t="s">
        <v>112</v>
      </c>
      <c r="AG637" s="43">
        <v>43138</v>
      </c>
      <c r="AH637" s="43">
        <v>43396</v>
      </c>
      <c r="AI637" s="43" t="s">
        <v>4759</v>
      </c>
      <c r="AJ637" s="52" t="s">
        <v>4759</v>
      </c>
      <c r="AK637" s="53">
        <v>43143</v>
      </c>
      <c r="AL637" s="43">
        <v>43399</v>
      </c>
      <c r="AM637" s="43"/>
      <c r="AN637" s="43"/>
      <c r="AO637" s="45" t="s">
        <v>69</v>
      </c>
      <c r="AP637" s="45"/>
      <c r="AQ637" s="45" t="s">
        <v>70</v>
      </c>
      <c r="AR637" s="16"/>
      <c r="AS637" s="42">
        <v>1</v>
      </c>
      <c r="AT637" s="45" t="e">
        <v>#VALUE!</v>
      </c>
      <c r="AU637" s="45" t="s">
        <v>70</v>
      </c>
      <c r="AV637" s="45" t="s">
        <v>363</v>
      </c>
      <c r="AW637" s="45" t="s">
        <v>112</v>
      </c>
      <c r="AX637" s="45" t="s">
        <v>112</v>
      </c>
      <c r="AY637" s="45">
        <v>1</v>
      </c>
      <c r="AZ637" s="45">
        <v>2018</v>
      </c>
      <c r="BA637" s="45">
        <v>43</v>
      </c>
      <c r="BB637" s="45">
        <v>10</v>
      </c>
      <c r="BC637" s="45">
        <v>2018</v>
      </c>
      <c r="BD637" s="57">
        <v>0</v>
      </c>
      <c r="BE637" s="57">
        <v>0</v>
      </c>
      <c r="BF637" s="57">
        <v>0</v>
      </c>
      <c r="BG637" s="57">
        <v>0</v>
      </c>
      <c r="BH637" s="45" t="s">
        <v>184</v>
      </c>
      <c r="BI637" s="54" t="s">
        <v>3504</v>
      </c>
      <c r="BJ637" s="55" t="s">
        <v>3504</v>
      </c>
      <c r="BK637" s="56"/>
    </row>
    <row r="638" spans="1:63" s="198" customFormat="1" ht="15.6" customHeight="1" x14ac:dyDescent="0.25">
      <c r="A638" s="42" t="s">
        <v>1118</v>
      </c>
      <c r="B638" s="43">
        <v>43319</v>
      </c>
      <c r="C638" s="43" t="s">
        <v>63</v>
      </c>
      <c r="D638" s="44" t="s">
        <v>2342</v>
      </c>
      <c r="E638" s="45" t="s">
        <v>242</v>
      </c>
      <c r="F638" s="46">
        <v>27873057</v>
      </c>
      <c r="G638" s="44" t="s">
        <v>4758</v>
      </c>
      <c r="H638" s="47" t="s">
        <v>180</v>
      </c>
      <c r="I638" s="47">
        <v>97</v>
      </c>
      <c r="J638" s="46" t="s">
        <v>159</v>
      </c>
      <c r="K638" s="48" t="s">
        <v>243</v>
      </c>
      <c r="L638" s="42" t="s">
        <v>2693</v>
      </c>
      <c r="M638" s="45" t="s">
        <v>68</v>
      </c>
      <c r="N638" s="44">
        <v>15953</v>
      </c>
      <c r="O638" s="45">
        <v>0</v>
      </c>
      <c r="P638" s="45" t="s">
        <v>68</v>
      </c>
      <c r="Q638" s="48" t="s">
        <v>68</v>
      </c>
      <c r="R638" s="42" t="s">
        <v>68</v>
      </c>
      <c r="S638" s="49" t="s">
        <v>68</v>
      </c>
      <c r="T638" s="49" t="s">
        <v>68</v>
      </c>
      <c r="U638" s="50" t="s">
        <v>3503</v>
      </c>
      <c r="V638" s="51">
        <v>1</v>
      </c>
      <c r="W638" s="43">
        <v>43396</v>
      </c>
      <c r="X638" s="49" t="s">
        <v>68</v>
      </c>
      <c r="Y638" s="51">
        <v>1</v>
      </c>
      <c r="Z638" s="52">
        <v>43388</v>
      </c>
      <c r="AA638" s="51">
        <v>1</v>
      </c>
      <c r="AB638" s="51" t="s">
        <v>68</v>
      </c>
      <c r="AC638" s="51" t="s">
        <v>68</v>
      </c>
      <c r="AD638" s="50">
        <v>1</v>
      </c>
      <c r="AE638" s="49" t="s">
        <v>112</v>
      </c>
      <c r="AF638" s="52" t="s">
        <v>112</v>
      </c>
      <c r="AG638" s="43">
        <v>43346</v>
      </c>
      <c r="AH638" s="43">
        <v>43396</v>
      </c>
      <c r="AI638" s="43" t="s">
        <v>4759</v>
      </c>
      <c r="AJ638" s="52" t="s">
        <v>4759</v>
      </c>
      <c r="AK638" s="53">
        <v>43349</v>
      </c>
      <c r="AL638" s="43">
        <v>43399</v>
      </c>
      <c r="AM638" s="43">
        <v>43399</v>
      </c>
      <c r="AN638" s="43"/>
      <c r="AO638" s="45" t="s">
        <v>69</v>
      </c>
      <c r="AP638" s="45"/>
      <c r="AQ638" s="45" t="s">
        <v>70</v>
      </c>
      <c r="AR638" s="16"/>
      <c r="AS638" s="42">
        <v>1</v>
      </c>
      <c r="AT638" s="45" t="e">
        <v>#VALUE!</v>
      </c>
      <c r="AU638" s="45" t="s">
        <v>363</v>
      </c>
      <c r="AV638" s="45" t="s">
        <v>363</v>
      </c>
      <c r="AW638" s="45">
        <v>10</v>
      </c>
      <c r="AX638" s="45">
        <v>2018</v>
      </c>
      <c r="AY638" s="45">
        <v>8</v>
      </c>
      <c r="AZ638" s="45">
        <v>2018</v>
      </c>
      <c r="BA638" s="45">
        <v>43</v>
      </c>
      <c r="BB638" s="45">
        <v>10</v>
      </c>
      <c r="BC638" s="45">
        <v>2018</v>
      </c>
      <c r="BD638" s="57">
        <v>0</v>
      </c>
      <c r="BE638" s="57">
        <v>0</v>
      </c>
      <c r="BF638" s="57">
        <v>0</v>
      </c>
      <c r="BG638" s="57">
        <v>0</v>
      </c>
      <c r="BH638" s="45" t="s">
        <v>68</v>
      </c>
      <c r="BI638" s="54" t="s">
        <v>3504</v>
      </c>
      <c r="BJ638" s="55" t="s">
        <v>3504</v>
      </c>
      <c r="BK638" s="56"/>
    </row>
    <row r="639" spans="1:63" s="198" customFormat="1" ht="15.6" customHeight="1" x14ac:dyDescent="0.25">
      <c r="A639" s="42" t="s">
        <v>1119</v>
      </c>
      <c r="B639" s="43">
        <v>41640</v>
      </c>
      <c r="C639" s="43" t="s">
        <v>63</v>
      </c>
      <c r="D639" s="44" t="s">
        <v>2333</v>
      </c>
      <c r="E639" s="45" t="s">
        <v>1120</v>
      </c>
      <c r="F639" s="46">
        <v>4900036293</v>
      </c>
      <c r="G639" s="44" t="s">
        <v>4758</v>
      </c>
      <c r="H639" s="47" t="s">
        <v>180</v>
      </c>
      <c r="I639" s="47">
        <v>3</v>
      </c>
      <c r="J639" s="46" t="s">
        <v>251</v>
      </c>
      <c r="K639" s="48" t="s">
        <v>1121</v>
      </c>
      <c r="L639" s="42" t="s">
        <v>2868</v>
      </c>
      <c r="M639" s="45" t="s">
        <v>68</v>
      </c>
      <c r="N639" s="44">
        <v>17282</v>
      </c>
      <c r="O639" s="45">
        <v>0</v>
      </c>
      <c r="P639" s="45" t="s">
        <v>68</v>
      </c>
      <c r="Q639" s="48" t="s">
        <v>68</v>
      </c>
      <c r="R639" s="42" t="s">
        <v>68</v>
      </c>
      <c r="S639" s="49" t="s">
        <v>68</v>
      </c>
      <c r="T639" s="49" t="s">
        <v>68</v>
      </c>
      <c r="U639" s="50" t="s">
        <v>3503</v>
      </c>
      <c r="V639" s="51">
        <v>1</v>
      </c>
      <c r="W639" s="43">
        <v>43398</v>
      </c>
      <c r="X639" s="49" t="s">
        <v>68</v>
      </c>
      <c r="Y639" s="51">
        <v>1</v>
      </c>
      <c r="Z639" s="52">
        <v>43391</v>
      </c>
      <c r="AA639" s="51">
        <v>1</v>
      </c>
      <c r="AB639" s="51" t="s">
        <v>68</v>
      </c>
      <c r="AC639" s="51" t="s">
        <v>68</v>
      </c>
      <c r="AD639" s="50">
        <v>1</v>
      </c>
      <c r="AE639" s="49" t="s">
        <v>112</v>
      </c>
      <c r="AF639" s="52" t="s">
        <v>112</v>
      </c>
      <c r="AG639" s="43">
        <v>43397</v>
      </c>
      <c r="AH639" s="43">
        <v>43397</v>
      </c>
      <c r="AI639" s="43" t="s">
        <v>4759</v>
      </c>
      <c r="AJ639" s="52" t="s">
        <v>4759</v>
      </c>
      <c r="AK639" s="53">
        <v>43399</v>
      </c>
      <c r="AL639" s="43">
        <v>43399</v>
      </c>
      <c r="AM639" s="43">
        <v>43399</v>
      </c>
      <c r="AN639" s="43"/>
      <c r="AO639" s="45" t="s">
        <v>69</v>
      </c>
      <c r="AP639" s="45"/>
      <c r="AQ639" s="45" t="s">
        <v>70</v>
      </c>
      <c r="AR639" s="16"/>
      <c r="AS639" s="42">
        <v>0</v>
      </c>
      <c r="AT639" s="45" t="e">
        <v>#VALUE!</v>
      </c>
      <c r="AU639" s="45" t="s">
        <v>70</v>
      </c>
      <c r="AV639" s="45" t="s">
        <v>363</v>
      </c>
      <c r="AW639" s="45">
        <v>10</v>
      </c>
      <c r="AX639" s="45">
        <v>2018</v>
      </c>
      <c r="AY639" s="45">
        <v>1</v>
      </c>
      <c r="AZ639" s="45">
        <v>2014</v>
      </c>
      <c r="BA639" s="45">
        <v>43</v>
      </c>
      <c r="BB639" s="45">
        <v>10</v>
      </c>
      <c r="BC639" s="45">
        <v>2018</v>
      </c>
      <c r="BD639" s="57">
        <v>0</v>
      </c>
      <c r="BE639" s="57">
        <v>0</v>
      </c>
      <c r="BF639" s="57">
        <v>0</v>
      </c>
      <c r="BG639" s="57">
        <v>0</v>
      </c>
      <c r="BH639" s="45" t="s">
        <v>68</v>
      </c>
      <c r="BI639" s="54" t="s">
        <v>3504</v>
      </c>
      <c r="BJ639" s="55" t="s">
        <v>3504</v>
      </c>
      <c r="BK639" s="56"/>
    </row>
    <row r="640" spans="1:63" s="198" customFormat="1" ht="15.6" customHeight="1" x14ac:dyDescent="0.25">
      <c r="A640" s="42" t="s">
        <v>1122</v>
      </c>
      <c r="B640" s="43">
        <v>41640</v>
      </c>
      <c r="C640" s="43" t="s">
        <v>63</v>
      </c>
      <c r="D640" s="44" t="s">
        <v>2333</v>
      </c>
      <c r="E640" s="45" t="s">
        <v>1120</v>
      </c>
      <c r="F640" s="46">
        <v>4900036293</v>
      </c>
      <c r="G640" s="44" t="s">
        <v>4758</v>
      </c>
      <c r="H640" s="47" t="s">
        <v>561</v>
      </c>
      <c r="I640" s="47">
        <v>10</v>
      </c>
      <c r="J640" s="46" t="s">
        <v>251</v>
      </c>
      <c r="K640" s="48" t="s">
        <v>1123</v>
      </c>
      <c r="L640" s="42" t="s">
        <v>2867</v>
      </c>
      <c r="M640" s="45" t="s">
        <v>68</v>
      </c>
      <c r="N640" s="44">
        <v>17282</v>
      </c>
      <c r="O640" s="45">
        <v>0</v>
      </c>
      <c r="P640" s="45" t="s">
        <v>68</v>
      </c>
      <c r="Q640" s="48" t="s">
        <v>68</v>
      </c>
      <c r="R640" s="42" t="s">
        <v>68</v>
      </c>
      <c r="S640" s="49" t="s">
        <v>68</v>
      </c>
      <c r="T640" s="49" t="s">
        <v>68</v>
      </c>
      <c r="U640" s="50" t="s">
        <v>3503</v>
      </c>
      <c r="V640" s="51">
        <v>1</v>
      </c>
      <c r="W640" s="43">
        <v>43398</v>
      </c>
      <c r="X640" s="49" t="s">
        <v>68</v>
      </c>
      <c r="Y640" s="51">
        <v>1</v>
      </c>
      <c r="Z640" s="52">
        <v>43391</v>
      </c>
      <c r="AA640" s="51">
        <v>1</v>
      </c>
      <c r="AB640" s="51" t="s">
        <v>68</v>
      </c>
      <c r="AC640" s="51" t="s">
        <v>68</v>
      </c>
      <c r="AD640" s="50">
        <v>1</v>
      </c>
      <c r="AE640" s="49" t="s">
        <v>112</v>
      </c>
      <c r="AF640" s="52" t="s">
        <v>112</v>
      </c>
      <c r="AG640" s="43">
        <v>43397</v>
      </c>
      <c r="AH640" s="43">
        <v>43397</v>
      </c>
      <c r="AI640" s="43" t="s">
        <v>4759</v>
      </c>
      <c r="AJ640" s="52" t="s">
        <v>4759</v>
      </c>
      <c r="AK640" s="53">
        <v>43399</v>
      </c>
      <c r="AL640" s="43">
        <v>43399</v>
      </c>
      <c r="AM640" s="43">
        <v>43399</v>
      </c>
      <c r="AN640" s="43"/>
      <c r="AO640" s="45" t="s">
        <v>69</v>
      </c>
      <c r="AP640" s="45"/>
      <c r="AQ640" s="45" t="s">
        <v>70</v>
      </c>
      <c r="AR640" s="16"/>
      <c r="AS640" s="42">
        <v>0</v>
      </c>
      <c r="AT640" s="45" t="e">
        <v>#VALUE!</v>
      </c>
      <c r="AU640" s="45" t="s">
        <v>70</v>
      </c>
      <c r="AV640" s="45" t="s">
        <v>363</v>
      </c>
      <c r="AW640" s="45">
        <v>10</v>
      </c>
      <c r="AX640" s="45">
        <v>2018</v>
      </c>
      <c r="AY640" s="45">
        <v>1</v>
      </c>
      <c r="AZ640" s="45">
        <v>2014</v>
      </c>
      <c r="BA640" s="45">
        <v>43</v>
      </c>
      <c r="BB640" s="45">
        <v>10</v>
      </c>
      <c r="BC640" s="45">
        <v>2018</v>
      </c>
      <c r="BD640" s="57">
        <v>0</v>
      </c>
      <c r="BE640" s="57">
        <v>0</v>
      </c>
      <c r="BF640" s="57">
        <v>0</v>
      </c>
      <c r="BG640" s="57">
        <v>0</v>
      </c>
      <c r="BH640" s="45" t="s">
        <v>68</v>
      </c>
      <c r="BI640" s="54" t="s">
        <v>3504</v>
      </c>
      <c r="BJ640" s="55" t="s">
        <v>3504</v>
      </c>
      <c r="BK640" s="56"/>
    </row>
    <row r="641" spans="1:63" s="198" customFormat="1" ht="15.6" customHeight="1" x14ac:dyDescent="0.25">
      <c r="A641" s="42" t="s">
        <v>1124</v>
      </c>
      <c r="B641" s="43">
        <v>43392</v>
      </c>
      <c r="C641" s="43" t="s">
        <v>156</v>
      </c>
      <c r="D641" s="44" t="s">
        <v>2342</v>
      </c>
      <c r="E641" s="45" t="s">
        <v>615</v>
      </c>
      <c r="F641" s="46">
        <v>27941130</v>
      </c>
      <c r="G641" s="44" t="s">
        <v>4758</v>
      </c>
      <c r="H641" s="47">
        <v>10</v>
      </c>
      <c r="I641" s="47">
        <v>34</v>
      </c>
      <c r="J641" s="46" t="s">
        <v>251</v>
      </c>
      <c r="K641" s="48" t="s">
        <v>1125</v>
      </c>
      <c r="L641" s="42" t="s">
        <v>3053</v>
      </c>
      <c r="M641" s="45" t="s">
        <v>4760</v>
      </c>
      <c r="N641" s="44" t="s">
        <v>68</v>
      </c>
      <c r="O641" s="45" t="s">
        <v>1126</v>
      </c>
      <c r="P641" s="45" t="s">
        <v>112</v>
      </c>
      <c r="Q641" s="48" t="s">
        <v>112</v>
      </c>
      <c r="R641" s="42" t="s">
        <v>112</v>
      </c>
      <c r="S641" s="49">
        <v>0</v>
      </c>
      <c r="T641" s="49">
        <v>0</v>
      </c>
      <c r="U641" s="50">
        <v>0</v>
      </c>
      <c r="V641" s="51">
        <v>1</v>
      </c>
      <c r="W641" s="52">
        <v>0</v>
      </c>
      <c r="X641" s="49" t="s">
        <v>68</v>
      </c>
      <c r="Y641" s="51">
        <v>1</v>
      </c>
      <c r="Z641" s="52">
        <v>43404</v>
      </c>
      <c r="AA641" s="51">
        <v>1</v>
      </c>
      <c r="AB641" s="51" t="s">
        <v>68</v>
      </c>
      <c r="AC641" s="51" t="s">
        <v>68</v>
      </c>
      <c r="AD641" s="50">
        <v>5.5555555555555566E-2</v>
      </c>
      <c r="AE641" s="49" t="s">
        <v>112</v>
      </c>
      <c r="AF641" s="52" t="s">
        <v>112</v>
      </c>
      <c r="AG641" s="43">
        <v>43404</v>
      </c>
      <c r="AH641" s="43">
        <v>43404</v>
      </c>
      <c r="AI641" s="43" t="s">
        <v>4759</v>
      </c>
      <c r="AJ641" s="52" t="s">
        <v>4759</v>
      </c>
      <c r="AK641" s="53">
        <v>43406</v>
      </c>
      <c r="AL641" s="43">
        <v>43406</v>
      </c>
      <c r="AM641" s="43"/>
      <c r="AN641" s="43"/>
      <c r="AO641" s="45" t="s">
        <v>69</v>
      </c>
      <c r="AP641" s="45"/>
      <c r="AQ641" s="45" t="s">
        <v>70</v>
      </c>
      <c r="AR641" s="16"/>
      <c r="AS641" s="42">
        <v>0</v>
      </c>
      <c r="AT641" s="45" t="e">
        <v>#VALUE!</v>
      </c>
      <c r="AU641" s="45" t="s">
        <v>70</v>
      </c>
      <c r="AV641" s="45" t="s">
        <v>363</v>
      </c>
      <c r="AW641" s="45" t="s">
        <v>112</v>
      </c>
      <c r="AX641" s="45" t="s">
        <v>112</v>
      </c>
      <c r="AY641" s="45">
        <v>10</v>
      </c>
      <c r="AZ641" s="45">
        <v>2018</v>
      </c>
      <c r="BA641" s="45">
        <v>44</v>
      </c>
      <c r="BB641" s="45">
        <v>10</v>
      </c>
      <c r="BC641" s="45">
        <v>2018</v>
      </c>
      <c r="BD641" s="57">
        <v>0</v>
      </c>
      <c r="BE641" s="57">
        <v>6.97</v>
      </c>
      <c r="BF641" s="57">
        <v>2.0500000000000001E-2</v>
      </c>
      <c r="BG641" s="57">
        <v>6.9904999999999999</v>
      </c>
      <c r="BH641" s="45" t="s">
        <v>68</v>
      </c>
      <c r="BI641" s="54" t="s">
        <v>3504</v>
      </c>
      <c r="BJ641" s="55" t="s">
        <v>3504</v>
      </c>
      <c r="BK641" s="56"/>
    </row>
    <row r="642" spans="1:63" s="198" customFormat="1" ht="15.6" customHeight="1" x14ac:dyDescent="0.25">
      <c r="A642" s="42" t="s">
        <v>1127</v>
      </c>
      <c r="B642" s="43">
        <v>41640</v>
      </c>
      <c r="C642" s="43" t="s">
        <v>63</v>
      </c>
      <c r="D642" s="44" t="s">
        <v>2342</v>
      </c>
      <c r="E642" s="45" t="s">
        <v>64</v>
      </c>
      <c r="F642" s="46">
        <v>27855002</v>
      </c>
      <c r="G642" s="44" t="s">
        <v>4758</v>
      </c>
      <c r="H642" s="47" t="s">
        <v>180</v>
      </c>
      <c r="I642" s="47">
        <v>1</v>
      </c>
      <c r="J642" s="46" t="s">
        <v>174</v>
      </c>
      <c r="K642" s="48" t="s">
        <v>1128</v>
      </c>
      <c r="L642" s="42" t="s">
        <v>2841</v>
      </c>
      <c r="M642" s="45" t="s">
        <v>68</v>
      </c>
      <c r="N642" s="44">
        <v>15440</v>
      </c>
      <c r="O642" s="45">
        <v>0</v>
      </c>
      <c r="P642" s="45" t="s">
        <v>68</v>
      </c>
      <c r="Q642" s="48" t="s">
        <v>68</v>
      </c>
      <c r="R642" s="42" t="s">
        <v>68</v>
      </c>
      <c r="S642" s="49" t="s">
        <v>68</v>
      </c>
      <c r="T642" s="49" t="s">
        <v>68</v>
      </c>
      <c r="U642" s="50" t="s">
        <v>3503</v>
      </c>
      <c r="V642" s="51">
        <v>1</v>
      </c>
      <c r="W642" s="43">
        <v>43405</v>
      </c>
      <c r="X642" s="49" t="s">
        <v>68</v>
      </c>
      <c r="Y642" s="51">
        <v>1</v>
      </c>
      <c r="Z642" s="52">
        <v>0</v>
      </c>
      <c r="AA642" s="51">
        <v>1</v>
      </c>
      <c r="AB642" s="51" t="s">
        <v>68</v>
      </c>
      <c r="AC642" s="51" t="s">
        <v>68</v>
      </c>
      <c r="AD642" s="50">
        <v>1</v>
      </c>
      <c r="AE642" s="49" t="s">
        <v>112</v>
      </c>
      <c r="AF642" s="52" t="s">
        <v>112</v>
      </c>
      <c r="AG642" s="43">
        <v>43294</v>
      </c>
      <c r="AH642" s="43">
        <v>43404</v>
      </c>
      <c r="AI642" s="43" t="s">
        <v>4759</v>
      </c>
      <c r="AJ642" s="52" t="s">
        <v>4759</v>
      </c>
      <c r="AK642" s="53">
        <v>43298</v>
      </c>
      <c r="AL642" s="43">
        <v>43406</v>
      </c>
      <c r="AM642" s="43">
        <v>43406</v>
      </c>
      <c r="AN642" s="43"/>
      <c r="AO642" s="45" t="s">
        <v>69</v>
      </c>
      <c r="AP642" s="45"/>
      <c r="AQ642" s="45" t="s">
        <v>70</v>
      </c>
      <c r="AR642" s="16"/>
      <c r="AS642" s="42">
        <v>0</v>
      </c>
      <c r="AT642" s="45" t="e">
        <v>#VALUE!</v>
      </c>
      <c r="AU642" s="45" t="s">
        <v>363</v>
      </c>
      <c r="AV642" s="45" t="s">
        <v>363</v>
      </c>
      <c r="AW642" s="45">
        <v>11</v>
      </c>
      <c r="AX642" s="45">
        <v>2018</v>
      </c>
      <c r="AY642" s="45">
        <v>1</v>
      </c>
      <c r="AZ642" s="45">
        <v>2014</v>
      </c>
      <c r="BA642" s="45">
        <v>44</v>
      </c>
      <c r="BB642" s="45">
        <v>10</v>
      </c>
      <c r="BC642" s="45">
        <v>2018</v>
      </c>
      <c r="BD642" s="57">
        <v>0</v>
      </c>
      <c r="BE642" s="57">
        <v>0</v>
      </c>
      <c r="BF642" s="57">
        <v>0</v>
      </c>
      <c r="BG642" s="57">
        <v>0</v>
      </c>
      <c r="BH642" s="45" t="s">
        <v>68</v>
      </c>
      <c r="BI642" s="54" t="s">
        <v>3504</v>
      </c>
      <c r="BJ642" s="55" t="s">
        <v>3504</v>
      </c>
      <c r="BK642" s="56"/>
    </row>
    <row r="643" spans="1:63" s="198" customFormat="1" ht="15.6" customHeight="1" x14ac:dyDescent="0.25">
      <c r="A643" s="42" t="s">
        <v>1129</v>
      </c>
      <c r="B643" s="43">
        <v>41640</v>
      </c>
      <c r="C643" s="43" t="s">
        <v>63</v>
      </c>
      <c r="D643" s="44" t="s">
        <v>2342</v>
      </c>
      <c r="E643" s="45" t="s">
        <v>64</v>
      </c>
      <c r="F643" s="46">
        <v>27855003</v>
      </c>
      <c r="G643" s="44" t="s">
        <v>4758</v>
      </c>
      <c r="H643" s="47" t="s">
        <v>180</v>
      </c>
      <c r="I643" s="47">
        <v>1</v>
      </c>
      <c r="J643" s="46" t="s">
        <v>174</v>
      </c>
      <c r="K643" s="48" t="s">
        <v>1130</v>
      </c>
      <c r="L643" s="42" t="s">
        <v>2842</v>
      </c>
      <c r="M643" s="45" t="s">
        <v>68</v>
      </c>
      <c r="N643" s="44">
        <v>15440</v>
      </c>
      <c r="O643" s="45">
        <v>0</v>
      </c>
      <c r="P643" s="45" t="s">
        <v>68</v>
      </c>
      <c r="Q643" s="48" t="s">
        <v>68</v>
      </c>
      <c r="R643" s="42" t="s">
        <v>68</v>
      </c>
      <c r="S643" s="49" t="s">
        <v>68</v>
      </c>
      <c r="T643" s="49" t="s">
        <v>68</v>
      </c>
      <c r="U643" s="50" t="s">
        <v>3503</v>
      </c>
      <c r="V643" s="51">
        <v>1</v>
      </c>
      <c r="W643" s="43">
        <v>43405</v>
      </c>
      <c r="X643" s="49" t="s">
        <v>68</v>
      </c>
      <c r="Y643" s="51">
        <v>1</v>
      </c>
      <c r="Z643" s="52">
        <v>0</v>
      </c>
      <c r="AA643" s="51">
        <v>1</v>
      </c>
      <c r="AB643" s="51" t="s">
        <v>68</v>
      </c>
      <c r="AC643" s="51" t="s">
        <v>68</v>
      </c>
      <c r="AD643" s="50">
        <v>1</v>
      </c>
      <c r="AE643" s="49" t="s">
        <v>112</v>
      </c>
      <c r="AF643" s="52" t="s">
        <v>112</v>
      </c>
      <c r="AG643" s="43">
        <v>43294</v>
      </c>
      <c r="AH643" s="43">
        <v>43404</v>
      </c>
      <c r="AI643" s="43" t="s">
        <v>4759</v>
      </c>
      <c r="AJ643" s="52" t="s">
        <v>4759</v>
      </c>
      <c r="AK643" s="53">
        <v>43298</v>
      </c>
      <c r="AL643" s="43">
        <v>43406</v>
      </c>
      <c r="AM643" s="43">
        <v>43406</v>
      </c>
      <c r="AN643" s="43"/>
      <c r="AO643" s="45" t="s">
        <v>69</v>
      </c>
      <c r="AP643" s="45"/>
      <c r="AQ643" s="45" t="s">
        <v>70</v>
      </c>
      <c r="AR643" s="16"/>
      <c r="AS643" s="42">
        <v>0</v>
      </c>
      <c r="AT643" s="45" t="e">
        <v>#VALUE!</v>
      </c>
      <c r="AU643" s="45" t="s">
        <v>363</v>
      </c>
      <c r="AV643" s="45" t="s">
        <v>363</v>
      </c>
      <c r="AW643" s="45">
        <v>11</v>
      </c>
      <c r="AX643" s="45">
        <v>2018</v>
      </c>
      <c r="AY643" s="45">
        <v>1</v>
      </c>
      <c r="AZ643" s="45">
        <v>2014</v>
      </c>
      <c r="BA643" s="45">
        <v>44</v>
      </c>
      <c r="BB643" s="45">
        <v>10</v>
      </c>
      <c r="BC643" s="45">
        <v>2018</v>
      </c>
      <c r="BD643" s="57">
        <v>0</v>
      </c>
      <c r="BE643" s="57">
        <v>0</v>
      </c>
      <c r="BF643" s="57">
        <v>0</v>
      </c>
      <c r="BG643" s="57">
        <v>0</v>
      </c>
      <c r="BH643" s="45" t="s">
        <v>68</v>
      </c>
      <c r="BI643" s="54" t="s">
        <v>3504</v>
      </c>
      <c r="BJ643" s="55" t="s">
        <v>3504</v>
      </c>
      <c r="BK643" s="56"/>
    </row>
    <row r="644" spans="1:63" s="198" customFormat="1" ht="15.6" customHeight="1" x14ac:dyDescent="0.25">
      <c r="A644" s="42" t="s">
        <v>1131</v>
      </c>
      <c r="B644" s="43">
        <v>43050</v>
      </c>
      <c r="C644" s="43" t="s">
        <v>63</v>
      </c>
      <c r="D644" s="44" t="s">
        <v>2333</v>
      </c>
      <c r="E644" s="45" t="s">
        <v>463</v>
      </c>
      <c r="F644" s="46">
        <v>4900036138</v>
      </c>
      <c r="G644" s="44" t="s">
        <v>4758</v>
      </c>
      <c r="H644" s="47" t="s">
        <v>686</v>
      </c>
      <c r="I644" s="47">
        <v>2</v>
      </c>
      <c r="J644" s="46" t="s">
        <v>159</v>
      </c>
      <c r="K644" s="48" t="s">
        <v>464</v>
      </c>
      <c r="L644" s="42" t="s">
        <v>2795</v>
      </c>
      <c r="M644" s="45" t="s">
        <v>68</v>
      </c>
      <c r="N644" s="44">
        <v>16821</v>
      </c>
      <c r="O644" s="45">
        <v>0</v>
      </c>
      <c r="P644" s="45" t="s">
        <v>68</v>
      </c>
      <c r="Q644" s="48" t="s">
        <v>68</v>
      </c>
      <c r="R644" s="42" t="s">
        <v>68</v>
      </c>
      <c r="S644" s="49" t="s">
        <v>68</v>
      </c>
      <c r="T644" s="49" t="s">
        <v>68</v>
      </c>
      <c r="U644" s="50" t="s">
        <v>3503</v>
      </c>
      <c r="V644" s="51">
        <v>1</v>
      </c>
      <c r="W644" s="43">
        <v>0</v>
      </c>
      <c r="X644" s="49" t="s">
        <v>68</v>
      </c>
      <c r="Y644" s="51">
        <v>1</v>
      </c>
      <c r="Z644" s="52">
        <v>0</v>
      </c>
      <c r="AA644" s="51">
        <v>1</v>
      </c>
      <c r="AB644" s="51" t="s">
        <v>68</v>
      </c>
      <c r="AC644" s="51" t="s">
        <v>68</v>
      </c>
      <c r="AD644" s="50">
        <v>1</v>
      </c>
      <c r="AE644" s="49" t="s">
        <v>112</v>
      </c>
      <c r="AF644" s="52" t="s">
        <v>112</v>
      </c>
      <c r="AG644" s="43">
        <v>43361</v>
      </c>
      <c r="AH644" s="43">
        <v>43405</v>
      </c>
      <c r="AI644" s="43" t="s">
        <v>4759</v>
      </c>
      <c r="AJ644" s="52" t="s">
        <v>4759</v>
      </c>
      <c r="AK644" s="53">
        <v>43364</v>
      </c>
      <c r="AL644" s="43">
        <v>43410</v>
      </c>
      <c r="AM644" s="43">
        <v>43410</v>
      </c>
      <c r="AN644" s="43"/>
      <c r="AO644" s="45" t="s">
        <v>69</v>
      </c>
      <c r="AP644" s="45"/>
      <c r="AQ644" s="45" t="s">
        <v>70</v>
      </c>
      <c r="AR644" s="16"/>
      <c r="AS644" s="42">
        <v>1</v>
      </c>
      <c r="AT644" s="45" t="e">
        <v>#VALUE!</v>
      </c>
      <c r="AU644" s="45" t="s">
        <v>70</v>
      </c>
      <c r="AV644" s="45" t="s">
        <v>363</v>
      </c>
      <c r="AW644" s="45" t="s">
        <v>112</v>
      </c>
      <c r="AX644" s="45" t="s">
        <v>112</v>
      </c>
      <c r="AY644" s="45">
        <v>11</v>
      </c>
      <c r="AZ644" s="45">
        <v>2017</v>
      </c>
      <c r="BA644" s="45">
        <v>44</v>
      </c>
      <c r="BB644" s="45">
        <v>11</v>
      </c>
      <c r="BC644" s="45">
        <v>2018</v>
      </c>
      <c r="BD644" s="57">
        <v>0</v>
      </c>
      <c r="BE644" s="57">
        <v>0</v>
      </c>
      <c r="BF644" s="57">
        <v>0</v>
      </c>
      <c r="BG644" s="57">
        <v>0</v>
      </c>
      <c r="BH644" s="45" t="s">
        <v>68</v>
      </c>
      <c r="BI644" s="54" t="s">
        <v>3504</v>
      </c>
      <c r="BJ644" s="55" t="s">
        <v>3504</v>
      </c>
      <c r="BK644" s="56"/>
    </row>
    <row r="645" spans="1:63" s="198" customFormat="1" ht="15.6" customHeight="1" x14ac:dyDescent="0.25">
      <c r="A645" s="42" t="s">
        <v>1132</v>
      </c>
      <c r="B645" s="43">
        <v>43284</v>
      </c>
      <c r="C645" s="43" t="s">
        <v>63</v>
      </c>
      <c r="D645" s="44" t="s">
        <v>2342</v>
      </c>
      <c r="E645" s="45" t="s">
        <v>242</v>
      </c>
      <c r="F645" s="46">
        <v>27839657</v>
      </c>
      <c r="G645" s="44" t="s">
        <v>4758</v>
      </c>
      <c r="H645" s="47" t="s">
        <v>180</v>
      </c>
      <c r="I645" s="47">
        <v>2</v>
      </c>
      <c r="J645" s="46" t="s">
        <v>66</v>
      </c>
      <c r="K645" s="48" t="s">
        <v>1133</v>
      </c>
      <c r="L645" s="42" t="s">
        <v>2840</v>
      </c>
      <c r="M645" s="45" t="s">
        <v>68</v>
      </c>
      <c r="N645" s="44">
        <v>15161</v>
      </c>
      <c r="O645" s="45">
        <v>0</v>
      </c>
      <c r="P645" s="45" t="s">
        <v>68</v>
      </c>
      <c r="Q645" s="48" t="s">
        <v>68</v>
      </c>
      <c r="R645" s="42" t="s">
        <v>68</v>
      </c>
      <c r="S645" s="49" t="s">
        <v>68</v>
      </c>
      <c r="T645" s="49" t="s">
        <v>68</v>
      </c>
      <c r="U645" s="50" t="s">
        <v>3503</v>
      </c>
      <c r="V645" s="51">
        <v>1</v>
      </c>
      <c r="W645" s="43">
        <v>43405</v>
      </c>
      <c r="X645" s="49" t="s">
        <v>68</v>
      </c>
      <c r="Y645" s="51">
        <v>1</v>
      </c>
      <c r="Z645" s="52">
        <v>43398</v>
      </c>
      <c r="AA645" s="51">
        <v>1</v>
      </c>
      <c r="AB645" s="51" t="s">
        <v>68</v>
      </c>
      <c r="AC645" s="51" t="s">
        <v>68</v>
      </c>
      <c r="AD645" s="50">
        <v>1</v>
      </c>
      <c r="AE645" s="49" t="s">
        <v>112</v>
      </c>
      <c r="AF645" s="52" t="s">
        <v>112</v>
      </c>
      <c r="AG645" s="43">
        <v>43383</v>
      </c>
      <c r="AH645" s="43">
        <v>43405</v>
      </c>
      <c r="AI645" s="43" t="s">
        <v>4759</v>
      </c>
      <c r="AJ645" s="52" t="s">
        <v>4759</v>
      </c>
      <c r="AK645" s="53">
        <v>43388</v>
      </c>
      <c r="AL645" s="43">
        <v>43410</v>
      </c>
      <c r="AM645" s="43">
        <v>43410</v>
      </c>
      <c r="AN645" s="43"/>
      <c r="AO645" s="45" t="s">
        <v>69</v>
      </c>
      <c r="AP645" s="45"/>
      <c r="AQ645" s="45" t="s">
        <v>70</v>
      </c>
      <c r="AR645" s="16"/>
      <c r="AS645" s="42">
        <v>1</v>
      </c>
      <c r="AT645" s="45" t="e">
        <v>#VALUE!</v>
      </c>
      <c r="AU645" s="45" t="s">
        <v>363</v>
      </c>
      <c r="AV645" s="45" t="s">
        <v>363</v>
      </c>
      <c r="AW645" s="45">
        <v>11</v>
      </c>
      <c r="AX645" s="45">
        <v>2018</v>
      </c>
      <c r="AY645" s="45">
        <v>7</v>
      </c>
      <c r="AZ645" s="45">
        <v>2018</v>
      </c>
      <c r="BA645" s="45">
        <v>44</v>
      </c>
      <c r="BB645" s="45">
        <v>11</v>
      </c>
      <c r="BC645" s="45">
        <v>2018</v>
      </c>
      <c r="BD645" s="57">
        <v>0</v>
      </c>
      <c r="BE645" s="57">
        <v>0</v>
      </c>
      <c r="BF645" s="57">
        <v>0</v>
      </c>
      <c r="BG645" s="57">
        <v>0</v>
      </c>
      <c r="BH645" s="45" t="s">
        <v>68</v>
      </c>
      <c r="BI645" s="54" t="s">
        <v>3504</v>
      </c>
      <c r="BJ645" s="55" t="s">
        <v>3504</v>
      </c>
      <c r="BK645" s="56"/>
    </row>
    <row r="646" spans="1:63" s="198" customFormat="1" ht="15.6" customHeight="1" x14ac:dyDescent="0.25">
      <c r="A646" s="42" t="s">
        <v>1134</v>
      </c>
      <c r="B646" s="43">
        <v>43321</v>
      </c>
      <c r="C646" s="43" t="s">
        <v>112</v>
      </c>
      <c r="D646" s="44" t="s">
        <v>181</v>
      </c>
      <c r="E646" s="45" t="s">
        <v>112</v>
      </c>
      <c r="F646" s="46">
        <v>27875875</v>
      </c>
      <c r="G646" s="44" t="s">
        <v>4758</v>
      </c>
      <c r="H646" s="47" t="s">
        <v>180</v>
      </c>
      <c r="I646" s="47">
        <v>1</v>
      </c>
      <c r="J646" s="46" t="s">
        <v>66</v>
      </c>
      <c r="K646" s="48" t="s">
        <v>933</v>
      </c>
      <c r="L646" s="42" t="s">
        <v>112</v>
      </c>
      <c r="M646" s="45" t="s">
        <v>4760</v>
      </c>
      <c r="N646" s="44" t="e">
        <v>#N/A</v>
      </c>
      <c r="O646" s="45" t="e">
        <v>#N/A</v>
      </c>
      <c r="P646" s="45" t="s">
        <v>112</v>
      </c>
      <c r="Q646" s="48" t="s">
        <v>112</v>
      </c>
      <c r="R646" s="42" t="s">
        <v>112</v>
      </c>
      <c r="S646" s="49">
        <v>0</v>
      </c>
      <c r="T646" s="49">
        <v>0</v>
      </c>
      <c r="U646" s="50">
        <v>0</v>
      </c>
      <c r="V646" s="51" t="e">
        <v>#N/A</v>
      </c>
      <c r="W646" s="43" t="e">
        <v>#N/A</v>
      </c>
      <c r="X646" s="49" t="s">
        <v>68</v>
      </c>
      <c r="Y646" s="51">
        <v>0</v>
      </c>
      <c r="Z646" s="52" t="e">
        <v>#N/A</v>
      </c>
      <c r="AA646" s="51" t="e">
        <v>#N/A</v>
      </c>
      <c r="AB646" s="51" t="s">
        <v>68</v>
      </c>
      <c r="AC646" s="51" t="s">
        <v>68</v>
      </c>
      <c r="AD646" s="50" t="s">
        <v>68</v>
      </c>
      <c r="AE646" s="49" t="s">
        <v>112</v>
      </c>
      <c r="AF646" s="52" t="s">
        <v>112</v>
      </c>
      <c r="AG646" s="43">
        <v>43405</v>
      </c>
      <c r="AH646" s="43">
        <v>43405</v>
      </c>
      <c r="AI646" s="43" t="s">
        <v>4759</v>
      </c>
      <c r="AJ646" s="52" t="s">
        <v>4759</v>
      </c>
      <c r="AK646" s="53">
        <v>43410</v>
      </c>
      <c r="AL646" s="43">
        <v>43410</v>
      </c>
      <c r="AM646" s="43">
        <v>43410</v>
      </c>
      <c r="AN646" s="43"/>
      <c r="AO646" s="45" t="s">
        <v>69</v>
      </c>
      <c r="AP646" s="45"/>
      <c r="AQ646" s="45" t="s">
        <v>70</v>
      </c>
      <c r="AR646" s="16"/>
      <c r="AS646" s="42">
        <v>1</v>
      </c>
      <c r="AT646" s="45" t="e">
        <v>#VALUE!</v>
      </c>
      <c r="AU646" s="45" t="s">
        <v>70</v>
      </c>
      <c r="AV646" s="45" t="s">
        <v>363</v>
      </c>
      <c r="AW646" s="45">
        <v>11</v>
      </c>
      <c r="AX646" s="45">
        <v>2018</v>
      </c>
      <c r="AY646" s="45">
        <v>8</v>
      </c>
      <c r="AZ646" s="45">
        <v>2018</v>
      </c>
      <c r="BA646" s="45">
        <v>44</v>
      </c>
      <c r="BB646" s="45">
        <v>11</v>
      </c>
      <c r="BC646" s="45">
        <v>2018</v>
      </c>
      <c r="BD646" s="57">
        <v>0</v>
      </c>
      <c r="BE646" s="57">
        <v>0</v>
      </c>
      <c r="BF646" s="57" t="s">
        <v>3504</v>
      </c>
      <c r="BG646" s="57">
        <v>0</v>
      </c>
      <c r="BH646" s="45" t="s">
        <v>68</v>
      </c>
      <c r="BI646" s="54" t="s">
        <v>3504</v>
      </c>
      <c r="BJ646" s="55" t="s">
        <v>3504</v>
      </c>
      <c r="BK646" s="56"/>
    </row>
    <row r="647" spans="1:63" s="198" customFormat="1" ht="15.6" customHeight="1" x14ac:dyDescent="0.25">
      <c r="A647" s="42" t="s">
        <v>1135</v>
      </c>
      <c r="B647" s="43">
        <v>43388</v>
      </c>
      <c r="C647" s="43" t="s">
        <v>156</v>
      </c>
      <c r="D647" s="44" t="s">
        <v>2333</v>
      </c>
      <c r="E647" s="45" t="s">
        <v>636</v>
      </c>
      <c r="F647" s="46">
        <v>4900036389</v>
      </c>
      <c r="G647" s="44" t="s">
        <v>4758</v>
      </c>
      <c r="H647" s="47">
        <v>10</v>
      </c>
      <c r="I647" s="47">
        <v>7</v>
      </c>
      <c r="J647" s="46" t="s">
        <v>66</v>
      </c>
      <c r="K647" s="48" t="s">
        <v>637</v>
      </c>
      <c r="L647" s="42">
        <v>0</v>
      </c>
      <c r="M647" s="45" t="s">
        <v>4760</v>
      </c>
      <c r="N647" s="44">
        <v>18014</v>
      </c>
      <c r="O647" s="45" t="s">
        <v>1136</v>
      </c>
      <c r="P647" s="45" t="s">
        <v>112</v>
      </c>
      <c r="Q647" s="48" t="s">
        <v>112</v>
      </c>
      <c r="R647" s="42" t="s">
        <v>112</v>
      </c>
      <c r="S647" s="49">
        <v>1</v>
      </c>
      <c r="T647" s="49">
        <v>0</v>
      </c>
      <c r="U647" s="50">
        <v>0.5</v>
      </c>
      <c r="V647" s="51">
        <v>1</v>
      </c>
      <c r="W647" s="52">
        <v>0</v>
      </c>
      <c r="X647" s="49" t="s">
        <v>68</v>
      </c>
      <c r="Y647" s="51">
        <v>1</v>
      </c>
      <c r="Z647" s="52">
        <v>43406</v>
      </c>
      <c r="AA647" s="51">
        <v>1</v>
      </c>
      <c r="AB647" s="51" t="s">
        <v>68</v>
      </c>
      <c r="AC647" s="51" t="s">
        <v>68</v>
      </c>
      <c r="AD647" s="50">
        <v>5.5555555555555566E-2</v>
      </c>
      <c r="AE647" s="49" t="s">
        <v>112</v>
      </c>
      <c r="AF647" s="52" t="s">
        <v>112</v>
      </c>
      <c r="AG647" s="43">
        <v>43409</v>
      </c>
      <c r="AH647" s="43">
        <v>43409</v>
      </c>
      <c r="AI647" s="43" t="s">
        <v>4759</v>
      </c>
      <c r="AJ647" s="52" t="s">
        <v>4759</v>
      </c>
      <c r="AK647" s="53">
        <v>43412</v>
      </c>
      <c r="AL647" s="43">
        <v>43412</v>
      </c>
      <c r="AM647" s="43"/>
      <c r="AN647" s="43"/>
      <c r="AO647" s="45" t="s">
        <v>69</v>
      </c>
      <c r="AP647" s="45"/>
      <c r="AQ647" s="45" t="s">
        <v>70</v>
      </c>
      <c r="AR647" s="16"/>
      <c r="AS647" s="42">
        <v>1</v>
      </c>
      <c r="AT647" s="45" t="e">
        <v>#VALUE!</v>
      </c>
      <c r="AU647" s="45" t="s">
        <v>70</v>
      </c>
      <c r="AV647" s="45" t="s">
        <v>363</v>
      </c>
      <c r="AW647" s="45" t="s">
        <v>112</v>
      </c>
      <c r="AX647" s="45" t="s">
        <v>112</v>
      </c>
      <c r="AY647" s="45">
        <v>10</v>
      </c>
      <c r="AZ647" s="45">
        <v>2018</v>
      </c>
      <c r="BA647" s="45">
        <v>45</v>
      </c>
      <c r="BB647" s="45">
        <v>11</v>
      </c>
      <c r="BC647" s="45">
        <v>2018</v>
      </c>
      <c r="BD647" s="57">
        <v>1.3481999999999998</v>
      </c>
      <c r="BE647" s="57">
        <v>5.2591000000000001</v>
      </c>
      <c r="BF647" s="57">
        <v>7.5130000000000002E-2</v>
      </c>
      <c r="BG647" s="57">
        <v>5.3342299999999998</v>
      </c>
      <c r="BH647" s="45" t="s">
        <v>68</v>
      </c>
      <c r="BI647" s="54" t="s">
        <v>3504</v>
      </c>
      <c r="BJ647" s="55" t="s">
        <v>3504</v>
      </c>
      <c r="BK647" s="56"/>
    </row>
    <row r="648" spans="1:63" s="198" customFormat="1" ht="15.6" customHeight="1" x14ac:dyDescent="0.25">
      <c r="A648" s="42" t="s">
        <v>1137</v>
      </c>
      <c r="B648" s="43">
        <v>41640</v>
      </c>
      <c r="C648" s="43" t="s">
        <v>63</v>
      </c>
      <c r="D648" s="44" t="s">
        <v>2342</v>
      </c>
      <c r="E648" s="45" t="s">
        <v>64</v>
      </c>
      <c r="F648" s="46" t="s">
        <v>1138</v>
      </c>
      <c r="G648" s="44" t="s">
        <v>4758</v>
      </c>
      <c r="H648" s="47" t="s">
        <v>180</v>
      </c>
      <c r="I648" s="47">
        <v>2</v>
      </c>
      <c r="J648" s="46" t="s">
        <v>159</v>
      </c>
      <c r="K648" s="48" t="s">
        <v>104</v>
      </c>
      <c r="L648" s="42" t="s">
        <v>3337</v>
      </c>
      <c r="M648" s="45" t="s">
        <v>68</v>
      </c>
      <c r="N648" s="44">
        <v>17858</v>
      </c>
      <c r="O648" s="45">
        <v>0</v>
      </c>
      <c r="P648" s="45" t="s">
        <v>68</v>
      </c>
      <c r="Q648" s="48" t="s">
        <v>68</v>
      </c>
      <c r="R648" s="42" t="s">
        <v>68</v>
      </c>
      <c r="S648" s="49" t="s">
        <v>68</v>
      </c>
      <c r="T648" s="49" t="s">
        <v>68</v>
      </c>
      <c r="U648" s="50" t="s">
        <v>3503</v>
      </c>
      <c r="V648" s="51">
        <v>1</v>
      </c>
      <c r="W648" s="43">
        <v>43409</v>
      </c>
      <c r="X648" s="49" t="s">
        <v>68</v>
      </c>
      <c r="Y648" s="51">
        <v>1</v>
      </c>
      <c r="Z648" s="52">
        <v>43409</v>
      </c>
      <c r="AA648" s="51">
        <v>1</v>
      </c>
      <c r="AB648" s="51" t="s">
        <v>68</v>
      </c>
      <c r="AC648" s="51" t="s">
        <v>68</v>
      </c>
      <c r="AD648" s="50">
        <v>1</v>
      </c>
      <c r="AE648" s="49" t="s">
        <v>112</v>
      </c>
      <c r="AF648" s="52" t="s">
        <v>112</v>
      </c>
      <c r="AG648" s="43">
        <v>43409</v>
      </c>
      <c r="AH648" s="43">
        <v>43409</v>
      </c>
      <c r="AI648" s="43" t="s">
        <v>4759</v>
      </c>
      <c r="AJ648" s="52" t="s">
        <v>4759</v>
      </c>
      <c r="AK648" s="53">
        <v>43412</v>
      </c>
      <c r="AL648" s="43">
        <v>43412</v>
      </c>
      <c r="AM648" s="43">
        <v>43412</v>
      </c>
      <c r="AN648" s="43"/>
      <c r="AO648" s="45" t="s">
        <v>69</v>
      </c>
      <c r="AP648" s="45"/>
      <c r="AQ648" s="45" t="s">
        <v>70</v>
      </c>
      <c r="AR648" s="16"/>
      <c r="AS648" s="42">
        <v>1</v>
      </c>
      <c r="AT648" s="45" t="e">
        <v>#VALUE!</v>
      </c>
      <c r="AU648" s="45" t="s">
        <v>70</v>
      </c>
      <c r="AV648" s="45" t="s">
        <v>363</v>
      </c>
      <c r="AW648" s="45">
        <v>11</v>
      </c>
      <c r="AX648" s="45">
        <v>2018</v>
      </c>
      <c r="AY648" s="45">
        <v>1</v>
      </c>
      <c r="AZ648" s="45">
        <v>2014</v>
      </c>
      <c r="BA648" s="45">
        <v>45</v>
      </c>
      <c r="BB648" s="45">
        <v>11</v>
      </c>
      <c r="BC648" s="45">
        <v>2018</v>
      </c>
      <c r="BD648" s="57">
        <v>0</v>
      </c>
      <c r="BE648" s="57">
        <v>0</v>
      </c>
      <c r="BF648" s="57">
        <v>0</v>
      </c>
      <c r="BG648" s="57">
        <v>0</v>
      </c>
      <c r="BH648" s="45" t="s">
        <v>68</v>
      </c>
      <c r="BI648" s="54" t="s">
        <v>3504</v>
      </c>
      <c r="BJ648" s="55" t="s">
        <v>3504</v>
      </c>
      <c r="BK648" s="56"/>
    </row>
    <row r="649" spans="1:63" s="198" customFormat="1" ht="15.6" customHeight="1" x14ac:dyDescent="0.25">
      <c r="A649" s="42" t="s">
        <v>1139</v>
      </c>
      <c r="B649" s="43">
        <v>43301</v>
      </c>
      <c r="C649" s="43" t="s">
        <v>63</v>
      </c>
      <c r="D649" s="44" t="s">
        <v>2342</v>
      </c>
      <c r="E649" s="45" t="s">
        <v>64</v>
      </c>
      <c r="F649" s="46">
        <v>27859376</v>
      </c>
      <c r="G649" s="44" t="s">
        <v>4758</v>
      </c>
      <c r="H649" s="47" t="s">
        <v>180</v>
      </c>
      <c r="I649" s="47">
        <v>1</v>
      </c>
      <c r="J649" s="46" t="s">
        <v>159</v>
      </c>
      <c r="K649" s="48" t="s">
        <v>67</v>
      </c>
      <c r="L649" s="42" t="s">
        <v>2678</v>
      </c>
      <c r="M649" s="45" t="s">
        <v>68</v>
      </c>
      <c r="N649" s="44">
        <v>15565</v>
      </c>
      <c r="O649" s="45">
        <v>0</v>
      </c>
      <c r="P649" s="45" t="s">
        <v>68</v>
      </c>
      <c r="Q649" s="48" t="s">
        <v>68</v>
      </c>
      <c r="R649" s="42" t="s">
        <v>68</v>
      </c>
      <c r="S649" s="49" t="s">
        <v>68</v>
      </c>
      <c r="T649" s="49" t="s">
        <v>68</v>
      </c>
      <c r="U649" s="50" t="s">
        <v>3503</v>
      </c>
      <c r="V649" s="51">
        <v>1</v>
      </c>
      <c r="W649" s="43">
        <v>43409</v>
      </c>
      <c r="X649" s="49" t="s">
        <v>68</v>
      </c>
      <c r="Y649" s="51">
        <v>1</v>
      </c>
      <c r="Z649" s="52">
        <v>43409</v>
      </c>
      <c r="AA649" s="51">
        <v>1</v>
      </c>
      <c r="AB649" s="51" t="s">
        <v>68</v>
      </c>
      <c r="AC649" s="51" t="s">
        <v>68</v>
      </c>
      <c r="AD649" s="50">
        <v>1</v>
      </c>
      <c r="AE649" s="49" t="s">
        <v>112</v>
      </c>
      <c r="AF649" s="52" t="s">
        <v>112</v>
      </c>
      <c r="AG649" s="43">
        <v>43327</v>
      </c>
      <c r="AH649" s="43">
        <v>43409</v>
      </c>
      <c r="AI649" s="43" t="s">
        <v>4759</v>
      </c>
      <c r="AJ649" s="52" t="s">
        <v>4759</v>
      </c>
      <c r="AK649" s="53">
        <v>43331</v>
      </c>
      <c r="AL649" s="43">
        <v>43412</v>
      </c>
      <c r="AM649" s="43">
        <v>43412</v>
      </c>
      <c r="AN649" s="43"/>
      <c r="AO649" s="45" t="s">
        <v>69</v>
      </c>
      <c r="AP649" s="45"/>
      <c r="AQ649" s="45" t="s">
        <v>70</v>
      </c>
      <c r="AR649" s="16"/>
      <c r="AS649" s="42">
        <v>1</v>
      </c>
      <c r="AT649" s="45" t="e">
        <v>#VALUE!</v>
      </c>
      <c r="AU649" s="45" t="s">
        <v>363</v>
      </c>
      <c r="AV649" s="45" t="s">
        <v>363</v>
      </c>
      <c r="AW649" s="45">
        <v>11</v>
      </c>
      <c r="AX649" s="45">
        <v>2018</v>
      </c>
      <c r="AY649" s="45">
        <v>7</v>
      </c>
      <c r="AZ649" s="45">
        <v>2018</v>
      </c>
      <c r="BA649" s="45">
        <v>45</v>
      </c>
      <c r="BB649" s="45">
        <v>11</v>
      </c>
      <c r="BC649" s="45">
        <v>2018</v>
      </c>
      <c r="BD649" s="57">
        <v>0</v>
      </c>
      <c r="BE649" s="57">
        <v>0</v>
      </c>
      <c r="BF649" s="57">
        <v>0</v>
      </c>
      <c r="BG649" s="57">
        <v>0</v>
      </c>
      <c r="BH649" s="45" t="s">
        <v>68</v>
      </c>
      <c r="BI649" s="54" t="s">
        <v>3504</v>
      </c>
      <c r="BJ649" s="55" t="s">
        <v>3504</v>
      </c>
      <c r="BK649" s="56"/>
    </row>
    <row r="650" spans="1:63" s="198" customFormat="1" ht="15.6" customHeight="1" x14ac:dyDescent="0.25">
      <c r="A650" s="42" t="s">
        <v>1140</v>
      </c>
      <c r="B650" s="43">
        <v>43360</v>
      </c>
      <c r="C650" s="43" t="s">
        <v>63</v>
      </c>
      <c r="D650" s="44" t="s">
        <v>2342</v>
      </c>
      <c r="E650" s="45" t="s">
        <v>64</v>
      </c>
      <c r="F650" s="46">
        <v>27914302</v>
      </c>
      <c r="G650" s="44" t="s">
        <v>4758</v>
      </c>
      <c r="H650" s="47" t="s">
        <v>180</v>
      </c>
      <c r="I650" s="47">
        <v>1</v>
      </c>
      <c r="J650" s="46" t="s">
        <v>66</v>
      </c>
      <c r="K650" s="48" t="s">
        <v>104</v>
      </c>
      <c r="L650" s="42" t="s">
        <v>3337</v>
      </c>
      <c r="M650" s="45" t="s">
        <v>68</v>
      </c>
      <c r="N650" s="44">
        <v>16578</v>
      </c>
      <c r="O650" s="45">
        <v>0</v>
      </c>
      <c r="P650" s="45" t="s">
        <v>68</v>
      </c>
      <c r="Q650" s="48" t="s">
        <v>68</v>
      </c>
      <c r="R650" s="42" t="s">
        <v>68</v>
      </c>
      <c r="S650" s="49" t="s">
        <v>68</v>
      </c>
      <c r="T650" s="49" t="s">
        <v>68</v>
      </c>
      <c r="U650" s="50" t="s">
        <v>3503</v>
      </c>
      <c r="V650" s="51">
        <v>1</v>
      </c>
      <c r="W650" s="43">
        <v>43409</v>
      </c>
      <c r="X650" s="49" t="s">
        <v>68</v>
      </c>
      <c r="Y650" s="51">
        <v>1</v>
      </c>
      <c r="Z650" s="52">
        <v>43411</v>
      </c>
      <c r="AA650" s="51">
        <v>1</v>
      </c>
      <c r="AB650" s="51" t="s">
        <v>68</v>
      </c>
      <c r="AC650" s="51" t="s">
        <v>68</v>
      </c>
      <c r="AD650" s="50">
        <v>1</v>
      </c>
      <c r="AE650" s="49" t="s">
        <v>112</v>
      </c>
      <c r="AF650" s="52" t="s">
        <v>112</v>
      </c>
      <c r="AG650" s="43">
        <v>43446</v>
      </c>
      <c r="AH650" s="43">
        <v>43409</v>
      </c>
      <c r="AI650" s="43" t="s">
        <v>4759</v>
      </c>
      <c r="AJ650" s="52" t="s">
        <v>4759</v>
      </c>
      <c r="AK650" s="53">
        <v>43450</v>
      </c>
      <c r="AL650" s="43">
        <v>43412</v>
      </c>
      <c r="AM650" s="43">
        <v>43412</v>
      </c>
      <c r="AN650" s="43"/>
      <c r="AO650" s="45" t="s">
        <v>69</v>
      </c>
      <c r="AP650" s="45"/>
      <c r="AQ650" s="45" t="s">
        <v>70</v>
      </c>
      <c r="AR650" s="16"/>
      <c r="AS650" s="42">
        <v>1</v>
      </c>
      <c r="AT650" s="45" t="e">
        <v>#VALUE!</v>
      </c>
      <c r="AU650" s="45" t="s">
        <v>70</v>
      </c>
      <c r="AV650" s="45" t="s">
        <v>363</v>
      </c>
      <c r="AW650" s="45">
        <v>11</v>
      </c>
      <c r="AX650" s="45">
        <v>2018</v>
      </c>
      <c r="AY650" s="45">
        <v>9</v>
      </c>
      <c r="AZ650" s="45">
        <v>2018</v>
      </c>
      <c r="BA650" s="45">
        <v>45</v>
      </c>
      <c r="BB650" s="45">
        <v>11</v>
      </c>
      <c r="BC650" s="45">
        <v>2018</v>
      </c>
      <c r="BD650" s="57">
        <v>0</v>
      </c>
      <c r="BE650" s="57">
        <v>0</v>
      </c>
      <c r="BF650" s="57">
        <v>0</v>
      </c>
      <c r="BG650" s="57">
        <v>0</v>
      </c>
      <c r="BH650" s="45" t="s">
        <v>68</v>
      </c>
      <c r="BI650" s="54" t="s">
        <v>3504</v>
      </c>
      <c r="BJ650" s="55" t="s">
        <v>3504</v>
      </c>
      <c r="BK650" s="56"/>
    </row>
    <row r="651" spans="1:63" s="198" customFormat="1" ht="15.6" customHeight="1" x14ac:dyDescent="0.25">
      <c r="A651" s="42" t="s">
        <v>1141</v>
      </c>
      <c r="B651" s="43">
        <v>41640</v>
      </c>
      <c r="C651" s="43" t="s">
        <v>63</v>
      </c>
      <c r="D651" s="44" t="s">
        <v>2342</v>
      </c>
      <c r="E651" s="45" t="s">
        <v>72</v>
      </c>
      <c r="F651" s="46" t="s">
        <v>1142</v>
      </c>
      <c r="G651" s="44" t="s">
        <v>4758</v>
      </c>
      <c r="H651" s="47" t="s">
        <v>180</v>
      </c>
      <c r="I651" s="47">
        <v>1</v>
      </c>
      <c r="J651" s="46" t="s">
        <v>159</v>
      </c>
      <c r="K651" s="48" t="s">
        <v>74</v>
      </c>
      <c r="L651" s="42" t="s">
        <v>3473</v>
      </c>
      <c r="M651" s="45" t="s">
        <v>68</v>
      </c>
      <c r="N651" s="44">
        <v>17858</v>
      </c>
      <c r="O651" s="45">
        <v>0</v>
      </c>
      <c r="P651" s="45" t="s">
        <v>68</v>
      </c>
      <c r="Q651" s="48" t="s">
        <v>68</v>
      </c>
      <c r="R651" s="42" t="s">
        <v>68</v>
      </c>
      <c r="S651" s="49" t="s">
        <v>68</v>
      </c>
      <c r="T651" s="49" t="s">
        <v>68</v>
      </c>
      <c r="U651" s="50" t="s">
        <v>3503</v>
      </c>
      <c r="V651" s="51">
        <v>1</v>
      </c>
      <c r="W651" s="43">
        <v>43409</v>
      </c>
      <c r="X651" s="49" t="s">
        <v>68</v>
      </c>
      <c r="Y651" s="51">
        <v>1</v>
      </c>
      <c r="Z651" s="52">
        <v>43409</v>
      </c>
      <c r="AA651" s="51">
        <v>1</v>
      </c>
      <c r="AB651" s="51" t="s">
        <v>68</v>
      </c>
      <c r="AC651" s="51" t="s">
        <v>68</v>
      </c>
      <c r="AD651" s="50">
        <v>1</v>
      </c>
      <c r="AE651" s="49" t="s">
        <v>112</v>
      </c>
      <c r="AF651" s="52" t="s">
        <v>112</v>
      </c>
      <c r="AG651" s="43">
        <v>43409</v>
      </c>
      <c r="AH651" s="43">
        <v>43409</v>
      </c>
      <c r="AI651" s="43" t="s">
        <v>4759</v>
      </c>
      <c r="AJ651" s="52" t="s">
        <v>4759</v>
      </c>
      <c r="AK651" s="53">
        <v>43412</v>
      </c>
      <c r="AL651" s="43">
        <v>43412</v>
      </c>
      <c r="AM651" s="43">
        <v>43412</v>
      </c>
      <c r="AN651" s="43"/>
      <c r="AO651" s="45" t="s">
        <v>69</v>
      </c>
      <c r="AP651" s="45"/>
      <c r="AQ651" s="45" t="s">
        <v>70</v>
      </c>
      <c r="AR651" s="16"/>
      <c r="AS651" s="42">
        <v>1</v>
      </c>
      <c r="AT651" s="45" t="e">
        <v>#VALUE!</v>
      </c>
      <c r="AU651" s="45" t="s">
        <v>70</v>
      </c>
      <c r="AV651" s="45" t="s">
        <v>363</v>
      </c>
      <c r="AW651" s="45">
        <v>11</v>
      </c>
      <c r="AX651" s="45">
        <v>2018</v>
      </c>
      <c r="AY651" s="45">
        <v>1</v>
      </c>
      <c r="AZ651" s="45">
        <v>2014</v>
      </c>
      <c r="BA651" s="45">
        <v>45</v>
      </c>
      <c r="BB651" s="45">
        <v>11</v>
      </c>
      <c r="BC651" s="45">
        <v>2018</v>
      </c>
      <c r="BD651" s="57">
        <v>0</v>
      </c>
      <c r="BE651" s="57">
        <v>0</v>
      </c>
      <c r="BF651" s="57">
        <v>0</v>
      </c>
      <c r="BG651" s="57">
        <v>0</v>
      </c>
      <c r="BH651" s="45" t="s">
        <v>68</v>
      </c>
      <c r="BI651" s="54" t="s">
        <v>3504</v>
      </c>
      <c r="BJ651" s="55" t="s">
        <v>3504</v>
      </c>
      <c r="BK651" s="56"/>
    </row>
    <row r="652" spans="1:63" s="198" customFormat="1" ht="15.6" customHeight="1" x14ac:dyDescent="0.25">
      <c r="A652" s="42" t="s">
        <v>1143</v>
      </c>
      <c r="B652" s="43">
        <v>43297</v>
      </c>
      <c r="C652" s="43" t="s">
        <v>156</v>
      </c>
      <c r="D652" s="44" t="s">
        <v>2342</v>
      </c>
      <c r="E652" s="45">
        <v>500</v>
      </c>
      <c r="F652" s="46">
        <v>27852620</v>
      </c>
      <c r="G652" s="44" t="s">
        <v>4758</v>
      </c>
      <c r="H652" s="47">
        <v>10</v>
      </c>
      <c r="I652" s="47">
        <v>2</v>
      </c>
      <c r="J652" s="46" t="s">
        <v>174</v>
      </c>
      <c r="K652" s="48" t="s">
        <v>1144</v>
      </c>
      <c r="L652" s="42">
        <v>0</v>
      </c>
      <c r="M652" s="45" t="s">
        <v>4760</v>
      </c>
      <c r="N652" s="44">
        <v>16699</v>
      </c>
      <c r="O652" s="45" t="s">
        <v>1111</v>
      </c>
      <c r="P652" s="45" t="s">
        <v>112</v>
      </c>
      <c r="Q652" s="48" t="s">
        <v>112</v>
      </c>
      <c r="R652" s="42" t="s">
        <v>112</v>
      </c>
      <c r="S652" s="49">
        <v>1</v>
      </c>
      <c r="T652" s="49">
        <v>0</v>
      </c>
      <c r="U652" s="50">
        <v>0.5</v>
      </c>
      <c r="V652" s="51">
        <v>1</v>
      </c>
      <c r="W652" s="52">
        <v>0</v>
      </c>
      <c r="X652" s="49" t="s">
        <v>68</v>
      </c>
      <c r="Y652" s="51">
        <v>1</v>
      </c>
      <c r="Z652" s="52">
        <v>43410</v>
      </c>
      <c r="AA652" s="51">
        <v>1</v>
      </c>
      <c r="AB652" s="51" t="s">
        <v>68</v>
      </c>
      <c r="AC652" s="51" t="s">
        <v>68</v>
      </c>
      <c r="AD652" s="50">
        <v>5.5555555555555566E-2</v>
      </c>
      <c r="AE652" s="49" t="s">
        <v>112</v>
      </c>
      <c r="AF652" s="52" t="s">
        <v>112</v>
      </c>
      <c r="AG652" s="43">
        <v>43354</v>
      </c>
      <c r="AH652" s="43">
        <v>43410</v>
      </c>
      <c r="AI652" s="43" t="s">
        <v>4759</v>
      </c>
      <c r="AJ652" s="52" t="s">
        <v>4759</v>
      </c>
      <c r="AK652" s="53">
        <v>43356</v>
      </c>
      <c r="AL652" s="43">
        <v>43412</v>
      </c>
      <c r="AM652" s="43"/>
      <c r="AN652" s="43"/>
      <c r="AO652" s="45" t="s">
        <v>69</v>
      </c>
      <c r="AP652" s="45"/>
      <c r="AQ652" s="45" t="s">
        <v>70</v>
      </c>
      <c r="AR652" s="16"/>
      <c r="AS652" s="42">
        <v>0</v>
      </c>
      <c r="AT652" s="45" t="e">
        <v>#VALUE!</v>
      </c>
      <c r="AU652" s="45" t="s">
        <v>70</v>
      </c>
      <c r="AV652" s="45" t="s">
        <v>363</v>
      </c>
      <c r="AW652" s="45" t="s">
        <v>112</v>
      </c>
      <c r="AX652" s="45" t="s">
        <v>112</v>
      </c>
      <c r="AY652" s="45">
        <v>7</v>
      </c>
      <c r="AZ652" s="45">
        <v>2018</v>
      </c>
      <c r="BA652" s="45">
        <v>45</v>
      </c>
      <c r="BB652" s="45">
        <v>11</v>
      </c>
      <c r="BC652" s="45">
        <v>2018</v>
      </c>
      <c r="BD652" s="57">
        <v>1.32</v>
      </c>
      <c r="BE652" s="57">
        <v>10.1006</v>
      </c>
      <c r="BF652" s="57">
        <v>1.262575</v>
      </c>
      <c r="BG652" s="57">
        <v>11.363175</v>
      </c>
      <c r="BH652" s="45" t="s">
        <v>203</v>
      </c>
      <c r="BI652" s="54" t="s">
        <v>3504</v>
      </c>
      <c r="BJ652" s="55" t="s">
        <v>3504</v>
      </c>
      <c r="BK652" s="56"/>
    </row>
    <row r="653" spans="1:63" s="198" customFormat="1" ht="15.6" customHeight="1" x14ac:dyDescent="0.25">
      <c r="A653" s="42" t="s">
        <v>1145</v>
      </c>
      <c r="B653" s="43">
        <v>41640</v>
      </c>
      <c r="C653" s="43" t="s">
        <v>63</v>
      </c>
      <c r="D653" s="44" t="s">
        <v>2342</v>
      </c>
      <c r="E653" s="45" t="s">
        <v>1146</v>
      </c>
      <c r="F653" s="46">
        <v>27895003</v>
      </c>
      <c r="G653" s="44" t="s">
        <v>4758</v>
      </c>
      <c r="H653" s="47">
        <v>10</v>
      </c>
      <c r="I653" s="47">
        <v>2</v>
      </c>
      <c r="J653" s="46" t="s">
        <v>159</v>
      </c>
      <c r="K653" s="48" t="s">
        <v>1147</v>
      </c>
      <c r="L653" s="42" t="s">
        <v>2846</v>
      </c>
      <c r="M653" s="45" t="s">
        <v>68</v>
      </c>
      <c r="N653" s="44">
        <v>16567</v>
      </c>
      <c r="O653" s="45">
        <v>0</v>
      </c>
      <c r="P653" s="45" t="s">
        <v>68</v>
      </c>
      <c r="Q653" s="48" t="s">
        <v>68</v>
      </c>
      <c r="R653" s="42" t="s">
        <v>68</v>
      </c>
      <c r="S653" s="49" t="s">
        <v>68</v>
      </c>
      <c r="T653" s="49" t="s">
        <v>68</v>
      </c>
      <c r="U653" s="50" t="s">
        <v>3503</v>
      </c>
      <c r="V653" s="51">
        <v>1</v>
      </c>
      <c r="W653" s="43">
        <v>43410</v>
      </c>
      <c r="X653" s="49" t="s">
        <v>68</v>
      </c>
      <c r="Y653" s="51">
        <v>1</v>
      </c>
      <c r="Z653" s="52">
        <v>43416</v>
      </c>
      <c r="AA653" s="51">
        <v>1</v>
      </c>
      <c r="AB653" s="51" t="s">
        <v>68</v>
      </c>
      <c r="AC653" s="51" t="s">
        <v>68</v>
      </c>
      <c r="AD653" s="50">
        <v>1</v>
      </c>
      <c r="AE653" s="49" t="s">
        <v>112</v>
      </c>
      <c r="AF653" s="52" t="s">
        <v>112</v>
      </c>
      <c r="AG653" s="43">
        <v>43346</v>
      </c>
      <c r="AH653" s="43">
        <v>43410</v>
      </c>
      <c r="AI653" s="43" t="s">
        <v>4759</v>
      </c>
      <c r="AJ653" s="52" t="s">
        <v>4759</v>
      </c>
      <c r="AK653" s="53">
        <v>43349</v>
      </c>
      <c r="AL653" s="43">
        <v>43413</v>
      </c>
      <c r="AM653" s="43">
        <v>43413</v>
      </c>
      <c r="AN653" s="43"/>
      <c r="AO653" s="45" t="s">
        <v>69</v>
      </c>
      <c r="AP653" s="45"/>
      <c r="AQ653" s="45" t="s">
        <v>70</v>
      </c>
      <c r="AR653" s="16"/>
      <c r="AS653" s="42">
        <v>1</v>
      </c>
      <c r="AT653" s="45" t="e">
        <v>#VALUE!</v>
      </c>
      <c r="AU653" s="45" t="s">
        <v>363</v>
      </c>
      <c r="AV653" s="45" t="s">
        <v>363</v>
      </c>
      <c r="AW653" s="45">
        <v>11</v>
      </c>
      <c r="AX653" s="45">
        <v>2018</v>
      </c>
      <c r="AY653" s="45">
        <v>1</v>
      </c>
      <c r="AZ653" s="45">
        <v>2014</v>
      </c>
      <c r="BA653" s="45">
        <v>45</v>
      </c>
      <c r="BB653" s="45">
        <v>11</v>
      </c>
      <c r="BC653" s="45">
        <v>2018</v>
      </c>
      <c r="BD653" s="57">
        <v>0</v>
      </c>
      <c r="BE653" s="57">
        <v>0</v>
      </c>
      <c r="BF653" s="57">
        <v>0</v>
      </c>
      <c r="BG653" s="57">
        <v>0</v>
      </c>
      <c r="BH653" s="45">
        <v>0</v>
      </c>
      <c r="BI653" s="54" t="s">
        <v>3504</v>
      </c>
      <c r="BJ653" s="55" t="s">
        <v>3504</v>
      </c>
      <c r="BK653" s="56"/>
    </row>
    <row r="654" spans="1:63" s="198" customFormat="1" ht="15.6" customHeight="1" x14ac:dyDescent="0.25">
      <c r="A654" s="42" t="s">
        <v>1148</v>
      </c>
      <c r="B654" s="43">
        <v>41640</v>
      </c>
      <c r="C654" s="43" t="s">
        <v>63</v>
      </c>
      <c r="D654" s="44" t="s">
        <v>2342</v>
      </c>
      <c r="E654" s="45" t="s">
        <v>1146</v>
      </c>
      <c r="F654" s="46">
        <v>27895004</v>
      </c>
      <c r="G654" s="44" t="s">
        <v>4758</v>
      </c>
      <c r="H654" s="47">
        <v>10</v>
      </c>
      <c r="I654" s="47">
        <v>2</v>
      </c>
      <c r="J654" s="46" t="s">
        <v>159</v>
      </c>
      <c r="K654" s="48" t="s">
        <v>1149</v>
      </c>
      <c r="L654" s="42" t="s">
        <v>2847</v>
      </c>
      <c r="M654" s="45" t="s">
        <v>68</v>
      </c>
      <c r="N654" s="44">
        <v>16567</v>
      </c>
      <c r="O654" s="45">
        <v>0</v>
      </c>
      <c r="P654" s="45" t="s">
        <v>68</v>
      </c>
      <c r="Q654" s="48" t="s">
        <v>68</v>
      </c>
      <c r="R654" s="42" t="s">
        <v>68</v>
      </c>
      <c r="S654" s="49" t="s">
        <v>68</v>
      </c>
      <c r="T654" s="49" t="s">
        <v>68</v>
      </c>
      <c r="U654" s="50" t="s">
        <v>3503</v>
      </c>
      <c r="V654" s="51">
        <v>1</v>
      </c>
      <c r="W654" s="43">
        <v>43410</v>
      </c>
      <c r="X654" s="49" t="s">
        <v>68</v>
      </c>
      <c r="Y654" s="51">
        <v>1</v>
      </c>
      <c r="Z654" s="52">
        <v>43416</v>
      </c>
      <c r="AA654" s="51">
        <v>1</v>
      </c>
      <c r="AB654" s="51" t="s">
        <v>68</v>
      </c>
      <c r="AC654" s="51" t="s">
        <v>68</v>
      </c>
      <c r="AD654" s="50">
        <v>1</v>
      </c>
      <c r="AE654" s="49" t="s">
        <v>112</v>
      </c>
      <c r="AF654" s="52" t="s">
        <v>112</v>
      </c>
      <c r="AG654" s="43">
        <v>43346</v>
      </c>
      <c r="AH654" s="43">
        <v>43410</v>
      </c>
      <c r="AI654" s="43" t="s">
        <v>4759</v>
      </c>
      <c r="AJ654" s="52" t="s">
        <v>4759</v>
      </c>
      <c r="AK654" s="53">
        <v>43349</v>
      </c>
      <c r="AL654" s="43">
        <v>43413</v>
      </c>
      <c r="AM654" s="43">
        <v>43413</v>
      </c>
      <c r="AN654" s="43"/>
      <c r="AO654" s="45" t="s">
        <v>69</v>
      </c>
      <c r="AP654" s="45"/>
      <c r="AQ654" s="45" t="s">
        <v>70</v>
      </c>
      <c r="AR654" s="16"/>
      <c r="AS654" s="42">
        <v>1</v>
      </c>
      <c r="AT654" s="45" t="e">
        <v>#VALUE!</v>
      </c>
      <c r="AU654" s="45" t="s">
        <v>363</v>
      </c>
      <c r="AV654" s="45" t="s">
        <v>363</v>
      </c>
      <c r="AW654" s="45">
        <v>11</v>
      </c>
      <c r="AX654" s="45">
        <v>2018</v>
      </c>
      <c r="AY654" s="45">
        <v>1</v>
      </c>
      <c r="AZ654" s="45">
        <v>2014</v>
      </c>
      <c r="BA654" s="45">
        <v>45</v>
      </c>
      <c r="BB654" s="45">
        <v>11</v>
      </c>
      <c r="BC654" s="45">
        <v>2018</v>
      </c>
      <c r="BD654" s="57">
        <v>0</v>
      </c>
      <c r="BE654" s="57">
        <v>0</v>
      </c>
      <c r="BF654" s="57">
        <v>0</v>
      </c>
      <c r="BG654" s="57">
        <v>0</v>
      </c>
      <c r="BH654" s="45">
        <v>0</v>
      </c>
      <c r="BI654" s="54" t="s">
        <v>3504</v>
      </c>
      <c r="BJ654" s="55" t="s">
        <v>3504</v>
      </c>
      <c r="BK654" s="56"/>
    </row>
    <row r="655" spans="1:63" s="198" customFormat="1" ht="15.6" customHeight="1" x14ac:dyDescent="0.25">
      <c r="A655" s="42" t="s">
        <v>1150</v>
      </c>
      <c r="B655" s="43">
        <v>41640</v>
      </c>
      <c r="C655" s="43" t="s">
        <v>63</v>
      </c>
      <c r="D655" s="44" t="s">
        <v>2342</v>
      </c>
      <c r="E655" s="45" t="s">
        <v>1146</v>
      </c>
      <c r="F655" s="46">
        <v>27895006</v>
      </c>
      <c r="G655" s="44" t="s">
        <v>4758</v>
      </c>
      <c r="H655" s="47">
        <v>10</v>
      </c>
      <c r="I655" s="47">
        <v>2</v>
      </c>
      <c r="J655" s="46" t="s">
        <v>159</v>
      </c>
      <c r="K655" s="48" t="s">
        <v>1151</v>
      </c>
      <c r="L655" s="42" t="s">
        <v>2848</v>
      </c>
      <c r="M655" s="45" t="s">
        <v>68</v>
      </c>
      <c r="N655" s="44">
        <v>16567</v>
      </c>
      <c r="O655" s="45">
        <v>0</v>
      </c>
      <c r="P655" s="45" t="s">
        <v>68</v>
      </c>
      <c r="Q655" s="48" t="s">
        <v>68</v>
      </c>
      <c r="R655" s="42" t="s">
        <v>68</v>
      </c>
      <c r="S655" s="49" t="s">
        <v>68</v>
      </c>
      <c r="T655" s="49" t="s">
        <v>68</v>
      </c>
      <c r="U655" s="50" t="s">
        <v>3503</v>
      </c>
      <c r="V655" s="51">
        <v>1</v>
      </c>
      <c r="W655" s="43">
        <v>43410</v>
      </c>
      <c r="X655" s="49" t="s">
        <v>68</v>
      </c>
      <c r="Y655" s="51">
        <v>1</v>
      </c>
      <c r="Z655" s="52">
        <v>43416</v>
      </c>
      <c r="AA655" s="51">
        <v>1</v>
      </c>
      <c r="AB655" s="51" t="s">
        <v>68</v>
      </c>
      <c r="AC655" s="51" t="s">
        <v>68</v>
      </c>
      <c r="AD655" s="50">
        <v>1</v>
      </c>
      <c r="AE655" s="49" t="s">
        <v>112</v>
      </c>
      <c r="AF655" s="52" t="s">
        <v>112</v>
      </c>
      <c r="AG655" s="43">
        <v>43346</v>
      </c>
      <c r="AH655" s="43">
        <v>43410</v>
      </c>
      <c r="AI655" s="43" t="s">
        <v>4759</v>
      </c>
      <c r="AJ655" s="52" t="s">
        <v>4759</v>
      </c>
      <c r="AK655" s="53">
        <v>43349</v>
      </c>
      <c r="AL655" s="43">
        <v>43413</v>
      </c>
      <c r="AM655" s="43">
        <v>43413</v>
      </c>
      <c r="AN655" s="43"/>
      <c r="AO655" s="45" t="s">
        <v>69</v>
      </c>
      <c r="AP655" s="45"/>
      <c r="AQ655" s="45" t="s">
        <v>70</v>
      </c>
      <c r="AR655" s="16"/>
      <c r="AS655" s="42">
        <v>1</v>
      </c>
      <c r="AT655" s="45" t="e">
        <v>#VALUE!</v>
      </c>
      <c r="AU655" s="45" t="s">
        <v>363</v>
      </c>
      <c r="AV655" s="45" t="s">
        <v>363</v>
      </c>
      <c r="AW655" s="45">
        <v>11</v>
      </c>
      <c r="AX655" s="45">
        <v>2018</v>
      </c>
      <c r="AY655" s="45">
        <v>1</v>
      </c>
      <c r="AZ655" s="45">
        <v>2014</v>
      </c>
      <c r="BA655" s="45">
        <v>45</v>
      </c>
      <c r="BB655" s="45">
        <v>11</v>
      </c>
      <c r="BC655" s="45">
        <v>2018</v>
      </c>
      <c r="BD655" s="57">
        <v>0</v>
      </c>
      <c r="BE655" s="57">
        <v>0</v>
      </c>
      <c r="BF655" s="57">
        <v>0</v>
      </c>
      <c r="BG655" s="57">
        <v>0</v>
      </c>
      <c r="BH655" s="45">
        <v>0</v>
      </c>
      <c r="BI655" s="54" t="s">
        <v>3504</v>
      </c>
      <c r="BJ655" s="55" t="s">
        <v>3504</v>
      </c>
      <c r="BK655" s="56"/>
    </row>
    <row r="656" spans="1:63" s="198" customFormat="1" ht="15.6" customHeight="1" x14ac:dyDescent="0.25">
      <c r="A656" s="42" t="s">
        <v>1152</v>
      </c>
      <c r="B656" s="43">
        <v>43339</v>
      </c>
      <c r="C656" s="43" t="s">
        <v>63</v>
      </c>
      <c r="D656" s="44" t="s">
        <v>2342</v>
      </c>
      <c r="E656" s="45" t="s">
        <v>1153</v>
      </c>
      <c r="F656" s="46">
        <v>27895012</v>
      </c>
      <c r="G656" s="44" t="s">
        <v>4758</v>
      </c>
      <c r="H656" s="47">
        <v>10</v>
      </c>
      <c r="I656" s="47">
        <v>2</v>
      </c>
      <c r="J656" s="46" t="s">
        <v>159</v>
      </c>
      <c r="K656" s="48" t="s">
        <v>1154</v>
      </c>
      <c r="L656" s="42" t="s">
        <v>2852</v>
      </c>
      <c r="M656" s="45" t="s">
        <v>68</v>
      </c>
      <c r="N656" s="44">
        <v>16567</v>
      </c>
      <c r="O656" s="45">
        <v>0</v>
      </c>
      <c r="P656" s="45" t="s">
        <v>68</v>
      </c>
      <c r="Q656" s="48" t="s">
        <v>68</v>
      </c>
      <c r="R656" s="42" t="s">
        <v>68</v>
      </c>
      <c r="S656" s="49" t="s">
        <v>68</v>
      </c>
      <c r="T656" s="49" t="s">
        <v>68</v>
      </c>
      <c r="U656" s="50" t="s">
        <v>3503</v>
      </c>
      <c r="V656" s="51">
        <v>1</v>
      </c>
      <c r="W656" s="43">
        <v>43410</v>
      </c>
      <c r="X656" s="49" t="s">
        <v>68</v>
      </c>
      <c r="Y656" s="51">
        <v>1</v>
      </c>
      <c r="Z656" s="52">
        <v>43416</v>
      </c>
      <c r="AA656" s="51">
        <v>1</v>
      </c>
      <c r="AB656" s="51" t="s">
        <v>68</v>
      </c>
      <c r="AC656" s="51" t="s">
        <v>68</v>
      </c>
      <c r="AD656" s="50">
        <v>1</v>
      </c>
      <c r="AE656" s="49" t="s">
        <v>112</v>
      </c>
      <c r="AF656" s="52" t="s">
        <v>112</v>
      </c>
      <c r="AG656" s="43">
        <v>43346</v>
      </c>
      <c r="AH656" s="43">
        <v>43410</v>
      </c>
      <c r="AI656" s="43" t="s">
        <v>4759</v>
      </c>
      <c r="AJ656" s="52" t="s">
        <v>4759</v>
      </c>
      <c r="AK656" s="53">
        <v>43349</v>
      </c>
      <c r="AL656" s="43">
        <v>43413</v>
      </c>
      <c r="AM656" s="43">
        <v>43413</v>
      </c>
      <c r="AN656" s="43"/>
      <c r="AO656" s="45" t="s">
        <v>69</v>
      </c>
      <c r="AP656" s="45"/>
      <c r="AQ656" s="45" t="s">
        <v>70</v>
      </c>
      <c r="AR656" s="16"/>
      <c r="AS656" s="42">
        <v>1</v>
      </c>
      <c r="AT656" s="45" t="e">
        <v>#VALUE!</v>
      </c>
      <c r="AU656" s="45" t="s">
        <v>363</v>
      </c>
      <c r="AV656" s="45" t="s">
        <v>363</v>
      </c>
      <c r="AW656" s="45">
        <v>11</v>
      </c>
      <c r="AX656" s="45">
        <v>2018</v>
      </c>
      <c r="AY656" s="45">
        <v>8</v>
      </c>
      <c r="AZ656" s="45">
        <v>2018</v>
      </c>
      <c r="BA656" s="45">
        <v>45</v>
      </c>
      <c r="BB656" s="45">
        <v>11</v>
      </c>
      <c r="BC656" s="45">
        <v>2018</v>
      </c>
      <c r="BD656" s="57">
        <v>0</v>
      </c>
      <c r="BE656" s="57">
        <v>0</v>
      </c>
      <c r="BF656" s="57">
        <v>0</v>
      </c>
      <c r="BG656" s="57">
        <v>0</v>
      </c>
      <c r="BH656" s="45">
        <v>0</v>
      </c>
      <c r="BI656" s="54" t="s">
        <v>3504</v>
      </c>
      <c r="BJ656" s="55" t="s">
        <v>3504</v>
      </c>
      <c r="BK656" s="56"/>
    </row>
    <row r="657" spans="1:63" s="198" customFormat="1" ht="15.6" customHeight="1" x14ac:dyDescent="0.25">
      <c r="A657" s="42" t="s">
        <v>1155</v>
      </c>
      <c r="B657" s="43">
        <v>43339</v>
      </c>
      <c r="C657" s="43" t="s">
        <v>63</v>
      </c>
      <c r="D657" s="44" t="s">
        <v>2342</v>
      </c>
      <c r="E657" s="45" t="s">
        <v>1153</v>
      </c>
      <c r="F657" s="46">
        <v>27895013</v>
      </c>
      <c r="G657" s="44" t="s">
        <v>4758</v>
      </c>
      <c r="H657" s="47">
        <v>10</v>
      </c>
      <c r="I657" s="47">
        <v>2</v>
      </c>
      <c r="J657" s="46" t="s">
        <v>159</v>
      </c>
      <c r="K657" s="48" t="s">
        <v>1156</v>
      </c>
      <c r="L657" s="42" t="s">
        <v>2853</v>
      </c>
      <c r="M657" s="45" t="s">
        <v>68</v>
      </c>
      <c r="N657" s="44">
        <v>16567</v>
      </c>
      <c r="O657" s="45">
        <v>0</v>
      </c>
      <c r="P657" s="45" t="s">
        <v>68</v>
      </c>
      <c r="Q657" s="48" t="s">
        <v>68</v>
      </c>
      <c r="R657" s="42" t="s">
        <v>68</v>
      </c>
      <c r="S657" s="49" t="s">
        <v>68</v>
      </c>
      <c r="T657" s="49" t="s">
        <v>68</v>
      </c>
      <c r="U657" s="50" t="s">
        <v>3503</v>
      </c>
      <c r="V657" s="51">
        <v>1</v>
      </c>
      <c r="W657" s="43">
        <v>43410</v>
      </c>
      <c r="X657" s="49" t="s">
        <v>68</v>
      </c>
      <c r="Y657" s="51">
        <v>1</v>
      </c>
      <c r="Z657" s="52">
        <v>43416</v>
      </c>
      <c r="AA657" s="51">
        <v>1</v>
      </c>
      <c r="AB657" s="51" t="s">
        <v>68</v>
      </c>
      <c r="AC657" s="51" t="s">
        <v>68</v>
      </c>
      <c r="AD657" s="50">
        <v>1</v>
      </c>
      <c r="AE657" s="49" t="s">
        <v>112</v>
      </c>
      <c r="AF657" s="52" t="s">
        <v>112</v>
      </c>
      <c r="AG657" s="43">
        <v>43346</v>
      </c>
      <c r="AH657" s="43">
        <v>43410</v>
      </c>
      <c r="AI657" s="43" t="s">
        <v>4759</v>
      </c>
      <c r="AJ657" s="52" t="s">
        <v>4759</v>
      </c>
      <c r="AK657" s="53">
        <v>43349</v>
      </c>
      <c r="AL657" s="43">
        <v>43413</v>
      </c>
      <c r="AM657" s="43">
        <v>43413</v>
      </c>
      <c r="AN657" s="43"/>
      <c r="AO657" s="45" t="s">
        <v>69</v>
      </c>
      <c r="AP657" s="45"/>
      <c r="AQ657" s="45" t="s">
        <v>70</v>
      </c>
      <c r="AR657" s="16"/>
      <c r="AS657" s="42">
        <v>1</v>
      </c>
      <c r="AT657" s="45" t="e">
        <v>#VALUE!</v>
      </c>
      <c r="AU657" s="45" t="s">
        <v>363</v>
      </c>
      <c r="AV657" s="45" t="s">
        <v>363</v>
      </c>
      <c r="AW657" s="45">
        <v>11</v>
      </c>
      <c r="AX657" s="45">
        <v>2018</v>
      </c>
      <c r="AY657" s="45">
        <v>8</v>
      </c>
      <c r="AZ657" s="45">
        <v>2018</v>
      </c>
      <c r="BA657" s="45">
        <v>45</v>
      </c>
      <c r="BB657" s="45">
        <v>11</v>
      </c>
      <c r="BC657" s="45">
        <v>2018</v>
      </c>
      <c r="BD657" s="57">
        <v>0</v>
      </c>
      <c r="BE657" s="57">
        <v>0</v>
      </c>
      <c r="BF657" s="57">
        <v>0</v>
      </c>
      <c r="BG657" s="57">
        <v>0</v>
      </c>
      <c r="BH657" s="45">
        <v>0</v>
      </c>
      <c r="BI657" s="54" t="s">
        <v>3504</v>
      </c>
      <c r="BJ657" s="55" t="s">
        <v>3504</v>
      </c>
      <c r="BK657" s="56"/>
    </row>
    <row r="658" spans="1:63" s="198" customFormat="1" ht="15.6" customHeight="1" x14ac:dyDescent="0.25">
      <c r="A658" s="42" t="s">
        <v>1157</v>
      </c>
      <c r="B658" s="43">
        <v>43339</v>
      </c>
      <c r="C658" s="43" t="s">
        <v>63</v>
      </c>
      <c r="D658" s="44" t="s">
        <v>2342</v>
      </c>
      <c r="E658" s="45" t="s">
        <v>1153</v>
      </c>
      <c r="F658" s="46">
        <v>27895022</v>
      </c>
      <c r="G658" s="44" t="s">
        <v>4758</v>
      </c>
      <c r="H658" s="47">
        <v>10</v>
      </c>
      <c r="I658" s="47">
        <v>2</v>
      </c>
      <c r="J658" s="46" t="s">
        <v>159</v>
      </c>
      <c r="K658" s="48" t="s">
        <v>1158</v>
      </c>
      <c r="L658" s="42" t="s">
        <v>2859</v>
      </c>
      <c r="M658" s="45" t="s">
        <v>68</v>
      </c>
      <c r="N658" s="44">
        <v>16567</v>
      </c>
      <c r="O658" s="45">
        <v>0</v>
      </c>
      <c r="P658" s="45" t="s">
        <v>68</v>
      </c>
      <c r="Q658" s="48" t="s">
        <v>68</v>
      </c>
      <c r="R658" s="42" t="s">
        <v>68</v>
      </c>
      <c r="S658" s="49" t="s">
        <v>68</v>
      </c>
      <c r="T658" s="49" t="s">
        <v>68</v>
      </c>
      <c r="U658" s="50" t="s">
        <v>3503</v>
      </c>
      <c r="V658" s="51">
        <v>1</v>
      </c>
      <c r="W658" s="43">
        <v>43410</v>
      </c>
      <c r="X658" s="49" t="s">
        <v>68</v>
      </c>
      <c r="Y658" s="51">
        <v>1</v>
      </c>
      <c r="Z658" s="52">
        <v>43416</v>
      </c>
      <c r="AA658" s="51">
        <v>1</v>
      </c>
      <c r="AB658" s="51" t="s">
        <v>68</v>
      </c>
      <c r="AC658" s="51" t="s">
        <v>68</v>
      </c>
      <c r="AD658" s="50">
        <v>1</v>
      </c>
      <c r="AE658" s="49" t="s">
        <v>112</v>
      </c>
      <c r="AF658" s="52" t="s">
        <v>112</v>
      </c>
      <c r="AG658" s="43">
        <v>43346</v>
      </c>
      <c r="AH658" s="43">
        <v>43410</v>
      </c>
      <c r="AI658" s="43" t="s">
        <v>4759</v>
      </c>
      <c r="AJ658" s="52" t="s">
        <v>4759</v>
      </c>
      <c r="AK658" s="53">
        <v>43349</v>
      </c>
      <c r="AL658" s="43">
        <v>43413</v>
      </c>
      <c r="AM658" s="43">
        <v>43413</v>
      </c>
      <c r="AN658" s="43"/>
      <c r="AO658" s="45" t="s">
        <v>69</v>
      </c>
      <c r="AP658" s="45"/>
      <c r="AQ658" s="45" t="s">
        <v>70</v>
      </c>
      <c r="AR658" s="16"/>
      <c r="AS658" s="42">
        <v>1</v>
      </c>
      <c r="AT658" s="45" t="e">
        <v>#VALUE!</v>
      </c>
      <c r="AU658" s="45" t="s">
        <v>363</v>
      </c>
      <c r="AV658" s="45" t="s">
        <v>363</v>
      </c>
      <c r="AW658" s="45">
        <v>11</v>
      </c>
      <c r="AX658" s="45">
        <v>2018</v>
      </c>
      <c r="AY658" s="45">
        <v>8</v>
      </c>
      <c r="AZ658" s="45">
        <v>2018</v>
      </c>
      <c r="BA658" s="45">
        <v>45</v>
      </c>
      <c r="BB658" s="45">
        <v>11</v>
      </c>
      <c r="BC658" s="45">
        <v>2018</v>
      </c>
      <c r="BD658" s="57">
        <v>0</v>
      </c>
      <c r="BE658" s="57">
        <v>0</v>
      </c>
      <c r="BF658" s="57">
        <v>0</v>
      </c>
      <c r="BG658" s="57">
        <v>0</v>
      </c>
      <c r="BH658" s="45">
        <v>0</v>
      </c>
      <c r="BI658" s="54" t="s">
        <v>3504</v>
      </c>
      <c r="BJ658" s="55" t="s">
        <v>3504</v>
      </c>
      <c r="BK658" s="56"/>
    </row>
    <row r="659" spans="1:63" s="198" customFormat="1" ht="15.6" customHeight="1" x14ac:dyDescent="0.25">
      <c r="A659" s="42" t="s">
        <v>1159</v>
      </c>
      <c r="B659" s="43">
        <v>43357</v>
      </c>
      <c r="C659" s="43" t="s">
        <v>63</v>
      </c>
      <c r="D659" s="44" t="s">
        <v>2342</v>
      </c>
      <c r="E659" s="45" t="s">
        <v>72</v>
      </c>
      <c r="F659" s="46">
        <v>27913417</v>
      </c>
      <c r="G659" s="44" t="s">
        <v>4758</v>
      </c>
      <c r="H659" s="47" t="s">
        <v>180</v>
      </c>
      <c r="I659" s="47">
        <v>1</v>
      </c>
      <c r="J659" s="46" t="s">
        <v>159</v>
      </c>
      <c r="K659" s="48" t="s">
        <v>74</v>
      </c>
      <c r="L659" s="42" t="s">
        <v>3473</v>
      </c>
      <c r="M659" s="45" t="s">
        <v>68</v>
      </c>
      <c r="N659" s="44">
        <v>15928</v>
      </c>
      <c r="O659" s="45">
        <v>0</v>
      </c>
      <c r="P659" s="45" t="s">
        <v>68</v>
      </c>
      <c r="Q659" s="48" t="s">
        <v>68</v>
      </c>
      <c r="R659" s="42" t="s">
        <v>68</v>
      </c>
      <c r="S659" s="49" t="s">
        <v>68</v>
      </c>
      <c r="T659" s="49" t="s">
        <v>68</v>
      </c>
      <c r="U659" s="50" t="s">
        <v>3503</v>
      </c>
      <c r="V659" s="51">
        <v>1</v>
      </c>
      <c r="W659" s="43">
        <v>43410</v>
      </c>
      <c r="X659" s="49" t="s">
        <v>68</v>
      </c>
      <c r="Y659" s="51">
        <v>1</v>
      </c>
      <c r="Z659" s="52">
        <v>43389</v>
      </c>
      <c r="AA659" s="51">
        <v>1</v>
      </c>
      <c r="AB659" s="51" t="s">
        <v>68</v>
      </c>
      <c r="AC659" s="51" t="s">
        <v>68</v>
      </c>
      <c r="AD659" s="50">
        <v>1</v>
      </c>
      <c r="AE659" s="49" t="s">
        <v>112</v>
      </c>
      <c r="AF659" s="52" t="s">
        <v>112</v>
      </c>
      <c r="AG659" s="43">
        <v>43383</v>
      </c>
      <c r="AH659" s="43">
        <v>43410</v>
      </c>
      <c r="AI659" s="43" t="s">
        <v>4759</v>
      </c>
      <c r="AJ659" s="52" t="s">
        <v>4759</v>
      </c>
      <c r="AK659" s="53">
        <v>43387</v>
      </c>
      <c r="AL659" s="43">
        <v>43413</v>
      </c>
      <c r="AM659" s="43">
        <v>43413</v>
      </c>
      <c r="AN659" s="43"/>
      <c r="AO659" s="45" t="s">
        <v>69</v>
      </c>
      <c r="AP659" s="45"/>
      <c r="AQ659" s="45" t="s">
        <v>70</v>
      </c>
      <c r="AR659" s="16"/>
      <c r="AS659" s="42">
        <v>1</v>
      </c>
      <c r="AT659" s="45" t="e">
        <v>#VALUE!</v>
      </c>
      <c r="AU659" s="45" t="s">
        <v>363</v>
      </c>
      <c r="AV659" s="45" t="s">
        <v>363</v>
      </c>
      <c r="AW659" s="45">
        <v>11</v>
      </c>
      <c r="AX659" s="45">
        <v>2018</v>
      </c>
      <c r="AY659" s="45">
        <v>9</v>
      </c>
      <c r="AZ659" s="45">
        <v>2018</v>
      </c>
      <c r="BA659" s="45">
        <v>45</v>
      </c>
      <c r="BB659" s="45">
        <v>11</v>
      </c>
      <c r="BC659" s="45">
        <v>2018</v>
      </c>
      <c r="BD659" s="57">
        <v>0</v>
      </c>
      <c r="BE659" s="57">
        <v>0</v>
      </c>
      <c r="BF659" s="57">
        <v>0</v>
      </c>
      <c r="BG659" s="57">
        <v>0</v>
      </c>
      <c r="BH659" s="45" t="s">
        <v>68</v>
      </c>
      <c r="BI659" s="54" t="s">
        <v>3504</v>
      </c>
      <c r="BJ659" s="55" t="s">
        <v>3504</v>
      </c>
      <c r="BK659" s="56"/>
    </row>
    <row r="660" spans="1:63" s="198" customFormat="1" ht="15.6" customHeight="1" x14ac:dyDescent="0.25">
      <c r="A660" s="42" t="s">
        <v>1160</v>
      </c>
      <c r="B660" s="43">
        <v>43369</v>
      </c>
      <c r="C660" s="43" t="s">
        <v>63</v>
      </c>
      <c r="D660" s="44" t="s">
        <v>2342</v>
      </c>
      <c r="E660" s="45" t="s">
        <v>72</v>
      </c>
      <c r="F660" s="46">
        <v>27921940</v>
      </c>
      <c r="G660" s="44" t="s">
        <v>4758</v>
      </c>
      <c r="H660" s="47" t="s">
        <v>180</v>
      </c>
      <c r="I660" s="47">
        <v>1</v>
      </c>
      <c r="J660" s="46" t="s">
        <v>159</v>
      </c>
      <c r="K660" s="48" t="s">
        <v>74</v>
      </c>
      <c r="L660" s="42" t="s">
        <v>3473</v>
      </c>
      <c r="M660" s="45" t="s">
        <v>68</v>
      </c>
      <c r="N660" s="44">
        <v>15928</v>
      </c>
      <c r="O660" s="45">
        <v>0</v>
      </c>
      <c r="P660" s="45" t="s">
        <v>68</v>
      </c>
      <c r="Q660" s="48" t="s">
        <v>68</v>
      </c>
      <c r="R660" s="42" t="s">
        <v>68</v>
      </c>
      <c r="S660" s="49" t="s">
        <v>68</v>
      </c>
      <c r="T660" s="49" t="s">
        <v>68</v>
      </c>
      <c r="U660" s="50" t="s">
        <v>3503</v>
      </c>
      <c r="V660" s="51">
        <v>1</v>
      </c>
      <c r="W660" s="43">
        <v>43410</v>
      </c>
      <c r="X660" s="49" t="s">
        <v>68</v>
      </c>
      <c r="Y660" s="51">
        <v>1</v>
      </c>
      <c r="Z660" s="52">
        <v>43389</v>
      </c>
      <c r="AA660" s="51">
        <v>1</v>
      </c>
      <c r="AB660" s="51" t="s">
        <v>68</v>
      </c>
      <c r="AC660" s="51" t="s">
        <v>68</v>
      </c>
      <c r="AD660" s="50">
        <v>1</v>
      </c>
      <c r="AE660" s="49" t="s">
        <v>112</v>
      </c>
      <c r="AF660" s="52" t="s">
        <v>112</v>
      </c>
      <c r="AG660" s="43">
        <v>43396</v>
      </c>
      <c r="AH660" s="43">
        <v>43410</v>
      </c>
      <c r="AI660" s="43" t="s">
        <v>4759</v>
      </c>
      <c r="AJ660" s="52" t="s">
        <v>4759</v>
      </c>
      <c r="AK660" s="53">
        <v>43399</v>
      </c>
      <c r="AL660" s="43">
        <v>43413</v>
      </c>
      <c r="AM660" s="43">
        <v>43413</v>
      </c>
      <c r="AN660" s="43"/>
      <c r="AO660" s="45" t="s">
        <v>69</v>
      </c>
      <c r="AP660" s="45"/>
      <c r="AQ660" s="45" t="s">
        <v>70</v>
      </c>
      <c r="AR660" s="16"/>
      <c r="AS660" s="42">
        <v>1</v>
      </c>
      <c r="AT660" s="45" t="e">
        <v>#VALUE!</v>
      </c>
      <c r="AU660" s="45" t="s">
        <v>363</v>
      </c>
      <c r="AV660" s="45" t="s">
        <v>363</v>
      </c>
      <c r="AW660" s="45">
        <v>11</v>
      </c>
      <c r="AX660" s="45">
        <v>2018</v>
      </c>
      <c r="AY660" s="45">
        <v>9</v>
      </c>
      <c r="AZ660" s="45">
        <v>2018</v>
      </c>
      <c r="BA660" s="45">
        <v>45</v>
      </c>
      <c r="BB660" s="45">
        <v>11</v>
      </c>
      <c r="BC660" s="45">
        <v>2018</v>
      </c>
      <c r="BD660" s="57">
        <v>0</v>
      </c>
      <c r="BE660" s="57">
        <v>0</v>
      </c>
      <c r="BF660" s="57">
        <v>0</v>
      </c>
      <c r="BG660" s="57">
        <v>0</v>
      </c>
      <c r="BH660" s="45" t="s">
        <v>68</v>
      </c>
      <c r="BI660" s="54" t="s">
        <v>3504</v>
      </c>
      <c r="BJ660" s="55" t="s">
        <v>3504</v>
      </c>
      <c r="BK660" s="56"/>
    </row>
    <row r="661" spans="1:63" s="198" customFormat="1" ht="15.6" customHeight="1" x14ac:dyDescent="0.25">
      <c r="A661" s="42" t="s">
        <v>1161</v>
      </c>
      <c r="B661" s="43">
        <v>43326</v>
      </c>
      <c r="C661" s="43" t="s">
        <v>156</v>
      </c>
      <c r="D661" s="44" t="s">
        <v>2342</v>
      </c>
      <c r="E661" s="45">
        <v>27</v>
      </c>
      <c r="F661" s="46">
        <v>27882289</v>
      </c>
      <c r="G661" s="44" t="s">
        <v>4758</v>
      </c>
      <c r="H661" s="47">
        <v>10</v>
      </c>
      <c r="I661" s="47">
        <v>3</v>
      </c>
      <c r="J661" s="46" t="s">
        <v>66</v>
      </c>
      <c r="K661" s="48" t="s">
        <v>717</v>
      </c>
      <c r="L661" s="42">
        <v>0</v>
      </c>
      <c r="M661" s="45" t="s">
        <v>4760</v>
      </c>
      <c r="N661" s="44">
        <v>17014</v>
      </c>
      <c r="O661" s="45" t="s">
        <v>1162</v>
      </c>
      <c r="P661" s="45" t="s">
        <v>112</v>
      </c>
      <c r="Q661" s="48" t="s">
        <v>112</v>
      </c>
      <c r="R661" s="42" t="s">
        <v>112</v>
      </c>
      <c r="S661" s="49">
        <v>1</v>
      </c>
      <c r="T661" s="49">
        <v>0</v>
      </c>
      <c r="U661" s="50">
        <v>0.5</v>
      </c>
      <c r="V661" s="51">
        <v>1</v>
      </c>
      <c r="W661" s="52">
        <v>0</v>
      </c>
      <c r="X661" s="49" t="s">
        <v>68</v>
      </c>
      <c r="Y661" s="51">
        <v>1</v>
      </c>
      <c r="Z661" s="52">
        <v>43410</v>
      </c>
      <c r="AA661" s="51">
        <v>1</v>
      </c>
      <c r="AB661" s="51" t="s">
        <v>68</v>
      </c>
      <c r="AC661" s="51" t="s">
        <v>68</v>
      </c>
      <c r="AD661" s="50">
        <v>5.5555555555555566E-2</v>
      </c>
      <c r="AE661" s="49" t="s">
        <v>112</v>
      </c>
      <c r="AF661" s="52" t="s">
        <v>112</v>
      </c>
      <c r="AG661" s="43">
        <v>43369</v>
      </c>
      <c r="AH661" s="43">
        <v>43411</v>
      </c>
      <c r="AI661" s="43" t="s">
        <v>4759</v>
      </c>
      <c r="AJ661" s="52" t="s">
        <v>4759</v>
      </c>
      <c r="AK661" s="53">
        <v>43374</v>
      </c>
      <c r="AL661" s="43">
        <v>43414</v>
      </c>
      <c r="AM661" s="43"/>
      <c r="AN661" s="43"/>
      <c r="AO661" s="45" t="s">
        <v>69</v>
      </c>
      <c r="AP661" s="45"/>
      <c r="AQ661" s="45" t="s">
        <v>70</v>
      </c>
      <c r="AR661" s="16"/>
      <c r="AS661" s="42">
        <v>1</v>
      </c>
      <c r="AT661" s="45" t="e">
        <v>#VALUE!</v>
      </c>
      <c r="AU661" s="45" t="s">
        <v>70</v>
      </c>
      <c r="AV661" s="45" t="s">
        <v>363</v>
      </c>
      <c r="AW661" s="45" t="s">
        <v>112</v>
      </c>
      <c r="AX661" s="45" t="s">
        <v>112</v>
      </c>
      <c r="AY661" s="45">
        <v>8</v>
      </c>
      <c r="AZ661" s="45">
        <v>2018</v>
      </c>
      <c r="BA661" s="45">
        <v>45</v>
      </c>
      <c r="BB661" s="45">
        <v>11</v>
      </c>
      <c r="BC661" s="45">
        <v>2018</v>
      </c>
      <c r="BD661" s="57">
        <v>0.61499999999999999</v>
      </c>
      <c r="BE661" s="57">
        <v>14.751899999999999</v>
      </c>
      <c r="BF661" s="57">
        <v>1.229325</v>
      </c>
      <c r="BG661" s="57">
        <v>15.981224999999998</v>
      </c>
      <c r="BH661" s="45" t="s">
        <v>203</v>
      </c>
      <c r="BI661" s="54" t="s">
        <v>3504</v>
      </c>
      <c r="BJ661" s="55" t="s">
        <v>3504</v>
      </c>
      <c r="BK661" s="56"/>
    </row>
    <row r="662" spans="1:63" s="198" customFormat="1" ht="15.6" customHeight="1" x14ac:dyDescent="0.25">
      <c r="A662" s="42" t="s">
        <v>1163</v>
      </c>
      <c r="B662" s="43">
        <v>43326</v>
      </c>
      <c r="C662" s="43" t="s">
        <v>156</v>
      </c>
      <c r="D662" s="44" t="s">
        <v>2342</v>
      </c>
      <c r="E662" s="45" t="s">
        <v>675</v>
      </c>
      <c r="F662" s="46">
        <v>27882945</v>
      </c>
      <c r="G662" s="44" t="s">
        <v>4758</v>
      </c>
      <c r="H662" s="47" t="s">
        <v>180</v>
      </c>
      <c r="I662" s="47">
        <v>6</v>
      </c>
      <c r="J662" s="46" t="s">
        <v>159</v>
      </c>
      <c r="K662" s="48" t="s">
        <v>676</v>
      </c>
      <c r="L662" s="42" t="s">
        <v>3217</v>
      </c>
      <c r="M662" s="45" t="s">
        <v>4760</v>
      </c>
      <c r="N662" s="44">
        <v>17010</v>
      </c>
      <c r="O662" s="45" t="s">
        <v>1164</v>
      </c>
      <c r="P662" s="45" t="s">
        <v>112</v>
      </c>
      <c r="Q662" s="48" t="s">
        <v>112</v>
      </c>
      <c r="R662" s="42" t="s">
        <v>112</v>
      </c>
      <c r="S662" s="49">
        <v>1</v>
      </c>
      <c r="T662" s="49">
        <v>0</v>
      </c>
      <c r="U662" s="50">
        <v>0.5</v>
      </c>
      <c r="V662" s="51">
        <v>1</v>
      </c>
      <c r="W662" s="52">
        <v>0</v>
      </c>
      <c r="X662" s="49" t="s">
        <v>68</v>
      </c>
      <c r="Y662" s="51">
        <v>1</v>
      </c>
      <c r="Z662" s="52">
        <v>43410</v>
      </c>
      <c r="AA662" s="51">
        <v>1</v>
      </c>
      <c r="AB662" s="51" t="s">
        <v>68</v>
      </c>
      <c r="AC662" s="51" t="s">
        <v>68</v>
      </c>
      <c r="AD662" s="50">
        <v>5.5555555555555566E-2</v>
      </c>
      <c r="AE662" s="49" t="s">
        <v>112</v>
      </c>
      <c r="AF662" s="52" t="s">
        <v>112</v>
      </c>
      <c r="AG662" s="43">
        <v>43353</v>
      </c>
      <c r="AH662" s="43">
        <v>43411</v>
      </c>
      <c r="AI662" s="43" t="s">
        <v>4759</v>
      </c>
      <c r="AJ662" s="52" t="s">
        <v>4759</v>
      </c>
      <c r="AK662" s="53">
        <v>43356</v>
      </c>
      <c r="AL662" s="43">
        <v>43415</v>
      </c>
      <c r="AM662" s="43"/>
      <c r="AN662" s="43"/>
      <c r="AO662" s="45" t="s">
        <v>69</v>
      </c>
      <c r="AP662" s="45"/>
      <c r="AQ662" s="45" t="s">
        <v>70</v>
      </c>
      <c r="AR662" s="16"/>
      <c r="AS662" s="42">
        <v>1</v>
      </c>
      <c r="AT662" s="45" t="e">
        <v>#VALUE!</v>
      </c>
      <c r="AU662" s="45" t="s">
        <v>70</v>
      </c>
      <c r="AV662" s="45" t="s">
        <v>363</v>
      </c>
      <c r="AW662" s="45" t="s">
        <v>112</v>
      </c>
      <c r="AX662" s="45" t="s">
        <v>112</v>
      </c>
      <c r="AY662" s="45">
        <v>8</v>
      </c>
      <c r="AZ662" s="45">
        <v>2018</v>
      </c>
      <c r="BA662" s="45">
        <v>45</v>
      </c>
      <c r="BB662" s="45">
        <v>11</v>
      </c>
      <c r="BC662" s="45">
        <v>2018</v>
      </c>
      <c r="BD662" s="57">
        <v>0</v>
      </c>
      <c r="BE662" s="57">
        <v>13.011599999999998</v>
      </c>
      <c r="BF662" s="57">
        <v>0.54214999999999991</v>
      </c>
      <c r="BG662" s="57">
        <v>13.553749999999997</v>
      </c>
      <c r="BH662" s="45" t="s">
        <v>203</v>
      </c>
      <c r="BI662" s="54" t="s">
        <v>3504</v>
      </c>
      <c r="BJ662" s="55" t="s">
        <v>3504</v>
      </c>
      <c r="BK662" s="56"/>
    </row>
    <row r="663" spans="1:63" s="198" customFormat="1" ht="15.6" customHeight="1" x14ac:dyDescent="0.25">
      <c r="A663" s="42" t="s">
        <v>1165</v>
      </c>
      <c r="B663" s="43">
        <v>43385</v>
      </c>
      <c r="C663" s="43" t="s">
        <v>156</v>
      </c>
      <c r="D663" s="44" t="s">
        <v>2342</v>
      </c>
      <c r="E663" s="45" t="s">
        <v>242</v>
      </c>
      <c r="F663" s="46">
        <v>27933875</v>
      </c>
      <c r="G663" s="44" t="s">
        <v>4758</v>
      </c>
      <c r="H663" s="47">
        <v>10</v>
      </c>
      <c r="I663" s="47">
        <v>1</v>
      </c>
      <c r="J663" s="46" t="s">
        <v>159</v>
      </c>
      <c r="K663" s="48" t="s">
        <v>837</v>
      </c>
      <c r="L663" s="42" t="s">
        <v>3485</v>
      </c>
      <c r="M663" s="45" t="s">
        <v>4760</v>
      </c>
      <c r="N663" s="44">
        <v>17885</v>
      </c>
      <c r="O663" s="45" t="s">
        <v>1166</v>
      </c>
      <c r="P663" s="45" t="s">
        <v>112</v>
      </c>
      <c r="Q663" s="48" t="s">
        <v>112</v>
      </c>
      <c r="R663" s="42" t="s">
        <v>112</v>
      </c>
      <c r="S663" s="49">
        <v>1</v>
      </c>
      <c r="T663" s="49">
        <v>0</v>
      </c>
      <c r="U663" s="50">
        <v>0.5</v>
      </c>
      <c r="V663" s="51">
        <v>1</v>
      </c>
      <c r="W663" s="52">
        <v>0</v>
      </c>
      <c r="X663" s="49" t="s">
        <v>68</v>
      </c>
      <c r="Y663" s="51">
        <v>1</v>
      </c>
      <c r="Z663" s="52">
        <v>43410</v>
      </c>
      <c r="AA663" s="51">
        <v>1</v>
      </c>
      <c r="AB663" s="51" t="s">
        <v>68</v>
      </c>
      <c r="AC663" s="51" t="s">
        <v>68</v>
      </c>
      <c r="AD663" s="50">
        <v>5.5555555555555566E-2</v>
      </c>
      <c r="AE663" s="49" t="s">
        <v>112</v>
      </c>
      <c r="AF663" s="52" t="s">
        <v>112</v>
      </c>
      <c r="AG663" s="43">
        <v>43411</v>
      </c>
      <c r="AH663" s="43">
        <v>43411</v>
      </c>
      <c r="AI663" s="43" t="s">
        <v>4759</v>
      </c>
      <c r="AJ663" s="52" t="s">
        <v>4759</v>
      </c>
      <c r="AK663" s="53">
        <v>43415</v>
      </c>
      <c r="AL663" s="43">
        <v>43415</v>
      </c>
      <c r="AM663" s="43"/>
      <c r="AN663" s="43"/>
      <c r="AO663" s="45" t="s">
        <v>69</v>
      </c>
      <c r="AP663" s="45"/>
      <c r="AQ663" s="45" t="s">
        <v>70</v>
      </c>
      <c r="AR663" s="16"/>
      <c r="AS663" s="42">
        <v>1</v>
      </c>
      <c r="AT663" s="45" t="e">
        <v>#VALUE!</v>
      </c>
      <c r="AU663" s="45" t="s">
        <v>70</v>
      </c>
      <c r="AV663" s="45" t="s">
        <v>363</v>
      </c>
      <c r="AW663" s="45" t="s">
        <v>112</v>
      </c>
      <c r="AX663" s="45" t="s">
        <v>112</v>
      </c>
      <c r="AY663" s="45">
        <v>10</v>
      </c>
      <c r="AZ663" s="45">
        <v>2018</v>
      </c>
      <c r="BA663" s="45">
        <v>45</v>
      </c>
      <c r="BB663" s="45">
        <v>11</v>
      </c>
      <c r="BC663" s="45">
        <v>2018</v>
      </c>
      <c r="BD663" s="57">
        <v>0</v>
      </c>
      <c r="BE663" s="57">
        <v>0.1789</v>
      </c>
      <c r="BF663" s="57">
        <v>1.789E-2</v>
      </c>
      <c r="BG663" s="57">
        <v>0.19678999999999999</v>
      </c>
      <c r="BH663" s="45" t="s">
        <v>68</v>
      </c>
      <c r="BI663" s="54" t="s">
        <v>3504</v>
      </c>
      <c r="BJ663" s="55" t="s">
        <v>3504</v>
      </c>
      <c r="BK663" s="56"/>
    </row>
    <row r="664" spans="1:63" s="198" customFormat="1" ht="15.6" customHeight="1" x14ac:dyDescent="0.25">
      <c r="A664" s="42" t="s">
        <v>1167</v>
      </c>
      <c r="B664" s="43">
        <v>43326</v>
      </c>
      <c r="C664" s="43" t="s">
        <v>63</v>
      </c>
      <c r="D664" s="44" t="s">
        <v>2342</v>
      </c>
      <c r="E664" s="45" t="s">
        <v>242</v>
      </c>
      <c r="F664" s="46">
        <v>27881878</v>
      </c>
      <c r="G664" s="44" t="s">
        <v>4758</v>
      </c>
      <c r="H664" s="47">
        <v>10</v>
      </c>
      <c r="I664" s="47">
        <v>78</v>
      </c>
      <c r="J664" s="46" t="s">
        <v>66</v>
      </c>
      <c r="K664" s="48" t="s">
        <v>243</v>
      </c>
      <c r="L664" s="42" t="s">
        <v>2693</v>
      </c>
      <c r="M664" s="45" t="s">
        <v>68</v>
      </c>
      <c r="N664" s="44">
        <v>16581</v>
      </c>
      <c r="O664" s="45">
        <v>0</v>
      </c>
      <c r="P664" s="45" t="s">
        <v>68</v>
      </c>
      <c r="Q664" s="48" t="s">
        <v>68</v>
      </c>
      <c r="R664" s="42" t="s">
        <v>68</v>
      </c>
      <c r="S664" s="49" t="s">
        <v>68</v>
      </c>
      <c r="T664" s="49" t="s">
        <v>68</v>
      </c>
      <c r="U664" s="50" t="s">
        <v>3503</v>
      </c>
      <c r="V664" s="51">
        <v>1</v>
      </c>
      <c r="W664" s="43">
        <v>43411</v>
      </c>
      <c r="X664" s="49" t="s">
        <v>68</v>
      </c>
      <c r="Y664" s="51">
        <v>1</v>
      </c>
      <c r="Z664" s="52">
        <v>43397</v>
      </c>
      <c r="AA664" s="51">
        <v>1</v>
      </c>
      <c r="AB664" s="51" t="s">
        <v>68</v>
      </c>
      <c r="AC664" s="51" t="s">
        <v>68</v>
      </c>
      <c r="AD664" s="50">
        <v>1</v>
      </c>
      <c r="AE664" s="49" t="s">
        <v>112</v>
      </c>
      <c r="AF664" s="52" t="s">
        <v>112</v>
      </c>
      <c r="AG664" s="43">
        <v>43411</v>
      </c>
      <c r="AH664" s="43">
        <v>43411</v>
      </c>
      <c r="AI664" s="43" t="s">
        <v>4759</v>
      </c>
      <c r="AJ664" s="52" t="s">
        <v>4759</v>
      </c>
      <c r="AK664" s="53">
        <v>43415</v>
      </c>
      <c r="AL664" s="43">
        <v>43415</v>
      </c>
      <c r="AM664" s="43">
        <v>43415</v>
      </c>
      <c r="AN664" s="43"/>
      <c r="AO664" s="45" t="s">
        <v>69</v>
      </c>
      <c r="AP664" s="45"/>
      <c r="AQ664" s="45" t="s">
        <v>70</v>
      </c>
      <c r="AR664" s="16"/>
      <c r="AS664" s="42">
        <v>1</v>
      </c>
      <c r="AT664" s="45" t="e">
        <v>#VALUE!</v>
      </c>
      <c r="AU664" s="45" t="s">
        <v>70</v>
      </c>
      <c r="AV664" s="45" t="s">
        <v>363</v>
      </c>
      <c r="AW664" s="45">
        <v>11</v>
      </c>
      <c r="AX664" s="45">
        <v>2018</v>
      </c>
      <c r="AY664" s="45">
        <v>8</v>
      </c>
      <c r="AZ664" s="45">
        <v>2018</v>
      </c>
      <c r="BA664" s="45">
        <v>45</v>
      </c>
      <c r="BB664" s="45">
        <v>11</v>
      </c>
      <c r="BC664" s="45">
        <v>2018</v>
      </c>
      <c r="BD664" s="57">
        <v>0</v>
      </c>
      <c r="BE664" s="57">
        <v>0</v>
      </c>
      <c r="BF664" s="57">
        <v>0</v>
      </c>
      <c r="BG664" s="57">
        <v>0</v>
      </c>
      <c r="BH664" s="45" t="s">
        <v>68</v>
      </c>
      <c r="BI664" s="54" t="s">
        <v>3504</v>
      </c>
      <c r="BJ664" s="55" t="s">
        <v>3504</v>
      </c>
      <c r="BK664" s="56"/>
    </row>
    <row r="665" spans="1:63" s="198" customFormat="1" ht="15.6" customHeight="1" x14ac:dyDescent="0.25">
      <c r="A665" s="42" t="s">
        <v>1168</v>
      </c>
      <c r="B665" s="43">
        <v>43271</v>
      </c>
      <c r="C665" s="43" t="s">
        <v>156</v>
      </c>
      <c r="D665" s="44" t="s">
        <v>2342</v>
      </c>
      <c r="E665" s="45" t="s">
        <v>661</v>
      </c>
      <c r="F665" s="46">
        <v>27826929</v>
      </c>
      <c r="G665" s="44" t="s">
        <v>4758</v>
      </c>
      <c r="H665" s="47">
        <v>10</v>
      </c>
      <c r="I665" s="47">
        <v>8</v>
      </c>
      <c r="J665" s="46" t="s">
        <v>66</v>
      </c>
      <c r="K665" s="48" t="s">
        <v>662</v>
      </c>
      <c r="L665" s="42">
        <v>0</v>
      </c>
      <c r="M665" s="45" t="s">
        <v>4760</v>
      </c>
      <c r="N665" s="44">
        <v>14642</v>
      </c>
      <c r="O665" s="45" t="s">
        <v>1169</v>
      </c>
      <c r="P665" s="45" t="s">
        <v>112</v>
      </c>
      <c r="Q665" s="48" t="s">
        <v>112</v>
      </c>
      <c r="R665" s="42" t="s">
        <v>112</v>
      </c>
      <c r="S665" s="49">
        <v>1</v>
      </c>
      <c r="T665" s="49">
        <v>0</v>
      </c>
      <c r="U665" s="50">
        <v>0.5</v>
      </c>
      <c r="V665" s="51">
        <v>1</v>
      </c>
      <c r="W665" s="52">
        <v>0</v>
      </c>
      <c r="X665" s="49" t="s">
        <v>68</v>
      </c>
      <c r="Y665" s="51">
        <v>1</v>
      </c>
      <c r="Z665" s="52">
        <v>43411</v>
      </c>
      <c r="AA665" s="51">
        <v>1</v>
      </c>
      <c r="AB665" s="51" t="s">
        <v>68</v>
      </c>
      <c r="AC665" s="51" t="s">
        <v>68</v>
      </c>
      <c r="AD665" s="50">
        <v>5.5555555555555566E-2</v>
      </c>
      <c r="AE665" s="49" t="s">
        <v>112</v>
      </c>
      <c r="AF665" s="52" t="s">
        <v>112</v>
      </c>
      <c r="AG665" s="43">
        <v>43354</v>
      </c>
      <c r="AH665" s="43">
        <v>43412</v>
      </c>
      <c r="AI665" s="43" t="s">
        <v>4759</v>
      </c>
      <c r="AJ665" s="52" t="s">
        <v>4759</v>
      </c>
      <c r="AK665" s="53">
        <v>43357</v>
      </c>
      <c r="AL665" s="43">
        <v>43417</v>
      </c>
      <c r="AM665" s="43"/>
      <c r="AN665" s="43"/>
      <c r="AO665" s="45" t="s">
        <v>69</v>
      </c>
      <c r="AP665" s="45"/>
      <c r="AQ665" s="45" t="s">
        <v>70</v>
      </c>
      <c r="AR665" s="16"/>
      <c r="AS665" s="42">
        <v>1</v>
      </c>
      <c r="AT665" s="45" t="e">
        <v>#VALUE!</v>
      </c>
      <c r="AU665" s="45" t="s">
        <v>70</v>
      </c>
      <c r="AV665" s="45" t="s">
        <v>363</v>
      </c>
      <c r="AW665" s="45" t="s">
        <v>112</v>
      </c>
      <c r="AX665" s="45" t="s">
        <v>112</v>
      </c>
      <c r="AY665" s="45">
        <v>6</v>
      </c>
      <c r="AZ665" s="45">
        <v>2018</v>
      </c>
      <c r="BA665" s="45">
        <v>45</v>
      </c>
      <c r="BB665" s="45">
        <v>11</v>
      </c>
      <c r="BC665" s="45">
        <v>2018</v>
      </c>
      <c r="BD665" s="57">
        <v>1.4927999999999999</v>
      </c>
      <c r="BE665" s="57">
        <v>12.300800000000001</v>
      </c>
      <c r="BF665" s="57">
        <v>0.15376000000000001</v>
      </c>
      <c r="BG665" s="57">
        <v>12.454560000000001</v>
      </c>
      <c r="BH665" s="45" t="s">
        <v>203</v>
      </c>
      <c r="BI665" s="54" t="s">
        <v>3504</v>
      </c>
      <c r="BJ665" s="55" t="s">
        <v>3504</v>
      </c>
      <c r="BK665" s="56"/>
    </row>
    <row r="666" spans="1:63" s="198" customFormat="1" ht="15.6" customHeight="1" x14ac:dyDescent="0.25">
      <c r="A666" s="42" t="s">
        <v>1170</v>
      </c>
      <c r="B666" s="43">
        <v>43210</v>
      </c>
      <c r="C666" s="43" t="s">
        <v>63</v>
      </c>
      <c r="D666" s="44" t="s">
        <v>2342</v>
      </c>
      <c r="E666" s="45" t="s">
        <v>242</v>
      </c>
      <c r="F666" s="46">
        <v>27756411</v>
      </c>
      <c r="G666" s="44" t="s">
        <v>4758</v>
      </c>
      <c r="H666" s="47" t="s">
        <v>180</v>
      </c>
      <c r="I666" s="47">
        <v>2</v>
      </c>
      <c r="J666" s="46" t="s">
        <v>66</v>
      </c>
      <c r="K666" s="48" t="s">
        <v>243</v>
      </c>
      <c r="L666" s="42" t="s">
        <v>2693</v>
      </c>
      <c r="M666" s="45" t="s">
        <v>68</v>
      </c>
      <c r="N666" s="44" t="s">
        <v>516</v>
      </c>
      <c r="O666" s="45">
        <v>0</v>
      </c>
      <c r="P666" s="45" t="s">
        <v>68</v>
      </c>
      <c r="Q666" s="48" t="s">
        <v>68</v>
      </c>
      <c r="R666" s="42" t="s">
        <v>68</v>
      </c>
      <c r="S666" s="49" t="s">
        <v>68</v>
      </c>
      <c r="T666" s="49" t="s">
        <v>68</v>
      </c>
      <c r="U666" s="50" t="s">
        <v>3503</v>
      </c>
      <c r="V666" s="51">
        <v>1</v>
      </c>
      <c r="W666" s="43">
        <v>43416</v>
      </c>
      <c r="X666" s="49" t="s">
        <v>68</v>
      </c>
      <c r="Y666" s="51">
        <v>1</v>
      </c>
      <c r="Z666" s="52">
        <v>43409</v>
      </c>
      <c r="AA666" s="51">
        <v>1</v>
      </c>
      <c r="AB666" s="51" t="s">
        <v>68</v>
      </c>
      <c r="AC666" s="51" t="s">
        <v>68</v>
      </c>
      <c r="AD666" s="50">
        <v>1</v>
      </c>
      <c r="AE666" s="49" t="s">
        <v>112</v>
      </c>
      <c r="AF666" s="52" t="s">
        <v>112</v>
      </c>
      <c r="AG666" s="43">
        <v>43416</v>
      </c>
      <c r="AH666" s="43">
        <v>43416</v>
      </c>
      <c r="AI666" s="43" t="s">
        <v>4759</v>
      </c>
      <c r="AJ666" s="52" t="s">
        <v>4759</v>
      </c>
      <c r="AK666" s="53">
        <v>43419</v>
      </c>
      <c r="AL666" s="43">
        <v>43419</v>
      </c>
      <c r="AM666" s="43">
        <v>43419</v>
      </c>
      <c r="AN666" s="43"/>
      <c r="AO666" s="45" t="s">
        <v>69</v>
      </c>
      <c r="AP666" s="45"/>
      <c r="AQ666" s="45" t="s">
        <v>70</v>
      </c>
      <c r="AR666" s="16"/>
      <c r="AS666" s="42">
        <v>1</v>
      </c>
      <c r="AT666" s="45" t="e">
        <v>#VALUE!</v>
      </c>
      <c r="AU666" s="45" t="s">
        <v>70</v>
      </c>
      <c r="AV666" s="45" t="s">
        <v>363</v>
      </c>
      <c r="AW666" s="45">
        <v>11</v>
      </c>
      <c r="AX666" s="45">
        <v>2018</v>
      </c>
      <c r="AY666" s="45">
        <v>4</v>
      </c>
      <c r="AZ666" s="45">
        <v>2018</v>
      </c>
      <c r="BA666" s="45">
        <v>46</v>
      </c>
      <c r="BB666" s="45">
        <v>11</v>
      </c>
      <c r="BC666" s="45">
        <v>2018</v>
      </c>
      <c r="BD666" s="57">
        <v>0</v>
      </c>
      <c r="BE666" s="57">
        <v>0</v>
      </c>
      <c r="BF666" s="57">
        <v>0</v>
      </c>
      <c r="BG666" s="57">
        <v>0</v>
      </c>
      <c r="BH666" s="45" t="s">
        <v>68</v>
      </c>
      <c r="BI666" s="54" t="s">
        <v>3504</v>
      </c>
      <c r="BJ666" s="55" t="s">
        <v>3504</v>
      </c>
      <c r="BK666" s="56"/>
    </row>
    <row r="667" spans="1:63" s="198" customFormat="1" ht="15.6" customHeight="1" x14ac:dyDescent="0.25">
      <c r="A667" s="42" t="s">
        <v>1171</v>
      </c>
      <c r="B667" s="43">
        <v>43370</v>
      </c>
      <c r="C667" s="43" t="s">
        <v>156</v>
      </c>
      <c r="D667" s="44" t="s">
        <v>2343</v>
      </c>
      <c r="E667" s="45">
        <v>48</v>
      </c>
      <c r="F667" s="46">
        <v>6811378</v>
      </c>
      <c r="G667" s="44" t="s">
        <v>4758</v>
      </c>
      <c r="H667" s="47">
        <v>10</v>
      </c>
      <c r="I667" s="47">
        <v>1</v>
      </c>
      <c r="J667" s="46" t="s">
        <v>174</v>
      </c>
      <c r="K667" s="48" t="s">
        <v>1172</v>
      </c>
      <c r="L667" s="42" t="s">
        <v>3174</v>
      </c>
      <c r="M667" s="45" t="s">
        <v>4760</v>
      </c>
      <c r="N667" s="44">
        <v>17486</v>
      </c>
      <c r="O667" s="45" t="s">
        <v>596</v>
      </c>
      <c r="P667" s="45" t="s">
        <v>112</v>
      </c>
      <c r="Q667" s="48" t="s">
        <v>112</v>
      </c>
      <c r="R667" s="42" t="s">
        <v>112</v>
      </c>
      <c r="S667" s="49">
        <v>1</v>
      </c>
      <c r="T667" s="49">
        <v>0</v>
      </c>
      <c r="U667" s="50">
        <v>0.5</v>
      </c>
      <c r="V667" s="51">
        <v>1</v>
      </c>
      <c r="W667" s="52">
        <v>0</v>
      </c>
      <c r="X667" s="49">
        <v>1</v>
      </c>
      <c r="Y667" s="51">
        <v>1</v>
      </c>
      <c r="Z667" s="52">
        <v>43417</v>
      </c>
      <c r="AA667" s="51">
        <v>1</v>
      </c>
      <c r="AB667" s="51" t="s">
        <v>68</v>
      </c>
      <c r="AC667" s="51" t="s">
        <v>68</v>
      </c>
      <c r="AD667" s="50">
        <v>5.5555555555555566E-2</v>
      </c>
      <c r="AE667" s="49" t="s">
        <v>112</v>
      </c>
      <c r="AF667" s="52" t="s">
        <v>112</v>
      </c>
      <c r="AG667" s="43">
        <v>43417</v>
      </c>
      <c r="AH667" s="43">
        <v>43417</v>
      </c>
      <c r="AI667" s="43" t="s">
        <v>4759</v>
      </c>
      <c r="AJ667" s="52" t="s">
        <v>4759</v>
      </c>
      <c r="AK667" s="53">
        <v>43419</v>
      </c>
      <c r="AL667" s="43">
        <v>43419</v>
      </c>
      <c r="AM667" s="43"/>
      <c r="AN667" s="43"/>
      <c r="AO667" s="45" t="s">
        <v>69</v>
      </c>
      <c r="AP667" s="45"/>
      <c r="AQ667" s="45" t="s">
        <v>70</v>
      </c>
      <c r="AR667" s="16"/>
      <c r="AS667" s="42">
        <v>0</v>
      </c>
      <c r="AT667" s="45" t="e">
        <v>#VALUE!</v>
      </c>
      <c r="AU667" s="45" t="s">
        <v>70</v>
      </c>
      <c r="AV667" s="45" t="s">
        <v>363</v>
      </c>
      <c r="AW667" s="45" t="s">
        <v>112</v>
      </c>
      <c r="AX667" s="45" t="s">
        <v>112</v>
      </c>
      <c r="AY667" s="45">
        <v>9</v>
      </c>
      <c r="AZ667" s="45">
        <v>2018</v>
      </c>
      <c r="BA667" s="45">
        <v>46</v>
      </c>
      <c r="BB667" s="45">
        <v>11</v>
      </c>
      <c r="BC667" s="45">
        <v>2018</v>
      </c>
      <c r="BD667" s="57">
        <v>0.20499999999999999</v>
      </c>
      <c r="BE667" s="57">
        <v>2.96</v>
      </c>
      <c r="BF667" s="57">
        <v>0.74</v>
      </c>
      <c r="BG667" s="57">
        <v>3.7</v>
      </c>
      <c r="BH667" s="45" t="s">
        <v>184</v>
      </c>
      <c r="BI667" s="54" t="s">
        <v>3504</v>
      </c>
      <c r="BJ667" s="55" t="s">
        <v>3504</v>
      </c>
      <c r="BK667" s="56"/>
    </row>
    <row r="668" spans="1:63" s="198" customFormat="1" ht="15.6" customHeight="1" x14ac:dyDescent="0.25">
      <c r="A668" s="42" t="s">
        <v>1173</v>
      </c>
      <c r="B668" s="43">
        <v>43328</v>
      </c>
      <c r="C668" s="43" t="s">
        <v>156</v>
      </c>
      <c r="D668" s="44" t="s">
        <v>2342</v>
      </c>
      <c r="E668" s="45" t="s">
        <v>675</v>
      </c>
      <c r="F668" s="46">
        <v>27886315</v>
      </c>
      <c r="G668" s="44" t="s">
        <v>4758</v>
      </c>
      <c r="H668" s="47">
        <v>10</v>
      </c>
      <c r="I668" s="47">
        <v>1</v>
      </c>
      <c r="J668" s="46" t="s">
        <v>159</v>
      </c>
      <c r="K668" s="48" t="s">
        <v>676</v>
      </c>
      <c r="L668" s="42" t="s">
        <v>3217</v>
      </c>
      <c r="M668" s="45" t="s">
        <v>4760</v>
      </c>
      <c r="N668" s="44">
        <v>17010</v>
      </c>
      <c r="O668" s="45" t="s">
        <v>1174</v>
      </c>
      <c r="P668" s="45" t="s">
        <v>112</v>
      </c>
      <c r="Q668" s="48" t="s">
        <v>112</v>
      </c>
      <c r="R668" s="42" t="s">
        <v>112</v>
      </c>
      <c r="S668" s="49">
        <v>1</v>
      </c>
      <c r="T668" s="49">
        <v>0</v>
      </c>
      <c r="U668" s="50">
        <v>0.5</v>
      </c>
      <c r="V668" s="51">
        <v>1</v>
      </c>
      <c r="W668" s="52">
        <v>0</v>
      </c>
      <c r="X668" s="49" t="s">
        <v>68</v>
      </c>
      <c r="Y668" s="51">
        <v>1</v>
      </c>
      <c r="Z668" s="52">
        <v>43416</v>
      </c>
      <c r="AA668" s="51">
        <v>1</v>
      </c>
      <c r="AB668" s="51" t="s">
        <v>68</v>
      </c>
      <c r="AC668" s="51" t="s">
        <v>68</v>
      </c>
      <c r="AD668" s="50">
        <v>5.5555555555555566E-2</v>
      </c>
      <c r="AE668" s="49" t="s">
        <v>112</v>
      </c>
      <c r="AF668" s="52" t="s">
        <v>112</v>
      </c>
      <c r="AG668" s="43">
        <v>43355</v>
      </c>
      <c r="AH668" s="43">
        <v>43417</v>
      </c>
      <c r="AI668" s="43" t="s">
        <v>4759</v>
      </c>
      <c r="AJ668" s="52" t="s">
        <v>4759</v>
      </c>
      <c r="AK668" s="53">
        <v>43358</v>
      </c>
      <c r="AL668" s="43">
        <v>43420</v>
      </c>
      <c r="AM668" s="43"/>
      <c r="AN668" s="43"/>
      <c r="AO668" s="45" t="s">
        <v>69</v>
      </c>
      <c r="AP668" s="45"/>
      <c r="AQ668" s="45" t="s">
        <v>70</v>
      </c>
      <c r="AR668" s="16"/>
      <c r="AS668" s="42">
        <v>1</v>
      </c>
      <c r="AT668" s="45" t="e">
        <v>#VALUE!</v>
      </c>
      <c r="AU668" s="45" t="s">
        <v>70</v>
      </c>
      <c r="AV668" s="45" t="s">
        <v>363</v>
      </c>
      <c r="AW668" s="45" t="s">
        <v>112</v>
      </c>
      <c r="AX668" s="45" t="s">
        <v>112</v>
      </c>
      <c r="AY668" s="45">
        <v>8</v>
      </c>
      <c r="AZ668" s="45">
        <v>2018</v>
      </c>
      <c r="BA668" s="45">
        <v>46</v>
      </c>
      <c r="BB668" s="45">
        <v>11</v>
      </c>
      <c r="BC668" s="45">
        <v>2018</v>
      </c>
      <c r="BD668" s="57">
        <v>0</v>
      </c>
      <c r="BE668" s="57">
        <v>2.1685999999999996</v>
      </c>
      <c r="BF668" s="57">
        <v>0.54214999999999991</v>
      </c>
      <c r="BG668" s="57">
        <v>2.7107499999999995</v>
      </c>
      <c r="BH668" s="45" t="s">
        <v>203</v>
      </c>
      <c r="BI668" s="54" t="s">
        <v>3504</v>
      </c>
      <c r="BJ668" s="55" t="s">
        <v>3504</v>
      </c>
      <c r="BK668" s="56"/>
    </row>
    <row r="669" spans="1:63" s="198" customFormat="1" ht="15.6" customHeight="1" x14ac:dyDescent="0.25">
      <c r="A669" s="42" t="s">
        <v>1175</v>
      </c>
      <c r="B669" s="43">
        <v>41640</v>
      </c>
      <c r="C669" s="43" t="s">
        <v>63</v>
      </c>
      <c r="D669" s="44" t="s">
        <v>2342</v>
      </c>
      <c r="E669" s="45" t="s">
        <v>72</v>
      </c>
      <c r="F669" s="46" t="s">
        <v>1176</v>
      </c>
      <c r="G669" s="44" t="s">
        <v>4758</v>
      </c>
      <c r="H669" s="47" t="s">
        <v>180</v>
      </c>
      <c r="I669" s="47">
        <v>1</v>
      </c>
      <c r="J669" s="46" t="s">
        <v>159</v>
      </c>
      <c r="K669" s="48" t="s">
        <v>74</v>
      </c>
      <c r="L669" s="42" t="s">
        <v>3473</v>
      </c>
      <c r="M669" s="45" t="s">
        <v>68</v>
      </c>
      <c r="N669" s="44">
        <v>17858</v>
      </c>
      <c r="O669" s="45">
        <v>0</v>
      </c>
      <c r="P669" s="45" t="s">
        <v>68</v>
      </c>
      <c r="Q669" s="48" t="s">
        <v>68</v>
      </c>
      <c r="R669" s="42" t="s">
        <v>68</v>
      </c>
      <c r="S669" s="49" t="s">
        <v>68</v>
      </c>
      <c r="T669" s="49" t="s">
        <v>68</v>
      </c>
      <c r="U669" s="50" t="s">
        <v>3503</v>
      </c>
      <c r="V669" s="51">
        <v>1</v>
      </c>
      <c r="W669" s="43">
        <v>43417</v>
      </c>
      <c r="X669" s="49" t="s">
        <v>68</v>
      </c>
      <c r="Y669" s="51">
        <v>1</v>
      </c>
      <c r="Z669" s="52">
        <v>43411</v>
      </c>
      <c r="AA669" s="51">
        <v>1</v>
      </c>
      <c r="AB669" s="51" t="s">
        <v>68</v>
      </c>
      <c r="AC669" s="51" t="s">
        <v>68</v>
      </c>
      <c r="AD669" s="50">
        <v>1</v>
      </c>
      <c r="AE669" s="49" t="s">
        <v>112</v>
      </c>
      <c r="AF669" s="52" t="s">
        <v>112</v>
      </c>
      <c r="AG669" s="43">
        <v>43417</v>
      </c>
      <c r="AH669" s="43">
        <v>43417</v>
      </c>
      <c r="AI669" s="43" t="s">
        <v>4759</v>
      </c>
      <c r="AJ669" s="52" t="s">
        <v>4759</v>
      </c>
      <c r="AK669" s="53">
        <v>43420</v>
      </c>
      <c r="AL669" s="43">
        <v>43420</v>
      </c>
      <c r="AM669" s="43">
        <v>43420</v>
      </c>
      <c r="AN669" s="43"/>
      <c r="AO669" s="45" t="s">
        <v>69</v>
      </c>
      <c r="AP669" s="45"/>
      <c r="AQ669" s="45" t="s">
        <v>70</v>
      </c>
      <c r="AR669" s="16"/>
      <c r="AS669" s="42">
        <v>1</v>
      </c>
      <c r="AT669" s="45" t="e">
        <v>#VALUE!</v>
      </c>
      <c r="AU669" s="45" t="s">
        <v>70</v>
      </c>
      <c r="AV669" s="45" t="s">
        <v>363</v>
      </c>
      <c r="AW669" s="45">
        <v>11</v>
      </c>
      <c r="AX669" s="45">
        <v>2018</v>
      </c>
      <c r="AY669" s="45">
        <v>1</v>
      </c>
      <c r="AZ669" s="45">
        <v>2014</v>
      </c>
      <c r="BA669" s="45">
        <v>46</v>
      </c>
      <c r="BB669" s="45">
        <v>11</v>
      </c>
      <c r="BC669" s="45">
        <v>2018</v>
      </c>
      <c r="BD669" s="57">
        <v>0</v>
      </c>
      <c r="BE669" s="57">
        <v>0</v>
      </c>
      <c r="BF669" s="57">
        <v>0</v>
      </c>
      <c r="BG669" s="57">
        <v>0</v>
      </c>
      <c r="BH669" s="45" t="s">
        <v>68</v>
      </c>
      <c r="BI669" s="54" t="s">
        <v>3504</v>
      </c>
      <c r="BJ669" s="55" t="s">
        <v>3504</v>
      </c>
      <c r="BK669" s="56"/>
    </row>
    <row r="670" spans="1:63" s="198" customFormat="1" ht="15.6" customHeight="1" x14ac:dyDescent="0.25">
      <c r="A670" s="42" t="s">
        <v>1177</v>
      </c>
      <c r="B670" s="43">
        <v>43360</v>
      </c>
      <c r="C670" s="43" t="s">
        <v>156</v>
      </c>
      <c r="D670" s="44" t="s">
        <v>2342</v>
      </c>
      <c r="E670" s="45">
        <v>22</v>
      </c>
      <c r="F670" s="46">
        <v>27914268</v>
      </c>
      <c r="G670" s="44" t="s">
        <v>4758</v>
      </c>
      <c r="H670" s="47">
        <v>10</v>
      </c>
      <c r="I670" s="47">
        <v>1</v>
      </c>
      <c r="J670" s="46" t="s">
        <v>174</v>
      </c>
      <c r="K670" s="48" t="s">
        <v>1019</v>
      </c>
      <c r="L670" s="42">
        <v>0</v>
      </c>
      <c r="M670" s="45" t="s">
        <v>4760</v>
      </c>
      <c r="N670" s="44">
        <v>17013</v>
      </c>
      <c r="O670" s="45" t="s">
        <v>1178</v>
      </c>
      <c r="P670" s="45" t="s">
        <v>112</v>
      </c>
      <c r="Q670" s="48" t="s">
        <v>112</v>
      </c>
      <c r="R670" s="42" t="s">
        <v>112</v>
      </c>
      <c r="S670" s="49">
        <v>1</v>
      </c>
      <c r="T670" s="49">
        <v>0</v>
      </c>
      <c r="U670" s="50">
        <v>0.5</v>
      </c>
      <c r="V670" s="51">
        <v>1</v>
      </c>
      <c r="W670" s="52">
        <v>0</v>
      </c>
      <c r="X670" s="49">
        <v>1</v>
      </c>
      <c r="Y670" s="51">
        <v>1</v>
      </c>
      <c r="Z670" s="52">
        <v>43418</v>
      </c>
      <c r="AA670" s="51">
        <v>1</v>
      </c>
      <c r="AB670" s="51" t="s">
        <v>68</v>
      </c>
      <c r="AC670" s="51" t="s">
        <v>68</v>
      </c>
      <c r="AD670" s="50">
        <v>5.5555555555555566E-2</v>
      </c>
      <c r="AE670" s="49" t="s">
        <v>112</v>
      </c>
      <c r="AF670" s="52" t="s">
        <v>112</v>
      </c>
      <c r="AG670" s="43">
        <v>43417</v>
      </c>
      <c r="AH670" s="43">
        <v>43418</v>
      </c>
      <c r="AI670" s="43" t="s">
        <v>4759</v>
      </c>
      <c r="AJ670" s="52" t="s">
        <v>4759</v>
      </c>
      <c r="AK670" s="53">
        <v>43419</v>
      </c>
      <c r="AL670" s="43">
        <v>43420</v>
      </c>
      <c r="AM670" s="43"/>
      <c r="AN670" s="43"/>
      <c r="AO670" s="45" t="s">
        <v>69</v>
      </c>
      <c r="AP670" s="45"/>
      <c r="AQ670" s="45" t="s">
        <v>70</v>
      </c>
      <c r="AR670" s="16"/>
      <c r="AS670" s="42">
        <v>0</v>
      </c>
      <c r="AT670" s="45" t="e">
        <v>#VALUE!</v>
      </c>
      <c r="AU670" s="45" t="s">
        <v>70</v>
      </c>
      <c r="AV670" s="45" t="s">
        <v>363</v>
      </c>
      <c r="AW670" s="45" t="s">
        <v>112</v>
      </c>
      <c r="AX670" s="45" t="s">
        <v>112</v>
      </c>
      <c r="AY670" s="45">
        <v>9</v>
      </c>
      <c r="AZ670" s="45">
        <v>2018</v>
      </c>
      <c r="BA670" s="45">
        <v>46</v>
      </c>
      <c r="BB670" s="45">
        <v>11</v>
      </c>
      <c r="BC670" s="45">
        <v>2018</v>
      </c>
      <c r="BD670" s="57">
        <v>0.20499999999999999</v>
      </c>
      <c r="BE670" s="57">
        <v>10.536900000000001</v>
      </c>
      <c r="BF670" s="57">
        <v>2.6342250000000003</v>
      </c>
      <c r="BG670" s="57">
        <v>13.171125000000002</v>
      </c>
      <c r="BH670" s="45" t="s">
        <v>203</v>
      </c>
      <c r="BI670" s="54" t="s">
        <v>3504</v>
      </c>
      <c r="BJ670" s="55" t="s">
        <v>3504</v>
      </c>
      <c r="BK670" s="56"/>
    </row>
    <row r="671" spans="1:63" s="198" customFormat="1" ht="15.6" customHeight="1" x14ac:dyDescent="0.25">
      <c r="A671" s="42" t="s">
        <v>1179</v>
      </c>
      <c r="B671" s="43">
        <v>43360</v>
      </c>
      <c r="C671" s="43" t="s">
        <v>156</v>
      </c>
      <c r="D671" s="44" t="s">
        <v>2342</v>
      </c>
      <c r="E671" s="45">
        <v>22</v>
      </c>
      <c r="F671" s="46">
        <v>27914270</v>
      </c>
      <c r="G671" s="44" t="s">
        <v>4758</v>
      </c>
      <c r="H671" s="47" t="s">
        <v>180</v>
      </c>
      <c r="I671" s="47">
        <v>1</v>
      </c>
      <c r="J671" s="46" t="s">
        <v>174</v>
      </c>
      <c r="K671" s="48" t="s">
        <v>1019</v>
      </c>
      <c r="L671" s="42">
        <v>0</v>
      </c>
      <c r="M671" s="45" t="s">
        <v>4760</v>
      </c>
      <c r="N671" s="44">
        <v>17013</v>
      </c>
      <c r="O671" s="45" t="s">
        <v>1180</v>
      </c>
      <c r="P671" s="45" t="s">
        <v>112</v>
      </c>
      <c r="Q671" s="48" t="s">
        <v>112</v>
      </c>
      <c r="R671" s="42" t="s">
        <v>112</v>
      </c>
      <c r="S671" s="49">
        <v>1</v>
      </c>
      <c r="T671" s="49">
        <v>0</v>
      </c>
      <c r="U671" s="50">
        <v>0.5</v>
      </c>
      <c r="V671" s="51">
        <v>1</v>
      </c>
      <c r="W671" s="52">
        <v>0</v>
      </c>
      <c r="X671" s="49">
        <v>1</v>
      </c>
      <c r="Y671" s="51">
        <v>1</v>
      </c>
      <c r="Z671" s="52">
        <v>43418</v>
      </c>
      <c r="AA671" s="51">
        <v>1</v>
      </c>
      <c r="AB671" s="51" t="s">
        <v>68</v>
      </c>
      <c r="AC671" s="51" t="s">
        <v>68</v>
      </c>
      <c r="AD671" s="50">
        <v>5.5555555555555566E-2</v>
      </c>
      <c r="AE671" s="49" t="s">
        <v>112</v>
      </c>
      <c r="AF671" s="52" t="s">
        <v>112</v>
      </c>
      <c r="AG671" s="43">
        <v>43417</v>
      </c>
      <c r="AH671" s="43">
        <v>43418</v>
      </c>
      <c r="AI671" s="43" t="s">
        <v>4759</v>
      </c>
      <c r="AJ671" s="52" t="s">
        <v>4759</v>
      </c>
      <c r="AK671" s="53">
        <v>43419</v>
      </c>
      <c r="AL671" s="43">
        <v>43420</v>
      </c>
      <c r="AM671" s="43"/>
      <c r="AN671" s="43"/>
      <c r="AO671" s="45" t="s">
        <v>69</v>
      </c>
      <c r="AP671" s="45"/>
      <c r="AQ671" s="45" t="s">
        <v>70</v>
      </c>
      <c r="AR671" s="16"/>
      <c r="AS671" s="42">
        <v>0</v>
      </c>
      <c r="AT671" s="45" t="e">
        <v>#VALUE!</v>
      </c>
      <c r="AU671" s="45" t="s">
        <v>70</v>
      </c>
      <c r="AV671" s="45" t="s">
        <v>363</v>
      </c>
      <c r="AW671" s="45" t="s">
        <v>112</v>
      </c>
      <c r="AX671" s="45" t="s">
        <v>112</v>
      </c>
      <c r="AY671" s="45">
        <v>9</v>
      </c>
      <c r="AZ671" s="45">
        <v>2018</v>
      </c>
      <c r="BA671" s="45">
        <v>46</v>
      </c>
      <c r="BB671" s="45">
        <v>11</v>
      </c>
      <c r="BC671" s="45">
        <v>2018</v>
      </c>
      <c r="BD671" s="57">
        <v>0.20499999999999999</v>
      </c>
      <c r="BE671" s="57">
        <v>10.536900000000001</v>
      </c>
      <c r="BF671" s="57">
        <v>2.6342250000000003</v>
      </c>
      <c r="BG671" s="57">
        <v>13.171125000000002</v>
      </c>
      <c r="BH671" s="45" t="s">
        <v>203</v>
      </c>
      <c r="BI671" s="54" t="s">
        <v>3504</v>
      </c>
      <c r="BJ671" s="55" t="s">
        <v>3504</v>
      </c>
      <c r="BK671" s="56"/>
    </row>
    <row r="672" spans="1:63" s="198" customFormat="1" ht="15.6" customHeight="1" x14ac:dyDescent="0.25">
      <c r="A672" s="42" t="s">
        <v>1181</v>
      </c>
      <c r="B672" s="43">
        <v>43160</v>
      </c>
      <c r="C672" s="43" t="s">
        <v>156</v>
      </c>
      <c r="D672" s="44" t="s">
        <v>2342</v>
      </c>
      <c r="E672" s="45" t="s">
        <v>661</v>
      </c>
      <c r="F672" s="46">
        <v>27699472</v>
      </c>
      <c r="G672" s="44" t="s">
        <v>4758</v>
      </c>
      <c r="H672" s="47">
        <v>10</v>
      </c>
      <c r="I672" s="47">
        <v>2</v>
      </c>
      <c r="J672" s="46" t="s">
        <v>66</v>
      </c>
      <c r="K672" s="48" t="s">
        <v>662</v>
      </c>
      <c r="L672" s="42">
        <v>0</v>
      </c>
      <c r="M672" s="45" t="s">
        <v>4760</v>
      </c>
      <c r="N672" s="44">
        <v>11974</v>
      </c>
      <c r="O672" s="45" t="s">
        <v>1182</v>
      </c>
      <c r="P672" s="45" t="s">
        <v>112</v>
      </c>
      <c r="Q672" s="48" t="s">
        <v>112</v>
      </c>
      <c r="R672" s="42" t="s">
        <v>112</v>
      </c>
      <c r="S672" s="49">
        <v>1</v>
      </c>
      <c r="T672" s="49">
        <v>0</v>
      </c>
      <c r="U672" s="50">
        <v>0.5</v>
      </c>
      <c r="V672" s="51">
        <v>1</v>
      </c>
      <c r="W672" s="52">
        <v>0</v>
      </c>
      <c r="X672" s="49" t="s">
        <v>68</v>
      </c>
      <c r="Y672" s="51">
        <v>1</v>
      </c>
      <c r="Z672" s="52">
        <v>43417</v>
      </c>
      <c r="AA672" s="51">
        <v>1</v>
      </c>
      <c r="AB672" s="51" t="s">
        <v>68</v>
      </c>
      <c r="AC672" s="51" t="s">
        <v>68</v>
      </c>
      <c r="AD672" s="50">
        <v>5.5555555555555566E-2</v>
      </c>
      <c r="AE672" s="49" t="s">
        <v>112</v>
      </c>
      <c r="AF672" s="52" t="s">
        <v>112</v>
      </c>
      <c r="AG672" s="43">
        <v>43283</v>
      </c>
      <c r="AH672" s="43">
        <v>43418</v>
      </c>
      <c r="AI672" s="43" t="s">
        <v>4759</v>
      </c>
      <c r="AJ672" s="52" t="s">
        <v>4759</v>
      </c>
      <c r="AK672" s="53">
        <v>43286</v>
      </c>
      <c r="AL672" s="43">
        <v>43421</v>
      </c>
      <c r="AM672" s="43"/>
      <c r="AN672" s="43"/>
      <c r="AO672" s="45" t="s">
        <v>69</v>
      </c>
      <c r="AP672" s="45"/>
      <c r="AQ672" s="45" t="s">
        <v>70</v>
      </c>
      <c r="AR672" s="16"/>
      <c r="AS672" s="42">
        <v>1</v>
      </c>
      <c r="AT672" s="45" t="e">
        <v>#VALUE!</v>
      </c>
      <c r="AU672" s="45" t="s">
        <v>70</v>
      </c>
      <c r="AV672" s="45" t="s">
        <v>363</v>
      </c>
      <c r="AW672" s="45" t="s">
        <v>112</v>
      </c>
      <c r="AX672" s="45" t="s">
        <v>112</v>
      </c>
      <c r="AY672" s="45">
        <v>3</v>
      </c>
      <c r="AZ672" s="45">
        <v>2018</v>
      </c>
      <c r="BA672" s="45">
        <v>46</v>
      </c>
      <c r="BB672" s="45">
        <v>11</v>
      </c>
      <c r="BC672" s="45">
        <v>2018</v>
      </c>
      <c r="BD672" s="57">
        <v>0.37319999999999998</v>
      </c>
      <c r="BE672" s="57">
        <v>3.0752000000000002</v>
      </c>
      <c r="BF672" s="57">
        <v>0.15376000000000001</v>
      </c>
      <c r="BG672" s="57">
        <v>3.2289600000000003</v>
      </c>
      <c r="BH672" s="45" t="s">
        <v>203</v>
      </c>
      <c r="BI672" s="54" t="s">
        <v>3504</v>
      </c>
      <c r="BJ672" s="55" t="s">
        <v>3504</v>
      </c>
      <c r="BK672" s="56"/>
    </row>
    <row r="673" spans="1:63" s="198" customFormat="1" ht="15.6" customHeight="1" x14ac:dyDescent="0.25">
      <c r="A673" s="42" t="s">
        <v>1183</v>
      </c>
      <c r="B673" s="43">
        <v>43160</v>
      </c>
      <c r="C673" s="43" t="s">
        <v>156</v>
      </c>
      <c r="D673" s="44" t="s">
        <v>2342</v>
      </c>
      <c r="E673" s="45" t="s">
        <v>661</v>
      </c>
      <c r="F673" s="46">
        <v>27699475</v>
      </c>
      <c r="G673" s="44" t="s">
        <v>4758</v>
      </c>
      <c r="H673" s="47">
        <v>10</v>
      </c>
      <c r="I673" s="47">
        <v>2</v>
      </c>
      <c r="J673" s="46" t="s">
        <v>66</v>
      </c>
      <c r="K673" s="48" t="s">
        <v>662</v>
      </c>
      <c r="L673" s="42">
        <v>0</v>
      </c>
      <c r="M673" s="45" t="s">
        <v>4760</v>
      </c>
      <c r="N673" s="44">
        <v>11974</v>
      </c>
      <c r="O673" s="45" t="s">
        <v>1184</v>
      </c>
      <c r="P673" s="45" t="s">
        <v>112</v>
      </c>
      <c r="Q673" s="48" t="s">
        <v>112</v>
      </c>
      <c r="R673" s="42" t="s">
        <v>112</v>
      </c>
      <c r="S673" s="49">
        <v>1</v>
      </c>
      <c r="T673" s="49">
        <v>0</v>
      </c>
      <c r="U673" s="50">
        <v>0.5</v>
      </c>
      <c r="V673" s="51">
        <v>1</v>
      </c>
      <c r="W673" s="52">
        <v>0</v>
      </c>
      <c r="X673" s="49" t="s">
        <v>68</v>
      </c>
      <c r="Y673" s="51">
        <v>1</v>
      </c>
      <c r="Z673" s="52">
        <v>43417</v>
      </c>
      <c r="AA673" s="51">
        <v>1</v>
      </c>
      <c r="AB673" s="51" t="s">
        <v>68</v>
      </c>
      <c r="AC673" s="51" t="s">
        <v>68</v>
      </c>
      <c r="AD673" s="50">
        <v>5.5555555555555566E-2</v>
      </c>
      <c r="AE673" s="49" t="s">
        <v>112</v>
      </c>
      <c r="AF673" s="52" t="s">
        <v>112</v>
      </c>
      <c r="AG673" s="43">
        <v>43321</v>
      </c>
      <c r="AH673" s="43">
        <v>43418</v>
      </c>
      <c r="AI673" s="43" t="s">
        <v>4759</v>
      </c>
      <c r="AJ673" s="52" t="s">
        <v>4759</v>
      </c>
      <c r="AK673" s="53">
        <v>43326</v>
      </c>
      <c r="AL673" s="43">
        <v>43421</v>
      </c>
      <c r="AM673" s="43"/>
      <c r="AN673" s="43"/>
      <c r="AO673" s="45" t="s">
        <v>69</v>
      </c>
      <c r="AP673" s="45"/>
      <c r="AQ673" s="45" t="s">
        <v>70</v>
      </c>
      <c r="AR673" s="16"/>
      <c r="AS673" s="42">
        <v>1</v>
      </c>
      <c r="AT673" s="45" t="e">
        <v>#VALUE!</v>
      </c>
      <c r="AU673" s="45" t="s">
        <v>70</v>
      </c>
      <c r="AV673" s="45" t="s">
        <v>363</v>
      </c>
      <c r="AW673" s="45" t="s">
        <v>112</v>
      </c>
      <c r="AX673" s="45" t="s">
        <v>112</v>
      </c>
      <c r="AY673" s="45">
        <v>3</v>
      </c>
      <c r="AZ673" s="45">
        <v>2018</v>
      </c>
      <c r="BA673" s="45">
        <v>46</v>
      </c>
      <c r="BB673" s="45">
        <v>11</v>
      </c>
      <c r="BC673" s="45">
        <v>2018</v>
      </c>
      <c r="BD673" s="57">
        <v>0.37319999999999998</v>
      </c>
      <c r="BE673" s="57">
        <v>3.0752000000000002</v>
      </c>
      <c r="BF673" s="57">
        <v>0.15376000000000001</v>
      </c>
      <c r="BG673" s="57">
        <v>3.2289600000000003</v>
      </c>
      <c r="BH673" s="45" t="s">
        <v>203</v>
      </c>
      <c r="BI673" s="54" t="s">
        <v>3504</v>
      </c>
      <c r="BJ673" s="55" t="s">
        <v>3504</v>
      </c>
      <c r="BK673" s="56"/>
    </row>
    <row r="674" spans="1:63" s="198" customFormat="1" ht="15.6" customHeight="1" x14ac:dyDescent="0.25">
      <c r="A674" s="42" t="s">
        <v>1185</v>
      </c>
      <c r="B674" s="43">
        <v>43160</v>
      </c>
      <c r="C674" s="43" t="s">
        <v>156</v>
      </c>
      <c r="D674" s="44" t="s">
        <v>2342</v>
      </c>
      <c r="E674" s="45" t="s">
        <v>661</v>
      </c>
      <c r="F674" s="46">
        <v>27699477</v>
      </c>
      <c r="G674" s="44" t="s">
        <v>4758</v>
      </c>
      <c r="H674" s="47">
        <v>10</v>
      </c>
      <c r="I674" s="47">
        <v>2</v>
      </c>
      <c r="J674" s="46" t="s">
        <v>66</v>
      </c>
      <c r="K674" s="48" t="s">
        <v>662</v>
      </c>
      <c r="L674" s="42">
        <v>0</v>
      </c>
      <c r="M674" s="45" t="s">
        <v>4760</v>
      </c>
      <c r="N674" s="44">
        <v>11974</v>
      </c>
      <c r="O674" s="45" t="s">
        <v>1186</v>
      </c>
      <c r="P674" s="45" t="s">
        <v>112</v>
      </c>
      <c r="Q674" s="48" t="s">
        <v>112</v>
      </c>
      <c r="R674" s="42" t="s">
        <v>112</v>
      </c>
      <c r="S674" s="49">
        <v>1</v>
      </c>
      <c r="T674" s="49">
        <v>0</v>
      </c>
      <c r="U674" s="50">
        <v>0.5</v>
      </c>
      <c r="V674" s="51">
        <v>1</v>
      </c>
      <c r="W674" s="52">
        <v>0</v>
      </c>
      <c r="X674" s="49" t="s">
        <v>68</v>
      </c>
      <c r="Y674" s="51">
        <v>1</v>
      </c>
      <c r="Z674" s="52">
        <v>43417</v>
      </c>
      <c r="AA674" s="51">
        <v>1</v>
      </c>
      <c r="AB674" s="51" t="s">
        <v>68</v>
      </c>
      <c r="AC674" s="51" t="s">
        <v>68</v>
      </c>
      <c r="AD674" s="50">
        <v>5.5555555555555566E-2</v>
      </c>
      <c r="AE674" s="49" t="s">
        <v>112</v>
      </c>
      <c r="AF674" s="52" t="s">
        <v>112</v>
      </c>
      <c r="AG674" s="43">
        <v>43343</v>
      </c>
      <c r="AH674" s="43">
        <v>43418</v>
      </c>
      <c r="AI674" s="43" t="s">
        <v>4759</v>
      </c>
      <c r="AJ674" s="52" t="s">
        <v>4759</v>
      </c>
      <c r="AK674" s="53">
        <v>43348</v>
      </c>
      <c r="AL674" s="43">
        <v>43421</v>
      </c>
      <c r="AM674" s="43"/>
      <c r="AN674" s="43"/>
      <c r="AO674" s="45" t="s">
        <v>69</v>
      </c>
      <c r="AP674" s="45"/>
      <c r="AQ674" s="45" t="s">
        <v>70</v>
      </c>
      <c r="AR674" s="16"/>
      <c r="AS674" s="42">
        <v>1</v>
      </c>
      <c r="AT674" s="45" t="e">
        <v>#VALUE!</v>
      </c>
      <c r="AU674" s="45" t="s">
        <v>70</v>
      </c>
      <c r="AV674" s="45" t="s">
        <v>363</v>
      </c>
      <c r="AW674" s="45" t="s">
        <v>112</v>
      </c>
      <c r="AX674" s="45" t="s">
        <v>112</v>
      </c>
      <c r="AY674" s="45">
        <v>3</v>
      </c>
      <c r="AZ674" s="45">
        <v>2018</v>
      </c>
      <c r="BA674" s="45">
        <v>46</v>
      </c>
      <c r="BB674" s="45">
        <v>11</v>
      </c>
      <c r="BC674" s="45">
        <v>2018</v>
      </c>
      <c r="BD674" s="57">
        <v>0.37319999999999998</v>
      </c>
      <c r="BE674" s="57">
        <v>3.0752000000000002</v>
      </c>
      <c r="BF674" s="57">
        <v>0.15376000000000001</v>
      </c>
      <c r="BG674" s="57">
        <v>3.2289600000000003</v>
      </c>
      <c r="BH674" s="45" t="s">
        <v>203</v>
      </c>
      <c r="BI674" s="54" t="s">
        <v>3504</v>
      </c>
      <c r="BJ674" s="55" t="s">
        <v>3504</v>
      </c>
      <c r="BK674" s="56"/>
    </row>
    <row r="675" spans="1:63" s="198" customFormat="1" ht="15.6" customHeight="1" x14ac:dyDescent="0.25">
      <c r="A675" s="42" t="s">
        <v>1187</v>
      </c>
      <c r="B675" s="43">
        <v>43235</v>
      </c>
      <c r="C675" s="43" t="s">
        <v>156</v>
      </c>
      <c r="D675" s="44" t="s">
        <v>2342</v>
      </c>
      <c r="E675" s="45" t="s">
        <v>800</v>
      </c>
      <c r="F675" s="46">
        <v>27782406</v>
      </c>
      <c r="G675" s="44" t="s">
        <v>4758</v>
      </c>
      <c r="H675" s="47">
        <v>10</v>
      </c>
      <c r="I675" s="47">
        <v>2</v>
      </c>
      <c r="J675" s="46" t="s">
        <v>159</v>
      </c>
      <c r="K675" s="48" t="s">
        <v>802</v>
      </c>
      <c r="L675" s="42">
        <v>0</v>
      </c>
      <c r="M675" s="45" t="s">
        <v>4760</v>
      </c>
      <c r="N675" s="44">
        <v>13597</v>
      </c>
      <c r="O675" s="45" t="s">
        <v>1188</v>
      </c>
      <c r="P675" s="45" t="s">
        <v>112</v>
      </c>
      <c r="Q675" s="48" t="s">
        <v>112</v>
      </c>
      <c r="R675" s="42" t="s">
        <v>112</v>
      </c>
      <c r="S675" s="49">
        <v>1</v>
      </c>
      <c r="T675" s="49">
        <v>0</v>
      </c>
      <c r="U675" s="50">
        <v>0.5</v>
      </c>
      <c r="V675" s="51">
        <v>1</v>
      </c>
      <c r="W675" s="52">
        <v>0</v>
      </c>
      <c r="X675" s="49" t="s">
        <v>68</v>
      </c>
      <c r="Y675" s="51">
        <v>1</v>
      </c>
      <c r="Z675" s="52">
        <v>43417</v>
      </c>
      <c r="AA675" s="51">
        <v>1</v>
      </c>
      <c r="AB675" s="51" t="s">
        <v>68</v>
      </c>
      <c r="AC675" s="51" t="s">
        <v>68</v>
      </c>
      <c r="AD675" s="50">
        <v>5.5555555555555566E-2</v>
      </c>
      <c r="AE675" s="49" t="s">
        <v>112</v>
      </c>
      <c r="AF675" s="52" t="s">
        <v>112</v>
      </c>
      <c r="AG675" s="43">
        <v>43409</v>
      </c>
      <c r="AH675" s="43">
        <v>43418</v>
      </c>
      <c r="AI675" s="43" t="s">
        <v>4759</v>
      </c>
      <c r="AJ675" s="52" t="s">
        <v>4759</v>
      </c>
      <c r="AK675" s="53">
        <v>43412</v>
      </c>
      <c r="AL675" s="43">
        <v>43421</v>
      </c>
      <c r="AM675" s="43"/>
      <c r="AN675" s="43"/>
      <c r="AO675" s="45" t="s">
        <v>69</v>
      </c>
      <c r="AP675" s="45"/>
      <c r="AQ675" s="45" t="s">
        <v>70</v>
      </c>
      <c r="AR675" s="16"/>
      <c r="AS675" s="42">
        <v>1</v>
      </c>
      <c r="AT675" s="45" t="e">
        <v>#VALUE!</v>
      </c>
      <c r="AU675" s="45" t="s">
        <v>70</v>
      </c>
      <c r="AV675" s="45" t="s">
        <v>363</v>
      </c>
      <c r="AW675" s="45" t="s">
        <v>112</v>
      </c>
      <c r="AX675" s="45" t="s">
        <v>112</v>
      </c>
      <c r="AY675" s="45">
        <v>5</v>
      </c>
      <c r="AZ675" s="45">
        <v>2018</v>
      </c>
      <c r="BA675" s="45">
        <v>46</v>
      </c>
      <c r="BB675" s="45">
        <v>11</v>
      </c>
      <c r="BC675" s="45">
        <v>2018</v>
      </c>
      <c r="BD675" s="57">
        <v>0.38579999999999998</v>
      </c>
      <c r="BE675" s="57">
        <v>4.1638000000000002</v>
      </c>
      <c r="BF675" s="57">
        <v>0.52047500000000002</v>
      </c>
      <c r="BG675" s="57">
        <v>4.6842750000000004</v>
      </c>
      <c r="BH675" s="45" t="s">
        <v>203</v>
      </c>
      <c r="BI675" s="54" t="s">
        <v>3504</v>
      </c>
      <c r="BJ675" s="55" t="s">
        <v>3504</v>
      </c>
      <c r="BK675" s="56"/>
    </row>
    <row r="676" spans="1:63" s="198" customFormat="1" ht="15.6" customHeight="1" x14ac:dyDescent="0.25">
      <c r="A676" s="42" t="s">
        <v>1189</v>
      </c>
      <c r="B676" s="43">
        <v>0</v>
      </c>
      <c r="C676" s="43" t="s">
        <v>156</v>
      </c>
      <c r="D676" s="44" t="s">
        <v>2342</v>
      </c>
      <c r="E676" s="45">
        <v>117</v>
      </c>
      <c r="F676" s="46">
        <v>27095098</v>
      </c>
      <c r="G676" s="44" t="s">
        <v>4758</v>
      </c>
      <c r="H676" s="47">
        <v>10</v>
      </c>
      <c r="I676" s="47">
        <v>1</v>
      </c>
      <c r="J676" s="46" t="s">
        <v>66</v>
      </c>
      <c r="K676" s="48" t="s">
        <v>391</v>
      </c>
      <c r="L676" s="42" t="s">
        <v>3209</v>
      </c>
      <c r="M676" s="45" t="s">
        <v>4760</v>
      </c>
      <c r="N676" s="44">
        <v>437</v>
      </c>
      <c r="O676" s="45" t="s">
        <v>1190</v>
      </c>
      <c r="P676" s="45" t="s">
        <v>112</v>
      </c>
      <c r="Q676" s="48" t="s">
        <v>112</v>
      </c>
      <c r="R676" s="42" t="s">
        <v>112</v>
      </c>
      <c r="S676" s="49">
        <v>1</v>
      </c>
      <c r="T676" s="49">
        <v>0</v>
      </c>
      <c r="U676" s="50">
        <v>0.5</v>
      </c>
      <c r="V676" s="51">
        <v>1</v>
      </c>
      <c r="W676" s="52">
        <v>0</v>
      </c>
      <c r="X676" s="49">
        <v>1</v>
      </c>
      <c r="Y676" s="51">
        <v>1</v>
      </c>
      <c r="Z676" s="52">
        <v>43418</v>
      </c>
      <c r="AA676" s="51">
        <v>1</v>
      </c>
      <c r="AB676" s="51" t="s">
        <v>68</v>
      </c>
      <c r="AC676" s="51" t="s">
        <v>68</v>
      </c>
      <c r="AD676" s="50">
        <v>5.5555555555555566E-2</v>
      </c>
      <c r="AE676" s="49" t="s">
        <v>112</v>
      </c>
      <c r="AF676" s="52" t="s">
        <v>112</v>
      </c>
      <c r="AG676" s="43">
        <v>42597</v>
      </c>
      <c r="AH676" s="43">
        <v>43419</v>
      </c>
      <c r="AI676" s="43" t="s">
        <v>4759</v>
      </c>
      <c r="AJ676" s="52" t="s">
        <v>4759</v>
      </c>
      <c r="AK676" s="53">
        <v>42600</v>
      </c>
      <c r="AL676" s="43">
        <v>43424</v>
      </c>
      <c r="AM676" s="43"/>
      <c r="AN676" s="43"/>
      <c r="AO676" s="45" t="s">
        <v>69</v>
      </c>
      <c r="AP676" s="45"/>
      <c r="AQ676" s="45" t="s">
        <v>70</v>
      </c>
      <c r="AR676" s="16"/>
      <c r="AS676" s="42">
        <v>1</v>
      </c>
      <c r="AT676" s="45" t="e">
        <v>#VALUE!</v>
      </c>
      <c r="AU676" s="45" t="s">
        <v>70</v>
      </c>
      <c r="AV676" s="45" t="s">
        <v>363</v>
      </c>
      <c r="AW676" s="45" t="s">
        <v>112</v>
      </c>
      <c r="AX676" s="45" t="s">
        <v>112</v>
      </c>
      <c r="AY676" s="45">
        <v>1</v>
      </c>
      <c r="AZ676" s="45">
        <v>1900</v>
      </c>
      <c r="BA676" s="45">
        <v>46</v>
      </c>
      <c r="BB676" s="45">
        <v>11</v>
      </c>
      <c r="BC676" s="45">
        <v>2018</v>
      </c>
      <c r="BD676" s="57">
        <v>0.20499999999999999</v>
      </c>
      <c r="BE676" s="57">
        <v>3.8149999999999999</v>
      </c>
      <c r="BF676" s="57">
        <v>0.95374999999999988</v>
      </c>
      <c r="BG676" s="57">
        <v>4.7687499999999998</v>
      </c>
      <c r="BH676" s="45" t="s">
        <v>203</v>
      </c>
      <c r="BI676" s="54" t="s">
        <v>3504</v>
      </c>
      <c r="BJ676" s="55" t="s">
        <v>3504</v>
      </c>
      <c r="BK676" s="56"/>
    </row>
    <row r="677" spans="1:63" s="198" customFormat="1" ht="15.6" customHeight="1" x14ac:dyDescent="0.25">
      <c r="A677" s="42" t="s">
        <v>1191</v>
      </c>
      <c r="B677" s="43">
        <v>0</v>
      </c>
      <c r="C677" s="43" t="s">
        <v>156</v>
      </c>
      <c r="D677" s="44" t="s">
        <v>2342</v>
      </c>
      <c r="E677" s="45">
        <v>117</v>
      </c>
      <c r="F677" s="46">
        <v>27084353</v>
      </c>
      <c r="G677" s="44" t="s">
        <v>4758</v>
      </c>
      <c r="H677" s="47">
        <v>10</v>
      </c>
      <c r="I677" s="47">
        <v>1</v>
      </c>
      <c r="J677" s="46" t="s">
        <v>66</v>
      </c>
      <c r="K677" s="48" t="s">
        <v>391</v>
      </c>
      <c r="L677" s="42" t="s">
        <v>3209</v>
      </c>
      <c r="M677" s="45" t="s">
        <v>4760</v>
      </c>
      <c r="N677" s="44">
        <v>317</v>
      </c>
      <c r="O677" s="45" t="s">
        <v>1192</v>
      </c>
      <c r="P677" s="45" t="s">
        <v>112</v>
      </c>
      <c r="Q677" s="48" t="s">
        <v>112</v>
      </c>
      <c r="R677" s="42" t="s">
        <v>112</v>
      </c>
      <c r="S677" s="49">
        <v>1</v>
      </c>
      <c r="T677" s="49">
        <v>0</v>
      </c>
      <c r="U677" s="50">
        <v>0.5</v>
      </c>
      <c r="V677" s="51">
        <v>1</v>
      </c>
      <c r="W677" s="52">
        <v>0</v>
      </c>
      <c r="X677" s="49">
        <v>1</v>
      </c>
      <c r="Y677" s="51">
        <v>1</v>
      </c>
      <c r="Z677" s="52">
        <v>43418</v>
      </c>
      <c r="AA677" s="51">
        <v>1</v>
      </c>
      <c r="AB677" s="51" t="s">
        <v>68</v>
      </c>
      <c r="AC677" s="51" t="s">
        <v>68</v>
      </c>
      <c r="AD677" s="50">
        <v>5.5555555555555566E-2</v>
      </c>
      <c r="AE677" s="49" t="s">
        <v>112</v>
      </c>
      <c r="AF677" s="52" t="s">
        <v>112</v>
      </c>
      <c r="AG677" s="43">
        <v>42627</v>
      </c>
      <c r="AH677" s="43">
        <v>43419</v>
      </c>
      <c r="AI677" s="43" t="s">
        <v>4759</v>
      </c>
      <c r="AJ677" s="52" t="s">
        <v>4759</v>
      </c>
      <c r="AK677" s="53">
        <v>42631</v>
      </c>
      <c r="AL677" s="43">
        <v>43424</v>
      </c>
      <c r="AM677" s="43"/>
      <c r="AN677" s="43"/>
      <c r="AO677" s="45" t="s">
        <v>69</v>
      </c>
      <c r="AP677" s="45"/>
      <c r="AQ677" s="45" t="s">
        <v>70</v>
      </c>
      <c r="AR677" s="16"/>
      <c r="AS677" s="42">
        <v>1</v>
      </c>
      <c r="AT677" s="45" t="e">
        <v>#VALUE!</v>
      </c>
      <c r="AU677" s="45" t="s">
        <v>70</v>
      </c>
      <c r="AV677" s="45" t="s">
        <v>363</v>
      </c>
      <c r="AW677" s="45" t="s">
        <v>112</v>
      </c>
      <c r="AX677" s="45" t="s">
        <v>112</v>
      </c>
      <c r="AY677" s="45">
        <v>1</v>
      </c>
      <c r="AZ677" s="45">
        <v>1900</v>
      </c>
      <c r="BA677" s="45">
        <v>46</v>
      </c>
      <c r="BB677" s="45">
        <v>11</v>
      </c>
      <c r="BC677" s="45">
        <v>2018</v>
      </c>
      <c r="BD677" s="57">
        <v>0.20499999999999999</v>
      </c>
      <c r="BE677" s="57">
        <v>3.8149999999999999</v>
      </c>
      <c r="BF677" s="57">
        <v>0.95374999999999988</v>
      </c>
      <c r="BG677" s="57">
        <v>4.7687499999999998</v>
      </c>
      <c r="BH677" s="45" t="s">
        <v>203</v>
      </c>
      <c r="BI677" s="54" t="s">
        <v>3504</v>
      </c>
      <c r="BJ677" s="55" t="s">
        <v>3504</v>
      </c>
      <c r="BK677" s="56"/>
    </row>
    <row r="678" spans="1:63" s="198" customFormat="1" ht="15.6" customHeight="1" x14ac:dyDescent="0.25">
      <c r="A678" s="42" t="s">
        <v>1193</v>
      </c>
      <c r="B678" s="43">
        <v>42832</v>
      </c>
      <c r="C678" s="43" t="s">
        <v>156</v>
      </c>
      <c r="D678" s="44" t="s">
        <v>2342</v>
      </c>
      <c r="E678" s="45">
        <v>117</v>
      </c>
      <c r="F678" s="46">
        <v>27405102</v>
      </c>
      <c r="G678" s="44" t="s">
        <v>4758</v>
      </c>
      <c r="H678" s="47">
        <v>10</v>
      </c>
      <c r="I678" s="47">
        <v>1</v>
      </c>
      <c r="J678" s="46" t="s">
        <v>159</v>
      </c>
      <c r="K678" s="48" t="s">
        <v>391</v>
      </c>
      <c r="L678" s="42" t="s">
        <v>3209</v>
      </c>
      <c r="M678" s="45" t="s">
        <v>4760</v>
      </c>
      <c r="N678" s="44">
        <v>5394</v>
      </c>
      <c r="O678" s="45" t="s">
        <v>1194</v>
      </c>
      <c r="P678" s="45" t="s">
        <v>112</v>
      </c>
      <c r="Q678" s="48" t="s">
        <v>112</v>
      </c>
      <c r="R678" s="42" t="s">
        <v>112</v>
      </c>
      <c r="S678" s="49">
        <v>1</v>
      </c>
      <c r="T678" s="49">
        <v>0</v>
      </c>
      <c r="U678" s="50">
        <v>0.5</v>
      </c>
      <c r="V678" s="51">
        <v>1</v>
      </c>
      <c r="W678" s="52">
        <v>0</v>
      </c>
      <c r="X678" s="49">
        <v>1</v>
      </c>
      <c r="Y678" s="51">
        <v>1</v>
      </c>
      <c r="Z678" s="52">
        <v>43418</v>
      </c>
      <c r="AA678" s="51">
        <v>1</v>
      </c>
      <c r="AB678" s="51" t="s">
        <v>68</v>
      </c>
      <c r="AC678" s="51" t="s">
        <v>68</v>
      </c>
      <c r="AD678" s="50">
        <v>5.5555555555555566E-2</v>
      </c>
      <c r="AE678" s="49" t="s">
        <v>112</v>
      </c>
      <c r="AF678" s="52" t="s">
        <v>112</v>
      </c>
      <c r="AG678" s="43">
        <v>42851</v>
      </c>
      <c r="AH678" s="43">
        <v>43419</v>
      </c>
      <c r="AI678" s="43" t="s">
        <v>4759</v>
      </c>
      <c r="AJ678" s="52" t="s">
        <v>4759</v>
      </c>
      <c r="AK678" s="53">
        <v>42856</v>
      </c>
      <c r="AL678" s="43">
        <v>43424</v>
      </c>
      <c r="AM678" s="43"/>
      <c r="AN678" s="43"/>
      <c r="AO678" s="45" t="s">
        <v>69</v>
      </c>
      <c r="AP678" s="45"/>
      <c r="AQ678" s="45" t="s">
        <v>70</v>
      </c>
      <c r="AR678" s="16"/>
      <c r="AS678" s="42">
        <v>1</v>
      </c>
      <c r="AT678" s="45" t="e">
        <v>#VALUE!</v>
      </c>
      <c r="AU678" s="45" t="s">
        <v>70</v>
      </c>
      <c r="AV678" s="45" t="s">
        <v>363</v>
      </c>
      <c r="AW678" s="45" t="s">
        <v>112</v>
      </c>
      <c r="AX678" s="45" t="s">
        <v>112</v>
      </c>
      <c r="AY678" s="45">
        <v>4</v>
      </c>
      <c r="AZ678" s="45">
        <v>2017</v>
      </c>
      <c r="BA678" s="45">
        <v>46</v>
      </c>
      <c r="BB678" s="45">
        <v>11</v>
      </c>
      <c r="BC678" s="45">
        <v>2018</v>
      </c>
      <c r="BD678" s="57">
        <v>0.20499999999999999</v>
      </c>
      <c r="BE678" s="57">
        <v>3.8149999999999999</v>
      </c>
      <c r="BF678" s="57">
        <v>0.95374999999999988</v>
      </c>
      <c r="BG678" s="57">
        <v>4.7687499999999998</v>
      </c>
      <c r="BH678" s="45" t="s">
        <v>203</v>
      </c>
      <c r="BI678" s="54" t="s">
        <v>3504</v>
      </c>
      <c r="BJ678" s="55" t="s">
        <v>3504</v>
      </c>
      <c r="BK678" s="56"/>
    </row>
    <row r="679" spans="1:63" s="198" customFormat="1" ht="15.6" customHeight="1" x14ac:dyDescent="0.25">
      <c r="A679" s="42" t="s">
        <v>1195</v>
      </c>
      <c r="B679" s="43">
        <v>42852</v>
      </c>
      <c r="C679" s="43" t="s">
        <v>156</v>
      </c>
      <c r="D679" s="44" t="s">
        <v>2342</v>
      </c>
      <c r="E679" s="45">
        <v>117</v>
      </c>
      <c r="F679" s="46">
        <v>27423642</v>
      </c>
      <c r="G679" s="44" t="s">
        <v>4758</v>
      </c>
      <c r="H679" s="47">
        <v>10</v>
      </c>
      <c r="I679" s="47">
        <v>1</v>
      </c>
      <c r="J679" s="46" t="s">
        <v>159</v>
      </c>
      <c r="K679" s="48" t="s">
        <v>391</v>
      </c>
      <c r="L679" s="42" t="s">
        <v>3209</v>
      </c>
      <c r="M679" s="45" t="s">
        <v>4760</v>
      </c>
      <c r="N679" s="44">
        <v>10623</v>
      </c>
      <c r="O679" s="45" t="s">
        <v>1196</v>
      </c>
      <c r="P679" s="45" t="s">
        <v>112</v>
      </c>
      <c r="Q679" s="48" t="s">
        <v>112</v>
      </c>
      <c r="R679" s="42" t="s">
        <v>112</v>
      </c>
      <c r="S679" s="49">
        <v>1</v>
      </c>
      <c r="T679" s="49">
        <v>0</v>
      </c>
      <c r="U679" s="50">
        <v>0.5</v>
      </c>
      <c r="V679" s="51">
        <v>1</v>
      </c>
      <c r="W679" s="52">
        <v>0</v>
      </c>
      <c r="X679" s="49">
        <v>1</v>
      </c>
      <c r="Y679" s="51">
        <v>1</v>
      </c>
      <c r="Z679" s="52">
        <v>43418</v>
      </c>
      <c r="AA679" s="51">
        <v>1</v>
      </c>
      <c r="AB679" s="51" t="s">
        <v>68</v>
      </c>
      <c r="AC679" s="51" t="s">
        <v>68</v>
      </c>
      <c r="AD679" s="50">
        <v>5.5555555555555566E-2</v>
      </c>
      <c r="AE679" s="49" t="s">
        <v>112</v>
      </c>
      <c r="AF679" s="52" t="s">
        <v>112</v>
      </c>
      <c r="AG679" s="43">
        <v>43055</v>
      </c>
      <c r="AH679" s="43">
        <v>43419</v>
      </c>
      <c r="AI679" s="43" t="s">
        <v>4759</v>
      </c>
      <c r="AJ679" s="52" t="s">
        <v>4759</v>
      </c>
      <c r="AK679" s="53">
        <v>43060</v>
      </c>
      <c r="AL679" s="43">
        <v>43424</v>
      </c>
      <c r="AM679" s="43"/>
      <c r="AN679" s="43"/>
      <c r="AO679" s="45" t="s">
        <v>69</v>
      </c>
      <c r="AP679" s="45"/>
      <c r="AQ679" s="45" t="s">
        <v>70</v>
      </c>
      <c r="AR679" s="16"/>
      <c r="AS679" s="42">
        <v>1</v>
      </c>
      <c r="AT679" s="45" t="e">
        <v>#VALUE!</v>
      </c>
      <c r="AU679" s="45" t="s">
        <v>70</v>
      </c>
      <c r="AV679" s="45" t="s">
        <v>363</v>
      </c>
      <c r="AW679" s="45" t="s">
        <v>112</v>
      </c>
      <c r="AX679" s="45" t="s">
        <v>112</v>
      </c>
      <c r="AY679" s="45">
        <v>4</v>
      </c>
      <c r="AZ679" s="45">
        <v>2017</v>
      </c>
      <c r="BA679" s="45">
        <v>46</v>
      </c>
      <c r="BB679" s="45">
        <v>11</v>
      </c>
      <c r="BC679" s="45">
        <v>2018</v>
      </c>
      <c r="BD679" s="57">
        <v>0.20499999999999999</v>
      </c>
      <c r="BE679" s="57">
        <v>3.8149999999999999</v>
      </c>
      <c r="BF679" s="57">
        <v>0.95374999999999988</v>
      </c>
      <c r="BG679" s="57">
        <v>4.7687499999999998</v>
      </c>
      <c r="BH679" s="45" t="s">
        <v>203</v>
      </c>
      <c r="BI679" s="54" t="s">
        <v>3504</v>
      </c>
      <c r="BJ679" s="55" t="s">
        <v>3504</v>
      </c>
      <c r="BK679" s="56"/>
    </row>
    <row r="680" spans="1:63" s="198" customFormat="1" ht="15.6" customHeight="1" x14ac:dyDescent="0.25">
      <c r="A680" s="42" t="s">
        <v>1197</v>
      </c>
      <c r="B680" s="43">
        <v>42852</v>
      </c>
      <c r="C680" s="43" t="s">
        <v>156</v>
      </c>
      <c r="D680" s="44" t="s">
        <v>2342</v>
      </c>
      <c r="E680" s="45">
        <v>117</v>
      </c>
      <c r="F680" s="46">
        <v>27423648</v>
      </c>
      <c r="G680" s="44" t="s">
        <v>4758</v>
      </c>
      <c r="H680" s="47" t="s">
        <v>180</v>
      </c>
      <c r="I680" s="47">
        <v>1</v>
      </c>
      <c r="J680" s="46" t="s">
        <v>159</v>
      </c>
      <c r="K680" s="48" t="s">
        <v>391</v>
      </c>
      <c r="L680" s="42" t="s">
        <v>3209</v>
      </c>
      <c r="M680" s="45" t="s">
        <v>4760</v>
      </c>
      <c r="N680" s="44">
        <v>10623</v>
      </c>
      <c r="O680" s="45" t="s">
        <v>1198</v>
      </c>
      <c r="P680" s="45" t="s">
        <v>112</v>
      </c>
      <c r="Q680" s="48" t="s">
        <v>112</v>
      </c>
      <c r="R680" s="42" t="s">
        <v>112</v>
      </c>
      <c r="S680" s="49">
        <v>1</v>
      </c>
      <c r="T680" s="49">
        <v>0</v>
      </c>
      <c r="U680" s="50">
        <v>0.5</v>
      </c>
      <c r="V680" s="51">
        <v>1</v>
      </c>
      <c r="W680" s="52">
        <v>0</v>
      </c>
      <c r="X680" s="49">
        <v>1</v>
      </c>
      <c r="Y680" s="51">
        <v>1</v>
      </c>
      <c r="Z680" s="52">
        <v>43418</v>
      </c>
      <c r="AA680" s="51">
        <v>1</v>
      </c>
      <c r="AB680" s="51" t="s">
        <v>68</v>
      </c>
      <c r="AC680" s="51" t="s">
        <v>68</v>
      </c>
      <c r="AD680" s="50">
        <v>5.5555555555555566E-2</v>
      </c>
      <c r="AE680" s="49" t="s">
        <v>112</v>
      </c>
      <c r="AF680" s="52" t="s">
        <v>112</v>
      </c>
      <c r="AG680" s="43">
        <v>43055</v>
      </c>
      <c r="AH680" s="43">
        <v>43419</v>
      </c>
      <c r="AI680" s="43" t="s">
        <v>4759</v>
      </c>
      <c r="AJ680" s="52" t="s">
        <v>4759</v>
      </c>
      <c r="AK680" s="53">
        <v>43060</v>
      </c>
      <c r="AL680" s="43">
        <v>43424</v>
      </c>
      <c r="AM680" s="43"/>
      <c r="AN680" s="43"/>
      <c r="AO680" s="45" t="s">
        <v>69</v>
      </c>
      <c r="AP680" s="45"/>
      <c r="AQ680" s="45" t="s">
        <v>70</v>
      </c>
      <c r="AR680" s="16"/>
      <c r="AS680" s="42">
        <v>1</v>
      </c>
      <c r="AT680" s="45" t="e">
        <v>#VALUE!</v>
      </c>
      <c r="AU680" s="45" t="s">
        <v>70</v>
      </c>
      <c r="AV680" s="45" t="s">
        <v>363</v>
      </c>
      <c r="AW680" s="45" t="s">
        <v>112</v>
      </c>
      <c r="AX680" s="45" t="s">
        <v>112</v>
      </c>
      <c r="AY680" s="45">
        <v>4</v>
      </c>
      <c r="AZ680" s="45">
        <v>2017</v>
      </c>
      <c r="BA680" s="45">
        <v>46</v>
      </c>
      <c r="BB680" s="45">
        <v>11</v>
      </c>
      <c r="BC680" s="45">
        <v>2018</v>
      </c>
      <c r="BD680" s="57">
        <v>0.20499999999999999</v>
      </c>
      <c r="BE680" s="57">
        <v>3.8149999999999999</v>
      </c>
      <c r="BF680" s="57">
        <v>0.95374999999999988</v>
      </c>
      <c r="BG680" s="57">
        <v>4.7687499999999998</v>
      </c>
      <c r="BH680" s="45" t="s">
        <v>203</v>
      </c>
      <c r="BI680" s="54" t="s">
        <v>3504</v>
      </c>
      <c r="BJ680" s="55" t="s">
        <v>3504</v>
      </c>
      <c r="BK680" s="56"/>
    </row>
    <row r="681" spans="1:63" s="198" customFormat="1" ht="15.6" customHeight="1" x14ac:dyDescent="0.25">
      <c r="A681" s="42" t="s">
        <v>1199</v>
      </c>
      <c r="B681" s="43">
        <v>42852</v>
      </c>
      <c r="C681" s="43" t="s">
        <v>156</v>
      </c>
      <c r="D681" s="44" t="s">
        <v>2342</v>
      </c>
      <c r="E681" s="45">
        <v>117</v>
      </c>
      <c r="F681" s="46">
        <v>27423659</v>
      </c>
      <c r="G681" s="44" t="s">
        <v>4758</v>
      </c>
      <c r="H681" s="47" t="s">
        <v>180</v>
      </c>
      <c r="I681" s="47">
        <v>1</v>
      </c>
      <c r="J681" s="46" t="s">
        <v>159</v>
      </c>
      <c r="K681" s="48" t="s">
        <v>391</v>
      </c>
      <c r="L681" s="42" t="s">
        <v>3209</v>
      </c>
      <c r="M681" s="45" t="s">
        <v>4760</v>
      </c>
      <c r="N681" s="44">
        <v>10623</v>
      </c>
      <c r="O681" s="45" t="s">
        <v>1200</v>
      </c>
      <c r="P681" s="45" t="s">
        <v>112</v>
      </c>
      <c r="Q681" s="48" t="s">
        <v>112</v>
      </c>
      <c r="R681" s="42" t="s">
        <v>112</v>
      </c>
      <c r="S681" s="49">
        <v>1</v>
      </c>
      <c r="T681" s="49">
        <v>0</v>
      </c>
      <c r="U681" s="50">
        <v>0.5</v>
      </c>
      <c r="V681" s="51">
        <v>1</v>
      </c>
      <c r="W681" s="52">
        <v>0</v>
      </c>
      <c r="X681" s="49">
        <v>1</v>
      </c>
      <c r="Y681" s="51">
        <v>1</v>
      </c>
      <c r="Z681" s="52">
        <v>43418</v>
      </c>
      <c r="AA681" s="51">
        <v>1</v>
      </c>
      <c r="AB681" s="51" t="s">
        <v>68</v>
      </c>
      <c r="AC681" s="51" t="s">
        <v>68</v>
      </c>
      <c r="AD681" s="50">
        <v>5.5555555555555566E-2</v>
      </c>
      <c r="AE681" s="49" t="s">
        <v>112</v>
      </c>
      <c r="AF681" s="52" t="s">
        <v>112</v>
      </c>
      <c r="AG681" s="43">
        <v>43055</v>
      </c>
      <c r="AH681" s="43">
        <v>43419</v>
      </c>
      <c r="AI681" s="43" t="s">
        <v>4759</v>
      </c>
      <c r="AJ681" s="52" t="s">
        <v>4759</v>
      </c>
      <c r="AK681" s="53">
        <v>43060</v>
      </c>
      <c r="AL681" s="43">
        <v>43424</v>
      </c>
      <c r="AM681" s="43"/>
      <c r="AN681" s="43"/>
      <c r="AO681" s="45" t="s">
        <v>69</v>
      </c>
      <c r="AP681" s="45"/>
      <c r="AQ681" s="45" t="s">
        <v>70</v>
      </c>
      <c r="AR681" s="16"/>
      <c r="AS681" s="42">
        <v>1</v>
      </c>
      <c r="AT681" s="45" t="e">
        <v>#VALUE!</v>
      </c>
      <c r="AU681" s="45" t="s">
        <v>70</v>
      </c>
      <c r="AV681" s="45" t="s">
        <v>363</v>
      </c>
      <c r="AW681" s="45" t="s">
        <v>112</v>
      </c>
      <c r="AX681" s="45" t="s">
        <v>112</v>
      </c>
      <c r="AY681" s="45">
        <v>4</v>
      </c>
      <c r="AZ681" s="45">
        <v>2017</v>
      </c>
      <c r="BA681" s="45">
        <v>46</v>
      </c>
      <c r="BB681" s="45">
        <v>11</v>
      </c>
      <c r="BC681" s="45">
        <v>2018</v>
      </c>
      <c r="BD681" s="57">
        <v>0.20499999999999999</v>
      </c>
      <c r="BE681" s="57">
        <v>3.8149999999999999</v>
      </c>
      <c r="BF681" s="57">
        <v>0.95374999999999988</v>
      </c>
      <c r="BG681" s="57">
        <v>4.7687499999999998</v>
      </c>
      <c r="BH681" s="45" t="s">
        <v>203</v>
      </c>
      <c r="BI681" s="54" t="s">
        <v>3504</v>
      </c>
      <c r="BJ681" s="55" t="s">
        <v>3504</v>
      </c>
      <c r="BK681" s="56"/>
    </row>
    <row r="682" spans="1:63" s="198" customFormat="1" ht="15.6" customHeight="1" x14ac:dyDescent="0.25">
      <c r="A682" s="42" t="s">
        <v>1201</v>
      </c>
      <c r="B682" s="43">
        <v>43419</v>
      </c>
      <c r="C682" s="43" t="s">
        <v>156</v>
      </c>
      <c r="D682" s="44" t="s">
        <v>2342</v>
      </c>
      <c r="E682" s="45" t="s">
        <v>1202</v>
      </c>
      <c r="F682" s="46">
        <v>27967743</v>
      </c>
      <c r="G682" s="44" t="s">
        <v>4758</v>
      </c>
      <c r="H682" s="47" t="s">
        <v>180</v>
      </c>
      <c r="I682" s="47">
        <v>1</v>
      </c>
      <c r="J682" s="46" t="s">
        <v>174</v>
      </c>
      <c r="K682" s="48" t="s">
        <v>1203</v>
      </c>
      <c r="L682" s="42">
        <v>0</v>
      </c>
      <c r="M682" s="45" t="s">
        <v>4760</v>
      </c>
      <c r="N682" s="44" t="s">
        <v>68</v>
      </c>
      <c r="O682" s="45" t="s">
        <v>1204</v>
      </c>
      <c r="P682" s="45" t="s">
        <v>112</v>
      </c>
      <c r="Q682" s="48" t="s">
        <v>112</v>
      </c>
      <c r="R682" s="42" t="s">
        <v>112</v>
      </c>
      <c r="S682" s="49">
        <v>0</v>
      </c>
      <c r="T682" s="49">
        <v>0</v>
      </c>
      <c r="U682" s="50">
        <v>0</v>
      </c>
      <c r="V682" s="51">
        <v>1</v>
      </c>
      <c r="W682" s="52">
        <v>0</v>
      </c>
      <c r="X682" s="49" t="s">
        <v>68</v>
      </c>
      <c r="Y682" s="51">
        <v>1</v>
      </c>
      <c r="Z682" s="52">
        <v>43423</v>
      </c>
      <c r="AA682" s="51">
        <v>1</v>
      </c>
      <c r="AB682" s="51" t="s">
        <v>68</v>
      </c>
      <c r="AC682" s="51" t="s">
        <v>68</v>
      </c>
      <c r="AD682" s="50">
        <v>5.5555555555555566E-2</v>
      </c>
      <c r="AE682" s="49" t="s">
        <v>112</v>
      </c>
      <c r="AF682" s="52" t="s">
        <v>112</v>
      </c>
      <c r="AG682" s="43">
        <v>43417</v>
      </c>
      <c r="AH682" s="43">
        <v>43423</v>
      </c>
      <c r="AI682" s="43" t="s">
        <v>4759</v>
      </c>
      <c r="AJ682" s="52" t="s">
        <v>4759</v>
      </c>
      <c r="AK682" s="53">
        <v>43419</v>
      </c>
      <c r="AL682" s="43">
        <v>43425</v>
      </c>
      <c r="AM682" s="43"/>
      <c r="AN682" s="43"/>
      <c r="AO682" s="45" t="s">
        <v>69</v>
      </c>
      <c r="AP682" s="45"/>
      <c r="AQ682" s="45" t="s">
        <v>70</v>
      </c>
      <c r="AR682" s="16"/>
      <c r="AS682" s="42">
        <v>0</v>
      </c>
      <c r="AT682" s="45" t="e">
        <v>#VALUE!</v>
      </c>
      <c r="AU682" s="45" t="s">
        <v>70</v>
      </c>
      <c r="AV682" s="45" t="s">
        <v>363</v>
      </c>
      <c r="AW682" s="45" t="s">
        <v>112</v>
      </c>
      <c r="AX682" s="45" t="s">
        <v>112</v>
      </c>
      <c r="AY682" s="45">
        <v>11</v>
      </c>
      <c r="AZ682" s="45">
        <v>2018</v>
      </c>
      <c r="BA682" s="45">
        <v>47</v>
      </c>
      <c r="BB682" s="45">
        <v>11</v>
      </c>
      <c r="BC682" s="45">
        <v>2018</v>
      </c>
      <c r="BD682" s="57">
        <v>0.20499999999999999</v>
      </c>
      <c r="BE682" s="57">
        <v>3.5</v>
      </c>
      <c r="BF682" s="57">
        <v>0.875</v>
      </c>
      <c r="BG682" s="57">
        <v>4.375</v>
      </c>
      <c r="BH682" s="45" t="s">
        <v>203</v>
      </c>
      <c r="BI682" s="54" t="s">
        <v>3504</v>
      </c>
      <c r="BJ682" s="55" t="s">
        <v>3504</v>
      </c>
      <c r="BK682" s="56"/>
    </row>
    <row r="683" spans="1:63" s="198" customFormat="1" ht="15.6" customHeight="1" x14ac:dyDescent="0.25">
      <c r="A683" s="42" t="s">
        <v>1205</v>
      </c>
      <c r="B683" s="43">
        <v>43419</v>
      </c>
      <c r="C683" s="43" t="s">
        <v>156</v>
      </c>
      <c r="D683" s="44" t="s">
        <v>2342</v>
      </c>
      <c r="E683" s="45" t="s">
        <v>1202</v>
      </c>
      <c r="F683" s="46">
        <v>27967780</v>
      </c>
      <c r="G683" s="44" t="s">
        <v>4758</v>
      </c>
      <c r="H683" s="47" t="s">
        <v>180</v>
      </c>
      <c r="I683" s="47">
        <v>1</v>
      </c>
      <c r="J683" s="46" t="s">
        <v>174</v>
      </c>
      <c r="K683" s="48" t="s">
        <v>1203</v>
      </c>
      <c r="L683" s="42">
        <v>0</v>
      </c>
      <c r="M683" s="45" t="s">
        <v>4760</v>
      </c>
      <c r="N683" s="44" t="s">
        <v>68</v>
      </c>
      <c r="O683" s="45" t="s">
        <v>1206</v>
      </c>
      <c r="P683" s="45" t="s">
        <v>112</v>
      </c>
      <c r="Q683" s="48" t="s">
        <v>112</v>
      </c>
      <c r="R683" s="42" t="s">
        <v>112</v>
      </c>
      <c r="S683" s="49">
        <v>0</v>
      </c>
      <c r="T683" s="49">
        <v>0</v>
      </c>
      <c r="U683" s="50">
        <v>0</v>
      </c>
      <c r="V683" s="51">
        <v>1</v>
      </c>
      <c r="W683" s="52">
        <v>0</v>
      </c>
      <c r="X683" s="49" t="s">
        <v>68</v>
      </c>
      <c r="Y683" s="51">
        <v>1</v>
      </c>
      <c r="Z683" s="52">
        <v>43423</v>
      </c>
      <c r="AA683" s="51">
        <v>1</v>
      </c>
      <c r="AB683" s="51" t="s">
        <v>68</v>
      </c>
      <c r="AC683" s="51" t="s">
        <v>68</v>
      </c>
      <c r="AD683" s="50">
        <v>5.5555555555555566E-2</v>
      </c>
      <c r="AE683" s="49" t="s">
        <v>112</v>
      </c>
      <c r="AF683" s="52" t="s">
        <v>112</v>
      </c>
      <c r="AG683" s="43">
        <v>43417</v>
      </c>
      <c r="AH683" s="43">
        <v>43423</v>
      </c>
      <c r="AI683" s="43" t="s">
        <v>4759</v>
      </c>
      <c r="AJ683" s="52" t="s">
        <v>4759</v>
      </c>
      <c r="AK683" s="53">
        <v>43419</v>
      </c>
      <c r="AL683" s="43">
        <v>43425</v>
      </c>
      <c r="AM683" s="43"/>
      <c r="AN683" s="43"/>
      <c r="AO683" s="45" t="s">
        <v>69</v>
      </c>
      <c r="AP683" s="45"/>
      <c r="AQ683" s="45" t="s">
        <v>70</v>
      </c>
      <c r="AR683" s="16"/>
      <c r="AS683" s="42">
        <v>0</v>
      </c>
      <c r="AT683" s="45" t="e">
        <v>#VALUE!</v>
      </c>
      <c r="AU683" s="45" t="s">
        <v>70</v>
      </c>
      <c r="AV683" s="45" t="s">
        <v>363</v>
      </c>
      <c r="AW683" s="45" t="s">
        <v>112</v>
      </c>
      <c r="AX683" s="45" t="s">
        <v>112</v>
      </c>
      <c r="AY683" s="45">
        <v>11</v>
      </c>
      <c r="AZ683" s="45">
        <v>2018</v>
      </c>
      <c r="BA683" s="45">
        <v>47</v>
      </c>
      <c r="BB683" s="45">
        <v>11</v>
      </c>
      <c r="BC683" s="45">
        <v>2018</v>
      </c>
      <c r="BD683" s="57">
        <v>0.20499999999999999</v>
      </c>
      <c r="BE683" s="57">
        <v>3.5</v>
      </c>
      <c r="BF683" s="57">
        <v>0.875</v>
      </c>
      <c r="BG683" s="57">
        <v>4.375</v>
      </c>
      <c r="BH683" s="45" t="s">
        <v>203</v>
      </c>
      <c r="BI683" s="54" t="s">
        <v>3504</v>
      </c>
      <c r="BJ683" s="55" t="s">
        <v>3504</v>
      </c>
      <c r="BK683" s="56"/>
    </row>
    <row r="684" spans="1:63" s="198" customFormat="1" ht="15.6" customHeight="1" x14ac:dyDescent="0.25">
      <c r="A684" s="42" t="s">
        <v>1207</v>
      </c>
      <c r="B684" s="43">
        <v>41640</v>
      </c>
      <c r="C684" s="43" t="s">
        <v>63</v>
      </c>
      <c r="D684" s="44" t="s">
        <v>2333</v>
      </c>
      <c r="E684" s="45" t="s">
        <v>357</v>
      </c>
      <c r="F684" s="46">
        <v>4900036187</v>
      </c>
      <c r="G684" s="44" t="s">
        <v>4758</v>
      </c>
      <c r="H684" s="47" t="s">
        <v>812</v>
      </c>
      <c r="I684" s="47">
        <v>3</v>
      </c>
      <c r="J684" s="46" t="s">
        <v>66</v>
      </c>
      <c r="K684" s="48" t="s">
        <v>358</v>
      </c>
      <c r="L684" s="42" t="s">
        <v>2801</v>
      </c>
      <c r="M684" s="45" t="s">
        <v>68</v>
      </c>
      <c r="N684" s="44" t="s">
        <v>516</v>
      </c>
      <c r="O684" s="45">
        <v>0</v>
      </c>
      <c r="P684" s="45" t="s">
        <v>68</v>
      </c>
      <c r="Q684" s="48" t="s">
        <v>68</v>
      </c>
      <c r="R684" s="42" t="s">
        <v>68</v>
      </c>
      <c r="S684" s="49" t="s">
        <v>68</v>
      </c>
      <c r="T684" s="49" t="s">
        <v>68</v>
      </c>
      <c r="U684" s="50" t="s">
        <v>3503</v>
      </c>
      <c r="V684" s="51">
        <v>1</v>
      </c>
      <c r="W684" s="43">
        <v>43423</v>
      </c>
      <c r="X684" s="49" t="s">
        <v>68</v>
      </c>
      <c r="Y684" s="51">
        <v>1</v>
      </c>
      <c r="Z684" s="52">
        <v>43419</v>
      </c>
      <c r="AA684" s="51">
        <v>1</v>
      </c>
      <c r="AB684" s="51" t="s">
        <v>68</v>
      </c>
      <c r="AC684" s="51" t="s">
        <v>68</v>
      </c>
      <c r="AD684" s="50">
        <v>1</v>
      </c>
      <c r="AE684" s="49" t="s">
        <v>112</v>
      </c>
      <c r="AF684" s="52" t="s">
        <v>112</v>
      </c>
      <c r="AG684" s="43">
        <v>43423</v>
      </c>
      <c r="AH684" s="43">
        <v>43423</v>
      </c>
      <c r="AI684" s="43" t="s">
        <v>4759</v>
      </c>
      <c r="AJ684" s="52" t="s">
        <v>4759</v>
      </c>
      <c r="AK684" s="53">
        <v>43426</v>
      </c>
      <c r="AL684" s="43">
        <v>43426</v>
      </c>
      <c r="AM684" s="43">
        <v>43426</v>
      </c>
      <c r="AN684" s="43"/>
      <c r="AO684" s="45" t="s">
        <v>69</v>
      </c>
      <c r="AP684" s="45"/>
      <c r="AQ684" s="45" t="s">
        <v>70</v>
      </c>
      <c r="AR684" s="16"/>
      <c r="AS684" s="42">
        <v>1</v>
      </c>
      <c r="AT684" s="45" t="e">
        <v>#VALUE!</v>
      </c>
      <c r="AU684" s="45" t="s">
        <v>70</v>
      </c>
      <c r="AV684" s="45" t="s">
        <v>363</v>
      </c>
      <c r="AW684" s="45">
        <v>11</v>
      </c>
      <c r="AX684" s="45">
        <v>2018</v>
      </c>
      <c r="AY684" s="45">
        <v>1</v>
      </c>
      <c r="AZ684" s="45">
        <v>2014</v>
      </c>
      <c r="BA684" s="45">
        <v>47</v>
      </c>
      <c r="BB684" s="45">
        <v>11</v>
      </c>
      <c r="BC684" s="45">
        <v>2018</v>
      </c>
      <c r="BD684" s="57">
        <v>0</v>
      </c>
      <c r="BE684" s="57">
        <v>0</v>
      </c>
      <c r="BF684" s="57">
        <v>0</v>
      </c>
      <c r="BG684" s="57">
        <v>0</v>
      </c>
      <c r="BH684" s="45" t="s">
        <v>68</v>
      </c>
      <c r="BI684" s="54" t="s">
        <v>3504</v>
      </c>
      <c r="BJ684" s="55" t="s">
        <v>3504</v>
      </c>
      <c r="BK684" s="56"/>
    </row>
    <row r="685" spans="1:63" s="198" customFormat="1" ht="15.6" customHeight="1" x14ac:dyDescent="0.25">
      <c r="A685" s="42" t="s">
        <v>1208</v>
      </c>
      <c r="B685" s="43">
        <v>41640</v>
      </c>
      <c r="C685" s="43" t="s">
        <v>63</v>
      </c>
      <c r="D685" s="44" t="s">
        <v>2333</v>
      </c>
      <c r="E685" s="45" t="s">
        <v>345</v>
      </c>
      <c r="F685" s="46">
        <v>4900036714</v>
      </c>
      <c r="G685" s="44" t="s">
        <v>4758</v>
      </c>
      <c r="H685" s="47" t="s">
        <v>180</v>
      </c>
      <c r="I685" s="47">
        <v>1</v>
      </c>
      <c r="J685" s="46" t="s">
        <v>251</v>
      </c>
      <c r="K685" s="48" t="s">
        <v>346</v>
      </c>
      <c r="L685" s="42" t="s">
        <v>2787</v>
      </c>
      <c r="M685" s="45" t="s">
        <v>68</v>
      </c>
      <c r="N685" s="44">
        <v>18974</v>
      </c>
      <c r="O685" s="45">
        <v>0</v>
      </c>
      <c r="P685" s="45" t="s">
        <v>68</v>
      </c>
      <c r="Q685" s="48" t="s">
        <v>68</v>
      </c>
      <c r="R685" s="42" t="s">
        <v>68</v>
      </c>
      <c r="S685" s="49" t="s">
        <v>68</v>
      </c>
      <c r="T685" s="49" t="s">
        <v>68</v>
      </c>
      <c r="U685" s="50" t="s">
        <v>3503</v>
      </c>
      <c r="V685" s="51">
        <v>1</v>
      </c>
      <c r="W685" s="43">
        <v>43425</v>
      </c>
      <c r="X685" s="49" t="s">
        <v>68</v>
      </c>
      <c r="Y685" s="51">
        <v>1</v>
      </c>
      <c r="Z685" s="52">
        <v>43419</v>
      </c>
      <c r="AA685" s="51">
        <v>1</v>
      </c>
      <c r="AB685" s="51" t="s">
        <v>68</v>
      </c>
      <c r="AC685" s="51" t="s">
        <v>68</v>
      </c>
      <c r="AD685" s="50">
        <v>1</v>
      </c>
      <c r="AE685" s="49" t="s">
        <v>112</v>
      </c>
      <c r="AF685" s="52" t="s">
        <v>112</v>
      </c>
      <c r="AG685" s="43">
        <v>43419</v>
      </c>
      <c r="AH685" s="43">
        <v>43424</v>
      </c>
      <c r="AI685" s="43" t="s">
        <v>4759</v>
      </c>
      <c r="AJ685" s="52" t="s">
        <v>4759</v>
      </c>
      <c r="AK685" s="53">
        <v>43423</v>
      </c>
      <c r="AL685" s="43">
        <v>43426</v>
      </c>
      <c r="AM685" s="43">
        <v>43426</v>
      </c>
      <c r="AN685" s="43"/>
      <c r="AO685" s="45" t="s">
        <v>69</v>
      </c>
      <c r="AP685" s="45"/>
      <c r="AQ685" s="45" t="s">
        <v>70</v>
      </c>
      <c r="AR685" s="16"/>
      <c r="AS685" s="42">
        <v>0</v>
      </c>
      <c r="AT685" s="45" t="e">
        <v>#VALUE!</v>
      </c>
      <c r="AU685" s="45" t="s">
        <v>363</v>
      </c>
      <c r="AV685" s="45" t="s">
        <v>363</v>
      </c>
      <c r="AW685" s="45">
        <v>11</v>
      </c>
      <c r="AX685" s="45">
        <v>2018</v>
      </c>
      <c r="AY685" s="45">
        <v>1</v>
      </c>
      <c r="AZ685" s="45">
        <v>2014</v>
      </c>
      <c r="BA685" s="45">
        <v>47</v>
      </c>
      <c r="BB685" s="45">
        <v>11</v>
      </c>
      <c r="BC685" s="45">
        <v>2018</v>
      </c>
      <c r="BD685" s="57">
        <v>0</v>
      </c>
      <c r="BE685" s="57">
        <v>0</v>
      </c>
      <c r="BF685" s="57">
        <v>0</v>
      </c>
      <c r="BG685" s="57">
        <v>0</v>
      </c>
      <c r="BH685" s="45" t="s">
        <v>68</v>
      </c>
      <c r="BI685" s="54" t="s">
        <v>3504</v>
      </c>
      <c r="BJ685" s="55" t="s">
        <v>3504</v>
      </c>
      <c r="BK685" s="56"/>
    </row>
    <row r="686" spans="1:63" s="198" customFormat="1" ht="15.6" customHeight="1" x14ac:dyDescent="0.25">
      <c r="A686" s="42" t="s">
        <v>1209</v>
      </c>
      <c r="B686" s="43">
        <v>41640</v>
      </c>
      <c r="C686" s="43" t="s">
        <v>63</v>
      </c>
      <c r="D686" s="44" t="s">
        <v>2342</v>
      </c>
      <c r="E686" s="45" t="s">
        <v>1146</v>
      </c>
      <c r="F686" s="46" t="s">
        <v>1210</v>
      </c>
      <c r="G686" s="44" t="s">
        <v>4758</v>
      </c>
      <c r="H686" s="47" t="s">
        <v>180</v>
      </c>
      <c r="I686" s="47" t="s">
        <v>1211</v>
      </c>
      <c r="J686" s="46" t="s">
        <v>66</v>
      </c>
      <c r="K686" s="48" t="s">
        <v>1212</v>
      </c>
      <c r="L686" s="42" t="s">
        <v>2844</v>
      </c>
      <c r="M686" s="45" t="s">
        <v>68</v>
      </c>
      <c r="N686" s="44">
        <v>16567</v>
      </c>
      <c r="O686" s="45">
        <v>0</v>
      </c>
      <c r="P686" s="45" t="s">
        <v>68</v>
      </c>
      <c r="Q686" s="48" t="s">
        <v>68</v>
      </c>
      <c r="R686" s="42" t="s">
        <v>68</v>
      </c>
      <c r="S686" s="49" t="s">
        <v>68</v>
      </c>
      <c r="T686" s="49" t="s">
        <v>68</v>
      </c>
      <c r="U686" s="50" t="s">
        <v>3503</v>
      </c>
      <c r="V686" s="51">
        <v>1</v>
      </c>
      <c r="W686" s="43">
        <v>43424</v>
      </c>
      <c r="X686" s="49" t="s">
        <v>68</v>
      </c>
      <c r="Y686" s="51">
        <v>1</v>
      </c>
      <c r="Z686" s="52">
        <v>43416</v>
      </c>
      <c r="AA686" s="51">
        <v>1</v>
      </c>
      <c r="AB686" s="51" t="s">
        <v>68</v>
      </c>
      <c r="AC686" s="51" t="s">
        <v>68</v>
      </c>
      <c r="AD686" s="50">
        <v>1</v>
      </c>
      <c r="AE686" s="49" t="s">
        <v>112</v>
      </c>
      <c r="AF686" s="52" t="s">
        <v>112</v>
      </c>
      <c r="AG686" s="43">
        <v>43418</v>
      </c>
      <c r="AH686" s="43">
        <v>43424</v>
      </c>
      <c r="AI686" s="43" t="s">
        <v>4759</v>
      </c>
      <c r="AJ686" s="52" t="s">
        <v>4759</v>
      </c>
      <c r="AK686" s="53">
        <v>43422</v>
      </c>
      <c r="AL686" s="43">
        <v>43427</v>
      </c>
      <c r="AM686" s="43">
        <v>43427</v>
      </c>
      <c r="AN686" s="43"/>
      <c r="AO686" s="45" t="s">
        <v>69</v>
      </c>
      <c r="AP686" s="45"/>
      <c r="AQ686" s="45" t="s">
        <v>70</v>
      </c>
      <c r="AR686" s="16"/>
      <c r="AS686" s="42">
        <v>1</v>
      </c>
      <c r="AT686" s="45" t="e">
        <v>#VALUE!</v>
      </c>
      <c r="AU686" s="45" t="s">
        <v>363</v>
      </c>
      <c r="AV686" s="45" t="s">
        <v>363</v>
      </c>
      <c r="AW686" s="45">
        <v>11</v>
      </c>
      <c r="AX686" s="45">
        <v>2018</v>
      </c>
      <c r="AY686" s="45">
        <v>1</v>
      </c>
      <c r="AZ686" s="45">
        <v>2014</v>
      </c>
      <c r="BA686" s="45">
        <v>47</v>
      </c>
      <c r="BB686" s="45">
        <v>11</v>
      </c>
      <c r="BC686" s="45">
        <v>2018</v>
      </c>
      <c r="BD686" s="57">
        <v>0</v>
      </c>
      <c r="BE686" s="57">
        <v>0</v>
      </c>
      <c r="BF686" s="57">
        <v>0</v>
      </c>
      <c r="BG686" s="57">
        <v>0</v>
      </c>
      <c r="BH686" s="45">
        <v>0</v>
      </c>
      <c r="BI686" s="54" t="s">
        <v>3504</v>
      </c>
      <c r="BJ686" s="55" t="s">
        <v>3504</v>
      </c>
      <c r="BK686" s="56"/>
    </row>
    <row r="687" spans="1:63" s="198" customFormat="1" ht="15.6" customHeight="1" x14ac:dyDescent="0.25">
      <c r="A687" s="42" t="s">
        <v>1213</v>
      </c>
      <c r="B687" s="43">
        <v>41640</v>
      </c>
      <c r="C687" s="43" t="s">
        <v>63</v>
      </c>
      <c r="D687" s="44" t="s">
        <v>2342</v>
      </c>
      <c r="E687" s="45" t="s">
        <v>1214</v>
      </c>
      <c r="F687" s="46" t="s">
        <v>1215</v>
      </c>
      <c r="G687" s="44" t="s">
        <v>4758</v>
      </c>
      <c r="H687" s="47" t="s">
        <v>180</v>
      </c>
      <c r="I687" s="47" t="s">
        <v>1211</v>
      </c>
      <c r="J687" s="46" t="s">
        <v>66</v>
      </c>
      <c r="K687" s="48" t="s">
        <v>1216</v>
      </c>
      <c r="L687" s="42" t="s">
        <v>2845</v>
      </c>
      <c r="M687" s="45" t="s">
        <v>68</v>
      </c>
      <c r="N687" s="44">
        <v>16567</v>
      </c>
      <c r="O687" s="45">
        <v>0</v>
      </c>
      <c r="P687" s="45" t="s">
        <v>68</v>
      </c>
      <c r="Q687" s="48" t="s">
        <v>68</v>
      </c>
      <c r="R687" s="42" t="s">
        <v>68</v>
      </c>
      <c r="S687" s="49" t="s">
        <v>68</v>
      </c>
      <c r="T687" s="49" t="s">
        <v>68</v>
      </c>
      <c r="U687" s="50" t="s">
        <v>3503</v>
      </c>
      <c r="V687" s="51">
        <v>1</v>
      </c>
      <c r="W687" s="43">
        <v>43424</v>
      </c>
      <c r="X687" s="49" t="s">
        <v>68</v>
      </c>
      <c r="Y687" s="51">
        <v>1</v>
      </c>
      <c r="Z687" s="52">
        <v>43416</v>
      </c>
      <c r="AA687" s="51">
        <v>1</v>
      </c>
      <c r="AB687" s="51" t="s">
        <v>68</v>
      </c>
      <c r="AC687" s="51" t="s">
        <v>68</v>
      </c>
      <c r="AD687" s="50">
        <v>1</v>
      </c>
      <c r="AE687" s="49" t="s">
        <v>112</v>
      </c>
      <c r="AF687" s="52" t="s">
        <v>112</v>
      </c>
      <c r="AG687" s="43">
        <v>43418</v>
      </c>
      <c r="AH687" s="43">
        <v>43424</v>
      </c>
      <c r="AI687" s="43" t="s">
        <v>4759</v>
      </c>
      <c r="AJ687" s="52" t="s">
        <v>4759</v>
      </c>
      <c r="AK687" s="53">
        <v>43422</v>
      </c>
      <c r="AL687" s="43">
        <v>43427</v>
      </c>
      <c r="AM687" s="43">
        <v>43427</v>
      </c>
      <c r="AN687" s="43"/>
      <c r="AO687" s="45" t="s">
        <v>69</v>
      </c>
      <c r="AP687" s="45"/>
      <c r="AQ687" s="45" t="s">
        <v>70</v>
      </c>
      <c r="AR687" s="16"/>
      <c r="AS687" s="42">
        <v>1</v>
      </c>
      <c r="AT687" s="45" t="e">
        <v>#VALUE!</v>
      </c>
      <c r="AU687" s="45" t="s">
        <v>363</v>
      </c>
      <c r="AV687" s="45" t="s">
        <v>363</v>
      </c>
      <c r="AW687" s="45">
        <v>11</v>
      </c>
      <c r="AX687" s="45">
        <v>2018</v>
      </c>
      <c r="AY687" s="45">
        <v>1</v>
      </c>
      <c r="AZ687" s="45">
        <v>2014</v>
      </c>
      <c r="BA687" s="45">
        <v>47</v>
      </c>
      <c r="BB687" s="45">
        <v>11</v>
      </c>
      <c r="BC687" s="45">
        <v>2018</v>
      </c>
      <c r="BD687" s="57">
        <v>0</v>
      </c>
      <c r="BE687" s="57">
        <v>0</v>
      </c>
      <c r="BF687" s="57">
        <v>0</v>
      </c>
      <c r="BG687" s="57">
        <v>0</v>
      </c>
      <c r="BH687" s="45">
        <v>0</v>
      </c>
      <c r="BI687" s="54" t="s">
        <v>3504</v>
      </c>
      <c r="BJ687" s="55" t="s">
        <v>3504</v>
      </c>
      <c r="BK687" s="56"/>
    </row>
    <row r="688" spans="1:63" s="198" customFormat="1" ht="15.6" customHeight="1" x14ac:dyDescent="0.25">
      <c r="A688" s="42" t="s">
        <v>1217</v>
      </c>
      <c r="B688" s="43">
        <v>41640</v>
      </c>
      <c r="C688" s="43" t="s">
        <v>63</v>
      </c>
      <c r="D688" s="44" t="s">
        <v>2342</v>
      </c>
      <c r="E688" s="45" t="s">
        <v>157</v>
      </c>
      <c r="F688" s="46" t="s">
        <v>1218</v>
      </c>
      <c r="G688" s="44" t="s">
        <v>4758</v>
      </c>
      <c r="H688" s="47" t="s">
        <v>180</v>
      </c>
      <c r="I688" s="47" t="s">
        <v>1219</v>
      </c>
      <c r="J688" s="46" t="s">
        <v>66</v>
      </c>
      <c r="K688" s="48" t="s">
        <v>1220</v>
      </c>
      <c r="L688" s="42" t="s">
        <v>2856</v>
      </c>
      <c r="M688" s="45" t="s">
        <v>68</v>
      </c>
      <c r="N688" s="44">
        <v>16567</v>
      </c>
      <c r="O688" s="45">
        <v>0</v>
      </c>
      <c r="P688" s="45" t="s">
        <v>68</v>
      </c>
      <c r="Q688" s="48" t="s">
        <v>68</v>
      </c>
      <c r="R688" s="42" t="s">
        <v>68</v>
      </c>
      <c r="S688" s="49" t="s">
        <v>68</v>
      </c>
      <c r="T688" s="49" t="s">
        <v>68</v>
      </c>
      <c r="U688" s="50" t="s">
        <v>3503</v>
      </c>
      <c r="V688" s="51">
        <v>1</v>
      </c>
      <c r="W688" s="43">
        <v>43424</v>
      </c>
      <c r="X688" s="49" t="s">
        <v>68</v>
      </c>
      <c r="Y688" s="51">
        <v>1</v>
      </c>
      <c r="Z688" s="52">
        <v>43416</v>
      </c>
      <c r="AA688" s="51">
        <v>1</v>
      </c>
      <c r="AB688" s="51" t="s">
        <v>68</v>
      </c>
      <c r="AC688" s="51" t="s">
        <v>68</v>
      </c>
      <c r="AD688" s="50">
        <v>1</v>
      </c>
      <c r="AE688" s="49" t="s">
        <v>112</v>
      </c>
      <c r="AF688" s="52" t="s">
        <v>112</v>
      </c>
      <c r="AG688" s="43">
        <v>43418</v>
      </c>
      <c r="AH688" s="43">
        <v>43424</v>
      </c>
      <c r="AI688" s="43" t="s">
        <v>4759</v>
      </c>
      <c r="AJ688" s="52" t="s">
        <v>4759</v>
      </c>
      <c r="AK688" s="53">
        <v>43422</v>
      </c>
      <c r="AL688" s="43">
        <v>43427</v>
      </c>
      <c r="AM688" s="43">
        <v>43427</v>
      </c>
      <c r="AN688" s="43"/>
      <c r="AO688" s="45" t="s">
        <v>69</v>
      </c>
      <c r="AP688" s="45"/>
      <c r="AQ688" s="45" t="s">
        <v>70</v>
      </c>
      <c r="AR688" s="16"/>
      <c r="AS688" s="42">
        <v>1</v>
      </c>
      <c r="AT688" s="45" t="e">
        <v>#VALUE!</v>
      </c>
      <c r="AU688" s="45" t="s">
        <v>363</v>
      </c>
      <c r="AV688" s="45" t="s">
        <v>363</v>
      </c>
      <c r="AW688" s="45">
        <v>11</v>
      </c>
      <c r="AX688" s="45">
        <v>2018</v>
      </c>
      <c r="AY688" s="45">
        <v>1</v>
      </c>
      <c r="AZ688" s="45">
        <v>2014</v>
      </c>
      <c r="BA688" s="45">
        <v>47</v>
      </c>
      <c r="BB688" s="45">
        <v>11</v>
      </c>
      <c r="BC688" s="45">
        <v>2018</v>
      </c>
      <c r="BD688" s="57">
        <v>0</v>
      </c>
      <c r="BE688" s="57">
        <v>0</v>
      </c>
      <c r="BF688" s="57">
        <v>0</v>
      </c>
      <c r="BG688" s="57">
        <v>0</v>
      </c>
      <c r="BH688" s="45">
        <v>0</v>
      </c>
      <c r="BI688" s="54" t="s">
        <v>3504</v>
      </c>
      <c r="BJ688" s="55" t="s">
        <v>3504</v>
      </c>
      <c r="BK688" s="56"/>
    </row>
    <row r="689" spans="1:63" s="198" customFormat="1" ht="15.6" customHeight="1" x14ac:dyDescent="0.25">
      <c r="A689" s="42" t="s">
        <v>1221</v>
      </c>
      <c r="B689" s="43">
        <v>41640</v>
      </c>
      <c r="C689" s="43" t="s">
        <v>63</v>
      </c>
      <c r="D689" s="44" t="s">
        <v>2342</v>
      </c>
      <c r="E689" s="45" t="s">
        <v>1146</v>
      </c>
      <c r="F689" s="46">
        <v>27895000</v>
      </c>
      <c r="G689" s="44" t="s">
        <v>4758</v>
      </c>
      <c r="H689" s="47">
        <v>10</v>
      </c>
      <c r="I689" s="47">
        <v>2</v>
      </c>
      <c r="J689" s="46" t="s">
        <v>159</v>
      </c>
      <c r="K689" s="48" t="s">
        <v>1212</v>
      </c>
      <c r="L689" s="42" t="s">
        <v>2844</v>
      </c>
      <c r="M689" s="45" t="s">
        <v>68</v>
      </c>
      <c r="N689" s="44">
        <v>16567</v>
      </c>
      <c r="O689" s="45">
        <v>0</v>
      </c>
      <c r="P689" s="45" t="s">
        <v>68</v>
      </c>
      <c r="Q689" s="48" t="s">
        <v>68</v>
      </c>
      <c r="R689" s="42" t="s">
        <v>68</v>
      </c>
      <c r="S689" s="49" t="s">
        <v>68</v>
      </c>
      <c r="T689" s="49" t="s">
        <v>68</v>
      </c>
      <c r="U689" s="50" t="s">
        <v>3503</v>
      </c>
      <c r="V689" s="51">
        <v>1</v>
      </c>
      <c r="W689" s="43">
        <v>43424</v>
      </c>
      <c r="X689" s="49" t="s">
        <v>68</v>
      </c>
      <c r="Y689" s="51">
        <v>1</v>
      </c>
      <c r="Z689" s="52">
        <v>43430</v>
      </c>
      <c r="AA689" s="51">
        <v>1</v>
      </c>
      <c r="AB689" s="51" t="s">
        <v>68</v>
      </c>
      <c r="AC689" s="51" t="s">
        <v>68</v>
      </c>
      <c r="AD689" s="50">
        <v>1</v>
      </c>
      <c r="AE689" s="49" t="s">
        <v>112</v>
      </c>
      <c r="AF689" s="52" t="s">
        <v>112</v>
      </c>
      <c r="AG689" s="43">
        <v>43346</v>
      </c>
      <c r="AH689" s="43">
        <v>43424</v>
      </c>
      <c r="AI689" s="43" t="s">
        <v>4759</v>
      </c>
      <c r="AJ689" s="52" t="s">
        <v>4759</v>
      </c>
      <c r="AK689" s="53">
        <v>43349</v>
      </c>
      <c r="AL689" s="43">
        <v>43427</v>
      </c>
      <c r="AM689" s="43">
        <v>43427</v>
      </c>
      <c r="AN689" s="43"/>
      <c r="AO689" s="45" t="s">
        <v>69</v>
      </c>
      <c r="AP689" s="45"/>
      <c r="AQ689" s="45" t="s">
        <v>70</v>
      </c>
      <c r="AR689" s="16"/>
      <c r="AS689" s="42">
        <v>1</v>
      </c>
      <c r="AT689" s="45" t="e">
        <v>#VALUE!</v>
      </c>
      <c r="AU689" s="45" t="s">
        <v>363</v>
      </c>
      <c r="AV689" s="45" t="s">
        <v>363</v>
      </c>
      <c r="AW689" s="45">
        <v>11</v>
      </c>
      <c r="AX689" s="45">
        <v>2018</v>
      </c>
      <c r="AY689" s="45">
        <v>1</v>
      </c>
      <c r="AZ689" s="45">
        <v>2014</v>
      </c>
      <c r="BA689" s="45">
        <v>47</v>
      </c>
      <c r="BB689" s="45">
        <v>11</v>
      </c>
      <c r="BC689" s="45">
        <v>2018</v>
      </c>
      <c r="BD689" s="57">
        <v>0</v>
      </c>
      <c r="BE689" s="57">
        <v>0</v>
      </c>
      <c r="BF689" s="57">
        <v>0</v>
      </c>
      <c r="BG689" s="57">
        <v>0</v>
      </c>
      <c r="BH689" s="45">
        <v>0</v>
      </c>
      <c r="BI689" s="54" t="s">
        <v>3504</v>
      </c>
      <c r="BJ689" s="55" t="s">
        <v>3504</v>
      </c>
      <c r="BK689" s="56"/>
    </row>
    <row r="690" spans="1:63" s="198" customFormat="1" ht="15.6" customHeight="1" x14ac:dyDescent="0.25">
      <c r="A690" s="42" t="s">
        <v>1222</v>
      </c>
      <c r="B690" s="43">
        <v>43336</v>
      </c>
      <c r="C690" s="43" t="s">
        <v>63</v>
      </c>
      <c r="D690" s="44" t="s">
        <v>2342</v>
      </c>
      <c r="E690" s="45" t="s">
        <v>887</v>
      </c>
      <c r="F690" s="46">
        <v>27894407</v>
      </c>
      <c r="G690" s="44" t="s">
        <v>4758</v>
      </c>
      <c r="H690" s="47">
        <v>10</v>
      </c>
      <c r="I690" s="47">
        <v>10</v>
      </c>
      <c r="J690" s="46" t="s">
        <v>66</v>
      </c>
      <c r="K690" s="48" t="s">
        <v>888</v>
      </c>
      <c r="L690" s="42" t="s">
        <v>3422</v>
      </c>
      <c r="M690" s="45" t="s">
        <v>68</v>
      </c>
      <c r="N690" s="44">
        <v>16585</v>
      </c>
      <c r="O690" s="45">
        <v>0</v>
      </c>
      <c r="P690" s="45" t="s">
        <v>68</v>
      </c>
      <c r="Q690" s="48" t="s">
        <v>68</v>
      </c>
      <c r="R690" s="42" t="s">
        <v>68</v>
      </c>
      <c r="S690" s="49" t="s">
        <v>68</v>
      </c>
      <c r="T690" s="49" t="s">
        <v>68</v>
      </c>
      <c r="U690" s="50" t="s">
        <v>3503</v>
      </c>
      <c r="V690" s="51">
        <v>1</v>
      </c>
      <c r="W690" s="43">
        <v>43424</v>
      </c>
      <c r="X690" s="49" t="s">
        <v>68</v>
      </c>
      <c r="Y690" s="51">
        <v>1</v>
      </c>
      <c r="Z690" s="52">
        <v>43425</v>
      </c>
      <c r="AA690" s="51">
        <v>1</v>
      </c>
      <c r="AB690" s="51" t="s">
        <v>68</v>
      </c>
      <c r="AC690" s="51" t="s">
        <v>68</v>
      </c>
      <c r="AD690" s="50">
        <v>1</v>
      </c>
      <c r="AE690" s="49" t="s">
        <v>112</v>
      </c>
      <c r="AF690" s="52" t="s">
        <v>112</v>
      </c>
      <c r="AG690" s="43">
        <v>43424</v>
      </c>
      <c r="AH690" s="43">
        <v>43424</v>
      </c>
      <c r="AI690" s="43" t="s">
        <v>4759</v>
      </c>
      <c r="AJ690" s="52" t="s">
        <v>4759</v>
      </c>
      <c r="AK690" s="53">
        <v>43427</v>
      </c>
      <c r="AL690" s="43">
        <v>43427</v>
      </c>
      <c r="AM690" s="43">
        <v>43427</v>
      </c>
      <c r="AN690" s="43"/>
      <c r="AO690" s="45" t="s">
        <v>69</v>
      </c>
      <c r="AP690" s="45"/>
      <c r="AQ690" s="45" t="s">
        <v>70</v>
      </c>
      <c r="AR690" s="16"/>
      <c r="AS690" s="42">
        <v>1</v>
      </c>
      <c r="AT690" s="45" t="e">
        <v>#VALUE!</v>
      </c>
      <c r="AU690" s="45" t="s">
        <v>70</v>
      </c>
      <c r="AV690" s="45" t="s">
        <v>363</v>
      </c>
      <c r="AW690" s="45">
        <v>11</v>
      </c>
      <c r="AX690" s="45">
        <v>2018</v>
      </c>
      <c r="AY690" s="45">
        <v>8</v>
      </c>
      <c r="AZ690" s="45">
        <v>2018</v>
      </c>
      <c r="BA690" s="45">
        <v>47</v>
      </c>
      <c r="BB690" s="45">
        <v>11</v>
      </c>
      <c r="BC690" s="45">
        <v>2018</v>
      </c>
      <c r="BD690" s="57">
        <v>0</v>
      </c>
      <c r="BE690" s="57">
        <v>0</v>
      </c>
      <c r="BF690" s="57">
        <v>0</v>
      </c>
      <c r="BG690" s="57">
        <v>0</v>
      </c>
      <c r="BH690" s="45" t="s">
        <v>68</v>
      </c>
      <c r="BI690" s="54" t="s">
        <v>3504</v>
      </c>
      <c r="BJ690" s="55" t="s">
        <v>3504</v>
      </c>
      <c r="BK690" s="56"/>
    </row>
    <row r="691" spans="1:63" s="198" customFormat="1" ht="15.6" customHeight="1" x14ac:dyDescent="0.25">
      <c r="A691" s="42" t="s">
        <v>1223</v>
      </c>
      <c r="B691" s="43">
        <v>43336</v>
      </c>
      <c r="C691" s="43" t="s">
        <v>63</v>
      </c>
      <c r="D691" s="44" t="s">
        <v>2342</v>
      </c>
      <c r="E691" s="45" t="s">
        <v>887</v>
      </c>
      <c r="F691" s="46">
        <v>27894408</v>
      </c>
      <c r="G691" s="44" t="s">
        <v>4758</v>
      </c>
      <c r="H691" s="47">
        <v>10</v>
      </c>
      <c r="I691" s="47">
        <v>10</v>
      </c>
      <c r="J691" s="46" t="s">
        <v>66</v>
      </c>
      <c r="K691" s="48" t="s">
        <v>888</v>
      </c>
      <c r="L691" s="42" t="s">
        <v>3422</v>
      </c>
      <c r="M691" s="45" t="s">
        <v>68</v>
      </c>
      <c r="N691" s="44">
        <v>16585</v>
      </c>
      <c r="O691" s="45">
        <v>0</v>
      </c>
      <c r="P691" s="45" t="s">
        <v>68</v>
      </c>
      <c r="Q691" s="48" t="s">
        <v>68</v>
      </c>
      <c r="R691" s="42" t="s">
        <v>68</v>
      </c>
      <c r="S691" s="49" t="s">
        <v>68</v>
      </c>
      <c r="T691" s="49" t="s">
        <v>68</v>
      </c>
      <c r="U691" s="50" t="s">
        <v>3503</v>
      </c>
      <c r="V691" s="51">
        <v>1</v>
      </c>
      <c r="W691" s="43">
        <v>43424</v>
      </c>
      <c r="X691" s="49" t="s">
        <v>68</v>
      </c>
      <c r="Y691" s="51">
        <v>1</v>
      </c>
      <c r="Z691" s="52">
        <v>43425</v>
      </c>
      <c r="AA691" s="51">
        <v>1</v>
      </c>
      <c r="AB691" s="51" t="s">
        <v>68</v>
      </c>
      <c r="AC691" s="51" t="s">
        <v>68</v>
      </c>
      <c r="AD691" s="50">
        <v>1</v>
      </c>
      <c r="AE691" s="49" t="s">
        <v>112</v>
      </c>
      <c r="AF691" s="52" t="s">
        <v>112</v>
      </c>
      <c r="AG691" s="43">
        <v>43424</v>
      </c>
      <c r="AH691" s="43">
        <v>43424</v>
      </c>
      <c r="AI691" s="43" t="s">
        <v>4759</v>
      </c>
      <c r="AJ691" s="52" t="s">
        <v>4759</v>
      </c>
      <c r="AK691" s="53">
        <v>43427</v>
      </c>
      <c r="AL691" s="43">
        <v>43427</v>
      </c>
      <c r="AM691" s="43">
        <v>43427</v>
      </c>
      <c r="AN691" s="43"/>
      <c r="AO691" s="45" t="s">
        <v>69</v>
      </c>
      <c r="AP691" s="45"/>
      <c r="AQ691" s="45" t="s">
        <v>70</v>
      </c>
      <c r="AR691" s="16"/>
      <c r="AS691" s="42">
        <v>1</v>
      </c>
      <c r="AT691" s="45" t="e">
        <v>#VALUE!</v>
      </c>
      <c r="AU691" s="45" t="s">
        <v>70</v>
      </c>
      <c r="AV691" s="45" t="s">
        <v>363</v>
      </c>
      <c r="AW691" s="45">
        <v>11</v>
      </c>
      <c r="AX691" s="45">
        <v>2018</v>
      </c>
      <c r="AY691" s="45">
        <v>8</v>
      </c>
      <c r="AZ691" s="45">
        <v>2018</v>
      </c>
      <c r="BA691" s="45">
        <v>47</v>
      </c>
      <c r="BB691" s="45">
        <v>11</v>
      </c>
      <c r="BC691" s="45">
        <v>2018</v>
      </c>
      <c r="BD691" s="57">
        <v>0</v>
      </c>
      <c r="BE691" s="57">
        <v>0</v>
      </c>
      <c r="BF691" s="57">
        <v>0</v>
      </c>
      <c r="BG691" s="57">
        <v>0</v>
      </c>
      <c r="BH691" s="45" t="s">
        <v>68</v>
      </c>
      <c r="BI691" s="54" t="s">
        <v>3504</v>
      </c>
      <c r="BJ691" s="55" t="s">
        <v>3504</v>
      </c>
      <c r="BK691" s="56"/>
    </row>
    <row r="692" spans="1:63" s="198" customFormat="1" ht="15.6" customHeight="1" x14ac:dyDescent="0.25">
      <c r="A692" s="42" t="s">
        <v>1224</v>
      </c>
      <c r="B692" s="43">
        <v>43360</v>
      </c>
      <c r="C692" s="43" t="s">
        <v>156</v>
      </c>
      <c r="D692" s="44" t="s">
        <v>2342</v>
      </c>
      <c r="E692" s="45">
        <v>22</v>
      </c>
      <c r="F692" s="46">
        <v>27914390</v>
      </c>
      <c r="G692" s="44" t="s">
        <v>4758</v>
      </c>
      <c r="H692" s="47" t="s">
        <v>180</v>
      </c>
      <c r="I692" s="47">
        <v>1</v>
      </c>
      <c r="J692" s="46" t="s">
        <v>174</v>
      </c>
      <c r="K692" s="48" t="s">
        <v>1225</v>
      </c>
      <c r="L692" s="42">
        <v>0</v>
      </c>
      <c r="M692" s="45" t="s">
        <v>4760</v>
      </c>
      <c r="N692" s="44">
        <v>17021</v>
      </c>
      <c r="O692" s="45" t="s">
        <v>690</v>
      </c>
      <c r="P692" s="45" t="s">
        <v>112</v>
      </c>
      <c r="Q692" s="48" t="s">
        <v>112</v>
      </c>
      <c r="R692" s="42" t="s">
        <v>112</v>
      </c>
      <c r="S692" s="49">
        <v>1</v>
      </c>
      <c r="T692" s="49">
        <v>0</v>
      </c>
      <c r="U692" s="50">
        <v>0.5</v>
      </c>
      <c r="V692" s="51">
        <v>1</v>
      </c>
      <c r="W692" s="52">
        <v>0</v>
      </c>
      <c r="X692" s="49">
        <v>1</v>
      </c>
      <c r="Y692" s="51">
        <v>1</v>
      </c>
      <c r="Z692" s="52">
        <v>43425</v>
      </c>
      <c r="AA692" s="51">
        <v>1</v>
      </c>
      <c r="AB692" s="51" t="s">
        <v>68</v>
      </c>
      <c r="AC692" s="51" t="s">
        <v>68</v>
      </c>
      <c r="AD692" s="50">
        <v>5.5555555555555566E-2</v>
      </c>
      <c r="AE692" s="49" t="s">
        <v>112</v>
      </c>
      <c r="AF692" s="52" t="s">
        <v>112</v>
      </c>
      <c r="AG692" s="43">
        <v>43412</v>
      </c>
      <c r="AH692" s="43">
        <v>43425</v>
      </c>
      <c r="AI692" s="43" t="s">
        <v>4759</v>
      </c>
      <c r="AJ692" s="52" t="s">
        <v>4759</v>
      </c>
      <c r="AK692" s="53">
        <v>43416</v>
      </c>
      <c r="AL692" s="43">
        <v>43427</v>
      </c>
      <c r="AM692" s="43"/>
      <c r="AN692" s="43"/>
      <c r="AO692" s="45" t="s">
        <v>69</v>
      </c>
      <c r="AP692" s="45"/>
      <c r="AQ692" s="45" t="s">
        <v>70</v>
      </c>
      <c r="AR692" s="16"/>
      <c r="AS692" s="42">
        <v>0</v>
      </c>
      <c r="AT692" s="45" t="e">
        <v>#VALUE!</v>
      </c>
      <c r="AU692" s="45" t="s">
        <v>70</v>
      </c>
      <c r="AV692" s="45" t="s">
        <v>363</v>
      </c>
      <c r="AW692" s="45" t="s">
        <v>112</v>
      </c>
      <c r="AX692" s="45" t="s">
        <v>112</v>
      </c>
      <c r="AY692" s="45">
        <v>9</v>
      </c>
      <c r="AZ692" s="45">
        <v>2018</v>
      </c>
      <c r="BA692" s="45">
        <v>47</v>
      </c>
      <c r="BB692" s="45">
        <v>11</v>
      </c>
      <c r="BC692" s="45">
        <v>2018</v>
      </c>
      <c r="BD692" s="57">
        <v>0.20499999999999999</v>
      </c>
      <c r="BE692" s="57">
        <v>10.536900000000001</v>
      </c>
      <c r="BF692" s="57">
        <v>2.6342250000000003</v>
      </c>
      <c r="BG692" s="57">
        <v>13.171125000000002</v>
      </c>
      <c r="BH692" s="45" t="s">
        <v>203</v>
      </c>
      <c r="BI692" s="54" t="s">
        <v>3504</v>
      </c>
      <c r="BJ692" s="55" t="s">
        <v>3504</v>
      </c>
      <c r="BK692" s="56"/>
    </row>
    <row r="693" spans="1:63" s="198" customFormat="1" ht="15.6" customHeight="1" x14ac:dyDescent="0.25">
      <c r="A693" s="42" t="s">
        <v>1226</v>
      </c>
      <c r="B693" s="43">
        <v>41640</v>
      </c>
      <c r="C693" s="43" t="s">
        <v>63</v>
      </c>
      <c r="D693" s="44" t="s">
        <v>2333</v>
      </c>
      <c r="E693" s="45" t="s">
        <v>129</v>
      </c>
      <c r="F693" s="46">
        <v>4900036567</v>
      </c>
      <c r="G693" s="44" t="s">
        <v>4758</v>
      </c>
      <c r="H693" s="47" t="s">
        <v>180</v>
      </c>
      <c r="I693" s="47">
        <v>1</v>
      </c>
      <c r="J693" s="46"/>
      <c r="K693" s="48" t="s">
        <v>130</v>
      </c>
      <c r="L693" s="42" t="s">
        <v>2871</v>
      </c>
      <c r="M693" s="45" t="s">
        <v>68</v>
      </c>
      <c r="N693" s="44" t="s">
        <v>516</v>
      </c>
      <c r="O693" s="45">
        <v>0</v>
      </c>
      <c r="P693" s="45" t="s">
        <v>68</v>
      </c>
      <c r="Q693" s="48" t="s">
        <v>68</v>
      </c>
      <c r="R693" s="42" t="s">
        <v>68</v>
      </c>
      <c r="S693" s="49" t="s">
        <v>68</v>
      </c>
      <c r="T693" s="49" t="s">
        <v>68</v>
      </c>
      <c r="U693" s="50" t="s">
        <v>3503</v>
      </c>
      <c r="V693" s="51">
        <v>1</v>
      </c>
      <c r="W693" s="43">
        <v>43425</v>
      </c>
      <c r="X693" s="49" t="s">
        <v>68</v>
      </c>
      <c r="Y693" s="51">
        <v>1</v>
      </c>
      <c r="Z693" s="52">
        <v>43413</v>
      </c>
      <c r="AA693" s="51">
        <v>1</v>
      </c>
      <c r="AB693" s="51" t="s">
        <v>68</v>
      </c>
      <c r="AC693" s="51" t="s">
        <v>68</v>
      </c>
      <c r="AD693" s="50">
        <v>1</v>
      </c>
      <c r="AE693" s="49" t="s">
        <v>112</v>
      </c>
      <c r="AF693" s="52" t="s">
        <v>112</v>
      </c>
      <c r="AG693" s="43">
        <v>43426</v>
      </c>
      <c r="AH693" s="43">
        <v>43425</v>
      </c>
      <c r="AI693" s="43" t="s">
        <v>4759</v>
      </c>
      <c r="AJ693" s="52" t="s">
        <v>4759</v>
      </c>
      <c r="AK693" s="53">
        <v>43431</v>
      </c>
      <c r="AL693" s="43">
        <v>43430</v>
      </c>
      <c r="AM693" s="43">
        <v>43430</v>
      </c>
      <c r="AN693" s="43"/>
      <c r="AO693" s="45" t="s">
        <v>69</v>
      </c>
      <c r="AP693" s="45"/>
      <c r="AQ693" s="45" t="s">
        <v>70</v>
      </c>
      <c r="AR693" s="16"/>
      <c r="AS693" s="42">
        <v>1</v>
      </c>
      <c r="AT693" s="45" t="e">
        <v>#VALUE!</v>
      </c>
      <c r="AU693" s="45" t="s">
        <v>70</v>
      </c>
      <c r="AV693" s="45" t="s">
        <v>363</v>
      </c>
      <c r="AW693" s="45">
        <v>11</v>
      </c>
      <c r="AX693" s="45">
        <v>2018</v>
      </c>
      <c r="AY693" s="45">
        <v>1</v>
      </c>
      <c r="AZ693" s="45">
        <v>2014</v>
      </c>
      <c r="BA693" s="45">
        <v>47</v>
      </c>
      <c r="BB693" s="45">
        <v>11</v>
      </c>
      <c r="BC693" s="45">
        <v>2018</v>
      </c>
      <c r="BD693" s="57">
        <v>0</v>
      </c>
      <c r="BE693" s="57">
        <v>0</v>
      </c>
      <c r="BF693" s="57">
        <v>0</v>
      </c>
      <c r="BG693" s="57">
        <v>0</v>
      </c>
      <c r="BH693" s="45" t="s">
        <v>68</v>
      </c>
      <c r="BI693" s="54" t="s">
        <v>3504</v>
      </c>
      <c r="BJ693" s="55" t="s">
        <v>3504</v>
      </c>
      <c r="BK693" s="56"/>
    </row>
    <row r="694" spans="1:63" s="198" customFormat="1" ht="15.6" customHeight="1" x14ac:dyDescent="0.25">
      <c r="A694" s="42" t="s">
        <v>1227</v>
      </c>
      <c r="B694" s="43">
        <v>41640</v>
      </c>
      <c r="C694" s="43" t="s">
        <v>63</v>
      </c>
      <c r="D694" s="44" t="s">
        <v>2333</v>
      </c>
      <c r="E694" s="45" t="s">
        <v>1228</v>
      </c>
      <c r="F694" s="46">
        <v>4900036625</v>
      </c>
      <c r="G694" s="44" t="s">
        <v>4758</v>
      </c>
      <c r="H694" s="47" t="s">
        <v>180</v>
      </c>
      <c r="I694" s="47">
        <v>2</v>
      </c>
      <c r="J694" s="46" t="s">
        <v>159</v>
      </c>
      <c r="K694" s="48" t="s">
        <v>1229</v>
      </c>
      <c r="L694" s="42" t="s">
        <v>2872</v>
      </c>
      <c r="M694" s="45" t="s">
        <v>68</v>
      </c>
      <c r="N694" s="44" t="s">
        <v>516</v>
      </c>
      <c r="O694" s="45">
        <v>0</v>
      </c>
      <c r="P694" s="45" t="s">
        <v>68</v>
      </c>
      <c r="Q694" s="48" t="s">
        <v>68</v>
      </c>
      <c r="R694" s="42" t="s">
        <v>68</v>
      </c>
      <c r="S694" s="49" t="s">
        <v>68</v>
      </c>
      <c r="T694" s="49" t="s">
        <v>68</v>
      </c>
      <c r="U694" s="50" t="s">
        <v>3503</v>
      </c>
      <c r="V694" s="51">
        <v>1</v>
      </c>
      <c r="W694" s="43">
        <v>43425</v>
      </c>
      <c r="X694" s="49" t="s">
        <v>68</v>
      </c>
      <c r="Y694" s="51">
        <v>1</v>
      </c>
      <c r="Z694" s="52">
        <v>43413</v>
      </c>
      <c r="AA694" s="51">
        <v>1</v>
      </c>
      <c r="AB694" s="51" t="s">
        <v>68</v>
      </c>
      <c r="AC694" s="51" t="s">
        <v>68</v>
      </c>
      <c r="AD694" s="50">
        <v>1</v>
      </c>
      <c r="AE694" s="49" t="s">
        <v>112</v>
      </c>
      <c r="AF694" s="52" t="s">
        <v>112</v>
      </c>
      <c r="AG694" s="43">
        <v>43425</v>
      </c>
      <c r="AH694" s="43">
        <v>43425</v>
      </c>
      <c r="AI694" s="43" t="s">
        <v>4759</v>
      </c>
      <c r="AJ694" s="52" t="s">
        <v>4759</v>
      </c>
      <c r="AK694" s="53">
        <v>43430</v>
      </c>
      <c r="AL694" s="43">
        <v>43430</v>
      </c>
      <c r="AM694" s="43">
        <v>43430</v>
      </c>
      <c r="AN694" s="43"/>
      <c r="AO694" s="45" t="s">
        <v>69</v>
      </c>
      <c r="AP694" s="45"/>
      <c r="AQ694" s="45" t="s">
        <v>70</v>
      </c>
      <c r="AR694" s="16"/>
      <c r="AS694" s="42">
        <v>1</v>
      </c>
      <c r="AT694" s="45" t="e">
        <v>#VALUE!</v>
      </c>
      <c r="AU694" s="45" t="s">
        <v>70</v>
      </c>
      <c r="AV694" s="45" t="s">
        <v>363</v>
      </c>
      <c r="AW694" s="45">
        <v>11</v>
      </c>
      <c r="AX694" s="45">
        <v>2018</v>
      </c>
      <c r="AY694" s="45">
        <v>1</v>
      </c>
      <c r="AZ694" s="45">
        <v>2014</v>
      </c>
      <c r="BA694" s="45">
        <v>47</v>
      </c>
      <c r="BB694" s="45">
        <v>11</v>
      </c>
      <c r="BC694" s="45">
        <v>2018</v>
      </c>
      <c r="BD694" s="57">
        <v>0</v>
      </c>
      <c r="BE694" s="57">
        <v>0</v>
      </c>
      <c r="BF694" s="57">
        <v>0</v>
      </c>
      <c r="BG694" s="57">
        <v>0</v>
      </c>
      <c r="BH694" s="45" t="s">
        <v>68</v>
      </c>
      <c r="BI694" s="54" t="s">
        <v>3504</v>
      </c>
      <c r="BJ694" s="55" t="s">
        <v>3504</v>
      </c>
      <c r="BK694" s="56"/>
    </row>
    <row r="695" spans="1:63" s="198" customFormat="1" ht="15.6" customHeight="1" x14ac:dyDescent="0.25">
      <c r="A695" s="42" t="s">
        <v>1230</v>
      </c>
      <c r="B695" s="43">
        <v>42852</v>
      </c>
      <c r="C695" s="43" t="s">
        <v>156</v>
      </c>
      <c r="D695" s="44" t="s">
        <v>2342</v>
      </c>
      <c r="E695" s="45">
        <v>117</v>
      </c>
      <c r="F695" s="46">
        <v>27423644</v>
      </c>
      <c r="G695" s="44" t="s">
        <v>4758</v>
      </c>
      <c r="H695" s="47">
        <v>10</v>
      </c>
      <c r="I695" s="47">
        <v>1</v>
      </c>
      <c r="J695" s="46" t="s">
        <v>159</v>
      </c>
      <c r="K695" s="48" t="s">
        <v>391</v>
      </c>
      <c r="L695" s="42" t="s">
        <v>3209</v>
      </c>
      <c r="M695" s="45" t="s">
        <v>4760</v>
      </c>
      <c r="N695" s="44">
        <v>10623</v>
      </c>
      <c r="O695" s="45" t="s">
        <v>1231</v>
      </c>
      <c r="P695" s="45" t="s">
        <v>112</v>
      </c>
      <c r="Q695" s="48" t="s">
        <v>112</v>
      </c>
      <c r="R695" s="42" t="s">
        <v>112</v>
      </c>
      <c r="S695" s="49">
        <v>1</v>
      </c>
      <c r="T695" s="49">
        <v>0</v>
      </c>
      <c r="U695" s="50">
        <v>0.5</v>
      </c>
      <c r="V695" s="51">
        <v>1</v>
      </c>
      <c r="W695" s="52">
        <v>0</v>
      </c>
      <c r="X695" s="49">
        <v>1</v>
      </c>
      <c r="Y695" s="51">
        <v>1</v>
      </c>
      <c r="Z695" s="52">
        <v>43425</v>
      </c>
      <c r="AA695" s="51">
        <v>1</v>
      </c>
      <c r="AB695" s="51" t="s">
        <v>68</v>
      </c>
      <c r="AC695" s="51" t="s">
        <v>68</v>
      </c>
      <c r="AD695" s="50">
        <v>5.5555555555555566E-2</v>
      </c>
      <c r="AE695" s="49" t="s">
        <v>112</v>
      </c>
      <c r="AF695" s="52" t="s">
        <v>112</v>
      </c>
      <c r="AG695" s="43">
        <v>43055</v>
      </c>
      <c r="AH695" s="43">
        <v>43426</v>
      </c>
      <c r="AI695" s="43" t="s">
        <v>4759</v>
      </c>
      <c r="AJ695" s="52" t="s">
        <v>4759</v>
      </c>
      <c r="AK695" s="53">
        <v>43060</v>
      </c>
      <c r="AL695" s="43">
        <v>43431</v>
      </c>
      <c r="AM695" s="43"/>
      <c r="AN695" s="43"/>
      <c r="AO695" s="45" t="s">
        <v>69</v>
      </c>
      <c r="AP695" s="45"/>
      <c r="AQ695" s="45" t="s">
        <v>70</v>
      </c>
      <c r="AR695" s="16"/>
      <c r="AS695" s="42">
        <v>1</v>
      </c>
      <c r="AT695" s="45" t="e">
        <v>#VALUE!</v>
      </c>
      <c r="AU695" s="45" t="s">
        <v>70</v>
      </c>
      <c r="AV695" s="45" t="s">
        <v>363</v>
      </c>
      <c r="AW695" s="45" t="s">
        <v>112</v>
      </c>
      <c r="AX695" s="45" t="s">
        <v>112</v>
      </c>
      <c r="AY695" s="45">
        <v>4</v>
      </c>
      <c r="AZ695" s="45">
        <v>2017</v>
      </c>
      <c r="BA695" s="45">
        <v>47</v>
      </c>
      <c r="BB695" s="45">
        <v>11</v>
      </c>
      <c r="BC695" s="45">
        <v>2018</v>
      </c>
      <c r="BD695" s="57">
        <v>0.20499999999999999</v>
      </c>
      <c r="BE695" s="57">
        <v>3.8149999999999999</v>
      </c>
      <c r="BF695" s="57">
        <v>0.95374999999999988</v>
      </c>
      <c r="BG695" s="57">
        <v>4.7687499999999998</v>
      </c>
      <c r="BH695" s="45" t="s">
        <v>203</v>
      </c>
      <c r="BI695" s="54" t="s">
        <v>3504</v>
      </c>
      <c r="BJ695" s="55" t="s">
        <v>3504</v>
      </c>
      <c r="BK695" s="56"/>
    </row>
    <row r="696" spans="1:63" s="198" customFormat="1" ht="15.6" customHeight="1" x14ac:dyDescent="0.25">
      <c r="A696" s="42" t="s">
        <v>1232</v>
      </c>
      <c r="B696" s="43">
        <v>42852</v>
      </c>
      <c r="C696" s="43" t="s">
        <v>156</v>
      </c>
      <c r="D696" s="44" t="s">
        <v>2342</v>
      </c>
      <c r="E696" s="45">
        <v>117</v>
      </c>
      <c r="F696" s="46">
        <v>27423647</v>
      </c>
      <c r="G696" s="44" t="s">
        <v>4758</v>
      </c>
      <c r="H696" s="47" t="s">
        <v>180</v>
      </c>
      <c r="I696" s="47">
        <v>1</v>
      </c>
      <c r="J696" s="46" t="s">
        <v>159</v>
      </c>
      <c r="K696" s="48" t="s">
        <v>391</v>
      </c>
      <c r="L696" s="42" t="s">
        <v>3209</v>
      </c>
      <c r="M696" s="45" t="s">
        <v>4760</v>
      </c>
      <c r="N696" s="44">
        <v>10623</v>
      </c>
      <c r="O696" s="45" t="s">
        <v>1233</v>
      </c>
      <c r="P696" s="45" t="s">
        <v>112</v>
      </c>
      <c r="Q696" s="48" t="s">
        <v>112</v>
      </c>
      <c r="R696" s="42" t="s">
        <v>112</v>
      </c>
      <c r="S696" s="49">
        <v>1</v>
      </c>
      <c r="T696" s="49">
        <v>0</v>
      </c>
      <c r="U696" s="50">
        <v>0.5</v>
      </c>
      <c r="V696" s="51">
        <v>1</v>
      </c>
      <c r="W696" s="52">
        <v>0</v>
      </c>
      <c r="X696" s="49">
        <v>1</v>
      </c>
      <c r="Y696" s="51">
        <v>1</v>
      </c>
      <c r="Z696" s="52">
        <v>43425</v>
      </c>
      <c r="AA696" s="51">
        <v>1</v>
      </c>
      <c r="AB696" s="51" t="s">
        <v>68</v>
      </c>
      <c r="AC696" s="51" t="s">
        <v>68</v>
      </c>
      <c r="AD696" s="50">
        <v>5.5555555555555566E-2</v>
      </c>
      <c r="AE696" s="49" t="s">
        <v>112</v>
      </c>
      <c r="AF696" s="52" t="s">
        <v>112</v>
      </c>
      <c r="AG696" s="43">
        <v>43055</v>
      </c>
      <c r="AH696" s="43">
        <v>43426</v>
      </c>
      <c r="AI696" s="43" t="s">
        <v>4759</v>
      </c>
      <c r="AJ696" s="52" t="s">
        <v>4759</v>
      </c>
      <c r="AK696" s="53">
        <v>43060</v>
      </c>
      <c r="AL696" s="43">
        <v>43431</v>
      </c>
      <c r="AM696" s="43"/>
      <c r="AN696" s="43"/>
      <c r="AO696" s="45" t="s">
        <v>69</v>
      </c>
      <c r="AP696" s="45"/>
      <c r="AQ696" s="45" t="s">
        <v>70</v>
      </c>
      <c r="AR696" s="16"/>
      <c r="AS696" s="42">
        <v>1</v>
      </c>
      <c r="AT696" s="45" t="e">
        <v>#VALUE!</v>
      </c>
      <c r="AU696" s="45" t="s">
        <v>70</v>
      </c>
      <c r="AV696" s="45" t="s">
        <v>363</v>
      </c>
      <c r="AW696" s="45" t="s">
        <v>112</v>
      </c>
      <c r="AX696" s="45" t="s">
        <v>112</v>
      </c>
      <c r="AY696" s="45">
        <v>4</v>
      </c>
      <c r="AZ696" s="45">
        <v>2017</v>
      </c>
      <c r="BA696" s="45">
        <v>47</v>
      </c>
      <c r="BB696" s="45">
        <v>11</v>
      </c>
      <c r="BC696" s="45">
        <v>2018</v>
      </c>
      <c r="BD696" s="57">
        <v>0.20499999999999999</v>
      </c>
      <c r="BE696" s="57">
        <v>3.8149999999999999</v>
      </c>
      <c r="BF696" s="57">
        <v>0.95374999999999988</v>
      </c>
      <c r="BG696" s="57">
        <v>4.7687499999999998</v>
      </c>
      <c r="BH696" s="45" t="s">
        <v>203</v>
      </c>
      <c r="BI696" s="54" t="s">
        <v>3504</v>
      </c>
      <c r="BJ696" s="55" t="s">
        <v>3504</v>
      </c>
      <c r="BK696" s="56"/>
    </row>
    <row r="697" spans="1:63" s="198" customFormat="1" ht="15.6" customHeight="1" x14ac:dyDescent="0.25">
      <c r="A697" s="42" t="s">
        <v>1234</v>
      </c>
      <c r="B697" s="43">
        <v>42852</v>
      </c>
      <c r="C697" s="43" t="s">
        <v>156</v>
      </c>
      <c r="D697" s="44" t="s">
        <v>2342</v>
      </c>
      <c r="E697" s="45">
        <v>117</v>
      </c>
      <c r="F697" s="46">
        <v>27423656</v>
      </c>
      <c r="G697" s="44" t="s">
        <v>4758</v>
      </c>
      <c r="H697" s="47" t="s">
        <v>180</v>
      </c>
      <c r="I697" s="47">
        <v>1</v>
      </c>
      <c r="J697" s="46" t="s">
        <v>159</v>
      </c>
      <c r="K697" s="48" t="s">
        <v>391</v>
      </c>
      <c r="L697" s="42" t="s">
        <v>3209</v>
      </c>
      <c r="M697" s="45" t="s">
        <v>4760</v>
      </c>
      <c r="N697" s="44">
        <v>10623</v>
      </c>
      <c r="O697" s="45" t="s">
        <v>1235</v>
      </c>
      <c r="P697" s="45" t="s">
        <v>112</v>
      </c>
      <c r="Q697" s="48" t="s">
        <v>112</v>
      </c>
      <c r="R697" s="42" t="s">
        <v>112</v>
      </c>
      <c r="S697" s="49">
        <v>1</v>
      </c>
      <c r="T697" s="49">
        <v>0</v>
      </c>
      <c r="U697" s="50">
        <v>0.5</v>
      </c>
      <c r="V697" s="51">
        <v>1</v>
      </c>
      <c r="W697" s="52">
        <v>0</v>
      </c>
      <c r="X697" s="49">
        <v>1</v>
      </c>
      <c r="Y697" s="51">
        <v>1</v>
      </c>
      <c r="Z697" s="52">
        <v>43425</v>
      </c>
      <c r="AA697" s="51">
        <v>1</v>
      </c>
      <c r="AB697" s="51" t="s">
        <v>68</v>
      </c>
      <c r="AC697" s="51" t="s">
        <v>68</v>
      </c>
      <c r="AD697" s="50">
        <v>5.5555555555555566E-2</v>
      </c>
      <c r="AE697" s="49" t="s">
        <v>112</v>
      </c>
      <c r="AF697" s="52" t="s">
        <v>112</v>
      </c>
      <c r="AG697" s="43">
        <v>43055</v>
      </c>
      <c r="AH697" s="43">
        <v>43426</v>
      </c>
      <c r="AI697" s="43" t="s">
        <v>4759</v>
      </c>
      <c r="AJ697" s="52" t="s">
        <v>4759</v>
      </c>
      <c r="AK697" s="53">
        <v>43060</v>
      </c>
      <c r="AL697" s="43">
        <v>43431</v>
      </c>
      <c r="AM697" s="43"/>
      <c r="AN697" s="43"/>
      <c r="AO697" s="45" t="s">
        <v>69</v>
      </c>
      <c r="AP697" s="45"/>
      <c r="AQ697" s="45" t="s">
        <v>70</v>
      </c>
      <c r="AR697" s="16"/>
      <c r="AS697" s="42">
        <v>1</v>
      </c>
      <c r="AT697" s="45" t="e">
        <v>#VALUE!</v>
      </c>
      <c r="AU697" s="45" t="s">
        <v>70</v>
      </c>
      <c r="AV697" s="45" t="s">
        <v>363</v>
      </c>
      <c r="AW697" s="45" t="s">
        <v>112</v>
      </c>
      <c r="AX697" s="45" t="s">
        <v>112</v>
      </c>
      <c r="AY697" s="45">
        <v>4</v>
      </c>
      <c r="AZ697" s="45">
        <v>2017</v>
      </c>
      <c r="BA697" s="45">
        <v>47</v>
      </c>
      <c r="BB697" s="45">
        <v>11</v>
      </c>
      <c r="BC697" s="45">
        <v>2018</v>
      </c>
      <c r="BD697" s="57">
        <v>0.20499999999999999</v>
      </c>
      <c r="BE697" s="57">
        <v>3.8149999999999999</v>
      </c>
      <c r="BF697" s="57">
        <v>0.95374999999999988</v>
      </c>
      <c r="BG697" s="57">
        <v>4.7687499999999998</v>
      </c>
      <c r="BH697" s="45" t="s">
        <v>203</v>
      </c>
      <c r="BI697" s="54" t="s">
        <v>3504</v>
      </c>
      <c r="BJ697" s="55" t="s">
        <v>3504</v>
      </c>
      <c r="BK697" s="56"/>
    </row>
    <row r="698" spans="1:63" s="198" customFormat="1" ht="15.6" customHeight="1" x14ac:dyDescent="0.25">
      <c r="A698" s="42" t="s">
        <v>1236</v>
      </c>
      <c r="B698" s="43">
        <v>42852</v>
      </c>
      <c r="C698" s="43" t="s">
        <v>156</v>
      </c>
      <c r="D698" s="44" t="s">
        <v>2342</v>
      </c>
      <c r="E698" s="45">
        <v>117</v>
      </c>
      <c r="F698" s="46">
        <v>27423666</v>
      </c>
      <c r="G698" s="44" t="s">
        <v>4758</v>
      </c>
      <c r="H698" s="47">
        <v>10</v>
      </c>
      <c r="I698" s="47">
        <v>1</v>
      </c>
      <c r="J698" s="46" t="s">
        <v>159</v>
      </c>
      <c r="K698" s="48" t="s">
        <v>391</v>
      </c>
      <c r="L698" s="42" t="s">
        <v>3209</v>
      </c>
      <c r="M698" s="45" t="s">
        <v>4760</v>
      </c>
      <c r="N698" s="44">
        <v>10623</v>
      </c>
      <c r="O698" s="45" t="s">
        <v>1237</v>
      </c>
      <c r="P698" s="45" t="s">
        <v>112</v>
      </c>
      <c r="Q698" s="48" t="s">
        <v>112</v>
      </c>
      <c r="R698" s="42" t="s">
        <v>112</v>
      </c>
      <c r="S698" s="49">
        <v>1</v>
      </c>
      <c r="T698" s="49">
        <v>0</v>
      </c>
      <c r="U698" s="50">
        <v>0.5</v>
      </c>
      <c r="V698" s="51">
        <v>1</v>
      </c>
      <c r="W698" s="52">
        <v>0</v>
      </c>
      <c r="X698" s="49">
        <v>1</v>
      </c>
      <c r="Y698" s="51">
        <v>1</v>
      </c>
      <c r="Z698" s="52">
        <v>43425</v>
      </c>
      <c r="AA698" s="51">
        <v>1</v>
      </c>
      <c r="AB698" s="51" t="s">
        <v>68</v>
      </c>
      <c r="AC698" s="51" t="s">
        <v>68</v>
      </c>
      <c r="AD698" s="50">
        <v>5.5555555555555566E-2</v>
      </c>
      <c r="AE698" s="49" t="s">
        <v>112</v>
      </c>
      <c r="AF698" s="52" t="s">
        <v>112</v>
      </c>
      <c r="AG698" s="43">
        <v>43055</v>
      </c>
      <c r="AH698" s="43">
        <v>43426</v>
      </c>
      <c r="AI698" s="43" t="s">
        <v>4759</v>
      </c>
      <c r="AJ698" s="52" t="s">
        <v>4759</v>
      </c>
      <c r="AK698" s="53">
        <v>43060</v>
      </c>
      <c r="AL698" s="43">
        <v>43431</v>
      </c>
      <c r="AM698" s="43"/>
      <c r="AN698" s="43"/>
      <c r="AO698" s="45" t="s">
        <v>69</v>
      </c>
      <c r="AP698" s="45"/>
      <c r="AQ698" s="45" t="s">
        <v>70</v>
      </c>
      <c r="AR698" s="16"/>
      <c r="AS698" s="42">
        <v>1</v>
      </c>
      <c r="AT698" s="45" t="e">
        <v>#VALUE!</v>
      </c>
      <c r="AU698" s="45" t="s">
        <v>70</v>
      </c>
      <c r="AV698" s="45" t="s">
        <v>363</v>
      </c>
      <c r="AW698" s="45" t="s">
        <v>112</v>
      </c>
      <c r="AX698" s="45" t="s">
        <v>112</v>
      </c>
      <c r="AY698" s="45">
        <v>4</v>
      </c>
      <c r="AZ698" s="45">
        <v>2017</v>
      </c>
      <c r="BA698" s="45">
        <v>47</v>
      </c>
      <c r="BB698" s="45">
        <v>11</v>
      </c>
      <c r="BC698" s="45">
        <v>2018</v>
      </c>
      <c r="BD698" s="57">
        <v>0.20499999999999999</v>
      </c>
      <c r="BE698" s="57">
        <v>3.8149999999999999</v>
      </c>
      <c r="BF698" s="57">
        <v>0.95374999999999988</v>
      </c>
      <c r="BG698" s="57">
        <v>4.7687499999999998</v>
      </c>
      <c r="BH698" s="45" t="s">
        <v>203</v>
      </c>
      <c r="BI698" s="54" t="s">
        <v>3504</v>
      </c>
      <c r="BJ698" s="55" t="s">
        <v>3504</v>
      </c>
      <c r="BK698" s="56"/>
    </row>
    <row r="699" spans="1:63" s="198" customFormat="1" ht="15.6" customHeight="1" x14ac:dyDescent="0.25">
      <c r="A699" s="42" t="s">
        <v>1238</v>
      </c>
      <c r="B699" s="43">
        <v>43060</v>
      </c>
      <c r="C699" s="43" t="s">
        <v>156</v>
      </c>
      <c r="D699" s="44" t="s">
        <v>2342</v>
      </c>
      <c r="E699" s="45">
        <v>117</v>
      </c>
      <c r="F699" s="46">
        <v>27610489</v>
      </c>
      <c r="G699" s="44" t="s">
        <v>4758</v>
      </c>
      <c r="H699" s="47">
        <v>10</v>
      </c>
      <c r="I699" s="47">
        <v>1</v>
      </c>
      <c r="J699" s="46" t="s">
        <v>66</v>
      </c>
      <c r="K699" s="48" t="s">
        <v>391</v>
      </c>
      <c r="L699" s="42" t="s">
        <v>3209</v>
      </c>
      <c r="M699" s="45" t="s">
        <v>4760</v>
      </c>
      <c r="N699" s="44">
        <v>10623</v>
      </c>
      <c r="O699" s="45" t="s">
        <v>1239</v>
      </c>
      <c r="P699" s="45" t="s">
        <v>112</v>
      </c>
      <c r="Q699" s="48" t="s">
        <v>112</v>
      </c>
      <c r="R699" s="42" t="s">
        <v>112</v>
      </c>
      <c r="S699" s="49">
        <v>1</v>
      </c>
      <c r="T699" s="49">
        <v>0</v>
      </c>
      <c r="U699" s="50">
        <v>0.5</v>
      </c>
      <c r="V699" s="51">
        <v>1</v>
      </c>
      <c r="W699" s="52">
        <v>0</v>
      </c>
      <c r="X699" s="49">
        <v>1</v>
      </c>
      <c r="Y699" s="51">
        <v>1</v>
      </c>
      <c r="Z699" s="52">
        <v>43425</v>
      </c>
      <c r="AA699" s="51">
        <v>1</v>
      </c>
      <c r="AB699" s="51" t="s">
        <v>68</v>
      </c>
      <c r="AC699" s="51" t="s">
        <v>68</v>
      </c>
      <c r="AD699" s="50">
        <v>5.5555555555555566E-2</v>
      </c>
      <c r="AE699" s="49" t="s">
        <v>112</v>
      </c>
      <c r="AF699" s="52" t="s">
        <v>112</v>
      </c>
      <c r="AG699" s="43">
        <v>43138</v>
      </c>
      <c r="AH699" s="43">
        <v>43426</v>
      </c>
      <c r="AI699" s="43" t="s">
        <v>4759</v>
      </c>
      <c r="AJ699" s="52" t="s">
        <v>4759</v>
      </c>
      <c r="AK699" s="53">
        <v>43141</v>
      </c>
      <c r="AL699" s="43">
        <v>43431</v>
      </c>
      <c r="AM699" s="43"/>
      <c r="AN699" s="43"/>
      <c r="AO699" s="45" t="s">
        <v>69</v>
      </c>
      <c r="AP699" s="45"/>
      <c r="AQ699" s="45" t="s">
        <v>70</v>
      </c>
      <c r="AR699" s="16"/>
      <c r="AS699" s="42">
        <v>1</v>
      </c>
      <c r="AT699" s="45" t="e">
        <v>#VALUE!</v>
      </c>
      <c r="AU699" s="45" t="s">
        <v>70</v>
      </c>
      <c r="AV699" s="45" t="s">
        <v>363</v>
      </c>
      <c r="AW699" s="45" t="s">
        <v>112</v>
      </c>
      <c r="AX699" s="45" t="s">
        <v>112</v>
      </c>
      <c r="AY699" s="45">
        <v>11</v>
      </c>
      <c r="AZ699" s="45">
        <v>2017</v>
      </c>
      <c r="BA699" s="45">
        <v>47</v>
      </c>
      <c r="BB699" s="45">
        <v>11</v>
      </c>
      <c r="BC699" s="45">
        <v>2018</v>
      </c>
      <c r="BD699" s="57">
        <v>0.20499999999999999</v>
      </c>
      <c r="BE699" s="57">
        <v>3.8149999999999999</v>
      </c>
      <c r="BF699" s="57">
        <v>0.95374999999999988</v>
      </c>
      <c r="BG699" s="57">
        <v>4.7687499999999998</v>
      </c>
      <c r="BH699" s="45" t="s">
        <v>203</v>
      </c>
      <c r="BI699" s="54" t="s">
        <v>3504</v>
      </c>
      <c r="BJ699" s="55" t="s">
        <v>3504</v>
      </c>
      <c r="BK699" s="56"/>
    </row>
    <row r="700" spans="1:63" s="198" customFormat="1" ht="15.6" customHeight="1" x14ac:dyDescent="0.25">
      <c r="A700" s="42" t="s">
        <v>1240</v>
      </c>
      <c r="B700" s="43">
        <v>43060</v>
      </c>
      <c r="C700" s="43" t="s">
        <v>156</v>
      </c>
      <c r="D700" s="44" t="s">
        <v>2342</v>
      </c>
      <c r="E700" s="45">
        <v>117</v>
      </c>
      <c r="F700" s="46">
        <v>27610490</v>
      </c>
      <c r="G700" s="44" t="s">
        <v>4758</v>
      </c>
      <c r="H700" s="47">
        <v>10</v>
      </c>
      <c r="I700" s="47">
        <v>1</v>
      </c>
      <c r="J700" s="46" t="s">
        <v>66</v>
      </c>
      <c r="K700" s="48" t="s">
        <v>391</v>
      </c>
      <c r="L700" s="42" t="s">
        <v>3209</v>
      </c>
      <c r="M700" s="45" t="s">
        <v>4760</v>
      </c>
      <c r="N700" s="44">
        <v>10623</v>
      </c>
      <c r="O700" s="45" t="s">
        <v>1241</v>
      </c>
      <c r="P700" s="45" t="s">
        <v>112</v>
      </c>
      <c r="Q700" s="48" t="s">
        <v>112</v>
      </c>
      <c r="R700" s="42" t="s">
        <v>112</v>
      </c>
      <c r="S700" s="49">
        <v>1</v>
      </c>
      <c r="T700" s="49">
        <v>0</v>
      </c>
      <c r="U700" s="50">
        <v>0.5</v>
      </c>
      <c r="V700" s="51">
        <v>1</v>
      </c>
      <c r="W700" s="52">
        <v>0</v>
      </c>
      <c r="X700" s="49">
        <v>1</v>
      </c>
      <c r="Y700" s="51">
        <v>1</v>
      </c>
      <c r="Z700" s="52">
        <v>43425</v>
      </c>
      <c r="AA700" s="51">
        <v>1</v>
      </c>
      <c r="AB700" s="51" t="s">
        <v>68</v>
      </c>
      <c r="AC700" s="51" t="s">
        <v>68</v>
      </c>
      <c r="AD700" s="50">
        <v>5.5555555555555566E-2</v>
      </c>
      <c r="AE700" s="49" t="s">
        <v>112</v>
      </c>
      <c r="AF700" s="52" t="s">
        <v>112</v>
      </c>
      <c r="AG700" s="43">
        <v>43138</v>
      </c>
      <c r="AH700" s="43">
        <v>43426</v>
      </c>
      <c r="AI700" s="43" t="s">
        <v>4759</v>
      </c>
      <c r="AJ700" s="52" t="s">
        <v>4759</v>
      </c>
      <c r="AK700" s="53">
        <v>43141</v>
      </c>
      <c r="AL700" s="43">
        <v>43431</v>
      </c>
      <c r="AM700" s="43"/>
      <c r="AN700" s="43"/>
      <c r="AO700" s="45" t="s">
        <v>69</v>
      </c>
      <c r="AP700" s="45"/>
      <c r="AQ700" s="45" t="s">
        <v>70</v>
      </c>
      <c r="AR700" s="16"/>
      <c r="AS700" s="42">
        <v>1</v>
      </c>
      <c r="AT700" s="45" t="e">
        <v>#VALUE!</v>
      </c>
      <c r="AU700" s="45" t="s">
        <v>70</v>
      </c>
      <c r="AV700" s="45" t="s">
        <v>363</v>
      </c>
      <c r="AW700" s="45" t="s">
        <v>112</v>
      </c>
      <c r="AX700" s="45" t="s">
        <v>112</v>
      </c>
      <c r="AY700" s="45">
        <v>11</v>
      </c>
      <c r="AZ700" s="45">
        <v>2017</v>
      </c>
      <c r="BA700" s="45">
        <v>47</v>
      </c>
      <c r="BB700" s="45">
        <v>11</v>
      </c>
      <c r="BC700" s="45">
        <v>2018</v>
      </c>
      <c r="BD700" s="57">
        <v>0.20499999999999999</v>
      </c>
      <c r="BE700" s="57">
        <v>3.8149999999999999</v>
      </c>
      <c r="BF700" s="57">
        <v>0.95374999999999988</v>
      </c>
      <c r="BG700" s="57">
        <v>4.7687499999999998</v>
      </c>
      <c r="BH700" s="45" t="s">
        <v>203</v>
      </c>
      <c r="BI700" s="54" t="s">
        <v>3504</v>
      </c>
      <c r="BJ700" s="55" t="s">
        <v>3504</v>
      </c>
      <c r="BK700" s="56"/>
    </row>
    <row r="701" spans="1:63" s="198" customFormat="1" ht="15.6" customHeight="1" x14ac:dyDescent="0.25">
      <c r="A701" s="42" t="s">
        <v>1242</v>
      </c>
      <c r="B701" s="43">
        <v>43236</v>
      </c>
      <c r="C701" s="43" t="s">
        <v>156</v>
      </c>
      <c r="D701" s="44" t="s">
        <v>2342</v>
      </c>
      <c r="E701" s="45">
        <v>510</v>
      </c>
      <c r="F701" s="46">
        <v>27784139</v>
      </c>
      <c r="G701" s="44" t="s">
        <v>4758</v>
      </c>
      <c r="H701" s="47">
        <v>10</v>
      </c>
      <c r="I701" s="47">
        <v>1</v>
      </c>
      <c r="J701" s="46" t="s">
        <v>66</v>
      </c>
      <c r="K701" s="48" t="s">
        <v>202</v>
      </c>
      <c r="L701" s="42" t="s">
        <v>3107</v>
      </c>
      <c r="M701" s="45" t="s">
        <v>4760</v>
      </c>
      <c r="N701" s="44">
        <v>13629</v>
      </c>
      <c r="O701" s="45" t="s">
        <v>1243</v>
      </c>
      <c r="P701" s="45" t="s">
        <v>112</v>
      </c>
      <c r="Q701" s="48" t="s">
        <v>112</v>
      </c>
      <c r="R701" s="42" t="s">
        <v>112</v>
      </c>
      <c r="S701" s="49">
        <v>1</v>
      </c>
      <c r="T701" s="49">
        <v>0</v>
      </c>
      <c r="U701" s="50">
        <v>0.5</v>
      </c>
      <c r="V701" s="51">
        <v>1</v>
      </c>
      <c r="W701" s="52">
        <v>0</v>
      </c>
      <c r="X701" s="49" t="s">
        <v>68</v>
      </c>
      <c r="Y701" s="51">
        <v>1</v>
      </c>
      <c r="Z701" s="52">
        <v>43425</v>
      </c>
      <c r="AA701" s="51">
        <v>1</v>
      </c>
      <c r="AB701" s="51" t="s">
        <v>68</v>
      </c>
      <c r="AC701" s="51" t="s">
        <v>68</v>
      </c>
      <c r="AD701" s="50">
        <v>5.5555555555555566E-2</v>
      </c>
      <c r="AE701" s="49" t="s">
        <v>112</v>
      </c>
      <c r="AF701" s="52" t="s">
        <v>112</v>
      </c>
      <c r="AG701" s="43">
        <v>43313</v>
      </c>
      <c r="AH701" s="43">
        <v>43426</v>
      </c>
      <c r="AI701" s="43" t="s">
        <v>4759</v>
      </c>
      <c r="AJ701" s="52" t="s">
        <v>4759</v>
      </c>
      <c r="AK701" s="53">
        <v>43317</v>
      </c>
      <c r="AL701" s="43">
        <v>43431</v>
      </c>
      <c r="AM701" s="43"/>
      <c r="AN701" s="43"/>
      <c r="AO701" s="45" t="s">
        <v>69</v>
      </c>
      <c r="AP701" s="45"/>
      <c r="AQ701" s="45" t="s">
        <v>70</v>
      </c>
      <c r="AR701" s="16"/>
      <c r="AS701" s="42">
        <v>1</v>
      </c>
      <c r="AT701" s="45" t="e">
        <v>#VALUE!</v>
      </c>
      <c r="AU701" s="45" t="s">
        <v>70</v>
      </c>
      <c r="AV701" s="45" t="s">
        <v>363</v>
      </c>
      <c r="AW701" s="45" t="s">
        <v>112</v>
      </c>
      <c r="AX701" s="45" t="s">
        <v>112</v>
      </c>
      <c r="AY701" s="45">
        <v>5</v>
      </c>
      <c r="AZ701" s="45">
        <v>2018</v>
      </c>
      <c r="BA701" s="45">
        <v>47</v>
      </c>
      <c r="BB701" s="45">
        <v>11</v>
      </c>
      <c r="BC701" s="45">
        <v>2018</v>
      </c>
      <c r="BD701" s="57">
        <v>0</v>
      </c>
      <c r="BE701" s="57">
        <v>3.5517000000000003</v>
      </c>
      <c r="BF701" s="57">
        <v>0.88792500000000008</v>
      </c>
      <c r="BG701" s="57">
        <v>4.4396250000000004</v>
      </c>
      <c r="BH701" s="45" t="s">
        <v>203</v>
      </c>
      <c r="BI701" s="54" t="s">
        <v>3504</v>
      </c>
      <c r="BJ701" s="55" t="s">
        <v>3504</v>
      </c>
      <c r="BK701" s="56"/>
    </row>
    <row r="702" spans="1:63" s="198" customFormat="1" ht="15.6" customHeight="1" x14ac:dyDescent="0.25">
      <c r="A702" s="42" t="s">
        <v>1244</v>
      </c>
      <c r="B702" s="43">
        <v>43392</v>
      </c>
      <c r="C702" s="43" t="s">
        <v>156</v>
      </c>
      <c r="D702" s="44" t="s">
        <v>2342</v>
      </c>
      <c r="E702" s="45">
        <v>119</v>
      </c>
      <c r="F702" s="46">
        <v>27848801</v>
      </c>
      <c r="G702" s="44" t="s">
        <v>4758</v>
      </c>
      <c r="H702" s="47">
        <v>10</v>
      </c>
      <c r="I702" s="47">
        <v>1</v>
      </c>
      <c r="J702" s="46" t="s">
        <v>66</v>
      </c>
      <c r="K702" s="48" t="s">
        <v>483</v>
      </c>
      <c r="L702" s="42">
        <v>0</v>
      </c>
      <c r="M702" s="45" t="s">
        <v>4760</v>
      </c>
      <c r="N702" s="44">
        <v>15619</v>
      </c>
      <c r="O702" s="45" t="s">
        <v>690</v>
      </c>
      <c r="P702" s="45" t="s">
        <v>112</v>
      </c>
      <c r="Q702" s="48" t="s">
        <v>112</v>
      </c>
      <c r="R702" s="42" t="s">
        <v>112</v>
      </c>
      <c r="S702" s="49">
        <v>1</v>
      </c>
      <c r="T702" s="49">
        <v>0</v>
      </c>
      <c r="U702" s="50">
        <v>0.5</v>
      </c>
      <c r="V702" s="51">
        <v>1</v>
      </c>
      <c r="W702" s="52">
        <v>0</v>
      </c>
      <c r="X702" s="49">
        <v>1</v>
      </c>
      <c r="Y702" s="51">
        <v>1</v>
      </c>
      <c r="Z702" s="52">
        <v>43426</v>
      </c>
      <c r="AA702" s="51">
        <v>1</v>
      </c>
      <c r="AB702" s="51" t="s">
        <v>68</v>
      </c>
      <c r="AC702" s="51" t="s">
        <v>68</v>
      </c>
      <c r="AD702" s="50">
        <v>5.5555555555555566E-2</v>
      </c>
      <c r="AE702" s="49" t="s">
        <v>112</v>
      </c>
      <c r="AF702" s="52" t="s">
        <v>112</v>
      </c>
      <c r="AG702" s="43">
        <v>43367</v>
      </c>
      <c r="AH702" s="43">
        <v>43427</v>
      </c>
      <c r="AI702" s="43" t="s">
        <v>4759</v>
      </c>
      <c r="AJ702" s="52" t="s">
        <v>4759</v>
      </c>
      <c r="AK702" s="53">
        <v>43370</v>
      </c>
      <c r="AL702" s="43">
        <v>43432</v>
      </c>
      <c r="AM702" s="43"/>
      <c r="AN702" s="43"/>
      <c r="AO702" s="45" t="s">
        <v>69</v>
      </c>
      <c r="AP702" s="45"/>
      <c r="AQ702" s="45" t="s">
        <v>70</v>
      </c>
      <c r="AR702" s="16"/>
      <c r="AS702" s="42">
        <v>1</v>
      </c>
      <c r="AT702" s="45" t="e">
        <v>#VALUE!</v>
      </c>
      <c r="AU702" s="45" t="s">
        <v>70</v>
      </c>
      <c r="AV702" s="45" t="s">
        <v>363</v>
      </c>
      <c r="AW702" s="45" t="s">
        <v>112</v>
      </c>
      <c r="AX702" s="45" t="s">
        <v>112</v>
      </c>
      <c r="AY702" s="45">
        <v>10</v>
      </c>
      <c r="AZ702" s="45">
        <v>2018</v>
      </c>
      <c r="BA702" s="45">
        <v>47</v>
      </c>
      <c r="BB702" s="45">
        <v>11</v>
      </c>
      <c r="BC702" s="45">
        <v>2018</v>
      </c>
      <c r="BD702" s="57">
        <v>0.20499999999999999</v>
      </c>
      <c r="BE702" s="57">
        <v>3.3849999999999998</v>
      </c>
      <c r="BF702" s="57">
        <v>0.84624999999999995</v>
      </c>
      <c r="BG702" s="57">
        <v>4.2312499999999993</v>
      </c>
      <c r="BH702" s="45" t="s">
        <v>203</v>
      </c>
      <c r="BI702" s="54" t="s">
        <v>3504</v>
      </c>
      <c r="BJ702" s="55" t="s">
        <v>3504</v>
      </c>
      <c r="BK702" s="56"/>
    </row>
    <row r="703" spans="1:63" s="198" customFormat="1" ht="15.6" customHeight="1" x14ac:dyDescent="0.25">
      <c r="A703" s="42" t="s">
        <v>1244</v>
      </c>
      <c r="B703" s="43">
        <v>43392</v>
      </c>
      <c r="C703" s="43" t="s">
        <v>156</v>
      </c>
      <c r="D703" s="44" t="s">
        <v>2342</v>
      </c>
      <c r="E703" s="45">
        <v>119</v>
      </c>
      <c r="F703" s="46">
        <v>27848801</v>
      </c>
      <c r="G703" s="44" t="s">
        <v>4758</v>
      </c>
      <c r="H703" s="47">
        <v>10</v>
      </c>
      <c r="I703" s="47">
        <v>1</v>
      </c>
      <c r="J703" s="46" t="s">
        <v>66</v>
      </c>
      <c r="K703" s="48" t="s">
        <v>483</v>
      </c>
      <c r="L703" s="42">
        <v>0</v>
      </c>
      <c r="M703" s="45" t="s">
        <v>4760</v>
      </c>
      <c r="N703" s="44">
        <v>15619</v>
      </c>
      <c r="O703" s="45" t="s">
        <v>690</v>
      </c>
      <c r="P703" s="45" t="s">
        <v>112</v>
      </c>
      <c r="Q703" s="48" t="s">
        <v>112</v>
      </c>
      <c r="R703" s="42" t="s">
        <v>112</v>
      </c>
      <c r="S703" s="49">
        <v>1</v>
      </c>
      <c r="T703" s="49">
        <v>0</v>
      </c>
      <c r="U703" s="50">
        <v>0.5</v>
      </c>
      <c r="V703" s="51">
        <v>1</v>
      </c>
      <c r="W703" s="52">
        <v>0</v>
      </c>
      <c r="X703" s="49">
        <v>1</v>
      </c>
      <c r="Y703" s="51">
        <v>1</v>
      </c>
      <c r="Z703" s="52">
        <v>43426</v>
      </c>
      <c r="AA703" s="51">
        <v>1</v>
      </c>
      <c r="AB703" s="51" t="s">
        <v>68</v>
      </c>
      <c r="AC703" s="51" t="s">
        <v>68</v>
      </c>
      <c r="AD703" s="50">
        <v>5.5555555555555566E-2</v>
      </c>
      <c r="AE703" s="49" t="s">
        <v>112</v>
      </c>
      <c r="AF703" s="52" t="s">
        <v>112</v>
      </c>
      <c r="AG703" s="43">
        <v>43367</v>
      </c>
      <c r="AH703" s="43">
        <v>43427</v>
      </c>
      <c r="AI703" s="43" t="s">
        <v>4759</v>
      </c>
      <c r="AJ703" s="52" t="s">
        <v>4759</v>
      </c>
      <c r="AK703" s="53">
        <v>43370</v>
      </c>
      <c r="AL703" s="43">
        <v>43432</v>
      </c>
      <c r="AM703" s="43"/>
      <c r="AN703" s="43"/>
      <c r="AO703" s="45" t="s">
        <v>69</v>
      </c>
      <c r="AP703" s="45"/>
      <c r="AQ703" s="45" t="s">
        <v>70</v>
      </c>
      <c r="AR703" s="16"/>
      <c r="AS703" s="42">
        <v>1</v>
      </c>
      <c r="AT703" s="45" t="e">
        <v>#VALUE!</v>
      </c>
      <c r="AU703" s="45" t="s">
        <v>70</v>
      </c>
      <c r="AV703" s="45" t="s">
        <v>363</v>
      </c>
      <c r="AW703" s="45" t="s">
        <v>112</v>
      </c>
      <c r="AX703" s="45" t="s">
        <v>112</v>
      </c>
      <c r="AY703" s="45">
        <v>10</v>
      </c>
      <c r="AZ703" s="45">
        <v>2018</v>
      </c>
      <c r="BA703" s="45">
        <v>47</v>
      </c>
      <c r="BB703" s="45">
        <v>11</v>
      </c>
      <c r="BC703" s="45">
        <v>2018</v>
      </c>
      <c r="BD703" s="57">
        <v>0.20499999999999999</v>
      </c>
      <c r="BE703" s="57">
        <v>3.3849999999999998</v>
      </c>
      <c r="BF703" s="57">
        <v>0.84624999999999995</v>
      </c>
      <c r="BG703" s="57">
        <v>4.2312499999999993</v>
      </c>
      <c r="BH703" s="45" t="s">
        <v>203</v>
      </c>
      <c r="BI703" s="54" t="s">
        <v>3504</v>
      </c>
      <c r="BJ703" s="55" t="s">
        <v>3504</v>
      </c>
      <c r="BK703" s="56"/>
    </row>
    <row r="704" spans="1:63" s="198" customFormat="1" ht="15.6" customHeight="1" x14ac:dyDescent="0.25">
      <c r="A704" s="42" t="s">
        <v>1245</v>
      </c>
      <c r="B704" s="43">
        <v>43301</v>
      </c>
      <c r="C704" s="43" t="s">
        <v>156</v>
      </c>
      <c r="D704" s="44" t="s">
        <v>2342</v>
      </c>
      <c r="E704" s="45">
        <v>119</v>
      </c>
      <c r="F704" s="46" t="s">
        <v>1246</v>
      </c>
      <c r="G704" s="44" t="s">
        <v>4758</v>
      </c>
      <c r="H704" s="47">
        <v>10</v>
      </c>
      <c r="I704" s="47">
        <v>1</v>
      </c>
      <c r="J704" s="46" t="s">
        <v>159</v>
      </c>
      <c r="K704" s="48" t="s">
        <v>483</v>
      </c>
      <c r="L704" s="42">
        <v>0</v>
      </c>
      <c r="M704" s="45" t="s">
        <v>4760</v>
      </c>
      <c r="N704" s="44">
        <v>15619</v>
      </c>
      <c r="O704" s="45" t="s">
        <v>754</v>
      </c>
      <c r="P704" s="45" t="s">
        <v>112</v>
      </c>
      <c r="Q704" s="48" t="s">
        <v>112</v>
      </c>
      <c r="R704" s="42" t="s">
        <v>112</v>
      </c>
      <c r="S704" s="49">
        <v>1</v>
      </c>
      <c r="T704" s="49">
        <v>0</v>
      </c>
      <c r="U704" s="50">
        <v>0.5</v>
      </c>
      <c r="V704" s="51">
        <v>1</v>
      </c>
      <c r="W704" s="52">
        <v>0</v>
      </c>
      <c r="X704" s="49">
        <v>1</v>
      </c>
      <c r="Y704" s="51">
        <v>1</v>
      </c>
      <c r="Z704" s="52">
        <v>43426</v>
      </c>
      <c r="AA704" s="51">
        <v>1</v>
      </c>
      <c r="AB704" s="51" t="s">
        <v>68</v>
      </c>
      <c r="AC704" s="51" t="s">
        <v>68</v>
      </c>
      <c r="AD704" s="50">
        <v>5.5555555555555566E-2</v>
      </c>
      <c r="AE704" s="49" t="s">
        <v>112</v>
      </c>
      <c r="AF704" s="52" t="s">
        <v>112</v>
      </c>
      <c r="AG704" s="43">
        <v>43416</v>
      </c>
      <c r="AH704" s="43">
        <v>43427</v>
      </c>
      <c r="AI704" s="43" t="s">
        <v>4759</v>
      </c>
      <c r="AJ704" s="52" t="s">
        <v>4759</v>
      </c>
      <c r="AK704" s="53">
        <v>43419</v>
      </c>
      <c r="AL704" s="43">
        <v>43432</v>
      </c>
      <c r="AM704" s="43"/>
      <c r="AN704" s="43"/>
      <c r="AO704" s="45" t="s">
        <v>69</v>
      </c>
      <c r="AP704" s="45"/>
      <c r="AQ704" s="45" t="s">
        <v>70</v>
      </c>
      <c r="AR704" s="16"/>
      <c r="AS704" s="42">
        <v>1</v>
      </c>
      <c r="AT704" s="45" t="e">
        <v>#VALUE!</v>
      </c>
      <c r="AU704" s="45" t="s">
        <v>70</v>
      </c>
      <c r="AV704" s="45" t="s">
        <v>363</v>
      </c>
      <c r="AW704" s="45" t="s">
        <v>112</v>
      </c>
      <c r="AX704" s="45" t="s">
        <v>112</v>
      </c>
      <c r="AY704" s="45">
        <v>7</v>
      </c>
      <c r="AZ704" s="45">
        <v>2018</v>
      </c>
      <c r="BA704" s="45">
        <v>47</v>
      </c>
      <c r="BB704" s="45">
        <v>11</v>
      </c>
      <c r="BC704" s="45">
        <v>2018</v>
      </c>
      <c r="BD704" s="57">
        <v>0.20499999999999999</v>
      </c>
      <c r="BE704" s="57">
        <v>3.3849999999999998</v>
      </c>
      <c r="BF704" s="57">
        <v>0.84624999999999995</v>
      </c>
      <c r="BG704" s="57">
        <v>4.2312499999999993</v>
      </c>
      <c r="BH704" s="45" t="s">
        <v>203</v>
      </c>
      <c r="BI704" s="54" t="s">
        <v>3504</v>
      </c>
      <c r="BJ704" s="55" t="s">
        <v>3504</v>
      </c>
      <c r="BK704" s="56"/>
    </row>
    <row r="705" spans="1:63" s="198" customFormat="1" ht="15.6" customHeight="1" x14ac:dyDescent="0.25">
      <c r="A705" s="42" t="s">
        <v>1247</v>
      </c>
      <c r="B705" s="43">
        <v>43322</v>
      </c>
      <c r="C705" s="43" t="s">
        <v>156</v>
      </c>
      <c r="D705" s="44" t="s">
        <v>2342</v>
      </c>
      <c r="E705" s="45">
        <v>119</v>
      </c>
      <c r="F705" s="46" t="s">
        <v>1248</v>
      </c>
      <c r="G705" s="44" t="s">
        <v>4758</v>
      </c>
      <c r="H705" s="47">
        <v>10</v>
      </c>
      <c r="I705" s="47">
        <v>1</v>
      </c>
      <c r="J705" s="46" t="s">
        <v>159</v>
      </c>
      <c r="K705" s="48" t="s">
        <v>483</v>
      </c>
      <c r="L705" s="42">
        <v>0</v>
      </c>
      <c r="M705" s="45" t="s">
        <v>4760</v>
      </c>
      <c r="N705" s="44">
        <v>16378</v>
      </c>
      <c r="O705" s="45" t="s">
        <v>1180</v>
      </c>
      <c r="P705" s="45" t="s">
        <v>112</v>
      </c>
      <c r="Q705" s="48" t="s">
        <v>112</v>
      </c>
      <c r="R705" s="42" t="s">
        <v>112</v>
      </c>
      <c r="S705" s="49">
        <v>1</v>
      </c>
      <c r="T705" s="49">
        <v>0</v>
      </c>
      <c r="U705" s="50">
        <v>0.5</v>
      </c>
      <c r="V705" s="51">
        <v>1</v>
      </c>
      <c r="W705" s="52">
        <v>0</v>
      </c>
      <c r="X705" s="49">
        <v>1</v>
      </c>
      <c r="Y705" s="51">
        <v>1</v>
      </c>
      <c r="Z705" s="52">
        <v>43426</v>
      </c>
      <c r="AA705" s="51">
        <v>1</v>
      </c>
      <c r="AB705" s="51" t="s">
        <v>68</v>
      </c>
      <c r="AC705" s="51" t="s">
        <v>68</v>
      </c>
      <c r="AD705" s="50">
        <v>5.5555555555555566E-2</v>
      </c>
      <c r="AE705" s="49" t="s">
        <v>112</v>
      </c>
      <c r="AF705" s="52" t="s">
        <v>112</v>
      </c>
      <c r="AG705" s="43">
        <v>43416</v>
      </c>
      <c r="AH705" s="43">
        <v>43427</v>
      </c>
      <c r="AI705" s="43" t="s">
        <v>4759</v>
      </c>
      <c r="AJ705" s="52" t="s">
        <v>4759</v>
      </c>
      <c r="AK705" s="53">
        <v>43419</v>
      </c>
      <c r="AL705" s="43">
        <v>43432</v>
      </c>
      <c r="AM705" s="43"/>
      <c r="AN705" s="43"/>
      <c r="AO705" s="45" t="s">
        <v>69</v>
      </c>
      <c r="AP705" s="45"/>
      <c r="AQ705" s="45" t="s">
        <v>70</v>
      </c>
      <c r="AR705" s="16"/>
      <c r="AS705" s="42">
        <v>1</v>
      </c>
      <c r="AT705" s="45" t="e">
        <v>#VALUE!</v>
      </c>
      <c r="AU705" s="45" t="s">
        <v>70</v>
      </c>
      <c r="AV705" s="45" t="s">
        <v>363</v>
      </c>
      <c r="AW705" s="45" t="s">
        <v>112</v>
      </c>
      <c r="AX705" s="45" t="s">
        <v>112</v>
      </c>
      <c r="AY705" s="45">
        <v>8</v>
      </c>
      <c r="AZ705" s="45">
        <v>2018</v>
      </c>
      <c r="BA705" s="45">
        <v>47</v>
      </c>
      <c r="BB705" s="45">
        <v>11</v>
      </c>
      <c r="BC705" s="45">
        <v>2018</v>
      </c>
      <c r="BD705" s="57">
        <v>0.20499999999999999</v>
      </c>
      <c r="BE705" s="57">
        <v>3.3849999999999998</v>
      </c>
      <c r="BF705" s="57">
        <v>0.84624999999999995</v>
      </c>
      <c r="BG705" s="57">
        <v>4.2312499999999993</v>
      </c>
      <c r="BH705" s="45" t="s">
        <v>203</v>
      </c>
      <c r="BI705" s="54" t="s">
        <v>3504</v>
      </c>
      <c r="BJ705" s="55" t="s">
        <v>3504</v>
      </c>
      <c r="BK705" s="56"/>
    </row>
    <row r="706" spans="1:63" s="198" customFormat="1" ht="15.6" customHeight="1" x14ac:dyDescent="0.25">
      <c r="A706" s="42" t="s">
        <v>1249</v>
      </c>
      <c r="B706" s="43">
        <v>43340</v>
      </c>
      <c r="C706" s="43" t="s">
        <v>156</v>
      </c>
      <c r="D706" s="44" t="s">
        <v>2342</v>
      </c>
      <c r="E706" s="45">
        <v>119</v>
      </c>
      <c r="F706" s="46" t="s">
        <v>1250</v>
      </c>
      <c r="G706" s="44" t="s">
        <v>4758</v>
      </c>
      <c r="H706" s="47">
        <v>10</v>
      </c>
      <c r="I706" s="47">
        <v>1</v>
      </c>
      <c r="J706" s="46" t="s">
        <v>159</v>
      </c>
      <c r="K706" s="48" t="s">
        <v>483</v>
      </c>
      <c r="L706" s="42">
        <v>0</v>
      </c>
      <c r="M706" s="45" t="s">
        <v>4760</v>
      </c>
      <c r="N706" s="44">
        <v>16378</v>
      </c>
      <c r="O706" s="45" t="s">
        <v>1178</v>
      </c>
      <c r="P706" s="45" t="s">
        <v>112</v>
      </c>
      <c r="Q706" s="48" t="s">
        <v>112</v>
      </c>
      <c r="R706" s="42" t="s">
        <v>112</v>
      </c>
      <c r="S706" s="49">
        <v>1</v>
      </c>
      <c r="T706" s="49">
        <v>0</v>
      </c>
      <c r="U706" s="50">
        <v>0.5</v>
      </c>
      <c r="V706" s="51">
        <v>1</v>
      </c>
      <c r="W706" s="52">
        <v>0</v>
      </c>
      <c r="X706" s="49">
        <v>1</v>
      </c>
      <c r="Y706" s="51">
        <v>1</v>
      </c>
      <c r="Z706" s="52">
        <v>43426</v>
      </c>
      <c r="AA706" s="51">
        <v>1</v>
      </c>
      <c r="AB706" s="51" t="s">
        <v>68</v>
      </c>
      <c r="AC706" s="51" t="s">
        <v>68</v>
      </c>
      <c r="AD706" s="50">
        <v>5.5555555555555566E-2</v>
      </c>
      <c r="AE706" s="49" t="s">
        <v>112</v>
      </c>
      <c r="AF706" s="52" t="s">
        <v>112</v>
      </c>
      <c r="AG706" s="43">
        <v>43416</v>
      </c>
      <c r="AH706" s="43">
        <v>43427</v>
      </c>
      <c r="AI706" s="43" t="s">
        <v>4759</v>
      </c>
      <c r="AJ706" s="52" t="s">
        <v>4759</v>
      </c>
      <c r="AK706" s="53">
        <v>43419</v>
      </c>
      <c r="AL706" s="43">
        <v>43432</v>
      </c>
      <c r="AM706" s="43"/>
      <c r="AN706" s="43"/>
      <c r="AO706" s="45" t="s">
        <v>69</v>
      </c>
      <c r="AP706" s="45"/>
      <c r="AQ706" s="45" t="s">
        <v>70</v>
      </c>
      <c r="AR706" s="16"/>
      <c r="AS706" s="42">
        <v>1</v>
      </c>
      <c r="AT706" s="45" t="e">
        <v>#VALUE!</v>
      </c>
      <c r="AU706" s="45" t="s">
        <v>70</v>
      </c>
      <c r="AV706" s="45" t="s">
        <v>363</v>
      </c>
      <c r="AW706" s="45" t="s">
        <v>112</v>
      </c>
      <c r="AX706" s="45" t="s">
        <v>112</v>
      </c>
      <c r="AY706" s="45">
        <v>8</v>
      </c>
      <c r="AZ706" s="45">
        <v>2018</v>
      </c>
      <c r="BA706" s="45">
        <v>47</v>
      </c>
      <c r="BB706" s="45">
        <v>11</v>
      </c>
      <c r="BC706" s="45">
        <v>2018</v>
      </c>
      <c r="BD706" s="57">
        <v>0.20499999999999999</v>
      </c>
      <c r="BE706" s="57">
        <v>3.3849999999999998</v>
      </c>
      <c r="BF706" s="57">
        <v>0.84624999999999995</v>
      </c>
      <c r="BG706" s="57">
        <v>4.2312499999999993</v>
      </c>
      <c r="BH706" s="45" t="s">
        <v>203</v>
      </c>
      <c r="BI706" s="54" t="s">
        <v>3504</v>
      </c>
      <c r="BJ706" s="55" t="s">
        <v>3504</v>
      </c>
      <c r="BK706" s="56"/>
    </row>
    <row r="707" spans="1:63" s="198" customFormat="1" ht="15.6" customHeight="1" x14ac:dyDescent="0.25">
      <c r="A707" s="42" t="s">
        <v>1251</v>
      </c>
      <c r="B707" s="43">
        <v>43349</v>
      </c>
      <c r="C707" s="43" t="s">
        <v>156</v>
      </c>
      <c r="D707" s="44" t="s">
        <v>2342</v>
      </c>
      <c r="E707" s="45">
        <v>119</v>
      </c>
      <c r="F707" s="46" t="s">
        <v>1252</v>
      </c>
      <c r="G707" s="44" t="s">
        <v>4758</v>
      </c>
      <c r="H707" s="47">
        <v>20</v>
      </c>
      <c r="I707" s="47">
        <v>1</v>
      </c>
      <c r="J707" s="46" t="s">
        <v>159</v>
      </c>
      <c r="K707" s="48" t="s">
        <v>483</v>
      </c>
      <c r="L707" s="42">
        <v>0</v>
      </c>
      <c r="M707" s="45" t="s">
        <v>4760</v>
      </c>
      <c r="N707" s="44" t="e">
        <v>#N/A</v>
      </c>
      <c r="O707" s="45" t="e">
        <v>#N/A</v>
      </c>
      <c r="P707" s="45" t="s">
        <v>112</v>
      </c>
      <c r="Q707" s="48" t="s">
        <v>112</v>
      </c>
      <c r="R707" s="42" t="s">
        <v>112</v>
      </c>
      <c r="S707" s="49">
        <v>0</v>
      </c>
      <c r="T707" s="49">
        <v>0</v>
      </c>
      <c r="U707" s="50">
        <v>0</v>
      </c>
      <c r="V707" s="51" t="e">
        <v>#N/A</v>
      </c>
      <c r="W707" s="52" t="e">
        <v>#N/A</v>
      </c>
      <c r="X707" s="49" t="s">
        <v>68</v>
      </c>
      <c r="Y707" s="51">
        <v>0</v>
      </c>
      <c r="Z707" s="52" t="e">
        <v>#N/A</v>
      </c>
      <c r="AA707" s="51" t="e">
        <v>#N/A</v>
      </c>
      <c r="AB707" s="51" t="s">
        <v>68</v>
      </c>
      <c r="AC707" s="51" t="s">
        <v>68</v>
      </c>
      <c r="AD707" s="50" t="s">
        <v>68</v>
      </c>
      <c r="AE707" s="49" t="s">
        <v>112</v>
      </c>
      <c r="AF707" s="52" t="s">
        <v>112</v>
      </c>
      <c r="AG707" s="43">
        <v>43416</v>
      </c>
      <c r="AH707" s="43">
        <v>43427</v>
      </c>
      <c r="AI707" s="43" t="s">
        <v>4759</v>
      </c>
      <c r="AJ707" s="52" t="s">
        <v>4759</v>
      </c>
      <c r="AK707" s="53">
        <v>43419</v>
      </c>
      <c r="AL707" s="43">
        <v>43432</v>
      </c>
      <c r="AM707" s="43"/>
      <c r="AN707" s="43"/>
      <c r="AO707" s="45" t="s">
        <v>69</v>
      </c>
      <c r="AP707" s="45"/>
      <c r="AQ707" s="45" t="s">
        <v>70</v>
      </c>
      <c r="AR707" s="16"/>
      <c r="AS707" s="42">
        <v>1</v>
      </c>
      <c r="AT707" s="45" t="e">
        <v>#VALUE!</v>
      </c>
      <c r="AU707" s="45" t="s">
        <v>70</v>
      </c>
      <c r="AV707" s="45" t="s">
        <v>363</v>
      </c>
      <c r="AW707" s="45" t="s">
        <v>112</v>
      </c>
      <c r="AX707" s="45" t="s">
        <v>112</v>
      </c>
      <c r="AY707" s="45">
        <v>9</v>
      </c>
      <c r="AZ707" s="45">
        <v>2018</v>
      </c>
      <c r="BA707" s="45">
        <v>47</v>
      </c>
      <c r="BB707" s="45">
        <v>11</v>
      </c>
      <c r="BC707" s="45">
        <v>2018</v>
      </c>
      <c r="BD707" s="57">
        <v>0.20499999999999999</v>
      </c>
      <c r="BE707" s="57">
        <v>3.3849999999999998</v>
      </c>
      <c r="BF707" s="57">
        <v>0.84624999999999995</v>
      </c>
      <c r="BG707" s="57">
        <v>4.2312499999999993</v>
      </c>
      <c r="BH707" s="45" t="s">
        <v>203</v>
      </c>
      <c r="BI707" s="54" t="s">
        <v>3504</v>
      </c>
      <c r="BJ707" s="55" t="s">
        <v>3504</v>
      </c>
      <c r="BK707" s="56"/>
    </row>
    <row r="708" spans="1:63" s="198" customFormat="1" ht="15.6" customHeight="1" x14ac:dyDescent="0.25">
      <c r="A708" s="42" t="s">
        <v>1253</v>
      </c>
      <c r="B708" s="43">
        <v>41640</v>
      </c>
      <c r="C708" s="43" t="s">
        <v>63</v>
      </c>
      <c r="D708" s="44" t="s">
        <v>2342</v>
      </c>
      <c r="E708" s="45" t="s">
        <v>1153</v>
      </c>
      <c r="F708" s="46" t="s">
        <v>1254</v>
      </c>
      <c r="G708" s="44" t="s">
        <v>4758</v>
      </c>
      <c r="H708" s="47" t="s">
        <v>180</v>
      </c>
      <c r="I708" s="47" t="s">
        <v>1211</v>
      </c>
      <c r="J708" s="46" t="s">
        <v>66</v>
      </c>
      <c r="K708" s="48" t="s">
        <v>1156</v>
      </c>
      <c r="L708" s="42" t="s">
        <v>2853</v>
      </c>
      <c r="M708" s="45" t="s">
        <v>68</v>
      </c>
      <c r="N708" s="44">
        <v>16567</v>
      </c>
      <c r="O708" s="45">
        <v>0</v>
      </c>
      <c r="P708" s="45" t="s">
        <v>68</v>
      </c>
      <c r="Q708" s="48" t="s">
        <v>68</v>
      </c>
      <c r="R708" s="42" t="s">
        <v>68</v>
      </c>
      <c r="S708" s="49" t="s">
        <v>68</v>
      </c>
      <c r="T708" s="49" t="s">
        <v>68</v>
      </c>
      <c r="U708" s="50" t="s">
        <v>3503</v>
      </c>
      <c r="V708" s="51">
        <v>1</v>
      </c>
      <c r="W708" s="43">
        <v>43427</v>
      </c>
      <c r="X708" s="49" t="s">
        <v>68</v>
      </c>
      <c r="Y708" s="51">
        <v>1</v>
      </c>
      <c r="Z708" s="52">
        <v>43426</v>
      </c>
      <c r="AA708" s="51">
        <v>1</v>
      </c>
      <c r="AB708" s="51" t="s">
        <v>68</v>
      </c>
      <c r="AC708" s="51" t="s">
        <v>68</v>
      </c>
      <c r="AD708" s="50">
        <v>1</v>
      </c>
      <c r="AE708" s="49" t="s">
        <v>112</v>
      </c>
      <c r="AF708" s="52" t="s">
        <v>112</v>
      </c>
      <c r="AG708" s="43">
        <v>43418</v>
      </c>
      <c r="AH708" s="43">
        <v>43427</v>
      </c>
      <c r="AI708" s="43" t="s">
        <v>4759</v>
      </c>
      <c r="AJ708" s="52" t="s">
        <v>4759</v>
      </c>
      <c r="AK708" s="53">
        <v>43422</v>
      </c>
      <c r="AL708" s="43">
        <v>43432</v>
      </c>
      <c r="AM708" s="43">
        <v>43432</v>
      </c>
      <c r="AN708" s="43"/>
      <c r="AO708" s="45" t="s">
        <v>69</v>
      </c>
      <c r="AP708" s="45"/>
      <c r="AQ708" s="45" t="s">
        <v>70</v>
      </c>
      <c r="AR708" s="16"/>
      <c r="AS708" s="42">
        <v>1</v>
      </c>
      <c r="AT708" s="45" t="e">
        <v>#VALUE!</v>
      </c>
      <c r="AU708" s="45" t="s">
        <v>363</v>
      </c>
      <c r="AV708" s="45" t="s">
        <v>363</v>
      </c>
      <c r="AW708" s="45">
        <v>11</v>
      </c>
      <c r="AX708" s="45">
        <v>2018</v>
      </c>
      <c r="AY708" s="45">
        <v>1</v>
      </c>
      <c r="AZ708" s="45">
        <v>2014</v>
      </c>
      <c r="BA708" s="45">
        <v>47</v>
      </c>
      <c r="BB708" s="45">
        <v>11</v>
      </c>
      <c r="BC708" s="45">
        <v>2018</v>
      </c>
      <c r="BD708" s="57">
        <v>0</v>
      </c>
      <c r="BE708" s="57">
        <v>0</v>
      </c>
      <c r="BF708" s="57">
        <v>0</v>
      </c>
      <c r="BG708" s="57">
        <v>0</v>
      </c>
      <c r="BH708" s="45">
        <v>0</v>
      </c>
      <c r="BI708" s="54" t="s">
        <v>3504</v>
      </c>
      <c r="BJ708" s="55" t="s">
        <v>3504</v>
      </c>
      <c r="BK708" s="56"/>
    </row>
    <row r="709" spans="1:63" s="198" customFormat="1" ht="15.6" customHeight="1" x14ac:dyDescent="0.25">
      <c r="A709" s="42" t="s">
        <v>1255</v>
      </c>
      <c r="B709" s="43">
        <v>41640</v>
      </c>
      <c r="C709" s="43" t="s">
        <v>63</v>
      </c>
      <c r="D709" s="44" t="s">
        <v>2342</v>
      </c>
      <c r="E709" s="45" t="s">
        <v>1153</v>
      </c>
      <c r="F709" s="46" t="s">
        <v>1256</v>
      </c>
      <c r="G709" s="44" t="s">
        <v>4758</v>
      </c>
      <c r="H709" s="47" t="s">
        <v>180</v>
      </c>
      <c r="I709" s="47" t="s">
        <v>1211</v>
      </c>
      <c r="J709" s="46" t="s">
        <v>66</v>
      </c>
      <c r="K709" s="48" t="s">
        <v>1158</v>
      </c>
      <c r="L709" s="42" t="s">
        <v>2859</v>
      </c>
      <c r="M709" s="45" t="s">
        <v>68</v>
      </c>
      <c r="N709" s="44">
        <v>16567</v>
      </c>
      <c r="O709" s="45">
        <v>0</v>
      </c>
      <c r="P709" s="45" t="s">
        <v>68</v>
      </c>
      <c r="Q709" s="48" t="s">
        <v>68</v>
      </c>
      <c r="R709" s="42" t="s">
        <v>68</v>
      </c>
      <c r="S709" s="49" t="s">
        <v>68</v>
      </c>
      <c r="T709" s="49" t="s">
        <v>68</v>
      </c>
      <c r="U709" s="50" t="s">
        <v>3503</v>
      </c>
      <c r="V709" s="51">
        <v>1</v>
      </c>
      <c r="W709" s="43">
        <v>43427</v>
      </c>
      <c r="X709" s="49" t="s">
        <v>68</v>
      </c>
      <c r="Y709" s="51">
        <v>1</v>
      </c>
      <c r="Z709" s="52">
        <v>43426</v>
      </c>
      <c r="AA709" s="51">
        <v>1</v>
      </c>
      <c r="AB709" s="51" t="s">
        <v>68</v>
      </c>
      <c r="AC709" s="51" t="s">
        <v>68</v>
      </c>
      <c r="AD709" s="50">
        <v>1</v>
      </c>
      <c r="AE709" s="49" t="s">
        <v>112</v>
      </c>
      <c r="AF709" s="52" t="s">
        <v>112</v>
      </c>
      <c r="AG709" s="43">
        <v>43418</v>
      </c>
      <c r="AH709" s="43">
        <v>43427</v>
      </c>
      <c r="AI709" s="43" t="s">
        <v>4759</v>
      </c>
      <c r="AJ709" s="52" t="s">
        <v>4759</v>
      </c>
      <c r="AK709" s="53">
        <v>43422</v>
      </c>
      <c r="AL709" s="43">
        <v>43432</v>
      </c>
      <c r="AM709" s="43">
        <v>43432</v>
      </c>
      <c r="AN709" s="43"/>
      <c r="AO709" s="45" t="s">
        <v>69</v>
      </c>
      <c r="AP709" s="45"/>
      <c r="AQ709" s="45" t="s">
        <v>70</v>
      </c>
      <c r="AR709" s="16"/>
      <c r="AS709" s="42">
        <v>1</v>
      </c>
      <c r="AT709" s="45" t="e">
        <v>#VALUE!</v>
      </c>
      <c r="AU709" s="45" t="s">
        <v>363</v>
      </c>
      <c r="AV709" s="45" t="s">
        <v>363</v>
      </c>
      <c r="AW709" s="45">
        <v>11</v>
      </c>
      <c r="AX709" s="45">
        <v>2018</v>
      </c>
      <c r="AY709" s="45">
        <v>1</v>
      </c>
      <c r="AZ709" s="45">
        <v>2014</v>
      </c>
      <c r="BA709" s="45">
        <v>47</v>
      </c>
      <c r="BB709" s="45">
        <v>11</v>
      </c>
      <c r="BC709" s="45">
        <v>2018</v>
      </c>
      <c r="BD709" s="57">
        <v>0</v>
      </c>
      <c r="BE709" s="57">
        <v>0</v>
      </c>
      <c r="BF709" s="57">
        <v>0</v>
      </c>
      <c r="BG709" s="57">
        <v>0</v>
      </c>
      <c r="BH709" s="45">
        <v>0</v>
      </c>
      <c r="BI709" s="54" t="s">
        <v>3504</v>
      </c>
      <c r="BJ709" s="55" t="s">
        <v>3504</v>
      </c>
      <c r="BK709" s="56"/>
    </row>
    <row r="710" spans="1:63" s="198" customFormat="1" ht="15.6" customHeight="1" x14ac:dyDescent="0.25">
      <c r="A710" s="42" t="s">
        <v>1257</v>
      </c>
      <c r="B710" s="43">
        <v>41640</v>
      </c>
      <c r="C710" s="43" t="s">
        <v>63</v>
      </c>
      <c r="D710" s="44" t="s">
        <v>2342</v>
      </c>
      <c r="E710" s="45" t="s">
        <v>1214</v>
      </c>
      <c r="F710" s="46">
        <v>27895001</v>
      </c>
      <c r="G710" s="44" t="s">
        <v>4758</v>
      </c>
      <c r="H710" s="47">
        <v>10</v>
      </c>
      <c r="I710" s="47">
        <v>2</v>
      </c>
      <c r="J710" s="46" t="s">
        <v>159</v>
      </c>
      <c r="K710" s="48" t="s">
        <v>1216</v>
      </c>
      <c r="L710" s="42" t="s">
        <v>2845</v>
      </c>
      <c r="M710" s="45" t="s">
        <v>68</v>
      </c>
      <c r="N710" s="44">
        <v>16567</v>
      </c>
      <c r="O710" s="45">
        <v>0</v>
      </c>
      <c r="P710" s="45" t="s">
        <v>68</v>
      </c>
      <c r="Q710" s="48" t="s">
        <v>68</v>
      </c>
      <c r="R710" s="42" t="s">
        <v>68</v>
      </c>
      <c r="S710" s="49" t="s">
        <v>68</v>
      </c>
      <c r="T710" s="49" t="s">
        <v>68</v>
      </c>
      <c r="U710" s="50" t="s">
        <v>3503</v>
      </c>
      <c r="V710" s="51">
        <v>1</v>
      </c>
      <c r="W710" s="43">
        <v>43427</v>
      </c>
      <c r="X710" s="49" t="s">
        <v>68</v>
      </c>
      <c r="Y710" s="51">
        <v>1</v>
      </c>
      <c r="Z710" s="52">
        <v>43426</v>
      </c>
      <c r="AA710" s="51">
        <v>1</v>
      </c>
      <c r="AB710" s="51" t="s">
        <v>68</v>
      </c>
      <c r="AC710" s="51" t="s">
        <v>68</v>
      </c>
      <c r="AD710" s="50">
        <v>1</v>
      </c>
      <c r="AE710" s="49" t="s">
        <v>112</v>
      </c>
      <c r="AF710" s="52" t="s">
        <v>112</v>
      </c>
      <c r="AG710" s="43">
        <v>43346</v>
      </c>
      <c r="AH710" s="43">
        <v>43427</v>
      </c>
      <c r="AI710" s="43" t="s">
        <v>4759</v>
      </c>
      <c r="AJ710" s="52" t="s">
        <v>4759</v>
      </c>
      <c r="AK710" s="53">
        <v>43349</v>
      </c>
      <c r="AL710" s="43">
        <v>43432</v>
      </c>
      <c r="AM710" s="43">
        <v>43432</v>
      </c>
      <c r="AN710" s="43"/>
      <c r="AO710" s="45" t="s">
        <v>69</v>
      </c>
      <c r="AP710" s="45"/>
      <c r="AQ710" s="45" t="s">
        <v>70</v>
      </c>
      <c r="AR710" s="16"/>
      <c r="AS710" s="42">
        <v>1</v>
      </c>
      <c r="AT710" s="45" t="e">
        <v>#VALUE!</v>
      </c>
      <c r="AU710" s="45" t="s">
        <v>363</v>
      </c>
      <c r="AV710" s="45" t="s">
        <v>363</v>
      </c>
      <c r="AW710" s="45">
        <v>11</v>
      </c>
      <c r="AX710" s="45">
        <v>2018</v>
      </c>
      <c r="AY710" s="45">
        <v>1</v>
      </c>
      <c r="AZ710" s="45">
        <v>2014</v>
      </c>
      <c r="BA710" s="45">
        <v>47</v>
      </c>
      <c r="BB710" s="45">
        <v>11</v>
      </c>
      <c r="BC710" s="45">
        <v>2018</v>
      </c>
      <c r="BD710" s="57">
        <v>0</v>
      </c>
      <c r="BE710" s="57">
        <v>0</v>
      </c>
      <c r="BF710" s="57">
        <v>0</v>
      </c>
      <c r="BG710" s="57">
        <v>0</v>
      </c>
      <c r="BH710" s="45">
        <v>0</v>
      </c>
      <c r="BI710" s="54" t="s">
        <v>3504</v>
      </c>
      <c r="BJ710" s="55" t="s">
        <v>3504</v>
      </c>
      <c r="BK710" s="56"/>
    </row>
    <row r="711" spans="1:63" s="198" customFormat="1" ht="15.6" customHeight="1" x14ac:dyDescent="0.25">
      <c r="A711" s="42" t="s">
        <v>1258</v>
      </c>
      <c r="B711" s="43">
        <v>43339</v>
      </c>
      <c r="C711" s="43" t="s">
        <v>63</v>
      </c>
      <c r="D711" s="44" t="s">
        <v>2342</v>
      </c>
      <c r="E711" s="45" t="s">
        <v>157</v>
      </c>
      <c r="F711" s="46">
        <v>27895019</v>
      </c>
      <c r="G711" s="44" t="s">
        <v>4758</v>
      </c>
      <c r="H711" s="47">
        <v>10</v>
      </c>
      <c r="I711" s="47">
        <v>4</v>
      </c>
      <c r="J711" s="46" t="s">
        <v>159</v>
      </c>
      <c r="K711" s="48" t="s">
        <v>1220</v>
      </c>
      <c r="L711" s="42" t="s">
        <v>2856</v>
      </c>
      <c r="M711" s="45" t="s">
        <v>68</v>
      </c>
      <c r="N711" s="44">
        <v>16567</v>
      </c>
      <c r="O711" s="45">
        <v>0</v>
      </c>
      <c r="P711" s="45" t="s">
        <v>68</v>
      </c>
      <c r="Q711" s="48" t="s">
        <v>68</v>
      </c>
      <c r="R711" s="42" t="s">
        <v>68</v>
      </c>
      <c r="S711" s="49" t="s">
        <v>68</v>
      </c>
      <c r="T711" s="49" t="s">
        <v>68</v>
      </c>
      <c r="U711" s="50" t="s">
        <v>3503</v>
      </c>
      <c r="V711" s="51">
        <v>1</v>
      </c>
      <c r="W711" s="43">
        <v>43427</v>
      </c>
      <c r="X711" s="49" t="s">
        <v>68</v>
      </c>
      <c r="Y711" s="51">
        <v>1</v>
      </c>
      <c r="Z711" s="52">
        <v>43426</v>
      </c>
      <c r="AA711" s="51">
        <v>1</v>
      </c>
      <c r="AB711" s="51" t="s">
        <v>68</v>
      </c>
      <c r="AC711" s="51" t="s">
        <v>68</v>
      </c>
      <c r="AD711" s="50">
        <v>1</v>
      </c>
      <c r="AE711" s="49" t="s">
        <v>112</v>
      </c>
      <c r="AF711" s="52" t="s">
        <v>112</v>
      </c>
      <c r="AG711" s="43">
        <v>43346</v>
      </c>
      <c r="AH711" s="43">
        <v>43427</v>
      </c>
      <c r="AI711" s="43" t="s">
        <v>4759</v>
      </c>
      <c r="AJ711" s="52" t="s">
        <v>4759</v>
      </c>
      <c r="AK711" s="53">
        <v>43349</v>
      </c>
      <c r="AL711" s="43">
        <v>43432</v>
      </c>
      <c r="AM711" s="43">
        <v>43432</v>
      </c>
      <c r="AN711" s="43"/>
      <c r="AO711" s="45" t="s">
        <v>69</v>
      </c>
      <c r="AP711" s="45"/>
      <c r="AQ711" s="45" t="s">
        <v>70</v>
      </c>
      <c r="AR711" s="16"/>
      <c r="AS711" s="42">
        <v>1</v>
      </c>
      <c r="AT711" s="45" t="e">
        <v>#VALUE!</v>
      </c>
      <c r="AU711" s="45" t="s">
        <v>363</v>
      </c>
      <c r="AV711" s="45" t="s">
        <v>363</v>
      </c>
      <c r="AW711" s="45">
        <v>11</v>
      </c>
      <c r="AX711" s="45">
        <v>2018</v>
      </c>
      <c r="AY711" s="45">
        <v>8</v>
      </c>
      <c r="AZ711" s="45">
        <v>2018</v>
      </c>
      <c r="BA711" s="45">
        <v>47</v>
      </c>
      <c r="BB711" s="45">
        <v>11</v>
      </c>
      <c r="BC711" s="45">
        <v>2018</v>
      </c>
      <c r="BD711" s="57">
        <v>0</v>
      </c>
      <c r="BE711" s="57">
        <v>0</v>
      </c>
      <c r="BF711" s="57">
        <v>0</v>
      </c>
      <c r="BG711" s="57">
        <v>0</v>
      </c>
      <c r="BH711" s="45">
        <v>0</v>
      </c>
      <c r="BI711" s="54" t="s">
        <v>3504</v>
      </c>
      <c r="BJ711" s="55" t="s">
        <v>3504</v>
      </c>
      <c r="BK711" s="56"/>
    </row>
    <row r="712" spans="1:63" s="198" customFormat="1" ht="15.6" customHeight="1" x14ac:dyDescent="0.25">
      <c r="A712" s="42" t="s">
        <v>1242</v>
      </c>
      <c r="B712" s="43">
        <v>43236</v>
      </c>
      <c r="C712" s="43" t="s">
        <v>156</v>
      </c>
      <c r="D712" s="44" t="s">
        <v>2342</v>
      </c>
      <c r="E712" s="45">
        <v>510</v>
      </c>
      <c r="F712" s="46">
        <v>27784139</v>
      </c>
      <c r="G712" s="44" t="s">
        <v>4758</v>
      </c>
      <c r="H712" s="47">
        <v>10</v>
      </c>
      <c r="I712" s="47">
        <v>1</v>
      </c>
      <c r="J712" s="46" t="s">
        <v>66</v>
      </c>
      <c r="K712" s="48" t="s">
        <v>202</v>
      </c>
      <c r="L712" s="42" t="s">
        <v>3107</v>
      </c>
      <c r="M712" s="45" t="s">
        <v>4760</v>
      </c>
      <c r="N712" s="44">
        <v>13629</v>
      </c>
      <c r="O712" s="45" t="s">
        <v>1243</v>
      </c>
      <c r="P712" s="45" t="s">
        <v>112</v>
      </c>
      <c r="Q712" s="48" t="s">
        <v>112</v>
      </c>
      <c r="R712" s="42" t="s">
        <v>112</v>
      </c>
      <c r="S712" s="49">
        <v>1</v>
      </c>
      <c r="T712" s="49">
        <v>0</v>
      </c>
      <c r="U712" s="50">
        <v>0.5</v>
      </c>
      <c r="V712" s="51">
        <v>1</v>
      </c>
      <c r="W712" s="52">
        <v>0</v>
      </c>
      <c r="X712" s="49" t="s">
        <v>68</v>
      </c>
      <c r="Y712" s="51">
        <v>1</v>
      </c>
      <c r="Z712" s="52">
        <v>43425</v>
      </c>
      <c r="AA712" s="51">
        <v>1</v>
      </c>
      <c r="AB712" s="51" t="s">
        <v>68</v>
      </c>
      <c r="AC712" s="51" t="s">
        <v>68</v>
      </c>
      <c r="AD712" s="50">
        <v>5.5555555555555566E-2</v>
      </c>
      <c r="AE712" s="49" t="s">
        <v>112</v>
      </c>
      <c r="AF712" s="52" t="s">
        <v>112</v>
      </c>
      <c r="AG712" s="43">
        <v>43313</v>
      </c>
      <c r="AH712" s="43">
        <v>43430</v>
      </c>
      <c r="AI712" s="43" t="s">
        <v>4759</v>
      </c>
      <c r="AJ712" s="52" t="s">
        <v>4759</v>
      </c>
      <c r="AK712" s="53">
        <v>43317</v>
      </c>
      <c r="AL712" s="43">
        <v>43433</v>
      </c>
      <c r="AM712" s="43"/>
      <c r="AN712" s="43"/>
      <c r="AO712" s="45" t="s">
        <v>69</v>
      </c>
      <c r="AP712" s="45"/>
      <c r="AQ712" s="45" t="s">
        <v>70</v>
      </c>
      <c r="AR712" s="16"/>
      <c r="AS712" s="42">
        <v>1</v>
      </c>
      <c r="AT712" s="45" t="e">
        <v>#VALUE!</v>
      </c>
      <c r="AU712" s="45" t="s">
        <v>70</v>
      </c>
      <c r="AV712" s="45" t="s">
        <v>363</v>
      </c>
      <c r="AW712" s="45" t="s">
        <v>112</v>
      </c>
      <c r="AX712" s="45" t="s">
        <v>112</v>
      </c>
      <c r="AY712" s="45">
        <v>5</v>
      </c>
      <c r="AZ712" s="45">
        <v>2018</v>
      </c>
      <c r="BA712" s="45">
        <v>48</v>
      </c>
      <c r="BB712" s="45">
        <v>11</v>
      </c>
      <c r="BC712" s="45">
        <v>2018</v>
      </c>
      <c r="BD712" s="57">
        <v>0</v>
      </c>
      <c r="BE712" s="57">
        <v>3.5517000000000003</v>
      </c>
      <c r="BF712" s="57">
        <v>0.88792500000000008</v>
      </c>
      <c r="BG712" s="57">
        <v>4.4396250000000004</v>
      </c>
      <c r="BH712" s="45" t="s">
        <v>203</v>
      </c>
      <c r="BI712" s="54" t="s">
        <v>3504</v>
      </c>
      <c r="BJ712" s="55" t="s">
        <v>3504</v>
      </c>
      <c r="BK712" s="56"/>
    </row>
    <row r="713" spans="1:63" s="198" customFormat="1" ht="15.6" customHeight="1" x14ac:dyDescent="0.25">
      <c r="A713" s="42" t="s">
        <v>1259</v>
      </c>
      <c r="B713" s="43">
        <v>43391</v>
      </c>
      <c r="C713" s="43" t="s">
        <v>156</v>
      </c>
      <c r="D713" s="44" t="s">
        <v>2333</v>
      </c>
      <c r="E713" s="45">
        <v>811</v>
      </c>
      <c r="F713" s="46">
        <v>4900036451</v>
      </c>
      <c r="G713" s="44" t="s">
        <v>4758</v>
      </c>
      <c r="H713" s="47">
        <v>10</v>
      </c>
      <c r="I713" s="47">
        <v>2</v>
      </c>
      <c r="J713" s="46" t="s">
        <v>159</v>
      </c>
      <c r="K713" s="48" t="s">
        <v>1260</v>
      </c>
      <c r="L713" s="42">
        <v>0</v>
      </c>
      <c r="M713" s="45" t="s">
        <v>4760</v>
      </c>
      <c r="N713" s="44">
        <v>18240</v>
      </c>
      <c r="O713" s="45" t="s">
        <v>1261</v>
      </c>
      <c r="P713" s="45" t="s">
        <v>112</v>
      </c>
      <c r="Q713" s="48" t="s">
        <v>112</v>
      </c>
      <c r="R713" s="42" t="s">
        <v>112</v>
      </c>
      <c r="S713" s="49">
        <v>1</v>
      </c>
      <c r="T713" s="49">
        <v>0</v>
      </c>
      <c r="U713" s="50">
        <v>0.5</v>
      </c>
      <c r="V713" s="51">
        <v>1</v>
      </c>
      <c r="W713" s="52">
        <v>0</v>
      </c>
      <c r="X713" s="49">
        <v>1</v>
      </c>
      <c r="Y713" s="51">
        <v>1</v>
      </c>
      <c r="Z713" s="52">
        <v>43427</v>
      </c>
      <c r="AA713" s="51">
        <v>1</v>
      </c>
      <c r="AB713" s="51" t="s">
        <v>68</v>
      </c>
      <c r="AC713" s="51" t="s">
        <v>68</v>
      </c>
      <c r="AD713" s="50">
        <v>5.5555555555555566E-2</v>
      </c>
      <c r="AE713" s="49" t="s">
        <v>112</v>
      </c>
      <c r="AF713" s="52" t="s">
        <v>112</v>
      </c>
      <c r="AG713" s="43">
        <v>43410</v>
      </c>
      <c r="AH713" s="43">
        <v>43430</v>
      </c>
      <c r="AI713" s="43" t="s">
        <v>4759</v>
      </c>
      <c r="AJ713" s="52" t="s">
        <v>4759</v>
      </c>
      <c r="AK713" s="53">
        <v>43413</v>
      </c>
      <c r="AL713" s="43">
        <v>43433</v>
      </c>
      <c r="AM713" s="43"/>
      <c r="AN713" s="43"/>
      <c r="AO713" s="45" t="s">
        <v>69</v>
      </c>
      <c r="AP713" s="45"/>
      <c r="AQ713" s="45" t="s">
        <v>70</v>
      </c>
      <c r="AR713" s="16"/>
      <c r="AS713" s="42">
        <v>1</v>
      </c>
      <c r="AT713" s="45" t="e">
        <v>#VALUE!</v>
      </c>
      <c r="AU713" s="45" t="s">
        <v>70</v>
      </c>
      <c r="AV713" s="45" t="s">
        <v>363</v>
      </c>
      <c r="AW713" s="45" t="s">
        <v>112</v>
      </c>
      <c r="AX713" s="45" t="s">
        <v>112</v>
      </c>
      <c r="AY713" s="45">
        <v>10</v>
      </c>
      <c r="AZ713" s="45">
        <v>2018</v>
      </c>
      <c r="BA713" s="45">
        <v>48</v>
      </c>
      <c r="BB713" s="45">
        <v>11</v>
      </c>
      <c r="BC713" s="45">
        <v>2018</v>
      </c>
      <c r="BD713" s="57">
        <v>0.72</v>
      </c>
      <c r="BE713" s="57">
        <v>7.6083999999999996</v>
      </c>
      <c r="BF713" s="57">
        <v>0.95104999999999995</v>
      </c>
      <c r="BG713" s="57">
        <v>8.55945</v>
      </c>
      <c r="BH713" s="45" t="s">
        <v>184</v>
      </c>
      <c r="BI713" s="54" t="s">
        <v>3504</v>
      </c>
      <c r="BJ713" s="55" t="s">
        <v>3504</v>
      </c>
      <c r="BK713" s="56"/>
    </row>
    <row r="714" spans="1:63" s="198" customFormat="1" ht="15.6" customHeight="1" x14ac:dyDescent="0.25">
      <c r="A714" s="42" t="s">
        <v>1262</v>
      </c>
      <c r="B714" s="43">
        <v>43266</v>
      </c>
      <c r="C714" s="43" t="s">
        <v>156</v>
      </c>
      <c r="D714" s="44" t="s">
        <v>2342</v>
      </c>
      <c r="E714" s="45">
        <v>22</v>
      </c>
      <c r="F714" s="46">
        <v>27822784</v>
      </c>
      <c r="G714" s="44" t="s">
        <v>4758</v>
      </c>
      <c r="H714" s="47">
        <v>10</v>
      </c>
      <c r="I714" s="47">
        <v>1</v>
      </c>
      <c r="J714" s="46" t="s">
        <v>174</v>
      </c>
      <c r="K714" s="48" t="s">
        <v>1225</v>
      </c>
      <c r="L714" s="42">
        <v>0</v>
      </c>
      <c r="M714" s="45" t="s">
        <v>4760</v>
      </c>
      <c r="N714" s="44">
        <v>14516</v>
      </c>
      <c r="O714" s="45" t="s">
        <v>596</v>
      </c>
      <c r="P714" s="45" t="s">
        <v>112</v>
      </c>
      <c r="Q714" s="48" t="s">
        <v>112</v>
      </c>
      <c r="R714" s="42" t="s">
        <v>112</v>
      </c>
      <c r="S714" s="49">
        <v>1</v>
      </c>
      <c r="T714" s="49">
        <v>0</v>
      </c>
      <c r="U714" s="50">
        <v>0.5</v>
      </c>
      <c r="V714" s="51">
        <v>1</v>
      </c>
      <c r="W714" s="52">
        <v>0</v>
      </c>
      <c r="X714" s="49">
        <v>1</v>
      </c>
      <c r="Y714" s="51">
        <v>1</v>
      </c>
      <c r="Z714" s="52">
        <v>43431</v>
      </c>
      <c r="AA714" s="51">
        <v>1</v>
      </c>
      <c r="AB714" s="51" t="s">
        <v>68</v>
      </c>
      <c r="AC714" s="51" t="s">
        <v>68</v>
      </c>
      <c r="AD714" s="50">
        <v>5.5555555555555566E-2</v>
      </c>
      <c r="AE714" s="49" t="s">
        <v>112</v>
      </c>
      <c r="AF714" s="52" t="s">
        <v>112</v>
      </c>
      <c r="AG714" s="43">
        <v>43392</v>
      </c>
      <c r="AH714" s="43">
        <v>43431</v>
      </c>
      <c r="AI714" s="43" t="s">
        <v>4759</v>
      </c>
      <c r="AJ714" s="52" t="s">
        <v>4759</v>
      </c>
      <c r="AK714" s="53">
        <v>43396</v>
      </c>
      <c r="AL714" s="43">
        <v>43433</v>
      </c>
      <c r="AM714" s="43"/>
      <c r="AN714" s="43"/>
      <c r="AO714" s="45" t="s">
        <v>69</v>
      </c>
      <c r="AP714" s="45"/>
      <c r="AQ714" s="45" t="s">
        <v>70</v>
      </c>
      <c r="AR714" s="16"/>
      <c r="AS714" s="42">
        <v>0</v>
      </c>
      <c r="AT714" s="45" t="e">
        <v>#VALUE!</v>
      </c>
      <c r="AU714" s="45" t="s">
        <v>70</v>
      </c>
      <c r="AV714" s="45" t="s">
        <v>363</v>
      </c>
      <c r="AW714" s="45" t="s">
        <v>112</v>
      </c>
      <c r="AX714" s="45" t="s">
        <v>112</v>
      </c>
      <c r="AY714" s="45">
        <v>6</v>
      </c>
      <c r="AZ714" s="45">
        <v>2018</v>
      </c>
      <c r="BA714" s="45">
        <v>48</v>
      </c>
      <c r="BB714" s="45">
        <v>11</v>
      </c>
      <c r="BC714" s="45">
        <v>2018</v>
      </c>
      <c r="BD714" s="57">
        <v>0.20499999999999999</v>
      </c>
      <c r="BE714" s="57">
        <v>10.536900000000001</v>
      </c>
      <c r="BF714" s="57">
        <v>2.6342250000000003</v>
      </c>
      <c r="BG714" s="57">
        <v>13.171125000000002</v>
      </c>
      <c r="BH714" s="45" t="s">
        <v>203</v>
      </c>
      <c r="BI714" s="54" t="s">
        <v>3504</v>
      </c>
      <c r="BJ714" s="55" t="s">
        <v>3504</v>
      </c>
      <c r="BK714" s="56"/>
    </row>
    <row r="715" spans="1:63" s="198" customFormat="1" ht="15.6" customHeight="1" x14ac:dyDescent="0.25">
      <c r="A715" s="42" t="s">
        <v>1263</v>
      </c>
      <c r="B715" s="43">
        <v>43357</v>
      </c>
      <c r="C715" s="43" t="s">
        <v>156</v>
      </c>
      <c r="D715" s="44" t="s">
        <v>2342</v>
      </c>
      <c r="E715" s="45">
        <v>510</v>
      </c>
      <c r="F715" s="46">
        <v>27912997</v>
      </c>
      <c r="G715" s="44" t="s">
        <v>4758</v>
      </c>
      <c r="H715" s="47">
        <v>20</v>
      </c>
      <c r="I715" s="47">
        <v>1</v>
      </c>
      <c r="J715" s="46" t="s">
        <v>159</v>
      </c>
      <c r="K715" s="48" t="s">
        <v>217</v>
      </c>
      <c r="L715" s="42" t="s">
        <v>3042</v>
      </c>
      <c r="M715" s="45" t="s">
        <v>4760</v>
      </c>
      <c r="N715" s="44" t="e">
        <v>#N/A</v>
      </c>
      <c r="O715" s="45" t="e">
        <v>#N/A</v>
      </c>
      <c r="P715" s="45" t="s">
        <v>112</v>
      </c>
      <c r="Q715" s="48" t="s">
        <v>112</v>
      </c>
      <c r="R715" s="42" t="s">
        <v>112</v>
      </c>
      <c r="S715" s="49">
        <v>0</v>
      </c>
      <c r="T715" s="49">
        <v>0</v>
      </c>
      <c r="U715" s="50">
        <v>0</v>
      </c>
      <c r="V715" s="51" t="e">
        <v>#N/A</v>
      </c>
      <c r="W715" s="52" t="e">
        <v>#N/A</v>
      </c>
      <c r="X715" s="49" t="s">
        <v>68</v>
      </c>
      <c r="Y715" s="51">
        <v>0</v>
      </c>
      <c r="Z715" s="52" t="e">
        <v>#N/A</v>
      </c>
      <c r="AA715" s="51" t="e">
        <v>#N/A</v>
      </c>
      <c r="AB715" s="51" t="s">
        <v>68</v>
      </c>
      <c r="AC715" s="51" t="s">
        <v>68</v>
      </c>
      <c r="AD715" s="50" t="s">
        <v>68</v>
      </c>
      <c r="AE715" s="49" t="s">
        <v>112</v>
      </c>
      <c r="AF715" s="52" t="s">
        <v>112</v>
      </c>
      <c r="AG715" s="43">
        <v>43383</v>
      </c>
      <c r="AH715" s="43">
        <v>43431</v>
      </c>
      <c r="AI715" s="43" t="s">
        <v>4759</v>
      </c>
      <c r="AJ715" s="52" t="s">
        <v>4759</v>
      </c>
      <c r="AK715" s="53">
        <v>43387</v>
      </c>
      <c r="AL715" s="43">
        <v>43434</v>
      </c>
      <c r="AM715" s="43"/>
      <c r="AN715" s="43"/>
      <c r="AO715" s="45" t="s">
        <v>69</v>
      </c>
      <c r="AP715" s="45"/>
      <c r="AQ715" s="45" t="s">
        <v>70</v>
      </c>
      <c r="AR715" s="16"/>
      <c r="AS715" s="42">
        <v>1</v>
      </c>
      <c r="AT715" s="45" t="e">
        <v>#VALUE!</v>
      </c>
      <c r="AU715" s="45" t="s">
        <v>70</v>
      </c>
      <c r="AV715" s="45" t="s">
        <v>363</v>
      </c>
      <c r="AW715" s="45" t="s">
        <v>112</v>
      </c>
      <c r="AX715" s="45" t="s">
        <v>112</v>
      </c>
      <c r="AY715" s="45">
        <v>9</v>
      </c>
      <c r="AZ715" s="45">
        <v>2018</v>
      </c>
      <c r="BA715" s="45">
        <v>48</v>
      </c>
      <c r="BB715" s="45">
        <v>11</v>
      </c>
      <c r="BC715" s="45">
        <v>2018</v>
      </c>
      <c r="BD715" s="57">
        <v>0</v>
      </c>
      <c r="BE715" s="57">
        <v>3.5517000000000003</v>
      </c>
      <c r="BF715" s="57">
        <v>0.88792500000000008</v>
      </c>
      <c r="BG715" s="57">
        <v>4.4396250000000004</v>
      </c>
      <c r="BH715" s="45" t="s">
        <v>203</v>
      </c>
      <c r="BI715" s="54" t="s">
        <v>3504</v>
      </c>
      <c r="BJ715" s="55" t="s">
        <v>3504</v>
      </c>
      <c r="BK715" s="56"/>
    </row>
    <row r="716" spans="1:63" s="198" customFormat="1" ht="15.6" customHeight="1" x14ac:dyDescent="0.25">
      <c r="A716" s="42" t="s">
        <v>1264</v>
      </c>
      <c r="B716" s="43">
        <v>41640</v>
      </c>
      <c r="C716" s="43" t="s">
        <v>63</v>
      </c>
      <c r="D716" s="44" t="s">
        <v>2342</v>
      </c>
      <c r="E716" s="45" t="s">
        <v>890</v>
      </c>
      <c r="F716" s="46">
        <v>27894400</v>
      </c>
      <c r="G716" s="44" t="s">
        <v>4758</v>
      </c>
      <c r="H716" s="47">
        <v>10</v>
      </c>
      <c r="I716" s="47">
        <v>10</v>
      </c>
      <c r="J716" s="46" t="s">
        <v>66</v>
      </c>
      <c r="K716" s="48" t="s">
        <v>891</v>
      </c>
      <c r="L716" s="42" t="s">
        <v>3421</v>
      </c>
      <c r="M716" s="45" t="s">
        <v>68</v>
      </c>
      <c r="N716" s="44">
        <v>16585</v>
      </c>
      <c r="O716" s="45">
        <v>0</v>
      </c>
      <c r="P716" s="45" t="s">
        <v>68</v>
      </c>
      <c r="Q716" s="48" t="s">
        <v>68</v>
      </c>
      <c r="R716" s="42" t="s">
        <v>68</v>
      </c>
      <c r="S716" s="49" t="s">
        <v>68</v>
      </c>
      <c r="T716" s="49" t="s">
        <v>68</v>
      </c>
      <c r="U716" s="50" t="s">
        <v>3503</v>
      </c>
      <c r="V716" s="51">
        <v>1</v>
      </c>
      <c r="W716" s="43">
        <v>43431</v>
      </c>
      <c r="X716" s="49" t="s">
        <v>68</v>
      </c>
      <c r="Y716" s="51">
        <v>1</v>
      </c>
      <c r="Z716" s="52">
        <v>43425</v>
      </c>
      <c r="AA716" s="51">
        <v>1</v>
      </c>
      <c r="AB716" s="51" t="s">
        <v>68</v>
      </c>
      <c r="AC716" s="51" t="s">
        <v>68</v>
      </c>
      <c r="AD716" s="50">
        <v>1</v>
      </c>
      <c r="AE716" s="49" t="s">
        <v>112</v>
      </c>
      <c r="AF716" s="52" t="s">
        <v>112</v>
      </c>
      <c r="AG716" s="43">
        <v>43431</v>
      </c>
      <c r="AH716" s="43">
        <v>43431</v>
      </c>
      <c r="AI716" s="43" t="s">
        <v>4759</v>
      </c>
      <c r="AJ716" s="52" t="s">
        <v>4759</v>
      </c>
      <c r="AK716" s="53">
        <v>43434</v>
      </c>
      <c r="AL716" s="43">
        <v>43434</v>
      </c>
      <c r="AM716" s="43">
        <v>43434</v>
      </c>
      <c r="AN716" s="43"/>
      <c r="AO716" s="45" t="s">
        <v>69</v>
      </c>
      <c r="AP716" s="45"/>
      <c r="AQ716" s="45" t="s">
        <v>70</v>
      </c>
      <c r="AR716" s="16"/>
      <c r="AS716" s="42">
        <v>1</v>
      </c>
      <c r="AT716" s="45" t="e">
        <v>#VALUE!</v>
      </c>
      <c r="AU716" s="45" t="s">
        <v>70</v>
      </c>
      <c r="AV716" s="45" t="s">
        <v>363</v>
      </c>
      <c r="AW716" s="45">
        <v>11</v>
      </c>
      <c r="AX716" s="45">
        <v>2018</v>
      </c>
      <c r="AY716" s="45">
        <v>1</v>
      </c>
      <c r="AZ716" s="45">
        <v>2014</v>
      </c>
      <c r="BA716" s="45">
        <v>48</v>
      </c>
      <c r="BB716" s="45">
        <v>11</v>
      </c>
      <c r="BC716" s="45">
        <v>2018</v>
      </c>
      <c r="BD716" s="57">
        <v>0</v>
      </c>
      <c r="BE716" s="57">
        <v>0</v>
      </c>
      <c r="BF716" s="57">
        <v>0</v>
      </c>
      <c r="BG716" s="57">
        <v>0</v>
      </c>
      <c r="BH716" s="45" t="s">
        <v>68</v>
      </c>
      <c r="BI716" s="54" t="s">
        <v>3504</v>
      </c>
      <c r="BJ716" s="55" t="s">
        <v>3504</v>
      </c>
      <c r="BK716" s="56"/>
    </row>
    <row r="717" spans="1:63" s="198" customFormat="1" ht="15.6" customHeight="1" x14ac:dyDescent="0.25">
      <c r="A717" s="42" t="s">
        <v>1265</v>
      </c>
      <c r="B717" s="43">
        <v>43336</v>
      </c>
      <c r="C717" s="43" t="s">
        <v>63</v>
      </c>
      <c r="D717" s="44" t="s">
        <v>2342</v>
      </c>
      <c r="E717" s="45" t="s">
        <v>890</v>
      </c>
      <c r="F717" s="46">
        <v>27894401</v>
      </c>
      <c r="G717" s="44" t="s">
        <v>4758</v>
      </c>
      <c r="H717" s="47">
        <v>10</v>
      </c>
      <c r="I717" s="47">
        <v>10</v>
      </c>
      <c r="J717" s="46" t="s">
        <v>66</v>
      </c>
      <c r="K717" s="48" t="s">
        <v>891</v>
      </c>
      <c r="L717" s="42" t="s">
        <v>3421</v>
      </c>
      <c r="M717" s="45" t="s">
        <v>68</v>
      </c>
      <c r="N717" s="44">
        <v>16585</v>
      </c>
      <c r="O717" s="45">
        <v>0</v>
      </c>
      <c r="P717" s="45" t="s">
        <v>68</v>
      </c>
      <c r="Q717" s="48" t="s">
        <v>68</v>
      </c>
      <c r="R717" s="42" t="s">
        <v>68</v>
      </c>
      <c r="S717" s="49" t="s">
        <v>68</v>
      </c>
      <c r="T717" s="49" t="s">
        <v>68</v>
      </c>
      <c r="U717" s="50" t="s">
        <v>3503</v>
      </c>
      <c r="V717" s="51">
        <v>1</v>
      </c>
      <c r="W717" s="43">
        <v>43431</v>
      </c>
      <c r="X717" s="49" t="s">
        <v>68</v>
      </c>
      <c r="Y717" s="51">
        <v>1</v>
      </c>
      <c r="Z717" s="52">
        <v>43425</v>
      </c>
      <c r="AA717" s="51">
        <v>1</v>
      </c>
      <c r="AB717" s="51" t="s">
        <v>68</v>
      </c>
      <c r="AC717" s="51" t="s">
        <v>68</v>
      </c>
      <c r="AD717" s="50">
        <v>1</v>
      </c>
      <c r="AE717" s="49" t="s">
        <v>112</v>
      </c>
      <c r="AF717" s="52" t="s">
        <v>112</v>
      </c>
      <c r="AG717" s="43">
        <v>43431</v>
      </c>
      <c r="AH717" s="43">
        <v>43431</v>
      </c>
      <c r="AI717" s="43" t="s">
        <v>4759</v>
      </c>
      <c r="AJ717" s="52" t="s">
        <v>4759</v>
      </c>
      <c r="AK717" s="53">
        <v>43434</v>
      </c>
      <c r="AL717" s="43">
        <v>43434</v>
      </c>
      <c r="AM717" s="43">
        <v>43434</v>
      </c>
      <c r="AN717" s="43"/>
      <c r="AO717" s="45" t="s">
        <v>69</v>
      </c>
      <c r="AP717" s="45"/>
      <c r="AQ717" s="45" t="s">
        <v>70</v>
      </c>
      <c r="AR717" s="16"/>
      <c r="AS717" s="42">
        <v>1</v>
      </c>
      <c r="AT717" s="45" t="e">
        <v>#VALUE!</v>
      </c>
      <c r="AU717" s="45" t="s">
        <v>70</v>
      </c>
      <c r="AV717" s="45" t="s">
        <v>363</v>
      </c>
      <c r="AW717" s="45">
        <v>11</v>
      </c>
      <c r="AX717" s="45">
        <v>2018</v>
      </c>
      <c r="AY717" s="45">
        <v>8</v>
      </c>
      <c r="AZ717" s="45">
        <v>2018</v>
      </c>
      <c r="BA717" s="45">
        <v>48</v>
      </c>
      <c r="BB717" s="45">
        <v>11</v>
      </c>
      <c r="BC717" s="45">
        <v>2018</v>
      </c>
      <c r="BD717" s="57">
        <v>0</v>
      </c>
      <c r="BE717" s="57">
        <v>0</v>
      </c>
      <c r="BF717" s="57">
        <v>0</v>
      </c>
      <c r="BG717" s="57">
        <v>0</v>
      </c>
      <c r="BH717" s="45" t="s">
        <v>68</v>
      </c>
      <c r="BI717" s="54" t="s">
        <v>3504</v>
      </c>
      <c r="BJ717" s="55" t="s">
        <v>3504</v>
      </c>
      <c r="BK717" s="56"/>
    </row>
    <row r="718" spans="1:63" s="198" customFormat="1" ht="15.6" customHeight="1" x14ac:dyDescent="0.25">
      <c r="A718" s="42" t="s">
        <v>1266</v>
      </c>
      <c r="B718" s="43">
        <v>43361</v>
      </c>
      <c r="C718" s="43" t="s">
        <v>156</v>
      </c>
      <c r="D718" s="44" t="s">
        <v>2342</v>
      </c>
      <c r="E718" s="45">
        <v>60</v>
      </c>
      <c r="F718" s="46">
        <v>27915552</v>
      </c>
      <c r="G718" s="44" t="s">
        <v>4758</v>
      </c>
      <c r="H718" s="47">
        <v>20</v>
      </c>
      <c r="I718" s="47">
        <v>1</v>
      </c>
      <c r="J718" s="46" t="s">
        <v>174</v>
      </c>
      <c r="K718" s="48" t="s">
        <v>1002</v>
      </c>
      <c r="L718" s="42">
        <v>0</v>
      </c>
      <c r="M718" s="45" t="s">
        <v>4760</v>
      </c>
      <c r="N718" s="44" t="e">
        <v>#N/A</v>
      </c>
      <c r="O718" s="45" t="e">
        <v>#N/A</v>
      </c>
      <c r="P718" s="45" t="s">
        <v>112</v>
      </c>
      <c r="Q718" s="48" t="s">
        <v>112</v>
      </c>
      <c r="R718" s="42" t="s">
        <v>112</v>
      </c>
      <c r="S718" s="49">
        <v>0</v>
      </c>
      <c r="T718" s="49">
        <v>0</v>
      </c>
      <c r="U718" s="50">
        <v>0</v>
      </c>
      <c r="V718" s="51" t="e">
        <v>#N/A</v>
      </c>
      <c r="W718" s="52" t="e">
        <v>#N/A</v>
      </c>
      <c r="X718" s="49" t="s">
        <v>68</v>
      </c>
      <c r="Y718" s="51">
        <v>0</v>
      </c>
      <c r="Z718" s="52" t="e">
        <v>#N/A</v>
      </c>
      <c r="AA718" s="51" t="e">
        <v>#N/A</v>
      </c>
      <c r="AB718" s="51" t="s">
        <v>68</v>
      </c>
      <c r="AC718" s="51" t="s">
        <v>68</v>
      </c>
      <c r="AD718" s="50" t="s">
        <v>68</v>
      </c>
      <c r="AE718" s="49" t="s">
        <v>112</v>
      </c>
      <c r="AF718" s="52" t="s">
        <v>112</v>
      </c>
      <c r="AG718" s="43">
        <v>43384</v>
      </c>
      <c r="AH718" s="43">
        <v>43432</v>
      </c>
      <c r="AI718" s="43" t="s">
        <v>4759</v>
      </c>
      <c r="AJ718" s="52" t="s">
        <v>4759</v>
      </c>
      <c r="AK718" s="53">
        <v>43388</v>
      </c>
      <c r="AL718" s="43">
        <v>43434</v>
      </c>
      <c r="AM718" s="43"/>
      <c r="AN718" s="43"/>
      <c r="AO718" s="45" t="s">
        <v>69</v>
      </c>
      <c r="AP718" s="45"/>
      <c r="AQ718" s="45" t="s">
        <v>70</v>
      </c>
      <c r="AR718" s="16"/>
      <c r="AS718" s="42">
        <v>0</v>
      </c>
      <c r="AT718" s="45" t="e">
        <v>#VALUE!</v>
      </c>
      <c r="AU718" s="45" t="s">
        <v>70</v>
      </c>
      <c r="AV718" s="45" t="s">
        <v>363</v>
      </c>
      <c r="AW718" s="45" t="s">
        <v>112</v>
      </c>
      <c r="AX718" s="45" t="s">
        <v>112</v>
      </c>
      <c r="AY718" s="45">
        <v>9</v>
      </c>
      <c r="AZ718" s="45">
        <v>2018</v>
      </c>
      <c r="BA718" s="45">
        <v>48</v>
      </c>
      <c r="BB718" s="45">
        <v>11</v>
      </c>
      <c r="BC718" s="45">
        <v>2018</v>
      </c>
      <c r="BD718" s="57">
        <v>0.20499999999999999</v>
      </c>
      <c r="BE718" s="57">
        <v>1.3425</v>
      </c>
      <c r="BF718" s="57">
        <v>0.33562500000000001</v>
      </c>
      <c r="BG718" s="57">
        <v>1.6781250000000001</v>
      </c>
      <c r="BH718" s="45" t="s">
        <v>203</v>
      </c>
      <c r="BI718" s="54" t="s">
        <v>3504</v>
      </c>
      <c r="BJ718" s="55" t="s">
        <v>3504</v>
      </c>
      <c r="BK718" s="56"/>
    </row>
    <row r="719" spans="1:63" s="198" customFormat="1" ht="15.6" customHeight="1" x14ac:dyDescent="0.25">
      <c r="A719" s="42" t="s">
        <v>1267</v>
      </c>
      <c r="B719" s="43">
        <v>43361</v>
      </c>
      <c r="C719" s="43" t="s">
        <v>156</v>
      </c>
      <c r="D719" s="44" t="s">
        <v>2342</v>
      </c>
      <c r="E719" s="45">
        <v>60</v>
      </c>
      <c r="F719" s="46">
        <v>27915555</v>
      </c>
      <c r="G719" s="44" t="s">
        <v>4758</v>
      </c>
      <c r="H719" s="47">
        <v>10</v>
      </c>
      <c r="I719" s="47">
        <v>1</v>
      </c>
      <c r="J719" s="46" t="s">
        <v>174</v>
      </c>
      <c r="K719" s="48" t="s">
        <v>1002</v>
      </c>
      <c r="L719" s="42">
        <v>0</v>
      </c>
      <c r="M719" s="45" t="s">
        <v>4760</v>
      </c>
      <c r="N719" s="44">
        <v>16961</v>
      </c>
      <c r="O719" s="45" t="s">
        <v>754</v>
      </c>
      <c r="P719" s="45" t="s">
        <v>112</v>
      </c>
      <c r="Q719" s="48" t="s">
        <v>112</v>
      </c>
      <c r="R719" s="42" t="s">
        <v>112</v>
      </c>
      <c r="S719" s="49">
        <v>1</v>
      </c>
      <c r="T719" s="49">
        <v>0</v>
      </c>
      <c r="U719" s="50">
        <v>0.5</v>
      </c>
      <c r="V719" s="51">
        <v>1</v>
      </c>
      <c r="W719" s="52">
        <v>0</v>
      </c>
      <c r="X719" s="49">
        <v>1</v>
      </c>
      <c r="Y719" s="51">
        <v>1</v>
      </c>
      <c r="Z719" s="52">
        <v>43432</v>
      </c>
      <c r="AA719" s="51">
        <v>1</v>
      </c>
      <c r="AB719" s="51" t="s">
        <v>68</v>
      </c>
      <c r="AC719" s="51" t="s">
        <v>68</v>
      </c>
      <c r="AD719" s="50">
        <v>5.5555555555555566E-2</v>
      </c>
      <c r="AE719" s="49" t="s">
        <v>112</v>
      </c>
      <c r="AF719" s="52" t="s">
        <v>112</v>
      </c>
      <c r="AG719" s="43">
        <v>43384</v>
      </c>
      <c r="AH719" s="43">
        <v>43432</v>
      </c>
      <c r="AI719" s="43" t="s">
        <v>4759</v>
      </c>
      <c r="AJ719" s="52" t="s">
        <v>4759</v>
      </c>
      <c r="AK719" s="53">
        <v>43388</v>
      </c>
      <c r="AL719" s="43">
        <v>43434</v>
      </c>
      <c r="AM719" s="43"/>
      <c r="AN719" s="43"/>
      <c r="AO719" s="45" t="s">
        <v>69</v>
      </c>
      <c r="AP719" s="45"/>
      <c r="AQ719" s="45" t="s">
        <v>70</v>
      </c>
      <c r="AR719" s="16"/>
      <c r="AS719" s="42">
        <v>0</v>
      </c>
      <c r="AT719" s="45" t="e">
        <v>#VALUE!</v>
      </c>
      <c r="AU719" s="45" t="s">
        <v>70</v>
      </c>
      <c r="AV719" s="45" t="s">
        <v>363</v>
      </c>
      <c r="AW719" s="45" t="s">
        <v>112</v>
      </c>
      <c r="AX719" s="45" t="s">
        <v>112</v>
      </c>
      <c r="AY719" s="45">
        <v>9</v>
      </c>
      <c r="AZ719" s="45">
        <v>2018</v>
      </c>
      <c r="BA719" s="45">
        <v>48</v>
      </c>
      <c r="BB719" s="45">
        <v>11</v>
      </c>
      <c r="BC719" s="45">
        <v>2018</v>
      </c>
      <c r="BD719" s="57">
        <v>0.20499999999999999</v>
      </c>
      <c r="BE719" s="57">
        <v>1.3425</v>
      </c>
      <c r="BF719" s="57">
        <v>0.33562500000000001</v>
      </c>
      <c r="BG719" s="57">
        <v>1.6781250000000001</v>
      </c>
      <c r="BH719" s="45" t="s">
        <v>203</v>
      </c>
      <c r="BI719" s="54" t="s">
        <v>3504</v>
      </c>
      <c r="BJ719" s="55" t="s">
        <v>3504</v>
      </c>
      <c r="BK719" s="56"/>
    </row>
    <row r="720" spans="1:63" s="198" customFormat="1" ht="15.6" customHeight="1" x14ac:dyDescent="0.25">
      <c r="A720" s="42" t="s">
        <v>1268</v>
      </c>
      <c r="B720" s="43">
        <v>43361</v>
      </c>
      <c r="C720" s="43" t="s">
        <v>156</v>
      </c>
      <c r="D720" s="44" t="s">
        <v>2342</v>
      </c>
      <c r="E720" s="45">
        <v>62</v>
      </c>
      <c r="F720" s="46">
        <v>27915575</v>
      </c>
      <c r="G720" s="44" t="s">
        <v>4758</v>
      </c>
      <c r="H720" s="47">
        <v>10</v>
      </c>
      <c r="I720" s="47">
        <v>1</v>
      </c>
      <c r="J720" s="46" t="s">
        <v>174</v>
      </c>
      <c r="K720" s="48" t="s">
        <v>1007</v>
      </c>
      <c r="L720" s="42">
        <v>0</v>
      </c>
      <c r="M720" s="45" t="s">
        <v>4760</v>
      </c>
      <c r="N720" s="44">
        <v>16961</v>
      </c>
      <c r="O720" s="45" t="s">
        <v>596</v>
      </c>
      <c r="P720" s="45" t="s">
        <v>112</v>
      </c>
      <c r="Q720" s="48" t="s">
        <v>112</v>
      </c>
      <c r="R720" s="42" t="s">
        <v>112</v>
      </c>
      <c r="S720" s="49">
        <v>1</v>
      </c>
      <c r="T720" s="49">
        <v>0</v>
      </c>
      <c r="U720" s="50">
        <v>0.5</v>
      </c>
      <c r="V720" s="51">
        <v>1</v>
      </c>
      <c r="W720" s="52">
        <v>0</v>
      </c>
      <c r="X720" s="49">
        <v>1</v>
      </c>
      <c r="Y720" s="51">
        <v>1</v>
      </c>
      <c r="Z720" s="52">
        <v>43432</v>
      </c>
      <c r="AA720" s="51">
        <v>1</v>
      </c>
      <c r="AB720" s="51" t="s">
        <v>68</v>
      </c>
      <c r="AC720" s="51" t="s">
        <v>68</v>
      </c>
      <c r="AD720" s="50">
        <v>5.5555555555555566E-2</v>
      </c>
      <c r="AE720" s="49" t="s">
        <v>112</v>
      </c>
      <c r="AF720" s="52" t="s">
        <v>112</v>
      </c>
      <c r="AG720" s="43">
        <v>43384</v>
      </c>
      <c r="AH720" s="43">
        <v>43432</v>
      </c>
      <c r="AI720" s="43" t="s">
        <v>4759</v>
      </c>
      <c r="AJ720" s="52" t="s">
        <v>4759</v>
      </c>
      <c r="AK720" s="53">
        <v>43388</v>
      </c>
      <c r="AL720" s="43">
        <v>43434</v>
      </c>
      <c r="AM720" s="43"/>
      <c r="AN720" s="43"/>
      <c r="AO720" s="45" t="s">
        <v>69</v>
      </c>
      <c r="AP720" s="45"/>
      <c r="AQ720" s="45" t="s">
        <v>70</v>
      </c>
      <c r="AR720" s="16"/>
      <c r="AS720" s="42">
        <v>0</v>
      </c>
      <c r="AT720" s="45" t="e">
        <v>#VALUE!</v>
      </c>
      <c r="AU720" s="45" t="s">
        <v>70</v>
      </c>
      <c r="AV720" s="45" t="s">
        <v>363</v>
      </c>
      <c r="AW720" s="45" t="s">
        <v>112</v>
      </c>
      <c r="AX720" s="45" t="s">
        <v>112</v>
      </c>
      <c r="AY720" s="45">
        <v>9</v>
      </c>
      <c r="AZ720" s="45">
        <v>2018</v>
      </c>
      <c r="BA720" s="45">
        <v>48</v>
      </c>
      <c r="BB720" s="45">
        <v>11</v>
      </c>
      <c r="BC720" s="45">
        <v>2018</v>
      </c>
      <c r="BD720" s="57">
        <v>0.20499999999999999</v>
      </c>
      <c r="BE720" s="57">
        <v>1.8647</v>
      </c>
      <c r="BF720" s="57">
        <v>0.46617500000000001</v>
      </c>
      <c r="BG720" s="57">
        <v>2.3308749999999998</v>
      </c>
      <c r="BH720" s="45" t="s">
        <v>203</v>
      </c>
      <c r="BI720" s="54" t="s">
        <v>3504</v>
      </c>
      <c r="BJ720" s="55" t="s">
        <v>3504</v>
      </c>
      <c r="BK720" s="56"/>
    </row>
    <row r="721" spans="1:63" s="198" customFormat="1" ht="15.6" customHeight="1" x14ac:dyDescent="0.25">
      <c r="A721" s="42" t="s">
        <v>1269</v>
      </c>
      <c r="B721" s="43">
        <v>43361</v>
      </c>
      <c r="C721" s="43" t="s">
        <v>156</v>
      </c>
      <c r="D721" s="44" t="s">
        <v>2342</v>
      </c>
      <c r="E721" s="45">
        <v>62</v>
      </c>
      <c r="F721" s="46">
        <v>27915578</v>
      </c>
      <c r="G721" s="44" t="s">
        <v>4758</v>
      </c>
      <c r="H721" s="47">
        <v>10</v>
      </c>
      <c r="I721" s="47">
        <v>1</v>
      </c>
      <c r="J721" s="46" t="s">
        <v>174</v>
      </c>
      <c r="K721" s="48" t="s">
        <v>1007</v>
      </c>
      <c r="L721" s="42">
        <v>0</v>
      </c>
      <c r="M721" s="45" t="s">
        <v>4760</v>
      </c>
      <c r="N721" s="44">
        <v>16961</v>
      </c>
      <c r="O721" s="45" t="s">
        <v>754</v>
      </c>
      <c r="P721" s="45" t="s">
        <v>112</v>
      </c>
      <c r="Q721" s="48" t="s">
        <v>112</v>
      </c>
      <c r="R721" s="42" t="s">
        <v>112</v>
      </c>
      <c r="S721" s="49">
        <v>1</v>
      </c>
      <c r="T721" s="49">
        <v>0</v>
      </c>
      <c r="U721" s="50">
        <v>0.5</v>
      </c>
      <c r="V721" s="51">
        <v>1</v>
      </c>
      <c r="W721" s="52">
        <v>0</v>
      </c>
      <c r="X721" s="49">
        <v>1</v>
      </c>
      <c r="Y721" s="51">
        <v>1</v>
      </c>
      <c r="Z721" s="52">
        <v>43432</v>
      </c>
      <c r="AA721" s="51">
        <v>1</v>
      </c>
      <c r="AB721" s="51" t="s">
        <v>68</v>
      </c>
      <c r="AC721" s="51" t="s">
        <v>68</v>
      </c>
      <c r="AD721" s="50">
        <v>5.5555555555555566E-2</v>
      </c>
      <c r="AE721" s="49" t="s">
        <v>112</v>
      </c>
      <c r="AF721" s="52" t="s">
        <v>112</v>
      </c>
      <c r="AG721" s="43">
        <v>43384</v>
      </c>
      <c r="AH721" s="43">
        <v>43432</v>
      </c>
      <c r="AI721" s="43" t="s">
        <v>4759</v>
      </c>
      <c r="AJ721" s="52" t="s">
        <v>4759</v>
      </c>
      <c r="AK721" s="53">
        <v>43388</v>
      </c>
      <c r="AL721" s="43">
        <v>43434</v>
      </c>
      <c r="AM721" s="43"/>
      <c r="AN721" s="43"/>
      <c r="AO721" s="45" t="s">
        <v>69</v>
      </c>
      <c r="AP721" s="45"/>
      <c r="AQ721" s="45" t="s">
        <v>70</v>
      </c>
      <c r="AR721" s="16"/>
      <c r="AS721" s="42">
        <v>0</v>
      </c>
      <c r="AT721" s="45" t="e">
        <v>#VALUE!</v>
      </c>
      <c r="AU721" s="45" t="s">
        <v>70</v>
      </c>
      <c r="AV721" s="45" t="s">
        <v>363</v>
      </c>
      <c r="AW721" s="45" t="s">
        <v>112</v>
      </c>
      <c r="AX721" s="45" t="s">
        <v>112</v>
      </c>
      <c r="AY721" s="45">
        <v>9</v>
      </c>
      <c r="AZ721" s="45">
        <v>2018</v>
      </c>
      <c r="BA721" s="45">
        <v>48</v>
      </c>
      <c r="BB721" s="45">
        <v>11</v>
      </c>
      <c r="BC721" s="45">
        <v>2018</v>
      </c>
      <c r="BD721" s="57">
        <v>0.20499999999999999</v>
      </c>
      <c r="BE721" s="57">
        <v>1.8647</v>
      </c>
      <c r="BF721" s="57">
        <v>0.46617500000000001</v>
      </c>
      <c r="BG721" s="57">
        <v>2.3308749999999998</v>
      </c>
      <c r="BH721" s="45" t="s">
        <v>203</v>
      </c>
      <c r="BI721" s="54" t="s">
        <v>3504</v>
      </c>
      <c r="BJ721" s="55" t="s">
        <v>3504</v>
      </c>
      <c r="BK721" s="56"/>
    </row>
    <row r="722" spans="1:63" s="198" customFormat="1" ht="15.6" customHeight="1" x14ac:dyDescent="0.25">
      <c r="A722" s="42" t="s">
        <v>1270</v>
      </c>
      <c r="B722" s="43">
        <v>43375</v>
      </c>
      <c r="C722" s="43" t="s">
        <v>156</v>
      </c>
      <c r="D722" s="44" t="s">
        <v>2342</v>
      </c>
      <c r="E722" s="45">
        <v>61</v>
      </c>
      <c r="F722" s="46">
        <v>27926077</v>
      </c>
      <c r="G722" s="44" t="s">
        <v>4758</v>
      </c>
      <c r="H722" s="47">
        <v>10</v>
      </c>
      <c r="I722" s="47">
        <v>1</v>
      </c>
      <c r="J722" s="46" t="s">
        <v>174</v>
      </c>
      <c r="K722" s="48" t="s">
        <v>1005</v>
      </c>
      <c r="L722" s="42">
        <v>0</v>
      </c>
      <c r="M722" s="45" t="s">
        <v>4760</v>
      </c>
      <c r="N722" s="44">
        <v>16961</v>
      </c>
      <c r="O722" s="45" t="s">
        <v>754</v>
      </c>
      <c r="P722" s="45" t="s">
        <v>112</v>
      </c>
      <c r="Q722" s="48" t="s">
        <v>112</v>
      </c>
      <c r="R722" s="42" t="s">
        <v>112</v>
      </c>
      <c r="S722" s="49">
        <v>1</v>
      </c>
      <c r="T722" s="49">
        <v>0</v>
      </c>
      <c r="U722" s="50">
        <v>0.5</v>
      </c>
      <c r="V722" s="51">
        <v>1</v>
      </c>
      <c r="W722" s="52">
        <v>0</v>
      </c>
      <c r="X722" s="49">
        <v>1</v>
      </c>
      <c r="Y722" s="51">
        <v>1</v>
      </c>
      <c r="Z722" s="52">
        <v>43432</v>
      </c>
      <c r="AA722" s="51">
        <v>1</v>
      </c>
      <c r="AB722" s="51" t="s">
        <v>68</v>
      </c>
      <c r="AC722" s="51" t="s">
        <v>68</v>
      </c>
      <c r="AD722" s="50">
        <v>5.5555555555555566E-2</v>
      </c>
      <c r="AE722" s="49" t="s">
        <v>112</v>
      </c>
      <c r="AF722" s="52" t="s">
        <v>112</v>
      </c>
      <c r="AG722" s="43">
        <v>43417</v>
      </c>
      <c r="AH722" s="43">
        <v>43432</v>
      </c>
      <c r="AI722" s="43" t="s">
        <v>4759</v>
      </c>
      <c r="AJ722" s="52" t="s">
        <v>4759</v>
      </c>
      <c r="AK722" s="53">
        <v>43419</v>
      </c>
      <c r="AL722" s="43">
        <v>43434</v>
      </c>
      <c r="AM722" s="43"/>
      <c r="AN722" s="43"/>
      <c r="AO722" s="45" t="s">
        <v>69</v>
      </c>
      <c r="AP722" s="45"/>
      <c r="AQ722" s="45" t="s">
        <v>70</v>
      </c>
      <c r="AR722" s="16"/>
      <c r="AS722" s="42">
        <v>0</v>
      </c>
      <c r="AT722" s="45" t="e">
        <v>#VALUE!</v>
      </c>
      <c r="AU722" s="45" t="s">
        <v>70</v>
      </c>
      <c r="AV722" s="45" t="s">
        <v>363</v>
      </c>
      <c r="AW722" s="45" t="s">
        <v>112</v>
      </c>
      <c r="AX722" s="45" t="s">
        <v>112</v>
      </c>
      <c r="AY722" s="45">
        <v>10</v>
      </c>
      <c r="AZ722" s="45">
        <v>2018</v>
      </c>
      <c r="BA722" s="45">
        <v>48</v>
      </c>
      <c r="BB722" s="45">
        <v>11</v>
      </c>
      <c r="BC722" s="45">
        <v>2018</v>
      </c>
      <c r="BD722" s="57">
        <v>0.20499999999999999</v>
      </c>
      <c r="BE722" s="57">
        <v>1.3425</v>
      </c>
      <c r="BF722" s="57">
        <v>0.33562500000000001</v>
      </c>
      <c r="BG722" s="57">
        <v>1.6781250000000001</v>
      </c>
      <c r="BH722" s="45" t="s">
        <v>203</v>
      </c>
      <c r="BI722" s="54" t="s">
        <v>3504</v>
      </c>
      <c r="BJ722" s="55" t="s">
        <v>3504</v>
      </c>
      <c r="BK722" s="56"/>
    </row>
    <row r="723" spans="1:63" s="198" customFormat="1" ht="15.6" customHeight="1" x14ac:dyDescent="0.25">
      <c r="A723" s="42" t="s">
        <v>1271</v>
      </c>
      <c r="B723" s="43">
        <v>43375</v>
      </c>
      <c r="C723" s="43" t="s">
        <v>156</v>
      </c>
      <c r="D723" s="44" t="s">
        <v>2342</v>
      </c>
      <c r="E723" s="45">
        <v>61</v>
      </c>
      <c r="F723" s="46">
        <v>27926079</v>
      </c>
      <c r="G723" s="44" t="s">
        <v>4758</v>
      </c>
      <c r="H723" s="47">
        <v>10</v>
      </c>
      <c r="I723" s="47">
        <v>1</v>
      </c>
      <c r="J723" s="46" t="s">
        <v>174</v>
      </c>
      <c r="K723" s="48" t="s">
        <v>1005</v>
      </c>
      <c r="L723" s="42">
        <v>0</v>
      </c>
      <c r="M723" s="45" t="s">
        <v>4760</v>
      </c>
      <c r="N723" s="44">
        <v>16961</v>
      </c>
      <c r="O723" s="45" t="s">
        <v>690</v>
      </c>
      <c r="P723" s="45" t="s">
        <v>112</v>
      </c>
      <c r="Q723" s="48" t="s">
        <v>112</v>
      </c>
      <c r="R723" s="42" t="s">
        <v>112</v>
      </c>
      <c r="S723" s="49">
        <v>1</v>
      </c>
      <c r="T723" s="49">
        <v>0</v>
      </c>
      <c r="U723" s="50">
        <v>0.5</v>
      </c>
      <c r="V723" s="51">
        <v>1</v>
      </c>
      <c r="W723" s="52">
        <v>0</v>
      </c>
      <c r="X723" s="49">
        <v>1</v>
      </c>
      <c r="Y723" s="51">
        <v>1</v>
      </c>
      <c r="Z723" s="52">
        <v>43432</v>
      </c>
      <c r="AA723" s="51">
        <v>1</v>
      </c>
      <c r="AB723" s="51" t="s">
        <v>68</v>
      </c>
      <c r="AC723" s="51" t="s">
        <v>68</v>
      </c>
      <c r="AD723" s="50">
        <v>5.5555555555555566E-2</v>
      </c>
      <c r="AE723" s="49" t="s">
        <v>112</v>
      </c>
      <c r="AF723" s="52" t="s">
        <v>112</v>
      </c>
      <c r="AG723" s="43">
        <v>43417</v>
      </c>
      <c r="AH723" s="43">
        <v>43432</v>
      </c>
      <c r="AI723" s="43" t="s">
        <v>4759</v>
      </c>
      <c r="AJ723" s="52" t="s">
        <v>4759</v>
      </c>
      <c r="AK723" s="53">
        <v>43419</v>
      </c>
      <c r="AL723" s="43">
        <v>43434</v>
      </c>
      <c r="AM723" s="43"/>
      <c r="AN723" s="43"/>
      <c r="AO723" s="45" t="s">
        <v>69</v>
      </c>
      <c r="AP723" s="45"/>
      <c r="AQ723" s="45" t="s">
        <v>70</v>
      </c>
      <c r="AR723" s="16"/>
      <c r="AS723" s="42">
        <v>0</v>
      </c>
      <c r="AT723" s="45" t="e">
        <v>#VALUE!</v>
      </c>
      <c r="AU723" s="45" t="s">
        <v>70</v>
      </c>
      <c r="AV723" s="45" t="s">
        <v>363</v>
      </c>
      <c r="AW723" s="45" t="s">
        <v>112</v>
      </c>
      <c r="AX723" s="45" t="s">
        <v>112</v>
      </c>
      <c r="AY723" s="45">
        <v>10</v>
      </c>
      <c r="AZ723" s="45">
        <v>2018</v>
      </c>
      <c r="BA723" s="45">
        <v>48</v>
      </c>
      <c r="BB723" s="45">
        <v>11</v>
      </c>
      <c r="BC723" s="45">
        <v>2018</v>
      </c>
      <c r="BD723" s="57">
        <v>0.20499999999999999</v>
      </c>
      <c r="BE723" s="57">
        <v>1.3425</v>
      </c>
      <c r="BF723" s="57">
        <v>0.33562500000000001</v>
      </c>
      <c r="BG723" s="57">
        <v>1.6781250000000001</v>
      </c>
      <c r="BH723" s="45" t="s">
        <v>203</v>
      </c>
      <c r="BI723" s="54" t="s">
        <v>3504</v>
      </c>
      <c r="BJ723" s="55" t="s">
        <v>3504</v>
      </c>
      <c r="BK723" s="56"/>
    </row>
    <row r="724" spans="1:63" s="198" customFormat="1" ht="15.6" customHeight="1" x14ac:dyDescent="0.25">
      <c r="A724" s="42" t="s">
        <v>1272</v>
      </c>
      <c r="B724" s="43">
        <v>43416</v>
      </c>
      <c r="C724" s="43" t="s">
        <v>156</v>
      </c>
      <c r="D724" s="44" t="s">
        <v>2342</v>
      </c>
      <c r="E724" s="45" t="s">
        <v>1273</v>
      </c>
      <c r="F724" s="46">
        <v>27962390</v>
      </c>
      <c r="G724" s="44" t="s">
        <v>4758</v>
      </c>
      <c r="H724" s="47">
        <v>10</v>
      </c>
      <c r="I724" s="47">
        <v>1</v>
      </c>
      <c r="J724" s="46" t="s">
        <v>174</v>
      </c>
      <c r="K724" s="48" t="s">
        <v>1274</v>
      </c>
      <c r="L724" s="42" t="s">
        <v>3370</v>
      </c>
      <c r="M724" s="45" t="s">
        <v>4760</v>
      </c>
      <c r="N724" s="44" t="s">
        <v>68</v>
      </c>
      <c r="O724" s="45" t="s">
        <v>1275</v>
      </c>
      <c r="P724" s="45" t="s">
        <v>112</v>
      </c>
      <c r="Q724" s="48" t="s">
        <v>112</v>
      </c>
      <c r="R724" s="42" t="s">
        <v>112</v>
      </c>
      <c r="S724" s="49">
        <v>0</v>
      </c>
      <c r="T724" s="49">
        <v>0</v>
      </c>
      <c r="U724" s="50">
        <v>0</v>
      </c>
      <c r="V724" s="51">
        <v>1</v>
      </c>
      <c r="W724" s="52">
        <v>0</v>
      </c>
      <c r="X724" s="49" t="s">
        <v>68</v>
      </c>
      <c r="Y724" s="51">
        <v>1</v>
      </c>
      <c r="Z724" s="52">
        <v>43432</v>
      </c>
      <c r="AA724" s="51">
        <v>1</v>
      </c>
      <c r="AB724" s="51" t="s">
        <v>68</v>
      </c>
      <c r="AC724" s="51" t="s">
        <v>68</v>
      </c>
      <c r="AD724" s="50">
        <v>5.5555555555555566E-2</v>
      </c>
      <c r="AE724" s="49" t="s">
        <v>112</v>
      </c>
      <c r="AF724" s="52" t="s">
        <v>112</v>
      </c>
      <c r="AG724" s="43">
        <v>43413</v>
      </c>
      <c r="AH724" s="43">
        <v>43432</v>
      </c>
      <c r="AI724" s="43" t="s">
        <v>4759</v>
      </c>
      <c r="AJ724" s="52" t="s">
        <v>4759</v>
      </c>
      <c r="AK724" s="53">
        <v>43417</v>
      </c>
      <c r="AL724" s="43">
        <v>43434</v>
      </c>
      <c r="AM724" s="43"/>
      <c r="AN724" s="43"/>
      <c r="AO724" s="45" t="s">
        <v>69</v>
      </c>
      <c r="AP724" s="45"/>
      <c r="AQ724" s="45" t="s">
        <v>70</v>
      </c>
      <c r="AR724" s="16"/>
      <c r="AS724" s="42">
        <v>0</v>
      </c>
      <c r="AT724" s="45" t="e">
        <v>#VALUE!</v>
      </c>
      <c r="AU724" s="45" t="s">
        <v>70</v>
      </c>
      <c r="AV724" s="45" t="s">
        <v>363</v>
      </c>
      <c r="AW724" s="45" t="s">
        <v>112</v>
      </c>
      <c r="AX724" s="45" t="s">
        <v>112</v>
      </c>
      <c r="AY724" s="45">
        <v>11</v>
      </c>
      <c r="AZ724" s="45">
        <v>2018</v>
      </c>
      <c r="BA724" s="45">
        <v>48</v>
      </c>
      <c r="BB724" s="45">
        <v>11</v>
      </c>
      <c r="BC724" s="45">
        <v>2018</v>
      </c>
      <c r="BD724" s="57">
        <v>0</v>
      </c>
      <c r="BE724" s="57">
        <v>0</v>
      </c>
      <c r="BF724" s="57">
        <v>0</v>
      </c>
      <c r="BG724" s="57">
        <v>0</v>
      </c>
      <c r="BH724" s="45" t="s">
        <v>68</v>
      </c>
      <c r="BI724" s="54" t="s">
        <v>3504</v>
      </c>
      <c r="BJ724" s="55" t="s">
        <v>3504</v>
      </c>
      <c r="BK724" s="56"/>
    </row>
    <row r="725" spans="1:63" s="198" customFormat="1" ht="15.6" customHeight="1" x14ac:dyDescent="0.25">
      <c r="A725" s="42" t="s">
        <v>1276</v>
      </c>
      <c r="B725" s="43">
        <v>42832</v>
      </c>
      <c r="C725" s="43" t="s">
        <v>156</v>
      </c>
      <c r="D725" s="44" t="s">
        <v>2342</v>
      </c>
      <c r="E725" s="45">
        <v>117</v>
      </c>
      <c r="F725" s="46">
        <v>27405198</v>
      </c>
      <c r="G725" s="44" t="s">
        <v>4758</v>
      </c>
      <c r="H725" s="47" t="s">
        <v>180</v>
      </c>
      <c r="I725" s="47">
        <v>1</v>
      </c>
      <c r="J725" s="46" t="s">
        <v>159</v>
      </c>
      <c r="K725" s="48" t="s">
        <v>391</v>
      </c>
      <c r="L725" s="42" t="s">
        <v>3209</v>
      </c>
      <c r="M725" s="45" t="s">
        <v>4760</v>
      </c>
      <c r="N725" s="44">
        <v>5394</v>
      </c>
      <c r="O725" s="45" t="s">
        <v>1277</v>
      </c>
      <c r="P725" s="45" t="s">
        <v>112</v>
      </c>
      <c r="Q725" s="48" t="s">
        <v>112</v>
      </c>
      <c r="R725" s="42" t="s">
        <v>112</v>
      </c>
      <c r="S725" s="49">
        <v>1</v>
      </c>
      <c r="T725" s="49">
        <v>0</v>
      </c>
      <c r="U725" s="50">
        <v>0.5</v>
      </c>
      <c r="V725" s="51">
        <v>1</v>
      </c>
      <c r="W725" s="52">
        <v>0</v>
      </c>
      <c r="X725" s="49">
        <v>1</v>
      </c>
      <c r="Y725" s="51">
        <v>1</v>
      </c>
      <c r="Z725" s="52">
        <v>43432</v>
      </c>
      <c r="AA725" s="51">
        <v>1</v>
      </c>
      <c r="AB725" s="51" t="s">
        <v>68</v>
      </c>
      <c r="AC725" s="51" t="s">
        <v>68</v>
      </c>
      <c r="AD725" s="50">
        <v>5.5555555555555566E-2</v>
      </c>
      <c r="AE725" s="49" t="s">
        <v>112</v>
      </c>
      <c r="AF725" s="52" t="s">
        <v>112</v>
      </c>
      <c r="AG725" s="43">
        <v>42851</v>
      </c>
      <c r="AH725" s="43">
        <v>43433</v>
      </c>
      <c r="AI725" s="43" t="s">
        <v>4759</v>
      </c>
      <c r="AJ725" s="52" t="s">
        <v>4759</v>
      </c>
      <c r="AK725" s="53">
        <v>42856</v>
      </c>
      <c r="AL725" s="43">
        <v>43438</v>
      </c>
      <c r="AM725" s="43"/>
      <c r="AN725" s="43"/>
      <c r="AO725" s="45" t="s">
        <v>69</v>
      </c>
      <c r="AP725" s="45"/>
      <c r="AQ725" s="45" t="s">
        <v>70</v>
      </c>
      <c r="AR725" s="16"/>
      <c r="AS725" s="42">
        <v>1</v>
      </c>
      <c r="AT725" s="45" t="e">
        <v>#VALUE!</v>
      </c>
      <c r="AU725" s="45" t="s">
        <v>70</v>
      </c>
      <c r="AV725" s="45" t="s">
        <v>363</v>
      </c>
      <c r="AW725" s="45" t="s">
        <v>112</v>
      </c>
      <c r="AX725" s="45" t="s">
        <v>112</v>
      </c>
      <c r="AY725" s="45">
        <v>4</v>
      </c>
      <c r="AZ725" s="45">
        <v>2017</v>
      </c>
      <c r="BA725" s="45">
        <v>48</v>
      </c>
      <c r="BB725" s="45">
        <v>11</v>
      </c>
      <c r="BC725" s="45">
        <v>2018</v>
      </c>
      <c r="BD725" s="57">
        <v>0.20499999999999999</v>
      </c>
      <c r="BE725" s="57">
        <v>3.8149999999999999</v>
      </c>
      <c r="BF725" s="57">
        <v>0.95374999999999988</v>
      </c>
      <c r="BG725" s="57">
        <v>4.7687499999999998</v>
      </c>
      <c r="BH725" s="45" t="s">
        <v>203</v>
      </c>
      <c r="BI725" s="54" t="s">
        <v>3504</v>
      </c>
      <c r="BJ725" s="55" t="s">
        <v>3504</v>
      </c>
      <c r="BK725" s="56"/>
    </row>
    <row r="726" spans="1:63" s="198" customFormat="1" ht="15.6" customHeight="1" x14ac:dyDescent="0.25">
      <c r="A726" s="42" t="s">
        <v>1278</v>
      </c>
      <c r="B726" s="43">
        <v>42832</v>
      </c>
      <c r="C726" s="43" t="s">
        <v>156</v>
      </c>
      <c r="D726" s="44" t="s">
        <v>2342</v>
      </c>
      <c r="E726" s="45">
        <v>117</v>
      </c>
      <c r="F726" s="46">
        <v>27405303</v>
      </c>
      <c r="G726" s="44" t="s">
        <v>4758</v>
      </c>
      <c r="H726" s="47">
        <v>10</v>
      </c>
      <c r="I726" s="47">
        <v>1</v>
      </c>
      <c r="J726" s="46" t="s">
        <v>159</v>
      </c>
      <c r="K726" s="48" t="s">
        <v>391</v>
      </c>
      <c r="L726" s="42" t="s">
        <v>3209</v>
      </c>
      <c r="M726" s="45" t="s">
        <v>4760</v>
      </c>
      <c r="N726" s="44">
        <v>5394</v>
      </c>
      <c r="O726" s="45" t="s">
        <v>1279</v>
      </c>
      <c r="P726" s="45" t="s">
        <v>112</v>
      </c>
      <c r="Q726" s="48" t="s">
        <v>112</v>
      </c>
      <c r="R726" s="42" t="s">
        <v>112</v>
      </c>
      <c r="S726" s="49">
        <v>1</v>
      </c>
      <c r="T726" s="49">
        <v>0</v>
      </c>
      <c r="U726" s="50">
        <v>0.5</v>
      </c>
      <c r="V726" s="51">
        <v>1</v>
      </c>
      <c r="W726" s="52">
        <v>0</v>
      </c>
      <c r="X726" s="49">
        <v>1</v>
      </c>
      <c r="Y726" s="51">
        <v>1</v>
      </c>
      <c r="Z726" s="52">
        <v>43432</v>
      </c>
      <c r="AA726" s="51">
        <v>1</v>
      </c>
      <c r="AB726" s="51" t="s">
        <v>68</v>
      </c>
      <c r="AC726" s="51" t="s">
        <v>68</v>
      </c>
      <c r="AD726" s="50">
        <v>5.5555555555555566E-2</v>
      </c>
      <c r="AE726" s="49" t="s">
        <v>112</v>
      </c>
      <c r="AF726" s="52" t="s">
        <v>112</v>
      </c>
      <c r="AG726" s="43">
        <v>42851</v>
      </c>
      <c r="AH726" s="43">
        <v>43433</v>
      </c>
      <c r="AI726" s="43" t="s">
        <v>4759</v>
      </c>
      <c r="AJ726" s="52" t="s">
        <v>4759</v>
      </c>
      <c r="AK726" s="53">
        <v>42856</v>
      </c>
      <c r="AL726" s="43">
        <v>43438</v>
      </c>
      <c r="AM726" s="43"/>
      <c r="AN726" s="43"/>
      <c r="AO726" s="45" t="s">
        <v>69</v>
      </c>
      <c r="AP726" s="45"/>
      <c r="AQ726" s="45" t="s">
        <v>70</v>
      </c>
      <c r="AR726" s="16"/>
      <c r="AS726" s="42">
        <v>1</v>
      </c>
      <c r="AT726" s="45" t="e">
        <v>#VALUE!</v>
      </c>
      <c r="AU726" s="45" t="s">
        <v>70</v>
      </c>
      <c r="AV726" s="45" t="s">
        <v>363</v>
      </c>
      <c r="AW726" s="45" t="s">
        <v>112</v>
      </c>
      <c r="AX726" s="45" t="s">
        <v>112</v>
      </c>
      <c r="AY726" s="45">
        <v>4</v>
      </c>
      <c r="AZ726" s="45">
        <v>2017</v>
      </c>
      <c r="BA726" s="45">
        <v>48</v>
      </c>
      <c r="BB726" s="45">
        <v>11</v>
      </c>
      <c r="BC726" s="45">
        <v>2018</v>
      </c>
      <c r="BD726" s="57">
        <v>0.20499999999999999</v>
      </c>
      <c r="BE726" s="57">
        <v>3.8149999999999999</v>
      </c>
      <c r="BF726" s="57">
        <v>0.95374999999999988</v>
      </c>
      <c r="BG726" s="57">
        <v>4.7687499999999998</v>
      </c>
      <c r="BH726" s="45" t="s">
        <v>203</v>
      </c>
      <c r="BI726" s="54" t="s">
        <v>3504</v>
      </c>
      <c r="BJ726" s="55" t="s">
        <v>3504</v>
      </c>
      <c r="BK726" s="56"/>
    </row>
    <row r="727" spans="1:63" s="198" customFormat="1" ht="15.6" customHeight="1" x14ac:dyDescent="0.25">
      <c r="A727" s="42" t="s">
        <v>1280</v>
      </c>
      <c r="B727" s="43">
        <v>42832</v>
      </c>
      <c r="C727" s="43" t="s">
        <v>156</v>
      </c>
      <c r="D727" s="44" t="s">
        <v>2342</v>
      </c>
      <c r="E727" s="45">
        <v>117</v>
      </c>
      <c r="F727" s="46">
        <v>27405322</v>
      </c>
      <c r="G727" s="44" t="s">
        <v>4758</v>
      </c>
      <c r="H727" s="47">
        <v>10</v>
      </c>
      <c r="I727" s="47">
        <v>1</v>
      </c>
      <c r="J727" s="46" t="s">
        <v>159</v>
      </c>
      <c r="K727" s="48" t="s">
        <v>391</v>
      </c>
      <c r="L727" s="42" t="s">
        <v>3209</v>
      </c>
      <c r="M727" s="45" t="s">
        <v>4760</v>
      </c>
      <c r="N727" s="44">
        <v>5394</v>
      </c>
      <c r="O727" s="45" t="s">
        <v>1281</v>
      </c>
      <c r="P727" s="45" t="s">
        <v>112</v>
      </c>
      <c r="Q727" s="48" t="s">
        <v>112</v>
      </c>
      <c r="R727" s="42" t="s">
        <v>112</v>
      </c>
      <c r="S727" s="49">
        <v>1</v>
      </c>
      <c r="T727" s="49">
        <v>0</v>
      </c>
      <c r="U727" s="50">
        <v>0.5</v>
      </c>
      <c r="V727" s="51">
        <v>1</v>
      </c>
      <c r="W727" s="52">
        <v>0</v>
      </c>
      <c r="X727" s="49">
        <v>1</v>
      </c>
      <c r="Y727" s="51">
        <v>1</v>
      </c>
      <c r="Z727" s="52">
        <v>43432</v>
      </c>
      <c r="AA727" s="51">
        <v>1</v>
      </c>
      <c r="AB727" s="51" t="s">
        <v>68</v>
      </c>
      <c r="AC727" s="51" t="s">
        <v>68</v>
      </c>
      <c r="AD727" s="50">
        <v>5.5555555555555566E-2</v>
      </c>
      <c r="AE727" s="49" t="s">
        <v>112</v>
      </c>
      <c r="AF727" s="52" t="s">
        <v>112</v>
      </c>
      <c r="AG727" s="43">
        <v>42851</v>
      </c>
      <c r="AH727" s="43">
        <v>43433</v>
      </c>
      <c r="AI727" s="43" t="s">
        <v>4759</v>
      </c>
      <c r="AJ727" s="52" t="s">
        <v>4759</v>
      </c>
      <c r="AK727" s="53">
        <v>42856</v>
      </c>
      <c r="AL727" s="43">
        <v>43438</v>
      </c>
      <c r="AM727" s="43"/>
      <c r="AN727" s="43"/>
      <c r="AO727" s="45" t="s">
        <v>69</v>
      </c>
      <c r="AP727" s="45"/>
      <c r="AQ727" s="45" t="s">
        <v>70</v>
      </c>
      <c r="AR727" s="16"/>
      <c r="AS727" s="42">
        <v>1</v>
      </c>
      <c r="AT727" s="45" t="e">
        <v>#VALUE!</v>
      </c>
      <c r="AU727" s="45" t="s">
        <v>70</v>
      </c>
      <c r="AV727" s="45" t="s">
        <v>363</v>
      </c>
      <c r="AW727" s="45" t="s">
        <v>112</v>
      </c>
      <c r="AX727" s="45" t="s">
        <v>112</v>
      </c>
      <c r="AY727" s="45">
        <v>4</v>
      </c>
      <c r="AZ727" s="45">
        <v>2017</v>
      </c>
      <c r="BA727" s="45">
        <v>48</v>
      </c>
      <c r="BB727" s="45">
        <v>11</v>
      </c>
      <c r="BC727" s="45">
        <v>2018</v>
      </c>
      <c r="BD727" s="57">
        <v>0.20499999999999999</v>
      </c>
      <c r="BE727" s="57">
        <v>3.8149999999999999</v>
      </c>
      <c r="BF727" s="57">
        <v>0.95374999999999988</v>
      </c>
      <c r="BG727" s="57">
        <v>4.7687499999999998</v>
      </c>
      <c r="BH727" s="45" t="s">
        <v>203</v>
      </c>
      <c r="BI727" s="54" t="s">
        <v>3504</v>
      </c>
      <c r="BJ727" s="55" t="s">
        <v>3504</v>
      </c>
      <c r="BK727" s="56"/>
    </row>
    <row r="728" spans="1:63" s="198" customFormat="1" ht="15.6" customHeight="1" x14ac:dyDescent="0.25">
      <c r="A728" s="42" t="s">
        <v>1282</v>
      </c>
      <c r="B728" s="43">
        <v>42832</v>
      </c>
      <c r="C728" s="43" t="s">
        <v>156</v>
      </c>
      <c r="D728" s="44" t="s">
        <v>2342</v>
      </c>
      <c r="E728" s="45">
        <v>117</v>
      </c>
      <c r="F728" s="46">
        <v>27405376</v>
      </c>
      <c r="G728" s="44" t="s">
        <v>4758</v>
      </c>
      <c r="H728" s="47" t="s">
        <v>180</v>
      </c>
      <c r="I728" s="47">
        <v>1</v>
      </c>
      <c r="J728" s="46" t="s">
        <v>159</v>
      </c>
      <c r="K728" s="48" t="s">
        <v>391</v>
      </c>
      <c r="L728" s="42" t="s">
        <v>3209</v>
      </c>
      <c r="M728" s="45" t="s">
        <v>4760</v>
      </c>
      <c r="N728" s="44">
        <v>5394</v>
      </c>
      <c r="O728" s="45" t="s">
        <v>1283</v>
      </c>
      <c r="P728" s="45" t="s">
        <v>112</v>
      </c>
      <c r="Q728" s="48" t="s">
        <v>112</v>
      </c>
      <c r="R728" s="42" t="s">
        <v>112</v>
      </c>
      <c r="S728" s="49">
        <v>1</v>
      </c>
      <c r="T728" s="49">
        <v>0</v>
      </c>
      <c r="U728" s="50">
        <v>0.5</v>
      </c>
      <c r="V728" s="51">
        <v>1</v>
      </c>
      <c r="W728" s="52">
        <v>0</v>
      </c>
      <c r="X728" s="49">
        <v>1</v>
      </c>
      <c r="Y728" s="51">
        <v>1</v>
      </c>
      <c r="Z728" s="52">
        <v>43432</v>
      </c>
      <c r="AA728" s="51">
        <v>1</v>
      </c>
      <c r="AB728" s="51" t="s">
        <v>68</v>
      </c>
      <c r="AC728" s="51" t="s">
        <v>68</v>
      </c>
      <c r="AD728" s="50">
        <v>5.5555555555555566E-2</v>
      </c>
      <c r="AE728" s="49" t="s">
        <v>112</v>
      </c>
      <c r="AF728" s="52" t="s">
        <v>112</v>
      </c>
      <c r="AG728" s="43">
        <v>42851</v>
      </c>
      <c r="AH728" s="43">
        <v>43433</v>
      </c>
      <c r="AI728" s="43" t="s">
        <v>4759</v>
      </c>
      <c r="AJ728" s="52" t="s">
        <v>4759</v>
      </c>
      <c r="AK728" s="53">
        <v>42856</v>
      </c>
      <c r="AL728" s="43">
        <v>43438</v>
      </c>
      <c r="AM728" s="43"/>
      <c r="AN728" s="43"/>
      <c r="AO728" s="45" t="s">
        <v>69</v>
      </c>
      <c r="AP728" s="45"/>
      <c r="AQ728" s="45" t="s">
        <v>70</v>
      </c>
      <c r="AR728" s="16"/>
      <c r="AS728" s="42">
        <v>1</v>
      </c>
      <c r="AT728" s="45" t="e">
        <v>#VALUE!</v>
      </c>
      <c r="AU728" s="45" t="s">
        <v>70</v>
      </c>
      <c r="AV728" s="45" t="s">
        <v>363</v>
      </c>
      <c r="AW728" s="45" t="s">
        <v>112</v>
      </c>
      <c r="AX728" s="45" t="s">
        <v>112</v>
      </c>
      <c r="AY728" s="45">
        <v>4</v>
      </c>
      <c r="AZ728" s="45">
        <v>2017</v>
      </c>
      <c r="BA728" s="45">
        <v>48</v>
      </c>
      <c r="BB728" s="45">
        <v>11</v>
      </c>
      <c r="BC728" s="45">
        <v>2018</v>
      </c>
      <c r="BD728" s="57">
        <v>0.20499999999999999</v>
      </c>
      <c r="BE728" s="57">
        <v>3.8149999999999999</v>
      </c>
      <c r="BF728" s="57">
        <v>0.95374999999999988</v>
      </c>
      <c r="BG728" s="57">
        <v>4.7687499999999998</v>
      </c>
      <c r="BH728" s="45" t="s">
        <v>203</v>
      </c>
      <c r="BI728" s="54" t="s">
        <v>3504</v>
      </c>
      <c r="BJ728" s="55" t="s">
        <v>3504</v>
      </c>
      <c r="BK728" s="56"/>
    </row>
    <row r="729" spans="1:63" s="198" customFormat="1" ht="15.6" customHeight="1" x14ac:dyDescent="0.25">
      <c r="A729" s="42" t="s">
        <v>1284</v>
      </c>
      <c r="B729" s="43">
        <v>42852</v>
      </c>
      <c r="C729" s="43" t="s">
        <v>156</v>
      </c>
      <c r="D729" s="44" t="s">
        <v>2342</v>
      </c>
      <c r="E729" s="45">
        <v>117</v>
      </c>
      <c r="F729" s="46">
        <v>27423668</v>
      </c>
      <c r="G729" s="44" t="s">
        <v>4758</v>
      </c>
      <c r="H729" s="47" t="s">
        <v>180</v>
      </c>
      <c r="I729" s="47">
        <v>1</v>
      </c>
      <c r="J729" s="46" t="s">
        <v>159</v>
      </c>
      <c r="K729" s="48" t="s">
        <v>391</v>
      </c>
      <c r="L729" s="42" t="s">
        <v>3209</v>
      </c>
      <c r="M729" s="45" t="s">
        <v>4760</v>
      </c>
      <c r="N729" s="44">
        <v>6169</v>
      </c>
      <c r="O729" s="45" t="s">
        <v>1285</v>
      </c>
      <c r="P729" s="45" t="s">
        <v>112</v>
      </c>
      <c r="Q729" s="48" t="s">
        <v>112</v>
      </c>
      <c r="R729" s="42" t="s">
        <v>112</v>
      </c>
      <c r="S729" s="49">
        <v>1</v>
      </c>
      <c r="T729" s="49">
        <v>0</v>
      </c>
      <c r="U729" s="50">
        <v>0.5</v>
      </c>
      <c r="V729" s="51">
        <v>1</v>
      </c>
      <c r="W729" s="52">
        <v>0</v>
      </c>
      <c r="X729" s="49">
        <v>1</v>
      </c>
      <c r="Y729" s="51">
        <v>1</v>
      </c>
      <c r="Z729" s="52">
        <v>43432</v>
      </c>
      <c r="AA729" s="51">
        <v>1</v>
      </c>
      <c r="AB729" s="51" t="s">
        <v>68</v>
      </c>
      <c r="AC729" s="51" t="s">
        <v>68</v>
      </c>
      <c r="AD729" s="50">
        <v>5.5555555555555566E-2</v>
      </c>
      <c r="AE729" s="49" t="s">
        <v>112</v>
      </c>
      <c r="AF729" s="52" t="s">
        <v>112</v>
      </c>
      <c r="AG729" s="43">
        <v>42928</v>
      </c>
      <c r="AH729" s="43">
        <v>43433</v>
      </c>
      <c r="AI729" s="43" t="s">
        <v>4759</v>
      </c>
      <c r="AJ729" s="52" t="s">
        <v>4759</v>
      </c>
      <c r="AK729" s="53">
        <v>42931</v>
      </c>
      <c r="AL729" s="43">
        <v>43438</v>
      </c>
      <c r="AM729" s="43"/>
      <c r="AN729" s="43"/>
      <c r="AO729" s="45" t="s">
        <v>69</v>
      </c>
      <c r="AP729" s="45"/>
      <c r="AQ729" s="45" t="s">
        <v>70</v>
      </c>
      <c r="AR729" s="16"/>
      <c r="AS729" s="42">
        <v>1</v>
      </c>
      <c r="AT729" s="45" t="e">
        <v>#VALUE!</v>
      </c>
      <c r="AU729" s="45" t="s">
        <v>70</v>
      </c>
      <c r="AV729" s="45" t="s">
        <v>363</v>
      </c>
      <c r="AW729" s="45" t="s">
        <v>112</v>
      </c>
      <c r="AX729" s="45" t="s">
        <v>112</v>
      </c>
      <c r="AY729" s="45">
        <v>4</v>
      </c>
      <c r="AZ729" s="45">
        <v>2017</v>
      </c>
      <c r="BA729" s="45">
        <v>48</v>
      </c>
      <c r="BB729" s="45">
        <v>11</v>
      </c>
      <c r="BC729" s="45">
        <v>2018</v>
      </c>
      <c r="BD729" s="57">
        <v>0.20499999999999999</v>
      </c>
      <c r="BE729" s="57">
        <v>3.8149999999999999</v>
      </c>
      <c r="BF729" s="57">
        <v>0.95374999999999988</v>
      </c>
      <c r="BG729" s="57">
        <v>4.7687499999999998</v>
      </c>
      <c r="BH729" s="45" t="s">
        <v>203</v>
      </c>
      <c r="BI729" s="54" t="s">
        <v>3504</v>
      </c>
      <c r="BJ729" s="55" t="s">
        <v>3504</v>
      </c>
      <c r="BK729" s="56"/>
    </row>
    <row r="730" spans="1:63" s="198" customFormat="1" ht="15.6" customHeight="1" x14ac:dyDescent="0.25">
      <c r="A730" s="42" t="s">
        <v>1286</v>
      </c>
      <c r="B730" s="43">
        <v>43060</v>
      </c>
      <c r="C730" s="43" t="s">
        <v>156</v>
      </c>
      <c r="D730" s="44" t="s">
        <v>2342</v>
      </c>
      <c r="E730" s="45">
        <v>117</v>
      </c>
      <c r="F730" s="46">
        <v>27610486</v>
      </c>
      <c r="G730" s="44" t="s">
        <v>4758</v>
      </c>
      <c r="H730" s="47" t="s">
        <v>180</v>
      </c>
      <c r="I730" s="47">
        <v>1</v>
      </c>
      <c r="J730" s="46" t="s">
        <v>66</v>
      </c>
      <c r="K730" s="48" t="s">
        <v>391</v>
      </c>
      <c r="L730" s="42" t="s">
        <v>3209</v>
      </c>
      <c r="M730" s="45" t="s">
        <v>4760</v>
      </c>
      <c r="N730" s="44">
        <v>10623</v>
      </c>
      <c r="O730" s="45" t="s">
        <v>1287</v>
      </c>
      <c r="P730" s="45" t="s">
        <v>112</v>
      </c>
      <c r="Q730" s="48" t="s">
        <v>112</v>
      </c>
      <c r="R730" s="42" t="s">
        <v>112</v>
      </c>
      <c r="S730" s="49">
        <v>1</v>
      </c>
      <c r="T730" s="49">
        <v>0</v>
      </c>
      <c r="U730" s="50">
        <v>0.5</v>
      </c>
      <c r="V730" s="51">
        <v>1</v>
      </c>
      <c r="W730" s="52">
        <v>0</v>
      </c>
      <c r="X730" s="49">
        <v>1</v>
      </c>
      <c r="Y730" s="51">
        <v>1</v>
      </c>
      <c r="Z730" s="52">
        <v>43432</v>
      </c>
      <c r="AA730" s="51">
        <v>1</v>
      </c>
      <c r="AB730" s="51" t="s">
        <v>68</v>
      </c>
      <c r="AC730" s="51" t="s">
        <v>68</v>
      </c>
      <c r="AD730" s="50">
        <v>5.5555555555555566E-2</v>
      </c>
      <c r="AE730" s="49" t="s">
        <v>112</v>
      </c>
      <c r="AF730" s="52" t="s">
        <v>112</v>
      </c>
      <c r="AG730" s="43">
        <v>43138</v>
      </c>
      <c r="AH730" s="43">
        <v>43433</v>
      </c>
      <c r="AI730" s="43" t="s">
        <v>4759</v>
      </c>
      <c r="AJ730" s="52" t="s">
        <v>4759</v>
      </c>
      <c r="AK730" s="53">
        <v>43141</v>
      </c>
      <c r="AL730" s="43">
        <v>43438</v>
      </c>
      <c r="AM730" s="43"/>
      <c r="AN730" s="43"/>
      <c r="AO730" s="45" t="s">
        <v>69</v>
      </c>
      <c r="AP730" s="45"/>
      <c r="AQ730" s="45" t="s">
        <v>70</v>
      </c>
      <c r="AR730" s="16"/>
      <c r="AS730" s="42">
        <v>1</v>
      </c>
      <c r="AT730" s="45" t="e">
        <v>#VALUE!</v>
      </c>
      <c r="AU730" s="45" t="s">
        <v>70</v>
      </c>
      <c r="AV730" s="45" t="s">
        <v>363</v>
      </c>
      <c r="AW730" s="45" t="s">
        <v>112</v>
      </c>
      <c r="AX730" s="45" t="s">
        <v>112</v>
      </c>
      <c r="AY730" s="45">
        <v>11</v>
      </c>
      <c r="AZ730" s="45">
        <v>2017</v>
      </c>
      <c r="BA730" s="45">
        <v>48</v>
      </c>
      <c r="BB730" s="45">
        <v>11</v>
      </c>
      <c r="BC730" s="45">
        <v>2018</v>
      </c>
      <c r="BD730" s="57">
        <v>0.20499999999999999</v>
      </c>
      <c r="BE730" s="57">
        <v>3.8149999999999999</v>
      </c>
      <c r="BF730" s="57">
        <v>0.95374999999999988</v>
      </c>
      <c r="BG730" s="57">
        <v>4.7687499999999998</v>
      </c>
      <c r="BH730" s="45" t="s">
        <v>203</v>
      </c>
      <c r="BI730" s="54" t="s">
        <v>3504</v>
      </c>
      <c r="BJ730" s="55" t="s">
        <v>3504</v>
      </c>
      <c r="BK730" s="56"/>
    </row>
    <row r="731" spans="1:63" s="198" customFormat="1" ht="15.6" customHeight="1" x14ac:dyDescent="0.25">
      <c r="A731" s="42" t="s">
        <v>1288</v>
      </c>
      <c r="B731" s="43">
        <v>43199</v>
      </c>
      <c r="C731" s="43" t="s">
        <v>156</v>
      </c>
      <c r="D731" s="44" t="s">
        <v>2342</v>
      </c>
      <c r="E731" s="45">
        <v>313</v>
      </c>
      <c r="F731" s="46" t="s">
        <v>1289</v>
      </c>
      <c r="G731" s="44" t="s">
        <v>4758</v>
      </c>
      <c r="H731" s="47" t="s">
        <v>180</v>
      </c>
      <c r="I731" s="47">
        <v>1</v>
      </c>
      <c r="J731" s="46" t="s">
        <v>174</v>
      </c>
      <c r="K731" s="48" t="s">
        <v>651</v>
      </c>
      <c r="L731" s="42" t="s">
        <v>3260</v>
      </c>
      <c r="M731" s="45" t="s">
        <v>4760</v>
      </c>
      <c r="N731" s="44" t="e">
        <v>#N/A</v>
      </c>
      <c r="O731" s="45" t="e">
        <v>#N/A</v>
      </c>
      <c r="P731" s="45" t="s">
        <v>112</v>
      </c>
      <c r="Q731" s="48" t="s">
        <v>112</v>
      </c>
      <c r="R731" s="42" t="s">
        <v>112</v>
      </c>
      <c r="S731" s="49">
        <v>0</v>
      </c>
      <c r="T731" s="49">
        <v>0</v>
      </c>
      <c r="U731" s="50">
        <v>0</v>
      </c>
      <c r="V731" s="51" t="e">
        <v>#N/A</v>
      </c>
      <c r="W731" s="52" t="e">
        <v>#N/A</v>
      </c>
      <c r="X731" s="49">
        <v>1</v>
      </c>
      <c r="Y731" s="51">
        <v>0</v>
      </c>
      <c r="Z731" s="52" t="e">
        <v>#N/A</v>
      </c>
      <c r="AA731" s="51" t="e">
        <v>#N/A</v>
      </c>
      <c r="AB731" s="51" t="s">
        <v>68</v>
      </c>
      <c r="AC731" s="51" t="s">
        <v>68</v>
      </c>
      <c r="AD731" s="50" t="s">
        <v>68</v>
      </c>
      <c r="AE731" s="49" t="s">
        <v>112</v>
      </c>
      <c r="AF731" s="52" t="s">
        <v>112</v>
      </c>
      <c r="AG731" s="43">
        <v>43476</v>
      </c>
      <c r="AH731" s="43">
        <v>43437</v>
      </c>
      <c r="AI731" s="43" t="s">
        <v>4759</v>
      </c>
      <c r="AJ731" s="52" t="s">
        <v>4759</v>
      </c>
      <c r="AK731" s="53">
        <v>43480</v>
      </c>
      <c r="AL731" s="43">
        <v>43439</v>
      </c>
      <c r="AM731" s="43"/>
      <c r="AN731" s="43"/>
      <c r="AO731" s="45" t="s">
        <v>69</v>
      </c>
      <c r="AP731" s="45"/>
      <c r="AQ731" s="45" t="s">
        <v>70</v>
      </c>
      <c r="AR731" s="16"/>
      <c r="AS731" s="42">
        <v>0</v>
      </c>
      <c r="AT731" s="45" t="e">
        <v>#VALUE!</v>
      </c>
      <c r="AU731" s="45" t="s">
        <v>70</v>
      </c>
      <c r="AV731" s="45" t="s">
        <v>363</v>
      </c>
      <c r="AW731" s="45" t="s">
        <v>112</v>
      </c>
      <c r="AX731" s="45" t="s">
        <v>112</v>
      </c>
      <c r="AY731" s="45">
        <v>4</v>
      </c>
      <c r="AZ731" s="45">
        <v>2018</v>
      </c>
      <c r="BA731" s="45">
        <v>49</v>
      </c>
      <c r="BB731" s="45">
        <v>12</v>
      </c>
      <c r="BC731" s="45">
        <v>2018</v>
      </c>
      <c r="BD731" s="57">
        <v>0.51</v>
      </c>
      <c r="BE731" s="57">
        <v>3.85</v>
      </c>
      <c r="BF731" s="57">
        <v>0.96250000000000002</v>
      </c>
      <c r="BG731" s="57">
        <v>4.8125</v>
      </c>
      <c r="BH731" s="45" t="s">
        <v>184</v>
      </c>
      <c r="BI731" s="54" t="s">
        <v>3504</v>
      </c>
      <c r="BJ731" s="55" t="s">
        <v>3504</v>
      </c>
      <c r="BK731" s="56"/>
    </row>
    <row r="732" spans="1:63" s="198" customFormat="1" ht="15.6" customHeight="1" x14ac:dyDescent="0.25">
      <c r="A732" s="42" t="s">
        <v>1290</v>
      </c>
      <c r="B732" s="43">
        <v>43410</v>
      </c>
      <c r="C732" s="43" t="s">
        <v>156</v>
      </c>
      <c r="D732" s="44" t="s">
        <v>2342</v>
      </c>
      <c r="E732" s="45" t="s">
        <v>870</v>
      </c>
      <c r="F732" s="46">
        <v>27955306</v>
      </c>
      <c r="G732" s="44" t="s">
        <v>4758</v>
      </c>
      <c r="H732" s="47" t="s">
        <v>180</v>
      </c>
      <c r="I732" s="47">
        <v>6</v>
      </c>
      <c r="J732" s="46" t="s">
        <v>159</v>
      </c>
      <c r="K732" s="48" t="s">
        <v>871</v>
      </c>
      <c r="L732" s="42" t="s">
        <v>3210</v>
      </c>
      <c r="M732" s="45" t="s">
        <v>4760</v>
      </c>
      <c r="N732" s="44" t="s">
        <v>68</v>
      </c>
      <c r="O732" s="45" t="s">
        <v>1291</v>
      </c>
      <c r="P732" s="45" t="s">
        <v>112</v>
      </c>
      <c r="Q732" s="48" t="s">
        <v>112</v>
      </c>
      <c r="R732" s="42" t="s">
        <v>112</v>
      </c>
      <c r="S732" s="49">
        <v>0</v>
      </c>
      <c r="T732" s="49">
        <v>0</v>
      </c>
      <c r="U732" s="50">
        <v>0</v>
      </c>
      <c r="V732" s="51">
        <v>1</v>
      </c>
      <c r="W732" s="52">
        <v>0</v>
      </c>
      <c r="X732" s="49" t="s">
        <v>68</v>
      </c>
      <c r="Y732" s="51">
        <v>1</v>
      </c>
      <c r="Z732" s="52">
        <v>43434</v>
      </c>
      <c r="AA732" s="51">
        <v>1</v>
      </c>
      <c r="AB732" s="51" t="s">
        <v>68</v>
      </c>
      <c r="AC732" s="51" t="s">
        <v>68</v>
      </c>
      <c r="AD732" s="50">
        <v>5.5555555555555566E-2</v>
      </c>
      <c r="AE732" s="49" t="s">
        <v>112</v>
      </c>
      <c r="AF732" s="52" t="s">
        <v>112</v>
      </c>
      <c r="AG732" s="43">
        <v>43437</v>
      </c>
      <c r="AH732" s="43">
        <v>43437</v>
      </c>
      <c r="AI732" s="43" t="s">
        <v>4759</v>
      </c>
      <c r="AJ732" s="52" t="s">
        <v>4759</v>
      </c>
      <c r="AK732" s="53">
        <v>43440</v>
      </c>
      <c r="AL732" s="43">
        <v>43440</v>
      </c>
      <c r="AM732" s="43"/>
      <c r="AN732" s="43"/>
      <c r="AO732" s="45" t="s">
        <v>69</v>
      </c>
      <c r="AP732" s="45"/>
      <c r="AQ732" s="45" t="s">
        <v>70</v>
      </c>
      <c r="AR732" s="16"/>
      <c r="AS732" s="42">
        <v>1</v>
      </c>
      <c r="AT732" s="45" t="e">
        <v>#VALUE!</v>
      </c>
      <c r="AU732" s="45" t="s">
        <v>70</v>
      </c>
      <c r="AV732" s="45" t="s">
        <v>363</v>
      </c>
      <c r="AW732" s="45" t="s">
        <v>112</v>
      </c>
      <c r="AX732" s="45" t="s">
        <v>112</v>
      </c>
      <c r="AY732" s="45">
        <v>11</v>
      </c>
      <c r="AZ732" s="45">
        <v>2018</v>
      </c>
      <c r="BA732" s="45">
        <v>49</v>
      </c>
      <c r="BB732" s="45">
        <v>12</v>
      </c>
      <c r="BC732" s="45">
        <v>2018</v>
      </c>
      <c r="BD732" s="57">
        <v>1.2354000000000001</v>
      </c>
      <c r="BE732" s="57">
        <v>1.4298000000000002</v>
      </c>
      <c r="BF732" s="57">
        <v>2.3830000000000004E-2</v>
      </c>
      <c r="BG732" s="57">
        <v>1.4536300000000002</v>
      </c>
      <c r="BH732" s="45" t="s">
        <v>68</v>
      </c>
      <c r="BI732" s="54" t="s">
        <v>3504</v>
      </c>
      <c r="BJ732" s="55" t="s">
        <v>3504</v>
      </c>
      <c r="BK732" s="56"/>
    </row>
    <row r="733" spans="1:63" s="198" customFormat="1" ht="15.6" customHeight="1" x14ac:dyDescent="0.25">
      <c r="A733" s="42" t="s">
        <v>1292</v>
      </c>
      <c r="B733" s="43">
        <v>43391</v>
      </c>
      <c r="C733" s="43" t="s">
        <v>63</v>
      </c>
      <c r="D733" s="44" t="s">
        <v>2342</v>
      </c>
      <c r="E733" s="45" t="s">
        <v>550</v>
      </c>
      <c r="F733" s="46">
        <v>27939987</v>
      </c>
      <c r="G733" s="44" t="s">
        <v>4758</v>
      </c>
      <c r="H733" s="47" t="s">
        <v>180</v>
      </c>
      <c r="I733" s="47">
        <v>8</v>
      </c>
      <c r="J733" s="46" t="s">
        <v>251</v>
      </c>
      <c r="K733" s="48" t="s">
        <v>551</v>
      </c>
      <c r="L733" s="42" t="s">
        <v>2677</v>
      </c>
      <c r="M733" s="45" t="s">
        <v>68</v>
      </c>
      <c r="N733" s="44">
        <v>18031</v>
      </c>
      <c r="O733" s="45">
        <v>0</v>
      </c>
      <c r="P733" s="45" t="s">
        <v>68</v>
      </c>
      <c r="Q733" s="48" t="s">
        <v>68</v>
      </c>
      <c r="R733" s="42" t="s">
        <v>68</v>
      </c>
      <c r="S733" s="49" t="s">
        <v>68</v>
      </c>
      <c r="T733" s="49" t="s">
        <v>68</v>
      </c>
      <c r="U733" s="50" t="s">
        <v>3503</v>
      </c>
      <c r="V733" s="51">
        <v>1</v>
      </c>
      <c r="W733" s="43">
        <v>43439</v>
      </c>
      <c r="X733" s="49" t="s">
        <v>68</v>
      </c>
      <c r="Y733" s="51">
        <v>1</v>
      </c>
      <c r="Z733" s="52">
        <v>43426</v>
      </c>
      <c r="AA733" s="51">
        <v>1</v>
      </c>
      <c r="AB733" s="51" t="s">
        <v>68</v>
      </c>
      <c r="AC733" s="51" t="s">
        <v>68</v>
      </c>
      <c r="AD733" s="50">
        <v>1</v>
      </c>
      <c r="AE733" s="49" t="s">
        <v>112</v>
      </c>
      <c r="AF733" s="52" t="s">
        <v>112</v>
      </c>
      <c r="AG733" s="43">
        <v>43399</v>
      </c>
      <c r="AH733" s="43">
        <v>43438</v>
      </c>
      <c r="AI733" s="43" t="s">
        <v>4759</v>
      </c>
      <c r="AJ733" s="52" t="s">
        <v>4759</v>
      </c>
      <c r="AK733" s="53">
        <v>43403</v>
      </c>
      <c r="AL733" s="43">
        <v>43440</v>
      </c>
      <c r="AM733" s="43">
        <v>43440</v>
      </c>
      <c r="AN733" s="43"/>
      <c r="AO733" s="45" t="s">
        <v>69</v>
      </c>
      <c r="AP733" s="45"/>
      <c r="AQ733" s="45" t="s">
        <v>70</v>
      </c>
      <c r="AR733" s="16"/>
      <c r="AS733" s="42">
        <v>0</v>
      </c>
      <c r="AT733" s="45" t="e">
        <v>#VALUE!</v>
      </c>
      <c r="AU733" s="45" t="s">
        <v>363</v>
      </c>
      <c r="AV733" s="45" t="s">
        <v>363</v>
      </c>
      <c r="AW733" s="45">
        <v>12</v>
      </c>
      <c r="AX733" s="45">
        <v>2018</v>
      </c>
      <c r="AY733" s="45">
        <v>10</v>
      </c>
      <c r="AZ733" s="45">
        <v>2018</v>
      </c>
      <c r="BA733" s="45">
        <v>49</v>
      </c>
      <c r="BB733" s="45">
        <v>12</v>
      </c>
      <c r="BC733" s="45">
        <v>2018</v>
      </c>
      <c r="BD733" s="57">
        <v>0</v>
      </c>
      <c r="BE733" s="57">
        <v>0</v>
      </c>
      <c r="BF733" s="57">
        <v>0</v>
      </c>
      <c r="BG733" s="57">
        <v>0</v>
      </c>
      <c r="BH733" s="45" t="s">
        <v>68</v>
      </c>
      <c r="BI733" s="54" t="s">
        <v>3504</v>
      </c>
      <c r="BJ733" s="55" t="s">
        <v>3504</v>
      </c>
      <c r="BK733" s="56"/>
    </row>
    <row r="734" spans="1:63" s="198" customFormat="1" ht="15.6" customHeight="1" x14ac:dyDescent="0.25">
      <c r="A734" s="42" t="s">
        <v>1293</v>
      </c>
      <c r="B734" s="43">
        <v>41640</v>
      </c>
      <c r="C734" s="43" t="s">
        <v>63</v>
      </c>
      <c r="D734" s="44" t="s">
        <v>2342</v>
      </c>
      <c r="E734" s="45" t="s">
        <v>1146</v>
      </c>
      <c r="F734" s="46" t="s">
        <v>1294</v>
      </c>
      <c r="G734" s="44" t="s">
        <v>4758</v>
      </c>
      <c r="H734" s="47" t="s">
        <v>180</v>
      </c>
      <c r="I734" s="47" t="s">
        <v>1211</v>
      </c>
      <c r="J734" s="46" t="s">
        <v>66</v>
      </c>
      <c r="K734" s="48" t="s">
        <v>1147</v>
      </c>
      <c r="L734" s="42" t="s">
        <v>2846</v>
      </c>
      <c r="M734" s="45" t="s">
        <v>68</v>
      </c>
      <c r="N734" s="44">
        <v>16567</v>
      </c>
      <c r="O734" s="45">
        <v>0</v>
      </c>
      <c r="P734" s="45" t="s">
        <v>68</v>
      </c>
      <c r="Q734" s="48" t="s">
        <v>68</v>
      </c>
      <c r="R734" s="42" t="s">
        <v>68</v>
      </c>
      <c r="S734" s="49" t="s">
        <v>68</v>
      </c>
      <c r="T734" s="49" t="s">
        <v>68</v>
      </c>
      <c r="U734" s="50" t="s">
        <v>3503</v>
      </c>
      <c r="V734" s="51">
        <v>1</v>
      </c>
      <c r="W734" s="43">
        <v>43439</v>
      </c>
      <c r="X734" s="49" t="s">
        <v>68</v>
      </c>
      <c r="Y734" s="51">
        <v>1</v>
      </c>
      <c r="Z734" s="52">
        <v>43426</v>
      </c>
      <c r="AA734" s="51">
        <v>1</v>
      </c>
      <c r="AB734" s="51" t="s">
        <v>68</v>
      </c>
      <c r="AC734" s="51" t="s">
        <v>68</v>
      </c>
      <c r="AD734" s="50">
        <v>1</v>
      </c>
      <c r="AE734" s="49" t="s">
        <v>112</v>
      </c>
      <c r="AF734" s="52" t="s">
        <v>112</v>
      </c>
      <c r="AG734" s="43">
        <v>43418</v>
      </c>
      <c r="AH734" s="43">
        <v>43439</v>
      </c>
      <c r="AI734" s="43" t="s">
        <v>4759</v>
      </c>
      <c r="AJ734" s="52" t="s">
        <v>4759</v>
      </c>
      <c r="AK734" s="53">
        <v>43422</v>
      </c>
      <c r="AL734" s="43">
        <v>43444</v>
      </c>
      <c r="AM734" s="43">
        <v>43444</v>
      </c>
      <c r="AN734" s="43"/>
      <c r="AO734" s="45" t="s">
        <v>69</v>
      </c>
      <c r="AP734" s="45"/>
      <c r="AQ734" s="45" t="s">
        <v>70</v>
      </c>
      <c r="AR734" s="16"/>
      <c r="AS734" s="42">
        <v>1</v>
      </c>
      <c r="AT734" s="45" t="e">
        <v>#VALUE!</v>
      </c>
      <c r="AU734" s="45" t="s">
        <v>363</v>
      </c>
      <c r="AV734" s="45" t="s">
        <v>363</v>
      </c>
      <c r="AW734" s="45">
        <v>12</v>
      </c>
      <c r="AX734" s="45">
        <v>2018</v>
      </c>
      <c r="AY734" s="45">
        <v>1</v>
      </c>
      <c r="AZ734" s="45">
        <v>2014</v>
      </c>
      <c r="BA734" s="45">
        <v>49</v>
      </c>
      <c r="BB734" s="45">
        <v>12</v>
      </c>
      <c r="BC734" s="45">
        <v>2018</v>
      </c>
      <c r="BD734" s="57">
        <v>0</v>
      </c>
      <c r="BE734" s="57">
        <v>0</v>
      </c>
      <c r="BF734" s="57">
        <v>0</v>
      </c>
      <c r="BG734" s="57">
        <v>0</v>
      </c>
      <c r="BH734" s="45">
        <v>0</v>
      </c>
      <c r="BI734" s="54" t="s">
        <v>3504</v>
      </c>
      <c r="BJ734" s="55" t="s">
        <v>3504</v>
      </c>
      <c r="BK734" s="56"/>
    </row>
    <row r="735" spans="1:63" s="198" customFormat="1" ht="15.6" customHeight="1" x14ac:dyDescent="0.25">
      <c r="A735" s="42" t="s">
        <v>1295</v>
      </c>
      <c r="B735" s="43">
        <v>41640</v>
      </c>
      <c r="C735" s="43" t="s">
        <v>63</v>
      </c>
      <c r="D735" s="44" t="s">
        <v>2342</v>
      </c>
      <c r="E735" s="45" t="s">
        <v>1146</v>
      </c>
      <c r="F735" s="46" t="s">
        <v>1296</v>
      </c>
      <c r="G735" s="44" t="s">
        <v>4758</v>
      </c>
      <c r="H735" s="47" t="s">
        <v>180</v>
      </c>
      <c r="I735" s="47" t="s">
        <v>1211</v>
      </c>
      <c r="J735" s="46" t="s">
        <v>66</v>
      </c>
      <c r="K735" s="48" t="s">
        <v>1149</v>
      </c>
      <c r="L735" s="42" t="s">
        <v>2847</v>
      </c>
      <c r="M735" s="45" t="s">
        <v>68</v>
      </c>
      <c r="N735" s="44">
        <v>16567</v>
      </c>
      <c r="O735" s="45">
        <v>0</v>
      </c>
      <c r="P735" s="45" t="s">
        <v>68</v>
      </c>
      <c r="Q735" s="48" t="s">
        <v>68</v>
      </c>
      <c r="R735" s="42" t="s">
        <v>68</v>
      </c>
      <c r="S735" s="49" t="s">
        <v>68</v>
      </c>
      <c r="T735" s="49" t="s">
        <v>68</v>
      </c>
      <c r="U735" s="50" t="s">
        <v>3503</v>
      </c>
      <c r="V735" s="51">
        <v>1</v>
      </c>
      <c r="W735" s="43">
        <v>43439</v>
      </c>
      <c r="X735" s="49" t="s">
        <v>68</v>
      </c>
      <c r="Y735" s="51">
        <v>1</v>
      </c>
      <c r="Z735" s="52">
        <v>43426</v>
      </c>
      <c r="AA735" s="51">
        <v>1</v>
      </c>
      <c r="AB735" s="51" t="s">
        <v>68</v>
      </c>
      <c r="AC735" s="51" t="s">
        <v>68</v>
      </c>
      <c r="AD735" s="50">
        <v>1</v>
      </c>
      <c r="AE735" s="49" t="s">
        <v>112</v>
      </c>
      <c r="AF735" s="52" t="s">
        <v>112</v>
      </c>
      <c r="AG735" s="43">
        <v>43418</v>
      </c>
      <c r="AH735" s="43">
        <v>43439</v>
      </c>
      <c r="AI735" s="43" t="s">
        <v>4759</v>
      </c>
      <c r="AJ735" s="52" t="s">
        <v>4759</v>
      </c>
      <c r="AK735" s="53">
        <v>43422</v>
      </c>
      <c r="AL735" s="43">
        <v>43444</v>
      </c>
      <c r="AM735" s="43">
        <v>43444</v>
      </c>
      <c r="AN735" s="43"/>
      <c r="AO735" s="45" t="s">
        <v>69</v>
      </c>
      <c r="AP735" s="45"/>
      <c r="AQ735" s="45" t="s">
        <v>70</v>
      </c>
      <c r="AR735" s="16"/>
      <c r="AS735" s="42">
        <v>1</v>
      </c>
      <c r="AT735" s="45" t="e">
        <v>#VALUE!</v>
      </c>
      <c r="AU735" s="45" t="s">
        <v>363</v>
      </c>
      <c r="AV735" s="45" t="s">
        <v>363</v>
      </c>
      <c r="AW735" s="45">
        <v>12</v>
      </c>
      <c r="AX735" s="45">
        <v>2018</v>
      </c>
      <c r="AY735" s="45">
        <v>1</v>
      </c>
      <c r="AZ735" s="45">
        <v>2014</v>
      </c>
      <c r="BA735" s="45">
        <v>49</v>
      </c>
      <c r="BB735" s="45">
        <v>12</v>
      </c>
      <c r="BC735" s="45">
        <v>2018</v>
      </c>
      <c r="BD735" s="57">
        <v>0</v>
      </c>
      <c r="BE735" s="57">
        <v>0</v>
      </c>
      <c r="BF735" s="57">
        <v>0</v>
      </c>
      <c r="BG735" s="57">
        <v>0</v>
      </c>
      <c r="BH735" s="45">
        <v>0</v>
      </c>
      <c r="BI735" s="54" t="s">
        <v>3504</v>
      </c>
      <c r="BJ735" s="55" t="s">
        <v>3504</v>
      </c>
      <c r="BK735" s="56"/>
    </row>
    <row r="736" spans="1:63" s="198" customFormat="1" ht="15.6" customHeight="1" x14ac:dyDescent="0.25">
      <c r="A736" s="42" t="s">
        <v>1297</v>
      </c>
      <c r="B736" s="43">
        <v>41640</v>
      </c>
      <c r="C736" s="43" t="s">
        <v>63</v>
      </c>
      <c r="D736" s="44" t="s">
        <v>2342</v>
      </c>
      <c r="E736" s="45" t="s">
        <v>1146</v>
      </c>
      <c r="F736" s="46" t="s">
        <v>1298</v>
      </c>
      <c r="G736" s="44" t="s">
        <v>4758</v>
      </c>
      <c r="H736" s="47" t="s">
        <v>180</v>
      </c>
      <c r="I736" s="47" t="s">
        <v>1211</v>
      </c>
      <c r="J736" s="46" t="s">
        <v>66</v>
      </c>
      <c r="K736" s="48" t="s">
        <v>1151</v>
      </c>
      <c r="L736" s="42" t="s">
        <v>2848</v>
      </c>
      <c r="M736" s="45" t="s">
        <v>68</v>
      </c>
      <c r="N736" s="44">
        <v>16567</v>
      </c>
      <c r="O736" s="45">
        <v>0</v>
      </c>
      <c r="P736" s="45" t="s">
        <v>68</v>
      </c>
      <c r="Q736" s="48" t="s">
        <v>68</v>
      </c>
      <c r="R736" s="42" t="s">
        <v>68</v>
      </c>
      <c r="S736" s="49" t="s">
        <v>68</v>
      </c>
      <c r="T736" s="49" t="s">
        <v>68</v>
      </c>
      <c r="U736" s="50" t="s">
        <v>3503</v>
      </c>
      <c r="V736" s="51">
        <v>1</v>
      </c>
      <c r="W736" s="43">
        <v>43439</v>
      </c>
      <c r="X736" s="49" t="s">
        <v>68</v>
      </c>
      <c r="Y736" s="51">
        <v>1</v>
      </c>
      <c r="Z736" s="52">
        <v>43426</v>
      </c>
      <c r="AA736" s="51">
        <v>1</v>
      </c>
      <c r="AB736" s="51" t="s">
        <v>68</v>
      </c>
      <c r="AC736" s="51" t="s">
        <v>68</v>
      </c>
      <c r="AD736" s="50">
        <v>1</v>
      </c>
      <c r="AE736" s="49" t="s">
        <v>112</v>
      </c>
      <c r="AF736" s="52" t="s">
        <v>112</v>
      </c>
      <c r="AG736" s="43">
        <v>43418</v>
      </c>
      <c r="AH736" s="43">
        <v>43439</v>
      </c>
      <c r="AI736" s="43" t="s">
        <v>4759</v>
      </c>
      <c r="AJ736" s="52" t="s">
        <v>4759</v>
      </c>
      <c r="AK736" s="53">
        <v>43422</v>
      </c>
      <c r="AL736" s="43">
        <v>43444</v>
      </c>
      <c r="AM736" s="43">
        <v>43444</v>
      </c>
      <c r="AN736" s="43"/>
      <c r="AO736" s="45" t="s">
        <v>69</v>
      </c>
      <c r="AP736" s="45"/>
      <c r="AQ736" s="45" t="s">
        <v>70</v>
      </c>
      <c r="AR736" s="16"/>
      <c r="AS736" s="42">
        <v>1</v>
      </c>
      <c r="AT736" s="45" t="e">
        <v>#VALUE!</v>
      </c>
      <c r="AU736" s="45" t="s">
        <v>363</v>
      </c>
      <c r="AV736" s="45" t="s">
        <v>363</v>
      </c>
      <c r="AW736" s="45">
        <v>12</v>
      </c>
      <c r="AX736" s="45">
        <v>2018</v>
      </c>
      <c r="AY736" s="45">
        <v>1</v>
      </c>
      <c r="AZ736" s="45">
        <v>2014</v>
      </c>
      <c r="BA736" s="45">
        <v>49</v>
      </c>
      <c r="BB736" s="45">
        <v>12</v>
      </c>
      <c r="BC736" s="45">
        <v>2018</v>
      </c>
      <c r="BD736" s="57">
        <v>0</v>
      </c>
      <c r="BE736" s="57">
        <v>0</v>
      </c>
      <c r="BF736" s="57">
        <v>0</v>
      </c>
      <c r="BG736" s="57">
        <v>0</v>
      </c>
      <c r="BH736" s="45">
        <v>0</v>
      </c>
      <c r="BI736" s="54" t="s">
        <v>3504</v>
      </c>
      <c r="BJ736" s="55" t="s">
        <v>3504</v>
      </c>
      <c r="BK736" s="56"/>
    </row>
    <row r="737" spans="1:63" s="198" customFormat="1" ht="15.6" customHeight="1" x14ac:dyDescent="0.25">
      <c r="A737" s="42" t="s">
        <v>1299</v>
      </c>
      <c r="B737" s="43">
        <v>41640</v>
      </c>
      <c r="C737" s="43" t="s">
        <v>63</v>
      </c>
      <c r="D737" s="44" t="s">
        <v>2342</v>
      </c>
      <c r="E737" s="45" t="s">
        <v>1153</v>
      </c>
      <c r="F737" s="46" t="s">
        <v>1300</v>
      </c>
      <c r="G737" s="44" t="s">
        <v>4758</v>
      </c>
      <c r="H737" s="47" t="s">
        <v>180</v>
      </c>
      <c r="I737" s="47" t="s">
        <v>1211</v>
      </c>
      <c r="J737" s="46" t="s">
        <v>66</v>
      </c>
      <c r="K737" s="48" t="s">
        <v>1154</v>
      </c>
      <c r="L737" s="42" t="s">
        <v>2852</v>
      </c>
      <c r="M737" s="45" t="s">
        <v>68</v>
      </c>
      <c r="N737" s="44">
        <v>16567</v>
      </c>
      <c r="O737" s="45">
        <v>0</v>
      </c>
      <c r="P737" s="45" t="s">
        <v>68</v>
      </c>
      <c r="Q737" s="48" t="s">
        <v>68</v>
      </c>
      <c r="R737" s="42" t="s">
        <v>68</v>
      </c>
      <c r="S737" s="49" t="s">
        <v>68</v>
      </c>
      <c r="T737" s="49" t="s">
        <v>68</v>
      </c>
      <c r="U737" s="50" t="s">
        <v>3503</v>
      </c>
      <c r="V737" s="51">
        <v>1</v>
      </c>
      <c r="W737" s="43">
        <v>43439</v>
      </c>
      <c r="X737" s="49" t="s">
        <v>68</v>
      </c>
      <c r="Y737" s="51">
        <v>1</v>
      </c>
      <c r="Z737" s="52">
        <v>43426</v>
      </c>
      <c r="AA737" s="51">
        <v>1</v>
      </c>
      <c r="AB737" s="51" t="s">
        <v>68</v>
      </c>
      <c r="AC737" s="51" t="s">
        <v>68</v>
      </c>
      <c r="AD737" s="50">
        <v>1</v>
      </c>
      <c r="AE737" s="49" t="s">
        <v>112</v>
      </c>
      <c r="AF737" s="52" t="s">
        <v>112</v>
      </c>
      <c r="AG737" s="43">
        <v>43418</v>
      </c>
      <c r="AH737" s="43">
        <v>43439</v>
      </c>
      <c r="AI737" s="43" t="s">
        <v>4759</v>
      </c>
      <c r="AJ737" s="52" t="s">
        <v>4759</v>
      </c>
      <c r="AK737" s="53">
        <v>43422</v>
      </c>
      <c r="AL737" s="43">
        <v>43444</v>
      </c>
      <c r="AM737" s="43">
        <v>43444</v>
      </c>
      <c r="AN737" s="43"/>
      <c r="AO737" s="45" t="s">
        <v>69</v>
      </c>
      <c r="AP737" s="45"/>
      <c r="AQ737" s="45" t="s">
        <v>70</v>
      </c>
      <c r="AR737" s="16"/>
      <c r="AS737" s="42">
        <v>1</v>
      </c>
      <c r="AT737" s="45" t="e">
        <v>#VALUE!</v>
      </c>
      <c r="AU737" s="45" t="s">
        <v>363</v>
      </c>
      <c r="AV737" s="45" t="s">
        <v>363</v>
      </c>
      <c r="AW737" s="45">
        <v>12</v>
      </c>
      <c r="AX737" s="45">
        <v>2018</v>
      </c>
      <c r="AY737" s="45">
        <v>1</v>
      </c>
      <c r="AZ737" s="45">
        <v>2014</v>
      </c>
      <c r="BA737" s="45">
        <v>49</v>
      </c>
      <c r="BB737" s="45">
        <v>12</v>
      </c>
      <c r="BC737" s="45">
        <v>2018</v>
      </c>
      <c r="BD737" s="57">
        <v>0</v>
      </c>
      <c r="BE737" s="57">
        <v>0</v>
      </c>
      <c r="BF737" s="57">
        <v>0</v>
      </c>
      <c r="BG737" s="57">
        <v>0</v>
      </c>
      <c r="BH737" s="45">
        <v>0</v>
      </c>
      <c r="BI737" s="54" t="s">
        <v>3504</v>
      </c>
      <c r="BJ737" s="55" t="s">
        <v>3504</v>
      </c>
      <c r="BK737" s="56"/>
    </row>
    <row r="738" spans="1:63" s="198" customFormat="1" ht="15.6" customHeight="1" x14ac:dyDescent="0.25">
      <c r="A738" s="42" t="s">
        <v>1301</v>
      </c>
      <c r="B738" s="43">
        <v>43377</v>
      </c>
      <c r="C738" s="43" t="s">
        <v>156</v>
      </c>
      <c r="D738" s="44" t="s">
        <v>2333</v>
      </c>
      <c r="E738" s="45" t="s">
        <v>724</v>
      </c>
      <c r="F738" s="46">
        <v>4900036281</v>
      </c>
      <c r="G738" s="44" t="s">
        <v>4758</v>
      </c>
      <c r="H738" s="47">
        <v>10</v>
      </c>
      <c r="I738" s="47">
        <v>4</v>
      </c>
      <c r="J738" s="46" t="s">
        <v>66</v>
      </c>
      <c r="K738" s="48" t="s">
        <v>725</v>
      </c>
      <c r="L738" s="42" t="s">
        <v>3046</v>
      </c>
      <c r="M738" s="45" t="s">
        <v>4760</v>
      </c>
      <c r="N738" s="44" t="s">
        <v>516</v>
      </c>
      <c r="O738" s="45" t="s">
        <v>1302</v>
      </c>
      <c r="P738" s="45" t="s">
        <v>112</v>
      </c>
      <c r="Q738" s="48" t="s">
        <v>112</v>
      </c>
      <c r="R738" s="42" t="s">
        <v>112</v>
      </c>
      <c r="S738" s="49">
        <v>0</v>
      </c>
      <c r="T738" s="49">
        <v>0</v>
      </c>
      <c r="U738" s="50">
        <v>0</v>
      </c>
      <c r="V738" s="51">
        <v>1</v>
      </c>
      <c r="W738" s="52">
        <v>0</v>
      </c>
      <c r="X738" s="49" t="s">
        <v>68</v>
      </c>
      <c r="Y738" s="51">
        <v>1</v>
      </c>
      <c r="Z738" s="52">
        <v>43438</v>
      </c>
      <c r="AA738" s="51">
        <v>1</v>
      </c>
      <c r="AB738" s="51" t="s">
        <v>68</v>
      </c>
      <c r="AC738" s="51" t="s">
        <v>68</v>
      </c>
      <c r="AD738" s="50">
        <v>5.5555555555555566E-2</v>
      </c>
      <c r="AE738" s="49" t="s">
        <v>112</v>
      </c>
      <c r="AF738" s="52" t="s">
        <v>112</v>
      </c>
      <c r="AG738" s="43">
        <v>43439</v>
      </c>
      <c r="AH738" s="43">
        <v>43439</v>
      </c>
      <c r="AI738" s="43" t="s">
        <v>4759</v>
      </c>
      <c r="AJ738" s="52" t="s">
        <v>4759</v>
      </c>
      <c r="AK738" s="53">
        <v>43444</v>
      </c>
      <c r="AL738" s="43">
        <v>43444</v>
      </c>
      <c r="AM738" s="43"/>
      <c r="AN738" s="43"/>
      <c r="AO738" s="45" t="s">
        <v>69</v>
      </c>
      <c r="AP738" s="45"/>
      <c r="AQ738" s="45" t="s">
        <v>70</v>
      </c>
      <c r="AR738" s="16"/>
      <c r="AS738" s="42">
        <v>1</v>
      </c>
      <c r="AT738" s="45" t="e">
        <v>#VALUE!</v>
      </c>
      <c r="AU738" s="45" t="s">
        <v>70</v>
      </c>
      <c r="AV738" s="45" t="s">
        <v>363</v>
      </c>
      <c r="AW738" s="45" t="s">
        <v>112</v>
      </c>
      <c r="AX738" s="45" t="s">
        <v>112</v>
      </c>
      <c r="AY738" s="45">
        <v>10</v>
      </c>
      <c r="AZ738" s="45">
        <v>2018</v>
      </c>
      <c r="BA738" s="45">
        <v>49</v>
      </c>
      <c r="BB738" s="45">
        <v>12</v>
      </c>
      <c r="BC738" s="45">
        <v>2018</v>
      </c>
      <c r="BD738" s="57">
        <v>0.82</v>
      </c>
      <c r="BE738" s="57">
        <v>4</v>
      </c>
      <c r="BF738" s="57">
        <v>0.1</v>
      </c>
      <c r="BG738" s="57">
        <v>4.0999999999999996</v>
      </c>
      <c r="BH738" s="45" t="s">
        <v>68</v>
      </c>
      <c r="BI738" s="54" t="s">
        <v>3504</v>
      </c>
      <c r="BJ738" s="55" t="s">
        <v>3504</v>
      </c>
      <c r="BK738" s="56"/>
    </row>
    <row r="739" spans="1:63" s="198" customFormat="1" ht="15.6" customHeight="1" x14ac:dyDescent="0.25">
      <c r="A739" s="42" t="s">
        <v>1303</v>
      </c>
      <c r="B739" s="43">
        <v>0</v>
      </c>
      <c r="C739" s="43" t="s">
        <v>156</v>
      </c>
      <c r="D739" s="44" t="s">
        <v>2342</v>
      </c>
      <c r="E739" s="45">
        <v>117</v>
      </c>
      <c r="F739" s="46">
        <v>27095095</v>
      </c>
      <c r="G739" s="44" t="s">
        <v>4758</v>
      </c>
      <c r="H739" s="47">
        <v>20</v>
      </c>
      <c r="I739" s="47">
        <v>16</v>
      </c>
      <c r="J739" s="46" t="s">
        <v>66</v>
      </c>
      <c r="K739" s="48" t="s">
        <v>391</v>
      </c>
      <c r="L739" s="42" t="s">
        <v>3209</v>
      </c>
      <c r="M739" s="45" t="s">
        <v>4760</v>
      </c>
      <c r="N739" s="44" t="e">
        <v>#N/A</v>
      </c>
      <c r="O739" s="45" t="e">
        <v>#N/A</v>
      </c>
      <c r="P739" s="45" t="s">
        <v>112</v>
      </c>
      <c r="Q739" s="48" t="s">
        <v>112</v>
      </c>
      <c r="R739" s="42" t="s">
        <v>112</v>
      </c>
      <c r="S739" s="49">
        <v>0</v>
      </c>
      <c r="T739" s="49">
        <v>0</v>
      </c>
      <c r="U739" s="50">
        <v>0</v>
      </c>
      <c r="V739" s="51" t="e">
        <v>#N/A</v>
      </c>
      <c r="W739" s="52" t="e">
        <v>#N/A</v>
      </c>
      <c r="X739" s="49" t="s">
        <v>68</v>
      </c>
      <c r="Y739" s="51">
        <v>0</v>
      </c>
      <c r="Z739" s="52" t="e">
        <v>#N/A</v>
      </c>
      <c r="AA739" s="51" t="e">
        <v>#N/A</v>
      </c>
      <c r="AB739" s="51" t="s">
        <v>68</v>
      </c>
      <c r="AC739" s="51" t="s">
        <v>68</v>
      </c>
      <c r="AD739" s="50" t="s">
        <v>68</v>
      </c>
      <c r="AE739" s="49" t="s">
        <v>112</v>
      </c>
      <c r="AF739" s="52" t="s">
        <v>112</v>
      </c>
      <c r="AG739" s="43">
        <v>42597</v>
      </c>
      <c r="AH739" s="43">
        <v>43440</v>
      </c>
      <c r="AI739" s="43" t="s">
        <v>4759</v>
      </c>
      <c r="AJ739" s="52" t="s">
        <v>4759</v>
      </c>
      <c r="AK739" s="53">
        <v>42600</v>
      </c>
      <c r="AL739" s="43">
        <v>43445</v>
      </c>
      <c r="AM739" s="43"/>
      <c r="AN739" s="43"/>
      <c r="AO739" s="45" t="s">
        <v>69</v>
      </c>
      <c r="AP739" s="45"/>
      <c r="AQ739" s="45" t="s">
        <v>70</v>
      </c>
      <c r="AR739" s="16"/>
      <c r="AS739" s="42">
        <v>1</v>
      </c>
      <c r="AT739" s="45" t="e">
        <v>#VALUE!</v>
      </c>
      <c r="AU739" s="45" t="s">
        <v>70</v>
      </c>
      <c r="AV739" s="45" t="s">
        <v>363</v>
      </c>
      <c r="AW739" s="45" t="s">
        <v>112</v>
      </c>
      <c r="AX739" s="45" t="s">
        <v>112</v>
      </c>
      <c r="AY739" s="45">
        <v>1</v>
      </c>
      <c r="AZ739" s="45">
        <v>1900</v>
      </c>
      <c r="BA739" s="45">
        <v>49</v>
      </c>
      <c r="BB739" s="45">
        <v>12</v>
      </c>
      <c r="BC739" s="45">
        <v>2018</v>
      </c>
      <c r="BD739" s="57">
        <v>3.28</v>
      </c>
      <c r="BE739" s="57">
        <v>61.04</v>
      </c>
      <c r="BF739" s="57">
        <v>0.95374999999999988</v>
      </c>
      <c r="BG739" s="57">
        <v>61.993749999999999</v>
      </c>
      <c r="BH739" s="45" t="s">
        <v>203</v>
      </c>
      <c r="BI739" s="54" t="s">
        <v>3504</v>
      </c>
      <c r="BJ739" s="55" t="s">
        <v>3504</v>
      </c>
      <c r="BK739" s="56"/>
    </row>
    <row r="740" spans="1:63" s="198" customFormat="1" ht="15.6" customHeight="1" x14ac:dyDescent="0.25">
      <c r="A740" s="42" t="s">
        <v>1304</v>
      </c>
      <c r="B740" s="43">
        <v>42832</v>
      </c>
      <c r="C740" s="43" t="s">
        <v>156</v>
      </c>
      <c r="D740" s="44" t="s">
        <v>2342</v>
      </c>
      <c r="E740" s="45">
        <v>117</v>
      </c>
      <c r="F740" s="46">
        <v>27405397</v>
      </c>
      <c r="G740" s="44" t="s">
        <v>4758</v>
      </c>
      <c r="H740" s="47">
        <v>20</v>
      </c>
      <c r="I740" s="47">
        <v>1</v>
      </c>
      <c r="J740" s="46" t="s">
        <v>159</v>
      </c>
      <c r="K740" s="48" t="s">
        <v>391</v>
      </c>
      <c r="L740" s="42" t="s">
        <v>3209</v>
      </c>
      <c r="M740" s="45" t="s">
        <v>4760</v>
      </c>
      <c r="N740" s="44" t="e">
        <v>#N/A</v>
      </c>
      <c r="O740" s="45" t="e">
        <v>#N/A</v>
      </c>
      <c r="P740" s="45" t="s">
        <v>112</v>
      </c>
      <c r="Q740" s="48" t="s">
        <v>112</v>
      </c>
      <c r="R740" s="42" t="s">
        <v>112</v>
      </c>
      <c r="S740" s="49">
        <v>0</v>
      </c>
      <c r="T740" s="49">
        <v>0</v>
      </c>
      <c r="U740" s="50">
        <v>0</v>
      </c>
      <c r="V740" s="51" t="e">
        <v>#N/A</v>
      </c>
      <c r="W740" s="52" t="e">
        <v>#N/A</v>
      </c>
      <c r="X740" s="49" t="s">
        <v>68</v>
      </c>
      <c r="Y740" s="51">
        <v>0</v>
      </c>
      <c r="Z740" s="52" t="e">
        <v>#N/A</v>
      </c>
      <c r="AA740" s="51" t="e">
        <v>#N/A</v>
      </c>
      <c r="AB740" s="51" t="s">
        <v>68</v>
      </c>
      <c r="AC740" s="51" t="s">
        <v>68</v>
      </c>
      <c r="AD740" s="50" t="s">
        <v>68</v>
      </c>
      <c r="AE740" s="49" t="s">
        <v>112</v>
      </c>
      <c r="AF740" s="52" t="s">
        <v>112</v>
      </c>
      <c r="AG740" s="43">
        <v>42851</v>
      </c>
      <c r="AH740" s="43">
        <v>43440</v>
      </c>
      <c r="AI740" s="43" t="s">
        <v>4759</v>
      </c>
      <c r="AJ740" s="52" t="s">
        <v>4759</v>
      </c>
      <c r="AK740" s="53">
        <v>42856</v>
      </c>
      <c r="AL740" s="43">
        <v>43445</v>
      </c>
      <c r="AM740" s="43"/>
      <c r="AN740" s="43"/>
      <c r="AO740" s="45" t="s">
        <v>69</v>
      </c>
      <c r="AP740" s="45"/>
      <c r="AQ740" s="45" t="s">
        <v>70</v>
      </c>
      <c r="AR740" s="16"/>
      <c r="AS740" s="42">
        <v>1</v>
      </c>
      <c r="AT740" s="45" t="e">
        <v>#VALUE!</v>
      </c>
      <c r="AU740" s="45" t="s">
        <v>70</v>
      </c>
      <c r="AV740" s="45" t="s">
        <v>363</v>
      </c>
      <c r="AW740" s="45" t="s">
        <v>112</v>
      </c>
      <c r="AX740" s="45" t="s">
        <v>112</v>
      </c>
      <c r="AY740" s="45">
        <v>4</v>
      </c>
      <c r="AZ740" s="45">
        <v>2017</v>
      </c>
      <c r="BA740" s="45">
        <v>49</v>
      </c>
      <c r="BB740" s="45">
        <v>12</v>
      </c>
      <c r="BC740" s="45">
        <v>2018</v>
      </c>
      <c r="BD740" s="57">
        <v>0.20499999999999999</v>
      </c>
      <c r="BE740" s="57">
        <v>3.8149999999999999</v>
      </c>
      <c r="BF740" s="57">
        <v>0.95374999999999988</v>
      </c>
      <c r="BG740" s="57">
        <v>4.7687499999999998</v>
      </c>
      <c r="BH740" s="45" t="s">
        <v>203</v>
      </c>
      <c r="BI740" s="54" t="s">
        <v>3504</v>
      </c>
      <c r="BJ740" s="55" t="s">
        <v>3504</v>
      </c>
      <c r="BK740" s="56"/>
    </row>
    <row r="741" spans="1:63" s="198" customFormat="1" ht="15.6" customHeight="1" x14ac:dyDescent="0.25">
      <c r="A741" s="42" t="s">
        <v>1305</v>
      </c>
      <c r="B741" s="43">
        <v>42852</v>
      </c>
      <c r="C741" s="43" t="s">
        <v>156</v>
      </c>
      <c r="D741" s="44" t="s">
        <v>2342</v>
      </c>
      <c r="E741" s="45">
        <v>117</v>
      </c>
      <c r="F741" s="46">
        <v>27423646</v>
      </c>
      <c r="G741" s="44" t="s">
        <v>4758</v>
      </c>
      <c r="H741" s="47" t="s">
        <v>180</v>
      </c>
      <c r="I741" s="47">
        <v>1</v>
      </c>
      <c r="J741" s="46" t="s">
        <v>159</v>
      </c>
      <c r="K741" s="48" t="s">
        <v>391</v>
      </c>
      <c r="L741" s="42" t="s">
        <v>3209</v>
      </c>
      <c r="M741" s="45" t="s">
        <v>4760</v>
      </c>
      <c r="N741" s="44">
        <v>6169</v>
      </c>
      <c r="O741" s="45" t="s">
        <v>1174</v>
      </c>
      <c r="P741" s="45" t="s">
        <v>112</v>
      </c>
      <c r="Q741" s="48" t="s">
        <v>112</v>
      </c>
      <c r="R741" s="42" t="s">
        <v>112</v>
      </c>
      <c r="S741" s="49">
        <v>1</v>
      </c>
      <c r="T741" s="49">
        <v>0</v>
      </c>
      <c r="U741" s="50">
        <v>0.5</v>
      </c>
      <c r="V741" s="51">
        <v>1</v>
      </c>
      <c r="W741" s="52">
        <v>0</v>
      </c>
      <c r="X741" s="49">
        <v>1</v>
      </c>
      <c r="Y741" s="51">
        <v>1</v>
      </c>
      <c r="Z741" s="52">
        <v>43439</v>
      </c>
      <c r="AA741" s="51">
        <v>1</v>
      </c>
      <c r="AB741" s="51" t="s">
        <v>68</v>
      </c>
      <c r="AC741" s="51" t="s">
        <v>68</v>
      </c>
      <c r="AD741" s="50">
        <v>5.5555555555555566E-2</v>
      </c>
      <c r="AE741" s="49" t="s">
        <v>112</v>
      </c>
      <c r="AF741" s="52" t="s">
        <v>112</v>
      </c>
      <c r="AG741" s="43">
        <v>42928</v>
      </c>
      <c r="AH741" s="43">
        <v>43440</v>
      </c>
      <c r="AI741" s="43" t="s">
        <v>4759</v>
      </c>
      <c r="AJ741" s="52" t="s">
        <v>4759</v>
      </c>
      <c r="AK741" s="53">
        <v>42931</v>
      </c>
      <c r="AL741" s="43">
        <v>43445</v>
      </c>
      <c r="AM741" s="43"/>
      <c r="AN741" s="43"/>
      <c r="AO741" s="45" t="s">
        <v>69</v>
      </c>
      <c r="AP741" s="45"/>
      <c r="AQ741" s="45" t="s">
        <v>70</v>
      </c>
      <c r="AR741" s="16"/>
      <c r="AS741" s="42">
        <v>1</v>
      </c>
      <c r="AT741" s="45" t="e">
        <v>#VALUE!</v>
      </c>
      <c r="AU741" s="45" t="s">
        <v>70</v>
      </c>
      <c r="AV741" s="45" t="s">
        <v>363</v>
      </c>
      <c r="AW741" s="45" t="s">
        <v>112</v>
      </c>
      <c r="AX741" s="45" t="s">
        <v>112</v>
      </c>
      <c r="AY741" s="45">
        <v>4</v>
      </c>
      <c r="AZ741" s="45">
        <v>2017</v>
      </c>
      <c r="BA741" s="45">
        <v>49</v>
      </c>
      <c r="BB741" s="45">
        <v>12</v>
      </c>
      <c r="BC741" s="45">
        <v>2018</v>
      </c>
      <c r="BD741" s="57">
        <v>0.20499999999999999</v>
      </c>
      <c r="BE741" s="57">
        <v>3.8149999999999999</v>
      </c>
      <c r="BF741" s="57">
        <v>0.95374999999999988</v>
      </c>
      <c r="BG741" s="57">
        <v>4.7687499999999998</v>
      </c>
      <c r="BH741" s="45" t="s">
        <v>203</v>
      </c>
      <c r="BI741" s="54" t="s">
        <v>3504</v>
      </c>
      <c r="BJ741" s="55" t="s">
        <v>3504</v>
      </c>
      <c r="BK741" s="56"/>
    </row>
    <row r="742" spans="1:63" s="198" customFormat="1" ht="15.6" customHeight="1" x14ac:dyDescent="0.25">
      <c r="A742" s="42" t="s">
        <v>1306</v>
      </c>
      <c r="B742" s="43">
        <v>42852</v>
      </c>
      <c r="C742" s="43" t="s">
        <v>156</v>
      </c>
      <c r="D742" s="44" t="s">
        <v>2342</v>
      </c>
      <c r="E742" s="45">
        <v>117</v>
      </c>
      <c r="F742" s="46">
        <v>27423653</v>
      </c>
      <c r="G742" s="44" t="s">
        <v>4758</v>
      </c>
      <c r="H742" s="47">
        <v>10</v>
      </c>
      <c r="I742" s="47">
        <v>1</v>
      </c>
      <c r="J742" s="46" t="s">
        <v>159</v>
      </c>
      <c r="K742" s="48" t="s">
        <v>391</v>
      </c>
      <c r="L742" s="42" t="s">
        <v>3209</v>
      </c>
      <c r="M742" s="45" t="s">
        <v>4760</v>
      </c>
      <c r="N742" s="44">
        <v>10623</v>
      </c>
      <c r="O742" s="45" t="s">
        <v>1307</v>
      </c>
      <c r="P742" s="45" t="s">
        <v>112</v>
      </c>
      <c r="Q742" s="48" t="s">
        <v>112</v>
      </c>
      <c r="R742" s="42" t="s">
        <v>112</v>
      </c>
      <c r="S742" s="49">
        <v>1</v>
      </c>
      <c r="T742" s="49">
        <v>0</v>
      </c>
      <c r="U742" s="50">
        <v>0.5</v>
      </c>
      <c r="V742" s="51">
        <v>1</v>
      </c>
      <c r="W742" s="52">
        <v>0</v>
      </c>
      <c r="X742" s="49">
        <v>1</v>
      </c>
      <c r="Y742" s="51">
        <v>1</v>
      </c>
      <c r="Z742" s="52">
        <v>43439</v>
      </c>
      <c r="AA742" s="51">
        <v>1</v>
      </c>
      <c r="AB742" s="51" t="s">
        <v>68</v>
      </c>
      <c r="AC742" s="51" t="s">
        <v>68</v>
      </c>
      <c r="AD742" s="50">
        <v>5.5555555555555566E-2</v>
      </c>
      <c r="AE742" s="49" t="s">
        <v>112</v>
      </c>
      <c r="AF742" s="52" t="s">
        <v>112</v>
      </c>
      <c r="AG742" s="43">
        <v>43041</v>
      </c>
      <c r="AH742" s="43">
        <v>43440</v>
      </c>
      <c r="AI742" s="43" t="s">
        <v>4759</v>
      </c>
      <c r="AJ742" s="52" t="s">
        <v>4759</v>
      </c>
      <c r="AK742" s="53">
        <v>43046</v>
      </c>
      <c r="AL742" s="43">
        <v>43445</v>
      </c>
      <c r="AM742" s="43"/>
      <c r="AN742" s="43"/>
      <c r="AO742" s="45" t="s">
        <v>69</v>
      </c>
      <c r="AP742" s="45"/>
      <c r="AQ742" s="45" t="s">
        <v>70</v>
      </c>
      <c r="AR742" s="16"/>
      <c r="AS742" s="42">
        <v>1</v>
      </c>
      <c r="AT742" s="45" t="e">
        <v>#VALUE!</v>
      </c>
      <c r="AU742" s="45" t="s">
        <v>70</v>
      </c>
      <c r="AV742" s="45" t="s">
        <v>363</v>
      </c>
      <c r="AW742" s="45" t="s">
        <v>112</v>
      </c>
      <c r="AX742" s="45" t="s">
        <v>112</v>
      </c>
      <c r="AY742" s="45">
        <v>4</v>
      </c>
      <c r="AZ742" s="45">
        <v>2017</v>
      </c>
      <c r="BA742" s="45">
        <v>49</v>
      </c>
      <c r="BB742" s="45">
        <v>12</v>
      </c>
      <c r="BC742" s="45">
        <v>2018</v>
      </c>
      <c r="BD742" s="57">
        <v>0.20499999999999999</v>
      </c>
      <c r="BE742" s="57">
        <v>3.8149999999999999</v>
      </c>
      <c r="BF742" s="57">
        <v>0.95374999999999988</v>
      </c>
      <c r="BG742" s="57">
        <v>4.7687499999999998</v>
      </c>
      <c r="BH742" s="45" t="s">
        <v>203</v>
      </c>
      <c r="BI742" s="54" t="s">
        <v>3504</v>
      </c>
      <c r="BJ742" s="55" t="s">
        <v>3504</v>
      </c>
      <c r="BK742" s="56"/>
    </row>
    <row r="743" spans="1:63" s="198" customFormat="1" ht="15.6" customHeight="1" x14ac:dyDescent="0.25">
      <c r="A743" s="42" t="s">
        <v>1308</v>
      </c>
      <c r="B743" s="43">
        <v>42832</v>
      </c>
      <c r="C743" s="43" t="s">
        <v>156</v>
      </c>
      <c r="D743" s="44" t="s">
        <v>2342</v>
      </c>
      <c r="E743" s="45">
        <v>117</v>
      </c>
      <c r="F743" s="46">
        <v>27405431</v>
      </c>
      <c r="G743" s="44" t="s">
        <v>4758</v>
      </c>
      <c r="H743" s="47" t="s">
        <v>1309</v>
      </c>
      <c r="I743" s="47">
        <v>1</v>
      </c>
      <c r="J743" s="46" t="s">
        <v>159</v>
      </c>
      <c r="K743" s="48" t="s">
        <v>391</v>
      </c>
      <c r="L743" s="42" t="s">
        <v>3209</v>
      </c>
      <c r="M743" s="45" t="s">
        <v>4760</v>
      </c>
      <c r="N743" s="44" t="e">
        <v>#N/A</v>
      </c>
      <c r="O743" s="45" t="e">
        <v>#N/A</v>
      </c>
      <c r="P743" s="45" t="s">
        <v>112</v>
      </c>
      <c r="Q743" s="48" t="s">
        <v>112</v>
      </c>
      <c r="R743" s="42" t="s">
        <v>112</v>
      </c>
      <c r="S743" s="49">
        <v>0</v>
      </c>
      <c r="T743" s="49">
        <v>0</v>
      </c>
      <c r="U743" s="50">
        <v>0</v>
      </c>
      <c r="V743" s="51" t="e">
        <v>#N/A</v>
      </c>
      <c r="W743" s="52" t="e">
        <v>#N/A</v>
      </c>
      <c r="X743" s="49" t="s">
        <v>68</v>
      </c>
      <c r="Y743" s="51">
        <v>0</v>
      </c>
      <c r="Z743" s="52" t="e">
        <v>#N/A</v>
      </c>
      <c r="AA743" s="51" t="e">
        <v>#N/A</v>
      </c>
      <c r="AB743" s="51" t="s">
        <v>68</v>
      </c>
      <c r="AC743" s="51" t="s">
        <v>68</v>
      </c>
      <c r="AD743" s="50" t="s">
        <v>68</v>
      </c>
      <c r="AE743" s="49" t="s">
        <v>112</v>
      </c>
      <c r="AF743" s="52" t="s">
        <v>112</v>
      </c>
      <c r="AG743" s="43">
        <v>43055</v>
      </c>
      <c r="AH743" s="43">
        <v>43440</v>
      </c>
      <c r="AI743" s="43" t="s">
        <v>4759</v>
      </c>
      <c r="AJ743" s="52" t="s">
        <v>4759</v>
      </c>
      <c r="AK743" s="53">
        <v>43060</v>
      </c>
      <c r="AL743" s="43">
        <v>43445</v>
      </c>
      <c r="AM743" s="43"/>
      <c r="AN743" s="43"/>
      <c r="AO743" s="45" t="s">
        <v>69</v>
      </c>
      <c r="AP743" s="45"/>
      <c r="AQ743" s="45" t="s">
        <v>70</v>
      </c>
      <c r="AR743" s="16"/>
      <c r="AS743" s="42">
        <v>1</v>
      </c>
      <c r="AT743" s="45" t="e">
        <v>#VALUE!</v>
      </c>
      <c r="AU743" s="45" t="s">
        <v>70</v>
      </c>
      <c r="AV743" s="45" t="s">
        <v>363</v>
      </c>
      <c r="AW743" s="45" t="s">
        <v>112</v>
      </c>
      <c r="AX743" s="45" t="s">
        <v>112</v>
      </c>
      <c r="AY743" s="45">
        <v>4</v>
      </c>
      <c r="AZ743" s="45">
        <v>2017</v>
      </c>
      <c r="BA743" s="45">
        <v>49</v>
      </c>
      <c r="BB743" s="45">
        <v>12</v>
      </c>
      <c r="BC743" s="45">
        <v>2018</v>
      </c>
      <c r="BD743" s="57">
        <v>0.20499999999999999</v>
      </c>
      <c r="BE743" s="57">
        <v>3.8149999999999999</v>
      </c>
      <c r="BF743" s="57">
        <v>0.95374999999999988</v>
      </c>
      <c r="BG743" s="57">
        <v>4.7687499999999998</v>
      </c>
      <c r="BH743" s="45" t="s">
        <v>203</v>
      </c>
      <c r="BI743" s="54" t="s">
        <v>3504</v>
      </c>
      <c r="BJ743" s="55" t="s">
        <v>3504</v>
      </c>
      <c r="BK743" s="56"/>
    </row>
    <row r="744" spans="1:63" s="198" customFormat="1" ht="15.6" customHeight="1" x14ac:dyDescent="0.25">
      <c r="A744" s="42" t="s">
        <v>1310</v>
      </c>
      <c r="B744" s="43">
        <v>43326</v>
      </c>
      <c r="C744" s="43" t="s">
        <v>63</v>
      </c>
      <c r="D744" s="44" t="s">
        <v>2342</v>
      </c>
      <c r="E744" s="45" t="s">
        <v>64</v>
      </c>
      <c r="F744" s="46">
        <v>27882944</v>
      </c>
      <c r="G744" s="44" t="s">
        <v>4758</v>
      </c>
      <c r="H744" s="47">
        <v>10</v>
      </c>
      <c r="I744" s="47">
        <v>1</v>
      </c>
      <c r="J744" s="46" t="s">
        <v>66</v>
      </c>
      <c r="K744" s="48" t="s">
        <v>67</v>
      </c>
      <c r="L744" s="42" t="s">
        <v>2678</v>
      </c>
      <c r="M744" s="45" t="s">
        <v>68</v>
      </c>
      <c r="N744" s="44">
        <v>16582</v>
      </c>
      <c r="O744" s="45">
        <v>0</v>
      </c>
      <c r="P744" s="45" t="s">
        <v>68</v>
      </c>
      <c r="Q744" s="48" t="s">
        <v>68</v>
      </c>
      <c r="R744" s="42" t="s">
        <v>68</v>
      </c>
      <c r="S744" s="49" t="s">
        <v>68</v>
      </c>
      <c r="T744" s="49" t="s">
        <v>68</v>
      </c>
      <c r="U744" s="50" t="s">
        <v>3503</v>
      </c>
      <c r="V744" s="51">
        <v>1</v>
      </c>
      <c r="W744" s="43">
        <v>43441</v>
      </c>
      <c r="X744" s="49" t="s">
        <v>68</v>
      </c>
      <c r="Y744" s="51">
        <v>1</v>
      </c>
      <c r="Z744" s="52">
        <v>43434</v>
      </c>
      <c r="AA744" s="51">
        <v>1</v>
      </c>
      <c r="AB744" s="51" t="s">
        <v>68</v>
      </c>
      <c r="AC744" s="51" t="s">
        <v>68</v>
      </c>
      <c r="AD744" s="50">
        <v>1</v>
      </c>
      <c r="AE744" s="49" t="s">
        <v>112</v>
      </c>
      <c r="AF744" s="52" t="s">
        <v>112</v>
      </c>
      <c r="AG744" s="43">
        <v>43411</v>
      </c>
      <c r="AH744" s="43">
        <v>43441</v>
      </c>
      <c r="AI744" s="43" t="s">
        <v>4759</v>
      </c>
      <c r="AJ744" s="52" t="s">
        <v>4759</v>
      </c>
      <c r="AK744" s="53">
        <v>43416</v>
      </c>
      <c r="AL744" s="43">
        <v>43446</v>
      </c>
      <c r="AM744" s="43">
        <v>43446</v>
      </c>
      <c r="AN744" s="43"/>
      <c r="AO744" s="45" t="s">
        <v>69</v>
      </c>
      <c r="AP744" s="45"/>
      <c r="AQ744" s="45" t="s">
        <v>70</v>
      </c>
      <c r="AR744" s="16"/>
      <c r="AS744" s="42">
        <v>1</v>
      </c>
      <c r="AT744" s="45" t="e">
        <v>#VALUE!</v>
      </c>
      <c r="AU744" s="45" t="s">
        <v>363</v>
      </c>
      <c r="AV744" s="45" t="s">
        <v>363</v>
      </c>
      <c r="AW744" s="45">
        <v>12</v>
      </c>
      <c r="AX744" s="45">
        <v>2018</v>
      </c>
      <c r="AY744" s="45">
        <v>8</v>
      </c>
      <c r="AZ744" s="45">
        <v>2018</v>
      </c>
      <c r="BA744" s="45">
        <v>49</v>
      </c>
      <c r="BB744" s="45">
        <v>12</v>
      </c>
      <c r="BC744" s="45">
        <v>2018</v>
      </c>
      <c r="BD744" s="57">
        <v>0</v>
      </c>
      <c r="BE744" s="57">
        <v>0</v>
      </c>
      <c r="BF744" s="57">
        <v>0</v>
      </c>
      <c r="BG744" s="57">
        <v>0</v>
      </c>
      <c r="BH744" s="45" t="s">
        <v>68</v>
      </c>
      <c r="BI744" s="54" t="s">
        <v>3504</v>
      </c>
      <c r="BJ744" s="55" t="s">
        <v>3504</v>
      </c>
      <c r="BK744" s="56"/>
    </row>
    <row r="745" spans="1:63" s="198" customFormat="1" ht="15.6" customHeight="1" x14ac:dyDescent="0.25">
      <c r="A745" s="42" t="s">
        <v>1311</v>
      </c>
      <c r="B745" s="43">
        <v>43437</v>
      </c>
      <c r="C745" s="43" t="s">
        <v>156</v>
      </c>
      <c r="D745" s="44" t="s">
        <v>2342</v>
      </c>
      <c r="E745" s="45" t="s">
        <v>1273</v>
      </c>
      <c r="F745" s="46">
        <v>27987639</v>
      </c>
      <c r="G745" s="44" t="s">
        <v>4758</v>
      </c>
      <c r="H745" s="47" t="s">
        <v>180</v>
      </c>
      <c r="I745" s="47">
        <v>1</v>
      </c>
      <c r="J745" s="46" t="s">
        <v>251</v>
      </c>
      <c r="K745" s="48" t="s">
        <v>1312</v>
      </c>
      <c r="L745" s="42">
        <v>0</v>
      </c>
      <c r="M745" s="45" t="s">
        <v>4760</v>
      </c>
      <c r="N745" s="44" t="e">
        <v>#N/A</v>
      </c>
      <c r="O745" s="45" t="e">
        <v>#N/A</v>
      </c>
      <c r="P745" s="45" t="s">
        <v>112</v>
      </c>
      <c r="Q745" s="48" t="s">
        <v>112</v>
      </c>
      <c r="R745" s="42" t="s">
        <v>112</v>
      </c>
      <c r="S745" s="49">
        <v>0</v>
      </c>
      <c r="T745" s="49">
        <v>0</v>
      </c>
      <c r="U745" s="50">
        <v>0</v>
      </c>
      <c r="V745" s="51" t="e">
        <v>#N/A</v>
      </c>
      <c r="W745" s="52" t="e">
        <v>#N/A</v>
      </c>
      <c r="X745" s="49" t="s">
        <v>68</v>
      </c>
      <c r="Y745" s="51">
        <v>0</v>
      </c>
      <c r="Z745" s="52" t="e">
        <v>#N/A</v>
      </c>
      <c r="AA745" s="51" t="e">
        <v>#N/A</v>
      </c>
      <c r="AB745" s="51" t="s">
        <v>68</v>
      </c>
      <c r="AC745" s="51" t="s">
        <v>68</v>
      </c>
      <c r="AD745" s="50" t="s">
        <v>68</v>
      </c>
      <c r="AE745" s="49" t="s">
        <v>112</v>
      </c>
      <c r="AF745" s="52" t="s">
        <v>112</v>
      </c>
      <c r="AG745" s="43">
        <v>43440</v>
      </c>
      <c r="AH745" s="43">
        <v>43446</v>
      </c>
      <c r="AI745" s="43" t="s">
        <v>4759</v>
      </c>
      <c r="AJ745" s="52" t="s">
        <v>4759</v>
      </c>
      <c r="AK745" s="53">
        <v>43444</v>
      </c>
      <c r="AL745" s="43">
        <v>43448</v>
      </c>
      <c r="AM745" s="43"/>
      <c r="AN745" s="43"/>
      <c r="AO745" s="45" t="s">
        <v>69</v>
      </c>
      <c r="AP745" s="45"/>
      <c r="AQ745" s="45" t="s">
        <v>70</v>
      </c>
      <c r="AR745" s="16"/>
      <c r="AS745" s="42">
        <v>0</v>
      </c>
      <c r="AT745" s="45" t="e">
        <v>#VALUE!</v>
      </c>
      <c r="AU745" s="45" t="s">
        <v>70</v>
      </c>
      <c r="AV745" s="45" t="s">
        <v>363</v>
      </c>
      <c r="AW745" s="45" t="s">
        <v>112</v>
      </c>
      <c r="AX745" s="45" t="s">
        <v>112</v>
      </c>
      <c r="AY745" s="45">
        <v>12</v>
      </c>
      <c r="AZ745" s="45">
        <v>2018</v>
      </c>
      <c r="BA745" s="45">
        <v>50</v>
      </c>
      <c r="BB745" s="45">
        <v>12</v>
      </c>
      <c r="BC745" s="45">
        <v>2018</v>
      </c>
      <c r="BD745" s="57">
        <v>0</v>
      </c>
      <c r="BE745" s="57">
        <v>0</v>
      </c>
      <c r="BF745" s="57">
        <v>0</v>
      </c>
      <c r="BG745" s="57">
        <v>0</v>
      </c>
      <c r="BH745" s="45" t="s">
        <v>203</v>
      </c>
      <c r="BI745" s="54" t="s">
        <v>3504</v>
      </c>
      <c r="BJ745" s="55" t="s">
        <v>3504</v>
      </c>
      <c r="BK745" s="56"/>
    </row>
    <row r="746" spans="1:63" s="198" customFormat="1" ht="15.6" customHeight="1" x14ac:dyDescent="0.25">
      <c r="A746" s="42" t="s">
        <v>1313</v>
      </c>
      <c r="B746" s="43">
        <v>43210</v>
      </c>
      <c r="C746" s="43" t="s">
        <v>63</v>
      </c>
      <c r="D746" s="44" t="s">
        <v>2342</v>
      </c>
      <c r="E746" s="45" t="s">
        <v>242</v>
      </c>
      <c r="F746" s="46">
        <v>27756416</v>
      </c>
      <c r="G746" s="44" t="s">
        <v>4758</v>
      </c>
      <c r="H746" s="47" t="s">
        <v>180</v>
      </c>
      <c r="I746" s="47">
        <v>2</v>
      </c>
      <c r="J746" s="46" t="s">
        <v>66</v>
      </c>
      <c r="K746" s="48" t="s">
        <v>243</v>
      </c>
      <c r="L746" s="42" t="s">
        <v>2693</v>
      </c>
      <c r="M746" s="45" t="s">
        <v>68</v>
      </c>
      <c r="N746" s="44" t="s">
        <v>516</v>
      </c>
      <c r="O746" s="45">
        <v>0</v>
      </c>
      <c r="P746" s="45" t="s">
        <v>68</v>
      </c>
      <c r="Q746" s="48" t="s">
        <v>68</v>
      </c>
      <c r="R746" s="42" t="s">
        <v>68</v>
      </c>
      <c r="S746" s="49" t="s">
        <v>68</v>
      </c>
      <c r="T746" s="49" t="s">
        <v>68</v>
      </c>
      <c r="U746" s="50" t="s">
        <v>3503</v>
      </c>
      <c r="V746" s="51">
        <v>1</v>
      </c>
      <c r="W746" s="43">
        <v>43446</v>
      </c>
      <c r="X746" s="49" t="s">
        <v>68</v>
      </c>
      <c r="Y746" s="51">
        <v>1</v>
      </c>
      <c r="Z746" s="52">
        <v>43439</v>
      </c>
      <c r="AA746" s="51">
        <v>1</v>
      </c>
      <c r="AB746" s="51" t="s">
        <v>68</v>
      </c>
      <c r="AC746" s="51" t="s">
        <v>68</v>
      </c>
      <c r="AD746" s="50">
        <v>1</v>
      </c>
      <c r="AE746" s="49" t="s">
        <v>112</v>
      </c>
      <c r="AF746" s="52" t="s">
        <v>112</v>
      </c>
      <c r="AG746" s="43">
        <v>43446</v>
      </c>
      <c r="AH746" s="43">
        <v>43446</v>
      </c>
      <c r="AI746" s="43" t="s">
        <v>4759</v>
      </c>
      <c r="AJ746" s="52" t="s">
        <v>4759</v>
      </c>
      <c r="AK746" s="53">
        <v>43451</v>
      </c>
      <c r="AL746" s="43">
        <v>43451</v>
      </c>
      <c r="AM746" s="43">
        <v>43451</v>
      </c>
      <c r="AN746" s="43"/>
      <c r="AO746" s="45" t="s">
        <v>69</v>
      </c>
      <c r="AP746" s="45"/>
      <c r="AQ746" s="45" t="s">
        <v>70</v>
      </c>
      <c r="AR746" s="16"/>
      <c r="AS746" s="42">
        <v>1</v>
      </c>
      <c r="AT746" s="45" t="e">
        <v>#VALUE!</v>
      </c>
      <c r="AU746" s="45" t="s">
        <v>70</v>
      </c>
      <c r="AV746" s="45" t="s">
        <v>363</v>
      </c>
      <c r="AW746" s="45">
        <v>12</v>
      </c>
      <c r="AX746" s="45">
        <v>2018</v>
      </c>
      <c r="AY746" s="45">
        <v>4</v>
      </c>
      <c r="AZ746" s="45">
        <v>2018</v>
      </c>
      <c r="BA746" s="45">
        <v>50</v>
      </c>
      <c r="BB746" s="45">
        <v>12</v>
      </c>
      <c r="BC746" s="45">
        <v>2018</v>
      </c>
      <c r="BD746" s="57">
        <v>0</v>
      </c>
      <c r="BE746" s="57">
        <v>0</v>
      </c>
      <c r="BF746" s="57">
        <v>0</v>
      </c>
      <c r="BG746" s="57">
        <v>0</v>
      </c>
      <c r="BH746" s="45" t="s">
        <v>68</v>
      </c>
      <c r="BI746" s="54" t="s">
        <v>3504</v>
      </c>
      <c r="BJ746" s="55" t="s">
        <v>3504</v>
      </c>
      <c r="BK746" s="56"/>
    </row>
    <row r="747" spans="1:63" s="198" customFormat="1" ht="15.6" customHeight="1" x14ac:dyDescent="0.25">
      <c r="A747" s="42" t="s">
        <v>1314</v>
      </c>
      <c r="B747" s="43">
        <v>43364</v>
      </c>
      <c r="C747" s="43" t="s">
        <v>63</v>
      </c>
      <c r="D747" s="44" t="s">
        <v>2342</v>
      </c>
      <c r="E747" s="45" t="s">
        <v>890</v>
      </c>
      <c r="F747" s="46">
        <v>27918240</v>
      </c>
      <c r="G747" s="44" t="s">
        <v>4758</v>
      </c>
      <c r="H747" s="47" t="s">
        <v>180</v>
      </c>
      <c r="I747" s="47">
        <v>27</v>
      </c>
      <c r="J747" s="46" t="s">
        <v>66</v>
      </c>
      <c r="K747" s="48" t="s">
        <v>891</v>
      </c>
      <c r="L747" s="42" t="s">
        <v>3421</v>
      </c>
      <c r="M747" s="45" t="s">
        <v>68</v>
      </c>
      <c r="N747" s="44">
        <v>16585</v>
      </c>
      <c r="O747" s="45">
        <v>0</v>
      </c>
      <c r="P747" s="45" t="s">
        <v>68</v>
      </c>
      <c r="Q747" s="48" t="s">
        <v>68</v>
      </c>
      <c r="R747" s="42" t="s">
        <v>68</v>
      </c>
      <c r="S747" s="49" t="s">
        <v>68</v>
      </c>
      <c r="T747" s="49" t="s">
        <v>68</v>
      </c>
      <c r="U747" s="50" t="s">
        <v>3503</v>
      </c>
      <c r="V747" s="51">
        <v>1</v>
      </c>
      <c r="W747" s="43">
        <v>43446</v>
      </c>
      <c r="X747" s="49" t="s">
        <v>68</v>
      </c>
      <c r="Y747" s="51">
        <v>1</v>
      </c>
      <c r="Z747" s="52">
        <v>43425</v>
      </c>
      <c r="AA747" s="51">
        <v>1</v>
      </c>
      <c r="AB747" s="51" t="s">
        <v>68</v>
      </c>
      <c r="AC747" s="51" t="s">
        <v>68</v>
      </c>
      <c r="AD747" s="50">
        <v>1</v>
      </c>
      <c r="AE747" s="49" t="s">
        <v>112</v>
      </c>
      <c r="AF747" s="52" t="s">
        <v>112</v>
      </c>
      <c r="AG747" s="43">
        <v>43446</v>
      </c>
      <c r="AH747" s="43">
        <v>43446</v>
      </c>
      <c r="AI747" s="43" t="s">
        <v>4759</v>
      </c>
      <c r="AJ747" s="52" t="s">
        <v>4759</v>
      </c>
      <c r="AK747" s="53">
        <v>43451</v>
      </c>
      <c r="AL747" s="43">
        <v>43451</v>
      </c>
      <c r="AM747" s="43">
        <v>43451</v>
      </c>
      <c r="AN747" s="43"/>
      <c r="AO747" s="45" t="s">
        <v>69</v>
      </c>
      <c r="AP747" s="45"/>
      <c r="AQ747" s="45" t="s">
        <v>70</v>
      </c>
      <c r="AR747" s="16"/>
      <c r="AS747" s="42">
        <v>1</v>
      </c>
      <c r="AT747" s="45" t="e">
        <v>#VALUE!</v>
      </c>
      <c r="AU747" s="45" t="s">
        <v>70</v>
      </c>
      <c r="AV747" s="45" t="s">
        <v>363</v>
      </c>
      <c r="AW747" s="45">
        <v>12</v>
      </c>
      <c r="AX747" s="45">
        <v>2018</v>
      </c>
      <c r="AY747" s="45">
        <v>9</v>
      </c>
      <c r="AZ747" s="45">
        <v>2018</v>
      </c>
      <c r="BA747" s="45">
        <v>50</v>
      </c>
      <c r="BB747" s="45">
        <v>12</v>
      </c>
      <c r="BC747" s="45">
        <v>2018</v>
      </c>
      <c r="BD747" s="57">
        <v>0</v>
      </c>
      <c r="BE747" s="57">
        <v>0</v>
      </c>
      <c r="BF747" s="57">
        <v>0</v>
      </c>
      <c r="BG747" s="57">
        <v>0</v>
      </c>
      <c r="BH747" s="45" t="s">
        <v>68</v>
      </c>
      <c r="BI747" s="54" t="s">
        <v>3504</v>
      </c>
      <c r="BJ747" s="55" t="s">
        <v>3504</v>
      </c>
      <c r="BK747" s="56"/>
    </row>
    <row r="748" spans="1:63" s="198" customFormat="1" ht="15.6" customHeight="1" x14ac:dyDescent="0.25">
      <c r="A748" s="42" t="s">
        <v>1315</v>
      </c>
      <c r="B748" s="43">
        <v>43357</v>
      </c>
      <c r="C748" s="43" t="s">
        <v>156</v>
      </c>
      <c r="D748" s="44" t="s">
        <v>2342</v>
      </c>
      <c r="E748" s="45">
        <v>517</v>
      </c>
      <c r="F748" s="46">
        <v>27913467</v>
      </c>
      <c r="G748" s="44" t="s">
        <v>4758</v>
      </c>
      <c r="H748" s="47" t="s">
        <v>180</v>
      </c>
      <c r="I748" s="47">
        <v>1</v>
      </c>
      <c r="J748" s="46" t="s">
        <v>174</v>
      </c>
      <c r="K748" s="48" t="s">
        <v>475</v>
      </c>
      <c r="L748" s="42">
        <v>0</v>
      </c>
      <c r="M748" s="45" t="s">
        <v>4760</v>
      </c>
      <c r="N748" s="44">
        <v>16992</v>
      </c>
      <c r="O748" s="45" t="s">
        <v>596</v>
      </c>
      <c r="P748" s="45" t="s">
        <v>112</v>
      </c>
      <c r="Q748" s="48" t="s">
        <v>112</v>
      </c>
      <c r="R748" s="42" t="s">
        <v>112</v>
      </c>
      <c r="S748" s="49">
        <v>1</v>
      </c>
      <c r="T748" s="49">
        <v>0</v>
      </c>
      <c r="U748" s="50">
        <v>0.5</v>
      </c>
      <c r="V748" s="51">
        <v>1</v>
      </c>
      <c r="W748" s="52">
        <v>0</v>
      </c>
      <c r="X748" s="49">
        <v>1</v>
      </c>
      <c r="Y748" s="51">
        <v>1</v>
      </c>
      <c r="Z748" s="52">
        <v>43447</v>
      </c>
      <c r="AA748" s="51">
        <v>1</v>
      </c>
      <c r="AB748" s="51" t="s">
        <v>68</v>
      </c>
      <c r="AC748" s="51" t="s">
        <v>68</v>
      </c>
      <c r="AD748" s="50">
        <v>5.5555555555555566E-2</v>
      </c>
      <c r="AE748" s="49" t="s">
        <v>112</v>
      </c>
      <c r="AF748" s="52" t="s">
        <v>112</v>
      </c>
      <c r="AG748" s="43">
        <v>43355</v>
      </c>
      <c r="AH748" s="43">
        <v>43447</v>
      </c>
      <c r="AI748" s="43" t="s">
        <v>4759</v>
      </c>
      <c r="AJ748" s="52" t="s">
        <v>4759</v>
      </c>
      <c r="AK748" s="53">
        <v>43357</v>
      </c>
      <c r="AL748" s="43">
        <v>43450</v>
      </c>
      <c r="AM748" s="43"/>
      <c r="AN748" s="43"/>
      <c r="AO748" s="45" t="s">
        <v>69</v>
      </c>
      <c r="AP748" s="45"/>
      <c r="AQ748" s="45" t="s">
        <v>70</v>
      </c>
      <c r="AR748" s="16"/>
      <c r="AS748" s="42">
        <v>0</v>
      </c>
      <c r="AT748" s="45" t="e">
        <v>#VALUE!</v>
      </c>
      <c r="AU748" s="45" t="s">
        <v>70</v>
      </c>
      <c r="AV748" s="45" t="s">
        <v>363</v>
      </c>
      <c r="AW748" s="45" t="s">
        <v>112</v>
      </c>
      <c r="AX748" s="45" t="s">
        <v>112</v>
      </c>
      <c r="AY748" s="45">
        <v>9</v>
      </c>
      <c r="AZ748" s="45">
        <v>2018</v>
      </c>
      <c r="BA748" s="45">
        <v>50</v>
      </c>
      <c r="BB748" s="45">
        <v>12</v>
      </c>
      <c r="BC748" s="45">
        <v>2018</v>
      </c>
      <c r="BD748" s="57">
        <v>0.20499999999999999</v>
      </c>
      <c r="BE748" s="57">
        <v>1.7324999999999999</v>
      </c>
      <c r="BF748" s="57">
        <v>0.43312499999999998</v>
      </c>
      <c r="BG748" s="57">
        <v>2.1656249999999999</v>
      </c>
      <c r="BH748" s="45" t="s">
        <v>184</v>
      </c>
      <c r="BI748" s="54" t="s">
        <v>3504</v>
      </c>
      <c r="BJ748" s="55" t="s">
        <v>3504</v>
      </c>
      <c r="BK748" s="56"/>
    </row>
    <row r="749" spans="1:63" s="198" customFormat="1" ht="31.15" customHeight="1" x14ac:dyDescent="0.25">
      <c r="A749" s="42" t="s">
        <v>1316</v>
      </c>
      <c r="B749" s="43">
        <v>43359</v>
      </c>
      <c r="C749" s="43" t="s">
        <v>156</v>
      </c>
      <c r="D749" s="44" t="s">
        <v>2342</v>
      </c>
      <c r="E749" s="45">
        <v>517</v>
      </c>
      <c r="F749" s="46">
        <v>27913762</v>
      </c>
      <c r="G749" s="44" t="s">
        <v>4758</v>
      </c>
      <c r="H749" s="47" t="s">
        <v>180</v>
      </c>
      <c r="I749" s="47">
        <v>1</v>
      </c>
      <c r="J749" s="46" t="s">
        <v>174</v>
      </c>
      <c r="K749" s="48" t="s">
        <v>475</v>
      </c>
      <c r="L749" s="42">
        <v>0</v>
      </c>
      <c r="M749" s="45" t="s">
        <v>4760</v>
      </c>
      <c r="N749" s="44">
        <v>16992</v>
      </c>
      <c r="O749" s="45" t="s">
        <v>754</v>
      </c>
      <c r="P749" s="45" t="s">
        <v>112</v>
      </c>
      <c r="Q749" s="48" t="s">
        <v>112</v>
      </c>
      <c r="R749" s="42" t="s">
        <v>112</v>
      </c>
      <c r="S749" s="49">
        <v>1</v>
      </c>
      <c r="T749" s="49">
        <v>0</v>
      </c>
      <c r="U749" s="50">
        <v>0.5</v>
      </c>
      <c r="V749" s="51">
        <v>1</v>
      </c>
      <c r="W749" s="52">
        <v>0</v>
      </c>
      <c r="X749" s="49">
        <v>1</v>
      </c>
      <c r="Y749" s="51">
        <v>1</v>
      </c>
      <c r="Z749" s="52">
        <v>43447</v>
      </c>
      <c r="AA749" s="51">
        <v>1</v>
      </c>
      <c r="AB749" s="51" t="s">
        <v>68</v>
      </c>
      <c r="AC749" s="51" t="s">
        <v>68</v>
      </c>
      <c r="AD749" s="50">
        <v>5.5555555555555566E-2</v>
      </c>
      <c r="AE749" s="49" t="s">
        <v>112</v>
      </c>
      <c r="AF749" s="52" t="s">
        <v>112</v>
      </c>
      <c r="AG749" s="43">
        <v>43356</v>
      </c>
      <c r="AH749" s="43">
        <v>43447</v>
      </c>
      <c r="AI749" s="43" t="s">
        <v>4759</v>
      </c>
      <c r="AJ749" s="52" t="s">
        <v>4759</v>
      </c>
      <c r="AK749" s="53">
        <v>43359</v>
      </c>
      <c r="AL749" s="43">
        <v>43450</v>
      </c>
      <c r="AM749" s="43"/>
      <c r="AN749" s="43"/>
      <c r="AO749" s="45" t="s">
        <v>69</v>
      </c>
      <c r="AP749" s="45"/>
      <c r="AQ749" s="45" t="s">
        <v>70</v>
      </c>
      <c r="AR749" s="16"/>
      <c r="AS749" s="42">
        <v>0</v>
      </c>
      <c r="AT749" s="45" t="e">
        <v>#VALUE!</v>
      </c>
      <c r="AU749" s="45" t="s">
        <v>70</v>
      </c>
      <c r="AV749" s="45" t="s">
        <v>363</v>
      </c>
      <c r="AW749" s="45" t="s">
        <v>112</v>
      </c>
      <c r="AX749" s="45" t="s">
        <v>112</v>
      </c>
      <c r="AY749" s="45">
        <v>9</v>
      </c>
      <c r="AZ749" s="45">
        <v>2018</v>
      </c>
      <c r="BA749" s="45">
        <v>50</v>
      </c>
      <c r="BB749" s="45">
        <v>12</v>
      </c>
      <c r="BC749" s="45">
        <v>2018</v>
      </c>
      <c r="BD749" s="57">
        <v>0.20499999999999999</v>
      </c>
      <c r="BE749" s="57">
        <v>1.7324999999999999</v>
      </c>
      <c r="BF749" s="57">
        <v>0.43312499999999998</v>
      </c>
      <c r="BG749" s="57">
        <v>2.1656249999999999</v>
      </c>
      <c r="BH749" s="45" t="s">
        <v>184</v>
      </c>
      <c r="BI749" s="54" t="s">
        <v>3504</v>
      </c>
      <c r="BJ749" s="55" t="s">
        <v>3504</v>
      </c>
      <c r="BK749" s="56"/>
    </row>
    <row r="750" spans="1:63" s="198" customFormat="1" ht="15.6" customHeight="1" x14ac:dyDescent="0.25">
      <c r="A750" s="42" t="s">
        <v>1317</v>
      </c>
      <c r="B750" s="43">
        <v>43438</v>
      </c>
      <c r="C750" s="43" t="s">
        <v>156</v>
      </c>
      <c r="D750" s="44" t="s">
        <v>2342</v>
      </c>
      <c r="E750" s="45">
        <v>518</v>
      </c>
      <c r="F750" s="60" t="s">
        <v>1318</v>
      </c>
      <c r="G750" s="44" t="s">
        <v>4758</v>
      </c>
      <c r="H750" s="47">
        <v>9</v>
      </c>
      <c r="I750" s="47">
        <v>1</v>
      </c>
      <c r="J750" s="46" t="s">
        <v>174</v>
      </c>
      <c r="K750" s="48" t="s">
        <v>1319</v>
      </c>
      <c r="L750" s="42" t="s">
        <v>3396</v>
      </c>
      <c r="M750" s="45" t="s">
        <v>4760</v>
      </c>
      <c r="N750" s="44" t="e">
        <v>#N/A</v>
      </c>
      <c r="O750" s="45" t="e">
        <v>#N/A</v>
      </c>
      <c r="P750" s="45" t="s">
        <v>112</v>
      </c>
      <c r="Q750" s="48" t="s">
        <v>112</v>
      </c>
      <c r="R750" s="42" t="s">
        <v>112</v>
      </c>
      <c r="S750" s="49">
        <v>0</v>
      </c>
      <c r="T750" s="49">
        <v>0</v>
      </c>
      <c r="U750" s="50">
        <v>0</v>
      </c>
      <c r="V750" s="51" t="e">
        <v>#N/A</v>
      </c>
      <c r="W750" s="52" t="e">
        <v>#N/A</v>
      </c>
      <c r="X750" s="49" t="s">
        <v>68</v>
      </c>
      <c r="Y750" s="51">
        <v>0</v>
      </c>
      <c r="Z750" s="52" t="e">
        <v>#N/A</v>
      </c>
      <c r="AA750" s="51" t="e">
        <v>#N/A</v>
      </c>
      <c r="AB750" s="51" t="s">
        <v>68</v>
      </c>
      <c r="AC750" s="51" t="s">
        <v>68</v>
      </c>
      <c r="AD750" s="50" t="s">
        <v>68</v>
      </c>
      <c r="AE750" s="49" t="s">
        <v>112</v>
      </c>
      <c r="AF750" s="52" t="s">
        <v>112</v>
      </c>
      <c r="AG750" s="43">
        <v>43448</v>
      </c>
      <c r="AH750" s="43">
        <v>43448</v>
      </c>
      <c r="AI750" s="43" t="s">
        <v>4759</v>
      </c>
      <c r="AJ750" s="52" t="s">
        <v>4759</v>
      </c>
      <c r="AK750" s="53">
        <v>43452</v>
      </c>
      <c r="AL750" s="43">
        <v>43452</v>
      </c>
      <c r="AM750" s="43"/>
      <c r="AN750" s="43"/>
      <c r="AO750" s="45" t="s">
        <v>69</v>
      </c>
      <c r="AP750" s="45"/>
      <c r="AQ750" s="45" t="s">
        <v>70</v>
      </c>
      <c r="AR750" s="16"/>
      <c r="AS750" s="42">
        <v>0</v>
      </c>
      <c r="AT750" s="45" t="e">
        <v>#VALUE!</v>
      </c>
      <c r="AU750" s="45" t="s">
        <v>70</v>
      </c>
      <c r="AV750" s="45" t="s">
        <v>363</v>
      </c>
      <c r="AW750" s="45" t="s">
        <v>112</v>
      </c>
      <c r="AX750" s="45" t="s">
        <v>112</v>
      </c>
      <c r="AY750" s="45">
        <v>12</v>
      </c>
      <c r="AZ750" s="45">
        <v>2018</v>
      </c>
      <c r="BA750" s="45">
        <v>50</v>
      </c>
      <c r="BB750" s="45">
        <v>12</v>
      </c>
      <c r="BC750" s="45">
        <v>2018</v>
      </c>
      <c r="BD750" s="57">
        <v>0.20499999999999999</v>
      </c>
      <c r="BE750" s="57">
        <v>1.7324999999999999</v>
      </c>
      <c r="BF750" s="57">
        <v>0.43312499999999998</v>
      </c>
      <c r="BG750" s="57">
        <v>2.1656249999999999</v>
      </c>
      <c r="BH750" s="45" t="s">
        <v>184</v>
      </c>
      <c r="BI750" s="54" t="s">
        <v>3504</v>
      </c>
      <c r="BJ750" s="55" t="s">
        <v>3504</v>
      </c>
      <c r="BK750" s="56"/>
    </row>
    <row r="751" spans="1:63" s="198" customFormat="1" ht="15.6" customHeight="1" x14ac:dyDescent="0.25">
      <c r="A751" s="42" t="s">
        <v>1320</v>
      </c>
      <c r="B751" s="43">
        <v>41640</v>
      </c>
      <c r="C751" s="43" t="s">
        <v>63</v>
      </c>
      <c r="D751" s="44" t="s">
        <v>2333</v>
      </c>
      <c r="E751" s="45" t="s">
        <v>1228</v>
      </c>
      <c r="F751" s="46">
        <v>4900036864</v>
      </c>
      <c r="G751" s="44" t="s">
        <v>4758</v>
      </c>
      <c r="H751" s="47" t="s">
        <v>686</v>
      </c>
      <c r="I751" s="47">
        <v>2</v>
      </c>
      <c r="J751" s="46" t="s">
        <v>159</v>
      </c>
      <c r="K751" s="48" t="s">
        <v>1229</v>
      </c>
      <c r="L751" s="42" t="s">
        <v>2872</v>
      </c>
      <c r="M751" s="45" t="s">
        <v>68</v>
      </c>
      <c r="N751" s="44" t="s">
        <v>516</v>
      </c>
      <c r="O751" s="45">
        <v>0</v>
      </c>
      <c r="P751" s="45" t="s">
        <v>68</v>
      </c>
      <c r="Q751" s="48" t="s">
        <v>68</v>
      </c>
      <c r="R751" s="42" t="s">
        <v>68</v>
      </c>
      <c r="S751" s="49" t="s">
        <v>68</v>
      </c>
      <c r="T751" s="49" t="s">
        <v>68</v>
      </c>
      <c r="U751" s="50" t="s">
        <v>3503</v>
      </c>
      <c r="V751" s="51">
        <v>1</v>
      </c>
      <c r="W751" s="43">
        <v>43451</v>
      </c>
      <c r="X751" s="49" t="s">
        <v>68</v>
      </c>
      <c r="Y751" s="51">
        <v>1</v>
      </c>
      <c r="Z751" s="52">
        <v>43438</v>
      </c>
      <c r="AA751" s="51">
        <v>1</v>
      </c>
      <c r="AB751" s="51" t="s">
        <v>68</v>
      </c>
      <c r="AC751" s="51" t="s">
        <v>68</v>
      </c>
      <c r="AD751" s="50">
        <v>1</v>
      </c>
      <c r="AE751" s="49" t="s">
        <v>112</v>
      </c>
      <c r="AF751" s="52" t="s">
        <v>112</v>
      </c>
      <c r="AG751" s="43">
        <v>43451</v>
      </c>
      <c r="AH751" s="43">
        <v>43451</v>
      </c>
      <c r="AI751" s="43" t="s">
        <v>4759</v>
      </c>
      <c r="AJ751" s="52" t="s">
        <v>4759</v>
      </c>
      <c r="AK751" s="53">
        <v>43454</v>
      </c>
      <c r="AL751" s="43">
        <v>43454</v>
      </c>
      <c r="AM751" s="43">
        <v>43454</v>
      </c>
      <c r="AN751" s="43"/>
      <c r="AO751" s="45" t="s">
        <v>69</v>
      </c>
      <c r="AP751" s="45"/>
      <c r="AQ751" s="45" t="s">
        <v>70</v>
      </c>
      <c r="AR751" s="16"/>
      <c r="AS751" s="42">
        <v>1</v>
      </c>
      <c r="AT751" s="45" t="e">
        <v>#VALUE!</v>
      </c>
      <c r="AU751" s="45" t="s">
        <v>70</v>
      </c>
      <c r="AV751" s="45" t="s">
        <v>363</v>
      </c>
      <c r="AW751" s="45">
        <v>12</v>
      </c>
      <c r="AX751" s="45">
        <v>2018</v>
      </c>
      <c r="AY751" s="45">
        <v>1</v>
      </c>
      <c r="AZ751" s="45">
        <v>2014</v>
      </c>
      <c r="BA751" s="45">
        <v>51</v>
      </c>
      <c r="BB751" s="45">
        <v>12</v>
      </c>
      <c r="BC751" s="45">
        <v>2018</v>
      </c>
      <c r="BD751" s="57">
        <v>0</v>
      </c>
      <c r="BE751" s="57">
        <v>0</v>
      </c>
      <c r="BF751" s="57">
        <v>0</v>
      </c>
      <c r="BG751" s="57">
        <v>0</v>
      </c>
      <c r="BH751" s="45" t="s">
        <v>68</v>
      </c>
      <c r="BI751" s="54" t="s">
        <v>3504</v>
      </c>
      <c r="BJ751" s="55" t="s">
        <v>3504</v>
      </c>
      <c r="BK751" s="56"/>
    </row>
    <row r="752" spans="1:63" s="198" customFormat="1" ht="15.6" customHeight="1" x14ac:dyDescent="0.25">
      <c r="A752" s="42" t="s">
        <v>1321</v>
      </c>
      <c r="B752" s="43">
        <v>43454</v>
      </c>
      <c r="C752" s="43" t="s">
        <v>63</v>
      </c>
      <c r="D752" s="44" t="s">
        <v>2342</v>
      </c>
      <c r="E752" s="45" t="s">
        <v>1322</v>
      </c>
      <c r="F752" s="46">
        <v>28012848</v>
      </c>
      <c r="G752" s="44" t="s">
        <v>4758</v>
      </c>
      <c r="H752" s="47">
        <v>10</v>
      </c>
      <c r="I752" s="47">
        <v>1</v>
      </c>
      <c r="J752" s="46" t="s">
        <v>174</v>
      </c>
      <c r="K752" s="48" t="s">
        <v>1323</v>
      </c>
      <c r="L752" s="42" t="s">
        <v>2873</v>
      </c>
      <c r="M752" s="45" t="s">
        <v>68</v>
      </c>
      <c r="N752" s="44">
        <v>20245</v>
      </c>
      <c r="O752" s="45">
        <v>0</v>
      </c>
      <c r="P752" s="45" t="s">
        <v>68</v>
      </c>
      <c r="Q752" s="48" t="s">
        <v>68</v>
      </c>
      <c r="R752" s="42" t="s">
        <v>68</v>
      </c>
      <c r="S752" s="49" t="s">
        <v>68</v>
      </c>
      <c r="T752" s="49" t="s">
        <v>68</v>
      </c>
      <c r="U752" s="50" t="s">
        <v>3503</v>
      </c>
      <c r="V752" s="51">
        <v>1</v>
      </c>
      <c r="W752" s="43">
        <v>43453</v>
      </c>
      <c r="X752" s="49" t="s">
        <v>68</v>
      </c>
      <c r="Y752" s="51">
        <v>1</v>
      </c>
      <c r="Z752" s="52">
        <v>0</v>
      </c>
      <c r="AA752" s="51">
        <v>1</v>
      </c>
      <c r="AB752" s="51" t="s">
        <v>68</v>
      </c>
      <c r="AC752" s="51" t="s">
        <v>68</v>
      </c>
      <c r="AD752" s="50">
        <v>1</v>
      </c>
      <c r="AE752" s="49" t="s">
        <v>112</v>
      </c>
      <c r="AF752" s="52" t="s">
        <v>112</v>
      </c>
      <c r="AG752" s="43">
        <v>43452</v>
      </c>
      <c r="AH752" s="43">
        <v>43452</v>
      </c>
      <c r="AI752" s="43" t="s">
        <v>4759</v>
      </c>
      <c r="AJ752" s="52" t="s">
        <v>4759</v>
      </c>
      <c r="AK752" s="53">
        <v>43454</v>
      </c>
      <c r="AL752" s="43">
        <v>43454</v>
      </c>
      <c r="AM752" s="43">
        <v>43454</v>
      </c>
      <c r="AN752" s="43"/>
      <c r="AO752" s="45" t="s">
        <v>69</v>
      </c>
      <c r="AP752" s="45"/>
      <c r="AQ752" s="45" t="s">
        <v>70</v>
      </c>
      <c r="AR752" s="16"/>
      <c r="AS752" s="42">
        <v>0</v>
      </c>
      <c r="AT752" s="45" t="e">
        <v>#VALUE!</v>
      </c>
      <c r="AU752" s="45" t="s">
        <v>70</v>
      </c>
      <c r="AV752" s="45" t="s">
        <v>363</v>
      </c>
      <c r="AW752" s="45">
        <v>12</v>
      </c>
      <c r="AX752" s="45">
        <v>2018</v>
      </c>
      <c r="AY752" s="45">
        <v>12</v>
      </c>
      <c r="AZ752" s="45">
        <v>2018</v>
      </c>
      <c r="BA752" s="45">
        <v>51</v>
      </c>
      <c r="BB752" s="45">
        <v>12</v>
      </c>
      <c r="BC752" s="45">
        <v>2018</v>
      </c>
      <c r="BD752" s="57">
        <v>0</v>
      </c>
      <c r="BE752" s="57">
        <v>0</v>
      </c>
      <c r="BF752" s="57">
        <v>0</v>
      </c>
      <c r="BG752" s="57">
        <v>0</v>
      </c>
      <c r="BH752" s="45" t="s">
        <v>68</v>
      </c>
      <c r="BI752" s="54" t="s">
        <v>3504</v>
      </c>
      <c r="BJ752" s="55" t="s">
        <v>3504</v>
      </c>
      <c r="BK752" s="56"/>
    </row>
    <row r="753" spans="1:63" s="198" customFormat="1" ht="15.6" customHeight="1" x14ac:dyDescent="0.25">
      <c r="A753" s="42" t="s">
        <v>1324</v>
      </c>
      <c r="B753" s="43">
        <v>43397</v>
      </c>
      <c r="C753" s="43" t="s">
        <v>63</v>
      </c>
      <c r="D753" s="44" t="s">
        <v>2342</v>
      </c>
      <c r="E753" s="45" t="s">
        <v>490</v>
      </c>
      <c r="F753" s="46">
        <v>27944654</v>
      </c>
      <c r="G753" s="44" t="s">
        <v>4758</v>
      </c>
      <c r="H753" s="47" t="s">
        <v>180</v>
      </c>
      <c r="I753" s="47">
        <v>1</v>
      </c>
      <c r="J753" s="46" t="s">
        <v>251</v>
      </c>
      <c r="K753" s="48" t="s">
        <v>491</v>
      </c>
      <c r="L753" s="42" t="s">
        <v>2699</v>
      </c>
      <c r="M753" s="45" t="s">
        <v>68</v>
      </c>
      <c r="N753" s="44">
        <v>18234</v>
      </c>
      <c r="O753" s="45">
        <v>0</v>
      </c>
      <c r="P753" s="45" t="s">
        <v>68</v>
      </c>
      <c r="Q753" s="48" t="s">
        <v>68</v>
      </c>
      <c r="R753" s="42" t="s">
        <v>68</v>
      </c>
      <c r="S753" s="49" t="s">
        <v>68</v>
      </c>
      <c r="T753" s="49" t="s">
        <v>68</v>
      </c>
      <c r="U753" s="50" t="s">
        <v>3503</v>
      </c>
      <c r="V753" s="51">
        <v>1</v>
      </c>
      <c r="W753" s="43">
        <v>43453</v>
      </c>
      <c r="X753" s="49" t="s">
        <v>68</v>
      </c>
      <c r="Y753" s="51">
        <v>1</v>
      </c>
      <c r="Z753" s="52">
        <v>43452</v>
      </c>
      <c r="AA753" s="51">
        <v>1</v>
      </c>
      <c r="AB753" s="51" t="s">
        <v>68</v>
      </c>
      <c r="AC753" s="51" t="s">
        <v>68</v>
      </c>
      <c r="AD753" s="50">
        <v>1</v>
      </c>
      <c r="AE753" s="49" t="s">
        <v>112</v>
      </c>
      <c r="AF753" s="52" t="s">
        <v>112</v>
      </c>
      <c r="AG753" s="43">
        <v>43424</v>
      </c>
      <c r="AH753" s="43">
        <v>43452</v>
      </c>
      <c r="AI753" s="43" t="s">
        <v>4759</v>
      </c>
      <c r="AJ753" s="52" t="s">
        <v>4759</v>
      </c>
      <c r="AK753" s="53">
        <v>43426</v>
      </c>
      <c r="AL753" s="43">
        <v>43454</v>
      </c>
      <c r="AM753" s="43">
        <v>43454</v>
      </c>
      <c r="AN753" s="43"/>
      <c r="AO753" s="45" t="s">
        <v>69</v>
      </c>
      <c r="AP753" s="45"/>
      <c r="AQ753" s="45" t="s">
        <v>70</v>
      </c>
      <c r="AR753" s="16"/>
      <c r="AS753" s="42">
        <v>0</v>
      </c>
      <c r="AT753" s="45" t="e">
        <v>#VALUE!</v>
      </c>
      <c r="AU753" s="45" t="s">
        <v>363</v>
      </c>
      <c r="AV753" s="45" t="s">
        <v>363</v>
      </c>
      <c r="AW753" s="45">
        <v>12</v>
      </c>
      <c r="AX753" s="45">
        <v>2018</v>
      </c>
      <c r="AY753" s="45">
        <v>10</v>
      </c>
      <c r="AZ753" s="45">
        <v>2018</v>
      </c>
      <c r="BA753" s="45">
        <v>51</v>
      </c>
      <c r="BB753" s="45">
        <v>12</v>
      </c>
      <c r="BC753" s="45">
        <v>2018</v>
      </c>
      <c r="BD753" s="57">
        <v>0</v>
      </c>
      <c r="BE753" s="57">
        <v>0</v>
      </c>
      <c r="BF753" s="57">
        <v>0</v>
      </c>
      <c r="BG753" s="57">
        <v>0</v>
      </c>
      <c r="BH753" s="45" t="s">
        <v>68</v>
      </c>
      <c r="BI753" s="54" t="s">
        <v>3504</v>
      </c>
      <c r="BJ753" s="55" t="s">
        <v>3504</v>
      </c>
      <c r="BK753" s="56"/>
    </row>
    <row r="754" spans="1:63" s="198" customFormat="1" ht="15.6" customHeight="1" x14ac:dyDescent="0.25">
      <c r="A754" s="42" t="s">
        <v>1325</v>
      </c>
      <c r="B754" s="43">
        <v>43399</v>
      </c>
      <c r="C754" s="43" t="s">
        <v>156</v>
      </c>
      <c r="D754" s="44" t="s">
        <v>2342</v>
      </c>
      <c r="E754" s="45">
        <v>56</v>
      </c>
      <c r="F754" s="46">
        <v>27947803</v>
      </c>
      <c r="G754" s="44" t="s">
        <v>4758</v>
      </c>
      <c r="H754" s="47" t="s">
        <v>1326</v>
      </c>
      <c r="I754" s="47" t="s">
        <v>1327</v>
      </c>
      <c r="J754" s="46" t="s">
        <v>66</v>
      </c>
      <c r="K754" s="48" t="s">
        <v>1328</v>
      </c>
      <c r="L754" s="42">
        <v>0</v>
      </c>
      <c r="M754" s="45" t="s">
        <v>4760</v>
      </c>
      <c r="N754" s="44" t="e">
        <v>#N/A</v>
      </c>
      <c r="O754" s="45" t="e">
        <v>#N/A</v>
      </c>
      <c r="P754" s="45" t="s">
        <v>112</v>
      </c>
      <c r="Q754" s="48" t="s">
        <v>112</v>
      </c>
      <c r="R754" s="42" t="s">
        <v>112</v>
      </c>
      <c r="S754" s="49">
        <v>0</v>
      </c>
      <c r="T754" s="49">
        <v>0</v>
      </c>
      <c r="U754" s="50">
        <v>0</v>
      </c>
      <c r="V754" s="51" t="e">
        <v>#N/A</v>
      </c>
      <c r="W754" s="52" t="e">
        <v>#N/A</v>
      </c>
      <c r="X754" s="49" t="s">
        <v>68</v>
      </c>
      <c r="Y754" s="51">
        <v>0</v>
      </c>
      <c r="Z754" s="52" t="e">
        <v>#N/A</v>
      </c>
      <c r="AA754" s="51" t="e">
        <v>#N/A</v>
      </c>
      <c r="AB754" s="51" t="s">
        <v>68</v>
      </c>
      <c r="AC754" s="51" t="s">
        <v>68</v>
      </c>
      <c r="AD754" s="50" t="s">
        <v>68</v>
      </c>
      <c r="AE754" s="49" t="s">
        <v>112</v>
      </c>
      <c r="AF754" s="52" t="s">
        <v>112</v>
      </c>
      <c r="AG754" s="43">
        <v>43452</v>
      </c>
      <c r="AH754" s="43">
        <v>43452</v>
      </c>
      <c r="AI754" s="43" t="s">
        <v>4759</v>
      </c>
      <c r="AJ754" s="52" t="s">
        <v>4759</v>
      </c>
      <c r="AK754" s="53">
        <v>43455.999988425923</v>
      </c>
      <c r="AL754" s="43">
        <v>43455</v>
      </c>
      <c r="AM754" s="43"/>
      <c r="AN754" s="43"/>
      <c r="AO754" s="45" t="s">
        <v>69</v>
      </c>
      <c r="AP754" s="45"/>
      <c r="AQ754" s="45" t="s">
        <v>70</v>
      </c>
      <c r="AR754" s="16"/>
      <c r="AS754" s="42">
        <v>1</v>
      </c>
      <c r="AT754" s="45" t="e">
        <v>#VALUE!</v>
      </c>
      <c r="AU754" s="45" t="s">
        <v>70</v>
      </c>
      <c r="AV754" s="45" t="s">
        <v>363</v>
      </c>
      <c r="AW754" s="45" t="s">
        <v>112</v>
      </c>
      <c r="AX754" s="45" t="s">
        <v>112</v>
      </c>
      <c r="AY754" s="45">
        <v>10</v>
      </c>
      <c r="AZ754" s="45">
        <v>2018</v>
      </c>
      <c r="BA754" s="45">
        <v>51</v>
      </c>
      <c r="BB754" s="45">
        <v>12</v>
      </c>
      <c r="BC754" s="45">
        <v>2018</v>
      </c>
      <c r="BD754" s="57">
        <v>1.0249999999999999</v>
      </c>
      <c r="BE754" s="57">
        <v>9.3185000000000002</v>
      </c>
      <c r="BF754" s="57">
        <v>0.46592500000000003</v>
      </c>
      <c r="BG754" s="57">
        <v>9.7844250000000006</v>
      </c>
      <c r="BH754" s="45" t="s">
        <v>203</v>
      </c>
      <c r="BI754" s="54" t="s">
        <v>3504</v>
      </c>
      <c r="BJ754" s="55" t="s">
        <v>3504</v>
      </c>
      <c r="BK754" s="56"/>
    </row>
    <row r="755" spans="1:63" s="198" customFormat="1" ht="15.6" customHeight="1" x14ac:dyDescent="0.25">
      <c r="A755" s="42" t="s">
        <v>1329</v>
      </c>
      <c r="B755" s="43">
        <v>43326</v>
      </c>
      <c r="C755" s="43" t="s">
        <v>156</v>
      </c>
      <c r="D755" s="44" t="s">
        <v>2342</v>
      </c>
      <c r="E755" s="45">
        <v>27</v>
      </c>
      <c r="F755" s="46">
        <v>27882288</v>
      </c>
      <c r="G755" s="44" t="s">
        <v>4758</v>
      </c>
      <c r="H755" s="47">
        <v>10</v>
      </c>
      <c r="I755" s="47">
        <v>2</v>
      </c>
      <c r="J755" s="46" t="s">
        <v>174</v>
      </c>
      <c r="K755" s="48" t="s">
        <v>670</v>
      </c>
      <c r="L755" s="42" t="s">
        <v>3052</v>
      </c>
      <c r="M755" s="45" t="s">
        <v>4760</v>
      </c>
      <c r="N755" s="44">
        <v>16875</v>
      </c>
      <c r="O755" s="45" t="s">
        <v>1330</v>
      </c>
      <c r="P755" s="45" t="s">
        <v>112</v>
      </c>
      <c r="Q755" s="48" t="s">
        <v>112</v>
      </c>
      <c r="R755" s="42" t="s">
        <v>112</v>
      </c>
      <c r="S755" s="49">
        <v>1</v>
      </c>
      <c r="T755" s="49">
        <v>0</v>
      </c>
      <c r="U755" s="50">
        <v>0.5</v>
      </c>
      <c r="V755" s="51">
        <v>1</v>
      </c>
      <c r="W755" s="52">
        <v>0</v>
      </c>
      <c r="X755" s="49" t="s">
        <v>68</v>
      </c>
      <c r="Y755" s="51">
        <v>1</v>
      </c>
      <c r="Z755" s="52">
        <v>43453</v>
      </c>
      <c r="AA755" s="51">
        <v>1</v>
      </c>
      <c r="AB755" s="51" t="s">
        <v>68</v>
      </c>
      <c r="AC755" s="51" t="s">
        <v>68</v>
      </c>
      <c r="AD755" s="50">
        <v>5.5555555555555566E-2</v>
      </c>
      <c r="AE755" s="49" t="s">
        <v>112</v>
      </c>
      <c r="AF755" s="52" t="s">
        <v>112</v>
      </c>
      <c r="AG755" s="43">
        <v>43370</v>
      </c>
      <c r="AH755" s="43">
        <v>43453</v>
      </c>
      <c r="AI755" s="43" t="s">
        <v>4759</v>
      </c>
      <c r="AJ755" s="52" t="s">
        <v>4759</v>
      </c>
      <c r="AK755" s="53">
        <v>43374</v>
      </c>
      <c r="AL755" s="43">
        <v>43455</v>
      </c>
      <c r="AM755" s="43"/>
      <c r="AN755" s="43"/>
      <c r="AO755" s="45" t="s">
        <v>69</v>
      </c>
      <c r="AP755" s="45"/>
      <c r="AQ755" s="45" t="s">
        <v>70</v>
      </c>
      <c r="AR755" s="16"/>
      <c r="AS755" s="42">
        <v>0</v>
      </c>
      <c r="AT755" s="45" t="e">
        <v>#VALUE!</v>
      </c>
      <c r="AU755" s="45" t="s">
        <v>70</v>
      </c>
      <c r="AV755" s="45" t="s">
        <v>363</v>
      </c>
      <c r="AW755" s="45" t="s">
        <v>112</v>
      </c>
      <c r="AX755" s="45" t="s">
        <v>112</v>
      </c>
      <c r="AY755" s="45">
        <v>8</v>
      </c>
      <c r="AZ755" s="45">
        <v>2018</v>
      </c>
      <c r="BA755" s="45">
        <v>51</v>
      </c>
      <c r="BB755" s="45">
        <v>12</v>
      </c>
      <c r="BC755" s="45">
        <v>2018</v>
      </c>
      <c r="BD755" s="57">
        <v>0.72</v>
      </c>
      <c r="BE755" s="57">
        <v>9.8346</v>
      </c>
      <c r="BF755" s="57">
        <v>1.229325</v>
      </c>
      <c r="BG755" s="57">
        <v>11.063924999999999</v>
      </c>
      <c r="BH755" s="45" t="s">
        <v>203</v>
      </c>
      <c r="BI755" s="54" t="s">
        <v>3504</v>
      </c>
      <c r="BJ755" s="55" t="s">
        <v>3504</v>
      </c>
      <c r="BK755" s="56"/>
    </row>
    <row r="756" spans="1:63" s="198" customFormat="1" ht="15.6" customHeight="1" x14ac:dyDescent="0.25">
      <c r="A756" s="42" t="s">
        <v>1331</v>
      </c>
      <c r="B756" s="43">
        <v>43430</v>
      </c>
      <c r="C756" s="43" t="s">
        <v>63</v>
      </c>
      <c r="D756" s="44" t="s">
        <v>2342</v>
      </c>
      <c r="E756" s="45" t="s">
        <v>887</v>
      </c>
      <c r="F756" s="46">
        <v>27980325</v>
      </c>
      <c r="G756" s="44" t="s">
        <v>4758</v>
      </c>
      <c r="H756" s="47" t="s">
        <v>180</v>
      </c>
      <c r="I756" s="47">
        <v>27</v>
      </c>
      <c r="J756" s="46" t="s">
        <v>174</v>
      </c>
      <c r="K756" s="48" t="s">
        <v>888</v>
      </c>
      <c r="L756" s="42" t="s">
        <v>3422</v>
      </c>
      <c r="M756" s="45" t="s">
        <v>68</v>
      </c>
      <c r="N756" s="44">
        <v>19343</v>
      </c>
      <c r="O756" s="45">
        <v>0</v>
      </c>
      <c r="P756" s="45" t="s">
        <v>68</v>
      </c>
      <c r="Q756" s="48" t="s">
        <v>68</v>
      </c>
      <c r="R756" s="42" t="s">
        <v>68</v>
      </c>
      <c r="S756" s="49" t="s">
        <v>68</v>
      </c>
      <c r="T756" s="49" t="s">
        <v>68</v>
      </c>
      <c r="U756" s="50" t="s">
        <v>3503</v>
      </c>
      <c r="V756" s="51">
        <v>1</v>
      </c>
      <c r="W756" s="43">
        <v>43455</v>
      </c>
      <c r="X756" s="49" t="s">
        <v>68</v>
      </c>
      <c r="Y756" s="51">
        <v>1</v>
      </c>
      <c r="Z756" s="52">
        <v>43453</v>
      </c>
      <c r="AA756" s="51">
        <v>1</v>
      </c>
      <c r="AB756" s="51" t="s">
        <v>68</v>
      </c>
      <c r="AC756" s="51" t="s">
        <v>68</v>
      </c>
      <c r="AD756" s="50">
        <v>1</v>
      </c>
      <c r="AE756" s="49" t="s">
        <v>112</v>
      </c>
      <c r="AF756" s="52" t="s">
        <v>112</v>
      </c>
      <c r="AG756" s="43">
        <v>43459</v>
      </c>
      <c r="AH756" s="43">
        <v>43454</v>
      </c>
      <c r="AI756" s="43" t="s">
        <v>4759</v>
      </c>
      <c r="AJ756" s="52" t="s">
        <v>4759</v>
      </c>
      <c r="AK756" s="53">
        <v>43461</v>
      </c>
      <c r="AL756" s="43">
        <v>43458</v>
      </c>
      <c r="AM756" s="43">
        <v>43458</v>
      </c>
      <c r="AN756" s="43"/>
      <c r="AO756" s="45" t="s">
        <v>69</v>
      </c>
      <c r="AP756" s="45"/>
      <c r="AQ756" s="45" t="s">
        <v>70</v>
      </c>
      <c r="AR756" s="16"/>
      <c r="AS756" s="42">
        <v>0</v>
      </c>
      <c r="AT756" s="45" t="e">
        <v>#VALUE!</v>
      </c>
      <c r="AU756" s="45" t="s">
        <v>70</v>
      </c>
      <c r="AV756" s="45" t="s">
        <v>363</v>
      </c>
      <c r="AW756" s="45">
        <v>12</v>
      </c>
      <c r="AX756" s="45">
        <v>2018</v>
      </c>
      <c r="AY756" s="45">
        <v>11</v>
      </c>
      <c r="AZ756" s="45">
        <v>2018</v>
      </c>
      <c r="BA756" s="45">
        <v>51</v>
      </c>
      <c r="BB756" s="45">
        <v>12</v>
      </c>
      <c r="BC756" s="45">
        <v>2018</v>
      </c>
      <c r="BD756" s="57">
        <v>0</v>
      </c>
      <c r="BE756" s="57">
        <v>0</v>
      </c>
      <c r="BF756" s="57">
        <v>0</v>
      </c>
      <c r="BG756" s="57">
        <v>0</v>
      </c>
      <c r="BH756" s="45" t="s">
        <v>68</v>
      </c>
      <c r="BI756" s="54" t="s">
        <v>3504</v>
      </c>
      <c r="BJ756" s="55" t="s">
        <v>3504</v>
      </c>
      <c r="BK756" s="56"/>
    </row>
    <row r="757" spans="1:63" s="198" customFormat="1" ht="15.6" customHeight="1" x14ac:dyDescent="0.25">
      <c r="A757" s="42" t="s">
        <v>1332</v>
      </c>
      <c r="B757" s="43">
        <v>42852</v>
      </c>
      <c r="C757" s="43" t="s">
        <v>156</v>
      </c>
      <c r="D757" s="44" t="s">
        <v>2342</v>
      </c>
      <c r="E757" s="45">
        <v>117</v>
      </c>
      <c r="F757" s="46">
        <v>27423661</v>
      </c>
      <c r="G757" s="44" t="s">
        <v>4758</v>
      </c>
      <c r="H757" s="47">
        <v>10</v>
      </c>
      <c r="I757" s="47">
        <v>1</v>
      </c>
      <c r="J757" s="46" t="s">
        <v>159</v>
      </c>
      <c r="K757" s="48" t="s">
        <v>391</v>
      </c>
      <c r="L757" s="42" t="s">
        <v>3209</v>
      </c>
      <c r="M757" s="45" t="s">
        <v>4760</v>
      </c>
      <c r="N757" s="44">
        <v>10623</v>
      </c>
      <c r="O757" s="45" t="s">
        <v>1333</v>
      </c>
      <c r="P757" s="45" t="s">
        <v>112</v>
      </c>
      <c r="Q757" s="48" t="s">
        <v>112</v>
      </c>
      <c r="R757" s="42" t="s">
        <v>112</v>
      </c>
      <c r="S757" s="49">
        <v>1</v>
      </c>
      <c r="T757" s="49">
        <v>0</v>
      </c>
      <c r="U757" s="50">
        <v>0.5</v>
      </c>
      <c r="V757" s="51">
        <v>1</v>
      </c>
      <c r="W757" s="52">
        <v>0</v>
      </c>
      <c r="X757" s="49">
        <v>1</v>
      </c>
      <c r="Y757" s="51">
        <v>1</v>
      </c>
      <c r="Z757" s="52">
        <v>43454</v>
      </c>
      <c r="AA757" s="51">
        <v>1</v>
      </c>
      <c r="AB757" s="51" t="s">
        <v>68</v>
      </c>
      <c r="AC757" s="51" t="s">
        <v>68</v>
      </c>
      <c r="AD757" s="50">
        <v>5.5555555555555566E-2</v>
      </c>
      <c r="AE757" s="49" t="s">
        <v>112</v>
      </c>
      <c r="AF757" s="52" t="s">
        <v>112</v>
      </c>
      <c r="AG757" s="43">
        <v>43055</v>
      </c>
      <c r="AH757" s="43">
        <v>43455</v>
      </c>
      <c r="AI757" s="43" t="s">
        <v>4759</v>
      </c>
      <c r="AJ757" s="52" t="s">
        <v>4759</v>
      </c>
      <c r="AK757" s="53">
        <v>43060</v>
      </c>
      <c r="AL757" s="43">
        <v>43460</v>
      </c>
      <c r="AM757" s="43"/>
      <c r="AN757" s="43"/>
      <c r="AO757" s="45" t="s">
        <v>69</v>
      </c>
      <c r="AP757" s="45"/>
      <c r="AQ757" s="45" t="s">
        <v>70</v>
      </c>
      <c r="AR757" s="16"/>
      <c r="AS757" s="42">
        <v>1</v>
      </c>
      <c r="AT757" s="45" t="e">
        <v>#VALUE!</v>
      </c>
      <c r="AU757" s="45" t="s">
        <v>70</v>
      </c>
      <c r="AV757" s="45" t="s">
        <v>363</v>
      </c>
      <c r="AW757" s="45" t="s">
        <v>112</v>
      </c>
      <c r="AX757" s="45" t="s">
        <v>112</v>
      </c>
      <c r="AY757" s="45">
        <v>4</v>
      </c>
      <c r="AZ757" s="45">
        <v>2017</v>
      </c>
      <c r="BA757" s="45">
        <v>51</v>
      </c>
      <c r="BB757" s="45">
        <v>12</v>
      </c>
      <c r="BC757" s="45">
        <v>2018</v>
      </c>
      <c r="BD757" s="57">
        <v>0.20499999999999999</v>
      </c>
      <c r="BE757" s="57">
        <v>3.8149999999999999</v>
      </c>
      <c r="BF757" s="57">
        <v>0.95374999999999988</v>
      </c>
      <c r="BG757" s="57">
        <v>4.7687499999999998</v>
      </c>
      <c r="BH757" s="45" t="s">
        <v>203</v>
      </c>
      <c r="BI757" s="54" t="s">
        <v>3504</v>
      </c>
      <c r="BJ757" s="55" t="s">
        <v>3504</v>
      </c>
      <c r="BK757" s="56"/>
    </row>
    <row r="758" spans="1:63" s="198" customFormat="1" ht="15.6" customHeight="1" x14ac:dyDescent="0.25">
      <c r="A758" s="42" t="s">
        <v>1334</v>
      </c>
      <c r="B758" s="43">
        <v>42971</v>
      </c>
      <c r="C758" s="43" t="s">
        <v>156</v>
      </c>
      <c r="D758" s="44" t="s">
        <v>2342</v>
      </c>
      <c r="E758" s="45">
        <v>117</v>
      </c>
      <c r="F758" s="46">
        <v>27530123</v>
      </c>
      <c r="G758" s="44" t="s">
        <v>4758</v>
      </c>
      <c r="H758" s="47" t="s">
        <v>180</v>
      </c>
      <c r="I758" s="47">
        <v>1</v>
      </c>
      <c r="J758" s="46" t="s">
        <v>159</v>
      </c>
      <c r="K758" s="48" t="s">
        <v>391</v>
      </c>
      <c r="L758" s="42" t="s">
        <v>3209</v>
      </c>
      <c r="M758" s="45" t="s">
        <v>4760</v>
      </c>
      <c r="N758" s="44">
        <v>10623</v>
      </c>
      <c r="O758" s="45" t="s">
        <v>1335</v>
      </c>
      <c r="P758" s="45" t="s">
        <v>112</v>
      </c>
      <c r="Q758" s="48" t="s">
        <v>112</v>
      </c>
      <c r="R758" s="42" t="s">
        <v>112</v>
      </c>
      <c r="S758" s="49">
        <v>1</v>
      </c>
      <c r="T758" s="49">
        <v>0</v>
      </c>
      <c r="U758" s="50">
        <v>0.5</v>
      </c>
      <c r="V758" s="51">
        <v>1</v>
      </c>
      <c r="W758" s="52">
        <v>0</v>
      </c>
      <c r="X758" s="49">
        <v>1</v>
      </c>
      <c r="Y758" s="51">
        <v>1</v>
      </c>
      <c r="Z758" s="52">
        <v>43454</v>
      </c>
      <c r="AA758" s="51">
        <v>1</v>
      </c>
      <c r="AB758" s="51" t="s">
        <v>68</v>
      </c>
      <c r="AC758" s="51" t="s">
        <v>68</v>
      </c>
      <c r="AD758" s="50">
        <v>5.5555555555555566E-2</v>
      </c>
      <c r="AE758" s="49" t="s">
        <v>112</v>
      </c>
      <c r="AF758" s="52" t="s">
        <v>112</v>
      </c>
      <c r="AG758" s="43">
        <v>43055</v>
      </c>
      <c r="AH758" s="43">
        <v>43455</v>
      </c>
      <c r="AI758" s="43" t="s">
        <v>4759</v>
      </c>
      <c r="AJ758" s="52" t="s">
        <v>4759</v>
      </c>
      <c r="AK758" s="53">
        <v>43060</v>
      </c>
      <c r="AL758" s="43">
        <v>43460</v>
      </c>
      <c r="AM758" s="43"/>
      <c r="AN758" s="43"/>
      <c r="AO758" s="45" t="s">
        <v>69</v>
      </c>
      <c r="AP758" s="45"/>
      <c r="AQ758" s="45" t="s">
        <v>70</v>
      </c>
      <c r="AR758" s="16"/>
      <c r="AS758" s="42">
        <v>1</v>
      </c>
      <c r="AT758" s="45" t="e">
        <v>#VALUE!</v>
      </c>
      <c r="AU758" s="45" t="s">
        <v>70</v>
      </c>
      <c r="AV758" s="45" t="s">
        <v>363</v>
      </c>
      <c r="AW758" s="45" t="s">
        <v>112</v>
      </c>
      <c r="AX758" s="45" t="s">
        <v>112</v>
      </c>
      <c r="AY758" s="45">
        <v>8</v>
      </c>
      <c r="AZ758" s="45">
        <v>2017</v>
      </c>
      <c r="BA758" s="45">
        <v>51</v>
      </c>
      <c r="BB758" s="45">
        <v>12</v>
      </c>
      <c r="BC758" s="45">
        <v>2018</v>
      </c>
      <c r="BD758" s="57">
        <v>0.20499999999999999</v>
      </c>
      <c r="BE758" s="57">
        <v>3.8149999999999999</v>
      </c>
      <c r="BF758" s="57">
        <v>0.95374999999999988</v>
      </c>
      <c r="BG758" s="57">
        <v>4.7687499999999998</v>
      </c>
      <c r="BH758" s="45" t="s">
        <v>203</v>
      </c>
      <c r="BI758" s="54" t="s">
        <v>3504</v>
      </c>
      <c r="BJ758" s="55" t="s">
        <v>3504</v>
      </c>
      <c r="BK758" s="56"/>
    </row>
    <row r="759" spans="1:63" s="198" customFormat="1" ht="15.6" customHeight="1" x14ac:dyDescent="0.25">
      <c r="A759" s="42" t="s">
        <v>1336</v>
      </c>
      <c r="B759" s="43">
        <v>42852</v>
      </c>
      <c r="C759" s="43" t="s">
        <v>156</v>
      </c>
      <c r="D759" s="44" t="s">
        <v>2342</v>
      </c>
      <c r="E759" s="45">
        <v>117</v>
      </c>
      <c r="F759" s="46">
        <v>27423643</v>
      </c>
      <c r="G759" s="44" t="s">
        <v>4758</v>
      </c>
      <c r="H759" s="47" t="s">
        <v>180</v>
      </c>
      <c r="I759" s="47">
        <v>1</v>
      </c>
      <c r="J759" s="46" t="s">
        <v>159</v>
      </c>
      <c r="K759" s="48" t="s">
        <v>391</v>
      </c>
      <c r="L759" s="42" t="s">
        <v>3209</v>
      </c>
      <c r="M759" s="45" t="s">
        <v>4760</v>
      </c>
      <c r="N759" s="44">
        <v>10623</v>
      </c>
      <c r="O759" s="45" t="s">
        <v>1337</v>
      </c>
      <c r="P759" s="45" t="s">
        <v>112</v>
      </c>
      <c r="Q759" s="48" t="s">
        <v>112</v>
      </c>
      <c r="R759" s="42" t="s">
        <v>112</v>
      </c>
      <c r="S759" s="49">
        <v>1</v>
      </c>
      <c r="T759" s="49">
        <v>0</v>
      </c>
      <c r="U759" s="50">
        <v>0.5</v>
      </c>
      <c r="V759" s="51">
        <v>1</v>
      </c>
      <c r="W759" s="52">
        <v>0</v>
      </c>
      <c r="X759" s="49">
        <v>1</v>
      </c>
      <c r="Y759" s="51">
        <v>1</v>
      </c>
      <c r="Z759" s="52">
        <v>43454</v>
      </c>
      <c r="AA759" s="51">
        <v>1</v>
      </c>
      <c r="AB759" s="51" t="s">
        <v>68</v>
      </c>
      <c r="AC759" s="51" t="s">
        <v>68</v>
      </c>
      <c r="AD759" s="50">
        <v>5.5555555555555566E-2</v>
      </c>
      <c r="AE759" s="49" t="s">
        <v>112</v>
      </c>
      <c r="AF759" s="52" t="s">
        <v>112</v>
      </c>
      <c r="AG759" s="43">
        <v>43055</v>
      </c>
      <c r="AH759" s="43">
        <v>43455</v>
      </c>
      <c r="AI759" s="43" t="s">
        <v>4759</v>
      </c>
      <c r="AJ759" s="52" t="s">
        <v>4759</v>
      </c>
      <c r="AK759" s="53">
        <v>43060</v>
      </c>
      <c r="AL759" s="43">
        <v>43460</v>
      </c>
      <c r="AM759" s="43"/>
      <c r="AN759" s="43"/>
      <c r="AO759" s="45" t="s">
        <v>69</v>
      </c>
      <c r="AP759" s="45"/>
      <c r="AQ759" s="45" t="s">
        <v>70</v>
      </c>
      <c r="AR759" s="16"/>
      <c r="AS759" s="42">
        <v>1</v>
      </c>
      <c r="AT759" s="45" t="e">
        <v>#VALUE!</v>
      </c>
      <c r="AU759" s="45" t="s">
        <v>70</v>
      </c>
      <c r="AV759" s="45" t="s">
        <v>363</v>
      </c>
      <c r="AW759" s="45" t="s">
        <v>112</v>
      </c>
      <c r="AX759" s="45" t="s">
        <v>112</v>
      </c>
      <c r="AY759" s="45">
        <v>4</v>
      </c>
      <c r="AZ759" s="45">
        <v>2017</v>
      </c>
      <c r="BA759" s="45">
        <v>51</v>
      </c>
      <c r="BB759" s="45">
        <v>12</v>
      </c>
      <c r="BC759" s="45">
        <v>2018</v>
      </c>
      <c r="BD759" s="57">
        <v>0.20499999999999999</v>
      </c>
      <c r="BE759" s="57">
        <v>3.8149999999999999</v>
      </c>
      <c r="BF759" s="57">
        <v>0.95374999999999988</v>
      </c>
      <c r="BG759" s="57">
        <v>4.7687499999999998</v>
      </c>
      <c r="BH759" s="45" t="s">
        <v>203</v>
      </c>
      <c r="BI759" s="54" t="s">
        <v>3504</v>
      </c>
      <c r="BJ759" s="55" t="s">
        <v>3504</v>
      </c>
      <c r="BK759" s="56"/>
    </row>
    <row r="760" spans="1:63" s="198" customFormat="1" ht="15.6" customHeight="1" x14ac:dyDescent="0.25">
      <c r="A760" s="42" t="s">
        <v>1338</v>
      </c>
      <c r="B760" s="43">
        <v>43104</v>
      </c>
      <c r="C760" s="43" t="s">
        <v>156</v>
      </c>
      <c r="D760" s="44" t="s">
        <v>2342</v>
      </c>
      <c r="E760" s="45">
        <v>117</v>
      </c>
      <c r="F760" s="46">
        <v>27648971</v>
      </c>
      <c r="G760" s="44" t="s">
        <v>4758</v>
      </c>
      <c r="H760" s="47">
        <v>10</v>
      </c>
      <c r="I760" s="47">
        <v>1</v>
      </c>
      <c r="J760" s="46" t="s">
        <v>159</v>
      </c>
      <c r="K760" s="48" t="s">
        <v>391</v>
      </c>
      <c r="L760" s="42" t="s">
        <v>3209</v>
      </c>
      <c r="M760" s="45" t="s">
        <v>4760</v>
      </c>
      <c r="N760" s="44">
        <v>10623</v>
      </c>
      <c r="O760" s="45" t="s">
        <v>1057</v>
      </c>
      <c r="P760" s="45" t="s">
        <v>112</v>
      </c>
      <c r="Q760" s="48" t="s">
        <v>112</v>
      </c>
      <c r="R760" s="42" t="s">
        <v>112</v>
      </c>
      <c r="S760" s="49">
        <v>1</v>
      </c>
      <c r="T760" s="49">
        <v>0</v>
      </c>
      <c r="U760" s="50">
        <v>0.5</v>
      </c>
      <c r="V760" s="51">
        <v>1</v>
      </c>
      <c r="W760" s="52">
        <v>0</v>
      </c>
      <c r="X760" s="49">
        <v>1</v>
      </c>
      <c r="Y760" s="51">
        <v>1</v>
      </c>
      <c r="Z760" s="52">
        <v>43454</v>
      </c>
      <c r="AA760" s="51">
        <v>1</v>
      </c>
      <c r="AB760" s="51" t="s">
        <v>68</v>
      </c>
      <c r="AC760" s="51" t="s">
        <v>68</v>
      </c>
      <c r="AD760" s="50">
        <v>5.5555555555555566E-2</v>
      </c>
      <c r="AE760" s="49" t="s">
        <v>112</v>
      </c>
      <c r="AF760" s="52" t="s">
        <v>112</v>
      </c>
      <c r="AG760" s="43">
        <v>43157</v>
      </c>
      <c r="AH760" s="43">
        <v>43455</v>
      </c>
      <c r="AI760" s="43" t="s">
        <v>4759</v>
      </c>
      <c r="AJ760" s="52" t="s">
        <v>4759</v>
      </c>
      <c r="AK760" s="53">
        <v>43160</v>
      </c>
      <c r="AL760" s="43">
        <v>43460</v>
      </c>
      <c r="AM760" s="43"/>
      <c r="AN760" s="43"/>
      <c r="AO760" s="45" t="s">
        <v>69</v>
      </c>
      <c r="AP760" s="45"/>
      <c r="AQ760" s="45" t="s">
        <v>70</v>
      </c>
      <c r="AR760" s="16"/>
      <c r="AS760" s="42">
        <v>1</v>
      </c>
      <c r="AT760" s="45" t="e">
        <v>#VALUE!</v>
      </c>
      <c r="AU760" s="45" t="s">
        <v>70</v>
      </c>
      <c r="AV760" s="45" t="s">
        <v>363</v>
      </c>
      <c r="AW760" s="45" t="s">
        <v>112</v>
      </c>
      <c r="AX760" s="45" t="s">
        <v>112</v>
      </c>
      <c r="AY760" s="45">
        <v>1</v>
      </c>
      <c r="AZ760" s="45">
        <v>2018</v>
      </c>
      <c r="BA760" s="45">
        <v>51</v>
      </c>
      <c r="BB760" s="45">
        <v>12</v>
      </c>
      <c r="BC760" s="45">
        <v>2018</v>
      </c>
      <c r="BD760" s="57">
        <v>0.20499999999999999</v>
      </c>
      <c r="BE760" s="57">
        <v>3.8149999999999999</v>
      </c>
      <c r="BF760" s="57">
        <v>0.95374999999999988</v>
      </c>
      <c r="BG760" s="57">
        <v>4.7687499999999998</v>
      </c>
      <c r="BH760" s="45" t="s">
        <v>203</v>
      </c>
      <c r="BI760" s="54" t="s">
        <v>3504</v>
      </c>
      <c r="BJ760" s="55" t="s">
        <v>3504</v>
      </c>
      <c r="BK760" s="56"/>
    </row>
    <row r="761" spans="1:63" s="199" customFormat="1" ht="15.6" customHeight="1" x14ac:dyDescent="0.25">
      <c r="A761" s="42" t="s">
        <v>1339</v>
      </c>
      <c r="B761" s="43">
        <v>43104</v>
      </c>
      <c r="C761" s="43" t="s">
        <v>156</v>
      </c>
      <c r="D761" s="44" t="s">
        <v>2342</v>
      </c>
      <c r="E761" s="45">
        <v>117</v>
      </c>
      <c r="F761" s="46">
        <v>27648992</v>
      </c>
      <c r="G761" s="44" t="s">
        <v>4758</v>
      </c>
      <c r="H761" s="47" t="s">
        <v>180</v>
      </c>
      <c r="I761" s="47">
        <v>1</v>
      </c>
      <c r="J761" s="46" t="s">
        <v>159</v>
      </c>
      <c r="K761" s="48" t="s">
        <v>391</v>
      </c>
      <c r="L761" s="42" t="s">
        <v>3209</v>
      </c>
      <c r="M761" s="45" t="s">
        <v>4760</v>
      </c>
      <c r="N761" s="44">
        <v>10623</v>
      </c>
      <c r="O761" s="45" t="s">
        <v>1081</v>
      </c>
      <c r="P761" s="45" t="s">
        <v>112</v>
      </c>
      <c r="Q761" s="48" t="s">
        <v>112</v>
      </c>
      <c r="R761" s="42" t="s">
        <v>112</v>
      </c>
      <c r="S761" s="49">
        <v>1</v>
      </c>
      <c r="T761" s="49">
        <v>0</v>
      </c>
      <c r="U761" s="50">
        <v>0.5</v>
      </c>
      <c r="V761" s="51">
        <v>1</v>
      </c>
      <c r="W761" s="52">
        <v>0</v>
      </c>
      <c r="X761" s="49">
        <v>1</v>
      </c>
      <c r="Y761" s="51">
        <v>1</v>
      </c>
      <c r="Z761" s="52">
        <v>43454</v>
      </c>
      <c r="AA761" s="51">
        <v>1</v>
      </c>
      <c r="AB761" s="51" t="s">
        <v>68</v>
      </c>
      <c r="AC761" s="51" t="s">
        <v>68</v>
      </c>
      <c r="AD761" s="50">
        <v>5.5555555555555566E-2</v>
      </c>
      <c r="AE761" s="49" t="s">
        <v>112</v>
      </c>
      <c r="AF761" s="52" t="s">
        <v>112</v>
      </c>
      <c r="AG761" s="43">
        <v>43157</v>
      </c>
      <c r="AH761" s="43">
        <v>43455</v>
      </c>
      <c r="AI761" s="43" t="s">
        <v>4759</v>
      </c>
      <c r="AJ761" s="52" t="s">
        <v>4759</v>
      </c>
      <c r="AK761" s="53">
        <v>43160</v>
      </c>
      <c r="AL761" s="43">
        <v>43460</v>
      </c>
      <c r="AM761" s="43"/>
      <c r="AN761" s="43"/>
      <c r="AO761" s="45" t="s">
        <v>69</v>
      </c>
      <c r="AP761" s="45"/>
      <c r="AQ761" s="45" t="s">
        <v>70</v>
      </c>
      <c r="AR761" s="16"/>
      <c r="AS761" s="42">
        <v>1</v>
      </c>
      <c r="AT761" s="45" t="e">
        <v>#VALUE!</v>
      </c>
      <c r="AU761" s="45" t="s">
        <v>70</v>
      </c>
      <c r="AV761" s="45" t="s">
        <v>363</v>
      </c>
      <c r="AW761" s="45" t="s">
        <v>112</v>
      </c>
      <c r="AX761" s="45" t="s">
        <v>112</v>
      </c>
      <c r="AY761" s="45">
        <v>1</v>
      </c>
      <c r="AZ761" s="45">
        <v>2018</v>
      </c>
      <c r="BA761" s="45">
        <v>51</v>
      </c>
      <c r="BB761" s="45">
        <v>12</v>
      </c>
      <c r="BC761" s="45">
        <v>2018</v>
      </c>
      <c r="BD761" s="57">
        <v>0.20499999999999999</v>
      </c>
      <c r="BE761" s="57">
        <v>3.8149999999999999</v>
      </c>
      <c r="BF761" s="57">
        <v>0.95374999999999988</v>
      </c>
      <c r="BG761" s="57">
        <v>4.7687499999999998</v>
      </c>
      <c r="BH761" s="45" t="s">
        <v>203</v>
      </c>
      <c r="BI761" s="54" t="s">
        <v>3504</v>
      </c>
      <c r="BJ761" s="55" t="s">
        <v>3504</v>
      </c>
      <c r="BK761" s="56"/>
    </row>
    <row r="762" spans="1:63" s="198" customFormat="1" ht="15.6" customHeight="1" x14ac:dyDescent="0.25">
      <c r="A762" s="42" t="s">
        <v>1340</v>
      </c>
      <c r="B762" s="43">
        <v>43104</v>
      </c>
      <c r="C762" s="43" t="s">
        <v>156</v>
      </c>
      <c r="D762" s="44" t="s">
        <v>2342</v>
      </c>
      <c r="E762" s="45">
        <v>117</v>
      </c>
      <c r="F762" s="46">
        <v>27648993</v>
      </c>
      <c r="G762" s="44" t="s">
        <v>4758</v>
      </c>
      <c r="H762" s="47" t="s">
        <v>180</v>
      </c>
      <c r="I762" s="47">
        <v>1</v>
      </c>
      <c r="J762" s="46" t="s">
        <v>159</v>
      </c>
      <c r="K762" s="48" t="s">
        <v>391</v>
      </c>
      <c r="L762" s="42" t="s">
        <v>3209</v>
      </c>
      <c r="M762" s="45" t="s">
        <v>4760</v>
      </c>
      <c r="N762" s="44">
        <v>10623</v>
      </c>
      <c r="O762" s="45" t="s">
        <v>1085</v>
      </c>
      <c r="P762" s="45" t="s">
        <v>112</v>
      </c>
      <c r="Q762" s="48" t="s">
        <v>112</v>
      </c>
      <c r="R762" s="42" t="s">
        <v>112</v>
      </c>
      <c r="S762" s="49">
        <v>1</v>
      </c>
      <c r="T762" s="49">
        <v>0</v>
      </c>
      <c r="U762" s="50">
        <v>0.5</v>
      </c>
      <c r="V762" s="51">
        <v>1</v>
      </c>
      <c r="W762" s="52">
        <v>0</v>
      </c>
      <c r="X762" s="49">
        <v>1</v>
      </c>
      <c r="Y762" s="51">
        <v>1</v>
      </c>
      <c r="Z762" s="52">
        <v>43454</v>
      </c>
      <c r="AA762" s="51">
        <v>1</v>
      </c>
      <c r="AB762" s="51" t="s">
        <v>68</v>
      </c>
      <c r="AC762" s="51" t="s">
        <v>68</v>
      </c>
      <c r="AD762" s="50">
        <v>5.5555555555555566E-2</v>
      </c>
      <c r="AE762" s="49" t="s">
        <v>112</v>
      </c>
      <c r="AF762" s="52" t="s">
        <v>112</v>
      </c>
      <c r="AG762" s="43">
        <v>43157</v>
      </c>
      <c r="AH762" s="43">
        <v>43455</v>
      </c>
      <c r="AI762" s="43" t="s">
        <v>4759</v>
      </c>
      <c r="AJ762" s="52" t="s">
        <v>4759</v>
      </c>
      <c r="AK762" s="53">
        <v>43160</v>
      </c>
      <c r="AL762" s="43">
        <v>43460</v>
      </c>
      <c r="AM762" s="43"/>
      <c r="AN762" s="43"/>
      <c r="AO762" s="45" t="s">
        <v>69</v>
      </c>
      <c r="AP762" s="45"/>
      <c r="AQ762" s="45" t="s">
        <v>70</v>
      </c>
      <c r="AR762" s="16"/>
      <c r="AS762" s="42">
        <v>1</v>
      </c>
      <c r="AT762" s="45" t="e">
        <v>#VALUE!</v>
      </c>
      <c r="AU762" s="45" t="s">
        <v>70</v>
      </c>
      <c r="AV762" s="45" t="s">
        <v>363</v>
      </c>
      <c r="AW762" s="45" t="s">
        <v>112</v>
      </c>
      <c r="AX762" s="45" t="s">
        <v>112</v>
      </c>
      <c r="AY762" s="45">
        <v>1</v>
      </c>
      <c r="AZ762" s="45">
        <v>2018</v>
      </c>
      <c r="BA762" s="45">
        <v>51</v>
      </c>
      <c r="BB762" s="45">
        <v>12</v>
      </c>
      <c r="BC762" s="45">
        <v>2018</v>
      </c>
      <c r="BD762" s="57">
        <v>0.20499999999999999</v>
      </c>
      <c r="BE762" s="57">
        <v>3.8149999999999999</v>
      </c>
      <c r="BF762" s="57">
        <v>0.95374999999999988</v>
      </c>
      <c r="BG762" s="57">
        <v>4.7687499999999998</v>
      </c>
      <c r="BH762" s="45" t="s">
        <v>203</v>
      </c>
      <c r="BI762" s="54" t="s">
        <v>3504</v>
      </c>
      <c r="BJ762" s="55" t="s">
        <v>3504</v>
      </c>
      <c r="BK762" s="61"/>
    </row>
    <row r="763" spans="1:63" s="198" customFormat="1" ht="15.6" customHeight="1" x14ac:dyDescent="0.25">
      <c r="A763" s="42" t="s">
        <v>1341</v>
      </c>
      <c r="B763" s="43">
        <v>43361</v>
      </c>
      <c r="C763" s="43" t="s">
        <v>156</v>
      </c>
      <c r="D763" s="44" t="s">
        <v>2342</v>
      </c>
      <c r="E763" s="45">
        <v>60</v>
      </c>
      <c r="F763" s="46">
        <v>27915558</v>
      </c>
      <c r="G763" s="44" t="s">
        <v>4758</v>
      </c>
      <c r="H763" s="47">
        <v>10</v>
      </c>
      <c r="I763" s="47">
        <v>1</v>
      </c>
      <c r="J763" s="46" t="s">
        <v>66</v>
      </c>
      <c r="K763" s="48" t="s">
        <v>1002</v>
      </c>
      <c r="L763" s="42">
        <v>0</v>
      </c>
      <c r="M763" s="45" t="s">
        <v>4760</v>
      </c>
      <c r="N763" s="44">
        <v>16961</v>
      </c>
      <c r="O763" s="45" t="s">
        <v>690</v>
      </c>
      <c r="P763" s="45" t="s">
        <v>112</v>
      </c>
      <c r="Q763" s="48" t="s">
        <v>112</v>
      </c>
      <c r="R763" s="42" t="s">
        <v>112</v>
      </c>
      <c r="S763" s="49">
        <v>1</v>
      </c>
      <c r="T763" s="49">
        <v>0</v>
      </c>
      <c r="U763" s="50">
        <v>0.5</v>
      </c>
      <c r="V763" s="51">
        <v>1</v>
      </c>
      <c r="W763" s="52">
        <v>0</v>
      </c>
      <c r="X763" s="49">
        <v>1</v>
      </c>
      <c r="Y763" s="51">
        <v>1</v>
      </c>
      <c r="Z763" s="52">
        <v>43454</v>
      </c>
      <c r="AA763" s="51">
        <v>1</v>
      </c>
      <c r="AB763" s="51" t="s">
        <v>68</v>
      </c>
      <c r="AC763" s="51" t="s">
        <v>68</v>
      </c>
      <c r="AD763" s="50">
        <v>5.5555555555555566E-2</v>
      </c>
      <c r="AE763" s="49" t="s">
        <v>112</v>
      </c>
      <c r="AF763" s="52" t="s">
        <v>112</v>
      </c>
      <c r="AG763" s="43">
        <v>43383</v>
      </c>
      <c r="AH763" s="43">
        <v>43455</v>
      </c>
      <c r="AI763" s="43" t="s">
        <v>4759</v>
      </c>
      <c r="AJ763" s="52" t="s">
        <v>4759</v>
      </c>
      <c r="AK763" s="53">
        <v>43388</v>
      </c>
      <c r="AL763" s="43">
        <v>43460</v>
      </c>
      <c r="AM763" s="43"/>
      <c r="AN763" s="43"/>
      <c r="AO763" s="45" t="s">
        <v>69</v>
      </c>
      <c r="AP763" s="45"/>
      <c r="AQ763" s="45" t="s">
        <v>70</v>
      </c>
      <c r="AR763" s="16"/>
      <c r="AS763" s="42">
        <v>1</v>
      </c>
      <c r="AT763" s="45" t="e">
        <v>#VALUE!</v>
      </c>
      <c r="AU763" s="45" t="s">
        <v>70</v>
      </c>
      <c r="AV763" s="45" t="s">
        <v>363</v>
      </c>
      <c r="AW763" s="45" t="s">
        <v>112</v>
      </c>
      <c r="AX763" s="45" t="s">
        <v>112</v>
      </c>
      <c r="AY763" s="45">
        <v>9</v>
      </c>
      <c r="AZ763" s="45">
        <v>2018</v>
      </c>
      <c r="BA763" s="45">
        <v>51</v>
      </c>
      <c r="BB763" s="45">
        <v>12</v>
      </c>
      <c r="BC763" s="45">
        <v>2018</v>
      </c>
      <c r="BD763" s="57">
        <v>0.20499999999999999</v>
      </c>
      <c r="BE763" s="57">
        <v>1.3425</v>
      </c>
      <c r="BF763" s="57">
        <v>0.33562500000000001</v>
      </c>
      <c r="BG763" s="57">
        <v>1.6781250000000001</v>
      </c>
      <c r="BH763" s="45" t="s">
        <v>203</v>
      </c>
      <c r="BI763" s="54" t="s">
        <v>3504</v>
      </c>
      <c r="BJ763" s="55" t="s">
        <v>3504</v>
      </c>
      <c r="BK763" s="56"/>
    </row>
    <row r="764" spans="1:63" s="198" customFormat="1" ht="15.6" customHeight="1" x14ac:dyDescent="0.25">
      <c r="A764" s="42" t="s">
        <v>1342</v>
      </c>
      <c r="B764" s="43">
        <v>43361</v>
      </c>
      <c r="C764" s="43" t="s">
        <v>156</v>
      </c>
      <c r="D764" s="44" t="s">
        <v>2342</v>
      </c>
      <c r="E764" s="45">
        <v>62</v>
      </c>
      <c r="F764" s="46">
        <v>27915581</v>
      </c>
      <c r="G764" s="44" t="s">
        <v>4758</v>
      </c>
      <c r="H764" s="47" t="s">
        <v>180</v>
      </c>
      <c r="I764" s="47">
        <v>1</v>
      </c>
      <c r="J764" s="46" t="s">
        <v>66</v>
      </c>
      <c r="K764" s="48" t="s">
        <v>1007</v>
      </c>
      <c r="L764" s="42">
        <v>0</v>
      </c>
      <c r="M764" s="45" t="s">
        <v>4760</v>
      </c>
      <c r="N764" s="44">
        <v>16961</v>
      </c>
      <c r="O764" s="45" t="s">
        <v>690</v>
      </c>
      <c r="P764" s="45" t="s">
        <v>112</v>
      </c>
      <c r="Q764" s="48" t="s">
        <v>112</v>
      </c>
      <c r="R764" s="42" t="s">
        <v>112</v>
      </c>
      <c r="S764" s="49">
        <v>1</v>
      </c>
      <c r="T764" s="49">
        <v>0</v>
      </c>
      <c r="U764" s="50">
        <v>0.5</v>
      </c>
      <c r="V764" s="51">
        <v>1</v>
      </c>
      <c r="W764" s="52">
        <v>0</v>
      </c>
      <c r="X764" s="49">
        <v>1</v>
      </c>
      <c r="Y764" s="51">
        <v>1</v>
      </c>
      <c r="Z764" s="52">
        <v>43454</v>
      </c>
      <c r="AA764" s="51">
        <v>1</v>
      </c>
      <c r="AB764" s="51" t="s">
        <v>68</v>
      </c>
      <c r="AC764" s="51" t="s">
        <v>68</v>
      </c>
      <c r="AD764" s="50">
        <v>5.5555555555555566E-2</v>
      </c>
      <c r="AE764" s="49" t="s">
        <v>112</v>
      </c>
      <c r="AF764" s="52" t="s">
        <v>112</v>
      </c>
      <c r="AG764" s="43">
        <v>43383</v>
      </c>
      <c r="AH764" s="43">
        <v>43455</v>
      </c>
      <c r="AI764" s="43" t="s">
        <v>4759</v>
      </c>
      <c r="AJ764" s="52" t="s">
        <v>4759</v>
      </c>
      <c r="AK764" s="53">
        <v>43388</v>
      </c>
      <c r="AL764" s="43">
        <v>43460</v>
      </c>
      <c r="AM764" s="43"/>
      <c r="AN764" s="43"/>
      <c r="AO764" s="45" t="s">
        <v>69</v>
      </c>
      <c r="AP764" s="45"/>
      <c r="AQ764" s="45" t="s">
        <v>70</v>
      </c>
      <c r="AR764" s="16"/>
      <c r="AS764" s="42">
        <v>1</v>
      </c>
      <c r="AT764" s="45" t="e">
        <v>#VALUE!</v>
      </c>
      <c r="AU764" s="45" t="s">
        <v>70</v>
      </c>
      <c r="AV764" s="45" t="s">
        <v>363</v>
      </c>
      <c r="AW764" s="45" t="s">
        <v>112</v>
      </c>
      <c r="AX764" s="45" t="s">
        <v>112</v>
      </c>
      <c r="AY764" s="45">
        <v>9</v>
      </c>
      <c r="AZ764" s="45">
        <v>2018</v>
      </c>
      <c r="BA764" s="45">
        <v>51</v>
      </c>
      <c r="BB764" s="45">
        <v>12</v>
      </c>
      <c r="BC764" s="45">
        <v>2018</v>
      </c>
      <c r="BD764" s="57">
        <v>0.20499999999999999</v>
      </c>
      <c r="BE764" s="57">
        <v>1.8647</v>
      </c>
      <c r="BF764" s="57">
        <v>0.46617500000000001</v>
      </c>
      <c r="BG764" s="57">
        <v>2.3308749999999998</v>
      </c>
      <c r="BH764" s="45" t="s">
        <v>203</v>
      </c>
      <c r="BI764" s="54" t="s">
        <v>3504</v>
      </c>
      <c r="BJ764" s="55" t="s">
        <v>3504</v>
      </c>
      <c r="BK764" s="56"/>
    </row>
    <row r="765" spans="1:63" s="198" customFormat="1" ht="15.6" customHeight="1" x14ac:dyDescent="0.25">
      <c r="A765" s="42" t="s">
        <v>1343</v>
      </c>
      <c r="B765" s="43">
        <v>43375</v>
      </c>
      <c r="C765" s="43" t="s">
        <v>156</v>
      </c>
      <c r="D765" s="44" t="s">
        <v>2342</v>
      </c>
      <c r="E765" s="45">
        <v>61</v>
      </c>
      <c r="F765" s="46">
        <v>27926088</v>
      </c>
      <c r="G765" s="44" t="s">
        <v>4758</v>
      </c>
      <c r="H765" s="47" t="s">
        <v>180</v>
      </c>
      <c r="I765" s="47">
        <v>1</v>
      </c>
      <c r="J765" s="46" t="s">
        <v>66</v>
      </c>
      <c r="K765" s="48" t="s">
        <v>1005</v>
      </c>
      <c r="L765" s="42">
        <v>0</v>
      </c>
      <c r="M765" s="45" t="s">
        <v>4760</v>
      </c>
      <c r="N765" s="44">
        <v>16961</v>
      </c>
      <c r="O765" s="45" t="s">
        <v>745</v>
      </c>
      <c r="P765" s="45" t="s">
        <v>112</v>
      </c>
      <c r="Q765" s="48" t="s">
        <v>112</v>
      </c>
      <c r="R765" s="42" t="s">
        <v>112</v>
      </c>
      <c r="S765" s="49">
        <v>1</v>
      </c>
      <c r="T765" s="49">
        <v>0</v>
      </c>
      <c r="U765" s="50">
        <v>0.5</v>
      </c>
      <c r="V765" s="51">
        <v>1</v>
      </c>
      <c r="W765" s="52">
        <v>0</v>
      </c>
      <c r="X765" s="49">
        <v>1</v>
      </c>
      <c r="Y765" s="51">
        <v>1</v>
      </c>
      <c r="Z765" s="52">
        <v>43454</v>
      </c>
      <c r="AA765" s="51">
        <v>1</v>
      </c>
      <c r="AB765" s="51" t="s">
        <v>68</v>
      </c>
      <c r="AC765" s="51" t="s">
        <v>68</v>
      </c>
      <c r="AD765" s="50">
        <v>5.5555555555555566E-2</v>
      </c>
      <c r="AE765" s="49" t="s">
        <v>112</v>
      </c>
      <c r="AF765" s="52" t="s">
        <v>112</v>
      </c>
      <c r="AG765" s="43">
        <v>43416</v>
      </c>
      <c r="AH765" s="43">
        <v>43455</v>
      </c>
      <c r="AI765" s="43" t="s">
        <v>4759</v>
      </c>
      <c r="AJ765" s="52" t="s">
        <v>4759</v>
      </c>
      <c r="AK765" s="53">
        <v>43419</v>
      </c>
      <c r="AL765" s="43">
        <v>43460</v>
      </c>
      <c r="AM765" s="43"/>
      <c r="AN765" s="43"/>
      <c r="AO765" s="45" t="s">
        <v>69</v>
      </c>
      <c r="AP765" s="45"/>
      <c r="AQ765" s="45" t="s">
        <v>70</v>
      </c>
      <c r="AR765" s="16"/>
      <c r="AS765" s="42">
        <v>1</v>
      </c>
      <c r="AT765" s="45" t="e">
        <v>#VALUE!</v>
      </c>
      <c r="AU765" s="45" t="s">
        <v>70</v>
      </c>
      <c r="AV765" s="45" t="s">
        <v>363</v>
      </c>
      <c r="AW765" s="45" t="s">
        <v>112</v>
      </c>
      <c r="AX765" s="45" t="s">
        <v>112</v>
      </c>
      <c r="AY765" s="45">
        <v>10</v>
      </c>
      <c r="AZ765" s="45">
        <v>2018</v>
      </c>
      <c r="BA765" s="45">
        <v>51</v>
      </c>
      <c r="BB765" s="45">
        <v>12</v>
      </c>
      <c r="BC765" s="45">
        <v>2018</v>
      </c>
      <c r="BD765" s="57">
        <v>0.20499999999999999</v>
      </c>
      <c r="BE765" s="57">
        <v>1.3425</v>
      </c>
      <c r="BF765" s="57">
        <v>0.33562500000000001</v>
      </c>
      <c r="BG765" s="57">
        <v>1.6781250000000001</v>
      </c>
      <c r="BH765" s="45" t="s">
        <v>203</v>
      </c>
      <c r="BI765" s="54" t="s">
        <v>3504</v>
      </c>
      <c r="BJ765" s="55" t="s">
        <v>3504</v>
      </c>
      <c r="BK765" s="56"/>
    </row>
    <row r="766" spans="1:63" s="198" customFormat="1" ht="15.6" customHeight="1" x14ac:dyDescent="0.25">
      <c r="A766" s="42" t="s">
        <v>2026</v>
      </c>
      <c r="B766" s="43">
        <v>43361</v>
      </c>
      <c r="C766" s="43" t="s">
        <v>156</v>
      </c>
      <c r="D766" s="44" t="s">
        <v>2342</v>
      </c>
      <c r="E766" s="45">
        <v>60</v>
      </c>
      <c r="F766" s="46">
        <v>27915559</v>
      </c>
      <c r="G766" s="44" t="s">
        <v>4758</v>
      </c>
      <c r="H766" s="47">
        <v>10</v>
      </c>
      <c r="I766" s="47">
        <v>1</v>
      </c>
      <c r="J766" s="46" t="s">
        <v>66</v>
      </c>
      <c r="K766" s="48" t="s">
        <v>1002</v>
      </c>
      <c r="L766" s="42">
        <v>0</v>
      </c>
      <c r="M766" s="45" t="s">
        <v>4760</v>
      </c>
      <c r="N766" s="44">
        <v>16961</v>
      </c>
      <c r="O766" s="45" t="s">
        <v>745</v>
      </c>
      <c r="P766" s="45" t="s">
        <v>112</v>
      </c>
      <c r="Q766" s="48" t="s">
        <v>112</v>
      </c>
      <c r="R766" s="42" t="s">
        <v>112</v>
      </c>
      <c r="S766" s="49">
        <v>1</v>
      </c>
      <c r="T766" s="49">
        <v>0</v>
      </c>
      <c r="U766" s="50">
        <v>0.5</v>
      </c>
      <c r="V766" s="51">
        <v>1</v>
      </c>
      <c r="W766" s="52">
        <v>0</v>
      </c>
      <c r="X766" s="49">
        <v>1</v>
      </c>
      <c r="Y766" s="51">
        <v>1</v>
      </c>
      <c r="Z766" s="52">
        <v>43465</v>
      </c>
      <c r="AA766" s="51">
        <v>1</v>
      </c>
      <c r="AB766" s="51" t="s">
        <v>68</v>
      </c>
      <c r="AC766" s="51" t="s">
        <v>68</v>
      </c>
      <c r="AD766" s="50">
        <v>5.5555555555555566E-2</v>
      </c>
      <c r="AE766" s="49" t="s">
        <v>112</v>
      </c>
      <c r="AF766" s="52" t="s">
        <v>112</v>
      </c>
      <c r="AG766" s="43">
        <v>43383</v>
      </c>
      <c r="AH766" s="43">
        <v>43466</v>
      </c>
      <c r="AI766" s="43" t="s">
        <v>4759</v>
      </c>
      <c r="AJ766" s="52" t="s">
        <v>4759</v>
      </c>
      <c r="AK766" s="53">
        <v>43388</v>
      </c>
      <c r="AL766" s="43">
        <v>43469</v>
      </c>
      <c r="AM766" s="43"/>
      <c r="AN766" s="43"/>
      <c r="AO766" s="45" t="s">
        <v>69</v>
      </c>
      <c r="AP766" s="45"/>
      <c r="AQ766" s="45" t="s">
        <v>70</v>
      </c>
      <c r="AR766" s="16"/>
      <c r="AS766" s="42">
        <v>1</v>
      </c>
      <c r="AT766" s="45" t="e">
        <v>#VALUE!</v>
      </c>
      <c r="AU766" s="45" t="e">
        <v>#VALUE!</v>
      </c>
      <c r="AV766" s="45" t="s">
        <v>363</v>
      </c>
      <c r="AW766" s="45" t="e">
        <v>#VALUE!</v>
      </c>
      <c r="AX766" s="45" t="e">
        <v>#VALUE!</v>
      </c>
      <c r="AY766" s="45">
        <v>9</v>
      </c>
      <c r="AZ766" s="45">
        <v>2018</v>
      </c>
      <c r="BA766" s="45">
        <v>1</v>
      </c>
      <c r="BB766" s="45">
        <v>1</v>
      </c>
      <c r="BC766" s="45">
        <v>2019</v>
      </c>
      <c r="BD766" s="57">
        <v>0.20499999999999999</v>
      </c>
      <c r="BE766" s="57">
        <v>1.3425</v>
      </c>
      <c r="BF766" s="57">
        <v>0.33562500000000001</v>
      </c>
      <c r="BG766" s="57">
        <v>1.6781250000000001</v>
      </c>
      <c r="BH766" s="45" t="s">
        <v>203</v>
      </c>
      <c r="BI766" s="54" t="s">
        <v>3504</v>
      </c>
      <c r="BJ766" s="55" t="s">
        <v>3504</v>
      </c>
      <c r="BK766" s="56"/>
    </row>
    <row r="767" spans="1:63" s="198" customFormat="1" ht="15.6" customHeight="1" x14ac:dyDescent="0.25">
      <c r="A767" s="42" t="s">
        <v>3505</v>
      </c>
      <c r="B767" s="43">
        <v>43361</v>
      </c>
      <c r="C767" s="43" t="s">
        <v>156</v>
      </c>
      <c r="D767" s="44" t="s">
        <v>2342</v>
      </c>
      <c r="E767" s="45">
        <v>62</v>
      </c>
      <c r="F767" s="46">
        <v>27915583</v>
      </c>
      <c r="G767" s="44" t="s">
        <v>4758</v>
      </c>
      <c r="H767" s="47" t="s">
        <v>561</v>
      </c>
      <c r="I767" s="47">
        <v>1</v>
      </c>
      <c r="J767" s="46" t="s">
        <v>66</v>
      </c>
      <c r="K767" s="48" t="s">
        <v>1007</v>
      </c>
      <c r="L767" s="42">
        <v>0</v>
      </c>
      <c r="M767" s="45" t="s">
        <v>4760</v>
      </c>
      <c r="N767" s="44" t="e">
        <v>#N/A</v>
      </c>
      <c r="O767" s="45" t="e">
        <v>#N/A</v>
      </c>
      <c r="P767" s="45" t="s">
        <v>112</v>
      </c>
      <c r="Q767" s="48" t="s">
        <v>112</v>
      </c>
      <c r="R767" s="42" t="s">
        <v>112</v>
      </c>
      <c r="S767" s="49">
        <v>0</v>
      </c>
      <c r="T767" s="49">
        <v>0</v>
      </c>
      <c r="U767" s="50">
        <v>0</v>
      </c>
      <c r="V767" s="51" t="e">
        <v>#N/A</v>
      </c>
      <c r="W767" s="52" t="e">
        <v>#N/A</v>
      </c>
      <c r="X767" s="49" t="s">
        <v>68</v>
      </c>
      <c r="Y767" s="51" t="e">
        <v>#N/A</v>
      </c>
      <c r="Z767" s="52" t="e">
        <v>#N/A</v>
      </c>
      <c r="AA767" s="51" t="e">
        <v>#N/A</v>
      </c>
      <c r="AB767" s="51" t="s">
        <v>68</v>
      </c>
      <c r="AC767" s="51" t="s">
        <v>68</v>
      </c>
      <c r="AD767" s="50" t="s">
        <v>68</v>
      </c>
      <c r="AE767" s="49" t="s">
        <v>112</v>
      </c>
      <c r="AF767" s="52" t="s">
        <v>112</v>
      </c>
      <c r="AG767" s="43">
        <v>43383</v>
      </c>
      <c r="AH767" s="43">
        <v>43466</v>
      </c>
      <c r="AI767" s="43" t="s">
        <v>4759</v>
      </c>
      <c r="AJ767" s="52" t="s">
        <v>4759</v>
      </c>
      <c r="AK767" s="53">
        <v>43388</v>
      </c>
      <c r="AL767" s="43">
        <v>43469</v>
      </c>
      <c r="AM767" s="43"/>
      <c r="AN767" s="43"/>
      <c r="AO767" s="45" t="s">
        <v>69</v>
      </c>
      <c r="AP767" s="45"/>
      <c r="AQ767" s="45" t="s">
        <v>70</v>
      </c>
      <c r="AR767" s="16"/>
      <c r="AS767" s="42">
        <v>1</v>
      </c>
      <c r="AT767" s="45" t="e">
        <v>#VALUE!</v>
      </c>
      <c r="AU767" s="45" t="e">
        <v>#VALUE!</v>
      </c>
      <c r="AV767" s="45" t="s">
        <v>363</v>
      </c>
      <c r="AW767" s="45" t="e">
        <v>#VALUE!</v>
      </c>
      <c r="AX767" s="45" t="e">
        <v>#VALUE!</v>
      </c>
      <c r="AY767" s="45">
        <v>9</v>
      </c>
      <c r="AZ767" s="45">
        <v>2018</v>
      </c>
      <c r="BA767" s="45">
        <v>1</v>
      </c>
      <c r="BB767" s="45">
        <v>1</v>
      </c>
      <c r="BC767" s="45">
        <v>2019</v>
      </c>
      <c r="BD767" s="57">
        <v>0.20499999999999999</v>
      </c>
      <c r="BE767" s="57">
        <v>1.8647</v>
      </c>
      <c r="BF767" s="57">
        <v>0.46617500000000001</v>
      </c>
      <c r="BG767" s="57">
        <v>2.3308749999999998</v>
      </c>
      <c r="BH767" s="45" t="s">
        <v>203</v>
      </c>
      <c r="BI767" s="54" t="s">
        <v>3504</v>
      </c>
      <c r="BJ767" s="55" t="s">
        <v>3504</v>
      </c>
      <c r="BK767" s="56"/>
    </row>
    <row r="768" spans="1:63" s="198" customFormat="1" ht="15.6" customHeight="1" x14ac:dyDescent="0.25">
      <c r="A768" s="42" t="s">
        <v>2048</v>
      </c>
      <c r="B768" s="43">
        <v>43375</v>
      </c>
      <c r="C768" s="43" t="s">
        <v>156</v>
      </c>
      <c r="D768" s="44" t="s">
        <v>2342</v>
      </c>
      <c r="E768" s="45">
        <v>61</v>
      </c>
      <c r="F768" s="46">
        <v>27926096</v>
      </c>
      <c r="G768" s="44" t="s">
        <v>4758</v>
      </c>
      <c r="H768" s="47" t="s">
        <v>180</v>
      </c>
      <c r="I768" s="47">
        <v>1</v>
      </c>
      <c r="J768" s="46" t="s">
        <v>66</v>
      </c>
      <c r="K768" s="48" t="s">
        <v>1005</v>
      </c>
      <c r="L768" s="42">
        <v>0</v>
      </c>
      <c r="M768" s="45" t="s">
        <v>4760</v>
      </c>
      <c r="N768" s="44">
        <v>16961</v>
      </c>
      <c r="O768" s="45" t="s">
        <v>1180</v>
      </c>
      <c r="P768" s="45" t="s">
        <v>112</v>
      </c>
      <c r="Q768" s="48" t="s">
        <v>112</v>
      </c>
      <c r="R768" s="42" t="s">
        <v>112</v>
      </c>
      <c r="S768" s="49">
        <v>1</v>
      </c>
      <c r="T768" s="49">
        <v>0</v>
      </c>
      <c r="U768" s="50">
        <v>0.5</v>
      </c>
      <c r="V768" s="51">
        <v>1</v>
      </c>
      <c r="W768" s="52">
        <v>0</v>
      </c>
      <c r="X768" s="49">
        <v>1</v>
      </c>
      <c r="Y768" s="51">
        <v>1</v>
      </c>
      <c r="Z768" s="52">
        <v>43465</v>
      </c>
      <c r="AA768" s="51">
        <v>1</v>
      </c>
      <c r="AB768" s="51" t="s">
        <v>68</v>
      </c>
      <c r="AC768" s="51" t="s">
        <v>68</v>
      </c>
      <c r="AD768" s="50">
        <v>5.5555555555555566E-2</v>
      </c>
      <c r="AE768" s="49" t="s">
        <v>112</v>
      </c>
      <c r="AF768" s="52" t="s">
        <v>112</v>
      </c>
      <c r="AG768" s="43">
        <v>43416</v>
      </c>
      <c r="AH768" s="43">
        <v>43466</v>
      </c>
      <c r="AI768" s="43" t="s">
        <v>4759</v>
      </c>
      <c r="AJ768" s="52" t="s">
        <v>4759</v>
      </c>
      <c r="AK768" s="53">
        <v>43419</v>
      </c>
      <c r="AL768" s="43">
        <v>43469</v>
      </c>
      <c r="AM768" s="43"/>
      <c r="AN768" s="43"/>
      <c r="AO768" s="45" t="s">
        <v>69</v>
      </c>
      <c r="AP768" s="45"/>
      <c r="AQ768" s="45" t="s">
        <v>70</v>
      </c>
      <c r="AR768" s="16"/>
      <c r="AS768" s="42">
        <v>1</v>
      </c>
      <c r="AT768" s="45" t="e">
        <v>#VALUE!</v>
      </c>
      <c r="AU768" s="45" t="e">
        <v>#VALUE!</v>
      </c>
      <c r="AV768" s="45" t="s">
        <v>363</v>
      </c>
      <c r="AW768" s="45" t="e">
        <v>#VALUE!</v>
      </c>
      <c r="AX768" s="45" t="e">
        <v>#VALUE!</v>
      </c>
      <c r="AY768" s="45">
        <v>10</v>
      </c>
      <c r="AZ768" s="45">
        <v>2018</v>
      </c>
      <c r="BA768" s="45">
        <v>1</v>
      </c>
      <c r="BB768" s="45">
        <v>1</v>
      </c>
      <c r="BC768" s="45">
        <v>2019</v>
      </c>
      <c r="BD768" s="57">
        <v>0.20499999999999999</v>
      </c>
      <c r="BE768" s="57">
        <v>1.3425</v>
      </c>
      <c r="BF768" s="57">
        <v>0.33562500000000001</v>
      </c>
      <c r="BG768" s="57">
        <v>1.6781250000000001</v>
      </c>
      <c r="BH768" s="45" t="s">
        <v>203</v>
      </c>
      <c r="BI768" s="54" t="s">
        <v>3504</v>
      </c>
      <c r="BJ768" s="55" t="s">
        <v>3504</v>
      </c>
      <c r="BK768" s="56"/>
    </row>
    <row r="769" spans="1:63" s="198" customFormat="1" ht="15.6" customHeight="1" x14ac:dyDescent="0.25">
      <c r="A769" s="42" t="s">
        <v>3506</v>
      </c>
      <c r="B769" s="43">
        <v>43284</v>
      </c>
      <c r="C769" s="43" t="s">
        <v>156</v>
      </c>
      <c r="D769" s="44" t="s">
        <v>2342</v>
      </c>
      <c r="E769" s="45">
        <v>40</v>
      </c>
      <c r="F769" s="46">
        <v>27839759</v>
      </c>
      <c r="G769" s="44" t="s">
        <v>4758</v>
      </c>
      <c r="H769" s="47" t="s">
        <v>180</v>
      </c>
      <c r="I769" s="47">
        <v>3</v>
      </c>
      <c r="J769" s="46" t="s">
        <v>66</v>
      </c>
      <c r="K769" s="48" t="s">
        <v>1344</v>
      </c>
      <c r="L769" s="42">
        <v>0</v>
      </c>
      <c r="M769" s="45" t="s">
        <v>4760</v>
      </c>
      <c r="N769" s="44" t="e">
        <v>#N/A</v>
      </c>
      <c r="O769" s="45" t="e">
        <v>#N/A</v>
      </c>
      <c r="P769" s="45" t="s">
        <v>112</v>
      </c>
      <c r="Q769" s="48" t="s">
        <v>112</v>
      </c>
      <c r="R769" s="42" t="s">
        <v>112</v>
      </c>
      <c r="S769" s="49">
        <v>0</v>
      </c>
      <c r="T769" s="49">
        <v>0</v>
      </c>
      <c r="U769" s="50">
        <v>0</v>
      </c>
      <c r="V769" s="51" t="e">
        <v>#N/A</v>
      </c>
      <c r="W769" s="52" t="e">
        <v>#N/A</v>
      </c>
      <c r="X769" s="49" t="s">
        <v>68</v>
      </c>
      <c r="Y769" s="51" t="e">
        <v>#N/A</v>
      </c>
      <c r="Z769" s="52" t="e">
        <v>#N/A</v>
      </c>
      <c r="AA769" s="51" t="e">
        <v>#N/A</v>
      </c>
      <c r="AB769" s="51" t="s">
        <v>68</v>
      </c>
      <c r="AC769" s="51" t="s">
        <v>68</v>
      </c>
      <c r="AD769" s="50" t="s">
        <v>68</v>
      </c>
      <c r="AE769" s="49" t="s">
        <v>112</v>
      </c>
      <c r="AF769" s="52" t="s">
        <v>112</v>
      </c>
      <c r="AG769" s="43">
        <v>43473</v>
      </c>
      <c r="AH769" s="43">
        <v>43467</v>
      </c>
      <c r="AI769" s="43" t="s">
        <v>4759</v>
      </c>
      <c r="AJ769" s="52" t="s">
        <v>4759</v>
      </c>
      <c r="AK769" s="53">
        <v>43476</v>
      </c>
      <c r="AL769" s="43">
        <v>43472</v>
      </c>
      <c r="AM769" s="43"/>
      <c r="AN769" s="43"/>
      <c r="AO769" s="45" t="s">
        <v>69</v>
      </c>
      <c r="AP769" s="45"/>
      <c r="AQ769" s="45" t="s">
        <v>70</v>
      </c>
      <c r="AR769" s="16"/>
      <c r="AS769" s="42">
        <v>1</v>
      </c>
      <c r="AT769" s="45" t="e">
        <v>#VALUE!</v>
      </c>
      <c r="AU769" s="45" t="e">
        <v>#VALUE!</v>
      </c>
      <c r="AV769" s="45" t="s">
        <v>363</v>
      </c>
      <c r="AW769" s="45" t="e">
        <v>#VALUE!</v>
      </c>
      <c r="AX769" s="45" t="e">
        <v>#VALUE!</v>
      </c>
      <c r="AY769" s="45">
        <v>7</v>
      </c>
      <c r="AZ769" s="45">
        <v>2018</v>
      </c>
      <c r="BA769" s="45">
        <v>1</v>
      </c>
      <c r="BB769" s="45">
        <v>1</v>
      </c>
      <c r="BC769" s="45">
        <v>2019</v>
      </c>
      <c r="BD769" s="57">
        <v>0.61499999999999999</v>
      </c>
      <c r="BE769" s="57">
        <v>35.645849999999996</v>
      </c>
      <c r="BF769" s="57">
        <v>2.9704874999999999</v>
      </c>
      <c r="BG769" s="57">
        <v>38.616337499999993</v>
      </c>
      <c r="BH769" s="45" t="s">
        <v>203</v>
      </c>
      <c r="BI769" s="54" t="s">
        <v>3504</v>
      </c>
      <c r="BJ769" s="55" t="s">
        <v>3504</v>
      </c>
      <c r="BK769" s="56"/>
    </row>
    <row r="770" spans="1:63" s="198" customFormat="1" ht="15.6" customHeight="1" x14ac:dyDescent="0.25">
      <c r="A770" s="42" t="s">
        <v>3507</v>
      </c>
      <c r="B770" s="43">
        <v>43339</v>
      </c>
      <c r="C770" s="43" t="s">
        <v>156</v>
      </c>
      <c r="D770" s="44" t="s">
        <v>2342</v>
      </c>
      <c r="E770" s="45" t="s">
        <v>2552</v>
      </c>
      <c r="F770" s="46">
        <v>27895007</v>
      </c>
      <c r="G770" s="44" t="s">
        <v>4758</v>
      </c>
      <c r="H770" s="47" t="s">
        <v>180</v>
      </c>
      <c r="I770" s="47">
        <v>2</v>
      </c>
      <c r="J770" s="46" t="s">
        <v>159</v>
      </c>
      <c r="K770" s="48" t="s">
        <v>1345</v>
      </c>
      <c r="L770" s="42">
        <v>0</v>
      </c>
      <c r="M770" s="45" t="s">
        <v>4760</v>
      </c>
      <c r="N770" s="44">
        <v>18957</v>
      </c>
      <c r="O770" s="45" t="s">
        <v>1346</v>
      </c>
      <c r="P770" s="45" t="s">
        <v>112</v>
      </c>
      <c r="Q770" s="48" t="s">
        <v>112</v>
      </c>
      <c r="R770" s="42" t="s">
        <v>112</v>
      </c>
      <c r="S770" s="49">
        <v>1</v>
      </c>
      <c r="T770" s="49">
        <v>0</v>
      </c>
      <c r="U770" s="50">
        <v>0.5</v>
      </c>
      <c r="V770" s="51">
        <v>1</v>
      </c>
      <c r="W770" s="52">
        <v>0</v>
      </c>
      <c r="X770" s="49" t="s">
        <v>68</v>
      </c>
      <c r="Y770" s="51">
        <v>1</v>
      </c>
      <c r="Z770" s="52">
        <v>43466</v>
      </c>
      <c r="AA770" s="51">
        <v>1</v>
      </c>
      <c r="AB770" s="51" t="s">
        <v>68</v>
      </c>
      <c r="AC770" s="51" t="s">
        <v>68</v>
      </c>
      <c r="AD770" s="50">
        <v>5.5555555555555566E-2</v>
      </c>
      <c r="AE770" s="49" t="s">
        <v>112</v>
      </c>
      <c r="AF770" s="52" t="s">
        <v>112</v>
      </c>
      <c r="AG770" s="43">
        <v>43346</v>
      </c>
      <c r="AH770" s="43">
        <v>43467</v>
      </c>
      <c r="AI770" s="43" t="s">
        <v>4759</v>
      </c>
      <c r="AJ770" s="52" t="s">
        <v>4759</v>
      </c>
      <c r="AK770" s="53">
        <v>43349</v>
      </c>
      <c r="AL770" s="43">
        <v>43472</v>
      </c>
      <c r="AM770" s="43"/>
      <c r="AN770" s="43"/>
      <c r="AO770" s="45" t="s">
        <v>69</v>
      </c>
      <c r="AP770" s="45"/>
      <c r="AQ770" s="45" t="s">
        <v>70</v>
      </c>
      <c r="AR770" s="16"/>
      <c r="AS770" s="42">
        <v>1</v>
      </c>
      <c r="AT770" s="45" t="e">
        <v>#VALUE!</v>
      </c>
      <c r="AU770" s="45" t="e">
        <v>#VALUE!</v>
      </c>
      <c r="AV770" s="45" t="s">
        <v>363</v>
      </c>
      <c r="AW770" s="45" t="e">
        <v>#VALUE!</v>
      </c>
      <c r="AX770" s="45" t="e">
        <v>#VALUE!</v>
      </c>
      <c r="AY770" s="45">
        <v>8</v>
      </c>
      <c r="AZ770" s="45">
        <v>2018</v>
      </c>
      <c r="BA770" s="45">
        <v>1</v>
      </c>
      <c r="BB770" s="45">
        <v>1</v>
      </c>
      <c r="BC770" s="45">
        <v>2019</v>
      </c>
      <c r="BD770" s="57">
        <v>0.41</v>
      </c>
      <c r="BE770" s="57">
        <v>2</v>
      </c>
      <c r="BF770" s="57">
        <v>0.1</v>
      </c>
      <c r="BG770" s="57">
        <v>2.1</v>
      </c>
      <c r="BH770" s="45" t="s">
        <v>203</v>
      </c>
      <c r="BI770" s="54" t="s">
        <v>3504</v>
      </c>
      <c r="BJ770" s="55" t="s">
        <v>3504</v>
      </c>
      <c r="BK770" s="56"/>
    </row>
    <row r="771" spans="1:63" s="198" customFormat="1" ht="15.6" customHeight="1" x14ac:dyDescent="0.25">
      <c r="A771" s="42" t="s">
        <v>3508</v>
      </c>
      <c r="B771" s="43">
        <v>43339</v>
      </c>
      <c r="C771" s="43" t="s">
        <v>156</v>
      </c>
      <c r="D771" s="44" t="s">
        <v>2342</v>
      </c>
      <c r="E771" s="45" t="s">
        <v>2552</v>
      </c>
      <c r="F771" s="46">
        <v>27895008</v>
      </c>
      <c r="G771" s="44" t="s">
        <v>4758</v>
      </c>
      <c r="H771" s="47">
        <v>10</v>
      </c>
      <c r="I771" s="47">
        <v>2</v>
      </c>
      <c r="J771" s="46" t="s">
        <v>159</v>
      </c>
      <c r="K771" s="48" t="s">
        <v>1347</v>
      </c>
      <c r="L771" s="42">
        <v>0</v>
      </c>
      <c r="M771" s="45" t="s">
        <v>4760</v>
      </c>
      <c r="N771" s="44">
        <v>18957</v>
      </c>
      <c r="O771" s="45" t="s">
        <v>1348</v>
      </c>
      <c r="P771" s="45" t="s">
        <v>112</v>
      </c>
      <c r="Q771" s="48" t="s">
        <v>112</v>
      </c>
      <c r="R771" s="42" t="s">
        <v>112</v>
      </c>
      <c r="S771" s="49">
        <v>1</v>
      </c>
      <c r="T771" s="49">
        <v>0</v>
      </c>
      <c r="U771" s="50">
        <v>0.5</v>
      </c>
      <c r="V771" s="51">
        <v>1</v>
      </c>
      <c r="W771" s="52">
        <v>0</v>
      </c>
      <c r="X771" s="49" t="s">
        <v>68</v>
      </c>
      <c r="Y771" s="51">
        <v>1</v>
      </c>
      <c r="Z771" s="52">
        <v>43466</v>
      </c>
      <c r="AA771" s="51">
        <v>1</v>
      </c>
      <c r="AB771" s="51" t="s">
        <v>68</v>
      </c>
      <c r="AC771" s="51" t="s">
        <v>68</v>
      </c>
      <c r="AD771" s="50">
        <v>5.5555555555555566E-2</v>
      </c>
      <c r="AE771" s="49" t="s">
        <v>112</v>
      </c>
      <c r="AF771" s="52" t="s">
        <v>112</v>
      </c>
      <c r="AG771" s="43">
        <v>43346</v>
      </c>
      <c r="AH771" s="43">
        <v>43467</v>
      </c>
      <c r="AI771" s="43" t="s">
        <v>4759</v>
      </c>
      <c r="AJ771" s="52" t="s">
        <v>4759</v>
      </c>
      <c r="AK771" s="53">
        <v>43349</v>
      </c>
      <c r="AL771" s="43">
        <v>43472</v>
      </c>
      <c r="AM771" s="43"/>
      <c r="AN771" s="43"/>
      <c r="AO771" s="45" t="s">
        <v>69</v>
      </c>
      <c r="AP771" s="45"/>
      <c r="AQ771" s="45" t="s">
        <v>70</v>
      </c>
      <c r="AR771" s="16"/>
      <c r="AS771" s="42">
        <v>1</v>
      </c>
      <c r="AT771" s="45" t="e">
        <v>#VALUE!</v>
      </c>
      <c r="AU771" s="45" t="e">
        <v>#VALUE!</v>
      </c>
      <c r="AV771" s="45" t="s">
        <v>363</v>
      </c>
      <c r="AW771" s="45" t="e">
        <v>#VALUE!</v>
      </c>
      <c r="AX771" s="45" t="e">
        <v>#VALUE!</v>
      </c>
      <c r="AY771" s="45">
        <v>8</v>
      </c>
      <c r="AZ771" s="45">
        <v>2018</v>
      </c>
      <c r="BA771" s="45">
        <v>1</v>
      </c>
      <c r="BB771" s="45">
        <v>1</v>
      </c>
      <c r="BC771" s="45">
        <v>2019</v>
      </c>
      <c r="BD771" s="57">
        <v>0.41</v>
      </c>
      <c r="BE771" s="57">
        <v>2</v>
      </c>
      <c r="BF771" s="57">
        <v>0.1</v>
      </c>
      <c r="BG771" s="57">
        <v>2.1</v>
      </c>
      <c r="BH771" s="45" t="s">
        <v>203</v>
      </c>
      <c r="BI771" s="54" t="s">
        <v>3504</v>
      </c>
      <c r="BJ771" s="55" t="s">
        <v>3504</v>
      </c>
      <c r="BK771" s="56"/>
    </row>
    <row r="772" spans="1:63" s="198" customFormat="1" ht="15.6" customHeight="1" x14ac:dyDescent="0.25">
      <c r="A772" s="42" t="s">
        <v>3509</v>
      </c>
      <c r="B772" s="43">
        <v>43390</v>
      </c>
      <c r="C772" s="43" t="s">
        <v>156</v>
      </c>
      <c r="D772" s="44" t="s">
        <v>2342</v>
      </c>
      <c r="E772" s="45" t="s">
        <v>2552</v>
      </c>
      <c r="F772" s="46">
        <v>27938316</v>
      </c>
      <c r="G772" s="44" t="s">
        <v>4758</v>
      </c>
      <c r="H772" s="47">
        <v>10</v>
      </c>
      <c r="I772" s="47">
        <v>2</v>
      </c>
      <c r="J772" s="46" t="s">
        <v>66</v>
      </c>
      <c r="K772" s="48" t="s">
        <v>1345</v>
      </c>
      <c r="L772" s="42">
        <v>0</v>
      </c>
      <c r="M772" s="45" t="s">
        <v>4760</v>
      </c>
      <c r="N772" s="44">
        <v>18957</v>
      </c>
      <c r="O772" s="45" t="s">
        <v>1349</v>
      </c>
      <c r="P772" s="45" t="s">
        <v>112</v>
      </c>
      <c r="Q772" s="48" t="s">
        <v>112</v>
      </c>
      <c r="R772" s="42" t="s">
        <v>112</v>
      </c>
      <c r="S772" s="49">
        <v>1</v>
      </c>
      <c r="T772" s="49">
        <v>0</v>
      </c>
      <c r="U772" s="50">
        <v>0.5</v>
      </c>
      <c r="V772" s="51">
        <v>1</v>
      </c>
      <c r="W772" s="52">
        <v>0</v>
      </c>
      <c r="X772" s="49" t="s">
        <v>68</v>
      </c>
      <c r="Y772" s="51">
        <v>1</v>
      </c>
      <c r="Z772" s="52">
        <v>43466</v>
      </c>
      <c r="AA772" s="51">
        <v>1</v>
      </c>
      <c r="AB772" s="51" t="s">
        <v>68</v>
      </c>
      <c r="AC772" s="51" t="s">
        <v>68</v>
      </c>
      <c r="AD772" s="50">
        <v>5.5555555555555566E-2</v>
      </c>
      <c r="AE772" s="49" t="s">
        <v>112</v>
      </c>
      <c r="AF772" s="52" t="s">
        <v>112</v>
      </c>
      <c r="AG772" s="43">
        <v>43418</v>
      </c>
      <c r="AH772" s="43">
        <v>43467</v>
      </c>
      <c r="AI772" s="43" t="s">
        <v>4759</v>
      </c>
      <c r="AJ772" s="52" t="s">
        <v>4759</v>
      </c>
      <c r="AK772" s="53">
        <v>43422</v>
      </c>
      <c r="AL772" s="43">
        <v>43472</v>
      </c>
      <c r="AM772" s="43"/>
      <c r="AN772" s="43"/>
      <c r="AO772" s="45" t="s">
        <v>69</v>
      </c>
      <c r="AP772" s="45"/>
      <c r="AQ772" s="45" t="s">
        <v>70</v>
      </c>
      <c r="AR772" s="16"/>
      <c r="AS772" s="42">
        <v>1</v>
      </c>
      <c r="AT772" s="45" t="e">
        <v>#VALUE!</v>
      </c>
      <c r="AU772" s="45" t="e">
        <v>#VALUE!</v>
      </c>
      <c r="AV772" s="45" t="s">
        <v>363</v>
      </c>
      <c r="AW772" s="45" t="e">
        <v>#VALUE!</v>
      </c>
      <c r="AX772" s="45" t="e">
        <v>#VALUE!</v>
      </c>
      <c r="AY772" s="45">
        <v>10</v>
      </c>
      <c r="AZ772" s="45">
        <v>2018</v>
      </c>
      <c r="BA772" s="45">
        <v>1</v>
      </c>
      <c r="BB772" s="45">
        <v>1</v>
      </c>
      <c r="BC772" s="45">
        <v>2019</v>
      </c>
      <c r="BD772" s="57">
        <v>0.41</v>
      </c>
      <c r="BE772" s="57">
        <v>2</v>
      </c>
      <c r="BF772" s="57">
        <v>0.1</v>
      </c>
      <c r="BG772" s="57">
        <v>2.1</v>
      </c>
      <c r="BH772" s="45" t="s">
        <v>203</v>
      </c>
      <c r="BI772" s="54" t="s">
        <v>3504</v>
      </c>
      <c r="BJ772" s="55" t="s">
        <v>3504</v>
      </c>
      <c r="BK772" s="56"/>
    </row>
    <row r="773" spans="1:63" s="198" customFormat="1" ht="15.6" customHeight="1" x14ac:dyDescent="0.25">
      <c r="A773" s="42" t="s">
        <v>3510</v>
      </c>
      <c r="B773" s="43">
        <v>43390</v>
      </c>
      <c r="C773" s="43" t="s">
        <v>156</v>
      </c>
      <c r="D773" s="44" t="s">
        <v>2342</v>
      </c>
      <c r="E773" s="45" t="s">
        <v>2552</v>
      </c>
      <c r="F773" s="46">
        <v>27938317</v>
      </c>
      <c r="G773" s="44" t="s">
        <v>4758</v>
      </c>
      <c r="H773" s="47">
        <v>10</v>
      </c>
      <c r="I773" s="47">
        <v>2</v>
      </c>
      <c r="J773" s="46" t="s">
        <v>66</v>
      </c>
      <c r="K773" s="48" t="s">
        <v>1347</v>
      </c>
      <c r="L773" s="42">
        <v>0</v>
      </c>
      <c r="M773" s="45" t="s">
        <v>4760</v>
      </c>
      <c r="N773" s="44" t="s">
        <v>68</v>
      </c>
      <c r="O773" s="45" t="s">
        <v>1350</v>
      </c>
      <c r="P773" s="45" t="s">
        <v>112</v>
      </c>
      <c r="Q773" s="48" t="s">
        <v>112</v>
      </c>
      <c r="R773" s="42" t="s">
        <v>112</v>
      </c>
      <c r="S773" s="49">
        <v>0</v>
      </c>
      <c r="T773" s="49">
        <v>0</v>
      </c>
      <c r="U773" s="50">
        <v>0</v>
      </c>
      <c r="V773" s="51">
        <v>1</v>
      </c>
      <c r="W773" s="52">
        <v>0</v>
      </c>
      <c r="X773" s="49" t="s">
        <v>68</v>
      </c>
      <c r="Y773" s="51">
        <v>1</v>
      </c>
      <c r="Z773" s="52">
        <v>43466</v>
      </c>
      <c r="AA773" s="51">
        <v>1</v>
      </c>
      <c r="AB773" s="51" t="s">
        <v>68</v>
      </c>
      <c r="AC773" s="51" t="s">
        <v>68</v>
      </c>
      <c r="AD773" s="50">
        <v>5.5555555555555566E-2</v>
      </c>
      <c r="AE773" s="49" t="s">
        <v>112</v>
      </c>
      <c r="AF773" s="52" t="s">
        <v>112</v>
      </c>
      <c r="AG773" s="43">
        <v>43438</v>
      </c>
      <c r="AH773" s="43">
        <v>43467</v>
      </c>
      <c r="AI773" s="43" t="s">
        <v>4759</v>
      </c>
      <c r="AJ773" s="52" t="s">
        <v>4759</v>
      </c>
      <c r="AK773" s="53">
        <v>43441</v>
      </c>
      <c r="AL773" s="43">
        <v>43472</v>
      </c>
      <c r="AM773" s="43"/>
      <c r="AN773" s="43"/>
      <c r="AO773" s="45" t="s">
        <v>69</v>
      </c>
      <c r="AP773" s="45"/>
      <c r="AQ773" s="45" t="s">
        <v>70</v>
      </c>
      <c r="AR773" s="16"/>
      <c r="AS773" s="42">
        <v>1</v>
      </c>
      <c r="AT773" s="45" t="e">
        <v>#VALUE!</v>
      </c>
      <c r="AU773" s="45" t="e">
        <v>#VALUE!</v>
      </c>
      <c r="AV773" s="45" t="s">
        <v>363</v>
      </c>
      <c r="AW773" s="45" t="e">
        <v>#VALUE!</v>
      </c>
      <c r="AX773" s="45" t="e">
        <v>#VALUE!</v>
      </c>
      <c r="AY773" s="45">
        <v>10</v>
      </c>
      <c r="AZ773" s="45">
        <v>2018</v>
      </c>
      <c r="BA773" s="45">
        <v>1</v>
      </c>
      <c r="BB773" s="45">
        <v>1</v>
      </c>
      <c r="BC773" s="45">
        <v>2019</v>
      </c>
      <c r="BD773" s="57">
        <v>0.41</v>
      </c>
      <c r="BE773" s="57">
        <v>2</v>
      </c>
      <c r="BF773" s="57">
        <v>0.1</v>
      </c>
      <c r="BG773" s="57">
        <v>2.1</v>
      </c>
      <c r="BH773" s="45" t="s">
        <v>203</v>
      </c>
      <c r="BI773" s="54" t="s">
        <v>3504</v>
      </c>
      <c r="BJ773" s="55" t="s">
        <v>3504</v>
      </c>
      <c r="BK773" s="56"/>
    </row>
    <row r="774" spans="1:63" s="198" customFormat="1" ht="15.6" customHeight="1" x14ac:dyDescent="0.25">
      <c r="A774" s="42" t="s">
        <v>3511</v>
      </c>
      <c r="B774" s="43">
        <v>43454</v>
      </c>
      <c r="C774" s="43" t="s">
        <v>156</v>
      </c>
      <c r="D774" s="44" t="s">
        <v>2342</v>
      </c>
      <c r="E774" s="45">
        <v>27</v>
      </c>
      <c r="F774" s="46">
        <v>28012548</v>
      </c>
      <c r="G774" s="44" t="s">
        <v>4758</v>
      </c>
      <c r="H774" s="47" t="s">
        <v>180</v>
      </c>
      <c r="I774" s="47">
        <v>4</v>
      </c>
      <c r="J774" s="46" t="s">
        <v>174</v>
      </c>
      <c r="K774" s="48" t="s">
        <v>717</v>
      </c>
      <c r="L774" s="42">
        <v>0</v>
      </c>
      <c r="M774" s="45" t="s">
        <v>4760</v>
      </c>
      <c r="N774" s="44">
        <v>20243</v>
      </c>
      <c r="O774" s="45" t="s">
        <v>1351</v>
      </c>
      <c r="P774" s="45" t="s">
        <v>112</v>
      </c>
      <c r="Q774" s="48" t="s">
        <v>112</v>
      </c>
      <c r="R774" s="42" t="s">
        <v>112</v>
      </c>
      <c r="S774" s="49">
        <v>1</v>
      </c>
      <c r="T774" s="49">
        <v>0</v>
      </c>
      <c r="U774" s="50">
        <v>0.5</v>
      </c>
      <c r="V774" s="51">
        <v>1</v>
      </c>
      <c r="W774" s="52">
        <v>0</v>
      </c>
      <c r="X774" s="49" t="s">
        <v>68</v>
      </c>
      <c r="Y774" s="51">
        <v>1</v>
      </c>
      <c r="Z774" s="52">
        <v>43468</v>
      </c>
      <c r="AA774" s="51">
        <v>1</v>
      </c>
      <c r="AB774" s="51" t="s">
        <v>68</v>
      </c>
      <c r="AC774" s="51" t="s">
        <v>68</v>
      </c>
      <c r="AD774" s="50">
        <v>5.5555555555555566E-2</v>
      </c>
      <c r="AE774" s="49" t="s">
        <v>112</v>
      </c>
      <c r="AF774" s="52" t="s">
        <v>112</v>
      </c>
      <c r="AG774" s="43">
        <v>43452</v>
      </c>
      <c r="AH774" s="43">
        <v>43468</v>
      </c>
      <c r="AI774" s="43" t="s">
        <v>4759</v>
      </c>
      <c r="AJ774" s="52" t="s">
        <v>4759</v>
      </c>
      <c r="AK774" s="53">
        <v>43454</v>
      </c>
      <c r="AL774" s="43">
        <v>43472</v>
      </c>
      <c r="AM774" s="43"/>
      <c r="AN774" s="43"/>
      <c r="AO774" s="45" t="s">
        <v>69</v>
      </c>
      <c r="AP774" s="45"/>
      <c r="AQ774" s="45" t="s">
        <v>70</v>
      </c>
      <c r="AR774" s="16"/>
      <c r="AS774" s="42">
        <v>0</v>
      </c>
      <c r="AT774" s="45" t="e">
        <v>#VALUE!</v>
      </c>
      <c r="AU774" s="45" t="e">
        <v>#VALUE!</v>
      </c>
      <c r="AV774" s="45" t="s">
        <v>363</v>
      </c>
      <c r="AW774" s="45" t="e">
        <v>#VALUE!</v>
      </c>
      <c r="AX774" s="45" t="e">
        <v>#VALUE!</v>
      </c>
      <c r="AY774" s="45">
        <v>12</v>
      </c>
      <c r="AZ774" s="45">
        <v>2018</v>
      </c>
      <c r="BA774" s="45">
        <v>1</v>
      </c>
      <c r="BB774" s="45">
        <v>1</v>
      </c>
      <c r="BC774" s="45">
        <v>2019</v>
      </c>
      <c r="BD774" s="57">
        <v>0.82</v>
      </c>
      <c r="BE774" s="57">
        <v>19.6692</v>
      </c>
      <c r="BF774" s="57">
        <v>1.229325</v>
      </c>
      <c r="BG774" s="57">
        <v>20.898524999999999</v>
      </c>
      <c r="BH774" s="45" t="s">
        <v>203</v>
      </c>
      <c r="BI774" s="54" t="s">
        <v>3504</v>
      </c>
      <c r="BJ774" s="55" t="s">
        <v>3504</v>
      </c>
      <c r="BK774" s="56"/>
    </row>
    <row r="775" spans="1:63" s="198" customFormat="1" ht="15.6" customHeight="1" x14ac:dyDescent="0.25">
      <c r="A775" s="42" t="s">
        <v>1996</v>
      </c>
      <c r="B775" s="43">
        <v>43104</v>
      </c>
      <c r="C775" s="43" t="s">
        <v>156</v>
      </c>
      <c r="D775" s="44" t="s">
        <v>2342</v>
      </c>
      <c r="E775" s="45">
        <v>117</v>
      </c>
      <c r="F775" s="46">
        <v>27648994</v>
      </c>
      <c r="G775" s="44" t="s">
        <v>4758</v>
      </c>
      <c r="H775" s="47" t="s">
        <v>180</v>
      </c>
      <c r="I775" s="47">
        <v>1</v>
      </c>
      <c r="J775" s="46" t="s">
        <v>159</v>
      </c>
      <c r="K775" s="48" t="s">
        <v>391</v>
      </c>
      <c r="L775" s="42" t="s">
        <v>3209</v>
      </c>
      <c r="M775" s="45" t="s">
        <v>4760</v>
      </c>
      <c r="N775" s="44">
        <v>10623</v>
      </c>
      <c r="O775" s="45" t="s">
        <v>1352</v>
      </c>
      <c r="P775" s="45" t="s">
        <v>112</v>
      </c>
      <c r="Q775" s="48" t="s">
        <v>112</v>
      </c>
      <c r="R775" s="42" t="s">
        <v>112</v>
      </c>
      <c r="S775" s="49">
        <v>1</v>
      </c>
      <c r="T775" s="49">
        <v>0</v>
      </c>
      <c r="U775" s="50">
        <v>0.5</v>
      </c>
      <c r="V775" s="51">
        <v>1</v>
      </c>
      <c r="W775" s="52">
        <v>0</v>
      </c>
      <c r="X775" s="49">
        <v>1</v>
      </c>
      <c r="Y775" s="51">
        <v>1</v>
      </c>
      <c r="Z775" s="52">
        <v>43467</v>
      </c>
      <c r="AA775" s="51">
        <v>1</v>
      </c>
      <c r="AB775" s="51" t="s">
        <v>68</v>
      </c>
      <c r="AC775" s="51" t="s">
        <v>68</v>
      </c>
      <c r="AD775" s="50">
        <v>5.5555555555555566E-2</v>
      </c>
      <c r="AE775" s="49" t="s">
        <v>112</v>
      </c>
      <c r="AF775" s="52" t="s">
        <v>112</v>
      </c>
      <c r="AG775" s="43">
        <v>43157</v>
      </c>
      <c r="AH775" s="43">
        <v>43468</v>
      </c>
      <c r="AI775" s="43" t="s">
        <v>4759</v>
      </c>
      <c r="AJ775" s="52" t="s">
        <v>4759</v>
      </c>
      <c r="AK775" s="53">
        <v>43160</v>
      </c>
      <c r="AL775" s="43">
        <v>43473</v>
      </c>
      <c r="AM775" s="43"/>
      <c r="AN775" s="43"/>
      <c r="AO775" s="45" t="s">
        <v>69</v>
      </c>
      <c r="AP775" s="45"/>
      <c r="AQ775" s="45" t="s">
        <v>70</v>
      </c>
      <c r="AR775" s="16"/>
      <c r="AS775" s="42">
        <v>1</v>
      </c>
      <c r="AT775" s="45" t="e">
        <v>#VALUE!</v>
      </c>
      <c r="AU775" s="45" t="e">
        <v>#VALUE!</v>
      </c>
      <c r="AV775" s="45" t="s">
        <v>363</v>
      </c>
      <c r="AW775" s="45" t="e">
        <v>#VALUE!</v>
      </c>
      <c r="AX775" s="45" t="e">
        <v>#VALUE!</v>
      </c>
      <c r="AY775" s="45">
        <v>1</v>
      </c>
      <c r="AZ775" s="45">
        <v>2018</v>
      </c>
      <c r="BA775" s="45">
        <v>1</v>
      </c>
      <c r="BB775" s="45">
        <v>1</v>
      </c>
      <c r="BC775" s="45">
        <v>2019</v>
      </c>
      <c r="BD775" s="57">
        <v>0.20499999999999999</v>
      </c>
      <c r="BE775" s="57">
        <v>3.8149999999999999</v>
      </c>
      <c r="BF775" s="57">
        <v>0.95374999999999988</v>
      </c>
      <c r="BG775" s="57">
        <v>4.7687499999999998</v>
      </c>
      <c r="BH775" s="45" t="s">
        <v>203</v>
      </c>
      <c r="BI775" s="54" t="s">
        <v>3504</v>
      </c>
      <c r="BJ775" s="55" t="s">
        <v>3504</v>
      </c>
      <c r="BK775" s="56"/>
    </row>
    <row r="776" spans="1:63" s="198" customFormat="1" ht="15.6" customHeight="1" x14ac:dyDescent="0.25">
      <c r="A776" s="42" t="s">
        <v>1997</v>
      </c>
      <c r="B776" s="43">
        <v>43104</v>
      </c>
      <c r="C776" s="43" t="s">
        <v>156</v>
      </c>
      <c r="D776" s="44" t="s">
        <v>2342</v>
      </c>
      <c r="E776" s="45">
        <v>117</v>
      </c>
      <c r="F776" s="46">
        <v>27648995</v>
      </c>
      <c r="G776" s="44" t="s">
        <v>4758</v>
      </c>
      <c r="H776" s="47" t="s">
        <v>180</v>
      </c>
      <c r="I776" s="47">
        <v>1</v>
      </c>
      <c r="J776" s="46" t="s">
        <v>159</v>
      </c>
      <c r="K776" s="48" t="s">
        <v>391</v>
      </c>
      <c r="L776" s="42" t="s">
        <v>3209</v>
      </c>
      <c r="M776" s="45" t="s">
        <v>4760</v>
      </c>
      <c r="N776" s="44">
        <v>10623</v>
      </c>
      <c r="O776" s="45" t="s">
        <v>1353</v>
      </c>
      <c r="P776" s="45" t="s">
        <v>112</v>
      </c>
      <c r="Q776" s="48" t="s">
        <v>112</v>
      </c>
      <c r="R776" s="42" t="s">
        <v>112</v>
      </c>
      <c r="S776" s="49">
        <v>1</v>
      </c>
      <c r="T776" s="49">
        <v>0</v>
      </c>
      <c r="U776" s="50">
        <v>0.5</v>
      </c>
      <c r="V776" s="51">
        <v>1</v>
      </c>
      <c r="W776" s="52">
        <v>0</v>
      </c>
      <c r="X776" s="49">
        <v>1</v>
      </c>
      <c r="Y776" s="51">
        <v>1</v>
      </c>
      <c r="Z776" s="52">
        <v>43467</v>
      </c>
      <c r="AA776" s="51">
        <v>1</v>
      </c>
      <c r="AB776" s="51" t="s">
        <v>68</v>
      </c>
      <c r="AC776" s="51" t="s">
        <v>68</v>
      </c>
      <c r="AD776" s="50">
        <v>5.5555555555555566E-2</v>
      </c>
      <c r="AE776" s="49" t="s">
        <v>112</v>
      </c>
      <c r="AF776" s="52" t="s">
        <v>112</v>
      </c>
      <c r="AG776" s="43">
        <v>43157</v>
      </c>
      <c r="AH776" s="43">
        <v>43468</v>
      </c>
      <c r="AI776" s="43" t="s">
        <v>4759</v>
      </c>
      <c r="AJ776" s="52" t="s">
        <v>4759</v>
      </c>
      <c r="AK776" s="53">
        <v>43160</v>
      </c>
      <c r="AL776" s="43">
        <v>43473</v>
      </c>
      <c r="AM776" s="43"/>
      <c r="AN776" s="43"/>
      <c r="AO776" s="45" t="s">
        <v>69</v>
      </c>
      <c r="AP776" s="45"/>
      <c r="AQ776" s="45" t="s">
        <v>70</v>
      </c>
      <c r="AR776" s="16"/>
      <c r="AS776" s="42">
        <v>1</v>
      </c>
      <c r="AT776" s="45" t="e">
        <v>#VALUE!</v>
      </c>
      <c r="AU776" s="45" t="e">
        <v>#VALUE!</v>
      </c>
      <c r="AV776" s="45" t="s">
        <v>363</v>
      </c>
      <c r="AW776" s="45" t="e">
        <v>#VALUE!</v>
      </c>
      <c r="AX776" s="45" t="e">
        <v>#VALUE!</v>
      </c>
      <c r="AY776" s="45">
        <v>1</v>
      </c>
      <c r="AZ776" s="45">
        <v>2018</v>
      </c>
      <c r="BA776" s="45">
        <v>1</v>
      </c>
      <c r="BB776" s="45">
        <v>1</v>
      </c>
      <c r="BC776" s="45">
        <v>2019</v>
      </c>
      <c r="BD776" s="57">
        <v>0.20499999999999999</v>
      </c>
      <c r="BE776" s="57">
        <v>3.8149999999999999</v>
      </c>
      <c r="BF776" s="57">
        <v>0.95374999999999988</v>
      </c>
      <c r="BG776" s="57">
        <v>4.7687499999999998</v>
      </c>
      <c r="BH776" s="45" t="s">
        <v>203</v>
      </c>
      <c r="BI776" s="54" t="s">
        <v>3504</v>
      </c>
      <c r="BJ776" s="55" t="s">
        <v>3504</v>
      </c>
      <c r="BK776" s="56"/>
    </row>
    <row r="777" spans="1:63" s="198" customFormat="1" ht="15.6" customHeight="1" x14ac:dyDescent="0.25">
      <c r="A777" s="42" t="s">
        <v>2027</v>
      </c>
      <c r="B777" s="43">
        <v>43361</v>
      </c>
      <c r="C777" s="43" t="s">
        <v>156</v>
      </c>
      <c r="D777" s="44" t="s">
        <v>2342</v>
      </c>
      <c r="E777" s="45">
        <v>60</v>
      </c>
      <c r="F777" s="46">
        <v>27915560</v>
      </c>
      <c r="G777" s="44" t="s">
        <v>4758</v>
      </c>
      <c r="H777" s="47" t="s">
        <v>180</v>
      </c>
      <c r="I777" s="47">
        <v>1</v>
      </c>
      <c r="J777" s="46" t="s">
        <v>66</v>
      </c>
      <c r="K777" s="48" t="s">
        <v>1002</v>
      </c>
      <c r="L777" s="42">
        <v>0</v>
      </c>
      <c r="M777" s="45" t="s">
        <v>4760</v>
      </c>
      <c r="N777" s="44">
        <v>16961</v>
      </c>
      <c r="O777" s="45" t="s">
        <v>1180</v>
      </c>
      <c r="P777" s="45" t="s">
        <v>112</v>
      </c>
      <c r="Q777" s="48" t="s">
        <v>112</v>
      </c>
      <c r="R777" s="42" t="s">
        <v>112</v>
      </c>
      <c r="S777" s="49">
        <v>1</v>
      </c>
      <c r="T777" s="49">
        <v>0</v>
      </c>
      <c r="U777" s="50">
        <v>0.5</v>
      </c>
      <c r="V777" s="51">
        <v>1</v>
      </c>
      <c r="W777" s="52">
        <v>0</v>
      </c>
      <c r="X777" s="49">
        <v>1</v>
      </c>
      <c r="Y777" s="51">
        <v>1</v>
      </c>
      <c r="Z777" s="52">
        <v>43472</v>
      </c>
      <c r="AA777" s="51">
        <v>1</v>
      </c>
      <c r="AB777" s="51" t="s">
        <v>68</v>
      </c>
      <c r="AC777" s="51" t="s">
        <v>68</v>
      </c>
      <c r="AD777" s="50">
        <v>5.5555555555555566E-2</v>
      </c>
      <c r="AE777" s="49" t="s">
        <v>112</v>
      </c>
      <c r="AF777" s="52" t="s">
        <v>112</v>
      </c>
      <c r="AG777" s="43">
        <v>43383</v>
      </c>
      <c r="AH777" s="43">
        <v>43473</v>
      </c>
      <c r="AI777" s="43" t="s">
        <v>4759</v>
      </c>
      <c r="AJ777" s="52" t="s">
        <v>4759</v>
      </c>
      <c r="AK777" s="53">
        <v>43388</v>
      </c>
      <c r="AL777" s="43">
        <v>43476</v>
      </c>
      <c r="AM777" s="43"/>
      <c r="AN777" s="43"/>
      <c r="AO777" s="45" t="s">
        <v>69</v>
      </c>
      <c r="AP777" s="45"/>
      <c r="AQ777" s="45" t="s">
        <v>70</v>
      </c>
      <c r="AR777" s="16"/>
      <c r="AS777" s="42">
        <v>1</v>
      </c>
      <c r="AT777" s="45" t="e">
        <v>#VALUE!</v>
      </c>
      <c r="AU777" s="45" t="e">
        <v>#VALUE!</v>
      </c>
      <c r="AV777" s="45" t="s">
        <v>363</v>
      </c>
      <c r="AW777" s="45" t="e">
        <v>#VALUE!</v>
      </c>
      <c r="AX777" s="45" t="e">
        <v>#VALUE!</v>
      </c>
      <c r="AY777" s="45">
        <v>9</v>
      </c>
      <c r="AZ777" s="45">
        <v>2018</v>
      </c>
      <c r="BA777" s="45">
        <v>2</v>
      </c>
      <c r="BB777" s="45">
        <v>1</v>
      </c>
      <c r="BC777" s="45">
        <v>2019</v>
      </c>
      <c r="BD777" s="57">
        <v>0.20499999999999999</v>
      </c>
      <c r="BE777" s="57">
        <v>1.3425</v>
      </c>
      <c r="BF777" s="57">
        <v>0.33562500000000001</v>
      </c>
      <c r="BG777" s="57">
        <v>1.6781250000000001</v>
      </c>
      <c r="BH777" s="45" t="s">
        <v>203</v>
      </c>
      <c r="BI777" s="54" t="s">
        <v>3504</v>
      </c>
      <c r="BJ777" s="55" t="s">
        <v>3504</v>
      </c>
      <c r="BK777" s="56"/>
    </row>
    <row r="778" spans="1:63" s="198" customFormat="1" ht="15.6" customHeight="1" x14ac:dyDescent="0.25">
      <c r="A778" s="42" t="s">
        <v>2030</v>
      </c>
      <c r="B778" s="43">
        <v>43361</v>
      </c>
      <c r="C778" s="43" t="s">
        <v>156</v>
      </c>
      <c r="D778" s="44" t="s">
        <v>2342</v>
      </c>
      <c r="E778" s="45">
        <v>62</v>
      </c>
      <c r="F778" s="46">
        <v>27915585</v>
      </c>
      <c r="G778" s="44" t="s">
        <v>4758</v>
      </c>
      <c r="H778" s="47" t="s">
        <v>180</v>
      </c>
      <c r="I778" s="47">
        <v>1</v>
      </c>
      <c r="J778" s="46" t="s">
        <v>66</v>
      </c>
      <c r="K778" s="48" t="s">
        <v>1007</v>
      </c>
      <c r="L778" s="42">
        <v>0</v>
      </c>
      <c r="M778" s="45" t="s">
        <v>4760</v>
      </c>
      <c r="N778" s="44">
        <v>16961</v>
      </c>
      <c r="O778" s="45" t="s">
        <v>1354</v>
      </c>
      <c r="P778" s="45" t="s">
        <v>112</v>
      </c>
      <c r="Q778" s="48" t="s">
        <v>112</v>
      </c>
      <c r="R778" s="42" t="s">
        <v>112</v>
      </c>
      <c r="S778" s="49">
        <v>1</v>
      </c>
      <c r="T778" s="49">
        <v>0</v>
      </c>
      <c r="U778" s="50">
        <v>0.5</v>
      </c>
      <c r="V778" s="51">
        <v>1</v>
      </c>
      <c r="W778" s="52">
        <v>0</v>
      </c>
      <c r="X778" s="49">
        <v>1</v>
      </c>
      <c r="Y778" s="51">
        <v>1</v>
      </c>
      <c r="Z778" s="52">
        <v>43472</v>
      </c>
      <c r="AA778" s="51">
        <v>1</v>
      </c>
      <c r="AB778" s="51" t="s">
        <v>68</v>
      </c>
      <c r="AC778" s="51" t="s">
        <v>68</v>
      </c>
      <c r="AD778" s="50">
        <v>5.5555555555555566E-2</v>
      </c>
      <c r="AE778" s="49" t="s">
        <v>112</v>
      </c>
      <c r="AF778" s="52" t="s">
        <v>112</v>
      </c>
      <c r="AG778" s="43">
        <v>43383</v>
      </c>
      <c r="AH778" s="43">
        <v>43473</v>
      </c>
      <c r="AI778" s="43" t="s">
        <v>4759</v>
      </c>
      <c r="AJ778" s="52" t="s">
        <v>4759</v>
      </c>
      <c r="AK778" s="53">
        <v>43388</v>
      </c>
      <c r="AL778" s="43">
        <v>43476</v>
      </c>
      <c r="AM778" s="43"/>
      <c r="AN778" s="43"/>
      <c r="AO778" s="45" t="s">
        <v>69</v>
      </c>
      <c r="AP778" s="45"/>
      <c r="AQ778" s="45" t="s">
        <v>70</v>
      </c>
      <c r="AR778" s="16"/>
      <c r="AS778" s="42">
        <v>1</v>
      </c>
      <c r="AT778" s="45" t="e">
        <v>#VALUE!</v>
      </c>
      <c r="AU778" s="45" t="e">
        <v>#VALUE!</v>
      </c>
      <c r="AV778" s="45" t="s">
        <v>363</v>
      </c>
      <c r="AW778" s="45" t="e">
        <v>#VALUE!</v>
      </c>
      <c r="AX778" s="45" t="e">
        <v>#VALUE!</v>
      </c>
      <c r="AY778" s="45">
        <v>9</v>
      </c>
      <c r="AZ778" s="45">
        <v>2018</v>
      </c>
      <c r="BA778" s="45">
        <v>2</v>
      </c>
      <c r="BB778" s="45">
        <v>1</v>
      </c>
      <c r="BC778" s="45">
        <v>2019</v>
      </c>
      <c r="BD778" s="57">
        <v>0.20499999999999999</v>
      </c>
      <c r="BE778" s="57">
        <v>1.8647</v>
      </c>
      <c r="BF778" s="57">
        <v>0.46617500000000001</v>
      </c>
      <c r="BG778" s="57">
        <v>2.3308749999999998</v>
      </c>
      <c r="BH778" s="45" t="s">
        <v>203</v>
      </c>
      <c r="BI778" s="54" t="s">
        <v>3504</v>
      </c>
      <c r="BJ778" s="55" t="s">
        <v>3504</v>
      </c>
      <c r="BK778" s="56"/>
    </row>
    <row r="779" spans="1:63" s="198" customFormat="1" ht="15.6" customHeight="1" x14ac:dyDescent="0.25">
      <c r="A779" s="42" t="s">
        <v>3512</v>
      </c>
      <c r="B779" s="43">
        <v>43375</v>
      </c>
      <c r="C779" s="43" t="s">
        <v>156</v>
      </c>
      <c r="D779" s="44" t="s">
        <v>2342</v>
      </c>
      <c r="E779" s="45">
        <v>61</v>
      </c>
      <c r="F779" s="46">
        <v>27926118</v>
      </c>
      <c r="G779" s="44" t="s">
        <v>4758</v>
      </c>
      <c r="H779" s="47"/>
      <c r="I779" s="47">
        <v>1</v>
      </c>
      <c r="J779" s="46" t="s">
        <v>66</v>
      </c>
      <c r="K779" s="48" t="s">
        <v>1005</v>
      </c>
      <c r="L779" s="42">
        <v>0</v>
      </c>
      <c r="M779" s="45" t="s">
        <v>4760</v>
      </c>
      <c r="N779" s="44" t="e">
        <v>#N/A</v>
      </c>
      <c r="O779" s="45" t="e">
        <v>#N/A</v>
      </c>
      <c r="P779" s="45" t="s">
        <v>112</v>
      </c>
      <c r="Q779" s="48" t="s">
        <v>112</v>
      </c>
      <c r="R779" s="42" t="s">
        <v>112</v>
      </c>
      <c r="S779" s="49">
        <v>0</v>
      </c>
      <c r="T779" s="49">
        <v>0</v>
      </c>
      <c r="U779" s="50">
        <v>0</v>
      </c>
      <c r="V779" s="51" t="e">
        <v>#N/A</v>
      </c>
      <c r="W779" s="52" t="e">
        <v>#N/A</v>
      </c>
      <c r="X779" s="49" t="s">
        <v>68</v>
      </c>
      <c r="Y779" s="51" t="e">
        <v>#N/A</v>
      </c>
      <c r="Z779" s="52" t="e">
        <v>#N/A</v>
      </c>
      <c r="AA779" s="51" t="e">
        <v>#N/A</v>
      </c>
      <c r="AB779" s="51" t="s">
        <v>68</v>
      </c>
      <c r="AC779" s="51" t="s">
        <v>68</v>
      </c>
      <c r="AD779" s="50" t="s">
        <v>68</v>
      </c>
      <c r="AE779" s="49" t="s">
        <v>112</v>
      </c>
      <c r="AF779" s="52" t="s">
        <v>112</v>
      </c>
      <c r="AG779" s="43">
        <v>43416</v>
      </c>
      <c r="AH779" s="43">
        <v>43473</v>
      </c>
      <c r="AI779" s="43" t="s">
        <v>4759</v>
      </c>
      <c r="AJ779" s="52" t="s">
        <v>4759</v>
      </c>
      <c r="AK779" s="53">
        <v>43419</v>
      </c>
      <c r="AL779" s="43">
        <v>43476</v>
      </c>
      <c r="AM779" s="43"/>
      <c r="AN779" s="43"/>
      <c r="AO779" s="45" t="s">
        <v>69</v>
      </c>
      <c r="AP779" s="45"/>
      <c r="AQ779" s="45" t="s">
        <v>70</v>
      </c>
      <c r="AR779" s="16"/>
      <c r="AS779" s="42">
        <v>1</v>
      </c>
      <c r="AT779" s="45" t="e">
        <v>#VALUE!</v>
      </c>
      <c r="AU779" s="45" t="e">
        <v>#VALUE!</v>
      </c>
      <c r="AV779" s="45" t="s">
        <v>363</v>
      </c>
      <c r="AW779" s="45" t="e">
        <v>#VALUE!</v>
      </c>
      <c r="AX779" s="45" t="e">
        <v>#VALUE!</v>
      </c>
      <c r="AY779" s="45">
        <v>10</v>
      </c>
      <c r="AZ779" s="45">
        <v>2018</v>
      </c>
      <c r="BA779" s="45">
        <v>2</v>
      </c>
      <c r="BB779" s="45">
        <v>1</v>
      </c>
      <c r="BC779" s="45">
        <v>2019</v>
      </c>
      <c r="BD779" s="57">
        <v>0.20499999999999999</v>
      </c>
      <c r="BE779" s="57">
        <v>1.3425</v>
      </c>
      <c r="BF779" s="57">
        <v>0.33562500000000001</v>
      </c>
      <c r="BG779" s="57">
        <v>1.6781250000000001</v>
      </c>
      <c r="BH779" s="45" t="s">
        <v>203</v>
      </c>
      <c r="BI779" s="54" t="s">
        <v>3504</v>
      </c>
      <c r="BJ779" s="55" t="s">
        <v>3504</v>
      </c>
      <c r="BK779" s="56"/>
    </row>
    <row r="780" spans="1:63" s="198" customFormat="1" ht="15.6" customHeight="1" x14ac:dyDescent="0.25">
      <c r="A780" s="42" t="s">
        <v>3513</v>
      </c>
      <c r="B780" s="43">
        <v>43318</v>
      </c>
      <c r="C780" s="43" t="s">
        <v>156</v>
      </c>
      <c r="D780" s="44" t="s">
        <v>2342</v>
      </c>
      <c r="E780" s="45" t="s">
        <v>661</v>
      </c>
      <c r="F780" s="46">
        <v>27871587</v>
      </c>
      <c r="G780" s="44" t="s">
        <v>4758</v>
      </c>
      <c r="H780" s="47" t="s">
        <v>180</v>
      </c>
      <c r="I780" s="47">
        <v>2</v>
      </c>
      <c r="J780" s="46" t="s">
        <v>159</v>
      </c>
      <c r="K780" s="48" t="s">
        <v>662</v>
      </c>
      <c r="L780" s="42">
        <v>0</v>
      </c>
      <c r="M780" s="45" t="s">
        <v>4760</v>
      </c>
      <c r="N780" s="44">
        <v>17020</v>
      </c>
      <c r="O780" s="45" t="s">
        <v>1355</v>
      </c>
      <c r="P780" s="45" t="s">
        <v>112</v>
      </c>
      <c r="Q780" s="48" t="s">
        <v>112</v>
      </c>
      <c r="R780" s="42" t="s">
        <v>112</v>
      </c>
      <c r="S780" s="49">
        <v>1</v>
      </c>
      <c r="T780" s="49">
        <v>0</v>
      </c>
      <c r="U780" s="50">
        <v>0.5</v>
      </c>
      <c r="V780" s="51">
        <v>1</v>
      </c>
      <c r="W780" s="52">
        <v>0</v>
      </c>
      <c r="X780" s="49" t="s">
        <v>68</v>
      </c>
      <c r="Y780" s="51">
        <v>1</v>
      </c>
      <c r="Z780" s="52">
        <v>43472</v>
      </c>
      <c r="AA780" s="51">
        <v>1</v>
      </c>
      <c r="AB780" s="51" t="s">
        <v>68</v>
      </c>
      <c r="AC780" s="51" t="s">
        <v>68</v>
      </c>
      <c r="AD780" s="50">
        <v>5.5555555555555566E-2</v>
      </c>
      <c r="AE780" s="49" t="s">
        <v>112</v>
      </c>
      <c r="AF780" s="52" t="s">
        <v>112</v>
      </c>
      <c r="AG780" s="43">
        <v>43403</v>
      </c>
      <c r="AH780" s="43">
        <v>43473</v>
      </c>
      <c r="AI780" s="43" t="s">
        <v>4759</v>
      </c>
      <c r="AJ780" s="52" t="s">
        <v>4759</v>
      </c>
      <c r="AK780" s="53">
        <v>43406</v>
      </c>
      <c r="AL780" s="43">
        <v>43476</v>
      </c>
      <c r="AM780" s="43"/>
      <c r="AN780" s="43"/>
      <c r="AO780" s="45" t="s">
        <v>69</v>
      </c>
      <c r="AP780" s="45"/>
      <c r="AQ780" s="45" t="s">
        <v>70</v>
      </c>
      <c r="AR780" s="16"/>
      <c r="AS780" s="42">
        <v>1</v>
      </c>
      <c r="AT780" s="45" t="e">
        <v>#VALUE!</v>
      </c>
      <c r="AU780" s="45" t="e">
        <v>#VALUE!</v>
      </c>
      <c r="AV780" s="45" t="s">
        <v>363</v>
      </c>
      <c r="AW780" s="45" t="e">
        <v>#VALUE!</v>
      </c>
      <c r="AX780" s="45" t="e">
        <v>#VALUE!</v>
      </c>
      <c r="AY780" s="45">
        <v>8</v>
      </c>
      <c r="AZ780" s="45">
        <v>2018</v>
      </c>
      <c r="BA780" s="45">
        <v>2</v>
      </c>
      <c r="BB780" s="45">
        <v>1</v>
      </c>
      <c r="BC780" s="45">
        <v>2019</v>
      </c>
      <c r="BD780" s="57">
        <v>0.37319999999999998</v>
      </c>
      <c r="BE780" s="57">
        <v>3.0752000000000002</v>
      </c>
      <c r="BF780" s="57">
        <v>0.15376000000000001</v>
      </c>
      <c r="BG780" s="57">
        <v>3.2289600000000003</v>
      </c>
      <c r="BH780" s="45" t="s">
        <v>203</v>
      </c>
      <c r="BI780" s="54" t="s">
        <v>3504</v>
      </c>
      <c r="BJ780" s="55" t="s">
        <v>3504</v>
      </c>
      <c r="BK780" s="56"/>
    </row>
    <row r="781" spans="1:63" s="198" customFormat="1" ht="15.6" customHeight="1" x14ac:dyDescent="0.25">
      <c r="A781" s="42" t="s">
        <v>3514</v>
      </c>
      <c r="B781" s="43">
        <v>43325</v>
      </c>
      <c r="C781" s="43" t="s">
        <v>156</v>
      </c>
      <c r="D781" s="44" t="s">
        <v>2342</v>
      </c>
      <c r="E781" s="45" t="s">
        <v>666</v>
      </c>
      <c r="F781" s="46">
        <v>27880655</v>
      </c>
      <c r="G781" s="44" t="s">
        <v>4758</v>
      </c>
      <c r="H781" s="47">
        <v>10</v>
      </c>
      <c r="I781" s="47">
        <v>10</v>
      </c>
      <c r="J781" s="46" t="s">
        <v>66</v>
      </c>
      <c r="K781" s="48" t="s">
        <v>667</v>
      </c>
      <c r="L781" s="42" t="s">
        <v>3047</v>
      </c>
      <c r="M781" s="45" t="s">
        <v>4760</v>
      </c>
      <c r="N781" s="44">
        <v>17018</v>
      </c>
      <c r="O781" s="45" t="s">
        <v>1356</v>
      </c>
      <c r="P781" s="45" t="s">
        <v>112</v>
      </c>
      <c r="Q781" s="48" t="s">
        <v>112</v>
      </c>
      <c r="R781" s="42" t="s">
        <v>112</v>
      </c>
      <c r="S781" s="49">
        <v>1</v>
      </c>
      <c r="T781" s="49">
        <v>0</v>
      </c>
      <c r="U781" s="50">
        <v>0.5</v>
      </c>
      <c r="V781" s="51">
        <v>1</v>
      </c>
      <c r="W781" s="52">
        <v>0</v>
      </c>
      <c r="X781" s="49" t="s">
        <v>68</v>
      </c>
      <c r="Y781" s="51">
        <v>1</v>
      </c>
      <c r="Z781" s="52">
        <v>43472</v>
      </c>
      <c r="AA781" s="51">
        <v>1</v>
      </c>
      <c r="AB781" s="51" t="s">
        <v>68</v>
      </c>
      <c r="AC781" s="51" t="s">
        <v>68</v>
      </c>
      <c r="AD781" s="50">
        <v>5.5555555555555566E-2</v>
      </c>
      <c r="AE781" s="49" t="s">
        <v>112</v>
      </c>
      <c r="AF781" s="52" t="s">
        <v>112</v>
      </c>
      <c r="AG781" s="43">
        <v>43466</v>
      </c>
      <c r="AH781" s="43">
        <v>43473</v>
      </c>
      <c r="AI781" s="43" t="s">
        <v>4759</v>
      </c>
      <c r="AJ781" s="52" t="s">
        <v>4759</v>
      </c>
      <c r="AK781" s="53">
        <v>43469</v>
      </c>
      <c r="AL781" s="43">
        <v>43476</v>
      </c>
      <c r="AM781" s="43"/>
      <c r="AN781" s="43"/>
      <c r="AO781" s="45" t="s">
        <v>69</v>
      </c>
      <c r="AP781" s="45"/>
      <c r="AQ781" s="45" t="s">
        <v>70</v>
      </c>
      <c r="AR781" s="16"/>
      <c r="AS781" s="42">
        <v>1</v>
      </c>
      <c r="AT781" s="45" t="e">
        <v>#VALUE!</v>
      </c>
      <c r="AU781" s="45" t="e">
        <v>#VALUE!</v>
      </c>
      <c r="AV781" s="45" t="s">
        <v>363</v>
      </c>
      <c r="AW781" s="45" t="e">
        <v>#VALUE!</v>
      </c>
      <c r="AX781" s="45" t="e">
        <v>#VALUE!</v>
      </c>
      <c r="AY781" s="45">
        <v>8</v>
      </c>
      <c r="AZ781" s="45">
        <v>2018</v>
      </c>
      <c r="BA781" s="45">
        <v>2</v>
      </c>
      <c r="BB781" s="45">
        <v>1</v>
      </c>
      <c r="BC781" s="45">
        <v>2019</v>
      </c>
      <c r="BD781" s="57">
        <v>2.5000000000000001E-2</v>
      </c>
      <c r="BE781" s="57">
        <v>1.1179999999999999</v>
      </c>
      <c r="BF781" s="57">
        <v>1.1180000000000001E-2</v>
      </c>
      <c r="BG781" s="57">
        <v>1.1291799999999999</v>
      </c>
      <c r="BH781" s="45" t="s">
        <v>68</v>
      </c>
      <c r="BI781" s="54" t="s">
        <v>3504</v>
      </c>
      <c r="BJ781" s="55" t="s">
        <v>3504</v>
      </c>
      <c r="BK781" s="56"/>
    </row>
    <row r="782" spans="1:63" s="198" customFormat="1" ht="15.6" customHeight="1" x14ac:dyDescent="0.25">
      <c r="A782" s="42" t="s">
        <v>3515</v>
      </c>
      <c r="B782" s="43">
        <v>43231</v>
      </c>
      <c r="C782" s="43" t="s">
        <v>63</v>
      </c>
      <c r="D782" s="44" t="s">
        <v>2342</v>
      </c>
      <c r="E782" s="45" t="s">
        <v>242</v>
      </c>
      <c r="F782" s="46">
        <v>27779912</v>
      </c>
      <c r="G782" s="44" t="s">
        <v>4758</v>
      </c>
      <c r="H782" s="47" t="s">
        <v>180</v>
      </c>
      <c r="I782" s="47">
        <v>3</v>
      </c>
      <c r="J782" s="46" t="s">
        <v>66</v>
      </c>
      <c r="K782" s="48" t="s">
        <v>243</v>
      </c>
      <c r="L782" s="42" t="s">
        <v>2693</v>
      </c>
      <c r="M782" s="45" t="s">
        <v>68</v>
      </c>
      <c r="N782" s="44" t="s">
        <v>516</v>
      </c>
      <c r="O782" s="45">
        <v>0</v>
      </c>
      <c r="P782" s="45" t="s">
        <v>68</v>
      </c>
      <c r="Q782" s="48" t="s">
        <v>68</v>
      </c>
      <c r="R782" s="42" t="s">
        <v>68</v>
      </c>
      <c r="S782" s="49" t="s">
        <v>68</v>
      </c>
      <c r="T782" s="49" t="s">
        <v>68</v>
      </c>
      <c r="U782" s="50" t="s">
        <v>3503</v>
      </c>
      <c r="V782" s="51">
        <v>1</v>
      </c>
      <c r="W782" s="43">
        <v>43473</v>
      </c>
      <c r="X782" s="49" t="s">
        <v>68</v>
      </c>
      <c r="Y782" s="51">
        <v>1</v>
      </c>
      <c r="Z782" s="52">
        <v>43469</v>
      </c>
      <c r="AA782" s="51">
        <v>1</v>
      </c>
      <c r="AB782" s="51" t="s">
        <v>68</v>
      </c>
      <c r="AC782" s="51" t="s">
        <v>68</v>
      </c>
      <c r="AD782" s="50">
        <v>1</v>
      </c>
      <c r="AE782" s="49" t="s">
        <v>112</v>
      </c>
      <c r="AF782" s="52" t="s">
        <v>112</v>
      </c>
      <c r="AG782" s="43">
        <v>43473</v>
      </c>
      <c r="AH782" s="43">
        <v>43473</v>
      </c>
      <c r="AI782" s="43" t="s">
        <v>4759</v>
      </c>
      <c r="AJ782" s="52" t="s">
        <v>4759</v>
      </c>
      <c r="AK782" s="53">
        <v>43476</v>
      </c>
      <c r="AL782" s="43">
        <v>43476</v>
      </c>
      <c r="AM782" s="43">
        <v>43476</v>
      </c>
      <c r="AN782" s="43"/>
      <c r="AO782" s="45" t="s">
        <v>69</v>
      </c>
      <c r="AP782" s="45"/>
      <c r="AQ782" s="45" t="s">
        <v>70</v>
      </c>
      <c r="AR782" s="16"/>
      <c r="AS782" s="42">
        <v>1</v>
      </c>
      <c r="AT782" s="45" t="e">
        <v>#VALUE!</v>
      </c>
      <c r="AU782" s="45" t="e">
        <v>#VALUE!</v>
      </c>
      <c r="AV782" s="45" t="s">
        <v>363</v>
      </c>
      <c r="AW782" s="45" t="e">
        <v>#VALUE!</v>
      </c>
      <c r="AX782" s="45" t="e">
        <v>#VALUE!</v>
      </c>
      <c r="AY782" s="45">
        <v>5</v>
      </c>
      <c r="AZ782" s="45">
        <v>2018</v>
      </c>
      <c r="BA782" s="45">
        <v>2</v>
      </c>
      <c r="BB782" s="45">
        <v>1</v>
      </c>
      <c r="BC782" s="45">
        <v>2019</v>
      </c>
      <c r="BD782" s="57">
        <v>0</v>
      </c>
      <c r="BE782" s="57">
        <v>0</v>
      </c>
      <c r="BF782" s="57">
        <v>0</v>
      </c>
      <c r="BG782" s="57">
        <v>0</v>
      </c>
      <c r="BH782" s="45" t="s">
        <v>68</v>
      </c>
      <c r="BI782" s="54" t="s">
        <v>3504</v>
      </c>
      <c r="BJ782" s="55" t="s">
        <v>3504</v>
      </c>
      <c r="BK782" s="56"/>
    </row>
    <row r="783" spans="1:63" s="198" customFormat="1" ht="15.6" customHeight="1" x14ac:dyDescent="0.25">
      <c r="A783" s="42" t="s">
        <v>3516</v>
      </c>
      <c r="B783" s="43">
        <v>43258</v>
      </c>
      <c r="C783" s="43" t="s">
        <v>63</v>
      </c>
      <c r="D783" s="44" t="s">
        <v>2342</v>
      </c>
      <c r="E783" s="45" t="s">
        <v>348</v>
      </c>
      <c r="F783" s="46">
        <v>27811480</v>
      </c>
      <c r="G783" s="44" t="s">
        <v>4758</v>
      </c>
      <c r="H783" s="47" t="s">
        <v>180</v>
      </c>
      <c r="I783" s="47">
        <v>12</v>
      </c>
      <c r="J783" s="46" t="s">
        <v>66</v>
      </c>
      <c r="K783" s="48" t="s">
        <v>349</v>
      </c>
      <c r="L783" s="42" t="s">
        <v>3381</v>
      </c>
      <c r="M783" s="45" t="s">
        <v>68</v>
      </c>
      <c r="N783" s="44" t="s">
        <v>516</v>
      </c>
      <c r="O783" s="45">
        <v>0</v>
      </c>
      <c r="P783" s="45" t="s">
        <v>68</v>
      </c>
      <c r="Q783" s="48" t="s">
        <v>68</v>
      </c>
      <c r="R783" s="42" t="s">
        <v>68</v>
      </c>
      <c r="S783" s="49" t="s">
        <v>68</v>
      </c>
      <c r="T783" s="49" t="s">
        <v>68</v>
      </c>
      <c r="U783" s="50" t="s">
        <v>3503</v>
      </c>
      <c r="V783" s="51">
        <v>1</v>
      </c>
      <c r="W783" s="43">
        <v>43473</v>
      </c>
      <c r="X783" s="49" t="s">
        <v>68</v>
      </c>
      <c r="Y783" s="51">
        <v>1</v>
      </c>
      <c r="Z783" s="52">
        <v>43469</v>
      </c>
      <c r="AA783" s="51">
        <v>1</v>
      </c>
      <c r="AB783" s="51" t="s">
        <v>68</v>
      </c>
      <c r="AC783" s="51" t="s">
        <v>68</v>
      </c>
      <c r="AD783" s="50">
        <v>1</v>
      </c>
      <c r="AE783" s="49" t="s">
        <v>112</v>
      </c>
      <c r="AF783" s="52" t="s">
        <v>112</v>
      </c>
      <c r="AG783" s="43">
        <v>43473</v>
      </c>
      <c r="AH783" s="43">
        <v>43473</v>
      </c>
      <c r="AI783" s="43" t="s">
        <v>4759</v>
      </c>
      <c r="AJ783" s="52" t="s">
        <v>4759</v>
      </c>
      <c r="AK783" s="53">
        <v>43476</v>
      </c>
      <c r="AL783" s="43">
        <v>43476</v>
      </c>
      <c r="AM783" s="43">
        <v>43476</v>
      </c>
      <c r="AN783" s="43"/>
      <c r="AO783" s="45" t="s">
        <v>69</v>
      </c>
      <c r="AP783" s="45"/>
      <c r="AQ783" s="45" t="s">
        <v>70</v>
      </c>
      <c r="AR783" s="16"/>
      <c r="AS783" s="42">
        <v>1</v>
      </c>
      <c r="AT783" s="45" t="e">
        <v>#VALUE!</v>
      </c>
      <c r="AU783" s="45" t="e">
        <v>#VALUE!</v>
      </c>
      <c r="AV783" s="45" t="s">
        <v>363</v>
      </c>
      <c r="AW783" s="45" t="e">
        <v>#VALUE!</v>
      </c>
      <c r="AX783" s="45" t="e">
        <v>#VALUE!</v>
      </c>
      <c r="AY783" s="45">
        <v>6</v>
      </c>
      <c r="AZ783" s="45">
        <v>2018</v>
      </c>
      <c r="BA783" s="45">
        <v>2</v>
      </c>
      <c r="BB783" s="45">
        <v>1</v>
      </c>
      <c r="BC783" s="45">
        <v>2019</v>
      </c>
      <c r="BD783" s="57">
        <v>0</v>
      </c>
      <c r="BE783" s="57">
        <v>0</v>
      </c>
      <c r="BF783" s="57">
        <v>0</v>
      </c>
      <c r="BG783" s="57">
        <v>0</v>
      </c>
      <c r="BH783" s="45" t="s">
        <v>68</v>
      </c>
      <c r="BI783" s="54" t="s">
        <v>3504</v>
      </c>
      <c r="BJ783" s="55" t="s">
        <v>3504</v>
      </c>
      <c r="BK783" s="56"/>
    </row>
    <row r="784" spans="1:63" s="198" customFormat="1" ht="15.6" customHeight="1" x14ac:dyDescent="0.25">
      <c r="A784" s="42" t="s">
        <v>3517</v>
      </c>
      <c r="B784" s="43">
        <v>43392</v>
      </c>
      <c r="C784" s="43" t="s">
        <v>156</v>
      </c>
      <c r="D784" s="44" t="s">
        <v>2342</v>
      </c>
      <c r="E784" s="45">
        <v>45</v>
      </c>
      <c r="F784" s="46">
        <v>27941351</v>
      </c>
      <c r="G784" s="44" t="s">
        <v>4758</v>
      </c>
      <c r="H784" s="47">
        <v>10</v>
      </c>
      <c r="I784" s="47">
        <v>2</v>
      </c>
      <c r="J784" s="46" t="s">
        <v>251</v>
      </c>
      <c r="K784" s="48" t="s">
        <v>1357</v>
      </c>
      <c r="L784" s="42">
        <v>0</v>
      </c>
      <c r="M784" s="45" t="s">
        <v>4760</v>
      </c>
      <c r="N784" s="44">
        <v>18286</v>
      </c>
      <c r="O784" s="45" t="s">
        <v>1358</v>
      </c>
      <c r="P784" s="45" t="s">
        <v>112</v>
      </c>
      <c r="Q784" s="48" t="s">
        <v>112</v>
      </c>
      <c r="R784" s="42" t="s">
        <v>112</v>
      </c>
      <c r="S784" s="49">
        <v>1</v>
      </c>
      <c r="T784" s="49">
        <v>0</v>
      </c>
      <c r="U784" s="50">
        <v>0.5</v>
      </c>
      <c r="V784" s="51">
        <v>1</v>
      </c>
      <c r="W784" s="52">
        <v>0</v>
      </c>
      <c r="X784" s="49" t="s">
        <v>68</v>
      </c>
      <c r="Y784" s="51">
        <v>1</v>
      </c>
      <c r="Z784" s="52">
        <v>43474</v>
      </c>
      <c r="AA784" s="51">
        <v>1</v>
      </c>
      <c r="AB784" s="51" t="s">
        <v>68</v>
      </c>
      <c r="AC784" s="51" t="s">
        <v>68</v>
      </c>
      <c r="AD784" s="50">
        <v>5.5555555555555566E-2</v>
      </c>
      <c r="AE784" s="49" t="s">
        <v>112</v>
      </c>
      <c r="AF784" s="52" t="s">
        <v>112</v>
      </c>
      <c r="AG784" s="43">
        <v>43397</v>
      </c>
      <c r="AH784" s="43">
        <v>43474</v>
      </c>
      <c r="AI784" s="43" t="s">
        <v>4759</v>
      </c>
      <c r="AJ784" s="52" t="s">
        <v>4759</v>
      </c>
      <c r="AK784" s="53">
        <v>43399</v>
      </c>
      <c r="AL784" s="43">
        <v>43476</v>
      </c>
      <c r="AM784" s="43"/>
      <c r="AN784" s="43"/>
      <c r="AO784" s="45" t="s">
        <v>69</v>
      </c>
      <c r="AP784" s="45"/>
      <c r="AQ784" s="45" t="s">
        <v>70</v>
      </c>
      <c r="AR784" s="16"/>
      <c r="AS784" s="42">
        <v>0</v>
      </c>
      <c r="AT784" s="45" t="e">
        <v>#VALUE!</v>
      </c>
      <c r="AU784" s="45" t="e">
        <v>#VALUE!</v>
      </c>
      <c r="AV784" s="45" t="s">
        <v>363</v>
      </c>
      <c r="AW784" s="45" t="e">
        <v>#VALUE!</v>
      </c>
      <c r="AX784" s="45" t="e">
        <v>#VALUE!</v>
      </c>
      <c r="AY784" s="45">
        <v>10</v>
      </c>
      <c r="AZ784" s="45">
        <v>2018</v>
      </c>
      <c r="BA784" s="45">
        <v>2</v>
      </c>
      <c r="BB784" s="45">
        <v>1</v>
      </c>
      <c r="BC784" s="45">
        <v>2019</v>
      </c>
      <c r="BD784" s="57">
        <v>0.41</v>
      </c>
      <c r="BE784" s="57">
        <v>26.2164</v>
      </c>
      <c r="BF784" s="57">
        <v>3.27705</v>
      </c>
      <c r="BG784" s="57">
        <v>29.493449999999999</v>
      </c>
      <c r="BH784" s="45" t="s">
        <v>203</v>
      </c>
      <c r="BI784" s="54" t="s">
        <v>3504</v>
      </c>
      <c r="BJ784" s="55" t="s">
        <v>3504</v>
      </c>
      <c r="BK784" s="56"/>
    </row>
    <row r="785" spans="1:63" s="198" customFormat="1" ht="15.6" customHeight="1" x14ac:dyDescent="0.25">
      <c r="A785" s="42" t="s">
        <v>3518</v>
      </c>
      <c r="B785" s="43">
        <v>43468</v>
      </c>
      <c r="C785" s="43" t="s">
        <v>156</v>
      </c>
      <c r="D785" s="44" t="s">
        <v>2343</v>
      </c>
      <c r="E785" s="45">
        <v>48</v>
      </c>
      <c r="F785" s="46">
        <v>6820797</v>
      </c>
      <c r="G785" s="44" t="s">
        <v>4758</v>
      </c>
      <c r="H785" s="47">
        <v>11</v>
      </c>
      <c r="I785" s="47">
        <v>1</v>
      </c>
      <c r="J785" s="46" t="s">
        <v>174</v>
      </c>
      <c r="K785" s="48" t="s">
        <v>1359</v>
      </c>
      <c r="L785" s="42" t="s">
        <v>3175</v>
      </c>
      <c r="M785" s="45" t="s">
        <v>4760</v>
      </c>
      <c r="N785" s="44" t="e">
        <v>#N/A</v>
      </c>
      <c r="O785" s="45" t="e">
        <v>#N/A</v>
      </c>
      <c r="P785" s="45" t="s">
        <v>112</v>
      </c>
      <c r="Q785" s="48" t="s">
        <v>112</v>
      </c>
      <c r="R785" s="42" t="s">
        <v>112</v>
      </c>
      <c r="S785" s="49">
        <v>0</v>
      </c>
      <c r="T785" s="49">
        <v>0</v>
      </c>
      <c r="U785" s="50">
        <v>0</v>
      </c>
      <c r="V785" s="51" t="e">
        <v>#N/A</v>
      </c>
      <c r="W785" s="52" t="e">
        <v>#N/A</v>
      </c>
      <c r="X785" s="49" t="s">
        <v>68</v>
      </c>
      <c r="Y785" s="51" t="e">
        <v>#N/A</v>
      </c>
      <c r="Z785" s="52" t="e">
        <v>#N/A</v>
      </c>
      <c r="AA785" s="51" t="e">
        <v>#N/A</v>
      </c>
      <c r="AB785" s="51" t="s">
        <v>68</v>
      </c>
      <c r="AC785" s="51" t="s">
        <v>68</v>
      </c>
      <c r="AD785" s="50" t="s">
        <v>68</v>
      </c>
      <c r="AE785" s="49" t="s">
        <v>112</v>
      </c>
      <c r="AF785" s="52" t="s">
        <v>112</v>
      </c>
      <c r="AG785" s="43">
        <v>43476</v>
      </c>
      <c r="AH785" s="43">
        <v>43474</v>
      </c>
      <c r="AI785" s="43" t="s">
        <v>4759</v>
      </c>
      <c r="AJ785" s="52" t="s">
        <v>4759</v>
      </c>
      <c r="AK785" s="53">
        <v>43480</v>
      </c>
      <c r="AL785" s="43">
        <v>43476</v>
      </c>
      <c r="AM785" s="43"/>
      <c r="AN785" s="43"/>
      <c r="AO785" s="45" t="s">
        <v>69</v>
      </c>
      <c r="AP785" s="45"/>
      <c r="AQ785" s="45" t="s">
        <v>70</v>
      </c>
      <c r="AR785" s="16"/>
      <c r="AS785" s="42">
        <v>0</v>
      </c>
      <c r="AT785" s="45" t="e">
        <v>#VALUE!</v>
      </c>
      <c r="AU785" s="45" t="e">
        <v>#VALUE!</v>
      </c>
      <c r="AV785" s="45" t="s">
        <v>363</v>
      </c>
      <c r="AW785" s="45" t="e">
        <v>#VALUE!</v>
      </c>
      <c r="AX785" s="45" t="e">
        <v>#VALUE!</v>
      </c>
      <c r="AY785" s="45">
        <v>1</v>
      </c>
      <c r="AZ785" s="45">
        <v>2019</v>
      </c>
      <c r="BA785" s="45">
        <v>2</v>
      </c>
      <c r="BB785" s="45">
        <v>1</v>
      </c>
      <c r="BC785" s="45">
        <v>2019</v>
      </c>
      <c r="BD785" s="57">
        <v>0.20499999999999999</v>
      </c>
      <c r="BE785" s="57">
        <v>2.96</v>
      </c>
      <c r="BF785" s="57">
        <v>0.74</v>
      </c>
      <c r="BG785" s="57">
        <v>3.7</v>
      </c>
      <c r="BH785" s="45" t="s">
        <v>203</v>
      </c>
      <c r="BI785" s="54" t="s">
        <v>3504</v>
      </c>
      <c r="BJ785" s="55" t="s">
        <v>3504</v>
      </c>
      <c r="BK785" s="56"/>
    </row>
    <row r="786" spans="1:63" s="198" customFormat="1" ht="15.6" customHeight="1" x14ac:dyDescent="0.25">
      <c r="A786" s="42" t="s">
        <v>3519</v>
      </c>
      <c r="B786" s="43">
        <v>43339</v>
      </c>
      <c r="C786" s="43" t="s">
        <v>63</v>
      </c>
      <c r="D786" s="44" t="s">
        <v>2342</v>
      </c>
      <c r="E786" s="45" t="s">
        <v>388</v>
      </c>
      <c r="F786" s="46">
        <v>27894999</v>
      </c>
      <c r="G786" s="44" t="s">
        <v>4758</v>
      </c>
      <c r="H786" s="47">
        <v>10</v>
      </c>
      <c r="I786" s="47">
        <v>2</v>
      </c>
      <c r="J786" s="46" t="s">
        <v>174</v>
      </c>
      <c r="K786" s="48" t="s">
        <v>1360</v>
      </c>
      <c r="L786" s="42" t="s">
        <v>2843</v>
      </c>
      <c r="M786" s="45" t="s">
        <v>68</v>
      </c>
      <c r="N786" s="44">
        <v>16567</v>
      </c>
      <c r="O786" s="45">
        <v>0</v>
      </c>
      <c r="P786" s="45" t="s">
        <v>68</v>
      </c>
      <c r="Q786" s="48" t="s">
        <v>68</v>
      </c>
      <c r="R786" s="42" t="s">
        <v>68</v>
      </c>
      <c r="S786" s="49" t="s">
        <v>68</v>
      </c>
      <c r="T786" s="49" t="s">
        <v>68</v>
      </c>
      <c r="U786" s="50" t="s">
        <v>3503</v>
      </c>
      <c r="V786" s="51">
        <v>1</v>
      </c>
      <c r="W786" s="43">
        <v>43475</v>
      </c>
      <c r="X786" s="49" t="s">
        <v>68</v>
      </c>
      <c r="Y786" s="51">
        <v>1</v>
      </c>
      <c r="Z786" s="52">
        <v>43472</v>
      </c>
      <c r="AA786" s="51">
        <v>1</v>
      </c>
      <c r="AB786" s="51" t="s">
        <v>68</v>
      </c>
      <c r="AC786" s="51" t="s">
        <v>68</v>
      </c>
      <c r="AD786" s="50">
        <v>1</v>
      </c>
      <c r="AE786" s="49" t="s">
        <v>112</v>
      </c>
      <c r="AF786" s="52" t="s">
        <v>112</v>
      </c>
      <c r="AG786" s="43">
        <v>43347</v>
      </c>
      <c r="AH786" s="43">
        <v>43474</v>
      </c>
      <c r="AI786" s="43" t="s">
        <v>4759</v>
      </c>
      <c r="AJ786" s="52" t="s">
        <v>4759</v>
      </c>
      <c r="AK786" s="53">
        <v>43349</v>
      </c>
      <c r="AL786" s="43">
        <v>43476</v>
      </c>
      <c r="AM786" s="43">
        <v>43476</v>
      </c>
      <c r="AN786" s="43"/>
      <c r="AO786" s="45" t="s">
        <v>69</v>
      </c>
      <c r="AP786" s="45"/>
      <c r="AQ786" s="45" t="s">
        <v>70</v>
      </c>
      <c r="AR786" s="16"/>
      <c r="AS786" s="42">
        <v>0</v>
      </c>
      <c r="AT786" s="45" t="e">
        <v>#VALUE!</v>
      </c>
      <c r="AU786" s="45" t="e">
        <v>#VALUE!</v>
      </c>
      <c r="AV786" s="45" t="s">
        <v>363</v>
      </c>
      <c r="AW786" s="45" t="e">
        <v>#VALUE!</v>
      </c>
      <c r="AX786" s="45" t="e">
        <v>#VALUE!</v>
      </c>
      <c r="AY786" s="45">
        <v>8</v>
      </c>
      <c r="AZ786" s="45">
        <v>2018</v>
      </c>
      <c r="BA786" s="45">
        <v>2</v>
      </c>
      <c r="BB786" s="45">
        <v>1</v>
      </c>
      <c r="BC786" s="45">
        <v>2019</v>
      </c>
      <c r="BD786" s="57">
        <v>0</v>
      </c>
      <c r="BE786" s="57">
        <v>0</v>
      </c>
      <c r="BF786" s="57">
        <v>0</v>
      </c>
      <c r="BG786" s="57">
        <v>0</v>
      </c>
      <c r="BH786" s="45">
        <v>0</v>
      </c>
      <c r="BI786" s="54" t="s">
        <v>3504</v>
      </c>
      <c r="BJ786" s="55" t="s">
        <v>3504</v>
      </c>
      <c r="BK786" s="56"/>
    </row>
    <row r="787" spans="1:63" s="198" customFormat="1" ht="15.6" customHeight="1" x14ac:dyDescent="0.25">
      <c r="A787" s="42" t="s">
        <v>3520</v>
      </c>
      <c r="B787" s="43">
        <v>43339</v>
      </c>
      <c r="C787" s="43" t="s">
        <v>63</v>
      </c>
      <c r="D787" s="44" t="s">
        <v>2342</v>
      </c>
      <c r="E787" s="45" t="s">
        <v>388</v>
      </c>
      <c r="F787" s="46">
        <v>27895010</v>
      </c>
      <c r="G787" s="44" t="s">
        <v>4758</v>
      </c>
      <c r="H787" s="47">
        <v>10</v>
      </c>
      <c r="I787" s="47">
        <v>4</v>
      </c>
      <c r="J787" s="46" t="s">
        <v>174</v>
      </c>
      <c r="K787" s="48" t="s">
        <v>1361</v>
      </c>
      <c r="L787" s="42" t="s">
        <v>2849</v>
      </c>
      <c r="M787" s="45" t="s">
        <v>68</v>
      </c>
      <c r="N787" s="44">
        <v>16567</v>
      </c>
      <c r="O787" s="45">
        <v>0</v>
      </c>
      <c r="P787" s="45" t="s">
        <v>68</v>
      </c>
      <c r="Q787" s="48" t="s">
        <v>68</v>
      </c>
      <c r="R787" s="42" t="s">
        <v>68</v>
      </c>
      <c r="S787" s="49" t="s">
        <v>68</v>
      </c>
      <c r="T787" s="49" t="s">
        <v>68</v>
      </c>
      <c r="U787" s="50" t="s">
        <v>3503</v>
      </c>
      <c r="V787" s="51">
        <v>1</v>
      </c>
      <c r="W787" s="43">
        <v>43475</v>
      </c>
      <c r="X787" s="49" t="s">
        <v>68</v>
      </c>
      <c r="Y787" s="51">
        <v>1</v>
      </c>
      <c r="Z787" s="52">
        <v>43472</v>
      </c>
      <c r="AA787" s="51">
        <v>1</v>
      </c>
      <c r="AB787" s="51" t="s">
        <v>68</v>
      </c>
      <c r="AC787" s="51" t="s">
        <v>68</v>
      </c>
      <c r="AD787" s="50">
        <v>1</v>
      </c>
      <c r="AE787" s="49" t="s">
        <v>112</v>
      </c>
      <c r="AF787" s="52" t="s">
        <v>112</v>
      </c>
      <c r="AG787" s="43">
        <v>43347</v>
      </c>
      <c r="AH787" s="43">
        <v>43474</v>
      </c>
      <c r="AI787" s="43" t="s">
        <v>4759</v>
      </c>
      <c r="AJ787" s="52" t="s">
        <v>4759</v>
      </c>
      <c r="AK787" s="53">
        <v>43349</v>
      </c>
      <c r="AL787" s="43">
        <v>43476</v>
      </c>
      <c r="AM787" s="43">
        <v>43476</v>
      </c>
      <c r="AN787" s="43"/>
      <c r="AO787" s="45" t="s">
        <v>69</v>
      </c>
      <c r="AP787" s="45"/>
      <c r="AQ787" s="45" t="s">
        <v>70</v>
      </c>
      <c r="AR787" s="16"/>
      <c r="AS787" s="42">
        <v>0</v>
      </c>
      <c r="AT787" s="45" t="e">
        <v>#VALUE!</v>
      </c>
      <c r="AU787" s="45" t="e">
        <v>#VALUE!</v>
      </c>
      <c r="AV787" s="45" t="s">
        <v>363</v>
      </c>
      <c r="AW787" s="45" t="e">
        <v>#VALUE!</v>
      </c>
      <c r="AX787" s="45" t="e">
        <v>#VALUE!</v>
      </c>
      <c r="AY787" s="45">
        <v>8</v>
      </c>
      <c r="AZ787" s="45">
        <v>2018</v>
      </c>
      <c r="BA787" s="45">
        <v>2</v>
      </c>
      <c r="BB787" s="45">
        <v>1</v>
      </c>
      <c r="BC787" s="45">
        <v>2019</v>
      </c>
      <c r="BD787" s="57">
        <v>0</v>
      </c>
      <c r="BE787" s="57">
        <v>0</v>
      </c>
      <c r="BF787" s="57">
        <v>0</v>
      </c>
      <c r="BG787" s="57">
        <v>0</v>
      </c>
      <c r="BH787" s="45">
        <v>0</v>
      </c>
      <c r="BI787" s="54" t="s">
        <v>3504</v>
      </c>
      <c r="BJ787" s="55" t="s">
        <v>3504</v>
      </c>
      <c r="BK787" s="56"/>
    </row>
    <row r="788" spans="1:63" s="198" customFormat="1" ht="15.6" customHeight="1" x14ac:dyDescent="0.25">
      <c r="A788" s="42" t="s">
        <v>3521</v>
      </c>
      <c r="B788" s="43">
        <v>43339</v>
      </c>
      <c r="C788" s="43" t="s">
        <v>63</v>
      </c>
      <c r="D788" s="44" t="s">
        <v>2342</v>
      </c>
      <c r="E788" s="45" t="s">
        <v>2850</v>
      </c>
      <c r="F788" s="46">
        <v>27895021</v>
      </c>
      <c r="G788" s="44" t="s">
        <v>4758</v>
      </c>
      <c r="H788" s="47">
        <v>10</v>
      </c>
      <c r="I788" s="47">
        <v>2</v>
      </c>
      <c r="J788" s="46" t="s">
        <v>174</v>
      </c>
      <c r="K788" s="48" t="s">
        <v>1362</v>
      </c>
      <c r="L788" s="42" t="s">
        <v>2858</v>
      </c>
      <c r="M788" s="45" t="s">
        <v>68</v>
      </c>
      <c r="N788" s="44">
        <v>16567</v>
      </c>
      <c r="O788" s="45">
        <v>0</v>
      </c>
      <c r="P788" s="45" t="s">
        <v>68</v>
      </c>
      <c r="Q788" s="48" t="s">
        <v>68</v>
      </c>
      <c r="R788" s="42" t="s">
        <v>68</v>
      </c>
      <c r="S788" s="49" t="s">
        <v>68</v>
      </c>
      <c r="T788" s="49" t="s">
        <v>68</v>
      </c>
      <c r="U788" s="50" t="s">
        <v>3503</v>
      </c>
      <c r="V788" s="51">
        <v>1</v>
      </c>
      <c r="W788" s="43">
        <v>43475</v>
      </c>
      <c r="X788" s="49" t="s">
        <v>68</v>
      </c>
      <c r="Y788" s="51">
        <v>1</v>
      </c>
      <c r="Z788" s="52">
        <v>43472</v>
      </c>
      <c r="AA788" s="51">
        <v>1</v>
      </c>
      <c r="AB788" s="51" t="s">
        <v>68</v>
      </c>
      <c r="AC788" s="51" t="s">
        <v>68</v>
      </c>
      <c r="AD788" s="50">
        <v>1</v>
      </c>
      <c r="AE788" s="49" t="s">
        <v>112</v>
      </c>
      <c r="AF788" s="52" t="s">
        <v>112</v>
      </c>
      <c r="AG788" s="43">
        <v>43347</v>
      </c>
      <c r="AH788" s="43">
        <v>43474</v>
      </c>
      <c r="AI788" s="43" t="s">
        <v>4759</v>
      </c>
      <c r="AJ788" s="52" t="s">
        <v>4759</v>
      </c>
      <c r="AK788" s="53">
        <v>43349</v>
      </c>
      <c r="AL788" s="43">
        <v>43476</v>
      </c>
      <c r="AM788" s="43">
        <v>43476</v>
      </c>
      <c r="AN788" s="43"/>
      <c r="AO788" s="45" t="s">
        <v>69</v>
      </c>
      <c r="AP788" s="45"/>
      <c r="AQ788" s="45" t="s">
        <v>70</v>
      </c>
      <c r="AR788" s="16"/>
      <c r="AS788" s="42">
        <v>0</v>
      </c>
      <c r="AT788" s="45" t="e">
        <v>#VALUE!</v>
      </c>
      <c r="AU788" s="45" t="e">
        <v>#VALUE!</v>
      </c>
      <c r="AV788" s="45" t="s">
        <v>363</v>
      </c>
      <c r="AW788" s="45" t="e">
        <v>#VALUE!</v>
      </c>
      <c r="AX788" s="45" t="e">
        <v>#VALUE!</v>
      </c>
      <c r="AY788" s="45">
        <v>8</v>
      </c>
      <c r="AZ788" s="45">
        <v>2018</v>
      </c>
      <c r="BA788" s="45">
        <v>2</v>
      </c>
      <c r="BB788" s="45">
        <v>1</v>
      </c>
      <c r="BC788" s="45">
        <v>2019</v>
      </c>
      <c r="BD788" s="57">
        <v>0</v>
      </c>
      <c r="BE788" s="57">
        <v>0</v>
      </c>
      <c r="BF788" s="57">
        <v>0</v>
      </c>
      <c r="BG788" s="57">
        <v>0</v>
      </c>
      <c r="BH788" s="45">
        <v>0</v>
      </c>
      <c r="BI788" s="54" t="s">
        <v>3504</v>
      </c>
      <c r="BJ788" s="55" t="s">
        <v>3504</v>
      </c>
      <c r="BK788" s="56"/>
    </row>
    <row r="789" spans="1:63" s="198" customFormat="1" ht="15.6" customHeight="1" x14ac:dyDescent="0.25">
      <c r="A789" s="42" t="s">
        <v>3522</v>
      </c>
      <c r="B789" s="43">
        <v>41640</v>
      </c>
      <c r="C789" s="43" t="s">
        <v>63</v>
      </c>
      <c r="D789" s="44" t="s">
        <v>2342</v>
      </c>
      <c r="E789" s="45" t="s">
        <v>388</v>
      </c>
      <c r="F789" s="46" t="s">
        <v>1363</v>
      </c>
      <c r="G789" s="44" t="s">
        <v>4758</v>
      </c>
      <c r="H789" s="47" t="s">
        <v>180</v>
      </c>
      <c r="I789" s="47" t="s">
        <v>1211</v>
      </c>
      <c r="J789" s="46" t="s">
        <v>174</v>
      </c>
      <c r="K789" s="48" t="s">
        <v>1360</v>
      </c>
      <c r="L789" s="42" t="s">
        <v>2843</v>
      </c>
      <c r="M789" s="45" t="s">
        <v>68</v>
      </c>
      <c r="N789" s="44">
        <v>16567</v>
      </c>
      <c r="O789" s="45">
        <v>0</v>
      </c>
      <c r="P789" s="45" t="s">
        <v>68</v>
      </c>
      <c r="Q789" s="48" t="s">
        <v>68</v>
      </c>
      <c r="R789" s="42" t="s">
        <v>68</v>
      </c>
      <c r="S789" s="49" t="s">
        <v>68</v>
      </c>
      <c r="T789" s="49" t="s">
        <v>68</v>
      </c>
      <c r="U789" s="50" t="s">
        <v>3503</v>
      </c>
      <c r="V789" s="51">
        <v>1</v>
      </c>
      <c r="W789" s="43">
        <v>43475</v>
      </c>
      <c r="X789" s="49" t="s">
        <v>68</v>
      </c>
      <c r="Y789" s="51">
        <v>1</v>
      </c>
      <c r="Z789" s="52">
        <v>43472</v>
      </c>
      <c r="AA789" s="51">
        <v>1</v>
      </c>
      <c r="AB789" s="51" t="s">
        <v>68</v>
      </c>
      <c r="AC789" s="51" t="s">
        <v>68</v>
      </c>
      <c r="AD789" s="50">
        <v>1</v>
      </c>
      <c r="AE789" s="49" t="s">
        <v>112</v>
      </c>
      <c r="AF789" s="52" t="s">
        <v>112</v>
      </c>
      <c r="AG789" s="43">
        <v>43419</v>
      </c>
      <c r="AH789" s="43">
        <v>43474</v>
      </c>
      <c r="AI789" s="43" t="s">
        <v>4759</v>
      </c>
      <c r="AJ789" s="52" t="s">
        <v>4759</v>
      </c>
      <c r="AK789" s="53">
        <v>43422</v>
      </c>
      <c r="AL789" s="43">
        <v>43476</v>
      </c>
      <c r="AM789" s="43">
        <v>43476</v>
      </c>
      <c r="AN789" s="43"/>
      <c r="AO789" s="45" t="s">
        <v>69</v>
      </c>
      <c r="AP789" s="45"/>
      <c r="AQ789" s="45" t="s">
        <v>70</v>
      </c>
      <c r="AR789" s="16"/>
      <c r="AS789" s="42">
        <v>0</v>
      </c>
      <c r="AT789" s="45" t="e">
        <v>#VALUE!</v>
      </c>
      <c r="AU789" s="45" t="e">
        <v>#VALUE!</v>
      </c>
      <c r="AV789" s="45" t="s">
        <v>363</v>
      </c>
      <c r="AW789" s="45" t="e">
        <v>#VALUE!</v>
      </c>
      <c r="AX789" s="45" t="e">
        <v>#VALUE!</v>
      </c>
      <c r="AY789" s="45">
        <v>1</v>
      </c>
      <c r="AZ789" s="45">
        <v>2014</v>
      </c>
      <c r="BA789" s="45">
        <v>2</v>
      </c>
      <c r="BB789" s="45">
        <v>1</v>
      </c>
      <c r="BC789" s="45">
        <v>2019</v>
      </c>
      <c r="BD789" s="57">
        <v>0</v>
      </c>
      <c r="BE789" s="57">
        <v>0</v>
      </c>
      <c r="BF789" s="57">
        <v>0</v>
      </c>
      <c r="BG789" s="57">
        <v>0</v>
      </c>
      <c r="BH789" s="45">
        <v>0</v>
      </c>
      <c r="BI789" s="54" t="s">
        <v>3504</v>
      </c>
      <c r="BJ789" s="55" t="s">
        <v>3504</v>
      </c>
      <c r="BK789" s="56"/>
    </row>
    <row r="790" spans="1:63" s="198" customFormat="1" ht="15.6" customHeight="1" x14ac:dyDescent="0.25">
      <c r="A790" s="42" t="s">
        <v>3523</v>
      </c>
      <c r="B790" s="43">
        <v>41640</v>
      </c>
      <c r="C790" s="43" t="s">
        <v>63</v>
      </c>
      <c r="D790" s="44" t="s">
        <v>2342</v>
      </c>
      <c r="E790" s="45" t="s">
        <v>388</v>
      </c>
      <c r="F790" s="46" t="s">
        <v>1364</v>
      </c>
      <c r="G790" s="44" t="s">
        <v>4758</v>
      </c>
      <c r="H790" s="47" t="s">
        <v>180</v>
      </c>
      <c r="I790" s="47" t="s">
        <v>1219</v>
      </c>
      <c r="J790" s="46" t="s">
        <v>174</v>
      </c>
      <c r="K790" s="48" t="s">
        <v>1361</v>
      </c>
      <c r="L790" s="42" t="s">
        <v>2849</v>
      </c>
      <c r="M790" s="45" t="s">
        <v>68</v>
      </c>
      <c r="N790" s="44">
        <v>16567</v>
      </c>
      <c r="O790" s="45">
        <v>0</v>
      </c>
      <c r="P790" s="45" t="s">
        <v>68</v>
      </c>
      <c r="Q790" s="48" t="s">
        <v>68</v>
      </c>
      <c r="R790" s="42" t="s">
        <v>68</v>
      </c>
      <c r="S790" s="49" t="s">
        <v>68</v>
      </c>
      <c r="T790" s="49" t="s">
        <v>68</v>
      </c>
      <c r="U790" s="50" t="s">
        <v>3503</v>
      </c>
      <c r="V790" s="51">
        <v>1</v>
      </c>
      <c r="W790" s="43">
        <v>43475</v>
      </c>
      <c r="X790" s="49" t="s">
        <v>68</v>
      </c>
      <c r="Y790" s="51">
        <v>1</v>
      </c>
      <c r="Z790" s="52">
        <v>43472</v>
      </c>
      <c r="AA790" s="51">
        <v>1</v>
      </c>
      <c r="AB790" s="51" t="s">
        <v>68</v>
      </c>
      <c r="AC790" s="51" t="s">
        <v>68</v>
      </c>
      <c r="AD790" s="50">
        <v>1</v>
      </c>
      <c r="AE790" s="49" t="s">
        <v>112</v>
      </c>
      <c r="AF790" s="52" t="s">
        <v>112</v>
      </c>
      <c r="AG790" s="43">
        <v>43419</v>
      </c>
      <c r="AH790" s="43">
        <v>43474</v>
      </c>
      <c r="AI790" s="43" t="s">
        <v>4759</v>
      </c>
      <c r="AJ790" s="52" t="s">
        <v>4759</v>
      </c>
      <c r="AK790" s="53">
        <v>43422</v>
      </c>
      <c r="AL790" s="43">
        <v>43476</v>
      </c>
      <c r="AM790" s="43">
        <v>43476</v>
      </c>
      <c r="AN790" s="43"/>
      <c r="AO790" s="45" t="s">
        <v>69</v>
      </c>
      <c r="AP790" s="45"/>
      <c r="AQ790" s="45" t="s">
        <v>70</v>
      </c>
      <c r="AR790" s="16"/>
      <c r="AS790" s="42">
        <v>0</v>
      </c>
      <c r="AT790" s="45" t="e">
        <v>#VALUE!</v>
      </c>
      <c r="AU790" s="45" t="e">
        <v>#VALUE!</v>
      </c>
      <c r="AV790" s="45" t="s">
        <v>363</v>
      </c>
      <c r="AW790" s="45" t="e">
        <v>#VALUE!</v>
      </c>
      <c r="AX790" s="45" t="e">
        <v>#VALUE!</v>
      </c>
      <c r="AY790" s="45">
        <v>1</v>
      </c>
      <c r="AZ790" s="45">
        <v>2014</v>
      </c>
      <c r="BA790" s="45">
        <v>2</v>
      </c>
      <c r="BB790" s="45">
        <v>1</v>
      </c>
      <c r="BC790" s="45">
        <v>2019</v>
      </c>
      <c r="BD790" s="57">
        <v>0</v>
      </c>
      <c r="BE790" s="57">
        <v>0</v>
      </c>
      <c r="BF790" s="57">
        <v>0</v>
      </c>
      <c r="BG790" s="57">
        <v>0</v>
      </c>
      <c r="BH790" s="45">
        <v>0</v>
      </c>
      <c r="BI790" s="54" t="s">
        <v>3504</v>
      </c>
      <c r="BJ790" s="55" t="s">
        <v>3504</v>
      </c>
      <c r="BK790" s="56"/>
    </row>
    <row r="791" spans="1:63" s="198" customFormat="1" ht="15.6" customHeight="1" x14ac:dyDescent="0.25">
      <c r="A791" s="42" t="s">
        <v>3524</v>
      </c>
      <c r="B791" s="43">
        <v>41640</v>
      </c>
      <c r="C791" s="43" t="s">
        <v>63</v>
      </c>
      <c r="D791" s="44" t="s">
        <v>2342</v>
      </c>
      <c r="E791" s="45" t="s">
        <v>2850</v>
      </c>
      <c r="F791" s="46" t="s">
        <v>1365</v>
      </c>
      <c r="G791" s="44" t="s">
        <v>4758</v>
      </c>
      <c r="H791" s="47" t="s">
        <v>180</v>
      </c>
      <c r="I791" s="47" t="s">
        <v>1211</v>
      </c>
      <c r="J791" s="46" t="s">
        <v>174</v>
      </c>
      <c r="K791" s="48" t="s">
        <v>1362</v>
      </c>
      <c r="L791" s="42" t="s">
        <v>2858</v>
      </c>
      <c r="M791" s="45" t="s">
        <v>68</v>
      </c>
      <c r="N791" s="44">
        <v>16567</v>
      </c>
      <c r="O791" s="45">
        <v>0</v>
      </c>
      <c r="P791" s="45" t="s">
        <v>68</v>
      </c>
      <c r="Q791" s="48" t="s">
        <v>68</v>
      </c>
      <c r="R791" s="42" t="s">
        <v>68</v>
      </c>
      <c r="S791" s="49" t="s">
        <v>68</v>
      </c>
      <c r="T791" s="49" t="s">
        <v>68</v>
      </c>
      <c r="U791" s="50" t="s">
        <v>3503</v>
      </c>
      <c r="V791" s="51">
        <v>1</v>
      </c>
      <c r="W791" s="43">
        <v>43475</v>
      </c>
      <c r="X791" s="49" t="s">
        <v>68</v>
      </c>
      <c r="Y791" s="51">
        <v>1</v>
      </c>
      <c r="Z791" s="52">
        <v>43472</v>
      </c>
      <c r="AA791" s="51">
        <v>1</v>
      </c>
      <c r="AB791" s="51" t="s">
        <v>68</v>
      </c>
      <c r="AC791" s="51" t="s">
        <v>68</v>
      </c>
      <c r="AD791" s="50">
        <v>1</v>
      </c>
      <c r="AE791" s="49" t="s">
        <v>112</v>
      </c>
      <c r="AF791" s="52" t="s">
        <v>112</v>
      </c>
      <c r="AG791" s="43">
        <v>43419</v>
      </c>
      <c r="AH791" s="43">
        <v>43474</v>
      </c>
      <c r="AI791" s="43" t="s">
        <v>4759</v>
      </c>
      <c r="AJ791" s="52" t="s">
        <v>4759</v>
      </c>
      <c r="AK791" s="53">
        <v>43422</v>
      </c>
      <c r="AL791" s="43">
        <v>43476</v>
      </c>
      <c r="AM791" s="43">
        <v>43476</v>
      </c>
      <c r="AN791" s="43"/>
      <c r="AO791" s="45" t="s">
        <v>69</v>
      </c>
      <c r="AP791" s="45"/>
      <c r="AQ791" s="45" t="s">
        <v>70</v>
      </c>
      <c r="AR791" s="16"/>
      <c r="AS791" s="42">
        <v>0</v>
      </c>
      <c r="AT791" s="45" t="e">
        <v>#VALUE!</v>
      </c>
      <c r="AU791" s="45" t="e">
        <v>#VALUE!</v>
      </c>
      <c r="AV791" s="45" t="s">
        <v>363</v>
      </c>
      <c r="AW791" s="45" t="e">
        <v>#VALUE!</v>
      </c>
      <c r="AX791" s="45" t="e">
        <v>#VALUE!</v>
      </c>
      <c r="AY791" s="45">
        <v>1</v>
      </c>
      <c r="AZ791" s="45">
        <v>2014</v>
      </c>
      <c r="BA791" s="45">
        <v>2</v>
      </c>
      <c r="BB791" s="45">
        <v>1</v>
      </c>
      <c r="BC791" s="45">
        <v>2019</v>
      </c>
      <c r="BD791" s="57">
        <v>0</v>
      </c>
      <c r="BE791" s="57">
        <v>0</v>
      </c>
      <c r="BF791" s="57">
        <v>0</v>
      </c>
      <c r="BG791" s="57">
        <v>0</v>
      </c>
      <c r="BH791" s="45">
        <v>0</v>
      </c>
      <c r="BI791" s="54" t="s">
        <v>3504</v>
      </c>
      <c r="BJ791" s="55" t="s">
        <v>3504</v>
      </c>
      <c r="BK791" s="56"/>
    </row>
    <row r="792" spans="1:63" s="198" customFormat="1" ht="15.6" customHeight="1" x14ac:dyDescent="0.25">
      <c r="A792" s="42" t="s">
        <v>3525</v>
      </c>
      <c r="B792" s="43">
        <v>41640</v>
      </c>
      <c r="C792" s="43" t="s">
        <v>63</v>
      </c>
      <c r="D792" s="44" t="s">
        <v>2342</v>
      </c>
      <c r="E792" s="45" t="s">
        <v>2850</v>
      </c>
      <c r="F792" s="46" t="s">
        <v>1366</v>
      </c>
      <c r="G792" s="44" t="s">
        <v>4758</v>
      </c>
      <c r="H792" s="47" t="s">
        <v>180</v>
      </c>
      <c r="I792" s="47" t="s">
        <v>1211</v>
      </c>
      <c r="J792" s="46" t="s">
        <v>174</v>
      </c>
      <c r="K792" s="48" t="s">
        <v>1367</v>
      </c>
      <c r="L792" s="42" t="s">
        <v>2851</v>
      </c>
      <c r="M792" s="45" t="s">
        <v>68</v>
      </c>
      <c r="N792" s="44">
        <v>16567</v>
      </c>
      <c r="O792" s="45">
        <v>0</v>
      </c>
      <c r="P792" s="45" t="s">
        <v>68</v>
      </c>
      <c r="Q792" s="48" t="s">
        <v>68</v>
      </c>
      <c r="R792" s="42" t="s">
        <v>68</v>
      </c>
      <c r="S792" s="49" t="s">
        <v>68</v>
      </c>
      <c r="T792" s="49" t="s">
        <v>68</v>
      </c>
      <c r="U792" s="50" t="s">
        <v>3503</v>
      </c>
      <c r="V792" s="51">
        <v>1</v>
      </c>
      <c r="W792" s="43">
        <v>43475</v>
      </c>
      <c r="X792" s="49" t="s">
        <v>68</v>
      </c>
      <c r="Y792" s="51">
        <v>1</v>
      </c>
      <c r="Z792" s="52">
        <v>43473</v>
      </c>
      <c r="AA792" s="51">
        <v>1</v>
      </c>
      <c r="AB792" s="51" t="s">
        <v>68</v>
      </c>
      <c r="AC792" s="51" t="s">
        <v>68</v>
      </c>
      <c r="AD792" s="50">
        <v>1</v>
      </c>
      <c r="AE792" s="49" t="s">
        <v>112</v>
      </c>
      <c r="AF792" s="52" t="s">
        <v>112</v>
      </c>
      <c r="AG792" s="43">
        <v>43419</v>
      </c>
      <c r="AH792" s="43">
        <v>43474</v>
      </c>
      <c r="AI792" s="43" t="s">
        <v>4759</v>
      </c>
      <c r="AJ792" s="52" t="s">
        <v>4759</v>
      </c>
      <c r="AK792" s="53">
        <v>43422</v>
      </c>
      <c r="AL792" s="43">
        <v>43476</v>
      </c>
      <c r="AM792" s="43">
        <v>43476</v>
      </c>
      <c r="AN792" s="43"/>
      <c r="AO792" s="45" t="s">
        <v>69</v>
      </c>
      <c r="AP792" s="45"/>
      <c r="AQ792" s="45" t="s">
        <v>70</v>
      </c>
      <c r="AR792" s="16"/>
      <c r="AS792" s="42">
        <v>0</v>
      </c>
      <c r="AT792" s="45" t="e">
        <v>#VALUE!</v>
      </c>
      <c r="AU792" s="45" t="e">
        <v>#VALUE!</v>
      </c>
      <c r="AV792" s="45" t="s">
        <v>363</v>
      </c>
      <c r="AW792" s="45" t="e">
        <v>#VALUE!</v>
      </c>
      <c r="AX792" s="45" t="e">
        <v>#VALUE!</v>
      </c>
      <c r="AY792" s="45">
        <v>1</v>
      </c>
      <c r="AZ792" s="45">
        <v>2014</v>
      </c>
      <c r="BA792" s="45">
        <v>2</v>
      </c>
      <c r="BB792" s="45">
        <v>1</v>
      </c>
      <c r="BC792" s="45">
        <v>2019</v>
      </c>
      <c r="BD792" s="57">
        <v>0</v>
      </c>
      <c r="BE792" s="57">
        <v>0</v>
      </c>
      <c r="BF792" s="57">
        <v>0</v>
      </c>
      <c r="BG792" s="57">
        <v>0</v>
      </c>
      <c r="BH792" s="45">
        <v>0</v>
      </c>
      <c r="BI792" s="54" t="s">
        <v>3504</v>
      </c>
      <c r="BJ792" s="55" t="s">
        <v>3504</v>
      </c>
      <c r="BK792" s="56"/>
    </row>
    <row r="793" spans="1:63" s="198" customFormat="1" ht="15.6" customHeight="1" x14ac:dyDescent="0.25">
      <c r="A793" s="42" t="s">
        <v>3526</v>
      </c>
      <c r="B793" s="43">
        <v>41640</v>
      </c>
      <c r="C793" s="43" t="s">
        <v>63</v>
      </c>
      <c r="D793" s="44" t="s">
        <v>2342</v>
      </c>
      <c r="E793" s="45" t="s">
        <v>388</v>
      </c>
      <c r="F793" s="46" t="s">
        <v>1368</v>
      </c>
      <c r="G793" s="44" t="s">
        <v>4758</v>
      </c>
      <c r="H793" s="47" t="s">
        <v>180</v>
      </c>
      <c r="I793" s="47" t="s">
        <v>1211</v>
      </c>
      <c r="J793" s="46" t="s">
        <v>174</v>
      </c>
      <c r="K793" s="48" t="s">
        <v>1369</v>
      </c>
      <c r="L793" s="42" t="s">
        <v>2854</v>
      </c>
      <c r="M793" s="45" t="s">
        <v>68</v>
      </c>
      <c r="N793" s="44">
        <v>16567</v>
      </c>
      <c r="O793" s="45">
        <v>0</v>
      </c>
      <c r="P793" s="45" t="s">
        <v>68</v>
      </c>
      <c r="Q793" s="48" t="s">
        <v>68</v>
      </c>
      <c r="R793" s="42" t="s">
        <v>68</v>
      </c>
      <c r="S793" s="49" t="s">
        <v>68</v>
      </c>
      <c r="T793" s="49" t="s">
        <v>68</v>
      </c>
      <c r="U793" s="50" t="s">
        <v>3503</v>
      </c>
      <c r="V793" s="51">
        <v>1</v>
      </c>
      <c r="W793" s="43">
        <v>43475</v>
      </c>
      <c r="X793" s="49" t="s">
        <v>68</v>
      </c>
      <c r="Y793" s="51">
        <v>1</v>
      </c>
      <c r="Z793" s="52">
        <v>43473</v>
      </c>
      <c r="AA793" s="51">
        <v>1</v>
      </c>
      <c r="AB793" s="51" t="s">
        <v>68</v>
      </c>
      <c r="AC793" s="51" t="s">
        <v>68</v>
      </c>
      <c r="AD793" s="50">
        <v>1</v>
      </c>
      <c r="AE793" s="49" t="s">
        <v>112</v>
      </c>
      <c r="AF793" s="52" t="s">
        <v>112</v>
      </c>
      <c r="AG793" s="43">
        <v>43419</v>
      </c>
      <c r="AH793" s="43">
        <v>43474</v>
      </c>
      <c r="AI793" s="43" t="s">
        <v>4759</v>
      </c>
      <c r="AJ793" s="52" t="s">
        <v>4759</v>
      </c>
      <c r="AK793" s="53">
        <v>43422</v>
      </c>
      <c r="AL793" s="43">
        <v>43476</v>
      </c>
      <c r="AM793" s="43">
        <v>43476</v>
      </c>
      <c r="AN793" s="43"/>
      <c r="AO793" s="45" t="s">
        <v>69</v>
      </c>
      <c r="AP793" s="45"/>
      <c r="AQ793" s="45" t="s">
        <v>70</v>
      </c>
      <c r="AR793" s="16"/>
      <c r="AS793" s="42">
        <v>0</v>
      </c>
      <c r="AT793" s="45" t="e">
        <v>#VALUE!</v>
      </c>
      <c r="AU793" s="45" t="e">
        <v>#VALUE!</v>
      </c>
      <c r="AV793" s="45" t="s">
        <v>363</v>
      </c>
      <c r="AW793" s="45" t="e">
        <v>#VALUE!</v>
      </c>
      <c r="AX793" s="45" t="e">
        <v>#VALUE!</v>
      </c>
      <c r="AY793" s="45">
        <v>1</v>
      </c>
      <c r="AZ793" s="45">
        <v>2014</v>
      </c>
      <c r="BA793" s="45">
        <v>2</v>
      </c>
      <c r="BB793" s="45">
        <v>1</v>
      </c>
      <c r="BC793" s="45">
        <v>2019</v>
      </c>
      <c r="BD793" s="57">
        <v>0</v>
      </c>
      <c r="BE793" s="57">
        <v>0</v>
      </c>
      <c r="BF793" s="57">
        <v>0</v>
      </c>
      <c r="BG793" s="57">
        <v>0</v>
      </c>
      <c r="BH793" s="45">
        <v>0</v>
      </c>
      <c r="BI793" s="54" t="s">
        <v>3504</v>
      </c>
      <c r="BJ793" s="55" t="s">
        <v>3504</v>
      </c>
      <c r="BK793" s="56"/>
    </row>
    <row r="794" spans="1:63" s="198" customFormat="1" ht="15.6" customHeight="1" x14ac:dyDescent="0.25">
      <c r="A794" s="42" t="s">
        <v>3527</v>
      </c>
      <c r="B794" s="43">
        <v>41640</v>
      </c>
      <c r="C794" s="43" t="s">
        <v>63</v>
      </c>
      <c r="D794" s="44" t="s">
        <v>2342</v>
      </c>
      <c r="E794" s="45" t="s">
        <v>499</v>
      </c>
      <c r="F794" s="46" t="s">
        <v>1370</v>
      </c>
      <c r="G794" s="44" t="s">
        <v>4758</v>
      </c>
      <c r="H794" s="47" t="s">
        <v>180</v>
      </c>
      <c r="I794" s="47" t="s">
        <v>1371</v>
      </c>
      <c r="J794" s="46" t="s">
        <v>174</v>
      </c>
      <c r="K794" s="48" t="s">
        <v>1372</v>
      </c>
      <c r="L794" s="42" t="s">
        <v>2857</v>
      </c>
      <c r="M794" s="45" t="s">
        <v>68</v>
      </c>
      <c r="N794" s="44">
        <v>16567</v>
      </c>
      <c r="O794" s="45">
        <v>0</v>
      </c>
      <c r="P794" s="45" t="s">
        <v>68</v>
      </c>
      <c r="Q794" s="48" t="s">
        <v>68</v>
      </c>
      <c r="R794" s="42" t="s">
        <v>68</v>
      </c>
      <c r="S794" s="49" t="s">
        <v>68</v>
      </c>
      <c r="T794" s="49" t="s">
        <v>68</v>
      </c>
      <c r="U794" s="50" t="s">
        <v>3503</v>
      </c>
      <c r="V794" s="51">
        <v>1</v>
      </c>
      <c r="W794" s="43">
        <v>43475</v>
      </c>
      <c r="X794" s="49" t="s">
        <v>68</v>
      </c>
      <c r="Y794" s="51">
        <v>1</v>
      </c>
      <c r="Z794" s="52">
        <v>43473</v>
      </c>
      <c r="AA794" s="51">
        <v>1</v>
      </c>
      <c r="AB794" s="51" t="s">
        <v>68</v>
      </c>
      <c r="AC794" s="51" t="s">
        <v>68</v>
      </c>
      <c r="AD794" s="50">
        <v>1</v>
      </c>
      <c r="AE794" s="49" t="s">
        <v>112</v>
      </c>
      <c r="AF794" s="52" t="s">
        <v>112</v>
      </c>
      <c r="AG794" s="43">
        <v>43419</v>
      </c>
      <c r="AH794" s="43">
        <v>43474</v>
      </c>
      <c r="AI794" s="43" t="s">
        <v>4759</v>
      </c>
      <c r="AJ794" s="52" t="s">
        <v>4759</v>
      </c>
      <c r="AK794" s="53">
        <v>43422</v>
      </c>
      <c r="AL794" s="43">
        <v>43476</v>
      </c>
      <c r="AM794" s="43">
        <v>43476</v>
      </c>
      <c r="AN794" s="43"/>
      <c r="AO794" s="45" t="s">
        <v>69</v>
      </c>
      <c r="AP794" s="45"/>
      <c r="AQ794" s="45" t="s">
        <v>70</v>
      </c>
      <c r="AR794" s="16"/>
      <c r="AS794" s="42">
        <v>0</v>
      </c>
      <c r="AT794" s="45" t="e">
        <v>#VALUE!</v>
      </c>
      <c r="AU794" s="45" t="e">
        <v>#VALUE!</v>
      </c>
      <c r="AV794" s="45" t="s">
        <v>363</v>
      </c>
      <c r="AW794" s="45" t="e">
        <v>#VALUE!</v>
      </c>
      <c r="AX794" s="45" t="e">
        <v>#VALUE!</v>
      </c>
      <c r="AY794" s="45">
        <v>1</v>
      </c>
      <c r="AZ794" s="45">
        <v>2014</v>
      </c>
      <c r="BA794" s="45">
        <v>2</v>
      </c>
      <c r="BB794" s="45">
        <v>1</v>
      </c>
      <c r="BC794" s="45">
        <v>2019</v>
      </c>
      <c r="BD794" s="57">
        <v>0</v>
      </c>
      <c r="BE794" s="57">
        <v>0</v>
      </c>
      <c r="BF794" s="57">
        <v>0</v>
      </c>
      <c r="BG794" s="57">
        <v>0</v>
      </c>
      <c r="BH794" s="45">
        <v>0</v>
      </c>
      <c r="BI794" s="54" t="s">
        <v>3504</v>
      </c>
      <c r="BJ794" s="55" t="s">
        <v>3504</v>
      </c>
      <c r="BK794" s="56"/>
    </row>
    <row r="795" spans="1:63" s="198" customFormat="1" ht="15.6" customHeight="1" x14ac:dyDescent="0.25">
      <c r="A795" s="42" t="s">
        <v>3528</v>
      </c>
      <c r="B795" s="43">
        <v>41640</v>
      </c>
      <c r="C795" s="43" t="s">
        <v>63</v>
      </c>
      <c r="D795" s="44" t="s">
        <v>2342</v>
      </c>
      <c r="E795" s="45" t="s">
        <v>2850</v>
      </c>
      <c r="F795" s="46" t="s">
        <v>1373</v>
      </c>
      <c r="G795" s="44" t="s">
        <v>4758</v>
      </c>
      <c r="H795" s="47" t="s">
        <v>180</v>
      </c>
      <c r="I795" s="47" t="s">
        <v>1211</v>
      </c>
      <c r="J795" s="46" t="s">
        <v>174</v>
      </c>
      <c r="K795" s="48" t="s">
        <v>1374</v>
      </c>
      <c r="L795" s="42" t="s">
        <v>2855</v>
      </c>
      <c r="M795" s="45" t="s">
        <v>68</v>
      </c>
      <c r="N795" s="44">
        <v>16567</v>
      </c>
      <c r="O795" s="45">
        <v>0</v>
      </c>
      <c r="P795" s="45" t="s">
        <v>68</v>
      </c>
      <c r="Q795" s="48" t="s">
        <v>68</v>
      </c>
      <c r="R795" s="42" t="s">
        <v>68</v>
      </c>
      <c r="S795" s="49" t="s">
        <v>68</v>
      </c>
      <c r="T795" s="49" t="s">
        <v>68</v>
      </c>
      <c r="U795" s="50" t="s">
        <v>3503</v>
      </c>
      <c r="V795" s="51">
        <v>1</v>
      </c>
      <c r="W795" s="43">
        <v>43475</v>
      </c>
      <c r="X795" s="49" t="s">
        <v>68</v>
      </c>
      <c r="Y795" s="51">
        <v>1</v>
      </c>
      <c r="Z795" s="52">
        <v>43481</v>
      </c>
      <c r="AA795" s="51">
        <v>1</v>
      </c>
      <c r="AB795" s="51" t="s">
        <v>68</v>
      </c>
      <c r="AC795" s="51" t="s">
        <v>68</v>
      </c>
      <c r="AD795" s="50">
        <v>1</v>
      </c>
      <c r="AE795" s="49" t="s">
        <v>112</v>
      </c>
      <c r="AF795" s="52" t="s">
        <v>112</v>
      </c>
      <c r="AG795" s="43">
        <v>43419</v>
      </c>
      <c r="AH795" s="43">
        <v>43474</v>
      </c>
      <c r="AI795" s="43" t="s">
        <v>4759</v>
      </c>
      <c r="AJ795" s="52" t="s">
        <v>4759</v>
      </c>
      <c r="AK795" s="53">
        <v>43422</v>
      </c>
      <c r="AL795" s="43">
        <v>43476</v>
      </c>
      <c r="AM795" s="43">
        <v>43476</v>
      </c>
      <c r="AN795" s="43"/>
      <c r="AO795" s="45" t="s">
        <v>69</v>
      </c>
      <c r="AP795" s="45"/>
      <c r="AQ795" s="45" t="s">
        <v>70</v>
      </c>
      <c r="AR795" s="16"/>
      <c r="AS795" s="42">
        <v>0</v>
      </c>
      <c r="AT795" s="45" t="e">
        <v>#VALUE!</v>
      </c>
      <c r="AU795" s="45" t="e">
        <v>#VALUE!</v>
      </c>
      <c r="AV795" s="45" t="s">
        <v>363</v>
      </c>
      <c r="AW795" s="45" t="e">
        <v>#VALUE!</v>
      </c>
      <c r="AX795" s="45" t="e">
        <v>#VALUE!</v>
      </c>
      <c r="AY795" s="45">
        <v>1</v>
      </c>
      <c r="AZ795" s="45">
        <v>2014</v>
      </c>
      <c r="BA795" s="45">
        <v>2</v>
      </c>
      <c r="BB795" s="45">
        <v>1</v>
      </c>
      <c r="BC795" s="45">
        <v>2019</v>
      </c>
      <c r="BD795" s="57">
        <v>0</v>
      </c>
      <c r="BE795" s="57">
        <v>0</v>
      </c>
      <c r="BF795" s="57">
        <v>0</v>
      </c>
      <c r="BG795" s="57">
        <v>0</v>
      </c>
      <c r="BH795" s="45">
        <v>0</v>
      </c>
      <c r="BI795" s="54" t="s">
        <v>3504</v>
      </c>
      <c r="BJ795" s="55" t="s">
        <v>3504</v>
      </c>
      <c r="BK795" s="56"/>
    </row>
    <row r="796" spans="1:63" s="198" customFormat="1" ht="15.6" customHeight="1" x14ac:dyDescent="0.25">
      <c r="A796" s="42" t="s">
        <v>3529</v>
      </c>
      <c r="B796" s="43">
        <v>43474</v>
      </c>
      <c r="C796" s="43" t="s">
        <v>156</v>
      </c>
      <c r="D796" s="44" t="s">
        <v>2342</v>
      </c>
      <c r="E796" s="45" t="s">
        <v>2583</v>
      </c>
      <c r="F796" s="46">
        <v>28025894</v>
      </c>
      <c r="G796" s="44" t="s">
        <v>4758</v>
      </c>
      <c r="H796" s="47" t="s">
        <v>180</v>
      </c>
      <c r="I796" s="47">
        <v>1</v>
      </c>
      <c r="J796" s="46" t="s">
        <v>174</v>
      </c>
      <c r="K796" s="48" t="s">
        <v>1375</v>
      </c>
      <c r="L796" s="42">
        <v>0</v>
      </c>
      <c r="M796" s="45" t="s">
        <v>4760</v>
      </c>
      <c r="N796" s="44" t="s">
        <v>68</v>
      </c>
      <c r="O796" s="45" t="s">
        <v>1376</v>
      </c>
      <c r="P796" s="45" t="s">
        <v>112</v>
      </c>
      <c r="Q796" s="48" t="s">
        <v>112</v>
      </c>
      <c r="R796" s="42" t="s">
        <v>112</v>
      </c>
      <c r="S796" s="49">
        <v>0</v>
      </c>
      <c r="T796" s="49">
        <v>0</v>
      </c>
      <c r="U796" s="50">
        <v>0</v>
      </c>
      <c r="V796" s="51">
        <v>1</v>
      </c>
      <c r="W796" s="52">
        <v>0</v>
      </c>
      <c r="X796" s="49" t="s">
        <v>68</v>
      </c>
      <c r="Y796" s="51">
        <v>1</v>
      </c>
      <c r="Z796" s="52">
        <v>43479</v>
      </c>
      <c r="AA796" s="51">
        <v>1</v>
      </c>
      <c r="AB796" s="51" t="s">
        <v>68</v>
      </c>
      <c r="AC796" s="51" t="s">
        <v>68</v>
      </c>
      <c r="AD796" s="50">
        <v>5.5555555555555566E-2</v>
      </c>
      <c r="AE796" s="49" t="s">
        <v>112</v>
      </c>
      <c r="AF796" s="52" t="s">
        <v>112</v>
      </c>
      <c r="AG796" s="43">
        <v>43479</v>
      </c>
      <c r="AH796" s="43">
        <v>43475</v>
      </c>
      <c r="AI796" s="43" t="s">
        <v>4759</v>
      </c>
      <c r="AJ796" s="52" t="s">
        <v>4759</v>
      </c>
      <c r="AK796" s="53">
        <v>43481</v>
      </c>
      <c r="AL796" s="43">
        <v>43479</v>
      </c>
      <c r="AM796" s="43"/>
      <c r="AN796" s="43"/>
      <c r="AO796" s="45" t="s">
        <v>69</v>
      </c>
      <c r="AP796" s="45"/>
      <c r="AQ796" s="45" t="s">
        <v>70</v>
      </c>
      <c r="AR796" s="16"/>
      <c r="AS796" s="42">
        <v>0</v>
      </c>
      <c r="AT796" s="45" t="e">
        <v>#VALUE!</v>
      </c>
      <c r="AU796" s="45" t="e">
        <v>#VALUE!</v>
      </c>
      <c r="AV796" s="45" t="s">
        <v>363</v>
      </c>
      <c r="AW796" s="45" t="e">
        <v>#VALUE!</v>
      </c>
      <c r="AX796" s="45" t="e">
        <v>#VALUE!</v>
      </c>
      <c r="AY796" s="45">
        <v>1</v>
      </c>
      <c r="AZ796" s="45">
        <v>2019</v>
      </c>
      <c r="BA796" s="45">
        <v>2</v>
      </c>
      <c r="BB796" s="45">
        <v>1</v>
      </c>
      <c r="BC796" s="45">
        <v>2019</v>
      </c>
      <c r="BD796" s="57">
        <v>0.20499999999999999</v>
      </c>
      <c r="BE796" s="57">
        <v>0</v>
      </c>
      <c r="BF796" s="57">
        <v>0</v>
      </c>
      <c r="BG796" s="57">
        <v>0</v>
      </c>
      <c r="BH796" s="45" t="s">
        <v>68</v>
      </c>
      <c r="BI796" s="54" t="s">
        <v>3504</v>
      </c>
      <c r="BJ796" s="55" t="s">
        <v>3504</v>
      </c>
      <c r="BK796" s="56"/>
    </row>
    <row r="797" spans="1:63" s="198" customFormat="1" ht="15.6" customHeight="1" x14ac:dyDescent="0.25">
      <c r="A797" s="42" t="s">
        <v>3530</v>
      </c>
      <c r="B797" s="43">
        <v>43420</v>
      </c>
      <c r="C797" s="43" t="s">
        <v>156</v>
      </c>
      <c r="D797" s="44" t="s">
        <v>2342</v>
      </c>
      <c r="E797" s="45">
        <v>27</v>
      </c>
      <c r="F797" s="46">
        <v>27968755</v>
      </c>
      <c r="G797" s="44" t="s">
        <v>4758</v>
      </c>
      <c r="H797" s="47">
        <v>10</v>
      </c>
      <c r="I797" s="47">
        <v>1</v>
      </c>
      <c r="J797" s="46" t="s">
        <v>159</v>
      </c>
      <c r="K797" s="48" t="s">
        <v>670</v>
      </c>
      <c r="L797" s="42" t="s">
        <v>3052</v>
      </c>
      <c r="M797" s="45" t="s">
        <v>4760</v>
      </c>
      <c r="N797" s="44">
        <v>19079</v>
      </c>
      <c r="O797" s="45" t="s">
        <v>1377</v>
      </c>
      <c r="P797" s="45" t="s">
        <v>112</v>
      </c>
      <c r="Q797" s="48" t="s">
        <v>112</v>
      </c>
      <c r="R797" s="42" t="s">
        <v>112</v>
      </c>
      <c r="S797" s="49">
        <v>1</v>
      </c>
      <c r="T797" s="49">
        <v>0</v>
      </c>
      <c r="U797" s="50">
        <v>0.5</v>
      </c>
      <c r="V797" s="51">
        <v>1</v>
      </c>
      <c r="W797" s="52">
        <v>0</v>
      </c>
      <c r="X797" s="49" t="s">
        <v>68</v>
      </c>
      <c r="Y797" s="51">
        <v>1</v>
      </c>
      <c r="Z797" s="52">
        <v>43474</v>
      </c>
      <c r="AA797" s="51">
        <v>1</v>
      </c>
      <c r="AB797" s="51" t="s">
        <v>68</v>
      </c>
      <c r="AC797" s="51" t="s">
        <v>68</v>
      </c>
      <c r="AD797" s="50">
        <v>5.5555555555555566E-2</v>
      </c>
      <c r="AE797" s="49" t="s">
        <v>112</v>
      </c>
      <c r="AF797" s="52" t="s">
        <v>112</v>
      </c>
      <c r="AG797" s="43">
        <v>43441</v>
      </c>
      <c r="AH797" s="43">
        <v>43475</v>
      </c>
      <c r="AI797" s="43" t="s">
        <v>4759</v>
      </c>
      <c r="AJ797" s="52" t="s">
        <v>4759</v>
      </c>
      <c r="AK797" s="53">
        <v>43446</v>
      </c>
      <c r="AL797" s="43">
        <v>43480</v>
      </c>
      <c r="AM797" s="43"/>
      <c r="AN797" s="43"/>
      <c r="AO797" s="45" t="s">
        <v>69</v>
      </c>
      <c r="AP797" s="45"/>
      <c r="AQ797" s="45" t="s">
        <v>70</v>
      </c>
      <c r="AR797" s="16"/>
      <c r="AS797" s="42">
        <v>1</v>
      </c>
      <c r="AT797" s="45" t="e">
        <v>#VALUE!</v>
      </c>
      <c r="AU797" s="45" t="e">
        <v>#VALUE!</v>
      </c>
      <c r="AV797" s="45" t="s">
        <v>363</v>
      </c>
      <c r="AW797" s="45" t="e">
        <v>#VALUE!</v>
      </c>
      <c r="AX797" s="45" t="e">
        <v>#VALUE!</v>
      </c>
      <c r="AY797" s="45">
        <v>11</v>
      </c>
      <c r="AZ797" s="45">
        <v>2018</v>
      </c>
      <c r="BA797" s="45">
        <v>2</v>
      </c>
      <c r="BB797" s="45">
        <v>1</v>
      </c>
      <c r="BC797" s="45">
        <v>2019</v>
      </c>
      <c r="BD797" s="57">
        <v>0.36</v>
      </c>
      <c r="BE797" s="57">
        <v>4.9173</v>
      </c>
      <c r="BF797" s="57">
        <v>1.229325</v>
      </c>
      <c r="BG797" s="57">
        <v>6.1466250000000002</v>
      </c>
      <c r="BH797" s="45" t="s">
        <v>203</v>
      </c>
      <c r="BI797" s="54" t="s">
        <v>3504</v>
      </c>
      <c r="BJ797" s="55" t="s">
        <v>3504</v>
      </c>
      <c r="BK797" s="56"/>
    </row>
    <row r="798" spans="1:63" s="198" customFormat="1" ht="15.6" customHeight="1" x14ac:dyDescent="0.25">
      <c r="A798" s="42" t="s">
        <v>3531</v>
      </c>
      <c r="B798" s="43">
        <v>43468</v>
      </c>
      <c r="C798" s="43" t="s">
        <v>156</v>
      </c>
      <c r="D798" s="44" t="s">
        <v>2342</v>
      </c>
      <c r="E798" s="45" t="s">
        <v>666</v>
      </c>
      <c r="F798" s="46">
        <v>28020827</v>
      </c>
      <c r="G798" s="44" t="s">
        <v>4758</v>
      </c>
      <c r="H798" s="47">
        <v>10</v>
      </c>
      <c r="I798" s="47">
        <v>5</v>
      </c>
      <c r="J798" s="46" t="s">
        <v>159</v>
      </c>
      <c r="K798" s="48" t="s">
        <v>667</v>
      </c>
      <c r="L798" s="42" t="s">
        <v>3047</v>
      </c>
      <c r="M798" s="45" t="s">
        <v>4760</v>
      </c>
      <c r="N798" s="44">
        <v>20478</v>
      </c>
      <c r="O798" s="45" t="s">
        <v>1378</v>
      </c>
      <c r="P798" s="45" t="s">
        <v>112</v>
      </c>
      <c r="Q798" s="48" t="s">
        <v>112</v>
      </c>
      <c r="R798" s="42" t="s">
        <v>112</v>
      </c>
      <c r="S798" s="49">
        <v>1</v>
      </c>
      <c r="T798" s="49">
        <v>0</v>
      </c>
      <c r="U798" s="50">
        <v>0.5</v>
      </c>
      <c r="V798" s="51">
        <v>1</v>
      </c>
      <c r="W798" s="52">
        <v>0</v>
      </c>
      <c r="X798" s="49" t="s">
        <v>68</v>
      </c>
      <c r="Y798" s="51">
        <v>1</v>
      </c>
      <c r="Z798" s="52">
        <v>43480</v>
      </c>
      <c r="AA798" s="51">
        <v>1</v>
      </c>
      <c r="AB798" s="51" t="s">
        <v>68</v>
      </c>
      <c r="AC798" s="51" t="s">
        <v>68</v>
      </c>
      <c r="AD798" s="50">
        <v>5.5555555555555566E-2</v>
      </c>
      <c r="AE798" s="49" t="s">
        <v>112</v>
      </c>
      <c r="AF798" s="52" t="s">
        <v>112</v>
      </c>
      <c r="AG798" s="43">
        <v>43481</v>
      </c>
      <c r="AH798" s="43">
        <v>43475</v>
      </c>
      <c r="AI798" s="43" t="s">
        <v>4759</v>
      </c>
      <c r="AJ798" s="52" t="s">
        <v>4759</v>
      </c>
      <c r="AK798" s="53">
        <v>43485</v>
      </c>
      <c r="AL798" s="43">
        <v>43480</v>
      </c>
      <c r="AM798" s="43"/>
      <c r="AN798" s="43"/>
      <c r="AO798" s="45" t="s">
        <v>69</v>
      </c>
      <c r="AP798" s="45"/>
      <c r="AQ798" s="45" t="s">
        <v>70</v>
      </c>
      <c r="AR798" s="16"/>
      <c r="AS798" s="42">
        <v>1</v>
      </c>
      <c r="AT798" s="45" t="e">
        <v>#VALUE!</v>
      </c>
      <c r="AU798" s="45" t="e">
        <v>#VALUE!</v>
      </c>
      <c r="AV798" s="45" t="s">
        <v>363</v>
      </c>
      <c r="AW798" s="45" t="e">
        <v>#VALUE!</v>
      </c>
      <c r="AX798" s="45" t="e">
        <v>#VALUE!</v>
      </c>
      <c r="AY798" s="45">
        <v>1</v>
      </c>
      <c r="AZ798" s="45">
        <v>2019</v>
      </c>
      <c r="BA798" s="45">
        <v>2</v>
      </c>
      <c r="BB798" s="45">
        <v>1</v>
      </c>
      <c r="BC798" s="45">
        <v>2019</v>
      </c>
      <c r="BD798" s="57">
        <v>1.2500000000000001E-2</v>
      </c>
      <c r="BE798" s="57">
        <v>0.55899999999999994</v>
      </c>
      <c r="BF798" s="57">
        <v>1.1180000000000001E-2</v>
      </c>
      <c r="BG798" s="57">
        <v>0.57017999999999991</v>
      </c>
      <c r="BH798" s="45" t="s">
        <v>68</v>
      </c>
      <c r="BI798" s="54" t="s">
        <v>3504</v>
      </c>
      <c r="BJ798" s="55" t="s">
        <v>3504</v>
      </c>
      <c r="BK798" s="56"/>
    </row>
    <row r="799" spans="1:63" s="198" customFormat="1" ht="15.6" customHeight="1" x14ac:dyDescent="0.25">
      <c r="A799" s="42" t="s">
        <v>3532</v>
      </c>
      <c r="B799" s="43">
        <v>43475</v>
      </c>
      <c r="C799" s="43" t="s">
        <v>156</v>
      </c>
      <c r="D799" s="44" t="s">
        <v>2342</v>
      </c>
      <c r="E799" s="45" t="s">
        <v>2583</v>
      </c>
      <c r="F799" s="46">
        <v>28029065</v>
      </c>
      <c r="G799" s="44" t="s">
        <v>4758</v>
      </c>
      <c r="H799" s="47" t="s">
        <v>186</v>
      </c>
      <c r="I799" s="47">
        <v>1</v>
      </c>
      <c r="J799" s="46" t="s">
        <v>174</v>
      </c>
      <c r="K799" s="48" t="s">
        <v>1379</v>
      </c>
      <c r="L799" s="42">
        <v>0</v>
      </c>
      <c r="M799" s="45" t="s">
        <v>4760</v>
      </c>
      <c r="N799" s="44" t="e">
        <v>#N/A</v>
      </c>
      <c r="O799" s="45" t="e">
        <v>#N/A</v>
      </c>
      <c r="P799" s="45" t="s">
        <v>112</v>
      </c>
      <c r="Q799" s="48" t="s">
        <v>112</v>
      </c>
      <c r="R799" s="42" t="s">
        <v>112</v>
      </c>
      <c r="S799" s="49">
        <v>0</v>
      </c>
      <c r="T799" s="49">
        <v>0</v>
      </c>
      <c r="U799" s="50">
        <v>0</v>
      </c>
      <c r="V799" s="51" t="e">
        <v>#N/A</v>
      </c>
      <c r="W799" s="52" t="e">
        <v>#N/A</v>
      </c>
      <c r="X799" s="49" t="s">
        <v>68</v>
      </c>
      <c r="Y799" s="51" t="e">
        <v>#N/A</v>
      </c>
      <c r="Z799" s="52" t="e">
        <v>#N/A</v>
      </c>
      <c r="AA799" s="51" t="e">
        <v>#N/A</v>
      </c>
      <c r="AB799" s="51" t="s">
        <v>68</v>
      </c>
      <c r="AC799" s="51" t="s">
        <v>68</v>
      </c>
      <c r="AD799" s="50" t="s">
        <v>68</v>
      </c>
      <c r="AE799" s="49" t="s">
        <v>112</v>
      </c>
      <c r="AF799" s="52" t="s">
        <v>112</v>
      </c>
      <c r="AG799" s="43">
        <v>43480</v>
      </c>
      <c r="AH799" s="43">
        <v>43476</v>
      </c>
      <c r="AI799" s="43" t="s">
        <v>4759</v>
      </c>
      <c r="AJ799" s="52" t="s">
        <v>4759</v>
      </c>
      <c r="AK799" s="53">
        <v>43482</v>
      </c>
      <c r="AL799" s="43">
        <v>43480</v>
      </c>
      <c r="AM799" s="43"/>
      <c r="AN799" s="43"/>
      <c r="AO799" s="45" t="s">
        <v>69</v>
      </c>
      <c r="AP799" s="45"/>
      <c r="AQ799" s="45" t="s">
        <v>70</v>
      </c>
      <c r="AR799" s="16"/>
      <c r="AS799" s="42">
        <v>0</v>
      </c>
      <c r="AT799" s="45" t="e">
        <v>#VALUE!</v>
      </c>
      <c r="AU799" s="45" t="e">
        <v>#VALUE!</v>
      </c>
      <c r="AV799" s="45" t="s">
        <v>363</v>
      </c>
      <c r="AW799" s="45" t="e">
        <v>#VALUE!</v>
      </c>
      <c r="AX799" s="45" t="e">
        <v>#VALUE!</v>
      </c>
      <c r="AY799" s="45">
        <v>1</v>
      </c>
      <c r="AZ799" s="45">
        <v>2019</v>
      </c>
      <c r="BA799" s="45">
        <v>2</v>
      </c>
      <c r="BB799" s="45">
        <v>1</v>
      </c>
      <c r="BC799" s="45">
        <v>2019</v>
      </c>
      <c r="BD799" s="57">
        <v>0.20499999999999999</v>
      </c>
      <c r="BE799" s="57">
        <v>0</v>
      </c>
      <c r="BF799" s="57">
        <v>0</v>
      </c>
      <c r="BG799" s="57">
        <v>0</v>
      </c>
      <c r="BH799" s="45" t="s">
        <v>68</v>
      </c>
      <c r="BI799" s="54" t="s">
        <v>3504</v>
      </c>
      <c r="BJ799" s="55" t="s">
        <v>3504</v>
      </c>
      <c r="BK799" s="56"/>
    </row>
    <row r="800" spans="1:63" s="198" customFormat="1" ht="15.6" customHeight="1" x14ac:dyDescent="0.25">
      <c r="A800" s="42" t="s">
        <v>3533</v>
      </c>
      <c r="B800" s="43">
        <v>43339</v>
      </c>
      <c r="C800" s="43" t="s">
        <v>63</v>
      </c>
      <c r="D800" s="44" t="s">
        <v>2342</v>
      </c>
      <c r="E800" s="45" t="s">
        <v>2850</v>
      </c>
      <c r="F800" s="46">
        <v>27895011</v>
      </c>
      <c r="G800" s="44" t="s">
        <v>4758</v>
      </c>
      <c r="H800" s="47">
        <v>10</v>
      </c>
      <c r="I800" s="47">
        <v>2</v>
      </c>
      <c r="J800" s="46" t="s">
        <v>159</v>
      </c>
      <c r="K800" s="48" t="s">
        <v>1367</v>
      </c>
      <c r="L800" s="42" t="s">
        <v>2851</v>
      </c>
      <c r="M800" s="45" t="s">
        <v>68</v>
      </c>
      <c r="N800" s="44">
        <v>16567</v>
      </c>
      <c r="O800" s="45">
        <v>0</v>
      </c>
      <c r="P800" s="45" t="s">
        <v>68</v>
      </c>
      <c r="Q800" s="48" t="s">
        <v>68</v>
      </c>
      <c r="R800" s="42" t="s">
        <v>68</v>
      </c>
      <c r="S800" s="49" t="s">
        <v>68</v>
      </c>
      <c r="T800" s="49" t="s">
        <v>68</v>
      </c>
      <c r="U800" s="50" t="s">
        <v>3503</v>
      </c>
      <c r="V800" s="51">
        <v>1</v>
      </c>
      <c r="W800" s="43">
        <v>43476</v>
      </c>
      <c r="X800" s="49" t="s">
        <v>68</v>
      </c>
      <c r="Y800" s="51">
        <v>1</v>
      </c>
      <c r="Z800" s="52">
        <v>43474</v>
      </c>
      <c r="AA800" s="51">
        <v>1</v>
      </c>
      <c r="AB800" s="51" t="s">
        <v>68</v>
      </c>
      <c r="AC800" s="51" t="s">
        <v>68</v>
      </c>
      <c r="AD800" s="50">
        <v>1</v>
      </c>
      <c r="AE800" s="49" t="s">
        <v>112</v>
      </c>
      <c r="AF800" s="52" t="s">
        <v>112</v>
      </c>
      <c r="AG800" s="43">
        <v>43346</v>
      </c>
      <c r="AH800" s="43">
        <v>43476</v>
      </c>
      <c r="AI800" s="43" t="s">
        <v>4759</v>
      </c>
      <c r="AJ800" s="52" t="s">
        <v>4759</v>
      </c>
      <c r="AK800" s="53">
        <v>43349</v>
      </c>
      <c r="AL800" s="43">
        <v>43481</v>
      </c>
      <c r="AM800" s="43">
        <v>43481</v>
      </c>
      <c r="AN800" s="43"/>
      <c r="AO800" s="45" t="s">
        <v>69</v>
      </c>
      <c r="AP800" s="45"/>
      <c r="AQ800" s="45" t="s">
        <v>70</v>
      </c>
      <c r="AR800" s="16"/>
      <c r="AS800" s="42">
        <v>1</v>
      </c>
      <c r="AT800" s="45" t="e">
        <v>#VALUE!</v>
      </c>
      <c r="AU800" s="45" t="e">
        <v>#VALUE!</v>
      </c>
      <c r="AV800" s="45" t="s">
        <v>363</v>
      </c>
      <c r="AW800" s="45" t="e">
        <v>#VALUE!</v>
      </c>
      <c r="AX800" s="45" t="e">
        <v>#VALUE!</v>
      </c>
      <c r="AY800" s="45">
        <v>8</v>
      </c>
      <c r="AZ800" s="45">
        <v>2018</v>
      </c>
      <c r="BA800" s="45">
        <v>2</v>
      </c>
      <c r="BB800" s="45">
        <v>1</v>
      </c>
      <c r="BC800" s="45">
        <v>2019</v>
      </c>
      <c r="BD800" s="57">
        <v>0</v>
      </c>
      <c r="BE800" s="57">
        <v>0</v>
      </c>
      <c r="BF800" s="57">
        <v>0</v>
      </c>
      <c r="BG800" s="57">
        <v>0</v>
      </c>
      <c r="BH800" s="45">
        <v>0</v>
      </c>
      <c r="BI800" s="54" t="s">
        <v>3504</v>
      </c>
      <c r="BJ800" s="55" t="s">
        <v>3504</v>
      </c>
      <c r="BK800" s="56"/>
    </row>
    <row r="801" spans="1:63" s="198" customFormat="1" ht="15.6" customHeight="1" x14ac:dyDescent="0.25">
      <c r="A801" s="42" t="s">
        <v>3534</v>
      </c>
      <c r="B801" s="43">
        <v>43339</v>
      </c>
      <c r="C801" s="43" t="s">
        <v>63</v>
      </c>
      <c r="D801" s="44" t="s">
        <v>2342</v>
      </c>
      <c r="E801" s="45" t="s">
        <v>388</v>
      </c>
      <c r="F801" s="46">
        <v>27895014</v>
      </c>
      <c r="G801" s="44" t="s">
        <v>4758</v>
      </c>
      <c r="H801" s="47">
        <v>10</v>
      </c>
      <c r="I801" s="47">
        <v>2</v>
      </c>
      <c r="J801" s="46" t="s">
        <v>159</v>
      </c>
      <c r="K801" s="48" t="s">
        <v>1369</v>
      </c>
      <c r="L801" s="42" t="s">
        <v>2854</v>
      </c>
      <c r="M801" s="45" t="s">
        <v>68</v>
      </c>
      <c r="N801" s="44">
        <v>16567</v>
      </c>
      <c r="O801" s="45">
        <v>0</v>
      </c>
      <c r="P801" s="45" t="s">
        <v>68</v>
      </c>
      <c r="Q801" s="48" t="s">
        <v>68</v>
      </c>
      <c r="R801" s="42" t="s">
        <v>68</v>
      </c>
      <c r="S801" s="49" t="s">
        <v>68</v>
      </c>
      <c r="T801" s="49" t="s">
        <v>68</v>
      </c>
      <c r="U801" s="50" t="s">
        <v>3503</v>
      </c>
      <c r="V801" s="51">
        <v>1</v>
      </c>
      <c r="W801" s="43">
        <v>43476</v>
      </c>
      <c r="X801" s="49" t="s">
        <v>68</v>
      </c>
      <c r="Y801" s="51">
        <v>1</v>
      </c>
      <c r="Z801" s="52">
        <v>43474</v>
      </c>
      <c r="AA801" s="51">
        <v>1</v>
      </c>
      <c r="AB801" s="51" t="s">
        <v>68</v>
      </c>
      <c r="AC801" s="51" t="s">
        <v>68</v>
      </c>
      <c r="AD801" s="50">
        <v>1</v>
      </c>
      <c r="AE801" s="49" t="s">
        <v>112</v>
      </c>
      <c r="AF801" s="52" t="s">
        <v>112</v>
      </c>
      <c r="AG801" s="43">
        <v>43346</v>
      </c>
      <c r="AH801" s="43">
        <v>43476</v>
      </c>
      <c r="AI801" s="43" t="s">
        <v>4759</v>
      </c>
      <c r="AJ801" s="52" t="s">
        <v>4759</v>
      </c>
      <c r="AK801" s="53">
        <v>43349</v>
      </c>
      <c r="AL801" s="43">
        <v>43481</v>
      </c>
      <c r="AM801" s="43">
        <v>43481</v>
      </c>
      <c r="AN801" s="43"/>
      <c r="AO801" s="45" t="s">
        <v>69</v>
      </c>
      <c r="AP801" s="45"/>
      <c r="AQ801" s="45" t="s">
        <v>70</v>
      </c>
      <c r="AR801" s="16"/>
      <c r="AS801" s="42">
        <v>1</v>
      </c>
      <c r="AT801" s="45" t="e">
        <v>#VALUE!</v>
      </c>
      <c r="AU801" s="45" t="e">
        <v>#VALUE!</v>
      </c>
      <c r="AV801" s="45" t="s">
        <v>363</v>
      </c>
      <c r="AW801" s="45" t="e">
        <v>#VALUE!</v>
      </c>
      <c r="AX801" s="45" t="e">
        <v>#VALUE!</v>
      </c>
      <c r="AY801" s="45">
        <v>8</v>
      </c>
      <c r="AZ801" s="45">
        <v>2018</v>
      </c>
      <c r="BA801" s="45">
        <v>2</v>
      </c>
      <c r="BB801" s="45">
        <v>1</v>
      </c>
      <c r="BC801" s="45">
        <v>2019</v>
      </c>
      <c r="BD801" s="57">
        <v>0</v>
      </c>
      <c r="BE801" s="57">
        <v>0</v>
      </c>
      <c r="BF801" s="57">
        <v>0</v>
      </c>
      <c r="BG801" s="57">
        <v>0</v>
      </c>
      <c r="BH801" s="45">
        <v>0</v>
      </c>
      <c r="BI801" s="54" t="s">
        <v>3504</v>
      </c>
      <c r="BJ801" s="55" t="s">
        <v>3504</v>
      </c>
      <c r="BK801" s="56"/>
    </row>
    <row r="802" spans="1:63" s="198" customFormat="1" ht="15.6" customHeight="1" x14ac:dyDescent="0.25">
      <c r="A802" s="42" t="s">
        <v>3535</v>
      </c>
      <c r="B802" s="43">
        <v>43339</v>
      </c>
      <c r="C802" s="43" t="s">
        <v>63</v>
      </c>
      <c r="D802" s="44" t="s">
        <v>2342</v>
      </c>
      <c r="E802" s="45" t="s">
        <v>2850</v>
      </c>
      <c r="F802" s="46">
        <v>27895018</v>
      </c>
      <c r="G802" s="44" t="s">
        <v>4758</v>
      </c>
      <c r="H802" s="47">
        <v>10</v>
      </c>
      <c r="I802" s="47">
        <v>2</v>
      </c>
      <c r="J802" s="46" t="s">
        <v>159</v>
      </c>
      <c r="K802" s="48" t="s">
        <v>1374</v>
      </c>
      <c r="L802" s="42" t="s">
        <v>2855</v>
      </c>
      <c r="M802" s="45" t="s">
        <v>68</v>
      </c>
      <c r="N802" s="44">
        <v>16567</v>
      </c>
      <c r="O802" s="45">
        <v>0</v>
      </c>
      <c r="P802" s="45" t="s">
        <v>68</v>
      </c>
      <c r="Q802" s="48" t="s">
        <v>68</v>
      </c>
      <c r="R802" s="42" t="s">
        <v>68</v>
      </c>
      <c r="S802" s="49" t="s">
        <v>68</v>
      </c>
      <c r="T802" s="49" t="s">
        <v>68</v>
      </c>
      <c r="U802" s="50" t="s">
        <v>3503</v>
      </c>
      <c r="V802" s="51">
        <v>1</v>
      </c>
      <c r="W802" s="43">
        <v>43476</v>
      </c>
      <c r="X802" s="49" t="s">
        <v>68</v>
      </c>
      <c r="Y802" s="51">
        <v>1</v>
      </c>
      <c r="Z802" s="52">
        <v>43474</v>
      </c>
      <c r="AA802" s="51">
        <v>1</v>
      </c>
      <c r="AB802" s="51" t="s">
        <v>68</v>
      </c>
      <c r="AC802" s="51" t="s">
        <v>68</v>
      </c>
      <c r="AD802" s="50">
        <v>1</v>
      </c>
      <c r="AE802" s="49" t="s">
        <v>112</v>
      </c>
      <c r="AF802" s="52" t="s">
        <v>112</v>
      </c>
      <c r="AG802" s="43">
        <v>43346</v>
      </c>
      <c r="AH802" s="43">
        <v>43476</v>
      </c>
      <c r="AI802" s="43" t="s">
        <v>4759</v>
      </c>
      <c r="AJ802" s="52" t="s">
        <v>4759</v>
      </c>
      <c r="AK802" s="53">
        <v>43349</v>
      </c>
      <c r="AL802" s="43">
        <v>43481</v>
      </c>
      <c r="AM802" s="43">
        <v>43481</v>
      </c>
      <c r="AN802" s="43"/>
      <c r="AO802" s="45" t="s">
        <v>69</v>
      </c>
      <c r="AP802" s="45"/>
      <c r="AQ802" s="45" t="s">
        <v>70</v>
      </c>
      <c r="AR802" s="16"/>
      <c r="AS802" s="42">
        <v>1</v>
      </c>
      <c r="AT802" s="45" t="e">
        <v>#VALUE!</v>
      </c>
      <c r="AU802" s="45" t="e">
        <v>#VALUE!</v>
      </c>
      <c r="AV802" s="45" t="s">
        <v>363</v>
      </c>
      <c r="AW802" s="45" t="e">
        <v>#VALUE!</v>
      </c>
      <c r="AX802" s="45" t="e">
        <v>#VALUE!</v>
      </c>
      <c r="AY802" s="45">
        <v>8</v>
      </c>
      <c r="AZ802" s="45">
        <v>2018</v>
      </c>
      <c r="BA802" s="45">
        <v>2</v>
      </c>
      <c r="BB802" s="45">
        <v>1</v>
      </c>
      <c r="BC802" s="45">
        <v>2019</v>
      </c>
      <c r="BD802" s="57">
        <v>0</v>
      </c>
      <c r="BE802" s="57">
        <v>0</v>
      </c>
      <c r="BF802" s="57">
        <v>0</v>
      </c>
      <c r="BG802" s="57">
        <v>0</v>
      </c>
      <c r="BH802" s="45">
        <v>0</v>
      </c>
      <c r="BI802" s="54" t="s">
        <v>3504</v>
      </c>
      <c r="BJ802" s="55" t="s">
        <v>3504</v>
      </c>
      <c r="BK802" s="56"/>
    </row>
    <row r="803" spans="1:63" s="198" customFormat="1" ht="15.6" customHeight="1" x14ac:dyDescent="0.25">
      <c r="A803" s="42" t="s">
        <v>3536</v>
      </c>
      <c r="B803" s="43">
        <v>43339</v>
      </c>
      <c r="C803" s="43" t="s">
        <v>63</v>
      </c>
      <c r="D803" s="44" t="s">
        <v>2342</v>
      </c>
      <c r="E803" s="45" t="s">
        <v>499</v>
      </c>
      <c r="F803" s="46">
        <v>27895020</v>
      </c>
      <c r="G803" s="44" t="s">
        <v>4758</v>
      </c>
      <c r="H803" s="47">
        <v>10</v>
      </c>
      <c r="I803" s="47">
        <v>6</v>
      </c>
      <c r="J803" s="46" t="s">
        <v>159</v>
      </c>
      <c r="K803" s="48" t="s">
        <v>1372</v>
      </c>
      <c r="L803" s="42" t="s">
        <v>2857</v>
      </c>
      <c r="M803" s="45" t="s">
        <v>68</v>
      </c>
      <c r="N803" s="44">
        <v>16567</v>
      </c>
      <c r="O803" s="45">
        <v>0</v>
      </c>
      <c r="P803" s="45" t="s">
        <v>68</v>
      </c>
      <c r="Q803" s="48" t="s">
        <v>68</v>
      </c>
      <c r="R803" s="42" t="s">
        <v>68</v>
      </c>
      <c r="S803" s="49" t="s">
        <v>68</v>
      </c>
      <c r="T803" s="49" t="s">
        <v>68</v>
      </c>
      <c r="U803" s="50" t="s">
        <v>3503</v>
      </c>
      <c r="V803" s="51">
        <v>1</v>
      </c>
      <c r="W803" s="43">
        <v>43476</v>
      </c>
      <c r="X803" s="49" t="s">
        <v>68</v>
      </c>
      <c r="Y803" s="51">
        <v>1</v>
      </c>
      <c r="Z803" s="52">
        <v>43474</v>
      </c>
      <c r="AA803" s="51">
        <v>1</v>
      </c>
      <c r="AB803" s="51" t="s">
        <v>68</v>
      </c>
      <c r="AC803" s="51" t="s">
        <v>68</v>
      </c>
      <c r="AD803" s="50">
        <v>1</v>
      </c>
      <c r="AE803" s="49" t="s">
        <v>112</v>
      </c>
      <c r="AF803" s="52" t="s">
        <v>112</v>
      </c>
      <c r="AG803" s="43">
        <v>43346</v>
      </c>
      <c r="AH803" s="43">
        <v>43476</v>
      </c>
      <c r="AI803" s="43" t="s">
        <v>4759</v>
      </c>
      <c r="AJ803" s="52" t="s">
        <v>4759</v>
      </c>
      <c r="AK803" s="53">
        <v>43349</v>
      </c>
      <c r="AL803" s="43">
        <v>43481</v>
      </c>
      <c r="AM803" s="43">
        <v>43481</v>
      </c>
      <c r="AN803" s="43"/>
      <c r="AO803" s="45" t="s">
        <v>69</v>
      </c>
      <c r="AP803" s="45"/>
      <c r="AQ803" s="45" t="s">
        <v>70</v>
      </c>
      <c r="AR803" s="16"/>
      <c r="AS803" s="42">
        <v>1</v>
      </c>
      <c r="AT803" s="45" t="e">
        <v>#VALUE!</v>
      </c>
      <c r="AU803" s="45" t="e">
        <v>#VALUE!</v>
      </c>
      <c r="AV803" s="45" t="s">
        <v>363</v>
      </c>
      <c r="AW803" s="45" t="e">
        <v>#VALUE!</v>
      </c>
      <c r="AX803" s="45" t="e">
        <v>#VALUE!</v>
      </c>
      <c r="AY803" s="45">
        <v>8</v>
      </c>
      <c r="AZ803" s="45">
        <v>2018</v>
      </c>
      <c r="BA803" s="45">
        <v>2</v>
      </c>
      <c r="BB803" s="45">
        <v>1</v>
      </c>
      <c r="BC803" s="45">
        <v>2019</v>
      </c>
      <c r="BD803" s="57">
        <v>0</v>
      </c>
      <c r="BE803" s="57">
        <v>0</v>
      </c>
      <c r="BF803" s="57">
        <v>0</v>
      </c>
      <c r="BG803" s="57">
        <v>0</v>
      </c>
      <c r="BH803" s="45">
        <v>0</v>
      </c>
      <c r="BI803" s="54" t="s">
        <v>3504</v>
      </c>
      <c r="BJ803" s="55" t="s">
        <v>3504</v>
      </c>
      <c r="BK803" s="56"/>
    </row>
    <row r="804" spans="1:63" s="198" customFormat="1" ht="15.6" customHeight="1" x14ac:dyDescent="0.25">
      <c r="A804" s="42" t="s">
        <v>3537</v>
      </c>
      <c r="B804" s="43">
        <v>41640</v>
      </c>
      <c r="C804" s="43" t="s">
        <v>63</v>
      </c>
      <c r="D804" s="44" t="s">
        <v>2333</v>
      </c>
      <c r="E804" s="45" t="s">
        <v>299</v>
      </c>
      <c r="F804" s="46">
        <v>4900037116</v>
      </c>
      <c r="G804" s="44" t="s">
        <v>4758</v>
      </c>
      <c r="H804" s="47">
        <v>10</v>
      </c>
      <c r="I804" s="47">
        <v>1</v>
      </c>
      <c r="J804" s="46" t="s">
        <v>159</v>
      </c>
      <c r="K804" s="48" t="s">
        <v>415</v>
      </c>
      <c r="L804" s="42" t="s">
        <v>2793</v>
      </c>
      <c r="M804" s="45" t="s">
        <v>68</v>
      </c>
      <c r="N804" s="44">
        <v>20222</v>
      </c>
      <c r="O804" s="45">
        <v>0</v>
      </c>
      <c r="P804" s="45" t="s">
        <v>68</v>
      </c>
      <c r="Q804" s="48" t="s">
        <v>68</v>
      </c>
      <c r="R804" s="42" t="s">
        <v>68</v>
      </c>
      <c r="S804" s="49" t="s">
        <v>68</v>
      </c>
      <c r="T804" s="49" t="s">
        <v>68</v>
      </c>
      <c r="U804" s="50" t="s">
        <v>3503</v>
      </c>
      <c r="V804" s="51">
        <v>1</v>
      </c>
      <c r="W804" s="43">
        <v>43476</v>
      </c>
      <c r="X804" s="49" t="s">
        <v>68</v>
      </c>
      <c r="Y804" s="51">
        <v>1</v>
      </c>
      <c r="Z804" s="52">
        <v>43472</v>
      </c>
      <c r="AA804" s="51">
        <v>1</v>
      </c>
      <c r="AB804" s="51" t="s">
        <v>68</v>
      </c>
      <c r="AC804" s="51" t="s">
        <v>68</v>
      </c>
      <c r="AD804" s="50">
        <v>1</v>
      </c>
      <c r="AE804" s="49" t="s">
        <v>112</v>
      </c>
      <c r="AF804" s="52" t="s">
        <v>112</v>
      </c>
      <c r="AG804" s="43">
        <v>43476</v>
      </c>
      <c r="AH804" s="43">
        <v>43476</v>
      </c>
      <c r="AI804" s="43" t="s">
        <v>4759</v>
      </c>
      <c r="AJ804" s="52" t="s">
        <v>4759</v>
      </c>
      <c r="AK804" s="53">
        <v>43481</v>
      </c>
      <c r="AL804" s="43">
        <v>43481</v>
      </c>
      <c r="AM804" s="43">
        <v>43481</v>
      </c>
      <c r="AN804" s="43"/>
      <c r="AO804" s="45" t="s">
        <v>69</v>
      </c>
      <c r="AP804" s="45"/>
      <c r="AQ804" s="45" t="s">
        <v>70</v>
      </c>
      <c r="AR804" s="16"/>
      <c r="AS804" s="42">
        <v>1</v>
      </c>
      <c r="AT804" s="45" t="e">
        <v>#VALUE!</v>
      </c>
      <c r="AU804" s="45" t="e">
        <v>#VALUE!</v>
      </c>
      <c r="AV804" s="45" t="s">
        <v>363</v>
      </c>
      <c r="AW804" s="45" t="e">
        <v>#VALUE!</v>
      </c>
      <c r="AX804" s="45" t="e">
        <v>#VALUE!</v>
      </c>
      <c r="AY804" s="45">
        <v>1</v>
      </c>
      <c r="AZ804" s="45">
        <v>2014</v>
      </c>
      <c r="BA804" s="45">
        <v>2</v>
      </c>
      <c r="BB804" s="45">
        <v>1</v>
      </c>
      <c r="BC804" s="45">
        <v>2019</v>
      </c>
      <c r="BD804" s="57">
        <v>0</v>
      </c>
      <c r="BE804" s="57">
        <v>0</v>
      </c>
      <c r="BF804" s="57">
        <v>0</v>
      </c>
      <c r="BG804" s="57">
        <v>0</v>
      </c>
      <c r="BH804" s="45" t="s">
        <v>68</v>
      </c>
      <c r="BI804" s="54" t="s">
        <v>3504</v>
      </c>
      <c r="BJ804" s="55" t="s">
        <v>3504</v>
      </c>
      <c r="BK804" s="56"/>
    </row>
    <row r="805" spans="1:63" s="198" customFormat="1" ht="15.6" customHeight="1" x14ac:dyDescent="0.25">
      <c r="A805" s="42" t="s">
        <v>3538</v>
      </c>
      <c r="B805" s="43">
        <v>41640</v>
      </c>
      <c r="C805" s="43" t="s">
        <v>63</v>
      </c>
      <c r="D805" s="44" t="s">
        <v>2333</v>
      </c>
      <c r="E805" s="45" t="s">
        <v>79</v>
      </c>
      <c r="F805" s="46">
        <v>4900037116</v>
      </c>
      <c r="G805" s="44" t="s">
        <v>4758</v>
      </c>
      <c r="H805" s="47">
        <v>20</v>
      </c>
      <c r="I805" s="47">
        <v>1</v>
      </c>
      <c r="J805" s="46" t="s">
        <v>159</v>
      </c>
      <c r="K805" s="48" t="s">
        <v>410</v>
      </c>
      <c r="L805" s="42" t="s">
        <v>2777</v>
      </c>
      <c r="M805" s="45" t="s">
        <v>68</v>
      </c>
      <c r="N805" s="44">
        <v>20222</v>
      </c>
      <c r="O805" s="45">
        <v>0</v>
      </c>
      <c r="P805" s="45" t="s">
        <v>68</v>
      </c>
      <c r="Q805" s="48" t="s">
        <v>68</v>
      </c>
      <c r="R805" s="42" t="s">
        <v>68</v>
      </c>
      <c r="S805" s="49" t="s">
        <v>68</v>
      </c>
      <c r="T805" s="49" t="s">
        <v>68</v>
      </c>
      <c r="U805" s="50" t="s">
        <v>3503</v>
      </c>
      <c r="V805" s="51">
        <v>1</v>
      </c>
      <c r="W805" s="43">
        <v>43476</v>
      </c>
      <c r="X805" s="49" t="s">
        <v>68</v>
      </c>
      <c r="Y805" s="51">
        <v>1</v>
      </c>
      <c r="Z805" s="52">
        <v>43472</v>
      </c>
      <c r="AA805" s="51">
        <v>1</v>
      </c>
      <c r="AB805" s="51" t="s">
        <v>68</v>
      </c>
      <c r="AC805" s="51" t="s">
        <v>68</v>
      </c>
      <c r="AD805" s="50">
        <v>1</v>
      </c>
      <c r="AE805" s="49" t="s">
        <v>112</v>
      </c>
      <c r="AF805" s="52" t="s">
        <v>112</v>
      </c>
      <c r="AG805" s="43">
        <v>43476</v>
      </c>
      <c r="AH805" s="43">
        <v>43476</v>
      </c>
      <c r="AI805" s="43" t="s">
        <v>4759</v>
      </c>
      <c r="AJ805" s="52" t="s">
        <v>4759</v>
      </c>
      <c r="AK805" s="53">
        <v>43481</v>
      </c>
      <c r="AL805" s="43">
        <v>43481</v>
      </c>
      <c r="AM805" s="43">
        <v>43481</v>
      </c>
      <c r="AN805" s="43"/>
      <c r="AO805" s="45" t="s">
        <v>69</v>
      </c>
      <c r="AP805" s="45"/>
      <c r="AQ805" s="45" t="s">
        <v>70</v>
      </c>
      <c r="AR805" s="16"/>
      <c r="AS805" s="42">
        <v>1</v>
      </c>
      <c r="AT805" s="45" t="e">
        <v>#VALUE!</v>
      </c>
      <c r="AU805" s="45" t="e">
        <v>#VALUE!</v>
      </c>
      <c r="AV805" s="45" t="s">
        <v>363</v>
      </c>
      <c r="AW805" s="45" t="e">
        <v>#VALUE!</v>
      </c>
      <c r="AX805" s="45" t="e">
        <v>#VALUE!</v>
      </c>
      <c r="AY805" s="45">
        <v>1</v>
      </c>
      <c r="AZ805" s="45">
        <v>2014</v>
      </c>
      <c r="BA805" s="45">
        <v>2</v>
      </c>
      <c r="BB805" s="45">
        <v>1</v>
      </c>
      <c r="BC805" s="45">
        <v>2019</v>
      </c>
      <c r="BD805" s="57">
        <v>0</v>
      </c>
      <c r="BE805" s="57">
        <v>0</v>
      </c>
      <c r="BF805" s="57">
        <v>0</v>
      </c>
      <c r="BG805" s="57">
        <v>0</v>
      </c>
      <c r="BH805" s="45" t="s">
        <v>68</v>
      </c>
      <c r="BI805" s="54" t="s">
        <v>3504</v>
      </c>
      <c r="BJ805" s="55" t="s">
        <v>3504</v>
      </c>
      <c r="BK805" s="56"/>
    </row>
    <row r="806" spans="1:63" s="198" customFormat="1" ht="15.6" customHeight="1" x14ac:dyDescent="0.25">
      <c r="A806" s="42" t="s">
        <v>3539</v>
      </c>
      <c r="B806" s="43">
        <v>43335</v>
      </c>
      <c r="C806" s="43" t="s">
        <v>156</v>
      </c>
      <c r="D806" s="44" t="s">
        <v>2342</v>
      </c>
      <c r="E806" s="45" t="s">
        <v>675</v>
      </c>
      <c r="F806" s="46">
        <v>27893649</v>
      </c>
      <c r="G806" s="44" t="s">
        <v>4758</v>
      </c>
      <c r="H806" s="47" t="s">
        <v>186</v>
      </c>
      <c r="I806" s="47">
        <v>1</v>
      </c>
      <c r="J806" s="46" t="s">
        <v>159</v>
      </c>
      <c r="K806" s="48" t="s">
        <v>676</v>
      </c>
      <c r="L806" s="42" t="s">
        <v>3217</v>
      </c>
      <c r="M806" s="45" t="s">
        <v>4760</v>
      </c>
      <c r="N806" s="44" t="e">
        <v>#N/A</v>
      </c>
      <c r="O806" s="45" t="e">
        <v>#N/A</v>
      </c>
      <c r="P806" s="45" t="s">
        <v>112</v>
      </c>
      <c r="Q806" s="48" t="s">
        <v>112</v>
      </c>
      <c r="R806" s="42" t="s">
        <v>112</v>
      </c>
      <c r="S806" s="49">
        <v>0</v>
      </c>
      <c r="T806" s="49">
        <v>0</v>
      </c>
      <c r="U806" s="50">
        <v>0</v>
      </c>
      <c r="V806" s="51" t="e">
        <v>#N/A</v>
      </c>
      <c r="W806" s="52" t="e">
        <v>#N/A</v>
      </c>
      <c r="X806" s="49" t="s">
        <v>68</v>
      </c>
      <c r="Y806" s="51" t="e">
        <v>#N/A</v>
      </c>
      <c r="Z806" s="52" t="e">
        <v>#N/A</v>
      </c>
      <c r="AA806" s="51" t="e">
        <v>#N/A</v>
      </c>
      <c r="AB806" s="51" t="s">
        <v>68</v>
      </c>
      <c r="AC806" s="51" t="s">
        <v>68</v>
      </c>
      <c r="AD806" s="50" t="s">
        <v>68</v>
      </c>
      <c r="AE806" s="49" t="s">
        <v>112</v>
      </c>
      <c r="AF806" s="52" t="s">
        <v>112</v>
      </c>
      <c r="AG806" s="43">
        <v>43362</v>
      </c>
      <c r="AH806" s="43">
        <v>43480</v>
      </c>
      <c r="AI806" s="43" t="s">
        <v>4759</v>
      </c>
      <c r="AJ806" s="52" t="s">
        <v>4759</v>
      </c>
      <c r="AK806" s="53">
        <v>43365</v>
      </c>
      <c r="AL806" s="43">
        <v>43483</v>
      </c>
      <c r="AM806" s="43"/>
      <c r="AN806" s="43"/>
      <c r="AO806" s="45" t="s">
        <v>69</v>
      </c>
      <c r="AP806" s="45"/>
      <c r="AQ806" s="45" t="s">
        <v>70</v>
      </c>
      <c r="AR806" s="16"/>
      <c r="AS806" s="42">
        <v>1</v>
      </c>
      <c r="AT806" s="45" t="e">
        <v>#VALUE!</v>
      </c>
      <c r="AU806" s="45" t="e">
        <v>#VALUE!</v>
      </c>
      <c r="AV806" s="45" t="s">
        <v>363</v>
      </c>
      <c r="AW806" s="45" t="e">
        <v>#VALUE!</v>
      </c>
      <c r="AX806" s="45" t="e">
        <v>#VALUE!</v>
      </c>
      <c r="AY806" s="45">
        <v>8</v>
      </c>
      <c r="AZ806" s="45">
        <v>2018</v>
      </c>
      <c r="BA806" s="45">
        <v>3</v>
      </c>
      <c r="BB806" s="45">
        <v>1</v>
      </c>
      <c r="BC806" s="45">
        <v>2019</v>
      </c>
      <c r="BD806" s="57">
        <v>0</v>
      </c>
      <c r="BE806" s="57">
        <v>2.1685999999999996</v>
      </c>
      <c r="BF806" s="57">
        <v>0.54214999999999991</v>
      </c>
      <c r="BG806" s="57">
        <v>2.7107499999999995</v>
      </c>
      <c r="BH806" s="45" t="s">
        <v>203</v>
      </c>
      <c r="BI806" s="54" t="s">
        <v>3504</v>
      </c>
      <c r="BJ806" s="55" t="s">
        <v>3504</v>
      </c>
      <c r="BK806" s="56"/>
    </row>
    <row r="807" spans="1:63" s="198" customFormat="1" ht="15.6" customHeight="1" x14ac:dyDescent="0.25">
      <c r="A807" s="42" t="s">
        <v>3540</v>
      </c>
      <c r="B807" s="43">
        <v>43377</v>
      </c>
      <c r="C807" s="43" t="s">
        <v>156</v>
      </c>
      <c r="D807" s="44" t="s">
        <v>2342</v>
      </c>
      <c r="E807" s="45" t="s">
        <v>675</v>
      </c>
      <c r="F807" s="46">
        <v>27928035</v>
      </c>
      <c r="G807" s="44" t="s">
        <v>4758</v>
      </c>
      <c r="H807" s="47" t="s">
        <v>180</v>
      </c>
      <c r="I807" s="47">
        <v>1</v>
      </c>
      <c r="J807" s="46" t="s">
        <v>159</v>
      </c>
      <c r="K807" s="48" t="s">
        <v>676</v>
      </c>
      <c r="L807" s="42" t="s">
        <v>3217</v>
      </c>
      <c r="M807" s="45" t="s">
        <v>4760</v>
      </c>
      <c r="N807" s="44">
        <v>17695</v>
      </c>
      <c r="O807" s="45" t="s">
        <v>1074</v>
      </c>
      <c r="P807" s="45" t="s">
        <v>112</v>
      </c>
      <c r="Q807" s="48" t="s">
        <v>112</v>
      </c>
      <c r="R807" s="42" t="s">
        <v>112</v>
      </c>
      <c r="S807" s="49">
        <v>1</v>
      </c>
      <c r="T807" s="49">
        <v>0</v>
      </c>
      <c r="U807" s="50">
        <v>0.5</v>
      </c>
      <c r="V807" s="51">
        <v>1</v>
      </c>
      <c r="W807" s="52">
        <v>0</v>
      </c>
      <c r="X807" s="49" t="s">
        <v>68</v>
      </c>
      <c r="Y807" s="51">
        <v>1</v>
      </c>
      <c r="Z807" s="52">
        <v>43479</v>
      </c>
      <c r="AA807" s="51">
        <v>1</v>
      </c>
      <c r="AB807" s="51" t="s">
        <v>68</v>
      </c>
      <c r="AC807" s="51" t="s">
        <v>68</v>
      </c>
      <c r="AD807" s="50">
        <v>5.5555555555555566E-2</v>
      </c>
      <c r="AE807" s="49" t="s">
        <v>112</v>
      </c>
      <c r="AF807" s="52" t="s">
        <v>112</v>
      </c>
      <c r="AG807" s="43">
        <v>43404</v>
      </c>
      <c r="AH807" s="43">
        <v>43480</v>
      </c>
      <c r="AI807" s="43" t="s">
        <v>4759</v>
      </c>
      <c r="AJ807" s="52" t="s">
        <v>4759</v>
      </c>
      <c r="AK807" s="53">
        <v>43407</v>
      </c>
      <c r="AL807" s="43">
        <v>43483</v>
      </c>
      <c r="AM807" s="43"/>
      <c r="AN807" s="43"/>
      <c r="AO807" s="45" t="s">
        <v>69</v>
      </c>
      <c r="AP807" s="45"/>
      <c r="AQ807" s="45" t="s">
        <v>70</v>
      </c>
      <c r="AR807" s="16"/>
      <c r="AS807" s="42">
        <v>1</v>
      </c>
      <c r="AT807" s="45" t="e">
        <v>#VALUE!</v>
      </c>
      <c r="AU807" s="45" t="e">
        <v>#VALUE!</v>
      </c>
      <c r="AV807" s="45" t="s">
        <v>363</v>
      </c>
      <c r="AW807" s="45" t="e">
        <v>#VALUE!</v>
      </c>
      <c r="AX807" s="45" t="e">
        <v>#VALUE!</v>
      </c>
      <c r="AY807" s="45">
        <v>10</v>
      </c>
      <c r="AZ807" s="45">
        <v>2018</v>
      </c>
      <c r="BA807" s="45">
        <v>3</v>
      </c>
      <c r="BB807" s="45">
        <v>1</v>
      </c>
      <c r="BC807" s="45">
        <v>2019</v>
      </c>
      <c r="BD807" s="57">
        <v>0</v>
      </c>
      <c r="BE807" s="57">
        <v>2.1685999999999996</v>
      </c>
      <c r="BF807" s="57">
        <v>0.54214999999999991</v>
      </c>
      <c r="BG807" s="57">
        <v>2.7107499999999995</v>
      </c>
      <c r="BH807" s="45" t="s">
        <v>203</v>
      </c>
      <c r="BI807" s="54" t="s">
        <v>3504</v>
      </c>
      <c r="BJ807" s="55" t="s">
        <v>3504</v>
      </c>
      <c r="BK807" s="56"/>
    </row>
    <row r="808" spans="1:63" s="198" customFormat="1" ht="15.6" customHeight="1" x14ac:dyDescent="0.25">
      <c r="A808" s="42" t="s">
        <v>3541</v>
      </c>
      <c r="B808" s="43">
        <v>43263</v>
      </c>
      <c r="C808" s="43" t="s">
        <v>156</v>
      </c>
      <c r="D808" s="44" t="s">
        <v>2342</v>
      </c>
      <c r="E808" s="45" t="s">
        <v>800</v>
      </c>
      <c r="F808" s="46">
        <v>27818005</v>
      </c>
      <c r="G808" s="44" t="s">
        <v>4758</v>
      </c>
      <c r="H808" s="47" t="s">
        <v>180</v>
      </c>
      <c r="I808" s="47">
        <v>10</v>
      </c>
      <c r="J808" s="46" t="s">
        <v>66</v>
      </c>
      <c r="K808" s="48" t="s">
        <v>802</v>
      </c>
      <c r="L808" s="42">
        <v>0</v>
      </c>
      <c r="M808" s="45" t="s">
        <v>4760</v>
      </c>
      <c r="N808" s="44">
        <v>14415</v>
      </c>
      <c r="O808" s="45" t="s">
        <v>1380</v>
      </c>
      <c r="P808" s="45" t="s">
        <v>112</v>
      </c>
      <c r="Q808" s="48" t="s">
        <v>112</v>
      </c>
      <c r="R808" s="42" t="s">
        <v>112</v>
      </c>
      <c r="S808" s="49">
        <v>1</v>
      </c>
      <c r="T808" s="49">
        <v>0</v>
      </c>
      <c r="U808" s="50">
        <v>0.5</v>
      </c>
      <c r="V808" s="51">
        <v>1</v>
      </c>
      <c r="W808" s="52">
        <v>0</v>
      </c>
      <c r="X808" s="49" t="s">
        <v>68</v>
      </c>
      <c r="Y808" s="51">
        <v>1</v>
      </c>
      <c r="Z808" s="52">
        <v>43479</v>
      </c>
      <c r="AA808" s="51">
        <v>1</v>
      </c>
      <c r="AB808" s="51" t="s">
        <v>68</v>
      </c>
      <c r="AC808" s="51" t="s">
        <v>68</v>
      </c>
      <c r="AD808" s="50">
        <v>5.5555555555555566E-2</v>
      </c>
      <c r="AE808" s="49" t="s">
        <v>112</v>
      </c>
      <c r="AF808" s="52" t="s">
        <v>112</v>
      </c>
      <c r="AG808" s="43">
        <v>43278</v>
      </c>
      <c r="AH808" s="43">
        <v>43480</v>
      </c>
      <c r="AI808" s="43" t="s">
        <v>4759</v>
      </c>
      <c r="AJ808" s="52" t="s">
        <v>4759</v>
      </c>
      <c r="AK808" s="53">
        <v>43281</v>
      </c>
      <c r="AL808" s="43">
        <v>43483</v>
      </c>
      <c r="AM808" s="43"/>
      <c r="AN808" s="43"/>
      <c r="AO808" s="45" t="s">
        <v>69</v>
      </c>
      <c r="AP808" s="45"/>
      <c r="AQ808" s="45" t="s">
        <v>70</v>
      </c>
      <c r="AR808" s="16"/>
      <c r="AS808" s="42">
        <v>1</v>
      </c>
      <c r="AT808" s="45" t="e">
        <v>#VALUE!</v>
      </c>
      <c r="AU808" s="45" t="e">
        <v>#VALUE!</v>
      </c>
      <c r="AV808" s="45" t="s">
        <v>363</v>
      </c>
      <c r="AW808" s="45" t="e">
        <v>#VALUE!</v>
      </c>
      <c r="AX808" s="45" t="e">
        <v>#VALUE!</v>
      </c>
      <c r="AY808" s="45">
        <v>6</v>
      </c>
      <c r="AZ808" s="45">
        <v>2018</v>
      </c>
      <c r="BA808" s="45">
        <v>3</v>
      </c>
      <c r="BB808" s="45">
        <v>1</v>
      </c>
      <c r="BC808" s="45">
        <v>2019</v>
      </c>
      <c r="BD808" s="57">
        <v>1.9289999999999998</v>
      </c>
      <c r="BE808" s="57">
        <v>20.819000000000003</v>
      </c>
      <c r="BF808" s="57">
        <v>0.52047500000000002</v>
      </c>
      <c r="BG808" s="57">
        <v>21.339475000000004</v>
      </c>
      <c r="BH808" s="45" t="s">
        <v>203</v>
      </c>
      <c r="BI808" s="54" t="s">
        <v>3504</v>
      </c>
      <c r="BJ808" s="55" t="s">
        <v>3504</v>
      </c>
      <c r="BK808" s="56"/>
    </row>
    <row r="809" spans="1:63" s="198" customFormat="1" ht="15.6" customHeight="1" x14ac:dyDescent="0.25">
      <c r="A809" s="42" t="s">
        <v>3542</v>
      </c>
      <c r="B809" s="43">
        <v>43448</v>
      </c>
      <c r="C809" s="43" t="s">
        <v>156</v>
      </c>
      <c r="D809" s="44" t="s">
        <v>2333</v>
      </c>
      <c r="E809" s="45" t="s">
        <v>724</v>
      </c>
      <c r="F809" s="46">
        <v>4900037003</v>
      </c>
      <c r="G809" s="44" t="s">
        <v>4758</v>
      </c>
      <c r="H809" s="47" t="s">
        <v>180</v>
      </c>
      <c r="I809" s="47">
        <v>6</v>
      </c>
      <c r="J809" s="46" t="s">
        <v>159</v>
      </c>
      <c r="K809" s="48" t="s">
        <v>725</v>
      </c>
      <c r="L809" s="42" t="s">
        <v>3046</v>
      </c>
      <c r="M809" s="45" t="s">
        <v>4760</v>
      </c>
      <c r="N809" s="44" t="s">
        <v>68</v>
      </c>
      <c r="O809" s="45" t="s">
        <v>1381</v>
      </c>
      <c r="P809" s="45" t="s">
        <v>112</v>
      </c>
      <c r="Q809" s="48" t="s">
        <v>112</v>
      </c>
      <c r="R809" s="42" t="s">
        <v>112</v>
      </c>
      <c r="S809" s="49">
        <v>0</v>
      </c>
      <c r="T809" s="49">
        <v>0</v>
      </c>
      <c r="U809" s="50">
        <v>0</v>
      </c>
      <c r="V809" s="51">
        <v>1</v>
      </c>
      <c r="W809" s="52">
        <v>0</v>
      </c>
      <c r="X809" s="49" t="s">
        <v>68</v>
      </c>
      <c r="Y809" s="51">
        <v>1</v>
      </c>
      <c r="Z809" s="52">
        <v>43479</v>
      </c>
      <c r="AA809" s="51">
        <v>1</v>
      </c>
      <c r="AB809" s="51" t="s">
        <v>68</v>
      </c>
      <c r="AC809" s="51" t="s">
        <v>68</v>
      </c>
      <c r="AD809" s="50">
        <v>5.5555555555555566E-2</v>
      </c>
      <c r="AE809" s="49" t="s">
        <v>112</v>
      </c>
      <c r="AF809" s="52" t="s">
        <v>112</v>
      </c>
      <c r="AG809" s="43">
        <v>43468</v>
      </c>
      <c r="AH809" s="43">
        <v>43480</v>
      </c>
      <c r="AI809" s="43" t="s">
        <v>4759</v>
      </c>
      <c r="AJ809" s="52" t="s">
        <v>4759</v>
      </c>
      <c r="AK809" s="53">
        <v>43473</v>
      </c>
      <c r="AL809" s="43">
        <v>43483</v>
      </c>
      <c r="AM809" s="43"/>
      <c r="AN809" s="43"/>
      <c r="AO809" s="45" t="s">
        <v>69</v>
      </c>
      <c r="AP809" s="45"/>
      <c r="AQ809" s="45" t="s">
        <v>70</v>
      </c>
      <c r="AR809" s="16"/>
      <c r="AS809" s="42">
        <v>1</v>
      </c>
      <c r="AT809" s="45" t="e">
        <v>#VALUE!</v>
      </c>
      <c r="AU809" s="45" t="e">
        <v>#VALUE!</v>
      </c>
      <c r="AV809" s="45" t="s">
        <v>363</v>
      </c>
      <c r="AW809" s="45" t="e">
        <v>#VALUE!</v>
      </c>
      <c r="AX809" s="45" t="e">
        <v>#VALUE!</v>
      </c>
      <c r="AY809" s="45">
        <v>12</v>
      </c>
      <c r="AZ809" s="45">
        <v>2018</v>
      </c>
      <c r="BA809" s="45">
        <v>3</v>
      </c>
      <c r="BB809" s="45">
        <v>1</v>
      </c>
      <c r="BC809" s="45">
        <v>2019</v>
      </c>
      <c r="BD809" s="57">
        <v>1.23</v>
      </c>
      <c r="BE809" s="57">
        <v>6</v>
      </c>
      <c r="BF809" s="57">
        <v>0.1</v>
      </c>
      <c r="BG809" s="57">
        <v>6.1</v>
      </c>
      <c r="BH809" s="45" t="s">
        <v>68</v>
      </c>
      <c r="BI809" s="54" t="s">
        <v>3504</v>
      </c>
      <c r="BJ809" s="55" t="s">
        <v>3504</v>
      </c>
      <c r="BK809" s="56"/>
    </row>
    <row r="810" spans="1:63" s="198" customFormat="1" ht="15.6" customHeight="1" x14ac:dyDescent="0.25">
      <c r="A810" s="42" t="s">
        <v>3543</v>
      </c>
      <c r="B810" s="43">
        <v>43453</v>
      </c>
      <c r="C810" s="43" t="s">
        <v>156</v>
      </c>
      <c r="D810" s="44" t="s">
        <v>2333</v>
      </c>
      <c r="E810" s="45" t="s">
        <v>724</v>
      </c>
      <c r="F810" s="46">
        <v>4900037059</v>
      </c>
      <c r="G810" s="44" t="s">
        <v>4758</v>
      </c>
      <c r="H810" s="47">
        <v>10</v>
      </c>
      <c r="I810" s="47">
        <v>4</v>
      </c>
      <c r="J810" s="46" t="s">
        <v>66</v>
      </c>
      <c r="K810" s="48" t="s">
        <v>725</v>
      </c>
      <c r="L810" s="42" t="s">
        <v>3046</v>
      </c>
      <c r="M810" s="45" t="s">
        <v>4760</v>
      </c>
      <c r="N810" s="44" t="e">
        <v>#N/A</v>
      </c>
      <c r="O810" s="45" t="e">
        <v>#N/A</v>
      </c>
      <c r="P810" s="45" t="s">
        <v>112</v>
      </c>
      <c r="Q810" s="48" t="s">
        <v>112</v>
      </c>
      <c r="R810" s="42" t="s">
        <v>112</v>
      </c>
      <c r="S810" s="49">
        <v>0</v>
      </c>
      <c r="T810" s="49">
        <v>0</v>
      </c>
      <c r="U810" s="50">
        <v>0</v>
      </c>
      <c r="V810" s="51" t="e">
        <v>#N/A</v>
      </c>
      <c r="W810" s="52" t="e">
        <v>#N/A</v>
      </c>
      <c r="X810" s="49" t="s">
        <v>68</v>
      </c>
      <c r="Y810" s="51" t="e">
        <v>#N/A</v>
      </c>
      <c r="Z810" s="52" t="e">
        <v>#N/A</v>
      </c>
      <c r="AA810" s="51" t="e">
        <v>#N/A</v>
      </c>
      <c r="AB810" s="51" t="s">
        <v>68</v>
      </c>
      <c r="AC810" s="51" t="s">
        <v>68</v>
      </c>
      <c r="AD810" s="50" t="s">
        <v>68</v>
      </c>
      <c r="AE810" s="49" t="s">
        <v>112</v>
      </c>
      <c r="AF810" s="52" t="s">
        <v>112</v>
      </c>
      <c r="AG810" s="43">
        <v>43474</v>
      </c>
      <c r="AH810" s="43">
        <v>43480</v>
      </c>
      <c r="AI810" s="43" t="s">
        <v>4759</v>
      </c>
      <c r="AJ810" s="52" t="s">
        <v>4759</v>
      </c>
      <c r="AK810" s="53">
        <v>43479</v>
      </c>
      <c r="AL810" s="43">
        <v>43483</v>
      </c>
      <c r="AM810" s="43"/>
      <c r="AN810" s="43"/>
      <c r="AO810" s="45" t="s">
        <v>69</v>
      </c>
      <c r="AP810" s="45"/>
      <c r="AQ810" s="45" t="s">
        <v>70</v>
      </c>
      <c r="AR810" s="16"/>
      <c r="AS810" s="42">
        <v>1</v>
      </c>
      <c r="AT810" s="45" t="e">
        <v>#VALUE!</v>
      </c>
      <c r="AU810" s="45" t="e">
        <v>#VALUE!</v>
      </c>
      <c r="AV810" s="45" t="s">
        <v>363</v>
      </c>
      <c r="AW810" s="45" t="e">
        <v>#VALUE!</v>
      </c>
      <c r="AX810" s="45" t="e">
        <v>#VALUE!</v>
      </c>
      <c r="AY810" s="45">
        <v>12</v>
      </c>
      <c r="AZ810" s="45">
        <v>2018</v>
      </c>
      <c r="BA810" s="45">
        <v>3</v>
      </c>
      <c r="BB810" s="45">
        <v>1</v>
      </c>
      <c r="BC810" s="45">
        <v>2019</v>
      </c>
      <c r="BD810" s="57">
        <v>0.82</v>
      </c>
      <c r="BE810" s="57">
        <v>4</v>
      </c>
      <c r="BF810" s="57">
        <v>0.1</v>
      </c>
      <c r="BG810" s="57">
        <v>4.0999999999999996</v>
      </c>
      <c r="BH810" s="45" t="s">
        <v>68</v>
      </c>
      <c r="BI810" s="54" t="s">
        <v>3504</v>
      </c>
      <c r="BJ810" s="55" t="s">
        <v>3504</v>
      </c>
      <c r="BK810" s="56"/>
    </row>
    <row r="811" spans="1:63" s="198" customFormat="1" ht="15.6" customHeight="1" x14ac:dyDescent="0.25">
      <c r="A811" s="42" t="s">
        <v>2019</v>
      </c>
      <c r="B811" s="43">
        <v>43266</v>
      </c>
      <c r="C811" s="43" t="s">
        <v>156</v>
      </c>
      <c r="D811" s="44" t="s">
        <v>2342</v>
      </c>
      <c r="E811" s="45">
        <v>117</v>
      </c>
      <c r="F811" s="46">
        <v>27823328</v>
      </c>
      <c r="G811" s="44" t="s">
        <v>4758</v>
      </c>
      <c r="H811" s="47">
        <v>10</v>
      </c>
      <c r="I811" s="47">
        <v>1</v>
      </c>
      <c r="J811" s="46" t="s">
        <v>66</v>
      </c>
      <c r="K811" s="48" t="s">
        <v>391</v>
      </c>
      <c r="L811" s="42" t="s">
        <v>3209</v>
      </c>
      <c r="M811" s="45" t="s">
        <v>4760</v>
      </c>
      <c r="N811" s="44">
        <v>14180</v>
      </c>
      <c r="O811" s="45" t="s">
        <v>1382</v>
      </c>
      <c r="P811" s="45" t="s">
        <v>112</v>
      </c>
      <c r="Q811" s="48" t="s">
        <v>112</v>
      </c>
      <c r="R811" s="42" t="s">
        <v>112</v>
      </c>
      <c r="S811" s="49">
        <v>1</v>
      </c>
      <c r="T811" s="49">
        <v>0</v>
      </c>
      <c r="U811" s="50">
        <v>0.5</v>
      </c>
      <c r="V811" s="51">
        <v>1</v>
      </c>
      <c r="W811" s="52">
        <v>0</v>
      </c>
      <c r="X811" s="49">
        <v>1</v>
      </c>
      <c r="Y811" s="51">
        <v>1</v>
      </c>
      <c r="Z811" s="52">
        <v>43481</v>
      </c>
      <c r="AA811" s="51">
        <v>1</v>
      </c>
      <c r="AB811" s="51" t="s">
        <v>68</v>
      </c>
      <c r="AC811" s="51" t="s">
        <v>68</v>
      </c>
      <c r="AD811" s="50">
        <v>5.5555555555555566E-2</v>
      </c>
      <c r="AE811" s="49" t="s">
        <v>112</v>
      </c>
      <c r="AF811" s="52" t="s">
        <v>112</v>
      </c>
      <c r="AG811" s="43">
        <v>43383</v>
      </c>
      <c r="AH811" s="43">
        <v>43482</v>
      </c>
      <c r="AI811" s="43" t="s">
        <v>4759</v>
      </c>
      <c r="AJ811" s="52" t="s">
        <v>4759</v>
      </c>
      <c r="AK811" s="53">
        <v>43387</v>
      </c>
      <c r="AL811" s="43">
        <v>43487</v>
      </c>
      <c r="AM811" s="43"/>
      <c r="AN811" s="43"/>
      <c r="AO811" s="45" t="s">
        <v>69</v>
      </c>
      <c r="AP811" s="45"/>
      <c r="AQ811" s="45" t="s">
        <v>70</v>
      </c>
      <c r="AR811" s="16"/>
      <c r="AS811" s="42">
        <v>1</v>
      </c>
      <c r="AT811" s="45" t="e">
        <v>#VALUE!</v>
      </c>
      <c r="AU811" s="45" t="e">
        <v>#VALUE!</v>
      </c>
      <c r="AV811" s="45" t="s">
        <v>363</v>
      </c>
      <c r="AW811" s="45" t="e">
        <v>#VALUE!</v>
      </c>
      <c r="AX811" s="45" t="e">
        <v>#VALUE!</v>
      </c>
      <c r="AY811" s="45">
        <v>6</v>
      </c>
      <c r="AZ811" s="45">
        <v>2018</v>
      </c>
      <c r="BA811" s="45">
        <v>3</v>
      </c>
      <c r="BB811" s="45">
        <v>1</v>
      </c>
      <c r="BC811" s="45">
        <v>2019</v>
      </c>
      <c r="BD811" s="57">
        <v>0.20499999999999999</v>
      </c>
      <c r="BE811" s="57">
        <v>3.8149999999999999</v>
      </c>
      <c r="BF811" s="57">
        <v>0.95374999999999988</v>
      </c>
      <c r="BG811" s="57">
        <v>4.7687499999999998</v>
      </c>
      <c r="BH811" s="45" t="s">
        <v>203</v>
      </c>
      <c r="BI811" s="54" t="s">
        <v>3504</v>
      </c>
      <c r="BJ811" s="55" t="s">
        <v>3504</v>
      </c>
      <c r="BK811" s="56"/>
    </row>
    <row r="812" spans="1:63" s="198" customFormat="1" ht="15.6" customHeight="1" x14ac:dyDescent="0.25">
      <c r="A812" s="42" t="s">
        <v>2034</v>
      </c>
      <c r="B812" s="43">
        <v>43273</v>
      </c>
      <c r="C812" s="43" t="s">
        <v>156</v>
      </c>
      <c r="D812" s="44" t="s">
        <v>2342</v>
      </c>
      <c r="E812" s="45">
        <v>117</v>
      </c>
      <c r="F812" s="46">
        <v>27830491</v>
      </c>
      <c r="G812" s="44" t="s">
        <v>4758</v>
      </c>
      <c r="H812" s="47" t="s">
        <v>180</v>
      </c>
      <c r="I812" s="47">
        <v>1</v>
      </c>
      <c r="J812" s="46" t="s">
        <v>66</v>
      </c>
      <c r="K812" s="48" t="s">
        <v>391</v>
      </c>
      <c r="L812" s="42" t="s">
        <v>3209</v>
      </c>
      <c r="M812" s="45" t="s">
        <v>4760</v>
      </c>
      <c r="N812" s="44">
        <v>14180</v>
      </c>
      <c r="O812" s="45" t="s">
        <v>1383</v>
      </c>
      <c r="P812" s="45" t="s">
        <v>112</v>
      </c>
      <c r="Q812" s="48" t="s">
        <v>112</v>
      </c>
      <c r="R812" s="42" t="s">
        <v>112</v>
      </c>
      <c r="S812" s="49">
        <v>1</v>
      </c>
      <c r="T812" s="49">
        <v>0</v>
      </c>
      <c r="U812" s="50">
        <v>0.5</v>
      </c>
      <c r="V812" s="51">
        <v>1</v>
      </c>
      <c r="W812" s="52">
        <v>0</v>
      </c>
      <c r="X812" s="49">
        <v>1</v>
      </c>
      <c r="Y812" s="51">
        <v>1</v>
      </c>
      <c r="Z812" s="52">
        <v>43481</v>
      </c>
      <c r="AA812" s="51">
        <v>1</v>
      </c>
      <c r="AB812" s="51" t="s">
        <v>68</v>
      </c>
      <c r="AC812" s="51" t="s">
        <v>68</v>
      </c>
      <c r="AD812" s="50">
        <v>5.5555555555555566E-2</v>
      </c>
      <c r="AE812" s="49" t="s">
        <v>112</v>
      </c>
      <c r="AF812" s="52" t="s">
        <v>112</v>
      </c>
      <c r="AG812" s="43">
        <v>43389</v>
      </c>
      <c r="AH812" s="43">
        <v>43482</v>
      </c>
      <c r="AI812" s="43" t="s">
        <v>4759</v>
      </c>
      <c r="AJ812" s="52" t="s">
        <v>4759</v>
      </c>
      <c r="AK812" s="53">
        <v>43392</v>
      </c>
      <c r="AL812" s="43">
        <v>43487</v>
      </c>
      <c r="AM812" s="43"/>
      <c r="AN812" s="43"/>
      <c r="AO812" s="45" t="s">
        <v>69</v>
      </c>
      <c r="AP812" s="45"/>
      <c r="AQ812" s="45" t="s">
        <v>70</v>
      </c>
      <c r="AR812" s="16"/>
      <c r="AS812" s="42">
        <v>1</v>
      </c>
      <c r="AT812" s="45" t="e">
        <v>#VALUE!</v>
      </c>
      <c r="AU812" s="45" t="e">
        <v>#VALUE!</v>
      </c>
      <c r="AV812" s="45" t="s">
        <v>363</v>
      </c>
      <c r="AW812" s="45" t="e">
        <v>#VALUE!</v>
      </c>
      <c r="AX812" s="45" t="e">
        <v>#VALUE!</v>
      </c>
      <c r="AY812" s="45">
        <v>6</v>
      </c>
      <c r="AZ812" s="45">
        <v>2018</v>
      </c>
      <c r="BA812" s="45">
        <v>3</v>
      </c>
      <c r="BB812" s="45">
        <v>1</v>
      </c>
      <c r="BC812" s="45">
        <v>2019</v>
      </c>
      <c r="BD812" s="57">
        <v>0.20499999999999999</v>
      </c>
      <c r="BE812" s="57">
        <v>3.8149999999999999</v>
      </c>
      <c r="BF812" s="57">
        <v>0.95374999999999988</v>
      </c>
      <c r="BG812" s="57">
        <v>4.7687499999999998</v>
      </c>
      <c r="BH812" s="45" t="s">
        <v>203</v>
      </c>
      <c r="BI812" s="54" t="s">
        <v>3504</v>
      </c>
      <c r="BJ812" s="55" t="s">
        <v>3504</v>
      </c>
      <c r="BK812" s="56"/>
    </row>
    <row r="813" spans="1:63" s="198" customFormat="1" ht="15.6" customHeight="1" x14ac:dyDescent="0.25">
      <c r="A813" s="42" t="s">
        <v>3544</v>
      </c>
      <c r="B813" s="43">
        <v>43273</v>
      </c>
      <c r="C813" s="43" t="s">
        <v>156</v>
      </c>
      <c r="D813" s="44" t="s">
        <v>2342</v>
      </c>
      <c r="E813" s="45">
        <v>117</v>
      </c>
      <c r="F813" s="46">
        <v>27830493</v>
      </c>
      <c r="G813" s="44" t="s">
        <v>4758</v>
      </c>
      <c r="H813" s="47" t="s">
        <v>812</v>
      </c>
      <c r="I813" s="47">
        <v>1</v>
      </c>
      <c r="J813" s="46" t="s">
        <v>66</v>
      </c>
      <c r="K813" s="48" t="s">
        <v>391</v>
      </c>
      <c r="L813" s="42" t="s">
        <v>3209</v>
      </c>
      <c r="M813" s="45" t="s">
        <v>4760</v>
      </c>
      <c r="N813" s="44" t="e">
        <v>#N/A</v>
      </c>
      <c r="O813" s="45" t="e">
        <v>#N/A</v>
      </c>
      <c r="P813" s="45" t="s">
        <v>112</v>
      </c>
      <c r="Q813" s="48" t="s">
        <v>112</v>
      </c>
      <c r="R813" s="42" t="s">
        <v>112</v>
      </c>
      <c r="S813" s="49">
        <v>0</v>
      </c>
      <c r="T813" s="49">
        <v>0</v>
      </c>
      <c r="U813" s="50">
        <v>0</v>
      </c>
      <c r="V813" s="51" t="e">
        <v>#N/A</v>
      </c>
      <c r="W813" s="52" t="e">
        <v>#N/A</v>
      </c>
      <c r="X813" s="49" t="s">
        <v>68</v>
      </c>
      <c r="Y813" s="51" t="e">
        <v>#N/A</v>
      </c>
      <c r="Z813" s="52" t="e">
        <v>#N/A</v>
      </c>
      <c r="AA813" s="51" t="e">
        <v>#N/A</v>
      </c>
      <c r="AB813" s="51" t="s">
        <v>68</v>
      </c>
      <c r="AC813" s="51" t="s">
        <v>68</v>
      </c>
      <c r="AD813" s="50" t="s">
        <v>68</v>
      </c>
      <c r="AE813" s="49" t="s">
        <v>112</v>
      </c>
      <c r="AF813" s="52" t="s">
        <v>112</v>
      </c>
      <c r="AG813" s="43">
        <v>43389</v>
      </c>
      <c r="AH813" s="43">
        <v>43482</v>
      </c>
      <c r="AI813" s="43" t="s">
        <v>4759</v>
      </c>
      <c r="AJ813" s="52" t="s">
        <v>4759</v>
      </c>
      <c r="AK813" s="53">
        <v>43392</v>
      </c>
      <c r="AL813" s="43">
        <v>43487</v>
      </c>
      <c r="AM813" s="43"/>
      <c r="AN813" s="43"/>
      <c r="AO813" s="45" t="s">
        <v>69</v>
      </c>
      <c r="AP813" s="45"/>
      <c r="AQ813" s="45" t="s">
        <v>70</v>
      </c>
      <c r="AR813" s="16"/>
      <c r="AS813" s="42">
        <v>1</v>
      </c>
      <c r="AT813" s="45" t="e">
        <v>#VALUE!</v>
      </c>
      <c r="AU813" s="45" t="e">
        <v>#VALUE!</v>
      </c>
      <c r="AV813" s="45" t="s">
        <v>363</v>
      </c>
      <c r="AW813" s="45" t="e">
        <v>#VALUE!</v>
      </c>
      <c r="AX813" s="45" t="e">
        <v>#VALUE!</v>
      </c>
      <c r="AY813" s="45">
        <v>6</v>
      </c>
      <c r="AZ813" s="45">
        <v>2018</v>
      </c>
      <c r="BA813" s="45">
        <v>3</v>
      </c>
      <c r="BB813" s="45">
        <v>1</v>
      </c>
      <c r="BC813" s="45">
        <v>2019</v>
      </c>
      <c r="BD813" s="57">
        <v>0.20499999999999999</v>
      </c>
      <c r="BE813" s="57">
        <v>3.8149999999999999</v>
      </c>
      <c r="BF813" s="57">
        <v>0.95374999999999988</v>
      </c>
      <c r="BG813" s="57">
        <v>4.7687499999999998</v>
      </c>
      <c r="BH813" s="45" t="s">
        <v>203</v>
      </c>
      <c r="BI813" s="54" t="s">
        <v>3504</v>
      </c>
      <c r="BJ813" s="55" t="s">
        <v>3504</v>
      </c>
      <c r="BK813" s="56"/>
    </row>
    <row r="814" spans="1:63" s="198" customFormat="1" ht="15.6" customHeight="1" x14ac:dyDescent="0.25">
      <c r="A814" s="42" t="s">
        <v>2035</v>
      </c>
      <c r="B814" s="43">
        <v>43273</v>
      </c>
      <c r="C814" s="43" t="s">
        <v>156</v>
      </c>
      <c r="D814" s="44" t="s">
        <v>2342</v>
      </c>
      <c r="E814" s="45">
        <v>117</v>
      </c>
      <c r="F814" s="46">
        <v>27830495</v>
      </c>
      <c r="G814" s="44" t="s">
        <v>4758</v>
      </c>
      <c r="H814" s="47" t="s">
        <v>180</v>
      </c>
      <c r="I814" s="47">
        <v>1</v>
      </c>
      <c r="J814" s="46" t="s">
        <v>66</v>
      </c>
      <c r="K814" s="48" t="s">
        <v>391</v>
      </c>
      <c r="L814" s="42" t="s">
        <v>3209</v>
      </c>
      <c r="M814" s="45" t="s">
        <v>4760</v>
      </c>
      <c r="N814" s="44">
        <v>14180</v>
      </c>
      <c r="O814" s="45" t="s">
        <v>1384</v>
      </c>
      <c r="P814" s="45" t="s">
        <v>112</v>
      </c>
      <c r="Q814" s="48" t="s">
        <v>112</v>
      </c>
      <c r="R814" s="42" t="s">
        <v>112</v>
      </c>
      <c r="S814" s="49">
        <v>1</v>
      </c>
      <c r="T814" s="49">
        <v>0</v>
      </c>
      <c r="U814" s="50">
        <v>0.5</v>
      </c>
      <c r="V814" s="51">
        <v>1</v>
      </c>
      <c r="W814" s="52">
        <v>0</v>
      </c>
      <c r="X814" s="49">
        <v>1</v>
      </c>
      <c r="Y814" s="51">
        <v>1</v>
      </c>
      <c r="Z814" s="52">
        <v>43481</v>
      </c>
      <c r="AA814" s="51">
        <v>1</v>
      </c>
      <c r="AB814" s="51" t="s">
        <v>68</v>
      </c>
      <c r="AC814" s="51" t="s">
        <v>68</v>
      </c>
      <c r="AD814" s="50">
        <v>5.5555555555555566E-2</v>
      </c>
      <c r="AE814" s="49" t="s">
        <v>112</v>
      </c>
      <c r="AF814" s="52" t="s">
        <v>112</v>
      </c>
      <c r="AG814" s="43">
        <v>43389</v>
      </c>
      <c r="AH814" s="43">
        <v>43482</v>
      </c>
      <c r="AI814" s="43" t="s">
        <v>4759</v>
      </c>
      <c r="AJ814" s="52" t="s">
        <v>4759</v>
      </c>
      <c r="AK814" s="53">
        <v>43392</v>
      </c>
      <c r="AL814" s="43">
        <v>43487</v>
      </c>
      <c r="AM814" s="43"/>
      <c r="AN814" s="43"/>
      <c r="AO814" s="45" t="s">
        <v>69</v>
      </c>
      <c r="AP814" s="45"/>
      <c r="AQ814" s="45" t="s">
        <v>70</v>
      </c>
      <c r="AR814" s="16"/>
      <c r="AS814" s="42">
        <v>1</v>
      </c>
      <c r="AT814" s="45" t="e">
        <v>#VALUE!</v>
      </c>
      <c r="AU814" s="45" t="e">
        <v>#VALUE!</v>
      </c>
      <c r="AV814" s="45" t="s">
        <v>363</v>
      </c>
      <c r="AW814" s="45" t="e">
        <v>#VALUE!</v>
      </c>
      <c r="AX814" s="45" t="e">
        <v>#VALUE!</v>
      </c>
      <c r="AY814" s="45">
        <v>6</v>
      </c>
      <c r="AZ814" s="45">
        <v>2018</v>
      </c>
      <c r="BA814" s="45">
        <v>3</v>
      </c>
      <c r="BB814" s="45">
        <v>1</v>
      </c>
      <c r="BC814" s="45">
        <v>2019</v>
      </c>
      <c r="BD814" s="57">
        <v>0.20499999999999999</v>
      </c>
      <c r="BE814" s="57">
        <v>3.8149999999999999</v>
      </c>
      <c r="BF814" s="57">
        <v>0.95374999999999988</v>
      </c>
      <c r="BG814" s="57">
        <v>4.7687499999999998</v>
      </c>
      <c r="BH814" s="45" t="s">
        <v>203</v>
      </c>
      <c r="BI814" s="54" t="s">
        <v>3504</v>
      </c>
      <c r="BJ814" s="55" t="s">
        <v>3504</v>
      </c>
      <c r="BK814" s="56"/>
    </row>
    <row r="815" spans="1:63" s="198" customFormat="1" ht="15.6" customHeight="1" x14ac:dyDescent="0.25">
      <c r="A815" s="42" t="s">
        <v>2036</v>
      </c>
      <c r="B815" s="43">
        <v>43273</v>
      </c>
      <c r="C815" s="43" t="s">
        <v>156</v>
      </c>
      <c r="D815" s="44" t="s">
        <v>2342</v>
      </c>
      <c r="E815" s="45">
        <v>117</v>
      </c>
      <c r="F815" s="46">
        <v>27830494</v>
      </c>
      <c r="G815" s="44" t="s">
        <v>4758</v>
      </c>
      <c r="H815" s="47">
        <v>10</v>
      </c>
      <c r="I815" s="47">
        <v>1</v>
      </c>
      <c r="J815" s="46" t="s">
        <v>66</v>
      </c>
      <c r="K815" s="48" t="s">
        <v>391</v>
      </c>
      <c r="L815" s="42" t="s">
        <v>3209</v>
      </c>
      <c r="M815" s="45" t="s">
        <v>4760</v>
      </c>
      <c r="N815" s="44">
        <v>14180</v>
      </c>
      <c r="O815" s="45" t="s">
        <v>1385</v>
      </c>
      <c r="P815" s="45" t="s">
        <v>112</v>
      </c>
      <c r="Q815" s="48" t="s">
        <v>112</v>
      </c>
      <c r="R815" s="42" t="s">
        <v>112</v>
      </c>
      <c r="S815" s="49">
        <v>1</v>
      </c>
      <c r="T815" s="49">
        <v>0</v>
      </c>
      <c r="U815" s="50">
        <v>0.5</v>
      </c>
      <c r="V815" s="51">
        <v>1</v>
      </c>
      <c r="W815" s="52">
        <v>0</v>
      </c>
      <c r="X815" s="49">
        <v>1</v>
      </c>
      <c r="Y815" s="51">
        <v>1</v>
      </c>
      <c r="Z815" s="52">
        <v>43481</v>
      </c>
      <c r="AA815" s="51">
        <v>1</v>
      </c>
      <c r="AB815" s="51" t="s">
        <v>68</v>
      </c>
      <c r="AC815" s="51" t="s">
        <v>68</v>
      </c>
      <c r="AD815" s="50">
        <v>5.5555555555555566E-2</v>
      </c>
      <c r="AE815" s="49" t="s">
        <v>112</v>
      </c>
      <c r="AF815" s="52" t="s">
        <v>112</v>
      </c>
      <c r="AG815" s="43">
        <v>43418</v>
      </c>
      <c r="AH815" s="43">
        <v>43482</v>
      </c>
      <c r="AI815" s="43" t="s">
        <v>4759</v>
      </c>
      <c r="AJ815" s="52" t="s">
        <v>4759</v>
      </c>
      <c r="AK815" s="53">
        <v>43423</v>
      </c>
      <c r="AL815" s="43">
        <v>43487</v>
      </c>
      <c r="AM815" s="43"/>
      <c r="AN815" s="43"/>
      <c r="AO815" s="45" t="s">
        <v>69</v>
      </c>
      <c r="AP815" s="45"/>
      <c r="AQ815" s="45" t="s">
        <v>70</v>
      </c>
      <c r="AR815" s="16"/>
      <c r="AS815" s="42">
        <v>1</v>
      </c>
      <c r="AT815" s="45" t="e">
        <v>#VALUE!</v>
      </c>
      <c r="AU815" s="45" t="e">
        <v>#VALUE!</v>
      </c>
      <c r="AV815" s="45" t="s">
        <v>363</v>
      </c>
      <c r="AW815" s="45" t="e">
        <v>#VALUE!</v>
      </c>
      <c r="AX815" s="45" t="e">
        <v>#VALUE!</v>
      </c>
      <c r="AY815" s="45">
        <v>6</v>
      </c>
      <c r="AZ815" s="45">
        <v>2018</v>
      </c>
      <c r="BA815" s="45">
        <v>3</v>
      </c>
      <c r="BB815" s="45">
        <v>1</v>
      </c>
      <c r="BC815" s="45">
        <v>2019</v>
      </c>
      <c r="BD815" s="57">
        <v>0.20499999999999999</v>
      </c>
      <c r="BE815" s="57">
        <v>3.8149999999999999</v>
      </c>
      <c r="BF815" s="57">
        <v>0.95374999999999988</v>
      </c>
      <c r="BG815" s="57">
        <v>4.7687499999999998</v>
      </c>
      <c r="BH815" s="45" t="s">
        <v>203</v>
      </c>
      <c r="BI815" s="54" t="s">
        <v>3504</v>
      </c>
      <c r="BJ815" s="55" t="s">
        <v>3504</v>
      </c>
      <c r="BK815" s="56"/>
    </row>
    <row r="816" spans="1:63" s="198" customFormat="1" ht="15.6" customHeight="1" x14ac:dyDescent="0.25">
      <c r="A816" s="42" t="s">
        <v>2020</v>
      </c>
      <c r="B816" s="43">
        <v>43266</v>
      </c>
      <c r="C816" s="43" t="s">
        <v>156</v>
      </c>
      <c r="D816" s="44" t="s">
        <v>2342</v>
      </c>
      <c r="E816" s="45">
        <v>117</v>
      </c>
      <c r="F816" s="46">
        <v>27823329</v>
      </c>
      <c r="G816" s="44" t="s">
        <v>4758</v>
      </c>
      <c r="H816" s="47">
        <v>10</v>
      </c>
      <c r="I816" s="47">
        <v>1</v>
      </c>
      <c r="J816" s="46" t="s">
        <v>66</v>
      </c>
      <c r="K816" s="48" t="s">
        <v>391</v>
      </c>
      <c r="L816" s="42" t="s">
        <v>3209</v>
      </c>
      <c r="M816" s="45" t="s">
        <v>4760</v>
      </c>
      <c r="N816" s="44">
        <v>14180</v>
      </c>
      <c r="O816" s="45" t="s">
        <v>1386</v>
      </c>
      <c r="P816" s="45" t="s">
        <v>112</v>
      </c>
      <c r="Q816" s="48" t="s">
        <v>112</v>
      </c>
      <c r="R816" s="42" t="s">
        <v>112</v>
      </c>
      <c r="S816" s="49">
        <v>1</v>
      </c>
      <c r="T816" s="49">
        <v>0</v>
      </c>
      <c r="U816" s="50">
        <v>0.5</v>
      </c>
      <c r="V816" s="51">
        <v>1</v>
      </c>
      <c r="W816" s="52">
        <v>0</v>
      </c>
      <c r="X816" s="49">
        <v>1</v>
      </c>
      <c r="Y816" s="51">
        <v>1</v>
      </c>
      <c r="Z816" s="52">
        <v>43481</v>
      </c>
      <c r="AA816" s="51">
        <v>1</v>
      </c>
      <c r="AB816" s="51" t="s">
        <v>68</v>
      </c>
      <c r="AC816" s="51" t="s">
        <v>68</v>
      </c>
      <c r="AD816" s="50">
        <v>5.5555555555555566E-2</v>
      </c>
      <c r="AE816" s="49" t="s">
        <v>112</v>
      </c>
      <c r="AF816" s="52" t="s">
        <v>112</v>
      </c>
      <c r="AG816" s="43">
        <v>43460</v>
      </c>
      <c r="AH816" s="43">
        <v>43482</v>
      </c>
      <c r="AI816" s="43" t="s">
        <v>4759</v>
      </c>
      <c r="AJ816" s="52" t="s">
        <v>4759</v>
      </c>
      <c r="AK816" s="53">
        <v>43465</v>
      </c>
      <c r="AL816" s="43">
        <v>43487</v>
      </c>
      <c r="AM816" s="43"/>
      <c r="AN816" s="43"/>
      <c r="AO816" s="45" t="s">
        <v>69</v>
      </c>
      <c r="AP816" s="45"/>
      <c r="AQ816" s="45" t="s">
        <v>70</v>
      </c>
      <c r="AR816" s="16"/>
      <c r="AS816" s="42">
        <v>1</v>
      </c>
      <c r="AT816" s="45" t="e">
        <v>#VALUE!</v>
      </c>
      <c r="AU816" s="45" t="e">
        <v>#VALUE!</v>
      </c>
      <c r="AV816" s="45" t="s">
        <v>363</v>
      </c>
      <c r="AW816" s="45" t="e">
        <v>#VALUE!</v>
      </c>
      <c r="AX816" s="45" t="e">
        <v>#VALUE!</v>
      </c>
      <c r="AY816" s="45">
        <v>6</v>
      </c>
      <c r="AZ816" s="45">
        <v>2018</v>
      </c>
      <c r="BA816" s="45">
        <v>3</v>
      </c>
      <c r="BB816" s="45">
        <v>1</v>
      </c>
      <c r="BC816" s="45">
        <v>2019</v>
      </c>
      <c r="BD816" s="57">
        <v>0.20499999999999999</v>
      </c>
      <c r="BE816" s="57">
        <v>3.8149999999999999</v>
      </c>
      <c r="BF816" s="57">
        <v>0.95374999999999988</v>
      </c>
      <c r="BG816" s="57">
        <v>4.7687499999999998</v>
      </c>
      <c r="BH816" s="45" t="s">
        <v>203</v>
      </c>
      <c r="BI816" s="54" t="s">
        <v>3504</v>
      </c>
      <c r="BJ816" s="55" t="s">
        <v>3504</v>
      </c>
      <c r="BK816" s="56"/>
    </row>
    <row r="817" spans="1:63" s="198" customFormat="1" ht="15.6" customHeight="1" x14ac:dyDescent="0.25">
      <c r="A817" s="42" t="s">
        <v>2050</v>
      </c>
      <c r="B817" s="43">
        <v>43375</v>
      </c>
      <c r="C817" s="43" t="s">
        <v>156</v>
      </c>
      <c r="D817" s="44" t="s">
        <v>2342</v>
      </c>
      <c r="E817" s="45">
        <v>61</v>
      </c>
      <c r="F817" s="46">
        <v>27926131</v>
      </c>
      <c r="G817" s="44" t="s">
        <v>4758</v>
      </c>
      <c r="H817" s="47">
        <v>10</v>
      </c>
      <c r="I817" s="47">
        <v>1</v>
      </c>
      <c r="J817" s="46" t="s">
        <v>66</v>
      </c>
      <c r="K817" s="48" t="s">
        <v>1005</v>
      </c>
      <c r="L817" s="42">
        <v>0</v>
      </c>
      <c r="M817" s="45" t="s">
        <v>4760</v>
      </c>
      <c r="N817" s="44">
        <v>16961</v>
      </c>
      <c r="O817" s="45" t="s">
        <v>693</v>
      </c>
      <c r="P817" s="45" t="s">
        <v>112</v>
      </c>
      <c r="Q817" s="48" t="s">
        <v>112</v>
      </c>
      <c r="R817" s="42" t="s">
        <v>112</v>
      </c>
      <c r="S817" s="49">
        <v>1</v>
      </c>
      <c r="T817" s="49">
        <v>0</v>
      </c>
      <c r="U817" s="50">
        <v>0.5</v>
      </c>
      <c r="V817" s="51">
        <v>1</v>
      </c>
      <c r="W817" s="52">
        <v>0</v>
      </c>
      <c r="X817" s="49">
        <v>1</v>
      </c>
      <c r="Y817" s="51">
        <v>1</v>
      </c>
      <c r="Z817" s="52">
        <v>43486</v>
      </c>
      <c r="AA817" s="51">
        <v>1</v>
      </c>
      <c r="AB817" s="51" t="s">
        <v>68</v>
      </c>
      <c r="AC817" s="51" t="s">
        <v>68</v>
      </c>
      <c r="AD817" s="50">
        <v>5.5555555555555566E-2</v>
      </c>
      <c r="AE817" s="49" t="s">
        <v>112</v>
      </c>
      <c r="AF817" s="52" t="s">
        <v>112</v>
      </c>
      <c r="AG817" s="43">
        <v>43460</v>
      </c>
      <c r="AH817" s="43">
        <v>43487</v>
      </c>
      <c r="AI817" s="43" t="s">
        <v>4759</v>
      </c>
      <c r="AJ817" s="52" t="s">
        <v>4759</v>
      </c>
      <c r="AK817" s="53">
        <v>43465</v>
      </c>
      <c r="AL817" s="43">
        <v>43490</v>
      </c>
      <c r="AM817" s="43"/>
      <c r="AN817" s="43"/>
      <c r="AO817" s="45" t="s">
        <v>69</v>
      </c>
      <c r="AP817" s="45"/>
      <c r="AQ817" s="45" t="s">
        <v>70</v>
      </c>
      <c r="AR817" s="16"/>
      <c r="AS817" s="42">
        <v>1</v>
      </c>
      <c r="AT817" s="45" t="e">
        <v>#VALUE!</v>
      </c>
      <c r="AU817" s="45" t="e">
        <v>#VALUE!</v>
      </c>
      <c r="AV817" s="45" t="s">
        <v>363</v>
      </c>
      <c r="AW817" s="45" t="e">
        <v>#VALUE!</v>
      </c>
      <c r="AX817" s="45" t="e">
        <v>#VALUE!</v>
      </c>
      <c r="AY817" s="45">
        <v>10</v>
      </c>
      <c r="AZ817" s="45">
        <v>2018</v>
      </c>
      <c r="BA817" s="45">
        <v>4</v>
      </c>
      <c r="BB817" s="45">
        <v>1</v>
      </c>
      <c r="BC817" s="45">
        <v>2019</v>
      </c>
      <c r="BD817" s="57">
        <v>0.20499999999999999</v>
      </c>
      <c r="BE817" s="57">
        <v>1.3425</v>
      </c>
      <c r="BF817" s="57">
        <v>0.33562500000000001</v>
      </c>
      <c r="BG817" s="57">
        <v>1.6781250000000001</v>
      </c>
      <c r="BH817" s="45" t="s">
        <v>203</v>
      </c>
      <c r="BI817" s="54" t="s">
        <v>3504</v>
      </c>
      <c r="BJ817" s="55" t="s">
        <v>3504</v>
      </c>
      <c r="BK817" s="56"/>
    </row>
    <row r="818" spans="1:63" s="198" customFormat="1" ht="15.6" customHeight="1" x14ac:dyDescent="0.25">
      <c r="A818" s="42" t="s">
        <v>3545</v>
      </c>
      <c r="B818" s="43">
        <v>41640</v>
      </c>
      <c r="C818" s="43" t="s">
        <v>63</v>
      </c>
      <c r="D818" s="44" t="s">
        <v>2342</v>
      </c>
      <c r="E818" s="45" t="s">
        <v>1010</v>
      </c>
      <c r="F818" s="46" t="s">
        <v>1387</v>
      </c>
      <c r="G818" s="44" t="s">
        <v>4758</v>
      </c>
      <c r="H818" s="47">
        <v>27</v>
      </c>
      <c r="I818" s="47">
        <v>1</v>
      </c>
      <c r="J818" s="46" t="s">
        <v>66</v>
      </c>
      <c r="K818" s="48" t="s">
        <v>1388</v>
      </c>
      <c r="L818" s="42" t="s">
        <v>2684</v>
      </c>
      <c r="M818" s="45" t="s">
        <v>68</v>
      </c>
      <c r="N818" s="44">
        <v>19867</v>
      </c>
      <c r="O818" s="45">
        <v>0</v>
      </c>
      <c r="P818" s="45" t="s">
        <v>68</v>
      </c>
      <c r="Q818" s="48" t="s">
        <v>68</v>
      </c>
      <c r="R818" s="42" t="s">
        <v>68</v>
      </c>
      <c r="S818" s="49" t="s">
        <v>68</v>
      </c>
      <c r="T818" s="49" t="s">
        <v>68</v>
      </c>
      <c r="U818" s="50" t="s">
        <v>3503</v>
      </c>
      <c r="V818" s="51">
        <v>1</v>
      </c>
      <c r="W818" s="43">
        <v>43487</v>
      </c>
      <c r="X818" s="49" t="s">
        <v>68</v>
      </c>
      <c r="Y818" s="51">
        <v>1</v>
      </c>
      <c r="Z818" s="52">
        <v>43480</v>
      </c>
      <c r="AA818" s="51">
        <v>1</v>
      </c>
      <c r="AB818" s="51" t="s">
        <v>68</v>
      </c>
      <c r="AC818" s="51" t="s">
        <v>68</v>
      </c>
      <c r="AD818" s="50">
        <v>1</v>
      </c>
      <c r="AE818" s="49" t="s">
        <v>112</v>
      </c>
      <c r="AF818" s="52" t="s">
        <v>112</v>
      </c>
      <c r="AG818" s="43">
        <v>43487</v>
      </c>
      <c r="AH818" s="43">
        <v>43487</v>
      </c>
      <c r="AI818" s="43" t="s">
        <v>4759</v>
      </c>
      <c r="AJ818" s="52" t="s">
        <v>4759</v>
      </c>
      <c r="AK818" s="53">
        <v>43490</v>
      </c>
      <c r="AL818" s="43">
        <v>43490</v>
      </c>
      <c r="AM818" s="43">
        <v>43490</v>
      </c>
      <c r="AN818" s="43"/>
      <c r="AO818" s="45" t="s">
        <v>69</v>
      </c>
      <c r="AP818" s="45"/>
      <c r="AQ818" s="45" t="s">
        <v>70</v>
      </c>
      <c r="AR818" s="16"/>
      <c r="AS818" s="42">
        <v>1</v>
      </c>
      <c r="AT818" s="45" t="e">
        <v>#VALUE!</v>
      </c>
      <c r="AU818" s="45" t="e">
        <v>#VALUE!</v>
      </c>
      <c r="AV818" s="45" t="s">
        <v>363</v>
      </c>
      <c r="AW818" s="45" t="e">
        <v>#VALUE!</v>
      </c>
      <c r="AX818" s="45" t="e">
        <v>#VALUE!</v>
      </c>
      <c r="AY818" s="45">
        <v>1</v>
      </c>
      <c r="AZ818" s="45">
        <v>2014</v>
      </c>
      <c r="BA818" s="45">
        <v>4</v>
      </c>
      <c r="BB818" s="45">
        <v>1</v>
      </c>
      <c r="BC818" s="45">
        <v>2019</v>
      </c>
      <c r="BD818" s="57">
        <v>0</v>
      </c>
      <c r="BE818" s="57">
        <v>0</v>
      </c>
      <c r="BF818" s="57">
        <v>0</v>
      </c>
      <c r="BG818" s="57">
        <v>0</v>
      </c>
      <c r="BH818" s="45">
        <v>0</v>
      </c>
      <c r="BI818" s="54" t="s">
        <v>3504</v>
      </c>
      <c r="BJ818" s="55" t="s">
        <v>3504</v>
      </c>
      <c r="BK818" s="56"/>
    </row>
    <row r="819" spans="1:63" s="198" customFormat="1" ht="15.6" customHeight="1" x14ac:dyDescent="0.25">
      <c r="A819" s="42" t="s">
        <v>3546</v>
      </c>
      <c r="B819" s="43">
        <v>43361</v>
      </c>
      <c r="C819" s="43" t="s">
        <v>156</v>
      </c>
      <c r="D819" s="44" t="s">
        <v>2342</v>
      </c>
      <c r="E819" s="45">
        <v>62</v>
      </c>
      <c r="F819" s="46">
        <v>27915589</v>
      </c>
      <c r="G819" s="44" t="s">
        <v>4758</v>
      </c>
      <c r="H819" s="47"/>
      <c r="I819" s="47">
        <v>1</v>
      </c>
      <c r="J819" s="46" t="s">
        <v>174</v>
      </c>
      <c r="K819" s="48" t="s">
        <v>1007</v>
      </c>
      <c r="L819" s="42">
        <v>0</v>
      </c>
      <c r="M819" s="45" t="s">
        <v>4760</v>
      </c>
      <c r="N819" s="44" t="e">
        <v>#N/A</v>
      </c>
      <c r="O819" s="45" t="e">
        <v>#N/A</v>
      </c>
      <c r="P819" s="45" t="s">
        <v>112</v>
      </c>
      <c r="Q819" s="48" t="s">
        <v>112</v>
      </c>
      <c r="R819" s="42" t="s">
        <v>112</v>
      </c>
      <c r="S819" s="49">
        <v>0</v>
      </c>
      <c r="T819" s="49">
        <v>0</v>
      </c>
      <c r="U819" s="50">
        <v>0</v>
      </c>
      <c r="V819" s="51" t="e">
        <v>#N/A</v>
      </c>
      <c r="W819" s="52" t="e">
        <v>#N/A</v>
      </c>
      <c r="X819" s="49" t="s">
        <v>68</v>
      </c>
      <c r="Y819" s="51" t="e">
        <v>#N/A</v>
      </c>
      <c r="Z819" s="52" t="e">
        <v>#N/A</v>
      </c>
      <c r="AA819" s="51" t="e">
        <v>#N/A</v>
      </c>
      <c r="AB819" s="51" t="s">
        <v>68</v>
      </c>
      <c r="AC819" s="51" t="s">
        <v>68</v>
      </c>
      <c r="AD819" s="50" t="s">
        <v>68</v>
      </c>
      <c r="AE819" s="49" t="s">
        <v>112</v>
      </c>
      <c r="AF819" s="52" t="s">
        <v>112</v>
      </c>
      <c r="AG819" s="43">
        <v>43417</v>
      </c>
      <c r="AH819" s="43">
        <v>43488</v>
      </c>
      <c r="AI819" s="43" t="s">
        <v>4759</v>
      </c>
      <c r="AJ819" s="52" t="s">
        <v>4759</v>
      </c>
      <c r="AK819" s="53">
        <v>43419</v>
      </c>
      <c r="AL819" s="43">
        <v>43490</v>
      </c>
      <c r="AM819" s="43"/>
      <c r="AN819" s="43"/>
      <c r="AO819" s="45" t="s">
        <v>69</v>
      </c>
      <c r="AP819" s="45"/>
      <c r="AQ819" s="45" t="s">
        <v>70</v>
      </c>
      <c r="AR819" s="16"/>
      <c r="AS819" s="42">
        <v>0</v>
      </c>
      <c r="AT819" s="45" t="e">
        <v>#VALUE!</v>
      </c>
      <c r="AU819" s="45" t="e">
        <v>#VALUE!</v>
      </c>
      <c r="AV819" s="45" t="s">
        <v>363</v>
      </c>
      <c r="AW819" s="45" t="e">
        <v>#VALUE!</v>
      </c>
      <c r="AX819" s="45" t="e">
        <v>#VALUE!</v>
      </c>
      <c r="AY819" s="45">
        <v>9</v>
      </c>
      <c r="AZ819" s="45">
        <v>2018</v>
      </c>
      <c r="BA819" s="45">
        <v>4</v>
      </c>
      <c r="BB819" s="45">
        <v>1</v>
      </c>
      <c r="BC819" s="45">
        <v>2019</v>
      </c>
      <c r="BD819" s="57">
        <v>0.20499999999999999</v>
      </c>
      <c r="BE819" s="57">
        <v>1.8647</v>
      </c>
      <c r="BF819" s="57">
        <v>0.46617500000000001</v>
      </c>
      <c r="BG819" s="57">
        <v>2.3308749999999998</v>
      </c>
      <c r="BH819" s="45" t="s">
        <v>203</v>
      </c>
      <c r="BI819" s="54" t="s">
        <v>3504</v>
      </c>
      <c r="BJ819" s="55" t="s">
        <v>3504</v>
      </c>
      <c r="BK819" s="56"/>
    </row>
    <row r="820" spans="1:63" s="198" customFormat="1" ht="15.6" customHeight="1" x14ac:dyDescent="0.25">
      <c r="A820" s="42" t="s">
        <v>3547</v>
      </c>
      <c r="B820" s="43">
        <v>43361</v>
      </c>
      <c r="C820" s="43" t="s">
        <v>156</v>
      </c>
      <c r="D820" s="44" t="s">
        <v>2342</v>
      </c>
      <c r="E820" s="45">
        <v>60</v>
      </c>
      <c r="F820" s="46">
        <v>27915565</v>
      </c>
      <c r="G820" s="44" t="s">
        <v>4758</v>
      </c>
      <c r="H820" s="47"/>
      <c r="I820" s="47">
        <v>1</v>
      </c>
      <c r="J820" s="46" t="s">
        <v>174</v>
      </c>
      <c r="K820" s="48" t="s">
        <v>1002</v>
      </c>
      <c r="L820" s="42">
        <v>0</v>
      </c>
      <c r="M820" s="45" t="s">
        <v>4760</v>
      </c>
      <c r="N820" s="44" t="e">
        <v>#N/A</v>
      </c>
      <c r="O820" s="45" t="e">
        <v>#N/A</v>
      </c>
      <c r="P820" s="45" t="s">
        <v>112</v>
      </c>
      <c r="Q820" s="48" t="s">
        <v>112</v>
      </c>
      <c r="R820" s="42" t="s">
        <v>112</v>
      </c>
      <c r="S820" s="49">
        <v>0</v>
      </c>
      <c r="T820" s="49">
        <v>0</v>
      </c>
      <c r="U820" s="50">
        <v>0</v>
      </c>
      <c r="V820" s="51" t="e">
        <v>#N/A</v>
      </c>
      <c r="W820" s="52" t="e">
        <v>#N/A</v>
      </c>
      <c r="X820" s="49" t="s">
        <v>68</v>
      </c>
      <c r="Y820" s="51" t="e">
        <v>#N/A</v>
      </c>
      <c r="Z820" s="52" t="e">
        <v>#N/A</v>
      </c>
      <c r="AA820" s="51" t="e">
        <v>#N/A</v>
      </c>
      <c r="AB820" s="51" t="s">
        <v>68</v>
      </c>
      <c r="AC820" s="51" t="s">
        <v>68</v>
      </c>
      <c r="AD820" s="50" t="s">
        <v>68</v>
      </c>
      <c r="AE820" s="49" t="s">
        <v>112</v>
      </c>
      <c r="AF820" s="52" t="s">
        <v>112</v>
      </c>
      <c r="AG820" s="43">
        <v>43447</v>
      </c>
      <c r="AH820" s="43">
        <v>43488</v>
      </c>
      <c r="AI820" s="43" t="s">
        <v>4759</v>
      </c>
      <c r="AJ820" s="52" t="s">
        <v>4759</v>
      </c>
      <c r="AK820" s="53">
        <v>43449</v>
      </c>
      <c r="AL820" s="43">
        <v>43490</v>
      </c>
      <c r="AM820" s="43"/>
      <c r="AN820" s="43"/>
      <c r="AO820" s="45" t="s">
        <v>69</v>
      </c>
      <c r="AP820" s="45"/>
      <c r="AQ820" s="45" t="s">
        <v>70</v>
      </c>
      <c r="AR820" s="16"/>
      <c r="AS820" s="42">
        <v>0</v>
      </c>
      <c r="AT820" s="45" t="e">
        <v>#VALUE!</v>
      </c>
      <c r="AU820" s="45" t="e">
        <v>#VALUE!</v>
      </c>
      <c r="AV820" s="45" t="s">
        <v>363</v>
      </c>
      <c r="AW820" s="45" t="e">
        <v>#VALUE!</v>
      </c>
      <c r="AX820" s="45" t="e">
        <v>#VALUE!</v>
      </c>
      <c r="AY820" s="45">
        <v>9</v>
      </c>
      <c r="AZ820" s="45">
        <v>2018</v>
      </c>
      <c r="BA820" s="45">
        <v>4</v>
      </c>
      <c r="BB820" s="45">
        <v>1</v>
      </c>
      <c r="BC820" s="45">
        <v>2019</v>
      </c>
      <c r="BD820" s="57">
        <v>0.20499999999999999</v>
      </c>
      <c r="BE820" s="57">
        <v>1.3425</v>
      </c>
      <c r="BF820" s="57">
        <v>0.33562500000000001</v>
      </c>
      <c r="BG820" s="57">
        <v>1.6781250000000001</v>
      </c>
      <c r="BH820" s="45" t="s">
        <v>203</v>
      </c>
      <c r="BI820" s="54" t="s">
        <v>3504</v>
      </c>
      <c r="BJ820" s="55" t="s">
        <v>3504</v>
      </c>
      <c r="BK820" s="56"/>
    </row>
    <row r="821" spans="1:63" s="198" customFormat="1" ht="15.6" customHeight="1" x14ac:dyDescent="0.25">
      <c r="A821" s="42" t="s">
        <v>2084</v>
      </c>
      <c r="B821" s="43">
        <v>43480</v>
      </c>
      <c r="C821" s="43" t="s">
        <v>156</v>
      </c>
      <c r="D821" s="44" t="s">
        <v>2342</v>
      </c>
      <c r="E821" s="45">
        <v>517</v>
      </c>
      <c r="F821" s="46">
        <v>28033632</v>
      </c>
      <c r="G821" s="44" t="s">
        <v>4758</v>
      </c>
      <c r="H821" s="47" t="s">
        <v>180</v>
      </c>
      <c r="I821" s="47">
        <v>1</v>
      </c>
      <c r="J821" s="46" t="s">
        <v>174</v>
      </c>
      <c r="K821" s="48" t="s">
        <v>475</v>
      </c>
      <c r="L821" s="42">
        <v>0</v>
      </c>
      <c r="M821" s="45" t="s">
        <v>4760</v>
      </c>
      <c r="N821" s="44">
        <v>20792</v>
      </c>
      <c r="O821" s="45" t="s">
        <v>1180</v>
      </c>
      <c r="P821" s="45" t="s">
        <v>112</v>
      </c>
      <c r="Q821" s="48" t="s">
        <v>112</v>
      </c>
      <c r="R821" s="42" t="s">
        <v>112</v>
      </c>
      <c r="S821" s="49">
        <v>1</v>
      </c>
      <c r="T821" s="49">
        <v>0</v>
      </c>
      <c r="U821" s="50">
        <v>0.5</v>
      </c>
      <c r="V821" s="51">
        <v>1</v>
      </c>
      <c r="W821" s="52">
        <v>0</v>
      </c>
      <c r="X821" s="49">
        <v>1</v>
      </c>
      <c r="Y821" s="51">
        <v>1</v>
      </c>
      <c r="Z821" s="52">
        <v>43488</v>
      </c>
      <c r="AA821" s="51">
        <v>1</v>
      </c>
      <c r="AB821" s="51" t="s">
        <v>68</v>
      </c>
      <c r="AC821" s="51" t="s">
        <v>68</v>
      </c>
      <c r="AD821" s="50">
        <v>5.5555555555555566E-2</v>
      </c>
      <c r="AE821" s="49" t="s">
        <v>112</v>
      </c>
      <c r="AF821" s="52" t="s">
        <v>112</v>
      </c>
      <c r="AG821" s="43">
        <v>43476</v>
      </c>
      <c r="AH821" s="43">
        <v>43488</v>
      </c>
      <c r="AI821" s="43" t="s">
        <v>4759</v>
      </c>
      <c r="AJ821" s="52" t="s">
        <v>4759</v>
      </c>
      <c r="AK821" s="53">
        <v>43480</v>
      </c>
      <c r="AL821" s="43">
        <v>43490</v>
      </c>
      <c r="AM821" s="43"/>
      <c r="AN821" s="43"/>
      <c r="AO821" s="45" t="s">
        <v>69</v>
      </c>
      <c r="AP821" s="45"/>
      <c r="AQ821" s="45" t="s">
        <v>70</v>
      </c>
      <c r="AR821" s="16"/>
      <c r="AS821" s="42">
        <v>0</v>
      </c>
      <c r="AT821" s="45" t="e">
        <v>#VALUE!</v>
      </c>
      <c r="AU821" s="45" t="e">
        <v>#VALUE!</v>
      </c>
      <c r="AV821" s="45" t="s">
        <v>363</v>
      </c>
      <c r="AW821" s="45" t="e">
        <v>#VALUE!</v>
      </c>
      <c r="AX821" s="45" t="e">
        <v>#VALUE!</v>
      </c>
      <c r="AY821" s="45">
        <v>1</v>
      </c>
      <c r="AZ821" s="45">
        <v>2019</v>
      </c>
      <c r="BA821" s="45">
        <v>4</v>
      </c>
      <c r="BB821" s="45">
        <v>1</v>
      </c>
      <c r="BC821" s="45">
        <v>2019</v>
      </c>
      <c r="BD821" s="57">
        <v>0.20499999999999999</v>
      </c>
      <c r="BE821" s="57">
        <v>1.7324999999999999</v>
      </c>
      <c r="BF821" s="57">
        <v>0.43312499999999998</v>
      </c>
      <c r="BG821" s="57">
        <v>2.1656249999999999</v>
      </c>
      <c r="BH821" s="45" t="s">
        <v>203</v>
      </c>
      <c r="BI821" s="54" t="s">
        <v>3504</v>
      </c>
      <c r="BJ821" s="55" t="s">
        <v>3504</v>
      </c>
      <c r="BK821" s="56"/>
    </row>
    <row r="822" spans="1:63" s="198" customFormat="1" ht="15.6" customHeight="1" x14ac:dyDescent="0.25">
      <c r="A822" s="42" t="s">
        <v>3548</v>
      </c>
      <c r="B822" s="43">
        <v>43468</v>
      </c>
      <c r="C822" s="43" t="s">
        <v>63</v>
      </c>
      <c r="D822" s="44" t="s">
        <v>2342</v>
      </c>
      <c r="E822" s="45" t="s">
        <v>499</v>
      </c>
      <c r="F822" s="46">
        <v>28020665</v>
      </c>
      <c r="G822" s="44" t="s">
        <v>4758</v>
      </c>
      <c r="H822" s="47">
        <v>10</v>
      </c>
      <c r="I822" s="47">
        <v>1</v>
      </c>
      <c r="J822" s="46" t="s">
        <v>174</v>
      </c>
      <c r="K822" s="48" t="s">
        <v>1372</v>
      </c>
      <c r="L822" s="42" t="s">
        <v>2857</v>
      </c>
      <c r="M822" s="45" t="s">
        <v>68</v>
      </c>
      <c r="N822" s="44">
        <v>20417</v>
      </c>
      <c r="O822" s="45">
        <v>0</v>
      </c>
      <c r="P822" s="45" t="s">
        <v>68</v>
      </c>
      <c r="Q822" s="48" t="s">
        <v>68</v>
      </c>
      <c r="R822" s="42" t="s">
        <v>68</v>
      </c>
      <c r="S822" s="49" t="s">
        <v>68</v>
      </c>
      <c r="T822" s="49" t="s">
        <v>68</v>
      </c>
      <c r="U822" s="50" t="s">
        <v>3503</v>
      </c>
      <c r="V822" s="51">
        <v>1</v>
      </c>
      <c r="W822" s="43">
        <v>43489</v>
      </c>
      <c r="X822" s="49" t="s">
        <v>68</v>
      </c>
      <c r="Y822" s="51">
        <v>1</v>
      </c>
      <c r="Z822" s="52">
        <v>43483</v>
      </c>
      <c r="AA822" s="51">
        <v>1</v>
      </c>
      <c r="AB822" s="51" t="s">
        <v>68</v>
      </c>
      <c r="AC822" s="51" t="s">
        <v>68</v>
      </c>
      <c r="AD822" s="50">
        <v>1</v>
      </c>
      <c r="AE822" s="49" t="s">
        <v>112</v>
      </c>
      <c r="AF822" s="52" t="s">
        <v>112</v>
      </c>
      <c r="AG822" s="43">
        <v>43475</v>
      </c>
      <c r="AH822" s="43">
        <v>43488</v>
      </c>
      <c r="AI822" s="43" t="s">
        <v>4759</v>
      </c>
      <c r="AJ822" s="52" t="s">
        <v>4759</v>
      </c>
      <c r="AK822" s="53">
        <v>43477</v>
      </c>
      <c r="AL822" s="43">
        <v>43490</v>
      </c>
      <c r="AM822" s="43">
        <v>43490</v>
      </c>
      <c r="AN822" s="43"/>
      <c r="AO822" s="45" t="s">
        <v>69</v>
      </c>
      <c r="AP822" s="45"/>
      <c r="AQ822" s="45" t="s">
        <v>70</v>
      </c>
      <c r="AR822" s="16"/>
      <c r="AS822" s="42">
        <v>0</v>
      </c>
      <c r="AT822" s="45" t="e">
        <v>#VALUE!</v>
      </c>
      <c r="AU822" s="45" t="e">
        <v>#VALUE!</v>
      </c>
      <c r="AV822" s="45" t="s">
        <v>363</v>
      </c>
      <c r="AW822" s="45" t="e">
        <v>#VALUE!</v>
      </c>
      <c r="AX822" s="45" t="e">
        <v>#VALUE!</v>
      </c>
      <c r="AY822" s="45">
        <v>1</v>
      </c>
      <c r="AZ822" s="45">
        <v>2019</v>
      </c>
      <c r="BA822" s="45">
        <v>4</v>
      </c>
      <c r="BB822" s="45">
        <v>1</v>
      </c>
      <c r="BC822" s="45">
        <v>2019</v>
      </c>
      <c r="BD822" s="57">
        <v>0</v>
      </c>
      <c r="BE822" s="57">
        <v>0</v>
      </c>
      <c r="BF822" s="57">
        <v>0</v>
      </c>
      <c r="BG822" s="57">
        <v>0</v>
      </c>
      <c r="BH822" s="45">
        <v>0</v>
      </c>
      <c r="BI822" s="54" t="s">
        <v>3504</v>
      </c>
      <c r="BJ822" s="55" t="s">
        <v>3504</v>
      </c>
      <c r="BK822" s="56"/>
    </row>
    <row r="823" spans="1:63" s="198" customFormat="1" ht="15.6" customHeight="1" x14ac:dyDescent="0.25">
      <c r="A823" s="42" t="s">
        <v>3549</v>
      </c>
      <c r="B823" s="43">
        <v>43468</v>
      </c>
      <c r="C823" s="43" t="s">
        <v>63</v>
      </c>
      <c r="D823" s="44" t="s">
        <v>2342</v>
      </c>
      <c r="E823" s="45" t="s">
        <v>388</v>
      </c>
      <c r="F823" s="46">
        <v>28020669</v>
      </c>
      <c r="G823" s="44" t="s">
        <v>4758</v>
      </c>
      <c r="H823" s="47">
        <v>10</v>
      </c>
      <c r="I823" s="47">
        <v>1</v>
      </c>
      <c r="J823" s="46" t="s">
        <v>174</v>
      </c>
      <c r="K823" s="48" t="s">
        <v>1369</v>
      </c>
      <c r="L823" s="42" t="s">
        <v>2854</v>
      </c>
      <c r="M823" s="45" t="s">
        <v>68</v>
      </c>
      <c r="N823" s="44">
        <v>20417</v>
      </c>
      <c r="O823" s="45">
        <v>0</v>
      </c>
      <c r="P823" s="45" t="s">
        <v>68</v>
      </c>
      <c r="Q823" s="48" t="s">
        <v>68</v>
      </c>
      <c r="R823" s="42" t="s">
        <v>68</v>
      </c>
      <c r="S823" s="49" t="s">
        <v>68</v>
      </c>
      <c r="T823" s="49" t="s">
        <v>68</v>
      </c>
      <c r="U823" s="50" t="s">
        <v>3503</v>
      </c>
      <c r="V823" s="51">
        <v>1</v>
      </c>
      <c r="W823" s="43">
        <v>43489</v>
      </c>
      <c r="X823" s="49" t="s">
        <v>68</v>
      </c>
      <c r="Y823" s="51">
        <v>1</v>
      </c>
      <c r="Z823" s="52">
        <v>43483</v>
      </c>
      <c r="AA823" s="51">
        <v>1</v>
      </c>
      <c r="AB823" s="51" t="s">
        <v>68</v>
      </c>
      <c r="AC823" s="51" t="s">
        <v>68</v>
      </c>
      <c r="AD823" s="50">
        <v>1</v>
      </c>
      <c r="AE823" s="49" t="s">
        <v>112</v>
      </c>
      <c r="AF823" s="52" t="s">
        <v>112</v>
      </c>
      <c r="AG823" s="43">
        <v>43475</v>
      </c>
      <c r="AH823" s="43">
        <v>43488</v>
      </c>
      <c r="AI823" s="43" t="s">
        <v>4759</v>
      </c>
      <c r="AJ823" s="52" t="s">
        <v>4759</v>
      </c>
      <c r="AK823" s="53">
        <v>43477</v>
      </c>
      <c r="AL823" s="43">
        <v>43490</v>
      </c>
      <c r="AM823" s="43">
        <v>43490</v>
      </c>
      <c r="AN823" s="43"/>
      <c r="AO823" s="45" t="s">
        <v>69</v>
      </c>
      <c r="AP823" s="45"/>
      <c r="AQ823" s="45" t="s">
        <v>70</v>
      </c>
      <c r="AR823" s="16"/>
      <c r="AS823" s="42">
        <v>0</v>
      </c>
      <c r="AT823" s="45" t="e">
        <v>#VALUE!</v>
      </c>
      <c r="AU823" s="45" t="e">
        <v>#VALUE!</v>
      </c>
      <c r="AV823" s="45" t="s">
        <v>363</v>
      </c>
      <c r="AW823" s="45" t="e">
        <v>#VALUE!</v>
      </c>
      <c r="AX823" s="45" t="e">
        <v>#VALUE!</v>
      </c>
      <c r="AY823" s="45">
        <v>1</v>
      </c>
      <c r="AZ823" s="45">
        <v>2019</v>
      </c>
      <c r="BA823" s="45">
        <v>4</v>
      </c>
      <c r="BB823" s="45">
        <v>1</v>
      </c>
      <c r="BC823" s="45">
        <v>2019</v>
      </c>
      <c r="BD823" s="57">
        <v>0</v>
      </c>
      <c r="BE823" s="57">
        <v>0</v>
      </c>
      <c r="BF823" s="57">
        <v>0</v>
      </c>
      <c r="BG823" s="57">
        <v>0</v>
      </c>
      <c r="BH823" s="45">
        <v>0</v>
      </c>
      <c r="BI823" s="54" t="s">
        <v>3504</v>
      </c>
      <c r="BJ823" s="55" t="s">
        <v>3504</v>
      </c>
      <c r="BK823" s="56"/>
    </row>
    <row r="824" spans="1:63" s="198" customFormat="1" ht="15.6" customHeight="1" x14ac:dyDescent="0.25">
      <c r="A824" s="42" t="s">
        <v>3550</v>
      </c>
      <c r="B824" s="43">
        <v>43468</v>
      </c>
      <c r="C824" s="43" t="s">
        <v>63</v>
      </c>
      <c r="D824" s="44" t="s">
        <v>2342</v>
      </c>
      <c r="E824" s="45" t="s">
        <v>2850</v>
      </c>
      <c r="F824" s="46">
        <v>28020672</v>
      </c>
      <c r="G824" s="44" t="s">
        <v>4758</v>
      </c>
      <c r="H824" s="47">
        <v>10</v>
      </c>
      <c r="I824" s="47">
        <v>1</v>
      </c>
      <c r="J824" s="46" t="s">
        <v>174</v>
      </c>
      <c r="K824" s="48" t="s">
        <v>1367</v>
      </c>
      <c r="L824" s="42" t="s">
        <v>2851</v>
      </c>
      <c r="M824" s="45" t="s">
        <v>68</v>
      </c>
      <c r="N824" s="44">
        <v>20417</v>
      </c>
      <c r="O824" s="45">
        <v>0</v>
      </c>
      <c r="P824" s="45" t="s">
        <v>68</v>
      </c>
      <c r="Q824" s="48" t="s">
        <v>68</v>
      </c>
      <c r="R824" s="42" t="s">
        <v>68</v>
      </c>
      <c r="S824" s="49" t="s">
        <v>68</v>
      </c>
      <c r="T824" s="49" t="s">
        <v>68</v>
      </c>
      <c r="U824" s="50" t="s">
        <v>3503</v>
      </c>
      <c r="V824" s="51">
        <v>1</v>
      </c>
      <c r="W824" s="43">
        <v>43489</v>
      </c>
      <c r="X824" s="49" t="s">
        <v>68</v>
      </c>
      <c r="Y824" s="51">
        <v>1</v>
      </c>
      <c r="Z824" s="52">
        <v>43483</v>
      </c>
      <c r="AA824" s="51">
        <v>1</v>
      </c>
      <c r="AB824" s="51" t="s">
        <v>68</v>
      </c>
      <c r="AC824" s="51" t="s">
        <v>68</v>
      </c>
      <c r="AD824" s="50">
        <v>1</v>
      </c>
      <c r="AE824" s="49" t="s">
        <v>112</v>
      </c>
      <c r="AF824" s="52" t="s">
        <v>112</v>
      </c>
      <c r="AG824" s="43">
        <v>43475</v>
      </c>
      <c r="AH824" s="43">
        <v>43488</v>
      </c>
      <c r="AI824" s="43" t="s">
        <v>4759</v>
      </c>
      <c r="AJ824" s="52" t="s">
        <v>4759</v>
      </c>
      <c r="AK824" s="53">
        <v>43477</v>
      </c>
      <c r="AL824" s="43">
        <v>43490</v>
      </c>
      <c r="AM824" s="43">
        <v>43490</v>
      </c>
      <c r="AN824" s="43"/>
      <c r="AO824" s="45" t="s">
        <v>69</v>
      </c>
      <c r="AP824" s="45"/>
      <c r="AQ824" s="45" t="s">
        <v>70</v>
      </c>
      <c r="AR824" s="16"/>
      <c r="AS824" s="42">
        <v>0</v>
      </c>
      <c r="AT824" s="45" t="e">
        <v>#VALUE!</v>
      </c>
      <c r="AU824" s="45" t="e">
        <v>#VALUE!</v>
      </c>
      <c r="AV824" s="45" t="s">
        <v>363</v>
      </c>
      <c r="AW824" s="45" t="e">
        <v>#VALUE!</v>
      </c>
      <c r="AX824" s="45" t="e">
        <v>#VALUE!</v>
      </c>
      <c r="AY824" s="45">
        <v>1</v>
      </c>
      <c r="AZ824" s="45">
        <v>2019</v>
      </c>
      <c r="BA824" s="45">
        <v>4</v>
      </c>
      <c r="BB824" s="45">
        <v>1</v>
      </c>
      <c r="BC824" s="45">
        <v>2019</v>
      </c>
      <c r="BD824" s="57">
        <v>0</v>
      </c>
      <c r="BE824" s="57">
        <v>0</v>
      </c>
      <c r="BF824" s="57">
        <v>0</v>
      </c>
      <c r="BG824" s="57">
        <v>0</v>
      </c>
      <c r="BH824" s="45">
        <v>0</v>
      </c>
      <c r="BI824" s="54" t="s">
        <v>3504</v>
      </c>
      <c r="BJ824" s="55" t="s">
        <v>3504</v>
      </c>
      <c r="BK824" s="56"/>
    </row>
    <row r="825" spans="1:63" s="198" customFormat="1" ht="15.6" customHeight="1" x14ac:dyDescent="0.25">
      <c r="A825" s="42" t="s">
        <v>3551</v>
      </c>
      <c r="B825" s="43">
        <v>43468</v>
      </c>
      <c r="C825" s="43" t="s">
        <v>63</v>
      </c>
      <c r="D825" s="44" t="s">
        <v>2342</v>
      </c>
      <c r="E825" s="45" t="s">
        <v>2850</v>
      </c>
      <c r="F825" s="46">
        <v>28020675</v>
      </c>
      <c r="G825" s="44" t="s">
        <v>4758</v>
      </c>
      <c r="H825" s="47">
        <v>10</v>
      </c>
      <c r="I825" s="47">
        <v>1</v>
      </c>
      <c r="J825" s="46" t="s">
        <v>174</v>
      </c>
      <c r="K825" s="48" t="s">
        <v>1374</v>
      </c>
      <c r="L825" s="42" t="s">
        <v>2855</v>
      </c>
      <c r="M825" s="45" t="s">
        <v>68</v>
      </c>
      <c r="N825" s="44">
        <v>20417</v>
      </c>
      <c r="O825" s="45">
        <v>0</v>
      </c>
      <c r="P825" s="45" t="s">
        <v>68</v>
      </c>
      <c r="Q825" s="48" t="s">
        <v>68</v>
      </c>
      <c r="R825" s="42" t="s">
        <v>68</v>
      </c>
      <c r="S825" s="49" t="s">
        <v>68</v>
      </c>
      <c r="T825" s="49" t="s">
        <v>68</v>
      </c>
      <c r="U825" s="50" t="s">
        <v>3503</v>
      </c>
      <c r="V825" s="51">
        <v>1</v>
      </c>
      <c r="W825" s="43">
        <v>43489</v>
      </c>
      <c r="X825" s="49" t="s">
        <v>68</v>
      </c>
      <c r="Y825" s="51">
        <v>1</v>
      </c>
      <c r="Z825" s="52">
        <v>43483</v>
      </c>
      <c r="AA825" s="51">
        <v>1</v>
      </c>
      <c r="AB825" s="51" t="s">
        <v>68</v>
      </c>
      <c r="AC825" s="51" t="s">
        <v>68</v>
      </c>
      <c r="AD825" s="50">
        <v>1</v>
      </c>
      <c r="AE825" s="49" t="s">
        <v>112</v>
      </c>
      <c r="AF825" s="52" t="s">
        <v>112</v>
      </c>
      <c r="AG825" s="43">
        <v>43475</v>
      </c>
      <c r="AH825" s="43">
        <v>43488</v>
      </c>
      <c r="AI825" s="43" t="s">
        <v>4759</v>
      </c>
      <c r="AJ825" s="52" t="s">
        <v>4759</v>
      </c>
      <c r="AK825" s="53">
        <v>43477</v>
      </c>
      <c r="AL825" s="43">
        <v>43490</v>
      </c>
      <c r="AM825" s="43">
        <v>43490</v>
      </c>
      <c r="AN825" s="43"/>
      <c r="AO825" s="45" t="s">
        <v>69</v>
      </c>
      <c r="AP825" s="45"/>
      <c r="AQ825" s="45" t="s">
        <v>70</v>
      </c>
      <c r="AR825" s="16"/>
      <c r="AS825" s="42">
        <v>0</v>
      </c>
      <c r="AT825" s="45" t="e">
        <v>#VALUE!</v>
      </c>
      <c r="AU825" s="45" t="e">
        <v>#VALUE!</v>
      </c>
      <c r="AV825" s="45" t="s">
        <v>363</v>
      </c>
      <c r="AW825" s="45" t="e">
        <v>#VALUE!</v>
      </c>
      <c r="AX825" s="45" t="e">
        <v>#VALUE!</v>
      </c>
      <c r="AY825" s="45">
        <v>1</v>
      </c>
      <c r="AZ825" s="45">
        <v>2019</v>
      </c>
      <c r="BA825" s="45">
        <v>4</v>
      </c>
      <c r="BB825" s="45">
        <v>1</v>
      </c>
      <c r="BC825" s="45">
        <v>2019</v>
      </c>
      <c r="BD825" s="57">
        <v>0</v>
      </c>
      <c r="BE825" s="57">
        <v>0</v>
      </c>
      <c r="BF825" s="57">
        <v>0</v>
      </c>
      <c r="BG825" s="57">
        <v>0</v>
      </c>
      <c r="BH825" s="45">
        <v>0</v>
      </c>
      <c r="BI825" s="54" t="s">
        <v>3504</v>
      </c>
      <c r="BJ825" s="55" t="s">
        <v>3504</v>
      </c>
      <c r="BK825" s="56"/>
    </row>
    <row r="826" spans="1:63" s="198" customFormat="1" ht="15.6" customHeight="1" x14ac:dyDescent="0.25">
      <c r="A826" s="42" t="s">
        <v>3552</v>
      </c>
      <c r="B826" s="43">
        <v>43423</v>
      </c>
      <c r="C826" s="43" t="s">
        <v>156</v>
      </c>
      <c r="D826" s="44" t="s">
        <v>2342</v>
      </c>
      <c r="E826" s="45" t="s">
        <v>242</v>
      </c>
      <c r="F826" s="46">
        <v>27972754</v>
      </c>
      <c r="G826" s="44" t="s">
        <v>4758</v>
      </c>
      <c r="H826" s="47">
        <v>10</v>
      </c>
      <c r="I826" s="47">
        <v>8</v>
      </c>
      <c r="J826" s="46" t="s">
        <v>174</v>
      </c>
      <c r="K826" s="48" t="s">
        <v>1389</v>
      </c>
      <c r="L826" s="42">
        <v>0</v>
      </c>
      <c r="M826" s="45" t="s">
        <v>4760</v>
      </c>
      <c r="N826" s="44">
        <v>19120</v>
      </c>
      <c r="O826" s="45" t="s">
        <v>1390</v>
      </c>
      <c r="P826" s="45" t="s">
        <v>112</v>
      </c>
      <c r="Q826" s="48" t="s">
        <v>112</v>
      </c>
      <c r="R826" s="42" t="s">
        <v>112</v>
      </c>
      <c r="S826" s="49">
        <v>1</v>
      </c>
      <c r="T826" s="49">
        <v>0</v>
      </c>
      <c r="U826" s="50">
        <v>0.5</v>
      </c>
      <c r="V826" s="51">
        <v>1</v>
      </c>
      <c r="W826" s="52">
        <v>0</v>
      </c>
      <c r="X826" s="49" t="s">
        <v>68</v>
      </c>
      <c r="Y826" s="51">
        <v>1</v>
      </c>
      <c r="Z826" s="52">
        <v>43488</v>
      </c>
      <c r="AA826" s="51">
        <v>1</v>
      </c>
      <c r="AB826" s="51" t="s">
        <v>68</v>
      </c>
      <c r="AC826" s="51" t="s">
        <v>68</v>
      </c>
      <c r="AD826" s="50">
        <v>5.5555555555555566E-2</v>
      </c>
      <c r="AE826" s="49" t="s">
        <v>112</v>
      </c>
      <c r="AF826" s="52" t="s">
        <v>112</v>
      </c>
      <c r="AG826" s="43">
        <v>43486</v>
      </c>
      <c r="AH826" s="43">
        <v>43488</v>
      </c>
      <c r="AI826" s="43" t="s">
        <v>4759</v>
      </c>
      <c r="AJ826" s="52" t="s">
        <v>4759</v>
      </c>
      <c r="AK826" s="53">
        <v>43488</v>
      </c>
      <c r="AL826" s="43">
        <v>43490</v>
      </c>
      <c r="AM826" s="43"/>
      <c r="AN826" s="43"/>
      <c r="AO826" s="45" t="s">
        <v>69</v>
      </c>
      <c r="AP826" s="45"/>
      <c r="AQ826" s="45" t="s">
        <v>70</v>
      </c>
      <c r="AR826" s="16"/>
      <c r="AS826" s="42">
        <v>0</v>
      </c>
      <c r="AT826" s="45" t="e">
        <v>#VALUE!</v>
      </c>
      <c r="AU826" s="45" t="e">
        <v>#VALUE!</v>
      </c>
      <c r="AV826" s="45" t="s">
        <v>363</v>
      </c>
      <c r="AW826" s="45" t="e">
        <v>#VALUE!</v>
      </c>
      <c r="AX826" s="45" t="e">
        <v>#VALUE!</v>
      </c>
      <c r="AY826" s="45">
        <v>11</v>
      </c>
      <c r="AZ826" s="45">
        <v>2018</v>
      </c>
      <c r="BA826" s="45">
        <v>4</v>
      </c>
      <c r="BB826" s="45">
        <v>1</v>
      </c>
      <c r="BC826" s="45">
        <v>2019</v>
      </c>
      <c r="BD826" s="57">
        <v>0</v>
      </c>
      <c r="BE826" s="57">
        <v>3.8336000000000001</v>
      </c>
      <c r="BF826" s="57">
        <v>4.7920000000000004E-2</v>
      </c>
      <c r="BG826" s="57">
        <v>3.8815200000000001</v>
      </c>
      <c r="BH826" s="45" t="s">
        <v>68</v>
      </c>
      <c r="BI826" s="54" t="s">
        <v>3504</v>
      </c>
      <c r="BJ826" s="55" t="s">
        <v>3504</v>
      </c>
      <c r="BK826" s="56"/>
    </row>
    <row r="827" spans="1:63" s="198" customFormat="1" ht="15.6" customHeight="1" x14ac:dyDescent="0.25">
      <c r="A827" s="42" t="s">
        <v>3553</v>
      </c>
      <c r="B827" s="43">
        <v>42584</v>
      </c>
      <c r="C827" s="43" t="s">
        <v>156</v>
      </c>
      <c r="D827" s="44" t="s">
        <v>2342</v>
      </c>
      <c r="E827" s="45">
        <v>117</v>
      </c>
      <c r="F827" s="46">
        <v>27095097</v>
      </c>
      <c r="G827" s="44" t="s">
        <v>4758</v>
      </c>
      <c r="H827" s="47">
        <v>10</v>
      </c>
      <c r="I827" s="47">
        <v>13</v>
      </c>
      <c r="J827" s="46" t="s">
        <v>66</v>
      </c>
      <c r="K827" s="48" t="s">
        <v>391</v>
      </c>
      <c r="L827" s="42" t="s">
        <v>3209</v>
      </c>
      <c r="M827" s="45" t="s">
        <v>4760</v>
      </c>
      <c r="N827" s="44">
        <v>437</v>
      </c>
      <c r="O827" s="45" t="s">
        <v>1391</v>
      </c>
      <c r="P827" s="45" t="s">
        <v>112</v>
      </c>
      <c r="Q827" s="48" t="s">
        <v>112</v>
      </c>
      <c r="R827" s="42" t="s">
        <v>112</v>
      </c>
      <c r="S827" s="49">
        <v>1</v>
      </c>
      <c r="T827" s="49">
        <v>0</v>
      </c>
      <c r="U827" s="50">
        <v>0.5</v>
      </c>
      <c r="V827" s="51">
        <v>1</v>
      </c>
      <c r="W827" s="52">
        <v>0</v>
      </c>
      <c r="X827" s="49" t="s">
        <v>68</v>
      </c>
      <c r="Y827" s="51">
        <v>1</v>
      </c>
      <c r="Z827" s="52">
        <v>43488</v>
      </c>
      <c r="AA827" s="51">
        <v>1</v>
      </c>
      <c r="AB827" s="51" t="s">
        <v>68</v>
      </c>
      <c r="AC827" s="51" t="s">
        <v>68</v>
      </c>
      <c r="AD827" s="50">
        <v>5.5555555555555566E-2</v>
      </c>
      <c r="AE827" s="49" t="s">
        <v>112</v>
      </c>
      <c r="AF827" s="52" t="s">
        <v>112</v>
      </c>
      <c r="AG827" s="43">
        <v>42597</v>
      </c>
      <c r="AH827" s="43">
        <v>43489</v>
      </c>
      <c r="AI827" s="43" t="s">
        <v>4759</v>
      </c>
      <c r="AJ827" s="52" t="s">
        <v>4759</v>
      </c>
      <c r="AK827" s="53">
        <v>42600</v>
      </c>
      <c r="AL827" s="43">
        <v>43494</v>
      </c>
      <c r="AM827" s="43"/>
      <c r="AN827" s="43"/>
      <c r="AO827" s="45" t="s">
        <v>69</v>
      </c>
      <c r="AP827" s="45"/>
      <c r="AQ827" s="45" t="s">
        <v>70</v>
      </c>
      <c r="AR827" s="16"/>
      <c r="AS827" s="42">
        <v>1</v>
      </c>
      <c r="AT827" s="45" t="e">
        <v>#VALUE!</v>
      </c>
      <c r="AU827" s="45" t="e">
        <v>#VALUE!</v>
      </c>
      <c r="AV827" s="45" t="s">
        <v>363</v>
      </c>
      <c r="AW827" s="45" t="e">
        <v>#VALUE!</v>
      </c>
      <c r="AX827" s="45" t="e">
        <v>#VALUE!</v>
      </c>
      <c r="AY827" s="45">
        <v>8</v>
      </c>
      <c r="AZ827" s="45">
        <v>2016</v>
      </c>
      <c r="BA827" s="45">
        <v>4</v>
      </c>
      <c r="BB827" s="45">
        <v>1</v>
      </c>
      <c r="BC827" s="45">
        <v>2019</v>
      </c>
      <c r="BD827" s="57">
        <v>2.665</v>
      </c>
      <c r="BE827" s="57">
        <v>49.594999999999999</v>
      </c>
      <c r="BF827" s="57">
        <v>0.95374999999999988</v>
      </c>
      <c r="BG827" s="57">
        <v>50.548749999999998</v>
      </c>
      <c r="BH827" s="45" t="s">
        <v>203</v>
      </c>
      <c r="BI827" s="54" t="s">
        <v>3504</v>
      </c>
      <c r="BJ827" s="55" t="s">
        <v>3504</v>
      </c>
      <c r="BK827" s="56"/>
    </row>
    <row r="828" spans="1:63" s="198" customFormat="1" ht="15.6" customHeight="1" x14ac:dyDescent="0.25">
      <c r="A828" s="42" t="s">
        <v>1998</v>
      </c>
      <c r="B828" s="43">
        <v>43104</v>
      </c>
      <c r="C828" s="43" t="s">
        <v>156</v>
      </c>
      <c r="D828" s="44" t="s">
        <v>2342</v>
      </c>
      <c r="E828" s="45">
        <v>117</v>
      </c>
      <c r="F828" s="46">
        <v>27648996</v>
      </c>
      <c r="G828" s="44" t="s">
        <v>4758</v>
      </c>
      <c r="H828" s="47">
        <v>10</v>
      </c>
      <c r="I828" s="47">
        <v>1</v>
      </c>
      <c r="J828" s="46" t="s">
        <v>159</v>
      </c>
      <c r="K828" s="48" t="s">
        <v>391</v>
      </c>
      <c r="L828" s="42" t="s">
        <v>3209</v>
      </c>
      <c r="M828" s="45" t="s">
        <v>4760</v>
      </c>
      <c r="N828" s="44">
        <v>10623</v>
      </c>
      <c r="O828" s="45" t="s">
        <v>1392</v>
      </c>
      <c r="P828" s="45" t="s">
        <v>112</v>
      </c>
      <c r="Q828" s="48" t="s">
        <v>112</v>
      </c>
      <c r="R828" s="42" t="s">
        <v>112</v>
      </c>
      <c r="S828" s="49">
        <v>1</v>
      </c>
      <c r="T828" s="49">
        <v>0</v>
      </c>
      <c r="U828" s="50">
        <v>0.5</v>
      </c>
      <c r="V828" s="51">
        <v>1</v>
      </c>
      <c r="W828" s="52">
        <v>0</v>
      </c>
      <c r="X828" s="49">
        <v>1</v>
      </c>
      <c r="Y828" s="51">
        <v>1</v>
      </c>
      <c r="Z828" s="52">
        <v>43488</v>
      </c>
      <c r="AA828" s="51">
        <v>1</v>
      </c>
      <c r="AB828" s="51" t="s">
        <v>68</v>
      </c>
      <c r="AC828" s="51" t="s">
        <v>68</v>
      </c>
      <c r="AD828" s="50">
        <v>5.5555555555555566E-2</v>
      </c>
      <c r="AE828" s="49" t="s">
        <v>112</v>
      </c>
      <c r="AF828" s="52" t="s">
        <v>112</v>
      </c>
      <c r="AG828" s="43">
        <v>43157</v>
      </c>
      <c r="AH828" s="43">
        <v>43489</v>
      </c>
      <c r="AI828" s="43" t="s">
        <v>4759</v>
      </c>
      <c r="AJ828" s="52" t="s">
        <v>4759</v>
      </c>
      <c r="AK828" s="53">
        <v>43160</v>
      </c>
      <c r="AL828" s="43">
        <v>43494</v>
      </c>
      <c r="AM828" s="43"/>
      <c r="AN828" s="43"/>
      <c r="AO828" s="45" t="s">
        <v>69</v>
      </c>
      <c r="AP828" s="45"/>
      <c r="AQ828" s="45" t="s">
        <v>70</v>
      </c>
      <c r="AR828" s="16"/>
      <c r="AS828" s="42">
        <v>1</v>
      </c>
      <c r="AT828" s="45" t="e">
        <v>#VALUE!</v>
      </c>
      <c r="AU828" s="45" t="e">
        <v>#VALUE!</v>
      </c>
      <c r="AV828" s="45" t="s">
        <v>363</v>
      </c>
      <c r="AW828" s="45" t="e">
        <v>#VALUE!</v>
      </c>
      <c r="AX828" s="45" t="e">
        <v>#VALUE!</v>
      </c>
      <c r="AY828" s="45">
        <v>1</v>
      </c>
      <c r="AZ828" s="45">
        <v>2018</v>
      </c>
      <c r="BA828" s="45">
        <v>4</v>
      </c>
      <c r="BB828" s="45">
        <v>1</v>
      </c>
      <c r="BC828" s="45">
        <v>2019</v>
      </c>
      <c r="BD828" s="57">
        <v>0.20499999999999999</v>
      </c>
      <c r="BE828" s="57">
        <v>3.8149999999999999</v>
      </c>
      <c r="BF828" s="57">
        <v>0.95374999999999988</v>
      </c>
      <c r="BG828" s="57">
        <v>4.7687499999999998</v>
      </c>
      <c r="BH828" s="45" t="s">
        <v>203</v>
      </c>
      <c r="BI828" s="54" t="s">
        <v>3504</v>
      </c>
      <c r="BJ828" s="55" t="s">
        <v>3504</v>
      </c>
      <c r="BK828" s="56"/>
    </row>
    <row r="829" spans="1:63" s="198" customFormat="1" ht="15.6" customHeight="1" x14ac:dyDescent="0.25">
      <c r="A829" s="42" t="s">
        <v>2037</v>
      </c>
      <c r="B829" s="43">
        <v>43273</v>
      </c>
      <c r="C829" s="43" t="s">
        <v>156</v>
      </c>
      <c r="D829" s="44" t="s">
        <v>2342</v>
      </c>
      <c r="E829" s="45">
        <v>117</v>
      </c>
      <c r="F829" s="46">
        <v>27830496</v>
      </c>
      <c r="G829" s="44" t="s">
        <v>4758</v>
      </c>
      <c r="H829" s="47" t="s">
        <v>180</v>
      </c>
      <c r="I829" s="47">
        <v>1</v>
      </c>
      <c r="J829" s="46" t="s">
        <v>66</v>
      </c>
      <c r="K829" s="48" t="s">
        <v>391</v>
      </c>
      <c r="L829" s="42" t="s">
        <v>3209</v>
      </c>
      <c r="M829" s="45" t="s">
        <v>4760</v>
      </c>
      <c r="N829" s="44">
        <v>14180</v>
      </c>
      <c r="O829" s="45" t="s">
        <v>1393</v>
      </c>
      <c r="P829" s="45" t="s">
        <v>112</v>
      </c>
      <c r="Q829" s="48" t="s">
        <v>112</v>
      </c>
      <c r="R829" s="42" t="s">
        <v>112</v>
      </c>
      <c r="S829" s="49">
        <v>1</v>
      </c>
      <c r="T829" s="49">
        <v>0</v>
      </c>
      <c r="U829" s="50">
        <v>0.5</v>
      </c>
      <c r="V829" s="51">
        <v>1</v>
      </c>
      <c r="W829" s="52">
        <v>0</v>
      </c>
      <c r="X829" s="49">
        <v>1</v>
      </c>
      <c r="Y829" s="51">
        <v>1</v>
      </c>
      <c r="Z829" s="52">
        <v>43488</v>
      </c>
      <c r="AA829" s="51">
        <v>1</v>
      </c>
      <c r="AB829" s="51" t="s">
        <v>68</v>
      </c>
      <c r="AC829" s="51" t="s">
        <v>68</v>
      </c>
      <c r="AD829" s="50">
        <v>5.5555555555555566E-2</v>
      </c>
      <c r="AE829" s="49" t="s">
        <v>112</v>
      </c>
      <c r="AF829" s="52" t="s">
        <v>112</v>
      </c>
      <c r="AG829" s="43">
        <v>43439</v>
      </c>
      <c r="AH829" s="43">
        <v>43489</v>
      </c>
      <c r="AI829" s="43" t="s">
        <v>4759</v>
      </c>
      <c r="AJ829" s="52" t="s">
        <v>4759</v>
      </c>
      <c r="AK829" s="53">
        <v>43443</v>
      </c>
      <c r="AL829" s="43">
        <v>43494</v>
      </c>
      <c r="AM829" s="43"/>
      <c r="AN829" s="43"/>
      <c r="AO829" s="45" t="s">
        <v>69</v>
      </c>
      <c r="AP829" s="45"/>
      <c r="AQ829" s="45" t="s">
        <v>70</v>
      </c>
      <c r="AR829" s="16"/>
      <c r="AS829" s="42">
        <v>1</v>
      </c>
      <c r="AT829" s="45" t="e">
        <v>#VALUE!</v>
      </c>
      <c r="AU829" s="45" t="e">
        <v>#VALUE!</v>
      </c>
      <c r="AV829" s="45" t="s">
        <v>363</v>
      </c>
      <c r="AW829" s="45" t="e">
        <v>#VALUE!</v>
      </c>
      <c r="AX829" s="45" t="e">
        <v>#VALUE!</v>
      </c>
      <c r="AY829" s="45">
        <v>6</v>
      </c>
      <c r="AZ829" s="45">
        <v>2018</v>
      </c>
      <c r="BA829" s="45">
        <v>4</v>
      </c>
      <c r="BB829" s="45">
        <v>1</v>
      </c>
      <c r="BC829" s="45">
        <v>2019</v>
      </c>
      <c r="BD829" s="57">
        <v>0.20499999999999999</v>
      </c>
      <c r="BE829" s="57">
        <v>3.8149999999999999</v>
      </c>
      <c r="BF829" s="57">
        <v>0.95374999999999988</v>
      </c>
      <c r="BG829" s="57">
        <v>4.7687499999999998</v>
      </c>
      <c r="BH829" s="45" t="s">
        <v>203</v>
      </c>
      <c r="BI829" s="54" t="s">
        <v>3504</v>
      </c>
      <c r="BJ829" s="55" t="s">
        <v>3504</v>
      </c>
      <c r="BK829" s="56"/>
    </row>
    <row r="830" spans="1:63" s="198" customFormat="1" ht="15.6" customHeight="1" x14ac:dyDescent="0.25">
      <c r="A830" s="42" t="s">
        <v>2038</v>
      </c>
      <c r="B830" s="43">
        <v>43273</v>
      </c>
      <c r="C830" s="43" t="s">
        <v>156</v>
      </c>
      <c r="D830" s="44" t="s">
        <v>2342</v>
      </c>
      <c r="E830" s="45">
        <v>117</v>
      </c>
      <c r="F830" s="46">
        <v>27830497</v>
      </c>
      <c r="G830" s="44" t="s">
        <v>4758</v>
      </c>
      <c r="H830" s="47" t="s">
        <v>180</v>
      </c>
      <c r="I830" s="47">
        <v>1</v>
      </c>
      <c r="J830" s="46" t="s">
        <v>66</v>
      </c>
      <c r="K830" s="48" t="s">
        <v>391</v>
      </c>
      <c r="L830" s="42" t="s">
        <v>3209</v>
      </c>
      <c r="M830" s="45" t="s">
        <v>4760</v>
      </c>
      <c r="N830" s="44">
        <v>14180</v>
      </c>
      <c r="O830" s="45" t="s">
        <v>1394</v>
      </c>
      <c r="P830" s="45" t="s">
        <v>112</v>
      </c>
      <c r="Q830" s="48" t="s">
        <v>112</v>
      </c>
      <c r="R830" s="42" t="s">
        <v>112</v>
      </c>
      <c r="S830" s="49">
        <v>1</v>
      </c>
      <c r="T830" s="49">
        <v>0</v>
      </c>
      <c r="U830" s="50">
        <v>0.5</v>
      </c>
      <c r="V830" s="51">
        <v>1</v>
      </c>
      <c r="W830" s="52">
        <v>0</v>
      </c>
      <c r="X830" s="49">
        <v>1</v>
      </c>
      <c r="Y830" s="51">
        <v>1</v>
      </c>
      <c r="Z830" s="52">
        <v>43488</v>
      </c>
      <c r="AA830" s="51">
        <v>1</v>
      </c>
      <c r="AB830" s="51" t="s">
        <v>68</v>
      </c>
      <c r="AC830" s="51" t="s">
        <v>68</v>
      </c>
      <c r="AD830" s="50">
        <v>5.5555555555555566E-2</v>
      </c>
      <c r="AE830" s="49" t="s">
        <v>112</v>
      </c>
      <c r="AF830" s="52" t="s">
        <v>112</v>
      </c>
      <c r="AG830" s="43">
        <v>43439</v>
      </c>
      <c r="AH830" s="43">
        <v>43489</v>
      </c>
      <c r="AI830" s="43" t="s">
        <v>4759</v>
      </c>
      <c r="AJ830" s="52" t="s">
        <v>4759</v>
      </c>
      <c r="AK830" s="53">
        <v>43443</v>
      </c>
      <c r="AL830" s="43">
        <v>43494</v>
      </c>
      <c r="AM830" s="43"/>
      <c r="AN830" s="43"/>
      <c r="AO830" s="45" t="s">
        <v>69</v>
      </c>
      <c r="AP830" s="45"/>
      <c r="AQ830" s="45" t="s">
        <v>70</v>
      </c>
      <c r="AR830" s="16"/>
      <c r="AS830" s="42">
        <v>1</v>
      </c>
      <c r="AT830" s="45" t="e">
        <v>#VALUE!</v>
      </c>
      <c r="AU830" s="45" t="e">
        <v>#VALUE!</v>
      </c>
      <c r="AV830" s="45" t="s">
        <v>363</v>
      </c>
      <c r="AW830" s="45" t="e">
        <v>#VALUE!</v>
      </c>
      <c r="AX830" s="45" t="e">
        <v>#VALUE!</v>
      </c>
      <c r="AY830" s="45">
        <v>6</v>
      </c>
      <c r="AZ830" s="45">
        <v>2018</v>
      </c>
      <c r="BA830" s="45">
        <v>4</v>
      </c>
      <c r="BB830" s="45">
        <v>1</v>
      </c>
      <c r="BC830" s="45">
        <v>2019</v>
      </c>
      <c r="BD830" s="57">
        <v>0.20499999999999999</v>
      </c>
      <c r="BE830" s="57">
        <v>3.8149999999999999</v>
      </c>
      <c r="BF830" s="57">
        <v>0.95374999999999988</v>
      </c>
      <c r="BG830" s="57">
        <v>4.7687499999999998</v>
      </c>
      <c r="BH830" s="45" t="s">
        <v>203</v>
      </c>
      <c r="BI830" s="54" t="s">
        <v>3504</v>
      </c>
      <c r="BJ830" s="55" t="s">
        <v>3504</v>
      </c>
      <c r="BK830" s="56"/>
    </row>
    <row r="831" spans="1:63" s="198" customFormat="1" ht="15.6" customHeight="1" x14ac:dyDescent="0.25">
      <c r="A831" s="42" t="s">
        <v>2039</v>
      </c>
      <c r="B831" s="43">
        <v>43284</v>
      </c>
      <c r="C831" s="43" t="s">
        <v>156</v>
      </c>
      <c r="D831" s="44" t="s">
        <v>2342</v>
      </c>
      <c r="E831" s="45">
        <v>117</v>
      </c>
      <c r="F831" s="46">
        <v>27840446</v>
      </c>
      <c r="G831" s="44" t="s">
        <v>4758</v>
      </c>
      <c r="H831" s="47" t="s">
        <v>180</v>
      </c>
      <c r="I831" s="47">
        <v>1</v>
      </c>
      <c r="J831" s="46" t="s">
        <v>66</v>
      </c>
      <c r="K831" s="48" t="s">
        <v>391</v>
      </c>
      <c r="L831" s="42" t="s">
        <v>3209</v>
      </c>
      <c r="M831" s="45" t="s">
        <v>4760</v>
      </c>
      <c r="N831" s="44">
        <v>14180</v>
      </c>
      <c r="O831" s="45" t="s">
        <v>1395</v>
      </c>
      <c r="P831" s="45" t="s">
        <v>112</v>
      </c>
      <c r="Q831" s="48" t="s">
        <v>112</v>
      </c>
      <c r="R831" s="42" t="s">
        <v>112</v>
      </c>
      <c r="S831" s="49">
        <v>1</v>
      </c>
      <c r="T831" s="49">
        <v>0</v>
      </c>
      <c r="U831" s="50">
        <v>0.5</v>
      </c>
      <c r="V831" s="51">
        <v>1</v>
      </c>
      <c r="W831" s="52">
        <v>0</v>
      </c>
      <c r="X831" s="49">
        <v>1</v>
      </c>
      <c r="Y831" s="51">
        <v>1</v>
      </c>
      <c r="Z831" s="52">
        <v>43488</v>
      </c>
      <c r="AA831" s="51">
        <v>1</v>
      </c>
      <c r="AB831" s="51" t="s">
        <v>68</v>
      </c>
      <c r="AC831" s="51" t="s">
        <v>68</v>
      </c>
      <c r="AD831" s="50">
        <v>5.5555555555555566E-2</v>
      </c>
      <c r="AE831" s="49" t="s">
        <v>112</v>
      </c>
      <c r="AF831" s="52" t="s">
        <v>112</v>
      </c>
      <c r="AG831" s="43">
        <v>43446</v>
      </c>
      <c r="AH831" s="43">
        <v>43489</v>
      </c>
      <c r="AI831" s="43" t="s">
        <v>4759</v>
      </c>
      <c r="AJ831" s="52" t="s">
        <v>4759</v>
      </c>
      <c r="AK831" s="53">
        <v>43450</v>
      </c>
      <c r="AL831" s="43">
        <v>43494</v>
      </c>
      <c r="AM831" s="43"/>
      <c r="AN831" s="43"/>
      <c r="AO831" s="45" t="s">
        <v>69</v>
      </c>
      <c r="AP831" s="45"/>
      <c r="AQ831" s="45" t="s">
        <v>70</v>
      </c>
      <c r="AR831" s="16"/>
      <c r="AS831" s="42">
        <v>1</v>
      </c>
      <c r="AT831" s="45" t="e">
        <v>#VALUE!</v>
      </c>
      <c r="AU831" s="45" t="e">
        <v>#VALUE!</v>
      </c>
      <c r="AV831" s="45" t="s">
        <v>363</v>
      </c>
      <c r="AW831" s="45" t="e">
        <v>#VALUE!</v>
      </c>
      <c r="AX831" s="45" t="e">
        <v>#VALUE!</v>
      </c>
      <c r="AY831" s="45">
        <v>7</v>
      </c>
      <c r="AZ831" s="45">
        <v>2018</v>
      </c>
      <c r="BA831" s="45">
        <v>4</v>
      </c>
      <c r="BB831" s="45">
        <v>1</v>
      </c>
      <c r="BC831" s="45">
        <v>2019</v>
      </c>
      <c r="BD831" s="57">
        <v>0.20499999999999999</v>
      </c>
      <c r="BE831" s="57">
        <v>3.8149999999999999</v>
      </c>
      <c r="BF831" s="57">
        <v>0.95374999999999988</v>
      </c>
      <c r="BG831" s="57">
        <v>4.7687499999999998</v>
      </c>
      <c r="BH831" s="45" t="s">
        <v>203</v>
      </c>
      <c r="BI831" s="54" t="s">
        <v>3504</v>
      </c>
      <c r="BJ831" s="55" t="s">
        <v>3504</v>
      </c>
      <c r="BK831" s="56"/>
    </row>
    <row r="832" spans="1:63" s="198" customFormat="1" ht="15.6" customHeight="1" x14ac:dyDescent="0.25">
      <c r="A832" s="42" t="s">
        <v>3554</v>
      </c>
      <c r="B832" s="43">
        <v>43468</v>
      </c>
      <c r="C832" s="43" t="s">
        <v>63</v>
      </c>
      <c r="D832" s="44" t="s">
        <v>2342</v>
      </c>
      <c r="E832" s="45" t="s">
        <v>1153</v>
      </c>
      <c r="F832" s="46">
        <v>28020668</v>
      </c>
      <c r="G832" s="44" t="s">
        <v>4758</v>
      </c>
      <c r="H832" s="47">
        <v>10</v>
      </c>
      <c r="I832" s="47">
        <v>1</v>
      </c>
      <c r="J832" s="46" t="s">
        <v>174</v>
      </c>
      <c r="K832" s="48" t="s">
        <v>1156</v>
      </c>
      <c r="L832" s="42" t="s">
        <v>2853</v>
      </c>
      <c r="M832" s="45" t="s">
        <v>68</v>
      </c>
      <c r="N832" s="44">
        <v>20417</v>
      </c>
      <c r="O832" s="45">
        <v>0</v>
      </c>
      <c r="P832" s="45" t="s">
        <v>68</v>
      </c>
      <c r="Q832" s="48" t="s">
        <v>68</v>
      </c>
      <c r="R832" s="42" t="s">
        <v>68</v>
      </c>
      <c r="S832" s="49" t="s">
        <v>68</v>
      </c>
      <c r="T832" s="49" t="s">
        <v>68</v>
      </c>
      <c r="U832" s="50" t="s">
        <v>3503</v>
      </c>
      <c r="V832" s="51">
        <v>1</v>
      </c>
      <c r="W832" s="43">
        <v>43493</v>
      </c>
      <c r="X832" s="49" t="s">
        <v>68</v>
      </c>
      <c r="Y832" s="51">
        <v>1</v>
      </c>
      <c r="Z832" s="52">
        <v>43489</v>
      </c>
      <c r="AA832" s="51">
        <v>1</v>
      </c>
      <c r="AB832" s="51" t="s">
        <v>68</v>
      </c>
      <c r="AC832" s="51" t="s">
        <v>68</v>
      </c>
      <c r="AD832" s="50">
        <v>1</v>
      </c>
      <c r="AE832" s="49" t="s">
        <v>112</v>
      </c>
      <c r="AF832" s="52" t="s">
        <v>112</v>
      </c>
      <c r="AG832" s="43">
        <v>43475</v>
      </c>
      <c r="AH832" s="43">
        <v>43490</v>
      </c>
      <c r="AI832" s="43" t="s">
        <v>4759</v>
      </c>
      <c r="AJ832" s="52" t="s">
        <v>4759</v>
      </c>
      <c r="AK832" s="53">
        <v>43477</v>
      </c>
      <c r="AL832" s="43">
        <v>43494</v>
      </c>
      <c r="AM832" s="43">
        <v>43494</v>
      </c>
      <c r="AN832" s="43"/>
      <c r="AO832" s="45" t="s">
        <v>69</v>
      </c>
      <c r="AP832" s="45"/>
      <c r="AQ832" s="45" t="s">
        <v>70</v>
      </c>
      <c r="AR832" s="16"/>
      <c r="AS832" s="42">
        <v>0</v>
      </c>
      <c r="AT832" s="45" t="e">
        <v>#VALUE!</v>
      </c>
      <c r="AU832" s="45" t="e">
        <v>#VALUE!</v>
      </c>
      <c r="AV832" s="45" t="s">
        <v>363</v>
      </c>
      <c r="AW832" s="45" t="e">
        <v>#VALUE!</v>
      </c>
      <c r="AX832" s="45" t="e">
        <v>#VALUE!</v>
      </c>
      <c r="AY832" s="45">
        <v>1</v>
      </c>
      <c r="AZ832" s="45">
        <v>2019</v>
      </c>
      <c r="BA832" s="45">
        <v>4</v>
      </c>
      <c r="BB832" s="45">
        <v>1</v>
      </c>
      <c r="BC832" s="45">
        <v>2019</v>
      </c>
      <c r="BD832" s="57">
        <v>0</v>
      </c>
      <c r="BE832" s="57">
        <v>0</v>
      </c>
      <c r="BF832" s="57">
        <v>0</v>
      </c>
      <c r="BG832" s="57">
        <v>0</v>
      </c>
      <c r="BH832" s="45">
        <v>0</v>
      </c>
      <c r="BI832" s="54" t="s">
        <v>3504</v>
      </c>
      <c r="BJ832" s="55" t="s">
        <v>3504</v>
      </c>
      <c r="BK832" s="56"/>
    </row>
    <row r="833" spans="1:63" s="198" customFormat="1" ht="15.6" customHeight="1" x14ac:dyDescent="0.25">
      <c r="A833" s="42" t="s">
        <v>3555</v>
      </c>
      <c r="B833" s="43">
        <v>43468</v>
      </c>
      <c r="C833" s="43" t="s">
        <v>63</v>
      </c>
      <c r="D833" s="44" t="s">
        <v>2342</v>
      </c>
      <c r="E833" s="45" t="s">
        <v>1153</v>
      </c>
      <c r="F833" s="46">
        <v>28020674</v>
      </c>
      <c r="G833" s="44" t="s">
        <v>4758</v>
      </c>
      <c r="H833" s="47">
        <v>10</v>
      </c>
      <c r="I833" s="47">
        <v>1</v>
      </c>
      <c r="J833" s="46" t="s">
        <v>174</v>
      </c>
      <c r="K833" s="48" t="s">
        <v>1158</v>
      </c>
      <c r="L833" s="42" t="s">
        <v>2859</v>
      </c>
      <c r="M833" s="45" t="s">
        <v>68</v>
      </c>
      <c r="N833" s="44">
        <v>20417</v>
      </c>
      <c r="O833" s="45">
        <v>0</v>
      </c>
      <c r="P833" s="45" t="s">
        <v>68</v>
      </c>
      <c r="Q833" s="48" t="s">
        <v>68</v>
      </c>
      <c r="R833" s="42" t="s">
        <v>68</v>
      </c>
      <c r="S833" s="49" t="s">
        <v>68</v>
      </c>
      <c r="T833" s="49" t="s">
        <v>68</v>
      </c>
      <c r="U833" s="50" t="s">
        <v>3503</v>
      </c>
      <c r="V833" s="51">
        <v>1</v>
      </c>
      <c r="W833" s="43">
        <v>43493</v>
      </c>
      <c r="X833" s="49" t="s">
        <v>68</v>
      </c>
      <c r="Y833" s="51">
        <v>1</v>
      </c>
      <c r="Z833" s="52">
        <v>43489</v>
      </c>
      <c r="AA833" s="51">
        <v>1</v>
      </c>
      <c r="AB833" s="51" t="s">
        <v>68</v>
      </c>
      <c r="AC833" s="51" t="s">
        <v>68</v>
      </c>
      <c r="AD833" s="50">
        <v>1</v>
      </c>
      <c r="AE833" s="49" t="s">
        <v>112</v>
      </c>
      <c r="AF833" s="52" t="s">
        <v>112</v>
      </c>
      <c r="AG833" s="43">
        <v>43475</v>
      </c>
      <c r="AH833" s="43">
        <v>43490</v>
      </c>
      <c r="AI833" s="43" t="s">
        <v>4759</v>
      </c>
      <c r="AJ833" s="52" t="s">
        <v>4759</v>
      </c>
      <c r="AK833" s="53">
        <v>43477</v>
      </c>
      <c r="AL833" s="43">
        <v>43494</v>
      </c>
      <c r="AM833" s="43">
        <v>43494</v>
      </c>
      <c r="AN833" s="43"/>
      <c r="AO833" s="45" t="s">
        <v>69</v>
      </c>
      <c r="AP833" s="45"/>
      <c r="AQ833" s="45" t="s">
        <v>70</v>
      </c>
      <c r="AR833" s="16"/>
      <c r="AS833" s="42">
        <v>0</v>
      </c>
      <c r="AT833" s="45" t="e">
        <v>#VALUE!</v>
      </c>
      <c r="AU833" s="45" t="e">
        <v>#VALUE!</v>
      </c>
      <c r="AV833" s="45" t="s">
        <v>363</v>
      </c>
      <c r="AW833" s="45" t="e">
        <v>#VALUE!</v>
      </c>
      <c r="AX833" s="45" t="e">
        <v>#VALUE!</v>
      </c>
      <c r="AY833" s="45">
        <v>1</v>
      </c>
      <c r="AZ833" s="45">
        <v>2019</v>
      </c>
      <c r="BA833" s="45">
        <v>4</v>
      </c>
      <c r="BB833" s="45">
        <v>1</v>
      </c>
      <c r="BC833" s="45">
        <v>2019</v>
      </c>
      <c r="BD833" s="57">
        <v>0</v>
      </c>
      <c r="BE833" s="57">
        <v>0</v>
      </c>
      <c r="BF833" s="57">
        <v>0</v>
      </c>
      <c r="BG833" s="57">
        <v>0</v>
      </c>
      <c r="BH833" s="45">
        <v>0</v>
      </c>
      <c r="BI833" s="54" t="s">
        <v>3504</v>
      </c>
      <c r="BJ833" s="55" t="s">
        <v>3504</v>
      </c>
      <c r="BK833" s="56"/>
    </row>
    <row r="834" spans="1:63" s="198" customFormat="1" ht="15.6" customHeight="1" x14ac:dyDescent="0.25">
      <c r="A834" s="42" t="s">
        <v>3556</v>
      </c>
      <c r="B834" s="43">
        <v>43287</v>
      </c>
      <c r="C834" s="43" t="s">
        <v>156</v>
      </c>
      <c r="D834" s="44" t="s">
        <v>2342</v>
      </c>
      <c r="E834" s="45">
        <v>40</v>
      </c>
      <c r="F834" s="46">
        <v>27844022</v>
      </c>
      <c r="G834" s="44" t="s">
        <v>4758</v>
      </c>
      <c r="H834" s="47" t="s">
        <v>180</v>
      </c>
      <c r="I834" s="47">
        <v>3</v>
      </c>
      <c r="J834" s="46" t="s">
        <v>66</v>
      </c>
      <c r="K834" s="48" t="s">
        <v>1344</v>
      </c>
      <c r="L834" s="42">
        <v>0</v>
      </c>
      <c r="M834" s="45" t="s">
        <v>4760</v>
      </c>
      <c r="N834" s="44">
        <v>15132</v>
      </c>
      <c r="O834" s="45" t="s">
        <v>1396</v>
      </c>
      <c r="P834" s="45" t="s">
        <v>112</v>
      </c>
      <c r="Q834" s="48" t="s">
        <v>112</v>
      </c>
      <c r="R834" s="42" t="s">
        <v>112</v>
      </c>
      <c r="S834" s="49">
        <v>1</v>
      </c>
      <c r="T834" s="49">
        <v>0</v>
      </c>
      <c r="U834" s="50">
        <v>0.5</v>
      </c>
      <c r="V834" s="51">
        <v>1</v>
      </c>
      <c r="W834" s="52">
        <v>0</v>
      </c>
      <c r="X834" s="49" t="s">
        <v>68</v>
      </c>
      <c r="Y834" s="51">
        <v>1</v>
      </c>
      <c r="Z834" s="52">
        <v>43489</v>
      </c>
      <c r="AA834" s="51">
        <v>1</v>
      </c>
      <c r="AB834" s="51" t="s">
        <v>68</v>
      </c>
      <c r="AC834" s="51" t="s">
        <v>68</v>
      </c>
      <c r="AD834" s="50">
        <v>5.5555555555555566E-2</v>
      </c>
      <c r="AE834" s="49" t="s">
        <v>112</v>
      </c>
      <c r="AF834" s="52" t="s">
        <v>112</v>
      </c>
      <c r="AG834" s="43">
        <v>43469</v>
      </c>
      <c r="AH834" s="43">
        <v>43490</v>
      </c>
      <c r="AI834" s="43" t="s">
        <v>4759</v>
      </c>
      <c r="AJ834" s="52" t="s">
        <v>4759</v>
      </c>
      <c r="AK834" s="53">
        <v>43474</v>
      </c>
      <c r="AL834" s="43">
        <v>43495</v>
      </c>
      <c r="AM834" s="43"/>
      <c r="AN834" s="43"/>
      <c r="AO834" s="45" t="s">
        <v>69</v>
      </c>
      <c r="AP834" s="45"/>
      <c r="AQ834" s="45" t="s">
        <v>70</v>
      </c>
      <c r="AR834" s="16"/>
      <c r="AS834" s="42">
        <v>1</v>
      </c>
      <c r="AT834" s="45" t="e">
        <v>#VALUE!</v>
      </c>
      <c r="AU834" s="45" t="e">
        <v>#VALUE!</v>
      </c>
      <c r="AV834" s="45" t="s">
        <v>363</v>
      </c>
      <c r="AW834" s="45" t="e">
        <v>#VALUE!</v>
      </c>
      <c r="AX834" s="45" t="e">
        <v>#VALUE!</v>
      </c>
      <c r="AY834" s="45">
        <v>7</v>
      </c>
      <c r="AZ834" s="45">
        <v>2018</v>
      </c>
      <c r="BA834" s="45">
        <v>4</v>
      </c>
      <c r="BB834" s="45">
        <v>1</v>
      </c>
      <c r="BC834" s="45">
        <v>2019</v>
      </c>
      <c r="BD834" s="57">
        <v>0.61499999999999999</v>
      </c>
      <c r="BE834" s="57">
        <v>35.645849999999996</v>
      </c>
      <c r="BF834" s="57">
        <v>2.9704874999999999</v>
      </c>
      <c r="BG834" s="57">
        <v>38.616337499999993</v>
      </c>
      <c r="BH834" s="45" t="s">
        <v>203</v>
      </c>
      <c r="BI834" s="54" t="s">
        <v>3504</v>
      </c>
      <c r="BJ834" s="55" t="s">
        <v>3504</v>
      </c>
      <c r="BK834" s="56"/>
    </row>
    <row r="835" spans="1:63" s="198" customFormat="1" ht="15.6" customHeight="1" x14ac:dyDescent="0.25">
      <c r="A835" s="42" t="s">
        <v>3557</v>
      </c>
      <c r="B835" s="43">
        <v>42702</v>
      </c>
      <c r="C835" s="43" t="s">
        <v>156</v>
      </c>
      <c r="D835" s="44" t="s">
        <v>2342</v>
      </c>
      <c r="E835" s="45" t="s">
        <v>157</v>
      </c>
      <c r="F835" s="46">
        <v>27245656</v>
      </c>
      <c r="G835" s="44" t="s">
        <v>4758</v>
      </c>
      <c r="H835" s="47">
        <v>10</v>
      </c>
      <c r="I835" s="47">
        <v>1</v>
      </c>
      <c r="J835" s="46" t="s">
        <v>66</v>
      </c>
      <c r="K835" s="48" t="s">
        <v>160</v>
      </c>
      <c r="L835" s="42" t="s">
        <v>3071</v>
      </c>
      <c r="M835" s="45" t="s">
        <v>4760</v>
      </c>
      <c r="N835" s="44" t="e">
        <v>#N/A</v>
      </c>
      <c r="O835" s="45" t="e">
        <v>#N/A</v>
      </c>
      <c r="P835" s="45" t="s">
        <v>112</v>
      </c>
      <c r="Q835" s="48" t="s">
        <v>112</v>
      </c>
      <c r="R835" s="42" t="s">
        <v>112</v>
      </c>
      <c r="S835" s="49">
        <v>0</v>
      </c>
      <c r="T835" s="49">
        <v>0</v>
      </c>
      <c r="U835" s="50">
        <v>0</v>
      </c>
      <c r="V835" s="51" t="e">
        <v>#N/A</v>
      </c>
      <c r="W835" s="52" t="e">
        <v>#N/A</v>
      </c>
      <c r="X835" s="49" t="s">
        <v>68</v>
      </c>
      <c r="Y835" s="51" t="e">
        <v>#N/A</v>
      </c>
      <c r="Z835" s="52" t="e">
        <v>#N/A</v>
      </c>
      <c r="AA835" s="51" t="e">
        <v>#N/A</v>
      </c>
      <c r="AB835" s="51" t="s">
        <v>68</v>
      </c>
      <c r="AC835" s="51" t="s">
        <v>68</v>
      </c>
      <c r="AD835" s="50" t="s">
        <v>68</v>
      </c>
      <c r="AE835" s="49" t="s">
        <v>112</v>
      </c>
      <c r="AF835" s="52" t="s">
        <v>112</v>
      </c>
      <c r="AG835" s="43">
        <v>43278</v>
      </c>
      <c r="AH835" s="43">
        <v>43493</v>
      </c>
      <c r="AI835" s="43" t="s">
        <v>4759</v>
      </c>
      <c r="AJ835" s="52" t="s">
        <v>4759</v>
      </c>
      <c r="AK835" s="53">
        <v>43281</v>
      </c>
      <c r="AL835" s="43">
        <v>43496</v>
      </c>
      <c r="AM835" s="43"/>
      <c r="AN835" s="43"/>
      <c r="AO835" s="45" t="s">
        <v>69</v>
      </c>
      <c r="AP835" s="45"/>
      <c r="AQ835" s="45" t="s">
        <v>70</v>
      </c>
      <c r="AR835" s="16"/>
      <c r="AS835" s="42">
        <v>1</v>
      </c>
      <c r="AT835" s="45" t="e">
        <v>#VALUE!</v>
      </c>
      <c r="AU835" s="45" t="e">
        <v>#VALUE!</v>
      </c>
      <c r="AV835" s="45" t="s">
        <v>363</v>
      </c>
      <c r="AW835" s="45" t="e">
        <v>#VALUE!</v>
      </c>
      <c r="AX835" s="45" t="e">
        <v>#VALUE!</v>
      </c>
      <c r="AY835" s="45">
        <v>11</v>
      </c>
      <c r="AZ835" s="45">
        <v>2016</v>
      </c>
      <c r="BA835" s="45">
        <v>5</v>
      </c>
      <c r="BB835" s="45">
        <v>1</v>
      </c>
      <c r="BC835" s="45">
        <v>2019</v>
      </c>
      <c r="BD835" s="57">
        <v>0</v>
      </c>
      <c r="BE835" s="57">
        <v>3.1372</v>
      </c>
      <c r="BF835" s="57">
        <v>0.72</v>
      </c>
      <c r="BG835" s="57">
        <v>3.8571999999999997</v>
      </c>
      <c r="BH835" s="45" t="s">
        <v>68</v>
      </c>
      <c r="BI835" s="54" t="s">
        <v>3504</v>
      </c>
      <c r="BJ835" s="55" t="s">
        <v>3504</v>
      </c>
      <c r="BK835" s="56"/>
    </row>
    <row r="836" spans="1:63" s="198" customFormat="1" ht="15.6" customHeight="1" x14ac:dyDescent="0.25">
      <c r="A836" s="42" t="s">
        <v>2001</v>
      </c>
      <c r="B836" s="43">
        <v>42971</v>
      </c>
      <c r="C836" s="43" t="s">
        <v>156</v>
      </c>
      <c r="D836" s="44" t="s">
        <v>2342</v>
      </c>
      <c r="E836" s="45" t="s">
        <v>157</v>
      </c>
      <c r="F836" s="46">
        <v>27530000</v>
      </c>
      <c r="G836" s="44" t="s">
        <v>4758</v>
      </c>
      <c r="H836" s="47">
        <v>10</v>
      </c>
      <c r="I836" s="47">
        <v>1</v>
      </c>
      <c r="J836" s="46" t="s">
        <v>66</v>
      </c>
      <c r="K836" s="48" t="s">
        <v>160</v>
      </c>
      <c r="L836" s="42" t="s">
        <v>3071</v>
      </c>
      <c r="M836" s="45" t="s">
        <v>4760</v>
      </c>
      <c r="N836" s="44">
        <v>12653</v>
      </c>
      <c r="O836" s="45" t="s">
        <v>1397</v>
      </c>
      <c r="P836" s="45" t="s">
        <v>112</v>
      </c>
      <c r="Q836" s="48" t="s">
        <v>112</v>
      </c>
      <c r="R836" s="42" t="s">
        <v>112</v>
      </c>
      <c r="S836" s="49">
        <v>1</v>
      </c>
      <c r="T836" s="49">
        <v>0</v>
      </c>
      <c r="U836" s="50">
        <v>0.5</v>
      </c>
      <c r="V836" s="51">
        <v>1</v>
      </c>
      <c r="W836" s="52">
        <v>0</v>
      </c>
      <c r="X836" s="49">
        <v>1</v>
      </c>
      <c r="Y836" s="51">
        <v>1</v>
      </c>
      <c r="Z836" s="52">
        <v>43490</v>
      </c>
      <c r="AA836" s="51">
        <v>1</v>
      </c>
      <c r="AB836" s="51" t="s">
        <v>68</v>
      </c>
      <c r="AC836" s="51" t="s">
        <v>68</v>
      </c>
      <c r="AD836" s="50">
        <v>5.5555555555555566E-2</v>
      </c>
      <c r="AE836" s="49" t="s">
        <v>112</v>
      </c>
      <c r="AF836" s="52" t="s">
        <v>112</v>
      </c>
      <c r="AG836" s="43">
        <v>43278</v>
      </c>
      <c r="AH836" s="43">
        <v>43493</v>
      </c>
      <c r="AI836" s="43" t="s">
        <v>4759</v>
      </c>
      <c r="AJ836" s="52" t="s">
        <v>4759</v>
      </c>
      <c r="AK836" s="53">
        <v>43281</v>
      </c>
      <c r="AL836" s="43">
        <v>43496</v>
      </c>
      <c r="AM836" s="43"/>
      <c r="AN836" s="43"/>
      <c r="AO836" s="45" t="s">
        <v>69</v>
      </c>
      <c r="AP836" s="45"/>
      <c r="AQ836" s="45" t="s">
        <v>70</v>
      </c>
      <c r="AR836" s="16"/>
      <c r="AS836" s="42">
        <v>1</v>
      </c>
      <c r="AT836" s="45" t="e">
        <v>#VALUE!</v>
      </c>
      <c r="AU836" s="45" t="e">
        <v>#VALUE!</v>
      </c>
      <c r="AV836" s="45" t="s">
        <v>363</v>
      </c>
      <c r="AW836" s="45" t="e">
        <v>#VALUE!</v>
      </c>
      <c r="AX836" s="45" t="e">
        <v>#VALUE!</v>
      </c>
      <c r="AY836" s="45">
        <v>8</v>
      </c>
      <c r="AZ836" s="45">
        <v>2017</v>
      </c>
      <c r="BA836" s="45">
        <v>5</v>
      </c>
      <c r="BB836" s="45">
        <v>1</v>
      </c>
      <c r="BC836" s="45">
        <v>2019</v>
      </c>
      <c r="BD836" s="57">
        <v>0</v>
      </c>
      <c r="BE836" s="57">
        <v>3.1372</v>
      </c>
      <c r="BF836" s="57">
        <v>0.72</v>
      </c>
      <c r="BG836" s="57">
        <v>3.8571999999999997</v>
      </c>
      <c r="BH836" s="45" t="s">
        <v>68</v>
      </c>
      <c r="BI836" s="54" t="s">
        <v>3504</v>
      </c>
      <c r="BJ836" s="55" t="s">
        <v>3504</v>
      </c>
      <c r="BK836" s="56"/>
    </row>
    <row r="837" spans="1:63" s="198" customFormat="1" ht="15.6" customHeight="1" x14ac:dyDescent="0.25">
      <c r="A837" s="42" t="s">
        <v>3558</v>
      </c>
      <c r="B837" s="43">
        <v>43452</v>
      </c>
      <c r="C837" s="43" t="s">
        <v>156</v>
      </c>
      <c r="D837" s="44" t="s">
        <v>2333</v>
      </c>
      <c r="E837" s="45" t="s">
        <v>636</v>
      </c>
      <c r="F837" s="46">
        <v>4900037035</v>
      </c>
      <c r="G837" s="44" t="s">
        <v>4758</v>
      </c>
      <c r="H837" s="47">
        <v>10</v>
      </c>
      <c r="I837" s="47">
        <v>5</v>
      </c>
      <c r="J837" s="46" t="s">
        <v>66</v>
      </c>
      <c r="K837" s="48" t="s">
        <v>740</v>
      </c>
      <c r="L837" s="42" t="s">
        <v>3294</v>
      </c>
      <c r="M837" s="45" t="s">
        <v>4760</v>
      </c>
      <c r="N837" s="44">
        <v>20194</v>
      </c>
      <c r="O837" s="45" t="s">
        <v>1398</v>
      </c>
      <c r="P837" s="45" t="s">
        <v>112</v>
      </c>
      <c r="Q837" s="48" t="s">
        <v>112</v>
      </c>
      <c r="R837" s="42" t="s">
        <v>112</v>
      </c>
      <c r="S837" s="49">
        <v>1</v>
      </c>
      <c r="T837" s="49">
        <v>0</v>
      </c>
      <c r="U837" s="50">
        <v>0.5</v>
      </c>
      <c r="V837" s="51">
        <v>1</v>
      </c>
      <c r="W837" s="52">
        <v>0</v>
      </c>
      <c r="X837" s="49" t="s">
        <v>68</v>
      </c>
      <c r="Y837" s="51">
        <v>1</v>
      </c>
      <c r="Z837" s="52">
        <v>43490</v>
      </c>
      <c r="AA837" s="51">
        <v>1</v>
      </c>
      <c r="AB837" s="51" t="s">
        <v>68</v>
      </c>
      <c r="AC837" s="51" t="s">
        <v>68</v>
      </c>
      <c r="AD837" s="50">
        <v>5.5555555555555566E-2</v>
      </c>
      <c r="AE837" s="49" t="s">
        <v>112</v>
      </c>
      <c r="AF837" s="52" t="s">
        <v>112</v>
      </c>
      <c r="AG837" s="43">
        <v>43493</v>
      </c>
      <c r="AH837" s="43">
        <v>43493</v>
      </c>
      <c r="AI837" s="43" t="s">
        <v>4759</v>
      </c>
      <c r="AJ837" s="52" t="s">
        <v>4759</v>
      </c>
      <c r="AK837" s="53">
        <v>43496</v>
      </c>
      <c r="AL837" s="43">
        <v>43496</v>
      </c>
      <c r="AM837" s="43"/>
      <c r="AN837" s="43"/>
      <c r="AO837" s="45" t="s">
        <v>69</v>
      </c>
      <c r="AP837" s="45"/>
      <c r="AQ837" s="45" t="s">
        <v>70</v>
      </c>
      <c r="AR837" s="16"/>
      <c r="AS837" s="42">
        <v>1</v>
      </c>
      <c r="AT837" s="45" t="e">
        <v>#VALUE!</v>
      </c>
      <c r="AU837" s="45" t="e">
        <v>#VALUE!</v>
      </c>
      <c r="AV837" s="45" t="s">
        <v>363</v>
      </c>
      <c r="AW837" s="45" t="e">
        <v>#VALUE!</v>
      </c>
      <c r="AX837" s="45" t="e">
        <v>#VALUE!</v>
      </c>
      <c r="AY837" s="45">
        <v>12</v>
      </c>
      <c r="AZ837" s="45">
        <v>2018</v>
      </c>
      <c r="BA837" s="45">
        <v>5</v>
      </c>
      <c r="BB837" s="45">
        <v>1</v>
      </c>
      <c r="BC837" s="45">
        <v>2019</v>
      </c>
      <c r="BD837" s="57">
        <v>0.96299999999999997</v>
      </c>
      <c r="BE837" s="57">
        <v>3.7565</v>
      </c>
      <c r="BF837" s="57">
        <v>7.5130000000000002E-2</v>
      </c>
      <c r="BG837" s="57">
        <v>3.8316300000000001</v>
      </c>
      <c r="BH837" s="45" t="s">
        <v>68</v>
      </c>
      <c r="BI837" s="54" t="s">
        <v>3504</v>
      </c>
      <c r="BJ837" s="55" t="s">
        <v>3504</v>
      </c>
      <c r="BK837" s="56"/>
    </row>
    <row r="838" spans="1:63" s="198" customFormat="1" ht="15.6" customHeight="1" x14ac:dyDescent="0.25">
      <c r="A838" s="42" t="s">
        <v>3559</v>
      </c>
      <c r="B838" s="43">
        <v>43437</v>
      </c>
      <c r="C838" s="43" t="s">
        <v>156</v>
      </c>
      <c r="D838" s="44" t="s">
        <v>2333</v>
      </c>
      <c r="E838" s="45" t="s">
        <v>515</v>
      </c>
      <c r="F838" s="46">
        <v>4900036864</v>
      </c>
      <c r="G838" s="44" t="s">
        <v>4758</v>
      </c>
      <c r="H838" s="47">
        <v>10</v>
      </c>
      <c r="I838" s="47">
        <v>4</v>
      </c>
      <c r="J838" s="46" t="s">
        <v>159</v>
      </c>
      <c r="K838" s="48" t="s">
        <v>517</v>
      </c>
      <c r="L838" s="42">
        <v>0</v>
      </c>
      <c r="M838" s="45" t="s">
        <v>4760</v>
      </c>
      <c r="N838" s="44" t="e">
        <v>#N/A</v>
      </c>
      <c r="O838" s="45" t="e">
        <v>#N/A</v>
      </c>
      <c r="P838" s="45" t="s">
        <v>112</v>
      </c>
      <c r="Q838" s="48" t="s">
        <v>112</v>
      </c>
      <c r="R838" s="42" t="s">
        <v>112</v>
      </c>
      <c r="S838" s="49">
        <v>0</v>
      </c>
      <c r="T838" s="49">
        <v>0</v>
      </c>
      <c r="U838" s="50">
        <v>0</v>
      </c>
      <c r="V838" s="51" t="e">
        <v>#N/A</v>
      </c>
      <c r="W838" s="52" t="e">
        <v>#N/A</v>
      </c>
      <c r="X838" s="49" t="s">
        <v>68</v>
      </c>
      <c r="Y838" s="51" t="e">
        <v>#N/A</v>
      </c>
      <c r="Z838" s="52" t="e">
        <v>#N/A</v>
      </c>
      <c r="AA838" s="51" t="e">
        <v>#N/A</v>
      </c>
      <c r="AB838" s="51" t="s">
        <v>68</v>
      </c>
      <c r="AC838" s="51" t="s">
        <v>68</v>
      </c>
      <c r="AD838" s="50" t="s">
        <v>68</v>
      </c>
      <c r="AE838" s="49" t="s">
        <v>112</v>
      </c>
      <c r="AF838" s="52" t="s">
        <v>112</v>
      </c>
      <c r="AG838" s="43">
        <v>43494</v>
      </c>
      <c r="AH838" s="43">
        <v>43494</v>
      </c>
      <c r="AI838" s="43" t="s">
        <v>4759</v>
      </c>
      <c r="AJ838" s="52" t="s">
        <v>4759</v>
      </c>
      <c r="AK838" s="53">
        <v>43497</v>
      </c>
      <c r="AL838" s="43">
        <v>43497</v>
      </c>
      <c r="AM838" s="43"/>
      <c r="AN838" s="43"/>
      <c r="AO838" s="45" t="s">
        <v>69</v>
      </c>
      <c r="AP838" s="45"/>
      <c r="AQ838" s="45" t="s">
        <v>70</v>
      </c>
      <c r="AR838" s="16"/>
      <c r="AS838" s="42">
        <v>1</v>
      </c>
      <c r="AT838" s="45" t="e">
        <v>#VALUE!</v>
      </c>
      <c r="AU838" s="45" t="e">
        <v>#VALUE!</v>
      </c>
      <c r="AV838" s="45" t="s">
        <v>363</v>
      </c>
      <c r="AW838" s="45" t="e">
        <v>#VALUE!</v>
      </c>
      <c r="AX838" s="45" t="e">
        <v>#VALUE!</v>
      </c>
      <c r="AY838" s="45">
        <v>12</v>
      </c>
      <c r="AZ838" s="45">
        <v>2018</v>
      </c>
      <c r="BA838" s="45">
        <v>5</v>
      </c>
      <c r="BB838" s="45">
        <v>1</v>
      </c>
      <c r="BC838" s="45">
        <v>2019</v>
      </c>
      <c r="BD838" s="57">
        <v>0.82</v>
      </c>
      <c r="BE838" s="57">
        <v>2.8</v>
      </c>
      <c r="BF838" s="57">
        <v>6.9999999999999993E-2</v>
      </c>
      <c r="BG838" s="57">
        <v>2.8699999999999997</v>
      </c>
      <c r="BH838" s="45" t="s">
        <v>68</v>
      </c>
      <c r="BI838" s="54" t="s">
        <v>3504</v>
      </c>
      <c r="BJ838" s="55" t="s">
        <v>3504</v>
      </c>
      <c r="BK838" s="56"/>
    </row>
    <row r="839" spans="1:63" s="198" customFormat="1" ht="15.6" customHeight="1" x14ac:dyDescent="0.25">
      <c r="A839" s="42" t="s">
        <v>3560</v>
      </c>
      <c r="B839" s="43">
        <v>43413</v>
      </c>
      <c r="C839" s="43" t="s">
        <v>63</v>
      </c>
      <c r="D839" s="44" t="s">
        <v>2342</v>
      </c>
      <c r="E839" s="45" t="s">
        <v>887</v>
      </c>
      <c r="F839" s="46">
        <v>27960505</v>
      </c>
      <c r="G839" s="44" t="s">
        <v>4758</v>
      </c>
      <c r="H839" s="47" t="s">
        <v>180</v>
      </c>
      <c r="I839" s="47">
        <v>6</v>
      </c>
      <c r="J839" s="46" t="s">
        <v>66</v>
      </c>
      <c r="K839" s="48" t="s">
        <v>888</v>
      </c>
      <c r="L839" s="42" t="s">
        <v>3422</v>
      </c>
      <c r="M839" s="45" t="s">
        <v>68</v>
      </c>
      <c r="N839" s="44">
        <v>18748</v>
      </c>
      <c r="O839" s="45">
        <v>0</v>
      </c>
      <c r="P839" s="45" t="s">
        <v>68</v>
      </c>
      <c r="Q839" s="48" t="s">
        <v>68</v>
      </c>
      <c r="R839" s="42" t="s">
        <v>68</v>
      </c>
      <c r="S839" s="49" t="s">
        <v>68</v>
      </c>
      <c r="T839" s="49" t="s">
        <v>68</v>
      </c>
      <c r="U839" s="50" t="s">
        <v>3503</v>
      </c>
      <c r="V839" s="51">
        <v>1</v>
      </c>
      <c r="W839" s="43">
        <v>43494</v>
      </c>
      <c r="X839" s="49" t="s">
        <v>68</v>
      </c>
      <c r="Y839" s="51">
        <v>1</v>
      </c>
      <c r="Z839" s="52">
        <v>43486</v>
      </c>
      <c r="AA839" s="51">
        <v>1</v>
      </c>
      <c r="AB839" s="51" t="s">
        <v>68</v>
      </c>
      <c r="AC839" s="51" t="s">
        <v>68</v>
      </c>
      <c r="AD839" s="50">
        <v>1</v>
      </c>
      <c r="AE839" s="49" t="s">
        <v>112</v>
      </c>
      <c r="AF839" s="52" t="s">
        <v>112</v>
      </c>
      <c r="AG839" s="43">
        <v>43494</v>
      </c>
      <c r="AH839" s="43">
        <v>43494</v>
      </c>
      <c r="AI839" s="43" t="s">
        <v>4759</v>
      </c>
      <c r="AJ839" s="52" t="s">
        <v>4759</v>
      </c>
      <c r="AK839" s="53">
        <v>43497</v>
      </c>
      <c r="AL839" s="43">
        <v>43497</v>
      </c>
      <c r="AM839" s="43">
        <v>43497</v>
      </c>
      <c r="AN839" s="43"/>
      <c r="AO839" s="45" t="s">
        <v>69</v>
      </c>
      <c r="AP839" s="45"/>
      <c r="AQ839" s="45" t="s">
        <v>70</v>
      </c>
      <c r="AR839" s="16"/>
      <c r="AS839" s="42">
        <v>1</v>
      </c>
      <c r="AT839" s="45" t="e">
        <v>#VALUE!</v>
      </c>
      <c r="AU839" s="45" t="e">
        <v>#VALUE!</v>
      </c>
      <c r="AV839" s="45" t="s">
        <v>363</v>
      </c>
      <c r="AW839" s="45" t="e">
        <v>#VALUE!</v>
      </c>
      <c r="AX839" s="45" t="e">
        <v>#VALUE!</v>
      </c>
      <c r="AY839" s="45">
        <v>11</v>
      </c>
      <c r="AZ839" s="45">
        <v>2018</v>
      </c>
      <c r="BA839" s="45">
        <v>5</v>
      </c>
      <c r="BB839" s="45">
        <v>1</v>
      </c>
      <c r="BC839" s="45">
        <v>2019</v>
      </c>
      <c r="BD839" s="57">
        <v>0</v>
      </c>
      <c r="BE839" s="57">
        <v>0</v>
      </c>
      <c r="BF839" s="57">
        <v>0</v>
      </c>
      <c r="BG839" s="57">
        <v>0</v>
      </c>
      <c r="BH839" s="45" t="s">
        <v>68</v>
      </c>
      <c r="BI839" s="54" t="s">
        <v>3504</v>
      </c>
      <c r="BJ839" s="55" t="s">
        <v>3504</v>
      </c>
      <c r="BK839" s="56"/>
    </row>
    <row r="840" spans="1:63" s="198" customFormat="1" ht="15.6" customHeight="1" x14ac:dyDescent="0.25">
      <c r="A840" s="42" t="s">
        <v>3561</v>
      </c>
      <c r="B840" s="43">
        <v>43413</v>
      </c>
      <c r="C840" s="43" t="s">
        <v>63</v>
      </c>
      <c r="D840" s="44" t="s">
        <v>2342</v>
      </c>
      <c r="E840" s="45" t="s">
        <v>890</v>
      </c>
      <c r="F840" s="46">
        <v>27960503</v>
      </c>
      <c r="G840" s="44" t="s">
        <v>4758</v>
      </c>
      <c r="H840" s="47" t="s">
        <v>180</v>
      </c>
      <c r="I840" s="47">
        <v>6</v>
      </c>
      <c r="J840" s="46" t="s">
        <v>66</v>
      </c>
      <c r="K840" s="48" t="s">
        <v>891</v>
      </c>
      <c r="L840" s="42" t="s">
        <v>3421</v>
      </c>
      <c r="M840" s="45" t="s">
        <v>68</v>
      </c>
      <c r="N840" s="44">
        <v>18748</v>
      </c>
      <c r="O840" s="45">
        <v>0</v>
      </c>
      <c r="P840" s="45" t="s">
        <v>68</v>
      </c>
      <c r="Q840" s="48" t="s">
        <v>68</v>
      </c>
      <c r="R840" s="42" t="s">
        <v>68</v>
      </c>
      <c r="S840" s="49" t="s">
        <v>68</v>
      </c>
      <c r="T840" s="49" t="s">
        <v>68</v>
      </c>
      <c r="U840" s="50" t="s">
        <v>3503</v>
      </c>
      <c r="V840" s="51">
        <v>1</v>
      </c>
      <c r="W840" s="43">
        <v>43494</v>
      </c>
      <c r="X840" s="49" t="s">
        <v>68</v>
      </c>
      <c r="Y840" s="51">
        <v>1</v>
      </c>
      <c r="Z840" s="52">
        <v>43486</v>
      </c>
      <c r="AA840" s="51">
        <v>1</v>
      </c>
      <c r="AB840" s="51" t="s">
        <v>68</v>
      </c>
      <c r="AC840" s="51" t="s">
        <v>68</v>
      </c>
      <c r="AD840" s="50">
        <v>1</v>
      </c>
      <c r="AE840" s="49" t="s">
        <v>112</v>
      </c>
      <c r="AF840" s="52" t="s">
        <v>112</v>
      </c>
      <c r="AG840" s="43">
        <v>43494</v>
      </c>
      <c r="AH840" s="43">
        <v>43494</v>
      </c>
      <c r="AI840" s="43" t="s">
        <v>4759</v>
      </c>
      <c r="AJ840" s="52" t="s">
        <v>4759</v>
      </c>
      <c r="AK840" s="53">
        <v>43497</v>
      </c>
      <c r="AL840" s="43">
        <v>43497</v>
      </c>
      <c r="AM840" s="43">
        <v>43497</v>
      </c>
      <c r="AN840" s="43"/>
      <c r="AO840" s="45" t="s">
        <v>69</v>
      </c>
      <c r="AP840" s="45"/>
      <c r="AQ840" s="45" t="s">
        <v>70</v>
      </c>
      <c r="AR840" s="16"/>
      <c r="AS840" s="42">
        <v>1</v>
      </c>
      <c r="AT840" s="45" t="e">
        <v>#VALUE!</v>
      </c>
      <c r="AU840" s="45" t="e">
        <v>#VALUE!</v>
      </c>
      <c r="AV840" s="45" t="s">
        <v>363</v>
      </c>
      <c r="AW840" s="45" t="e">
        <v>#VALUE!</v>
      </c>
      <c r="AX840" s="45" t="e">
        <v>#VALUE!</v>
      </c>
      <c r="AY840" s="45">
        <v>11</v>
      </c>
      <c r="AZ840" s="45">
        <v>2018</v>
      </c>
      <c r="BA840" s="45">
        <v>5</v>
      </c>
      <c r="BB840" s="45">
        <v>1</v>
      </c>
      <c r="BC840" s="45">
        <v>2019</v>
      </c>
      <c r="BD840" s="57">
        <v>0</v>
      </c>
      <c r="BE840" s="57">
        <v>0</v>
      </c>
      <c r="BF840" s="57">
        <v>0</v>
      </c>
      <c r="BG840" s="57">
        <v>0</v>
      </c>
      <c r="BH840" s="45" t="s">
        <v>68</v>
      </c>
      <c r="BI840" s="54" t="s">
        <v>3504</v>
      </c>
      <c r="BJ840" s="55" t="s">
        <v>3504</v>
      </c>
      <c r="BK840" s="56"/>
    </row>
    <row r="841" spans="1:63" s="198" customFormat="1" ht="15.6" customHeight="1" x14ac:dyDescent="0.25">
      <c r="A841" s="42" t="s">
        <v>3562</v>
      </c>
      <c r="B841" s="43">
        <v>41640</v>
      </c>
      <c r="C841" s="43" t="s">
        <v>63</v>
      </c>
      <c r="D841" s="44" t="s">
        <v>2333</v>
      </c>
      <c r="E841" s="45" t="s">
        <v>412</v>
      </c>
      <c r="F841" s="46">
        <v>4900037116</v>
      </c>
      <c r="G841" s="44" t="s">
        <v>4758</v>
      </c>
      <c r="H841" s="47">
        <v>30</v>
      </c>
      <c r="I841" s="47">
        <v>1</v>
      </c>
      <c r="J841" s="46" t="s">
        <v>159</v>
      </c>
      <c r="K841" s="48" t="s">
        <v>413</v>
      </c>
      <c r="L841" s="42" t="s">
        <v>2776</v>
      </c>
      <c r="M841" s="45" t="s">
        <v>68</v>
      </c>
      <c r="N841" s="44">
        <v>20222</v>
      </c>
      <c r="O841" s="45">
        <v>0</v>
      </c>
      <c r="P841" s="45" t="s">
        <v>68</v>
      </c>
      <c r="Q841" s="48" t="s">
        <v>68</v>
      </c>
      <c r="R841" s="42" t="s">
        <v>68</v>
      </c>
      <c r="S841" s="49" t="s">
        <v>68</v>
      </c>
      <c r="T841" s="49" t="s">
        <v>68</v>
      </c>
      <c r="U841" s="50" t="s">
        <v>3503</v>
      </c>
      <c r="V841" s="51">
        <v>1</v>
      </c>
      <c r="W841" s="43">
        <v>43494</v>
      </c>
      <c r="X841" s="49" t="s">
        <v>68</v>
      </c>
      <c r="Y841" s="51">
        <v>1</v>
      </c>
      <c r="Z841" s="52">
        <v>43489</v>
      </c>
      <c r="AA841" s="51">
        <v>1</v>
      </c>
      <c r="AB841" s="51" t="s">
        <v>68</v>
      </c>
      <c r="AC841" s="51" t="s">
        <v>68</v>
      </c>
      <c r="AD841" s="50">
        <v>1</v>
      </c>
      <c r="AE841" s="49" t="s">
        <v>112</v>
      </c>
      <c r="AF841" s="52" t="s">
        <v>112</v>
      </c>
      <c r="AG841" s="43">
        <v>43476</v>
      </c>
      <c r="AH841" s="43">
        <v>43494</v>
      </c>
      <c r="AI841" s="43" t="s">
        <v>4759</v>
      </c>
      <c r="AJ841" s="52" t="s">
        <v>4759</v>
      </c>
      <c r="AK841" s="53">
        <v>43481</v>
      </c>
      <c r="AL841" s="43">
        <v>43497</v>
      </c>
      <c r="AM841" s="43">
        <v>43497</v>
      </c>
      <c r="AN841" s="43"/>
      <c r="AO841" s="45" t="s">
        <v>69</v>
      </c>
      <c r="AP841" s="45"/>
      <c r="AQ841" s="45" t="s">
        <v>70</v>
      </c>
      <c r="AR841" s="16"/>
      <c r="AS841" s="42">
        <v>1</v>
      </c>
      <c r="AT841" s="45" t="e">
        <v>#VALUE!</v>
      </c>
      <c r="AU841" s="45" t="e">
        <v>#VALUE!</v>
      </c>
      <c r="AV841" s="45" t="s">
        <v>363</v>
      </c>
      <c r="AW841" s="45" t="e">
        <v>#VALUE!</v>
      </c>
      <c r="AX841" s="45" t="e">
        <v>#VALUE!</v>
      </c>
      <c r="AY841" s="45">
        <v>1</v>
      </c>
      <c r="AZ841" s="45">
        <v>2014</v>
      </c>
      <c r="BA841" s="45">
        <v>5</v>
      </c>
      <c r="BB841" s="45">
        <v>1</v>
      </c>
      <c r="BC841" s="45">
        <v>2019</v>
      </c>
      <c r="BD841" s="57">
        <v>0</v>
      </c>
      <c r="BE841" s="57">
        <v>0</v>
      </c>
      <c r="BF841" s="57">
        <v>0</v>
      </c>
      <c r="BG841" s="57">
        <v>0</v>
      </c>
      <c r="BH841" s="45" t="s">
        <v>68</v>
      </c>
      <c r="BI841" s="54" t="s">
        <v>3504</v>
      </c>
      <c r="BJ841" s="55" t="s">
        <v>3504</v>
      </c>
      <c r="BK841" s="56"/>
    </row>
    <row r="842" spans="1:63" s="198" customFormat="1" ht="15.6" customHeight="1" x14ac:dyDescent="0.25">
      <c r="A842" s="42" t="s">
        <v>3563</v>
      </c>
      <c r="B842" s="43">
        <v>43413</v>
      </c>
      <c r="C842" s="43" t="s">
        <v>63</v>
      </c>
      <c r="D842" s="44" t="s">
        <v>2342</v>
      </c>
      <c r="E842" s="45" t="s">
        <v>173</v>
      </c>
      <c r="F842" s="46">
        <v>27960764</v>
      </c>
      <c r="G842" s="44" t="s">
        <v>4758</v>
      </c>
      <c r="H842" s="47" t="s">
        <v>180</v>
      </c>
      <c r="I842" s="47">
        <v>1</v>
      </c>
      <c r="J842" s="46" t="s">
        <v>66</v>
      </c>
      <c r="K842" s="48" t="s">
        <v>287</v>
      </c>
      <c r="L842" s="42" t="s">
        <v>2716</v>
      </c>
      <c r="M842" s="45" t="s">
        <v>68</v>
      </c>
      <c r="N842" s="44">
        <v>18748</v>
      </c>
      <c r="O842" s="45">
        <v>0</v>
      </c>
      <c r="P842" s="45" t="s">
        <v>68</v>
      </c>
      <c r="Q842" s="48" t="s">
        <v>68</v>
      </c>
      <c r="R842" s="42" t="s">
        <v>68</v>
      </c>
      <c r="S842" s="49" t="s">
        <v>68</v>
      </c>
      <c r="T842" s="49" t="s">
        <v>68</v>
      </c>
      <c r="U842" s="50" t="s">
        <v>3503</v>
      </c>
      <c r="V842" s="51">
        <v>1</v>
      </c>
      <c r="W842" s="43">
        <v>43495</v>
      </c>
      <c r="X842" s="49" t="s">
        <v>68</v>
      </c>
      <c r="Y842" s="51">
        <v>1</v>
      </c>
      <c r="Z842" s="52">
        <v>43486</v>
      </c>
      <c r="AA842" s="51">
        <v>1</v>
      </c>
      <c r="AB842" s="51" t="s">
        <v>68</v>
      </c>
      <c r="AC842" s="51" t="s">
        <v>68</v>
      </c>
      <c r="AD842" s="50">
        <v>1</v>
      </c>
      <c r="AE842" s="49" t="s">
        <v>112</v>
      </c>
      <c r="AF842" s="52" t="s">
        <v>112</v>
      </c>
      <c r="AG842" s="43">
        <v>43495</v>
      </c>
      <c r="AH842" s="43">
        <v>43495</v>
      </c>
      <c r="AI842" s="43" t="s">
        <v>4759</v>
      </c>
      <c r="AJ842" s="52" t="s">
        <v>4759</v>
      </c>
      <c r="AK842" s="53">
        <v>43500</v>
      </c>
      <c r="AL842" s="43">
        <v>43500</v>
      </c>
      <c r="AM842" s="43">
        <v>43500</v>
      </c>
      <c r="AN842" s="43"/>
      <c r="AO842" s="45" t="s">
        <v>69</v>
      </c>
      <c r="AP842" s="45"/>
      <c r="AQ842" s="45" t="s">
        <v>70</v>
      </c>
      <c r="AR842" s="16"/>
      <c r="AS842" s="42">
        <v>1</v>
      </c>
      <c r="AT842" s="45" t="e">
        <v>#VALUE!</v>
      </c>
      <c r="AU842" s="45" t="e">
        <v>#VALUE!</v>
      </c>
      <c r="AV842" s="45" t="s">
        <v>363</v>
      </c>
      <c r="AW842" s="45" t="e">
        <v>#VALUE!</v>
      </c>
      <c r="AX842" s="45" t="e">
        <v>#VALUE!</v>
      </c>
      <c r="AY842" s="45">
        <v>11</v>
      </c>
      <c r="AZ842" s="45">
        <v>2018</v>
      </c>
      <c r="BA842" s="45">
        <v>5</v>
      </c>
      <c r="BB842" s="45">
        <v>1</v>
      </c>
      <c r="BC842" s="45">
        <v>2019</v>
      </c>
      <c r="BD842" s="57">
        <v>0</v>
      </c>
      <c r="BE842" s="57">
        <v>0</v>
      </c>
      <c r="BF842" s="57">
        <v>0</v>
      </c>
      <c r="BG842" s="57">
        <v>0</v>
      </c>
      <c r="BH842" s="45" t="s">
        <v>68</v>
      </c>
      <c r="BI842" s="54" t="s">
        <v>3504</v>
      </c>
      <c r="BJ842" s="55" t="s">
        <v>3504</v>
      </c>
      <c r="BK842" s="56"/>
    </row>
    <row r="843" spans="1:63" s="198" customFormat="1" ht="15.6" customHeight="1" x14ac:dyDescent="0.25">
      <c r="A843" s="42" t="s">
        <v>3564</v>
      </c>
      <c r="B843" s="43">
        <v>43468</v>
      </c>
      <c r="C843" s="43" t="s">
        <v>63</v>
      </c>
      <c r="D843" s="44" t="s">
        <v>2342</v>
      </c>
      <c r="E843" s="45" t="s">
        <v>1153</v>
      </c>
      <c r="F843" s="46">
        <v>28020676</v>
      </c>
      <c r="G843" s="44" t="s">
        <v>4758</v>
      </c>
      <c r="H843" s="47">
        <v>10</v>
      </c>
      <c r="I843" s="47">
        <v>1</v>
      </c>
      <c r="J843" s="46" t="s">
        <v>174</v>
      </c>
      <c r="K843" s="48" t="s">
        <v>1154</v>
      </c>
      <c r="L843" s="42" t="s">
        <v>2852</v>
      </c>
      <c r="M843" s="45" t="s">
        <v>68</v>
      </c>
      <c r="N843" s="44">
        <v>20417</v>
      </c>
      <c r="O843" s="45">
        <v>0</v>
      </c>
      <c r="P843" s="45" t="s">
        <v>68</v>
      </c>
      <c r="Q843" s="48" t="s">
        <v>68</v>
      </c>
      <c r="R843" s="42" t="s">
        <v>68</v>
      </c>
      <c r="S843" s="49" t="s">
        <v>68</v>
      </c>
      <c r="T843" s="49" t="s">
        <v>68</v>
      </c>
      <c r="U843" s="50" t="s">
        <v>3503</v>
      </c>
      <c r="V843" s="51">
        <v>1</v>
      </c>
      <c r="W843" s="43">
        <v>43497</v>
      </c>
      <c r="X843" s="49" t="s">
        <v>68</v>
      </c>
      <c r="Y843" s="51">
        <v>1</v>
      </c>
      <c r="Z843" s="52">
        <v>43489</v>
      </c>
      <c r="AA843" s="51">
        <v>1</v>
      </c>
      <c r="AB843" s="51" t="s">
        <v>68</v>
      </c>
      <c r="AC843" s="51" t="s">
        <v>68</v>
      </c>
      <c r="AD843" s="50">
        <v>1</v>
      </c>
      <c r="AE843" s="49" t="s">
        <v>112</v>
      </c>
      <c r="AF843" s="52" t="s">
        <v>112</v>
      </c>
      <c r="AG843" s="43">
        <v>43475</v>
      </c>
      <c r="AH843" s="43">
        <v>43496</v>
      </c>
      <c r="AI843" s="43" t="s">
        <v>4759</v>
      </c>
      <c r="AJ843" s="52" t="s">
        <v>4759</v>
      </c>
      <c r="AK843" s="53">
        <v>43477</v>
      </c>
      <c r="AL843" s="43">
        <v>43500</v>
      </c>
      <c r="AM843" s="43">
        <v>43500</v>
      </c>
      <c r="AN843" s="43"/>
      <c r="AO843" s="45" t="s">
        <v>69</v>
      </c>
      <c r="AP843" s="45"/>
      <c r="AQ843" s="45" t="s">
        <v>70</v>
      </c>
      <c r="AR843" s="16"/>
      <c r="AS843" s="42">
        <v>0</v>
      </c>
      <c r="AT843" s="45" t="e">
        <v>#VALUE!</v>
      </c>
      <c r="AU843" s="45" t="e">
        <v>#VALUE!</v>
      </c>
      <c r="AV843" s="45" t="s">
        <v>363</v>
      </c>
      <c r="AW843" s="45" t="e">
        <v>#VALUE!</v>
      </c>
      <c r="AX843" s="45" t="e">
        <v>#VALUE!</v>
      </c>
      <c r="AY843" s="45">
        <v>1</v>
      </c>
      <c r="AZ843" s="45">
        <v>2019</v>
      </c>
      <c r="BA843" s="45">
        <v>5</v>
      </c>
      <c r="BB843" s="45">
        <v>1</v>
      </c>
      <c r="BC843" s="45">
        <v>2019</v>
      </c>
      <c r="BD843" s="57">
        <v>0</v>
      </c>
      <c r="BE843" s="57">
        <v>0</v>
      </c>
      <c r="BF843" s="57">
        <v>0</v>
      </c>
      <c r="BG843" s="57">
        <v>0</v>
      </c>
      <c r="BH843" s="45">
        <v>0</v>
      </c>
      <c r="BI843" s="54" t="s">
        <v>3504</v>
      </c>
      <c r="BJ843" s="55" t="s">
        <v>3504</v>
      </c>
      <c r="BK843" s="56"/>
    </row>
    <row r="844" spans="1:63" s="198" customFormat="1" ht="15.6" customHeight="1" x14ac:dyDescent="0.25">
      <c r="A844" s="42" t="s">
        <v>3565</v>
      </c>
      <c r="B844" s="43">
        <v>43489</v>
      </c>
      <c r="C844" s="43" t="s">
        <v>156</v>
      </c>
      <c r="D844" s="44" t="s">
        <v>2342</v>
      </c>
      <c r="E844" s="45" t="s">
        <v>870</v>
      </c>
      <c r="F844" s="46">
        <v>28043491</v>
      </c>
      <c r="G844" s="44" t="s">
        <v>4758</v>
      </c>
      <c r="H844" s="47">
        <v>600</v>
      </c>
      <c r="I844" s="47">
        <v>2</v>
      </c>
      <c r="J844" s="46" t="s">
        <v>174</v>
      </c>
      <c r="K844" s="48" t="s">
        <v>871</v>
      </c>
      <c r="L844" s="42" t="s">
        <v>3210</v>
      </c>
      <c r="M844" s="45" t="s">
        <v>4760</v>
      </c>
      <c r="N844" s="44" t="e">
        <v>#N/A</v>
      </c>
      <c r="O844" s="45" t="e">
        <v>#N/A</v>
      </c>
      <c r="P844" s="45" t="s">
        <v>112</v>
      </c>
      <c r="Q844" s="48" t="s">
        <v>112</v>
      </c>
      <c r="R844" s="42" t="s">
        <v>112</v>
      </c>
      <c r="S844" s="49">
        <v>0</v>
      </c>
      <c r="T844" s="49">
        <v>0</v>
      </c>
      <c r="U844" s="50">
        <v>0</v>
      </c>
      <c r="V844" s="51" t="e">
        <v>#N/A</v>
      </c>
      <c r="W844" s="52" t="e">
        <v>#N/A</v>
      </c>
      <c r="X844" s="49" t="s">
        <v>68</v>
      </c>
      <c r="Y844" s="51" t="e">
        <v>#N/A</v>
      </c>
      <c r="Z844" s="52" t="e">
        <v>#N/A</v>
      </c>
      <c r="AA844" s="51" t="e">
        <v>#N/A</v>
      </c>
      <c r="AB844" s="51" t="s">
        <v>68</v>
      </c>
      <c r="AC844" s="51" t="s">
        <v>68</v>
      </c>
      <c r="AD844" s="50" t="s">
        <v>68</v>
      </c>
      <c r="AE844" s="49" t="s">
        <v>112</v>
      </c>
      <c r="AF844" s="52" t="s">
        <v>112</v>
      </c>
      <c r="AG844" s="43">
        <v>43489</v>
      </c>
      <c r="AH844" s="43">
        <v>43496</v>
      </c>
      <c r="AI844" s="43" t="s">
        <v>4759</v>
      </c>
      <c r="AJ844" s="52" t="s">
        <v>4759</v>
      </c>
      <c r="AK844" s="53">
        <v>43492</v>
      </c>
      <c r="AL844" s="43">
        <v>43500</v>
      </c>
      <c r="AM844" s="43"/>
      <c r="AN844" s="43"/>
      <c r="AO844" s="45" t="s">
        <v>69</v>
      </c>
      <c r="AP844" s="45"/>
      <c r="AQ844" s="45" t="s">
        <v>70</v>
      </c>
      <c r="AR844" s="16"/>
      <c r="AS844" s="42">
        <v>0</v>
      </c>
      <c r="AT844" s="45" t="e">
        <v>#VALUE!</v>
      </c>
      <c r="AU844" s="45" t="e">
        <v>#VALUE!</v>
      </c>
      <c r="AV844" s="45" t="s">
        <v>363</v>
      </c>
      <c r="AW844" s="45" t="e">
        <v>#VALUE!</v>
      </c>
      <c r="AX844" s="45" t="e">
        <v>#VALUE!</v>
      </c>
      <c r="AY844" s="45">
        <v>1</v>
      </c>
      <c r="AZ844" s="45">
        <v>2019</v>
      </c>
      <c r="BA844" s="45">
        <v>5</v>
      </c>
      <c r="BB844" s="45">
        <v>1</v>
      </c>
      <c r="BC844" s="45">
        <v>2019</v>
      </c>
      <c r="BD844" s="57">
        <v>0.4118</v>
      </c>
      <c r="BE844" s="57">
        <v>0.47660000000000002</v>
      </c>
      <c r="BF844" s="57">
        <v>2.3830000000000004E-2</v>
      </c>
      <c r="BG844" s="57">
        <v>0.50043000000000004</v>
      </c>
      <c r="BH844" s="45" t="s">
        <v>68</v>
      </c>
      <c r="BI844" s="54" t="s">
        <v>3504</v>
      </c>
      <c r="BJ844" s="55" t="s">
        <v>3504</v>
      </c>
      <c r="BK844" s="56"/>
    </row>
    <row r="845" spans="1:63" s="198" customFormat="1" ht="15.6" customHeight="1" x14ac:dyDescent="0.25">
      <c r="A845" s="42" t="s">
        <v>3566</v>
      </c>
      <c r="B845" s="43">
        <v>43489</v>
      </c>
      <c r="C845" s="43" t="s">
        <v>156</v>
      </c>
      <c r="D845" s="44" t="s">
        <v>2342</v>
      </c>
      <c r="E845" s="45" t="s">
        <v>870</v>
      </c>
      <c r="F845" s="46">
        <v>28043498</v>
      </c>
      <c r="G845" s="44" t="s">
        <v>4758</v>
      </c>
      <c r="H845" s="47" t="s">
        <v>180</v>
      </c>
      <c r="I845" s="47">
        <v>1</v>
      </c>
      <c r="J845" s="46" t="s">
        <v>174</v>
      </c>
      <c r="K845" s="48" t="s">
        <v>1399</v>
      </c>
      <c r="L845" s="42" t="s">
        <v>3448</v>
      </c>
      <c r="M845" s="45" t="s">
        <v>4760</v>
      </c>
      <c r="N845" s="44" t="s">
        <v>68</v>
      </c>
      <c r="O845" s="45" t="s">
        <v>1400</v>
      </c>
      <c r="P845" s="45" t="s">
        <v>112</v>
      </c>
      <c r="Q845" s="48" t="s">
        <v>112</v>
      </c>
      <c r="R845" s="42" t="s">
        <v>112</v>
      </c>
      <c r="S845" s="49">
        <v>0</v>
      </c>
      <c r="T845" s="49">
        <v>0</v>
      </c>
      <c r="U845" s="50">
        <v>0</v>
      </c>
      <c r="V845" s="51">
        <v>1</v>
      </c>
      <c r="W845" s="52">
        <v>0</v>
      </c>
      <c r="X845" s="49" t="s">
        <v>68</v>
      </c>
      <c r="Y845" s="51">
        <v>1</v>
      </c>
      <c r="Z845" s="52">
        <v>43496</v>
      </c>
      <c r="AA845" s="51">
        <v>1</v>
      </c>
      <c r="AB845" s="51" t="s">
        <v>68</v>
      </c>
      <c r="AC845" s="51" t="s">
        <v>68</v>
      </c>
      <c r="AD845" s="50">
        <v>5.5555555555555566E-2</v>
      </c>
      <c r="AE845" s="49" t="s">
        <v>112</v>
      </c>
      <c r="AF845" s="52" t="s">
        <v>112</v>
      </c>
      <c r="AG845" s="43">
        <v>43489</v>
      </c>
      <c r="AH845" s="43">
        <v>43496</v>
      </c>
      <c r="AI845" s="43" t="s">
        <v>4759</v>
      </c>
      <c r="AJ845" s="52" t="s">
        <v>4759</v>
      </c>
      <c r="AK845" s="53">
        <v>43492</v>
      </c>
      <c r="AL845" s="43">
        <v>43500</v>
      </c>
      <c r="AM845" s="43"/>
      <c r="AN845" s="43"/>
      <c r="AO845" s="45" t="s">
        <v>69</v>
      </c>
      <c r="AP845" s="45"/>
      <c r="AQ845" s="45" t="s">
        <v>70</v>
      </c>
      <c r="AR845" s="16"/>
      <c r="AS845" s="42">
        <v>0</v>
      </c>
      <c r="AT845" s="45" t="e">
        <v>#VALUE!</v>
      </c>
      <c r="AU845" s="45" t="e">
        <v>#VALUE!</v>
      </c>
      <c r="AV845" s="45" t="s">
        <v>363</v>
      </c>
      <c r="AW845" s="45" t="e">
        <v>#VALUE!</v>
      </c>
      <c r="AX845" s="45" t="e">
        <v>#VALUE!</v>
      </c>
      <c r="AY845" s="45">
        <v>1</v>
      </c>
      <c r="AZ845" s="45">
        <v>2019</v>
      </c>
      <c r="BA845" s="45">
        <v>5</v>
      </c>
      <c r="BB845" s="45">
        <v>1</v>
      </c>
      <c r="BC845" s="45">
        <v>2019</v>
      </c>
      <c r="BD845" s="57">
        <v>0.20849999999999999</v>
      </c>
      <c r="BE845" s="57">
        <v>0.23830000000000001</v>
      </c>
      <c r="BF845" s="57">
        <v>2.3830000000000004E-2</v>
      </c>
      <c r="BG845" s="57">
        <v>0.26213000000000003</v>
      </c>
      <c r="BH845" s="45" t="s">
        <v>68</v>
      </c>
      <c r="BI845" s="54" t="s">
        <v>3504</v>
      </c>
      <c r="BJ845" s="55" t="s">
        <v>3504</v>
      </c>
      <c r="BK845" s="56"/>
    </row>
    <row r="846" spans="1:63" s="198" customFormat="1" ht="15.6" customHeight="1" x14ac:dyDescent="0.25">
      <c r="A846" s="42" t="s">
        <v>3567</v>
      </c>
      <c r="B846" s="43">
        <v>43489</v>
      </c>
      <c r="C846" s="43" t="s">
        <v>156</v>
      </c>
      <c r="D846" s="44" t="s">
        <v>2342</v>
      </c>
      <c r="E846" s="45" t="s">
        <v>2588</v>
      </c>
      <c r="F846" s="46">
        <v>28043499</v>
      </c>
      <c r="G846" s="44" t="s">
        <v>4758</v>
      </c>
      <c r="H846" s="47" t="s">
        <v>180</v>
      </c>
      <c r="I846" s="47">
        <v>1</v>
      </c>
      <c r="J846" s="46" t="s">
        <v>174</v>
      </c>
      <c r="K846" s="48" t="s">
        <v>1401</v>
      </c>
      <c r="L846" s="42" t="s">
        <v>3449</v>
      </c>
      <c r="M846" s="45" t="s">
        <v>4760</v>
      </c>
      <c r="N846" s="44" t="s">
        <v>68</v>
      </c>
      <c r="O846" s="45" t="s">
        <v>1402</v>
      </c>
      <c r="P846" s="45" t="s">
        <v>112</v>
      </c>
      <c r="Q846" s="48" t="s">
        <v>112</v>
      </c>
      <c r="R846" s="42" t="s">
        <v>112</v>
      </c>
      <c r="S846" s="49">
        <v>0</v>
      </c>
      <c r="T846" s="49">
        <v>0</v>
      </c>
      <c r="U846" s="50">
        <v>0</v>
      </c>
      <c r="V846" s="51">
        <v>1</v>
      </c>
      <c r="W846" s="52">
        <v>0</v>
      </c>
      <c r="X846" s="49" t="s">
        <v>68</v>
      </c>
      <c r="Y846" s="51">
        <v>1</v>
      </c>
      <c r="Z846" s="52">
        <v>43496</v>
      </c>
      <c r="AA846" s="51">
        <v>1</v>
      </c>
      <c r="AB846" s="51" t="s">
        <v>68</v>
      </c>
      <c r="AC846" s="51" t="s">
        <v>68</v>
      </c>
      <c r="AD846" s="50">
        <v>5.5555555555555566E-2</v>
      </c>
      <c r="AE846" s="49" t="s">
        <v>112</v>
      </c>
      <c r="AF846" s="52" t="s">
        <v>112</v>
      </c>
      <c r="AG846" s="43">
        <v>43489</v>
      </c>
      <c r="AH846" s="43">
        <v>43496</v>
      </c>
      <c r="AI846" s="43" t="s">
        <v>4759</v>
      </c>
      <c r="AJ846" s="52" t="s">
        <v>4759</v>
      </c>
      <c r="AK846" s="53">
        <v>43492</v>
      </c>
      <c r="AL846" s="43">
        <v>43500</v>
      </c>
      <c r="AM846" s="43"/>
      <c r="AN846" s="43"/>
      <c r="AO846" s="45" t="s">
        <v>69</v>
      </c>
      <c r="AP846" s="45"/>
      <c r="AQ846" s="45" t="s">
        <v>70</v>
      </c>
      <c r="AR846" s="16"/>
      <c r="AS846" s="42">
        <v>0</v>
      </c>
      <c r="AT846" s="45" t="e">
        <v>#VALUE!</v>
      </c>
      <c r="AU846" s="45" t="e">
        <v>#VALUE!</v>
      </c>
      <c r="AV846" s="45" t="s">
        <v>363</v>
      </c>
      <c r="AW846" s="45" t="e">
        <v>#VALUE!</v>
      </c>
      <c r="AX846" s="45" t="e">
        <v>#VALUE!</v>
      </c>
      <c r="AY846" s="45">
        <v>1</v>
      </c>
      <c r="AZ846" s="45">
        <v>2019</v>
      </c>
      <c r="BA846" s="45">
        <v>5</v>
      </c>
      <c r="BB846" s="45">
        <v>1</v>
      </c>
      <c r="BC846" s="45">
        <v>2019</v>
      </c>
      <c r="BD846" s="57">
        <v>0.20749999999999999</v>
      </c>
      <c r="BE846" s="57">
        <v>0.23830000000000001</v>
      </c>
      <c r="BF846" s="57">
        <v>5.9575000000000003E-2</v>
      </c>
      <c r="BG846" s="57">
        <v>0.297875</v>
      </c>
      <c r="BH846" s="45" t="s">
        <v>68</v>
      </c>
      <c r="BI846" s="54" t="s">
        <v>3504</v>
      </c>
      <c r="BJ846" s="55" t="s">
        <v>3504</v>
      </c>
      <c r="BK846" s="56"/>
    </row>
    <row r="847" spans="1:63" s="198" customFormat="1" ht="15.6" customHeight="1" x14ac:dyDescent="0.25">
      <c r="A847" s="42" t="s">
        <v>3568</v>
      </c>
      <c r="B847" s="43">
        <v>42852</v>
      </c>
      <c r="C847" s="43" t="s">
        <v>156</v>
      </c>
      <c r="D847" s="44" t="s">
        <v>2342</v>
      </c>
      <c r="E847" s="45">
        <v>117</v>
      </c>
      <c r="F847" s="46">
        <v>27423658</v>
      </c>
      <c r="G847" s="44" t="s">
        <v>4758</v>
      </c>
      <c r="H847" s="47" t="s">
        <v>1403</v>
      </c>
      <c r="I847" s="47">
        <v>1</v>
      </c>
      <c r="J847" s="46" t="s">
        <v>66</v>
      </c>
      <c r="K847" s="48" t="s">
        <v>391</v>
      </c>
      <c r="L847" s="42" t="s">
        <v>3209</v>
      </c>
      <c r="M847" s="45" t="s">
        <v>4760</v>
      </c>
      <c r="N847" s="44" t="e">
        <v>#N/A</v>
      </c>
      <c r="O847" s="45" t="e">
        <v>#N/A</v>
      </c>
      <c r="P847" s="45" t="s">
        <v>112</v>
      </c>
      <c r="Q847" s="48" t="s">
        <v>112</v>
      </c>
      <c r="R847" s="42" t="s">
        <v>112</v>
      </c>
      <c r="S847" s="49">
        <v>0</v>
      </c>
      <c r="T847" s="49">
        <v>0</v>
      </c>
      <c r="U847" s="50">
        <v>0</v>
      </c>
      <c r="V847" s="51" t="e">
        <v>#N/A</v>
      </c>
      <c r="W847" s="52" t="e">
        <v>#N/A</v>
      </c>
      <c r="X847" s="49" t="s">
        <v>68</v>
      </c>
      <c r="Y847" s="51" t="e">
        <v>#N/A</v>
      </c>
      <c r="Z847" s="52" t="e">
        <v>#N/A</v>
      </c>
      <c r="AA847" s="51" t="e">
        <v>#N/A</v>
      </c>
      <c r="AB847" s="51" t="s">
        <v>68</v>
      </c>
      <c r="AC847" s="51" t="s">
        <v>68</v>
      </c>
      <c r="AD847" s="50" t="s">
        <v>68</v>
      </c>
      <c r="AE847" s="49" t="s">
        <v>112</v>
      </c>
      <c r="AF847" s="52" t="s">
        <v>112</v>
      </c>
      <c r="AG847" s="43">
        <v>43138</v>
      </c>
      <c r="AH847" s="43">
        <v>43496</v>
      </c>
      <c r="AI847" s="43" t="s">
        <v>4759</v>
      </c>
      <c r="AJ847" s="52" t="s">
        <v>4759</v>
      </c>
      <c r="AK847" s="53">
        <v>43141</v>
      </c>
      <c r="AL847" s="43">
        <v>43501</v>
      </c>
      <c r="AM847" s="43"/>
      <c r="AN847" s="43"/>
      <c r="AO847" s="45" t="s">
        <v>69</v>
      </c>
      <c r="AP847" s="45"/>
      <c r="AQ847" s="45" t="s">
        <v>70</v>
      </c>
      <c r="AR847" s="16"/>
      <c r="AS847" s="42">
        <v>1</v>
      </c>
      <c r="AT847" s="45" t="e">
        <v>#VALUE!</v>
      </c>
      <c r="AU847" s="45" t="e">
        <v>#VALUE!</v>
      </c>
      <c r="AV847" s="45" t="s">
        <v>363</v>
      </c>
      <c r="AW847" s="45" t="e">
        <v>#VALUE!</v>
      </c>
      <c r="AX847" s="45" t="e">
        <v>#VALUE!</v>
      </c>
      <c r="AY847" s="45">
        <v>4</v>
      </c>
      <c r="AZ847" s="45">
        <v>2017</v>
      </c>
      <c r="BA847" s="45">
        <v>5</v>
      </c>
      <c r="BB847" s="45">
        <v>1</v>
      </c>
      <c r="BC847" s="45">
        <v>2019</v>
      </c>
      <c r="BD847" s="57">
        <v>0.20499999999999999</v>
      </c>
      <c r="BE847" s="57">
        <v>3.8149999999999999</v>
      </c>
      <c r="BF847" s="57">
        <v>0.95374999999999988</v>
      </c>
      <c r="BG847" s="57">
        <v>4.7687499999999998</v>
      </c>
      <c r="BH847" s="45" t="s">
        <v>203</v>
      </c>
      <c r="BI847" s="54" t="s">
        <v>3504</v>
      </c>
      <c r="BJ847" s="55" t="s">
        <v>3504</v>
      </c>
      <c r="BK847" s="56"/>
    </row>
    <row r="848" spans="1:63" s="198" customFormat="1" ht="15.6" customHeight="1" x14ac:dyDescent="0.25">
      <c r="A848" s="42" t="s">
        <v>1994</v>
      </c>
      <c r="B848" s="43">
        <v>43060</v>
      </c>
      <c r="C848" s="43" t="s">
        <v>156</v>
      </c>
      <c r="D848" s="44" t="s">
        <v>2342</v>
      </c>
      <c r="E848" s="45">
        <v>117</v>
      </c>
      <c r="F848" s="46">
        <v>27610488</v>
      </c>
      <c r="G848" s="44" t="s">
        <v>4758</v>
      </c>
      <c r="H848" s="47" t="s">
        <v>180</v>
      </c>
      <c r="I848" s="47">
        <v>1</v>
      </c>
      <c r="J848" s="46" t="s">
        <v>66</v>
      </c>
      <c r="K848" s="48" t="s">
        <v>391</v>
      </c>
      <c r="L848" s="42" t="s">
        <v>3209</v>
      </c>
      <c r="M848" s="45" t="s">
        <v>4760</v>
      </c>
      <c r="N848" s="44">
        <v>10623</v>
      </c>
      <c r="O848" s="45" t="s">
        <v>1404</v>
      </c>
      <c r="P848" s="45" t="s">
        <v>112</v>
      </c>
      <c r="Q848" s="48" t="s">
        <v>112</v>
      </c>
      <c r="R848" s="42" t="s">
        <v>112</v>
      </c>
      <c r="S848" s="49">
        <v>1</v>
      </c>
      <c r="T848" s="49">
        <v>0</v>
      </c>
      <c r="U848" s="50">
        <v>0.5</v>
      </c>
      <c r="V848" s="51">
        <v>1</v>
      </c>
      <c r="W848" s="52">
        <v>0</v>
      </c>
      <c r="X848" s="49">
        <v>1</v>
      </c>
      <c r="Y848" s="51">
        <v>1</v>
      </c>
      <c r="Z848" s="52">
        <v>43495</v>
      </c>
      <c r="AA848" s="51">
        <v>1</v>
      </c>
      <c r="AB848" s="51" t="s">
        <v>68</v>
      </c>
      <c r="AC848" s="51" t="s">
        <v>68</v>
      </c>
      <c r="AD848" s="50">
        <v>5.5555555555555566E-2</v>
      </c>
      <c r="AE848" s="49" t="s">
        <v>112</v>
      </c>
      <c r="AF848" s="52" t="s">
        <v>112</v>
      </c>
      <c r="AG848" s="43">
        <v>43138</v>
      </c>
      <c r="AH848" s="43">
        <v>43496</v>
      </c>
      <c r="AI848" s="43" t="s">
        <v>4759</v>
      </c>
      <c r="AJ848" s="52" t="s">
        <v>4759</v>
      </c>
      <c r="AK848" s="53">
        <v>43141</v>
      </c>
      <c r="AL848" s="43">
        <v>43501</v>
      </c>
      <c r="AM848" s="43"/>
      <c r="AN848" s="43"/>
      <c r="AO848" s="45" t="s">
        <v>69</v>
      </c>
      <c r="AP848" s="45"/>
      <c r="AQ848" s="45" t="s">
        <v>70</v>
      </c>
      <c r="AR848" s="16"/>
      <c r="AS848" s="42">
        <v>1</v>
      </c>
      <c r="AT848" s="45" t="e">
        <v>#VALUE!</v>
      </c>
      <c r="AU848" s="45" t="e">
        <v>#VALUE!</v>
      </c>
      <c r="AV848" s="45" t="s">
        <v>363</v>
      </c>
      <c r="AW848" s="45" t="e">
        <v>#VALUE!</v>
      </c>
      <c r="AX848" s="45" t="e">
        <v>#VALUE!</v>
      </c>
      <c r="AY848" s="45">
        <v>11</v>
      </c>
      <c r="AZ848" s="45">
        <v>2017</v>
      </c>
      <c r="BA848" s="45">
        <v>5</v>
      </c>
      <c r="BB848" s="45">
        <v>1</v>
      </c>
      <c r="BC848" s="45">
        <v>2019</v>
      </c>
      <c r="BD848" s="57">
        <v>0.20499999999999999</v>
      </c>
      <c r="BE848" s="57">
        <v>3.8149999999999999</v>
      </c>
      <c r="BF848" s="57">
        <v>0.95374999999999988</v>
      </c>
      <c r="BG848" s="57">
        <v>4.7687499999999998</v>
      </c>
      <c r="BH848" s="45" t="s">
        <v>203</v>
      </c>
      <c r="BI848" s="54" t="s">
        <v>3504</v>
      </c>
      <c r="BJ848" s="55" t="s">
        <v>3504</v>
      </c>
      <c r="BK848" s="56"/>
    </row>
    <row r="849" spans="1:63" s="198" customFormat="1" ht="15.6" customHeight="1" x14ac:dyDescent="0.25">
      <c r="A849" s="42" t="s">
        <v>1999</v>
      </c>
      <c r="B849" s="43">
        <v>43104</v>
      </c>
      <c r="C849" s="43" t="s">
        <v>156</v>
      </c>
      <c r="D849" s="44" t="s">
        <v>2342</v>
      </c>
      <c r="E849" s="45">
        <v>117</v>
      </c>
      <c r="F849" s="46">
        <v>27648997</v>
      </c>
      <c r="G849" s="44" t="s">
        <v>4758</v>
      </c>
      <c r="H849" s="47" t="s">
        <v>180</v>
      </c>
      <c r="I849" s="47">
        <v>1</v>
      </c>
      <c r="J849" s="46" t="s">
        <v>159</v>
      </c>
      <c r="K849" s="48" t="s">
        <v>391</v>
      </c>
      <c r="L849" s="42" t="s">
        <v>3209</v>
      </c>
      <c r="M849" s="45" t="s">
        <v>4760</v>
      </c>
      <c r="N849" s="44">
        <v>10623</v>
      </c>
      <c r="O849" s="45" t="s">
        <v>1405</v>
      </c>
      <c r="P849" s="45" t="s">
        <v>112</v>
      </c>
      <c r="Q849" s="48" t="s">
        <v>112</v>
      </c>
      <c r="R849" s="42" t="s">
        <v>112</v>
      </c>
      <c r="S849" s="49">
        <v>1</v>
      </c>
      <c r="T849" s="49">
        <v>0</v>
      </c>
      <c r="U849" s="50">
        <v>0.5</v>
      </c>
      <c r="V849" s="51">
        <v>1</v>
      </c>
      <c r="W849" s="52">
        <v>0</v>
      </c>
      <c r="X849" s="49">
        <v>1</v>
      </c>
      <c r="Y849" s="51">
        <v>1</v>
      </c>
      <c r="Z849" s="52">
        <v>43495</v>
      </c>
      <c r="AA849" s="51">
        <v>1</v>
      </c>
      <c r="AB849" s="51" t="s">
        <v>68</v>
      </c>
      <c r="AC849" s="51" t="s">
        <v>68</v>
      </c>
      <c r="AD849" s="50">
        <v>5.5555555555555566E-2</v>
      </c>
      <c r="AE849" s="49" t="s">
        <v>112</v>
      </c>
      <c r="AF849" s="52" t="s">
        <v>112</v>
      </c>
      <c r="AG849" s="43">
        <v>43157</v>
      </c>
      <c r="AH849" s="43">
        <v>43496</v>
      </c>
      <c r="AI849" s="43" t="s">
        <v>4759</v>
      </c>
      <c r="AJ849" s="52" t="s">
        <v>4759</v>
      </c>
      <c r="AK849" s="53">
        <v>43160</v>
      </c>
      <c r="AL849" s="43">
        <v>43501</v>
      </c>
      <c r="AM849" s="43"/>
      <c r="AN849" s="43"/>
      <c r="AO849" s="45" t="s">
        <v>69</v>
      </c>
      <c r="AP849" s="45"/>
      <c r="AQ849" s="45" t="s">
        <v>70</v>
      </c>
      <c r="AR849" s="16"/>
      <c r="AS849" s="42">
        <v>1</v>
      </c>
      <c r="AT849" s="45" t="e">
        <v>#VALUE!</v>
      </c>
      <c r="AU849" s="45" t="e">
        <v>#VALUE!</v>
      </c>
      <c r="AV849" s="45" t="s">
        <v>363</v>
      </c>
      <c r="AW849" s="45" t="e">
        <v>#VALUE!</v>
      </c>
      <c r="AX849" s="45" t="e">
        <v>#VALUE!</v>
      </c>
      <c r="AY849" s="45">
        <v>1</v>
      </c>
      <c r="AZ849" s="45">
        <v>2018</v>
      </c>
      <c r="BA849" s="45">
        <v>5</v>
      </c>
      <c r="BB849" s="45">
        <v>1</v>
      </c>
      <c r="BC849" s="45">
        <v>2019</v>
      </c>
      <c r="BD849" s="57">
        <v>0.20499999999999999</v>
      </c>
      <c r="BE849" s="57">
        <v>3.8149999999999999</v>
      </c>
      <c r="BF849" s="57">
        <v>0.95374999999999988</v>
      </c>
      <c r="BG849" s="57">
        <v>4.7687499999999998</v>
      </c>
      <c r="BH849" s="45" t="s">
        <v>203</v>
      </c>
      <c r="BI849" s="54" t="s">
        <v>3504</v>
      </c>
      <c r="BJ849" s="55" t="s">
        <v>3504</v>
      </c>
      <c r="BK849" s="56"/>
    </row>
    <row r="850" spans="1:63" s="198" customFormat="1" ht="15.6" customHeight="1" x14ac:dyDescent="0.25">
      <c r="A850" s="42" t="s">
        <v>2000</v>
      </c>
      <c r="B850" s="43">
        <v>43104</v>
      </c>
      <c r="C850" s="43" t="s">
        <v>156</v>
      </c>
      <c r="D850" s="44" t="s">
        <v>2342</v>
      </c>
      <c r="E850" s="45">
        <v>117</v>
      </c>
      <c r="F850" s="46">
        <v>27648998</v>
      </c>
      <c r="G850" s="44" t="s">
        <v>4758</v>
      </c>
      <c r="H850" s="47" t="s">
        <v>180</v>
      </c>
      <c r="I850" s="47">
        <v>1</v>
      </c>
      <c r="J850" s="46" t="s">
        <v>159</v>
      </c>
      <c r="K850" s="48" t="s">
        <v>391</v>
      </c>
      <c r="L850" s="42" t="s">
        <v>3209</v>
      </c>
      <c r="M850" s="45" t="s">
        <v>4760</v>
      </c>
      <c r="N850" s="44">
        <v>10623</v>
      </c>
      <c r="O850" s="45" t="s">
        <v>1406</v>
      </c>
      <c r="P850" s="45" t="s">
        <v>112</v>
      </c>
      <c r="Q850" s="48" t="s">
        <v>112</v>
      </c>
      <c r="R850" s="42" t="s">
        <v>112</v>
      </c>
      <c r="S850" s="49">
        <v>1</v>
      </c>
      <c r="T850" s="49">
        <v>0</v>
      </c>
      <c r="U850" s="50">
        <v>0.5</v>
      </c>
      <c r="V850" s="51">
        <v>1</v>
      </c>
      <c r="W850" s="52">
        <v>0</v>
      </c>
      <c r="X850" s="49">
        <v>1</v>
      </c>
      <c r="Y850" s="51">
        <v>1</v>
      </c>
      <c r="Z850" s="52">
        <v>43495</v>
      </c>
      <c r="AA850" s="51">
        <v>1</v>
      </c>
      <c r="AB850" s="51" t="s">
        <v>68</v>
      </c>
      <c r="AC850" s="51" t="s">
        <v>68</v>
      </c>
      <c r="AD850" s="50">
        <v>5.5555555555555566E-2</v>
      </c>
      <c r="AE850" s="49" t="s">
        <v>112</v>
      </c>
      <c r="AF850" s="52" t="s">
        <v>112</v>
      </c>
      <c r="AG850" s="43">
        <v>43157</v>
      </c>
      <c r="AH850" s="43">
        <v>43496</v>
      </c>
      <c r="AI850" s="43" t="s">
        <v>4759</v>
      </c>
      <c r="AJ850" s="52" t="s">
        <v>4759</v>
      </c>
      <c r="AK850" s="53">
        <v>43160</v>
      </c>
      <c r="AL850" s="43">
        <v>43501</v>
      </c>
      <c r="AM850" s="43"/>
      <c r="AN850" s="43"/>
      <c r="AO850" s="45" t="s">
        <v>69</v>
      </c>
      <c r="AP850" s="45"/>
      <c r="AQ850" s="45" t="s">
        <v>70</v>
      </c>
      <c r="AR850" s="16"/>
      <c r="AS850" s="42">
        <v>1</v>
      </c>
      <c r="AT850" s="45" t="e">
        <v>#VALUE!</v>
      </c>
      <c r="AU850" s="45" t="e">
        <v>#VALUE!</v>
      </c>
      <c r="AV850" s="45" t="s">
        <v>363</v>
      </c>
      <c r="AW850" s="45" t="e">
        <v>#VALUE!</v>
      </c>
      <c r="AX850" s="45" t="e">
        <v>#VALUE!</v>
      </c>
      <c r="AY850" s="45">
        <v>1</v>
      </c>
      <c r="AZ850" s="45">
        <v>2018</v>
      </c>
      <c r="BA850" s="45">
        <v>5</v>
      </c>
      <c r="BB850" s="45">
        <v>1</v>
      </c>
      <c r="BC850" s="45">
        <v>2019</v>
      </c>
      <c r="BD850" s="57">
        <v>0.20499999999999999</v>
      </c>
      <c r="BE850" s="57">
        <v>3.8149999999999999</v>
      </c>
      <c r="BF850" s="57">
        <v>0.95374999999999988</v>
      </c>
      <c r="BG850" s="57">
        <v>4.7687499999999998</v>
      </c>
      <c r="BH850" s="45" t="s">
        <v>203</v>
      </c>
      <c r="BI850" s="54" t="s">
        <v>3504</v>
      </c>
      <c r="BJ850" s="55" t="s">
        <v>3504</v>
      </c>
      <c r="BK850" s="56"/>
    </row>
    <row r="851" spans="1:63" s="198" customFormat="1" ht="15.6" customHeight="1" x14ac:dyDescent="0.25">
      <c r="A851" s="42" t="s">
        <v>1989</v>
      </c>
      <c r="B851" s="43">
        <v>42852</v>
      </c>
      <c r="C851" s="43" t="s">
        <v>156</v>
      </c>
      <c r="D851" s="44" t="s">
        <v>2342</v>
      </c>
      <c r="E851" s="45">
        <v>117</v>
      </c>
      <c r="F851" s="46">
        <v>27423650</v>
      </c>
      <c r="G851" s="44" t="s">
        <v>4758</v>
      </c>
      <c r="H851" s="47">
        <v>10</v>
      </c>
      <c r="I851" s="47">
        <v>1</v>
      </c>
      <c r="J851" s="46" t="s">
        <v>66</v>
      </c>
      <c r="K851" s="48" t="s">
        <v>391</v>
      </c>
      <c r="L851" s="42" t="s">
        <v>3209</v>
      </c>
      <c r="M851" s="45" t="s">
        <v>4760</v>
      </c>
      <c r="N851" s="44">
        <v>10623</v>
      </c>
      <c r="O851" s="45" t="s">
        <v>1407</v>
      </c>
      <c r="P851" s="45" t="s">
        <v>112</v>
      </c>
      <c r="Q851" s="48" t="s">
        <v>112</v>
      </c>
      <c r="R851" s="42" t="s">
        <v>112</v>
      </c>
      <c r="S851" s="49">
        <v>1</v>
      </c>
      <c r="T851" s="49">
        <v>0</v>
      </c>
      <c r="U851" s="50">
        <v>0.5</v>
      </c>
      <c r="V851" s="51">
        <v>1</v>
      </c>
      <c r="W851" s="52">
        <v>0</v>
      </c>
      <c r="X851" s="49">
        <v>1</v>
      </c>
      <c r="Y851" s="51">
        <v>1</v>
      </c>
      <c r="Z851" s="52">
        <v>43495</v>
      </c>
      <c r="AA851" s="51">
        <v>1</v>
      </c>
      <c r="AB851" s="51" t="s">
        <v>68</v>
      </c>
      <c r="AC851" s="51" t="s">
        <v>68</v>
      </c>
      <c r="AD851" s="50">
        <v>5.5555555555555566E-2</v>
      </c>
      <c r="AE851" s="49" t="s">
        <v>112</v>
      </c>
      <c r="AF851" s="52" t="s">
        <v>112</v>
      </c>
      <c r="AG851" s="43">
        <v>43172</v>
      </c>
      <c r="AH851" s="43">
        <v>43496</v>
      </c>
      <c r="AI851" s="43" t="s">
        <v>4759</v>
      </c>
      <c r="AJ851" s="52" t="s">
        <v>4759</v>
      </c>
      <c r="AK851" s="53">
        <v>43175</v>
      </c>
      <c r="AL851" s="43">
        <v>43501</v>
      </c>
      <c r="AM851" s="43"/>
      <c r="AN851" s="43"/>
      <c r="AO851" s="45" t="s">
        <v>69</v>
      </c>
      <c r="AP851" s="45"/>
      <c r="AQ851" s="45" t="s">
        <v>70</v>
      </c>
      <c r="AR851" s="16"/>
      <c r="AS851" s="42">
        <v>1</v>
      </c>
      <c r="AT851" s="45" t="e">
        <v>#VALUE!</v>
      </c>
      <c r="AU851" s="45" t="e">
        <v>#VALUE!</v>
      </c>
      <c r="AV851" s="45" t="s">
        <v>363</v>
      </c>
      <c r="AW851" s="45" t="e">
        <v>#VALUE!</v>
      </c>
      <c r="AX851" s="45" t="e">
        <v>#VALUE!</v>
      </c>
      <c r="AY851" s="45">
        <v>4</v>
      </c>
      <c r="AZ851" s="45">
        <v>2017</v>
      </c>
      <c r="BA851" s="45">
        <v>5</v>
      </c>
      <c r="BB851" s="45">
        <v>1</v>
      </c>
      <c r="BC851" s="45">
        <v>2019</v>
      </c>
      <c r="BD851" s="57">
        <v>0.20499999999999999</v>
      </c>
      <c r="BE851" s="57">
        <v>3.8149999999999999</v>
      </c>
      <c r="BF851" s="57">
        <v>0.95374999999999988</v>
      </c>
      <c r="BG851" s="57">
        <v>4.7687499999999998</v>
      </c>
      <c r="BH851" s="45" t="s">
        <v>203</v>
      </c>
      <c r="BI851" s="54" t="s">
        <v>3504</v>
      </c>
      <c r="BJ851" s="55" t="s">
        <v>3504</v>
      </c>
      <c r="BK851" s="56"/>
    </row>
    <row r="852" spans="1:63" s="198" customFormat="1" ht="15.6" customHeight="1" x14ac:dyDescent="0.25">
      <c r="A852" s="42" t="s">
        <v>2021</v>
      </c>
      <c r="B852" s="43">
        <v>43266</v>
      </c>
      <c r="C852" s="43" t="s">
        <v>156</v>
      </c>
      <c r="D852" s="44" t="s">
        <v>2342</v>
      </c>
      <c r="E852" s="45">
        <v>117</v>
      </c>
      <c r="F852" s="46">
        <v>27823330</v>
      </c>
      <c r="G852" s="44" t="s">
        <v>4758</v>
      </c>
      <c r="H852" s="47">
        <v>10</v>
      </c>
      <c r="I852" s="47">
        <v>1</v>
      </c>
      <c r="J852" s="46" t="s">
        <v>66</v>
      </c>
      <c r="K852" s="48" t="s">
        <v>391</v>
      </c>
      <c r="L852" s="42" t="s">
        <v>3209</v>
      </c>
      <c r="M852" s="45" t="s">
        <v>4760</v>
      </c>
      <c r="N852" s="44">
        <v>14180</v>
      </c>
      <c r="O852" s="45" t="s">
        <v>1408</v>
      </c>
      <c r="P852" s="45" t="s">
        <v>112</v>
      </c>
      <c r="Q852" s="48" t="s">
        <v>112</v>
      </c>
      <c r="R852" s="42" t="s">
        <v>112</v>
      </c>
      <c r="S852" s="49">
        <v>1</v>
      </c>
      <c r="T852" s="49">
        <v>0</v>
      </c>
      <c r="U852" s="50">
        <v>0.5</v>
      </c>
      <c r="V852" s="51">
        <v>1</v>
      </c>
      <c r="W852" s="52">
        <v>0</v>
      </c>
      <c r="X852" s="49">
        <v>1</v>
      </c>
      <c r="Y852" s="51">
        <v>1</v>
      </c>
      <c r="Z852" s="52">
        <v>43495</v>
      </c>
      <c r="AA852" s="51">
        <v>1</v>
      </c>
      <c r="AB852" s="51" t="s">
        <v>68</v>
      </c>
      <c r="AC852" s="51" t="s">
        <v>68</v>
      </c>
      <c r="AD852" s="50">
        <v>5.5555555555555566E-2</v>
      </c>
      <c r="AE852" s="49" t="s">
        <v>112</v>
      </c>
      <c r="AF852" s="52" t="s">
        <v>112</v>
      </c>
      <c r="AG852" s="43">
        <v>43381</v>
      </c>
      <c r="AH852" s="43">
        <v>43496</v>
      </c>
      <c r="AI852" s="43" t="s">
        <v>4759</v>
      </c>
      <c r="AJ852" s="52" t="s">
        <v>4759</v>
      </c>
      <c r="AK852" s="53">
        <v>43384</v>
      </c>
      <c r="AL852" s="43">
        <v>43501</v>
      </c>
      <c r="AM852" s="43"/>
      <c r="AN852" s="43"/>
      <c r="AO852" s="45" t="s">
        <v>69</v>
      </c>
      <c r="AP852" s="45"/>
      <c r="AQ852" s="45" t="s">
        <v>70</v>
      </c>
      <c r="AR852" s="16"/>
      <c r="AS852" s="42">
        <v>1</v>
      </c>
      <c r="AT852" s="45" t="e">
        <v>#VALUE!</v>
      </c>
      <c r="AU852" s="45" t="e">
        <v>#VALUE!</v>
      </c>
      <c r="AV852" s="45" t="s">
        <v>363</v>
      </c>
      <c r="AW852" s="45" t="e">
        <v>#VALUE!</v>
      </c>
      <c r="AX852" s="45" t="e">
        <v>#VALUE!</v>
      </c>
      <c r="AY852" s="45">
        <v>6</v>
      </c>
      <c r="AZ852" s="45">
        <v>2018</v>
      </c>
      <c r="BA852" s="45">
        <v>5</v>
      </c>
      <c r="BB852" s="45">
        <v>1</v>
      </c>
      <c r="BC852" s="45">
        <v>2019</v>
      </c>
      <c r="BD852" s="57">
        <v>0.20499999999999999</v>
      </c>
      <c r="BE852" s="57">
        <v>3.8149999999999999</v>
      </c>
      <c r="BF852" s="57">
        <v>0.95374999999999988</v>
      </c>
      <c r="BG852" s="57">
        <v>4.7687499999999998</v>
      </c>
      <c r="BH852" s="45" t="s">
        <v>203</v>
      </c>
      <c r="BI852" s="54" t="s">
        <v>3504</v>
      </c>
      <c r="BJ852" s="55" t="s">
        <v>3504</v>
      </c>
      <c r="BK852" s="56"/>
    </row>
    <row r="853" spans="1:63" s="198" customFormat="1" ht="15.6" customHeight="1" x14ac:dyDescent="0.25">
      <c r="A853" s="42" t="s">
        <v>2031</v>
      </c>
      <c r="B853" s="43">
        <v>43361</v>
      </c>
      <c r="C853" s="43" t="s">
        <v>156</v>
      </c>
      <c r="D853" s="44" t="s">
        <v>2342</v>
      </c>
      <c r="E853" s="45">
        <v>62</v>
      </c>
      <c r="F853" s="46">
        <v>27915587</v>
      </c>
      <c r="G853" s="44" t="s">
        <v>4758</v>
      </c>
      <c r="H853" s="47" t="s">
        <v>180</v>
      </c>
      <c r="I853" s="47">
        <v>1</v>
      </c>
      <c r="J853" s="46" t="s">
        <v>66</v>
      </c>
      <c r="K853" s="48" t="s">
        <v>1007</v>
      </c>
      <c r="L853" s="42">
        <v>0</v>
      </c>
      <c r="M853" s="45" t="s">
        <v>4760</v>
      </c>
      <c r="N853" s="44">
        <v>16961</v>
      </c>
      <c r="O853" s="45" t="s">
        <v>1409</v>
      </c>
      <c r="P853" s="45" t="s">
        <v>112</v>
      </c>
      <c r="Q853" s="48" t="s">
        <v>112</v>
      </c>
      <c r="R853" s="42" t="s">
        <v>112</v>
      </c>
      <c r="S853" s="49">
        <v>1</v>
      </c>
      <c r="T853" s="49">
        <v>0</v>
      </c>
      <c r="U853" s="50">
        <v>0.5</v>
      </c>
      <c r="V853" s="51">
        <v>1</v>
      </c>
      <c r="W853" s="52">
        <v>0</v>
      </c>
      <c r="X853" s="49">
        <v>1</v>
      </c>
      <c r="Y853" s="51">
        <v>1</v>
      </c>
      <c r="Z853" s="52">
        <v>43496</v>
      </c>
      <c r="AA853" s="51">
        <v>1</v>
      </c>
      <c r="AB853" s="51" t="s">
        <v>68</v>
      </c>
      <c r="AC853" s="51" t="s">
        <v>68</v>
      </c>
      <c r="AD853" s="50">
        <v>5.5555555555555566E-2</v>
      </c>
      <c r="AE853" s="49" t="s">
        <v>112</v>
      </c>
      <c r="AF853" s="52" t="s">
        <v>112</v>
      </c>
      <c r="AG853" s="43">
        <v>43416</v>
      </c>
      <c r="AH853" s="43">
        <v>43497</v>
      </c>
      <c r="AI853" s="43" t="s">
        <v>4759</v>
      </c>
      <c r="AJ853" s="52" t="s">
        <v>4759</v>
      </c>
      <c r="AK853" s="53">
        <v>43419</v>
      </c>
      <c r="AL853" s="43">
        <v>43502</v>
      </c>
      <c r="AM853" s="43"/>
      <c r="AN853" s="43"/>
      <c r="AO853" s="45" t="s">
        <v>69</v>
      </c>
      <c r="AP853" s="45"/>
      <c r="AQ853" s="45" t="s">
        <v>70</v>
      </c>
      <c r="AR853" s="16"/>
      <c r="AS853" s="42">
        <v>1</v>
      </c>
      <c r="AT853" s="45" t="e">
        <v>#VALUE!</v>
      </c>
      <c r="AU853" s="45" t="e">
        <v>#VALUE!</v>
      </c>
      <c r="AV853" s="45" t="s">
        <v>363</v>
      </c>
      <c r="AW853" s="45" t="e">
        <v>#VALUE!</v>
      </c>
      <c r="AX853" s="45" t="e">
        <v>#VALUE!</v>
      </c>
      <c r="AY853" s="45">
        <v>9</v>
      </c>
      <c r="AZ853" s="45">
        <v>2018</v>
      </c>
      <c r="BA853" s="45">
        <v>5</v>
      </c>
      <c r="BB853" s="45">
        <v>2</v>
      </c>
      <c r="BC853" s="45">
        <v>2019</v>
      </c>
      <c r="BD853" s="57">
        <v>0.20499999999999999</v>
      </c>
      <c r="BE853" s="57">
        <v>1.8647</v>
      </c>
      <c r="BF853" s="57">
        <v>0.46617500000000001</v>
      </c>
      <c r="BG853" s="57">
        <v>2.3308749999999998</v>
      </c>
      <c r="BH853" s="45" t="s">
        <v>203</v>
      </c>
      <c r="BI853" s="54" t="s">
        <v>3504</v>
      </c>
      <c r="BJ853" s="55" t="s">
        <v>3504</v>
      </c>
      <c r="BK853" s="56"/>
    </row>
    <row r="854" spans="1:63" s="198" customFormat="1" ht="15.6" customHeight="1" x14ac:dyDescent="0.25">
      <c r="A854" s="42" t="s">
        <v>2049</v>
      </c>
      <c r="B854" s="43">
        <v>43375</v>
      </c>
      <c r="C854" s="43" t="s">
        <v>156</v>
      </c>
      <c r="D854" s="44" t="s">
        <v>2342</v>
      </c>
      <c r="E854" s="45">
        <v>61</v>
      </c>
      <c r="F854" s="46">
        <v>27926128</v>
      </c>
      <c r="G854" s="44" t="s">
        <v>4758</v>
      </c>
      <c r="H854" s="47">
        <v>10</v>
      </c>
      <c r="I854" s="47">
        <v>1</v>
      </c>
      <c r="J854" s="46" t="s">
        <v>66</v>
      </c>
      <c r="K854" s="48" t="s">
        <v>1005</v>
      </c>
      <c r="L854" s="42">
        <v>0</v>
      </c>
      <c r="M854" s="45" t="s">
        <v>4760</v>
      </c>
      <c r="N854" s="44">
        <v>16961</v>
      </c>
      <c r="O854" s="45" t="s">
        <v>1243</v>
      </c>
      <c r="P854" s="45" t="s">
        <v>112</v>
      </c>
      <c r="Q854" s="48" t="s">
        <v>112</v>
      </c>
      <c r="R854" s="42" t="s">
        <v>112</v>
      </c>
      <c r="S854" s="49">
        <v>1</v>
      </c>
      <c r="T854" s="49">
        <v>0</v>
      </c>
      <c r="U854" s="50">
        <v>0.5</v>
      </c>
      <c r="V854" s="51">
        <v>1</v>
      </c>
      <c r="W854" s="52">
        <v>0</v>
      </c>
      <c r="X854" s="49">
        <v>1</v>
      </c>
      <c r="Y854" s="51">
        <v>1</v>
      </c>
      <c r="Z854" s="52">
        <v>43496</v>
      </c>
      <c r="AA854" s="51">
        <v>1</v>
      </c>
      <c r="AB854" s="51" t="s">
        <v>68</v>
      </c>
      <c r="AC854" s="51" t="s">
        <v>68</v>
      </c>
      <c r="AD854" s="50">
        <v>5.5555555555555566E-2</v>
      </c>
      <c r="AE854" s="49" t="s">
        <v>112</v>
      </c>
      <c r="AF854" s="52" t="s">
        <v>112</v>
      </c>
      <c r="AG854" s="43">
        <v>43416</v>
      </c>
      <c r="AH854" s="43">
        <v>43497</v>
      </c>
      <c r="AI854" s="43" t="s">
        <v>4759</v>
      </c>
      <c r="AJ854" s="52" t="s">
        <v>4759</v>
      </c>
      <c r="AK854" s="53">
        <v>43419</v>
      </c>
      <c r="AL854" s="43">
        <v>43502</v>
      </c>
      <c r="AM854" s="43"/>
      <c r="AN854" s="43"/>
      <c r="AO854" s="45" t="s">
        <v>69</v>
      </c>
      <c r="AP854" s="45"/>
      <c r="AQ854" s="45" t="s">
        <v>70</v>
      </c>
      <c r="AR854" s="16"/>
      <c r="AS854" s="42">
        <v>1</v>
      </c>
      <c r="AT854" s="45" t="e">
        <v>#VALUE!</v>
      </c>
      <c r="AU854" s="45" t="e">
        <v>#VALUE!</v>
      </c>
      <c r="AV854" s="45" t="s">
        <v>363</v>
      </c>
      <c r="AW854" s="45" t="e">
        <v>#VALUE!</v>
      </c>
      <c r="AX854" s="45" t="e">
        <v>#VALUE!</v>
      </c>
      <c r="AY854" s="45">
        <v>10</v>
      </c>
      <c r="AZ854" s="45">
        <v>2018</v>
      </c>
      <c r="BA854" s="45">
        <v>5</v>
      </c>
      <c r="BB854" s="45">
        <v>2</v>
      </c>
      <c r="BC854" s="45">
        <v>2019</v>
      </c>
      <c r="BD854" s="57">
        <v>0.20499999999999999</v>
      </c>
      <c r="BE854" s="57">
        <v>1.3425</v>
      </c>
      <c r="BF854" s="57">
        <v>0.33562500000000001</v>
      </c>
      <c r="BG854" s="57">
        <v>1.6781250000000001</v>
      </c>
      <c r="BH854" s="45" t="s">
        <v>203</v>
      </c>
      <c r="BI854" s="54" t="s">
        <v>3504</v>
      </c>
      <c r="BJ854" s="55" t="s">
        <v>3504</v>
      </c>
      <c r="BK854" s="56"/>
    </row>
    <row r="855" spans="1:63" s="198" customFormat="1" ht="15.6" customHeight="1" x14ac:dyDescent="0.25">
      <c r="A855" s="42" t="s">
        <v>2028</v>
      </c>
      <c r="B855" s="43">
        <v>43361</v>
      </c>
      <c r="C855" s="43" t="s">
        <v>156</v>
      </c>
      <c r="D855" s="44" t="s">
        <v>2342</v>
      </c>
      <c r="E855" s="45">
        <v>60</v>
      </c>
      <c r="F855" s="46">
        <v>27915562</v>
      </c>
      <c r="G855" s="44" t="s">
        <v>4758</v>
      </c>
      <c r="H855" s="47">
        <v>10</v>
      </c>
      <c r="I855" s="47">
        <v>1</v>
      </c>
      <c r="J855" s="46" t="s">
        <v>66</v>
      </c>
      <c r="K855" s="48" t="s">
        <v>1002</v>
      </c>
      <c r="L855" s="42">
        <v>0</v>
      </c>
      <c r="M855" s="45" t="s">
        <v>4760</v>
      </c>
      <c r="N855" s="44">
        <v>16961</v>
      </c>
      <c r="O855" s="45" t="s">
        <v>1243</v>
      </c>
      <c r="P855" s="45" t="s">
        <v>112</v>
      </c>
      <c r="Q855" s="48" t="s">
        <v>112</v>
      </c>
      <c r="R855" s="42" t="s">
        <v>112</v>
      </c>
      <c r="S855" s="49">
        <v>1</v>
      </c>
      <c r="T855" s="49">
        <v>0</v>
      </c>
      <c r="U855" s="50">
        <v>0.5</v>
      </c>
      <c r="V855" s="51">
        <v>1</v>
      </c>
      <c r="W855" s="52">
        <v>0</v>
      </c>
      <c r="X855" s="49">
        <v>1</v>
      </c>
      <c r="Y855" s="51">
        <v>1</v>
      </c>
      <c r="Z855" s="52">
        <v>43496</v>
      </c>
      <c r="AA855" s="51">
        <v>1</v>
      </c>
      <c r="AB855" s="51" t="s">
        <v>68</v>
      </c>
      <c r="AC855" s="51" t="s">
        <v>68</v>
      </c>
      <c r="AD855" s="50">
        <v>5.5555555555555566E-2</v>
      </c>
      <c r="AE855" s="49" t="s">
        <v>112</v>
      </c>
      <c r="AF855" s="52" t="s">
        <v>112</v>
      </c>
      <c r="AG855" s="43">
        <v>43460</v>
      </c>
      <c r="AH855" s="43">
        <v>43497</v>
      </c>
      <c r="AI855" s="43" t="s">
        <v>4759</v>
      </c>
      <c r="AJ855" s="52" t="s">
        <v>4759</v>
      </c>
      <c r="AK855" s="53">
        <v>43465</v>
      </c>
      <c r="AL855" s="43">
        <v>43502</v>
      </c>
      <c r="AM855" s="43"/>
      <c r="AN855" s="43"/>
      <c r="AO855" s="45" t="s">
        <v>69</v>
      </c>
      <c r="AP855" s="45"/>
      <c r="AQ855" s="45" t="s">
        <v>70</v>
      </c>
      <c r="AR855" s="16"/>
      <c r="AS855" s="42">
        <v>1</v>
      </c>
      <c r="AT855" s="45" t="e">
        <v>#VALUE!</v>
      </c>
      <c r="AU855" s="45" t="e">
        <v>#VALUE!</v>
      </c>
      <c r="AV855" s="45" t="s">
        <v>363</v>
      </c>
      <c r="AW855" s="45" t="e">
        <v>#VALUE!</v>
      </c>
      <c r="AX855" s="45" t="e">
        <v>#VALUE!</v>
      </c>
      <c r="AY855" s="45">
        <v>9</v>
      </c>
      <c r="AZ855" s="45">
        <v>2018</v>
      </c>
      <c r="BA855" s="45">
        <v>5</v>
      </c>
      <c r="BB855" s="45">
        <v>2</v>
      </c>
      <c r="BC855" s="45">
        <v>2019</v>
      </c>
      <c r="BD855" s="57">
        <v>0.20499999999999999</v>
      </c>
      <c r="BE855" s="57">
        <v>1.3425</v>
      </c>
      <c r="BF855" s="57">
        <v>0.33562500000000001</v>
      </c>
      <c r="BG855" s="57">
        <v>1.6781250000000001</v>
      </c>
      <c r="BH855" s="45" t="s">
        <v>203</v>
      </c>
      <c r="BI855" s="54" t="s">
        <v>3504</v>
      </c>
      <c r="BJ855" s="55" t="s">
        <v>3504</v>
      </c>
      <c r="BK855" s="56"/>
    </row>
    <row r="856" spans="1:63" s="198" customFormat="1" ht="15.6" customHeight="1" x14ac:dyDescent="0.25">
      <c r="A856" s="42" t="s">
        <v>3569</v>
      </c>
      <c r="B856" s="43">
        <v>43472</v>
      </c>
      <c r="C856" s="43" t="s">
        <v>156</v>
      </c>
      <c r="D856" s="44" t="s">
        <v>2342</v>
      </c>
      <c r="E856" s="45">
        <v>27</v>
      </c>
      <c r="F856" s="46">
        <v>28023330</v>
      </c>
      <c r="G856" s="44" t="s">
        <v>4758</v>
      </c>
      <c r="H856" s="47" t="s">
        <v>686</v>
      </c>
      <c r="I856" s="47">
        <v>2</v>
      </c>
      <c r="J856" s="46" t="s">
        <v>159</v>
      </c>
      <c r="K856" s="48" t="s">
        <v>670</v>
      </c>
      <c r="L856" s="42" t="s">
        <v>3052</v>
      </c>
      <c r="M856" s="45" t="s">
        <v>4760</v>
      </c>
      <c r="N856" s="44" t="e">
        <v>#N/A</v>
      </c>
      <c r="O856" s="45" t="e">
        <v>#N/A</v>
      </c>
      <c r="P856" s="45" t="s">
        <v>112</v>
      </c>
      <c r="Q856" s="48" t="s">
        <v>112</v>
      </c>
      <c r="R856" s="42" t="s">
        <v>112</v>
      </c>
      <c r="S856" s="49">
        <v>0</v>
      </c>
      <c r="T856" s="49">
        <v>0</v>
      </c>
      <c r="U856" s="50">
        <v>0</v>
      </c>
      <c r="V856" s="51" t="e">
        <v>#N/A</v>
      </c>
      <c r="W856" s="52" t="e">
        <v>#N/A</v>
      </c>
      <c r="X856" s="49" t="s">
        <v>68</v>
      </c>
      <c r="Y856" s="51" t="e">
        <v>#N/A</v>
      </c>
      <c r="Z856" s="52" t="e">
        <v>#N/A</v>
      </c>
      <c r="AA856" s="51" t="e">
        <v>#N/A</v>
      </c>
      <c r="AB856" s="51" t="s">
        <v>68</v>
      </c>
      <c r="AC856" s="51" t="s">
        <v>68</v>
      </c>
      <c r="AD856" s="50" t="s">
        <v>68</v>
      </c>
      <c r="AE856" s="49" t="s">
        <v>112</v>
      </c>
      <c r="AF856" s="52" t="s">
        <v>112</v>
      </c>
      <c r="AG856" s="43">
        <v>43497</v>
      </c>
      <c r="AH856" s="43">
        <v>43497</v>
      </c>
      <c r="AI856" s="43" t="s">
        <v>4759</v>
      </c>
      <c r="AJ856" s="52" t="s">
        <v>4759</v>
      </c>
      <c r="AK856" s="53">
        <v>43502</v>
      </c>
      <c r="AL856" s="43">
        <v>43502</v>
      </c>
      <c r="AM856" s="43"/>
      <c r="AN856" s="43"/>
      <c r="AO856" s="45" t="s">
        <v>69</v>
      </c>
      <c r="AP856" s="45"/>
      <c r="AQ856" s="45" t="s">
        <v>70</v>
      </c>
      <c r="AR856" s="16"/>
      <c r="AS856" s="42">
        <v>1</v>
      </c>
      <c r="AT856" s="45" t="e">
        <v>#VALUE!</v>
      </c>
      <c r="AU856" s="45" t="e">
        <v>#VALUE!</v>
      </c>
      <c r="AV856" s="45" t="s">
        <v>363</v>
      </c>
      <c r="AW856" s="45" t="e">
        <v>#VALUE!</v>
      </c>
      <c r="AX856" s="45" t="e">
        <v>#VALUE!</v>
      </c>
      <c r="AY856" s="45">
        <v>1</v>
      </c>
      <c r="AZ856" s="45">
        <v>2019</v>
      </c>
      <c r="BA856" s="45">
        <v>5</v>
      </c>
      <c r="BB856" s="45">
        <v>2</v>
      </c>
      <c r="BC856" s="45">
        <v>2019</v>
      </c>
      <c r="BD856" s="57">
        <v>0.72</v>
      </c>
      <c r="BE856" s="57">
        <v>9.8346</v>
      </c>
      <c r="BF856" s="57">
        <v>1.229325</v>
      </c>
      <c r="BG856" s="57">
        <v>11.063924999999999</v>
      </c>
      <c r="BH856" s="45" t="s">
        <v>203</v>
      </c>
      <c r="BI856" s="54" t="s">
        <v>3504</v>
      </c>
      <c r="BJ856" s="55" t="s">
        <v>3504</v>
      </c>
      <c r="BK856" s="56"/>
    </row>
    <row r="857" spans="1:63" s="198" customFormat="1" ht="15.6" customHeight="1" x14ac:dyDescent="0.25">
      <c r="A857" s="42" t="s">
        <v>2085</v>
      </c>
      <c r="B857" s="43">
        <v>43480</v>
      </c>
      <c r="C857" s="43" t="s">
        <v>156</v>
      </c>
      <c r="D857" s="44" t="s">
        <v>2342</v>
      </c>
      <c r="E857" s="45">
        <v>517</v>
      </c>
      <c r="F857" s="46">
        <v>28033680</v>
      </c>
      <c r="G857" s="44" t="s">
        <v>4758</v>
      </c>
      <c r="H857" s="47">
        <v>10</v>
      </c>
      <c r="I857" s="47">
        <v>1</v>
      </c>
      <c r="J857" s="46" t="s">
        <v>174</v>
      </c>
      <c r="K857" s="48" t="s">
        <v>475</v>
      </c>
      <c r="L857" s="42">
        <v>0</v>
      </c>
      <c r="M857" s="45" t="s">
        <v>4760</v>
      </c>
      <c r="N857" s="44">
        <v>20792</v>
      </c>
      <c r="O857" s="45" t="s">
        <v>1178</v>
      </c>
      <c r="P857" s="45" t="s">
        <v>112</v>
      </c>
      <c r="Q857" s="48" t="s">
        <v>112</v>
      </c>
      <c r="R857" s="42" t="s">
        <v>112</v>
      </c>
      <c r="S857" s="49">
        <v>1</v>
      </c>
      <c r="T857" s="49">
        <v>0</v>
      </c>
      <c r="U857" s="50">
        <v>0.5</v>
      </c>
      <c r="V857" s="51">
        <v>1</v>
      </c>
      <c r="W857" s="52">
        <v>0</v>
      </c>
      <c r="X857" s="49">
        <v>1</v>
      </c>
      <c r="Y857" s="51">
        <v>1</v>
      </c>
      <c r="Z857" s="52">
        <v>43500</v>
      </c>
      <c r="AA857" s="51">
        <v>1</v>
      </c>
      <c r="AB857" s="51" t="s">
        <v>68</v>
      </c>
      <c r="AC857" s="51" t="s">
        <v>68</v>
      </c>
      <c r="AD857" s="50">
        <v>5.5555555555555566E-2</v>
      </c>
      <c r="AE857" s="49" t="s">
        <v>112</v>
      </c>
      <c r="AF857" s="52" t="s">
        <v>112</v>
      </c>
      <c r="AG857" s="43">
        <v>43476</v>
      </c>
      <c r="AH857" s="43">
        <v>43500</v>
      </c>
      <c r="AI857" s="43" t="s">
        <v>4759</v>
      </c>
      <c r="AJ857" s="52" t="s">
        <v>4759</v>
      </c>
      <c r="AK857" s="53">
        <v>43480</v>
      </c>
      <c r="AL857" s="43">
        <v>43502</v>
      </c>
      <c r="AM857" s="43"/>
      <c r="AN857" s="43"/>
      <c r="AO857" s="45" t="s">
        <v>69</v>
      </c>
      <c r="AP857" s="45"/>
      <c r="AQ857" s="45" t="s">
        <v>70</v>
      </c>
      <c r="AR857" s="16"/>
      <c r="AS857" s="42">
        <v>0</v>
      </c>
      <c r="AT857" s="45" t="e">
        <v>#VALUE!</v>
      </c>
      <c r="AU857" s="45" t="e">
        <v>#VALUE!</v>
      </c>
      <c r="AV857" s="45" t="s">
        <v>363</v>
      </c>
      <c r="AW857" s="45" t="e">
        <v>#VALUE!</v>
      </c>
      <c r="AX857" s="45" t="e">
        <v>#VALUE!</v>
      </c>
      <c r="AY857" s="45">
        <v>1</v>
      </c>
      <c r="AZ857" s="45">
        <v>2019</v>
      </c>
      <c r="BA857" s="45">
        <v>6</v>
      </c>
      <c r="BB857" s="45">
        <v>2</v>
      </c>
      <c r="BC857" s="45">
        <v>2019</v>
      </c>
      <c r="BD857" s="57">
        <v>0.20499999999999999</v>
      </c>
      <c r="BE857" s="57">
        <v>1.7324999999999999</v>
      </c>
      <c r="BF857" s="57">
        <v>0.43312499999999998</v>
      </c>
      <c r="BG857" s="57">
        <v>2.1656249999999999</v>
      </c>
      <c r="BH857" s="45" t="s">
        <v>203</v>
      </c>
      <c r="BI857" s="54" t="s">
        <v>3504</v>
      </c>
      <c r="BJ857" s="55" t="s">
        <v>3504</v>
      </c>
      <c r="BK857" s="56"/>
    </row>
    <row r="858" spans="1:63" s="198" customFormat="1" ht="15.6" customHeight="1" x14ac:dyDescent="0.25">
      <c r="A858" s="42" t="s">
        <v>3570</v>
      </c>
      <c r="B858" s="43">
        <v>43493</v>
      </c>
      <c r="C858" s="43" t="s">
        <v>63</v>
      </c>
      <c r="D858" s="44" t="s">
        <v>2342</v>
      </c>
      <c r="E858" s="45" t="s">
        <v>550</v>
      </c>
      <c r="F858" s="46">
        <v>28044789</v>
      </c>
      <c r="G858" s="44" t="s">
        <v>4758</v>
      </c>
      <c r="H858" s="47" t="s">
        <v>180</v>
      </c>
      <c r="I858" s="47">
        <v>8</v>
      </c>
      <c r="J858" s="46" t="s">
        <v>251</v>
      </c>
      <c r="K858" s="48" t="s">
        <v>551</v>
      </c>
      <c r="L858" s="42" t="s">
        <v>2677</v>
      </c>
      <c r="M858" s="45" t="s">
        <v>68</v>
      </c>
      <c r="N858" s="44" t="s">
        <v>516</v>
      </c>
      <c r="O858" s="45">
        <v>0</v>
      </c>
      <c r="P858" s="45" t="s">
        <v>68</v>
      </c>
      <c r="Q858" s="48" t="s">
        <v>68</v>
      </c>
      <c r="R858" s="42" t="s">
        <v>68</v>
      </c>
      <c r="S858" s="49" t="s">
        <v>68</v>
      </c>
      <c r="T858" s="49" t="s">
        <v>68</v>
      </c>
      <c r="U858" s="50" t="s">
        <v>3503</v>
      </c>
      <c r="V858" s="51">
        <v>1</v>
      </c>
      <c r="W858" s="43">
        <v>43501</v>
      </c>
      <c r="X858" s="49" t="s">
        <v>68</v>
      </c>
      <c r="Y858" s="51">
        <v>1</v>
      </c>
      <c r="Z858" s="52">
        <v>43496</v>
      </c>
      <c r="AA858" s="51">
        <v>1</v>
      </c>
      <c r="AB858" s="51" t="s">
        <v>68</v>
      </c>
      <c r="AC858" s="51" t="s">
        <v>68</v>
      </c>
      <c r="AD858" s="50">
        <v>1</v>
      </c>
      <c r="AE858" s="49" t="s">
        <v>112</v>
      </c>
      <c r="AF858" s="52" t="s">
        <v>112</v>
      </c>
      <c r="AG858" s="43">
        <v>43500</v>
      </c>
      <c r="AH858" s="43">
        <v>43500</v>
      </c>
      <c r="AI858" s="43" t="s">
        <v>4759</v>
      </c>
      <c r="AJ858" s="52" t="s">
        <v>4759</v>
      </c>
      <c r="AK858" s="53">
        <v>43502</v>
      </c>
      <c r="AL858" s="43">
        <v>43502</v>
      </c>
      <c r="AM858" s="43">
        <v>43502</v>
      </c>
      <c r="AN858" s="43"/>
      <c r="AO858" s="45" t="s">
        <v>69</v>
      </c>
      <c r="AP858" s="45"/>
      <c r="AQ858" s="45" t="s">
        <v>70</v>
      </c>
      <c r="AR858" s="16"/>
      <c r="AS858" s="42">
        <v>0</v>
      </c>
      <c r="AT858" s="45" t="e">
        <v>#VALUE!</v>
      </c>
      <c r="AU858" s="45" t="e">
        <v>#VALUE!</v>
      </c>
      <c r="AV858" s="45" t="s">
        <v>363</v>
      </c>
      <c r="AW858" s="45" t="e">
        <v>#VALUE!</v>
      </c>
      <c r="AX858" s="45" t="e">
        <v>#VALUE!</v>
      </c>
      <c r="AY858" s="45">
        <v>1</v>
      </c>
      <c r="AZ858" s="45">
        <v>2019</v>
      </c>
      <c r="BA858" s="45">
        <v>6</v>
      </c>
      <c r="BB858" s="45">
        <v>2</v>
      </c>
      <c r="BC858" s="45">
        <v>2019</v>
      </c>
      <c r="BD858" s="57">
        <v>0</v>
      </c>
      <c r="BE858" s="57">
        <v>0</v>
      </c>
      <c r="BF858" s="57">
        <v>0</v>
      </c>
      <c r="BG858" s="57">
        <v>0</v>
      </c>
      <c r="BH858" s="45" t="s">
        <v>68</v>
      </c>
      <c r="BI858" s="54" t="s">
        <v>3504</v>
      </c>
      <c r="BJ858" s="55" t="s">
        <v>3504</v>
      </c>
      <c r="BK858" s="56"/>
    </row>
    <row r="859" spans="1:63" s="198" customFormat="1" ht="15.6" customHeight="1" x14ac:dyDescent="0.25">
      <c r="A859" s="42" t="s">
        <v>3571</v>
      </c>
      <c r="B859" s="43">
        <v>43385</v>
      </c>
      <c r="C859" s="43" t="s">
        <v>63</v>
      </c>
      <c r="D859" s="44" t="s">
        <v>2342</v>
      </c>
      <c r="E859" s="45" t="s">
        <v>242</v>
      </c>
      <c r="F859" s="46">
        <v>27934712</v>
      </c>
      <c r="G859" s="44" t="s">
        <v>4758</v>
      </c>
      <c r="H859" s="47" t="s">
        <v>180</v>
      </c>
      <c r="I859" s="47">
        <v>5</v>
      </c>
      <c r="J859" s="46" t="s">
        <v>159</v>
      </c>
      <c r="K859" s="48" t="s">
        <v>567</v>
      </c>
      <c r="L859" s="42" t="s">
        <v>2746</v>
      </c>
      <c r="M859" s="45" t="s">
        <v>68</v>
      </c>
      <c r="N859" s="44">
        <v>17880</v>
      </c>
      <c r="O859" s="45">
        <v>0</v>
      </c>
      <c r="P859" s="45" t="s">
        <v>68</v>
      </c>
      <c r="Q859" s="48" t="s">
        <v>68</v>
      </c>
      <c r="R859" s="42" t="s">
        <v>68</v>
      </c>
      <c r="S859" s="49" t="s">
        <v>68</v>
      </c>
      <c r="T859" s="49" t="s">
        <v>68</v>
      </c>
      <c r="U859" s="50" t="s">
        <v>3503</v>
      </c>
      <c r="V859" s="51">
        <v>1</v>
      </c>
      <c r="W859" s="43">
        <v>43501</v>
      </c>
      <c r="X859" s="49" t="s">
        <v>68</v>
      </c>
      <c r="Y859" s="51">
        <v>1</v>
      </c>
      <c r="Z859" s="52">
        <v>43494</v>
      </c>
      <c r="AA859" s="51">
        <v>1</v>
      </c>
      <c r="AB859" s="51" t="s">
        <v>68</v>
      </c>
      <c r="AC859" s="51" t="s">
        <v>68</v>
      </c>
      <c r="AD859" s="50">
        <v>1</v>
      </c>
      <c r="AE859" s="49" t="s">
        <v>112</v>
      </c>
      <c r="AF859" s="52" t="s">
        <v>112</v>
      </c>
      <c r="AG859" s="43">
        <v>43411</v>
      </c>
      <c r="AH859" s="43">
        <v>43501</v>
      </c>
      <c r="AI859" s="43" t="s">
        <v>4759</v>
      </c>
      <c r="AJ859" s="52" t="s">
        <v>4759</v>
      </c>
      <c r="AK859" s="53">
        <v>43415</v>
      </c>
      <c r="AL859" s="43">
        <v>43504</v>
      </c>
      <c r="AM859" s="43">
        <v>43504</v>
      </c>
      <c r="AN859" s="43"/>
      <c r="AO859" s="45" t="s">
        <v>69</v>
      </c>
      <c r="AP859" s="45"/>
      <c r="AQ859" s="45" t="s">
        <v>70</v>
      </c>
      <c r="AR859" s="16"/>
      <c r="AS859" s="42">
        <v>1</v>
      </c>
      <c r="AT859" s="45" t="e">
        <v>#VALUE!</v>
      </c>
      <c r="AU859" s="45" t="e">
        <v>#VALUE!</v>
      </c>
      <c r="AV859" s="45" t="s">
        <v>363</v>
      </c>
      <c r="AW859" s="45" t="e">
        <v>#VALUE!</v>
      </c>
      <c r="AX859" s="45" t="e">
        <v>#VALUE!</v>
      </c>
      <c r="AY859" s="45">
        <v>10</v>
      </c>
      <c r="AZ859" s="45">
        <v>2018</v>
      </c>
      <c r="BA859" s="45">
        <v>6</v>
      </c>
      <c r="BB859" s="45">
        <v>2</v>
      </c>
      <c r="BC859" s="45">
        <v>2019</v>
      </c>
      <c r="BD859" s="57">
        <v>0</v>
      </c>
      <c r="BE859" s="57">
        <v>0</v>
      </c>
      <c r="BF859" s="57">
        <v>0</v>
      </c>
      <c r="BG859" s="57">
        <v>0</v>
      </c>
      <c r="BH859" s="45" t="s">
        <v>68</v>
      </c>
      <c r="BI859" s="54" t="s">
        <v>3504</v>
      </c>
      <c r="BJ859" s="55" t="s">
        <v>3504</v>
      </c>
      <c r="BK859" s="56"/>
    </row>
    <row r="860" spans="1:63" s="198" customFormat="1" ht="15.6" customHeight="1" x14ac:dyDescent="0.25">
      <c r="A860" s="42" t="s">
        <v>2002</v>
      </c>
      <c r="B860" s="43">
        <v>42971</v>
      </c>
      <c r="C860" s="43" t="s">
        <v>156</v>
      </c>
      <c r="D860" s="44" t="s">
        <v>2342</v>
      </c>
      <c r="E860" s="45" t="s">
        <v>157</v>
      </c>
      <c r="F860" s="46">
        <v>27530001</v>
      </c>
      <c r="G860" s="44" t="s">
        <v>4758</v>
      </c>
      <c r="H860" s="47">
        <v>10</v>
      </c>
      <c r="I860" s="47">
        <v>1</v>
      </c>
      <c r="J860" s="46" t="s">
        <v>66</v>
      </c>
      <c r="K860" s="48" t="s">
        <v>160</v>
      </c>
      <c r="L860" s="42" t="s">
        <v>3071</v>
      </c>
      <c r="M860" s="45" t="s">
        <v>4760</v>
      </c>
      <c r="N860" s="44">
        <v>12653</v>
      </c>
      <c r="O860" s="45" t="s">
        <v>1410</v>
      </c>
      <c r="P860" s="45" t="s">
        <v>112</v>
      </c>
      <c r="Q860" s="48" t="s">
        <v>112</v>
      </c>
      <c r="R860" s="42" t="s">
        <v>112</v>
      </c>
      <c r="S860" s="49">
        <v>1</v>
      </c>
      <c r="T860" s="49">
        <v>0</v>
      </c>
      <c r="U860" s="50">
        <v>0.5</v>
      </c>
      <c r="V860" s="51">
        <v>1</v>
      </c>
      <c r="W860" s="52">
        <v>0</v>
      </c>
      <c r="X860" s="49">
        <v>1</v>
      </c>
      <c r="Y860" s="51">
        <v>1</v>
      </c>
      <c r="Z860" s="52">
        <v>43501</v>
      </c>
      <c r="AA860" s="51">
        <v>1</v>
      </c>
      <c r="AB860" s="51" t="s">
        <v>68</v>
      </c>
      <c r="AC860" s="51" t="s">
        <v>68</v>
      </c>
      <c r="AD860" s="50">
        <v>5.5555555555555566E-2</v>
      </c>
      <c r="AE860" s="49" t="s">
        <v>112</v>
      </c>
      <c r="AF860" s="52" t="s">
        <v>112</v>
      </c>
      <c r="AG860" s="43">
        <v>43278</v>
      </c>
      <c r="AH860" s="43">
        <v>43502</v>
      </c>
      <c r="AI860" s="43" t="s">
        <v>4759</v>
      </c>
      <c r="AJ860" s="52" t="s">
        <v>4759</v>
      </c>
      <c r="AK860" s="53">
        <v>43281</v>
      </c>
      <c r="AL860" s="43">
        <v>43505</v>
      </c>
      <c r="AM860" s="43"/>
      <c r="AN860" s="43"/>
      <c r="AO860" s="45" t="s">
        <v>69</v>
      </c>
      <c r="AP860" s="45"/>
      <c r="AQ860" s="45" t="s">
        <v>70</v>
      </c>
      <c r="AR860" s="16"/>
      <c r="AS860" s="42">
        <v>1</v>
      </c>
      <c r="AT860" s="45" t="e">
        <v>#VALUE!</v>
      </c>
      <c r="AU860" s="45" t="e">
        <v>#VALUE!</v>
      </c>
      <c r="AV860" s="45" t="s">
        <v>363</v>
      </c>
      <c r="AW860" s="45" t="e">
        <v>#VALUE!</v>
      </c>
      <c r="AX860" s="45" t="e">
        <v>#VALUE!</v>
      </c>
      <c r="AY860" s="45">
        <v>8</v>
      </c>
      <c r="AZ860" s="45">
        <v>2017</v>
      </c>
      <c r="BA860" s="45">
        <v>6</v>
      </c>
      <c r="BB860" s="45">
        <v>2</v>
      </c>
      <c r="BC860" s="45">
        <v>2019</v>
      </c>
      <c r="BD860" s="57">
        <v>0</v>
      </c>
      <c r="BE860" s="57">
        <v>3.1372</v>
      </c>
      <c r="BF860" s="57">
        <v>0.72</v>
      </c>
      <c r="BG860" s="57">
        <v>3.8571999999999997</v>
      </c>
      <c r="BH860" s="45" t="s">
        <v>68</v>
      </c>
      <c r="BI860" s="54" t="s">
        <v>3504</v>
      </c>
      <c r="BJ860" s="55" t="s">
        <v>3504</v>
      </c>
      <c r="BK860" s="56"/>
    </row>
    <row r="861" spans="1:63" s="198" customFormat="1" ht="15.6" customHeight="1" x14ac:dyDescent="0.25">
      <c r="A861" s="42" t="s">
        <v>2003</v>
      </c>
      <c r="B861" s="43">
        <v>42971</v>
      </c>
      <c r="C861" s="43" t="s">
        <v>156</v>
      </c>
      <c r="D861" s="44" t="s">
        <v>2342</v>
      </c>
      <c r="E861" s="45" t="s">
        <v>157</v>
      </c>
      <c r="F861" s="46">
        <v>27530002</v>
      </c>
      <c r="G861" s="44" t="s">
        <v>4758</v>
      </c>
      <c r="H861" s="47">
        <v>10</v>
      </c>
      <c r="I861" s="47">
        <v>1</v>
      </c>
      <c r="J861" s="46" t="s">
        <v>66</v>
      </c>
      <c r="K861" s="48" t="s">
        <v>160</v>
      </c>
      <c r="L861" s="42" t="s">
        <v>3071</v>
      </c>
      <c r="M861" s="45" t="s">
        <v>4760</v>
      </c>
      <c r="N861" s="44">
        <v>12653</v>
      </c>
      <c r="O861" s="45" t="s">
        <v>1411</v>
      </c>
      <c r="P861" s="45" t="s">
        <v>112</v>
      </c>
      <c r="Q861" s="48" t="s">
        <v>112</v>
      </c>
      <c r="R861" s="42" t="s">
        <v>112</v>
      </c>
      <c r="S861" s="49">
        <v>1</v>
      </c>
      <c r="T861" s="49">
        <v>0</v>
      </c>
      <c r="U861" s="50">
        <v>0.5</v>
      </c>
      <c r="V861" s="51">
        <v>1</v>
      </c>
      <c r="W861" s="52">
        <v>0</v>
      </c>
      <c r="X861" s="49">
        <v>1</v>
      </c>
      <c r="Y861" s="51">
        <v>1</v>
      </c>
      <c r="Z861" s="52">
        <v>43501</v>
      </c>
      <c r="AA861" s="51">
        <v>1</v>
      </c>
      <c r="AB861" s="51" t="s">
        <v>68</v>
      </c>
      <c r="AC861" s="51" t="s">
        <v>68</v>
      </c>
      <c r="AD861" s="50">
        <v>5.5555555555555566E-2</v>
      </c>
      <c r="AE861" s="49" t="s">
        <v>112</v>
      </c>
      <c r="AF861" s="52" t="s">
        <v>112</v>
      </c>
      <c r="AG861" s="43">
        <v>43278</v>
      </c>
      <c r="AH861" s="43">
        <v>43502</v>
      </c>
      <c r="AI861" s="43" t="s">
        <v>4759</v>
      </c>
      <c r="AJ861" s="52" t="s">
        <v>4759</v>
      </c>
      <c r="AK861" s="53">
        <v>43281</v>
      </c>
      <c r="AL861" s="43">
        <v>43505</v>
      </c>
      <c r="AM861" s="43"/>
      <c r="AN861" s="43"/>
      <c r="AO861" s="45" t="s">
        <v>69</v>
      </c>
      <c r="AP861" s="45"/>
      <c r="AQ861" s="45" t="s">
        <v>70</v>
      </c>
      <c r="AR861" s="16"/>
      <c r="AS861" s="42">
        <v>1</v>
      </c>
      <c r="AT861" s="45" t="e">
        <v>#VALUE!</v>
      </c>
      <c r="AU861" s="45" t="e">
        <v>#VALUE!</v>
      </c>
      <c r="AV861" s="45" t="s">
        <v>363</v>
      </c>
      <c r="AW861" s="45" t="e">
        <v>#VALUE!</v>
      </c>
      <c r="AX861" s="45" t="e">
        <v>#VALUE!</v>
      </c>
      <c r="AY861" s="45">
        <v>8</v>
      </c>
      <c r="AZ861" s="45">
        <v>2017</v>
      </c>
      <c r="BA861" s="45">
        <v>6</v>
      </c>
      <c r="BB861" s="45">
        <v>2</v>
      </c>
      <c r="BC861" s="45">
        <v>2019</v>
      </c>
      <c r="BD861" s="57">
        <v>0</v>
      </c>
      <c r="BE861" s="57">
        <v>3.1372</v>
      </c>
      <c r="BF861" s="57">
        <v>0.72</v>
      </c>
      <c r="BG861" s="57">
        <v>3.8571999999999997</v>
      </c>
      <c r="BH861" s="45" t="s">
        <v>68</v>
      </c>
      <c r="BI861" s="54" t="s">
        <v>3504</v>
      </c>
      <c r="BJ861" s="55" t="s">
        <v>3504</v>
      </c>
      <c r="BK861" s="56"/>
    </row>
    <row r="862" spans="1:63" s="198" customFormat="1" ht="15.6" customHeight="1" x14ac:dyDescent="0.25">
      <c r="A862" s="42" t="s">
        <v>2004</v>
      </c>
      <c r="B862" s="43">
        <v>42971</v>
      </c>
      <c r="C862" s="43" t="s">
        <v>156</v>
      </c>
      <c r="D862" s="44" t="s">
        <v>2342</v>
      </c>
      <c r="E862" s="45" t="s">
        <v>157</v>
      </c>
      <c r="F862" s="46">
        <v>27530003</v>
      </c>
      <c r="G862" s="44" t="s">
        <v>4758</v>
      </c>
      <c r="H862" s="47" t="s">
        <v>180</v>
      </c>
      <c r="I862" s="47">
        <v>1</v>
      </c>
      <c r="J862" s="46" t="s">
        <v>66</v>
      </c>
      <c r="K862" s="48" t="s">
        <v>160</v>
      </c>
      <c r="L862" s="42" t="s">
        <v>3071</v>
      </c>
      <c r="M862" s="45" t="s">
        <v>4760</v>
      </c>
      <c r="N862" s="44">
        <v>12653</v>
      </c>
      <c r="O862" s="45" t="s">
        <v>1412</v>
      </c>
      <c r="P862" s="45" t="s">
        <v>112</v>
      </c>
      <c r="Q862" s="48" t="s">
        <v>112</v>
      </c>
      <c r="R862" s="42" t="s">
        <v>112</v>
      </c>
      <c r="S862" s="49">
        <v>1</v>
      </c>
      <c r="T862" s="49">
        <v>0</v>
      </c>
      <c r="U862" s="50">
        <v>0.5</v>
      </c>
      <c r="V862" s="51">
        <v>1</v>
      </c>
      <c r="W862" s="52">
        <v>0</v>
      </c>
      <c r="X862" s="49">
        <v>1</v>
      </c>
      <c r="Y862" s="51">
        <v>1</v>
      </c>
      <c r="Z862" s="52">
        <v>43501</v>
      </c>
      <c r="AA862" s="51">
        <v>1</v>
      </c>
      <c r="AB862" s="51" t="s">
        <v>68</v>
      </c>
      <c r="AC862" s="51" t="s">
        <v>68</v>
      </c>
      <c r="AD862" s="50">
        <v>5.5555555555555566E-2</v>
      </c>
      <c r="AE862" s="49" t="s">
        <v>112</v>
      </c>
      <c r="AF862" s="52" t="s">
        <v>112</v>
      </c>
      <c r="AG862" s="43">
        <v>43278</v>
      </c>
      <c r="AH862" s="43">
        <v>43502</v>
      </c>
      <c r="AI862" s="43" t="s">
        <v>4759</v>
      </c>
      <c r="AJ862" s="52" t="s">
        <v>4759</v>
      </c>
      <c r="AK862" s="53">
        <v>43281</v>
      </c>
      <c r="AL862" s="43">
        <v>43505</v>
      </c>
      <c r="AM862" s="43"/>
      <c r="AN862" s="43"/>
      <c r="AO862" s="45" t="s">
        <v>69</v>
      </c>
      <c r="AP862" s="45"/>
      <c r="AQ862" s="45" t="s">
        <v>70</v>
      </c>
      <c r="AR862" s="16"/>
      <c r="AS862" s="42">
        <v>1</v>
      </c>
      <c r="AT862" s="45" t="e">
        <v>#VALUE!</v>
      </c>
      <c r="AU862" s="45" t="e">
        <v>#VALUE!</v>
      </c>
      <c r="AV862" s="45" t="s">
        <v>363</v>
      </c>
      <c r="AW862" s="45" t="e">
        <v>#VALUE!</v>
      </c>
      <c r="AX862" s="45" t="e">
        <v>#VALUE!</v>
      </c>
      <c r="AY862" s="45">
        <v>8</v>
      </c>
      <c r="AZ862" s="45">
        <v>2017</v>
      </c>
      <c r="BA862" s="45">
        <v>6</v>
      </c>
      <c r="BB862" s="45">
        <v>2</v>
      </c>
      <c r="BC862" s="45">
        <v>2019</v>
      </c>
      <c r="BD862" s="57">
        <v>0</v>
      </c>
      <c r="BE862" s="57">
        <v>3.1372</v>
      </c>
      <c r="BF862" s="57">
        <v>0.72</v>
      </c>
      <c r="BG862" s="57">
        <v>3.8571999999999997</v>
      </c>
      <c r="BH862" s="45" t="s">
        <v>68</v>
      </c>
      <c r="BI862" s="54" t="s">
        <v>3504</v>
      </c>
      <c r="BJ862" s="55" t="s">
        <v>3504</v>
      </c>
      <c r="BK862" s="56"/>
    </row>
    <row r="863" spans="1:63" s="198" customFormat="1" ht="15.6" customHeight="1" x14ac:dyDescent="0.25">
      <c r="A863" s="42" t="s">
        <v>2005</v>
      </c>
      <c r="B863" s="43">
        <v>42971</v>
      </c>
      <c r="C863" s="43" t="s">
        <v>156</v>
      </c>
      <c r="D863" s="44" t="s">
        <v>2342</v>
      </c>
      <c r="E863" s="45" t="s">
        <v>157</v>
      </c>
      <c r="F863" s="46">
        <v>27530004</v>
      </c>
      <c r="G863" s="44" t="s">
        <v>4758</v>
      </c>
      <c r="H863" s="47" t="s">
        <v>180</v>
      </c>
      <c r="I863" s="47">
        <v>1</v>
      </c>
      <c r="J863" s="46" t="s">
        <v>159</v>
      </c>
      <c r="K863" s="48" t="s">
        <v>160</v>
      </c>
      <c r="L863" s="42" t="s">
        <v>3071</v>
      </c>
      <c r="M863" s="45" t="s">
        <v>4760</v>
      </c>
      <c r="N863" s="44">
        <v>12653</v>
      </c>
      <c r="O863" s="45" t="s">
        <v>1413</v>
      </c>
      <c r="P863" s="45" t="s">
        <v>112</v>
      </c>
      <c r="Q863" s="48" t="s">
        <v>112</v>
      </c>
      <c r="R863" s="42" t="s">
        <v>112</v>
      </c>
      <c r="S863" s="49">
        <v>1</v>
      </c>
      <c r="T863" s="49">
        <v>0</v>
      </c>
      <c r="U863" s="50">
        <v>0.5</v>
      </c>
      <c r="V863" s="51">
        <v>1</v>
      </c>
      <c r="W863" s="52">
        <v>0</v>
      </c>
      <c r="X863" s="49">
        <v>1</v>
      </c>
      <c r="Y863" s="51">
        <v>1</v>
      </c>
      <c r="Z863" s="52">
        <v>43501</v>
      </c>
      <c r="AA863" s="51">
        <v>1</v>
      </c>
      <c r="AB863" s="51" t="s">
        <v>68</v>
      </c>
      <c r="AC863" s="51" t="s">
        <v>68</v>
      </c>
      <c r="AD863" s="50">
        <v>5.5555555555555566E-2</v>
      </c>
      <c r="AE863" s="49" t="s">
        <v>112</v>
      </c>
      <c r="AF863" s="52" t="s">
        <v>112</v>
      </c>
      <c r="AG863" s="43">
        <v>43278</v>
      </c>
      <c r="AH863" s="43">
        <v>43502</v>
      </c>
      <c r="AI863" s="43" t="s">
        <v>4759</v>
      </c>
      <c r="AJ863" s="52" t="s">
        <v>4759</v>
      </c>
      <c r="AK863" s="53">
        <v>43281</v>
      </c>
      <c r="AL863" s="43">
        <v>43505</v>
      </c>
      <c r="AM863" s="43"/>
      <c r="AN863" s="43"/>
      <c r="AO863" s="45" t="s">
        <v>69</v>
      </c>
      <c r="AP863" s="45"/>
      <c r="AQ863" s="45" t="s">
        <v>70</v>
      </c>
      <c r="AR863" s="16"/>
      <c r="AS863" s="42">
        <v>1</v>
      </c>
      <c r="AT863" s="45" t="e">
        <v>#VALUE!</v>
      </c>
      <c r="AU863" s="45" t="e">
        <v>#VALUE!</v>
      </c>
      <c r="AV863" s="45" t="s">
        <v>363</v>
      </c>
      <c r="AW863" s="45" t="e">
        <v>#VALUE!</v>
      </c>
      <c r="AX863" s="45" t="e">
        <v>#VALUE!</v>
      </c>
      <c r="AY863" s="45">
        <v>8</v>
      </c>
      <c r="AZ863" s="45">
        <v>2017</v>
      </c>
      <c r="BA863" s="45">
        <v>6</v>
      </c>
      <c r="BB863" s="45">
        <v>2</v>
      </c>
      <c r="BC863" s="45">
        <v>2019</v>
      </c>
      <c r="BD863" s="57">
        <v>0</v>
      </c>
      <c r="BE863" s="57">
        <v>3.1372</v>
      </c>
      <c r="BF863" s="57">
        <v>0.72</v>
      </c>
      <c r="BG863" s="57">
        <v>3.8571999999999997</v>
      </c>
      <c r="BH863" s="45" t="s">
        <v>68</v>
      </c>
      <c r="BI863" s="54" t="s">
        <v>3504</v>
      </c>
      <c r="BJ863" s="55" t="s">
        <v>3504</v>
      </c>
      <c r="BK863" s="56"/>
    </row>
    <row r="864" spans="1:63" s="198" customFormat="1" ht="15.6" customHeight="1" x14ac:dyDescent="0.25">
      <c r="A864" s="42" t="s">
        <v>2006</v>
      </c>
      <c r="B864" s="43">
        <v>42971</v>
      </c>
      <c r="C864" s="43" t="s">
        <v>156</v>
      </c>
      <c r="D864" s="44" t="s">
        <v>2342</v>
      </c>
      <c r="E864" s="45" t="s">
        <v>157</v>
      </c>
      <c r="F864" s="46">
        <v>27530005</v>
      </c>
      <c r="G864" s="44" t="s">
        <v>4758</v>
      </c>
      <c r="H864" s="47">
        <v>10</v>
      </c>
      <c r="I864" s="47">
        <v>1</v>
      </c>
      <c r="J864" s="46" t="s">
        <v>66</v>
      </c>
      <c r="K864" s="48" t="s">
        <v>160</v>
      </c>
      <c r="L864" s="42" t="s">
        <v>3071</v>
      </c>
      <c r="M864" s="45" t="s">
        <v>4760</v>
      </c>
      <c r="N864" s="44">
        <v>12653</v>
      </c>
      <c r="O864" s="45" t="s">
        <v>1414</v>
      </c>
      <c r="P864" s="45" t="s">
        <v>112</v>
      </c>
      <c r="Q864" s="48" t="s">
        <v>112</v>
      </c>
      <c r="R864" s="42" t="s">
        <v>112</v>
      </c>
      <c r="S864" s="49">
        <v>1</v>
      </c>
      <c r="T864" s="49">
        <v>0</v>
      </c>
      <c r="U864" s="50">
        <v>0.5</v>
      </c>
      <c r="V864" s="51">
        <v>1</v>
      </c>
      <c r="W864" s="52">
        <v>0</v>
      </c>
      <c r="X864" s="49">
        <v>1</v>
      </c>
      <c r="Y864" s="51">
        <v>1</v>
      </c>
      <c r="Z864" s="52">
        <v>43501</v>
      </c>
      <c r="AA864" s="51">
        <v>1</v>
      </c>
      <c r="AB864" s="51" t="s">
        <v>68</v>
      </c>
      <c r="AC864" s="51" t="s">
        <v>68</v>
      </c>
      <c r="AD864" s="50">
        <v>5.5555555555555566E-2</v>
      </c>
      <c r="AE864" s="49" t="s">
        <v>112</v>
      </c>
      <c r="AF864" s="52" t="s">
        <v>112</v>
      </c>
      <c r="AG864" s="43">
        <v>43278</v>
      </c>
      <c r="AH864" s="43">
        <v>43502</v>
      </c>
      <c r="AI864" s="43" t="s">
        <v>4759</v>
      </c>
      <c r="AJ864" s="52" t="s">
        <v>4759</v>
      </c>
      <c r="AK864" s="53">
        <v>43281</v>
      </c>
      <c r="AL864" s="43">
        <v>43505</v>
      </c>
      <c r="AM864" s="43"/>
      <c r="AN864" s="43"/>
      <c r="AO864" s="45" t="s">
        <v>69</v>
      </c>
      <c r="AP864" s="45"/>
      <c r="AQ864" s="45" t="s">
        <v>70</v>
      </c>
      <c r="AR864" s="16"/>
      <c r="AS864" s="42">
        <v>1</v>
      </c>
      <c r="AT864" s="45" t="e">
        <v>#VALUE!</v>
      </c>
      <c r="AU864" s="45" t="e">
        <v>#VALUE!</v>
      </c>
      <c r="AV864" s="45" t="s">
        <v>363</v>
      </c>
      <c r="AW864" s="45" t="e">
        <v>#VALUE!</v>
      </c>
      <c r="AX864" s="45" t="e">
        <v>#VALUE!</v>
      </c>
      <c r="AY864" s="45">
        <v>8</v>
      </c>
      <c r="AZ864" s="45">
        <v>2017</v>
      </c>
      <c r="BA864" s="45">
        <v>6</v>
      </c>
      <c r="BB864" s="45">
        <v>2</v>
      </c>
      <c r="BC864" s="45">
        <v>2019</v>
      </c>
      <c r="BD864" s="57">
        <v>0</v>
      </c>
      <c r="BE864" s="57">
        <v>3.1372</v>
      </c>
      <c r="BF864" s="57">
        <v>0.72</v>
      </c>
      <c r="BG864" s="57">
        <v>3.8571999999999997</v>
      </c>
      <c r="BH864" s="45" t="s">
        <v>68</v>
      </c>
      <c r="BI864" s="54" t="s">
        <v>3504</v>
      </c>
      <c r="BJ864" s="55" t="s">
        <v>3504</v>
      </c>
      <c r="BK864" s="56"/>
    </row>
    <row r="865" spans="1:63" s="198" customFormat="1" ht="15.6" customHeight="1" x14ac:dyDescent="0.25">
      <c r="A865" s="42" t="s">
        <v>2007</v>
      </c>
      <c r="B865" s="43">
        <v>43060</v>
      </c>
      <c r="C865" s="43" t="s">
        <v>156</v>
      </c>
      <c r="D865" s="44" t="s">
        <v>2342</v>
      </c>
      <c r="E865" s="45" t="s">
        <v>157</v>
      </c>
      <c r="F865" s="46">
        <v>27610481</v>
      </c>
      <c r="G865" s="44" t="s">
        <v>4758</v>
      </c>
      <c r="H865" s="47">
        <v>10</v>
      </c>
      <c r="I865" s="47">
        <v>1</v>
      </c>
      <c r="J865" s="46" t="s">
        <v>66</v>
      </c>
      <c r="K865" s="48" t="s">
        <v>160</v>
      </c>
      <c r="L865" s="42" t="s">
        <v>3071</v>
      </c>
      <c r="M865" s="45" t="s">
        <v>4760</v>
      </c>
      <c r="N865" s="44">
        <v>12653</v>
      </c>
      <c r="O865" s="45" t="s">
        <v>1415</v>
      </c>
      <c r="P865" s="45" t="s">
        <v>112</v>
      </c>
      <c r="Q865" s="48" t="s">
        <v>112</v>
      </c>
      <c r="R865" s="42" t="s">
        <v>112</v>
      </c>
      <c r="S865" s="49">
        <v>1</v>
      </c>
      <c r="T865" s="49">
        <v>0</v>
      </c>
      <c r="U865" s="50">
        <v>0.5</v>
      </c>
      <c r="V865" s="51">
        <v>1</v>
      </c>
      <c r="W865" s="52">
        <v>0</v>
      </c>
      <c r="X865" s="49">
        <v>1</v>
      </c>
      <c r="Y865" s="51">
        <v>1</v>
      </c>
      <c r="Z865" s="52">
        <v>43501</v>
      </c>
      <c r="AA865" s="51">
        <v>1</v>
      </c>
      <c r="AB865" s="51" t="s">
        <v>68</v>
      </c>
      <c r="AC865" s="51" t="s">
        <v>68</v>
      </c>
      <c r="AD865" s="50">
        <v>5.5555555555555566E-2</v>
      </c>
      <c r="AE865" s="49" t="s">
        <v>112</v>
      </c>
      <c r="AF865" s="52" t="s">
        <v>112</v>
      </c>
      <c r="AG865" s="43">
        <v>43278</v>
      </c>
      <c r="AH865" s="43">
        <v>43502</v>
      </c>
      <c r="AI865" s="43" t="s">
        <v>4759</v>
      </c>
      <c r="AJ865" s="52" t="s">
        <v>4759</v>
      </c>
      <c r="AK865" s="53">
        <v>43281</v>
      </c>
      <c r="AL865" s="43">
        <v>43505</v>
      </c>
      <c r="AM865" s="43"/>
      <c r="AN865" s="43"/>
      <c r="AO865" s="45" t="s">
        <v>69</v>
      </c>
      <c r="AP865" s="45"/>
      <c r="AQ865" s="45" t="s">
        <v>70</v>
      </c>
      <c r="AR865" s="16"/>
      <c r="AS865" s="42">
        <v>1</v>
      </c>
      <c r="AT865" s="45" t="e">
        <v>#VALUE!</v>
      </c>
      <c r="AU865" s="45" t="e">
        <v>#VALUE!</v>
      </c>
      <c r="AV865" s="45" t="s">
        <v>363</v>
      </c>
      <c r="AW865" s="45" t="e">
        <v>#VALUE!</v>
      </c>
      <c r="AX865" s="45" t="e">
        <v>#VALUE!</v>
      </c>
      <c r="AY865" s="45">
        <v>11</v>
      </c>
      <c r="AZ865" s="45">
        <v>2017</v>
      </c>
      <c r="BA865" s="45">
        <v>6</v>
      </c>
      <c r="BB865" s="45">
        <v>2</v>
      </c>
      <c r="BC865" s="45">
        <v>2019</v>
      </c>
      <c r="BD865" s="57">
        <v>0</v>
      </c>
      <c r="BE865" s="57">
        <v>3.1372</v>
      </c>
      <c r="BF865" s="57">
        <v>0.72</v>
      </c>
      <c r="BG865" s="57">
        <v>3.8571999999999997</v>
      </c>
      <c r="BH865" s="45" t="s">
        <v>68</v>
      </c>
      <c r="BI865" s="54" t="s">
        <v>3504</v>
      </c>
      <c r="BJ865" s="55" t="s">
        <v>3504</v>
      </c>
      <c r="BK865" s="56"/>
    </row>
    <row r="866" spans="1:63" s="198" customFormat="1" ht="15.6" customHeight="1" x14ac:dyDescent="0.25">
      <c r="A866" s="42" t="s">
        <v>1985</v>
      </c>
      <c r="B866" s="43">
        <v>42832</v>
      </c>
      <c r="C866" s="43" t="s">
        <v>156</v>
      </c>
      <c r="D866" s="44" t="s">
        <v>2342</v>
      </c>
      <c r="E866" s="45">
        <v>117</v>
      </c>
      <c r="F866" s="46">
        <v>27405409</v>
      </c>
      <c r="G866" s="44" t="s">
        <v>4758</v>
      </c>
      <c r="H866" s="47">
        <v>10</v>
      </c>
      <c r="I866" s="47">
        <v>1</v>
      </c>
      <c r="J866" s="46" t="s">
        <v>159</v>
      </c>
      <c r="K866" s="48" t="s">
        <v>391</v>
      </c>
      <c r="L866" s="42" t="s">
        <v>3209</v>
      </c>
      <c r="M866" s="45" t="s">
        <v>4760</v>
      </c>
      <c r="N866" s="44">
        <v>10623</v>
      </c>
      <c r="O866" s="45" t="s">
        <v>1416</v>
      </c>
      <c r="P866" s="45" t="s">
        <v>112</v>
      </c>
      <c r="Q866" s="48" t="s">
        <v>112</v>
      </c>
      <c r="R866" s="42" t="s">
        <v>112</v>
      </c>
      <c r="S866" s="49">
        <v>1</v>
      </c>
      <c r="T866" s="49">
        <v>0</v>
      </c>
      <c r="U866" s="50">
        <v>0.5</v>
      </c>
      <c r="V866" s="51">
        <v>1</v>
      </c>
      <c r="W866" s="52">
        <v>0</v>
      </c>
      <c r="X866" s="49">
        <v>1</v>
      </c>
      <c r="Y866" s="51">
        <v>1</v>
      </c>
      <c r="Z866" s="52">
        <v>43502</v>
      </c>
      <c r="AA866" s="51">
        <v>1</v>
      </c>
      <c r="AB866" s="51" t="s">
        <v>68</v>
      </c>
      <c r="AC866" s="51" t="s">
        <v>68</v>
      </c>
      <c r="AD866" s="50">
        <v>5.5555555555555566E-2</v>
      </c>
      <c r="AE866" s="49" t="s">
        <v>112</v>
      </c>
      <c r="AF866" s="52" t="s">
        <v>112</v>
      </c>
      <c r="AG866" s="43">
        <v>43055</v>
      </c>
      <c r="AH866" s="43">
        <v>43503</v>
      </c>
      <c r="AI866" s="43" t="s">
        <v>4759</v>
      </c>
      <c r="AJ866" s="52" t="s">
        <v>4759</v>
      </c>
      <c r="AK866" s="53">
        <v>43060</v>
      </c>
      <c r="AL866" s="43">
        <v>43508</v>
      </c>
      <c r="AM866" s="43"/>
      <c r="AN866" s="43"/>
      <c r="AO866" s="45" t="s">
        <v>69</v>
      </c>
      <c r="AP866" s="45"/>
      <c r="AQ866" s="45" t="s">
        <v>70</v>
      </c>
      <c r="AR866" s="16"/>
      <c r="AS866" s="42">
        <v>1</v>
      </c>
      <c r="AT866" s="45" t="e">
        <v>#VALUE!</v>
      </c>
      <c r="AU866" s="45" t="e">
        <v>#VALUE!</v>
      </c>
      <c r="AV866" s="45" t="s">
        <v>363</v>
      </c>
      <c r="AW866" s="45" t="e">
        <v>#VALUE!</v>
      </c>
      <c r="AX866" s="45" t="e">
        <v>#VALUE!</v>
      </c>
      <c r="AY866" s="45">
        <v>4</v>
      </c>
      <c r="AZ866" s="45">
        <v>2017</v>
      </c>
      <c r="BA866" s="45">
        <v>6</v>
      </c>
      <c r="BB866" s="45">
        <v>2</v>
      </c>
      <c r="BC866" s="45">
        <v>2019</v>
      </c>
      <c r="BD866" s="57">
        <v>0.20499999999999999</v>
      </c>
      <c r="BE866" s="57">
        <v>3.8149999999999999</v>
      </c>
      <c r="BF866" s="57">
        <v>0.95374999999999988</v>
      </c>
      <c r="BG866" s="57">
        <v>4.7687499999999998</v>
      </c>
      <c r="BH866" s="45" t="s">
        <v>203</v>
      </c>
      <c r="BI866" s="54" t="s">
        <v>3504</v>
      </c>
      <c r="BJ866" s="55" t="s">
        <v>3504</v>
      </c>
      <c r="BK866" s="56"/>
    </row>
    <row r="867" spans="1:63" s="198" customFormat="1" ht="15.6" customHeight="1" x14ac:dyDescent="0.25">
      <c r="A867" s="42" t="s">
        <v>1986</v>
      </c>
      <c r="B867" s="43">
        <v>42832</v>
      </c>
      <c r="C867" s="43" t="s">
        <v>156</v>
      </c>
      <c r="D867" s="44" t="s">
        <v>2342</v>
      </c>
      <c r="E867" s="45">
        <v>117</v>
      </c>
      <c r="F867" s="46">
        <v>27405420</v>
      </c>
      <c r="G867" s="44" t="s">
        <v>4758</v>
      </c>
      <c r="H867" s="47">
        <v>10</v>
      </c>
      <c r="I867" s="47">
        <v>1</v>
      </c>
      <c r="J867" s="46" t="s">
        <v>159</v>
      </c>
      <c r="K867" s="48" t="s">
        <v>391</v>
      </c>
      <c r="L867" s="42" t="s">
        <v>3209</v>
      </c>
      <c r="M867" s="45" t="s">
        <v>4760</v>
      </c>
      <c r="N867" s="44">
        <v>10623</v>
      </c>
      <c r="O867" s="45" t="s">
        <v>1417</v>
      </c>
      <c r="P867" s="45" t="s">
        <v>112</v>
      </c>
      <c r="Q867" s="48" t="s">
        <v>112</v>
      </c>
      <c r="R867" s="42" t="s">
        <v>112</v>
      </c>
      <c r="S867" s="49">
        <v>1</v>
      </c>
      <c r="T867" s="49">
        <v>0</v>
      </c>
      <c r="U867" s="50">
        <v>0.5</v>
      </c>
      <c r="V867" s="51">
        <v>1</v>
      </c>
      <c r="W867" s="52">
        <v>0</v>
      </c>
      <c r="X867" s="49">
        <v>1</v>
      </c>
      <c r="Y867" s="51">
        <v>1</v>
      </c>
      <c r="Z867" s="52">
        <v>43502</v>
      </c>
      <c r="AA867" s="51">
        <v>1</v>
      </c>
      <c r="AB867" s="51" t="s">
        <v>68</v>
      </c>
      <c r="AC867" s="51" t="s">
        <v>68</v>
      </c>
      <c r="AD867" s="50">
        <v>5.5555555555555566E-2</v>
      </c>
      <c r="AE867" s="49" t="s">
        <v>112</v>
      </c>
      <c r="AF867" s="52" t="s">
        <v>112</v>
      </c>
      <c r="AG867" s="43">
        <v>43055</v>
      </c>
      <c r="AH867" s="43">
        <v>43503</v>
      </c>
      <c r="AI867" s="43" t="s">
        <v>4759</v>
      </c>
      <c r="AJ867" s="52" t="s">
        <v>4759</v>
      </c>
      <c r="AK867" s="53">
        <v>43060</v>
      </c>
      <c r="AL867" s="43">
        <v>43508</v>
      </c>
      <c r="AM867" s="43"/>
      <c r="AN867" s="43"/>
      <c r="AO867" s="45" t="s">
        <v>69</v>
      </c>
      <c r="AP867" s="45"/>
      <c r="AQ867" s="45" t="s">
        <v>70</v>
      </c>
      <c r="AR867" s="16"/>
      <c r="AS867" s="42">
        <v>1</v>
      </c>
      <c r="AT867" s="45" t="e">
        <v>#VALUE!</v>
      </c>
      <c r="AU867" s="45" t="e">
        <v>#VALUE!</v>
      </c>
      <c r="AV867" s="45" t="s">
        <v>363</v>
      </c>
      <c r="AW867" s="45" t="e">
        <v>#VALUE!</v>
      </c>
      <c r="AX867" s="45" t="e">
        <v>#VALUE!</v>
      </c>
      <c r="AY867" s="45">
        <v>4</v>
      </c>
      <c r="AZ867" s="45">
        <v>2017</v>
      </c>
      <c r="BA867" s="45">
        <v>6</v>
      </c>
      <c r="BB867" s="45">
        <v>2</v>
      </c>
      <c r="BC867" s="45">
        <v>2019</v>
      </c>
      <c r="BD867" s="57">
        <v>0.20499999999999999</v>
      </c>
      <c r="BE867" s="57">
        <v>3.8149999999999999</v>
      </c>
      <c r="BF867" s="57">
        <v>0.95374999999999988</v>
      </c>
      <c r="BG867" s="57">
        <v>4.7687499999999998</v>
      </c>
      <c r="BH867" s="45" t="s">
        <v>203</v>
      </c>
      <c r="BI867" s="54" t="s">
        <v>3504</v>
      </c>
      <c r="BJ867" s="55" t="s">
        <v>3504</v>
      </c>
      <c r="BK867" s="56"/>
    </row>
    <row r="868" spans="1:63" s="198" customFormat="1" ht="15.6" customHeight="1" x14ac:dyDescent="0.25">
      <c r="A868" s="42" t="s">
        <v>1990</v>
      </c>
      <c r="B868" s="43">
        <v>42852</v>
      </c>
      <c r="C868" s="43" t="s">
        <v>156</v>
      </c>
      <c r="D868" s="44" t="s">
        <v>2342</v>
      </c>
      <c r="E868" s="45">
        <v>117</v>
      </c>
      <c r="F868" s="46">
        <v>27423655</v>
      </c>
      <c r="G868" s="44" t="s">
        <v>4758</v>
      </c>
      <c r="H868" s="47" t="s">
        <v>180</v>
      </c>
      <c r="I868" s="47">
        <v>1</v>
      </c>
      <c r="J868" s="46" t="s">
        <v>159</v>
      </c>
      <c r="K868" s="48" t="s">
        <v>391</v>
      </c>
      <c r="L868" s="42" t="s">
        <v>3209</v>
      </c>
      <c r="M868" s="45" t="s">
        <v>4760</v>
      </c>
      <c r="N868" s="44">
        <v>10623</v>
      </c>
      <c r="O868" s="45" t="s">
        <v>1418</v>
      </c>
      <c r="P868" s="45" t="s">
        <v>112</v>
      </c>
      <c r="Q868" s="48" t="s">
        <v>112</v>
      </c>
      <c r="R868" s="42" t="s">
        <v>112</v>
      </c>
      <c r="S868" s="49">
        <v>1</v>
      </c>
      <c r="T868" s="49">
        <v>0</v>
      </c>
      <c r="U868" s="50">
        <v>0.5</v>
      </c>
      <c r="V868" s="51">
        <v>1</v>
      </c>
      <c r="W868" s="52">
        <v>0</v>
      </c>
      <c r="X868" s="49">
        <v>1</v>
      </c>
      <c r="Y868" s="51">
        <v>1</v>
      </c>
      <c r="Z868" s="52">
        <v>43502</v>
      </c>
      <c r="AA868" s="51">
        <v>1</v>
      </c>
      <c r="AB868" s="51" t="s">
        <v>68</v>
      </c>
      <c r="AC868" s="51" t="s">
        <v>68</v>
      </c>
      <c r="AD868" s="50">
        <v>5.5555555555555566E-2</v>
      </c>
      <c r="AE868" s="49" t="s">
        <v>112</v>
      </c>
      <c r="AF868" s="52" t="s">
        <v>112</v>
      </c>
      <c r="AG868" s="43">
        <v>43055</v>
      </c>
      <c r="AH868" s="43">
        <v>43503</v>
      </c>
      <c r="AI868" s="43" t="s">
        <v>4759</v>
      </c>
      <c r="AJ868" s="52" t="s">
        <v>4759</v>
      </c>
      <c r="AK868" s="53">
        <v>43060</v>
      </c>
      <c r="AL868" s="43">
        <v>43508</v>
      </c>
      <c r="AM868" s="43"/>
      <c r="AN868" s="43"/>
      <c r="AO868" s="45" t="s">
        <v>69</v>
      </c>
      <c r="AP868" s="45"/>
      <c r="AQ868" s="45" t="s">
        <v>70</v>
      </c>
      <c r="AR868" s="16"/>
      <c r="AS868" s="42">
        <v>1</v>
      </c>
      <c r="AT868" s="45" t="e">
        <v>#VALUE!</v>
      </c>
      <c r="AU868" s="45" t="e">
        <v>#VALUE!</v>
      </c>
      <c r="AV868" s="45" t="s">
        <v>363</v>
      </c>
      <c r="AW868" s="45" t="e">
        <v>#VALUE!</v>
      </c>
      <c r="AX868" s="45" t="e">
        <v>#VALUE!</v>
      </c>
      <c r="AY868" s="45">
        <v>4</v>
      </c>
      <c r="AZ868" s="45">
        <v>2017</v>
      </c>
      <c r="BA868" s="45">
        <v>6</v>
      </c>
      <c r="BB868" s="45">
        <v>2</v>
      </c>
      <c r="BC868" s="45">
        <v>2019</v>
      </c>
      <c r="BD868" s="57">
        <v>0.20499999999999999</v>
      </c>
      <c r="BE868" s="57">
        <v>3.8149999999999999</v>
      </c>
      <c r="BF868" s="57">
        <v>0.95374999999999988</v>
      </c>
      <c r="BG868" s="57">
        <v>4.7687499999999998</v>
      </c>
      <c r="BH868" s="45" t="s">
        <v>203</v>
      </c>
      <c r="BI868" s="54" t="s">
        <v>3504</v>
      </c>
      <c r="BJ868" s="55" t="s">
        <v>3504</v>
      </c>
      <c r="BK868" s="56"/>
    </row>
    <row r="869" spans="1:63" s="198" customFormat="1" ht="15.6" customHeight="1" x14ac:dyDescent="0.25">
      <c r="A869" s="42" t="s">
        <v>1991</v>
      </c>
      <c r="B869" s="43">
        <v>42852</v>
      </c>
      <c r="C869" s="43" t="s">
        <v>156</v>
      </c>
      <c r="D869" s="44" t="s">
        <v>2342</v>
      </c>
      <c r="E869" s="45">
        <v>117</v>
      </c>
      <c r="F869" s="46">
        <v>27423657</v>
      </c>
      <c r="G869" s="44" t="s">
        <v>4758</v>
      </c>
      <c r="H869" s="47">
        <v>10</v>
      </c>
      <c r="I869" s="47">
        <v>1</v>
      </c>
      <c r="J869" s="46" t="s">
        <v>159</v>
      </c>
      <c r="K869" s="48" t="s">
        <v>391</v>
      </c>
      <c r="L869" s="42" t="s">
        <v>3209</v>
      </c>
      <c r="M869" s="45" t="s">
        <v>4760</v>
      </c>
      <c r="N869" s="44">
        <v>10623</v>
      </c>
      <c r="O869" s="45" t="s">
        <v>1419</v>
      </c>
      <c r="P869" s="45" t="s">
        <v>112</v>
      </c>
      <c r="Q869" s="48" t="s">
        <v>112</v>
      </c>
      <c r="R869" s="42" t="s">
        <v>112</v>
      </c>
      <c r="S869" s="49">
        <v>1</v>
      </c>
      <c r="T869" s="49">
        <v>0</v>
      </c>
      <c r="U869" s="50">
        <v>0.5</v>
      </c>
      <c r="V869" s="51">
        <v>1</v>
      </c>
      <c r="W869" s="52">
        <v>0</v>
      </c>
      <c r="X869" s="49">
        <v>1</v>
      </c>
      <c r="Y869" s="51">
        <v>1</v>
      </c>
      <c r="Z869" s="52">
        <v>43502</v>
      </c>
      <c r="AA869" s="51">
        <v>1</v>
      </c>
      <c r="AB869" s="51" t="s">
        <v>68</v>
      </c>
      <c r="AC869" s="51" t="s">
        <v>68</v>
      </c>
      <c r="AD869" s="50">
        <v>5.5555555555555566E-2</v>
      </c>
      <c r="AE869" s="49" t="s">
        <v>112</v>
      </c>
      <c r="AF869" s="52" t="s">
        <v>112</v>
      </c>
      <c r="AG869" s="43">
        <v>43055</v>
      </c>
      <c r="AH869" s="43">
        <v>43503</v>
      </c>
      <c r="AI869" s="43" t="s">
        <v>4759</v>
      </c>
      <c r="AJ869" s="52" t="s">
        <v>4759</v>
      </c>
      <c r="AK869" s="53">
        <v>43060</v>
      </c>
      <c r="AL869" s="43">
        <v>43508</v>
      </c>
      <c r="AM869" s="43"/>
      <c r="AN869" s="43"/>
      <c r="AO869" s="45" t="s">
        <v>69</v>
      </c>
      <c r="AP869" s="45"/>
      <c r="AQ869" s="45" t="s">
        <v>70</v>
      </c>
      <c r="AR869" s="16"/>
      <c r="AS869" s="42">
        <v>1</v>
      </c>
      <c r="AT869" s="45" t="e">
        <v>#VALUE!</v>
      </c>
      <c r="AU869" s="45" t="e">
        <v>#VALUE!</v>
      </c>
      <c r="AV869" s="45" t="s">
        <v>363</v>
      </c>
      <c r="AW869" s="45" t="e">
        <v>#VALUE!</v>
      </c>
      <c r="AX869" s="45" t="e">
        <v>#VALUE!</v>
      </c>
      <c r="AY869" s="45">
        <v>4</v>
      </c>
      <c r="AZ869" s="45">
        <v>2017</v>
      </c>
      <c r="BA869" s="45">
        <v>6</v>
      </c>
      <c r="BB869" s="45">
        <v>2</v>
      </c>
      <c r="BC869" s="45">
        <v>2019</v>
      </c>
      <c r="BD869" s="57">
        <v>0.20499999999999999</v>
      </c>
      <c r="BE869" s="57">
        <v>3.8149999999999999</v>
      </c>
      <c r="BF869" s="57">
        <v>0.95374999999999988</v>
      </c>
      <c r="BG869" s="57">
        <v>4.7687499999999998</v>
      </c>
      <c r="BH869" s="45" t="s">
        <v>203</v>
      </c>
      <c r="BI869" s="54" t="s">
        <v>3504</v>
      </c>
      <c r="BJ869" s="55" t="s">
        <v>3504</v>
      </c>
      <c r="BK869" s="56"/>
    </row>
    <row r="870" spans="1:63" s="198" customFormat="1" ht="15.6" customHeight="1" x14ac:dyDescent="0.25">
      <c r="A870" s="42" t="s">
        <v>1988</v>
      </c>
      <c r="B870" s="43">
        <v>42852</v>
      </c>
      <c r="C870" s="43" t="s">
        <v>156</v>
      </c>
      <c r="D870" s="44" t="s">
        <v>2342</v>
      </c>
      <c r="E870" s="45">
        <v>117</v>
      </c>
      <c r="F870" s="46">
        <v>27423649</v>
      </c>
      <c r="G870" s="44" t="s">
        <v>4758</v>
      </c>
      <c r="H870" s="47">
        <v>10</v>
      </c>
      <c r="I870" s="47">
        <v>1</v>
      </c>
      <c r="J870" s="46" t="s">
        <v>159</v>
      </c>
      <c r="K870" s="48" t="s">
        <v>391</v>
      </c>
      <c r="L870" s="42" t="s">
        <v>3209</v>
      </c>
      <c r="M870" s="45" t="s">
        <v>4760</v>
      </c>
      <c r="N870" s="44">
        <v>10623</v>
      </c>
      <c r="O870" s="45" t="s">
        <v>1420</v>
      </c>
      <c r="P870" s="45" t="s">
        <v>112</v>
      </c>
      <c r="Q870" s="48" t="s">
        <v>112</v>
      </c>
      <c r="R870" s="42" t="s">
        <v>112</v>
      </c>
      <c r="S870" s="49">
        <v>1</v>
      </c>
      <c r="T870" s="49">
        <v>0</v>
      </c>
      <c r="U870" s="50">
        <v>0.5</v>
      </c>
      <c r="V870" s="51">
        <v>1</v>
      </c>
      <c r="W870" s="52">
        <v>0</v>
      </c>
      <c r="X870" s="49">
        <v>1</v>
      </c>
      <c r="Y870" s="51">
        <v>1</v>
      </c>
      <c r="Z870" s="52">
        <v>43502</v>
      </c>
      <c r="AA870" s="51">
        <v>1</v>
      </c>
      <c r="AB870" s="51" t="s">
        <v>68</v>
      </c>
      <c r="AC870" s="51" t="s">
        <v>68</v>
      </c>
      <c r="AD870" s="50">
        <v>5.5555555555555566E-2</v>
      </c>
      <c r="AE870" s="49" t="s">
        <v>112</v>
      </c>
      <c r="AF870" s="52" t="s">
        <v>112</v>
      </c>
      <c r="AG870" s="43">
        <v>43055</v>
      </c>
      <c r="AH870" s="43">
        <v>43503</v>
      </c>
      <c r="AI870" s="43" t="s">
        <v>4759</v>
      </c>
      <c r="AJ870" s="52" t="s">
        <v>4759</v>
      </c>
      <c r="AK870" s="53">
        <v>43060</v>
      </c>
      <c r="AL870" s="43">
        <v>43508</v>
      </c>
      <c r="AM870" s="43"/>
      <c r="AN870" s="43"/>
      <c r="AO870" s="45" t="s">
        <v>69</v>
      </c>
      <c r="AP870" s="45"/>
      <c r="AQ870" s="45" t="s">
        <v>70</v>
      </c>
      <c r="AR870" s="16"/>
      <c r="AS870" s="42">
        <v>1</v>
      </c>
      <c r="AT870" s="45" t="e">
        <v>#VALUE!</v>
      </c>
      <c r="AU870" s="45" t="e">
        <v>#VALUE!</v>
      </c>
      <c r="AV870" s="45" t="s">
        <v>363</v>
      </c>
      <c r="AW870" s="45" t="e">
        <v>#VALUE!</v>
      </c>
      <c r="AX870" s="45" t="e">
        <v>#VALUE!</v>
      </c>
      <c r="AY870" s="45">
        <v>4</v>
      </c>
      <c r="AZ870" s="45">
        <v>2017</v>
      </c>
      <c r="BA870" s="45">
        <v>6</v>
      </c>
      <c r="BB870" s="45">
        <v>2</v>
      </c>
      <c r="BC870" s="45">
        <v>2019</v>
      </c>
      <c r="BD870" s="57">
        <v>0.20499999999999999</v>
      </c>
      <c r="BE870" s="57">
        <v>3.8149999999999999</v>
      </c>
      <c r="BF870" s="57">
        <v>0.95374999999999988</v>
      </c>
      <c r="BG870" s="57">
        <v>4.7687499999999998</v>
      </c>
      <c r="BH870" s="45" t="s">
        <v>203</v>
      </c>
      <c r="BI870" s="54" t="s">
        <v>3504</v>
      </c>
      <c r="BJ870" s="55" t="s">
        <v>3504</v>
      </c>
      <c r="BK870" s="56"/>
    </row>
    <row r="871" spans="1:63" s="198" customFormat="1" ht="15.6" customHeight="1" x14ac:dyDescent="0.25">
      <c r="A871" s="42" t="s">
        <v>1993</v>
      </c>
      <c r="B871" s="43">
        <v>43060</v>
      </c>
      <c r="C871" s="43" t="s">
        <v>156</v>
      </c>
      <c r="D871" s="44" t="s">
        <v>2342</v>
      </c>
      <c r="E871" s="45">
        <v>117</v>
      </c>
      <c r="F871" s="46">
        <v>27610484</v>
      </c>
      <c r="G871" s="44" t="s">
        <v>4758</v>
      </c>
      <c r="H871" s="47" t="s">
        <v>180</v>
      </c>
      <c r="I871" s="47">
        <v>1</v>
      </c>
      <c r="J871" s="46" t="s">
        <v>66</v>
      </c>
      <c r="K871" s="48" t="s">
        <v>391</v>
      </c>
      <c r="L871" s="42" t="s">
        <v>3209</v>
      </c>
      <c r="M871" s="45" t="s">
        <v>4760</v>
      </c>
      <c r="N871" s="44">
        <v>10623</v>
      </c>
      <c r="O871" s="45" t="s">
        <v>1421</v>
      </c>
      <c r="P871" s="45" t="s">
        <v>112</v>
      </c>
      <c r="Q871" s="48" t="s">
        <v>112</v>
      </c>
      <c r="R871" s="42" t="s">
        <v>112</v>
      </c>
      <c r="S871" s="49">
        <v>1</v>
      </c>
      <c r="T871" s="49">
        <v>0</v>
      </c>
      <c r="U871" s="50">
        <v>0.5</v>
      </c>
      <c r="V871" s="51">
        <v>1</v>
      </c>
      <c r="W871" s="52">
        <v>0</v>
      </c>
      <c r="X871" s="49">
        <v>1</v>
      </c>
      <c r="Y871" s="51">
        <v>1</v>
      </c>
      <c r="Z871" s="52">
        <v>43502</v>
      </c>
      <c r="AA871" s="51">
        <v>1</v>
      </c>
      <c r="AB871" s="51" t="s">
        <v>68</v>
      </c>
      <c r="AC871" s="51" t="s">
        <v>68</v>
      </c>
      <c r="AD871" s="50">
        <v>5.5555555555555566E-2</v>
      </c>
      <c r="AE871" s="49" t="s">
        <v>112</v>
      </c>
      <c r="AF871" s="52" t="s">
        <v>112</v>
      </c>
      <c r="AG871" s="43">
        <v>43172</v>
      </c>
      <c r="AH871" s="43">
        <v>43503</v>
      </c>
      <c r="AI871" s="43" t="s">
        <v>4759</v>
      </c>
      <c r="AJ871" s="52" t="s">
        <v>4759</v>
      </c>
      <c r="AK871" s="53">
        <v>43175</v>
      </c>
      <c r="AL871" s="43">
        <v>43508</v>
      </c>
      <c r="AM871" s="43"/>
      <c r="AN871" s="43"/>
      <c r="AO871" s="45" t="s">
        <v>69</v>
      </c>
      <c r="AP871" s="45"/>
      <c r="AQ871" s="45" t="s">
        <v>70</v>
      </c>
      <c r="AR871" s="16"/>
      <c r="AS871" s="42">
        <v>1</v>
      </c>
      <c r="AT871" s="45" t="e">
        <v>#VALUE!</v>
      </c>
      <c r="AU871" s="45" t="e">
        <v>#VALUE!</v>
      </c>
      <c r="AV871" s="45" t="s">
        <v>363</v>
      </c>
      <c r="AW871" s="45" t="e">
        <v>#VALUE!</v>
      </c>
      <c r="AX871" s="45" t="e">
        <v>#VALUE!</v>
      </c>
      <c r="AY871" s="45">
        <v>11</v>
      </c>
      <c r="AZ871" s="45">
        <v>2017</v>
      </c>
      <c r="BA871" s="45">
        <v>6</v>
      </c>
      <c r="BB871" s="45">
        <v>2</v>
      </c>
      <c r="BC871" s="45">
        <v>2019</v>
      </c>
      <c r="BD871" s="57">
        <v>0.20499999999999999</v>
      </c>
      <c r="BE871" s="57">
        <v>3.8149999999999999</v>
      </c>
      <c r="BF871" s="57">
        <v>0.95374999999999988</v>
      </c>
      <c r="BG871" s="57">
        <v>4.7687499999999998</v>
      </c>
      <c r="BH871" s="45" t="s">
        <v>203</v>
      </c>
      <c r="BI871" s="54" t="s">
        <v>3504</v>
      </c>
      <c r="BJ871" s="55" t="s">
        <v>3504</v>
      </c>
      <c r="BK871" s="56"/>
    </row>
    <row r="872" spans="1:63" s="198" customFormat="1" ht="15.6" customHeight="1" x14ac:dyDescent="0.25">
      <c r="A872" s="42" t="s">
        <v>2018</v>
      </c>
      <c r="B872" s="43">
        <v>43266</v>
      </c>
      <c r="C872" s="43" t="s">
        <v>156</v>
      </c>
      <c r="D872" s="44" t="s">
        <v>2342</v>
      </c>
      <c r="E872" s="45">
        <v>117</v>
      </c>
      <c r="F872" s="46">
        <v>27823327</v>
      </c>
      <c r="G872" s="44" t="s">
        <v>4758</v>
      </c>
      <c r="H872" s="47" t="s">
        <v>180</v>
      </c>
      <c r="I872" s="47">
        <v>1</v>
      </c>
      <c r="J872" s="46" t="s">
        <v>66</v>
      </c>
      <c r="K872" s="48" t="s">
        <v>391</v>
      </c>
      <c r="L872" s="42" t="s">
        <v>3209</v>
      </c>
      <c r="M872" s="45" t="s">
        <v>4760</v>
      </c>
      <c r="N872" s="44">
        <v>14180</v>
      </c>
      <c r="O872" s="45" t="s">
        <v>1422</v>
      </c>
      <c r="P872" s="45" t="s">
        <v>112</v>
      </c>
      <c r="Q872" s="48" t="s">
        <v>112</v>
      </c>
      <c r="R872" s="42" t="s">
        <v>112</v>
      </c>
      <c r="S872" s="49">
        <v>1</v>
      </c>
      <c r="T872" s="49">
        <v>0</v>
      </c>
      <c r="U872" s="50">
        <v>0.5</v>
      </c>
      <c r="V872" s="51">
        <v>1</v>
      </c>
      <c r="W872" s="52">
        <v>0</v>
      </c>
      <c r="X872" s="49">
        <v>1</v>
      </c>
      <c r="Y872" s="51">
        <v>1</v>
      </c>
      <c r="Z872" s="52">
        <v>43502</v>
      </c>
      <c r="AA872" s="51">
        <v>1</v>
      </c>
      <c r="AB872" s="51" t="s">
        <v>68</v>
      </c>
      <c r="AC872" s="51" t="s">
        <v>68</v>
      </c>
      <c r="AD872" s="50">
        <v>5.5555555555555566E-2</v>
      </c>
      <c r="AE872" s="49" t="s">
        <v>112</v>
      </c>
      <c r="AF872" s="52" t="s">
        <v>112</v>
      </c>
      <c r="AG872" s="43">
        <v>43349</v>
      </c>
      <c r="AH872" s="43">
        <v>43503</v>
      </c>
      <c r="AI872" s="43" t="s">
        <v>4759</v>
      </c>
      <c r="AJ872" s="52" t="s">
        <v>4759</v>
      </c>
      <c r="AK872" s="53">
        <v>43354</v>
      </c>
      <c r="AL872" s="43">
        <v>43508</v>
      </c>
      <c r="AM872" s="43"/>
      <c r="AN872" s="43"/>
      <c r="AO872" s="45" t="s">
        <v>69</v>
      </c>
      <c r="AP872" s="45"/>
      <c r="AQ872" s="45" t="s">
        <v>70</v>
      </c>
      <c r="AR872" s="16"/>
      <c r="AS872" s="42">
        <v>1</v>
      </c>
      <c r="AT872" s="45" t="e">
        <v>#VALUE!</v>
      </c>
      <c r="AU872" s="45" t="e">
        <v>#VALUE!</v>
      </c>
      <c r="AV872" s="45" t="s">
        <v>363</v>
      </c>
      <c r="AW872" s="45" t="e">
        <v>#VALUE!</v>
      </c>
      <c r="AX872" s="45" t="e">
        <v>#VALUE!</v>
      </c>
      <c r="AY872" s="45">
        <v>6</v>
      </c>
      <c r="AZ872" s="45">
        <v>2018</v>
      </c>
      <c r="BA872" s="45">
        <v>6</v>
      </c>
      <c r="BB872" s="45">
        <v>2</v>
      </c>
      <c r="BC872" s="45">
        <v>2019</v>
      </c>
      <c r="BD872" s="57">
        <v>0.20499999999999999</v>
      </c>
      <c r="BE872" s="57">
        <v>3.8149999999999999</v>
      </c>
      <c r="BF872" s="57">
        <v>0.95374999999999988</v>
      </c>
      <c r="BG872" s="57">
        <v>4.7687499999999998</v>
      </c>
      <c r="BH872" s="45" t="s">
        <v>203</v>
      </c>
      <c r="BI872" s="54" t="s">
        <v>3504</v>
      </c>
      <c r="BJ872" s="55" t="s">
        <v>3504</v>
      </c>
      <c r="BK872" s="56"/>
    </row>
    <row r="873" spans="1:63" s="198" customFormat="1" ht="15.6" customHeight="1" x14ac:dyDescent="0.25">
      <c r="A873" s="42" t="s">
        <v>2033</v>
      </c>
      <c r="B873" s="43">
        <v>43256</v>
      </c>
      <c r="C873" s="43" t="s">
        <v>156</v>
      </c>
      <c r="D873" s="44" t="s">
        <v>2342</v>
      </c>
      <c r="E873" s="45">
        <v>117</v>
      </c>
      <c r="F873" s="46">
        <v>27808602</v>
      </c>
      <c r="G873" s="44" t="s">
        <v>4758</v>
      </c>
      <c r="H873" s="47">
        <v>10</v>
      </c>
      <c r="I873" s="47">
        <v>2</v>
      </c>
      <c r="J873" s="46" t="s">
        <v>66</v>
      </c>
      <c r="K873" s="48" t="s">
        <v>391</v>
      </c>
      <c r="L873" s="42" t="s">
        <v>3209</v>
      </c>
      <c r="M873" s="45" t="s">
        <v>4760</v>
      </c>
      <c r="N873" s="44">
        <v>14180</v>
      </c>
      <c r="O873" s="45" t="s">
        <v>1423</v>
      </c>
      <c r="P873" s="45" t="s">
        <v>112</v>
      </c>
      <c r="Q873" s="48" t="s">
        <v>112</v>
      </c>
      <c r="R873" s="42" t="s">
        <v>112</v>
      </c>
      <c r="S873" s="49">
        <v>1</v>
      </c>
      <c r="T873" s="49">
        <v>0</v>
      </c>
      <c r="U873" s="50">
        <v>0.5</v>
      </c>
      <c r="V873" s="51">
        <v>1</v>
      </c>
      <c r="W873" s="52">
        <v>0</v>
      </c>
      <c r="X873" s="49">
        <v>1</v>
      </c>
      <c r="Y873" s="51">
        <v>1</v>
      </c>
      <c r="Z873" s="52">
        <v>43502</v>
      </c>
      <c r="AA873" s="51">
        <v>1</v>
      </c>
      <c r="AB873" s="51" t="s">
        <v>68</v>
      </c>
      <c r="AC873" s="51" t="s">
        <v>68</v>
      </c>
      <c r="AD873" s="50">
        <v>5.5555555555555566E-2</v>
      </c>
      <c r="AE873" s="49" t="s">
        <v>112</v>
      </c>
      <c r="AF873" s="52" t="s">
        <v>112</v>
      </c>
      <c r="AG873" s="43">
        <v>43354</v>
      </c>
      <c r="AH873" s="43">
        <v>43503</v>
      </c>
      <c r="AI873" s="43" t="s">
        <v>4759</v>
      </c>
      <c r="AJ873" s="52" t="s">
        <v>4759</v>
      </c>
      <c r="AK873" s="53">
        <v>43357</v>
      </c>
      <c r="AL873" s="43">
        <v>43508</v>
      </c>
      <c r="AM873" s="43"/>
      <c r="AN873" s="43"/>
      <c r="AO873" s="45" t="s">
        <v>69</v>
      </c>
      <c r="AP873" s="45"/>
      <c r="AQ873" s="45" t="s">
        <v>70</v>
      </c>
      <c r="AR873" s="16"/>
      <c r="AS873" s="42">
        <v>1</v>
      </c>
      <c r="AT873" s="45" t="e">
        <v>#VALUE!</v>
      </c>
      <c r="AU873" s="45" t="e">
        <v>#VALUE!</v>
      </c>
      <c r="AV873" s="45" t="s">
        <v>363</v>
      </c>
      <c r="AW873" s="45" t="e">
        <v>#VALUE!</v>
      </c>
      <c r="AX873" s="45" t="e">
        <v>#VALUE!</v>
      </c>
      <c r="AY873" s="45">
        <v>6</v>
      </c>
      <c r="AZ873" s="45">
        <v>2018</v>
      </c>
      <c r="BA873" s="45">
        <v>6</v>
      </c>
      <c r="BB873" s="45">
        <v>2</v>
      </c>
      <c r="BC873" s="45">
        <v>2019</v>
      </c>
      <c r="BD873" s="57">
        <v>0.41</v>
      </c>
      <c r="BE873" s="57">
        <v>7.63</v>
      </c>
      <c r="BF873" s="57">
        <v>0.95374999999999988</v>
      </c>
      <c r="BG873" s="57">
        <v>8.5837500000000002</v>
      </c>
      <c r="BH873" s="45" t="s">
        <v>203</v>
      </c>
      <c r="BI873" s="54" t="s">
        <v>3504</v>
      </c>
      <c r="BJ873" s="55" t="s">
        <v>3504</v>
      </c>
      <c r="BK873" s="56"/>
    </row>
    <row r="874" spans="1:63" s="198" customFormat="1" ht="15.6" customHeight="1" x14ac:dyDescent="0.25">
      <c r="A874" s="42" t="s">
        <v>2052</v>
      </c>
      <c r="B874" s="43">
        <v>43375</v>
      </c>
      <c r="C874" s="43" t="s">
        <v>156</v>
      </c>
      <c r="D874" s="44" t="s">
        <v>2342</v>
      </c>
      <c r="E874" s="45">
        <v>61</v>
      </c>
      <c r="F874" s="46">
        <v>27926137</v>
      </c>
      <c r="G874" s="44" t="s">
        <v>4758</v>
      </c>
      <c r="H874" s="47">
        <v>10</v>
      </c>
      <c r="I874" s="47">
        <v>1</v>
      </c>
      <c r="J874" s="46" t="s">
        <v>66</v>
      </c>
      <c r="K874" s="48" t="s">
        <v>1005</v>
      </c>
      <c r="L874" s="42">
        <v>0</v>
      </c>
      <c r="M874" s="45" t="s">
        <v>4760</v>
      </c>
      <c r="N874" s="44">
        <v>16961</v>
      </c>
      <c r="O874" s="45" t="s">
        <v>632</v>
      </c>
      <c r="P874" s="45" t="s">
        <v>112</v>
      </c>
      <c r="Q874" s="48" t="s">
        <v>112</v>
      </c>
      <c r="R874" s="42" t="s">
        <v>112</v>
      </c>
      <c r="S874" s="49">
        <v>1</v>
      </c>
      <c r="T874" s="49">
        <v>0</v>
      </c>
      <c r="U874" s="50">
        <v>0.5</v>
      </c>
      <c r="V874" s="51">
        <v>1</v>
      </c>
      <c r="W874" s="52">
        <v>0</v>
      </c>
      <c r="X874" s="49">
        <v>1</v>
      </c>
      <c r="Y874" s="51">
        <v>1</v>
      </c>
      <c r="Z874" s="52">
        <v>43503</v>
      </c>
      <c r="AA874" s="51">
        <v>1</v>
      </c>
      <c r="AB874" s="51" t="s">
        <v>68</v>
      </c>
      <c r="AC874" s="51" t="s">
        <v>68</v>
      </c>
      <c r="AD874" s="50">
        <v>5.5555555555555566E-2</v>
      </c>
      <c r="AE874" s="49" t="s">
        <v>112</v>
      </c>
      <c r="AF874" s="52" t="s">
        <v>112</v>
      </c>
      <c r="AG874" s="43">
        <v>43460</v>
      </c>
      <c r="AH874" s="43">
        <v>43504</v>
      </c>
      <c r="AI874" s="43" t="s">
        <v>4759</v>
      </c>
      <c r="AJ874" s="52" t="s">
        <v>4759</v>
      </c>
      <c r="AK874" s="53">
        <v>43465</v>
      </c>
      <c r="AL874" s="43">
        <v>43509</v>
      </c>
      <c r="AM874" s="43"/>
      <c r="AN874" s="43"/>
      <c r="AO874" s="45" t="s">
        <v>69</v>
      </c>
      <c r="AP874" s="45"/>
      <c r="AQ874" s="45" t="s">
        <v>70</v>
      </c>
      <c r="AR874" s="16"/>
      <c r="AS874" s="42">
        <v>1</v>
      </c>
      <c r="AT874" s="45" t="e">
        <v>#VALUE!</v>
      </c>
      <c r="AU874" s="45" t="e">
        <v>#VALUE!</v>
      </c>
      <c r="AV874" s="45" t="s">
        <v>363</v>
      </c>
      <c r="AW874" s="45" t="e">
        <v>#VALUE!</v>
      </c>
      <c r="AX874" s="45" t="e">
        <v>#VALUE!</v>
      </c>
      <c r="AY874" s="45">
        <v>10</v>
      </c>
      <c r="AZ874" s="45">
        <v>2018</v>
      </c>
      <c r="BA874" s="45">
        <v>6</v>
      </c>
      <c r="BB874" s="45">
        <v>2</v>
      </c>
      <c r="BC874" s="45">
        <v>2019</v>
      </c>
      <c r="BD874" s="57">
        <v>0.20499999999999999</v>
      </c>
      <c r="BE874" s="57">
        <v>1.3425</v>
      </c>
      <c r="BF874" s="57">
        <v>0.33562500000000001</v>
      </c>
      <c r="BG874" s="57">
        <v>1.6781250000000001</v>
      </c>
      <c r="BH874" s="45" t="s">
        <v>203</v>
      </c>
      <c r="BI874" s="54" t="s">
        <v>3504</v>
      </c>
      <c r="BJ874" s="55" t="s">
        <v>3504</v>
      </c>
      <c r="BK874" s="56"/>
    </row>
    <row r="875" spans="1:63" s="198" customFormat="1" ht="15.6" customHeight="1" x14ac:dyDescent="0.25">
      <c r="A875" s="42" t="s">
        <v>2041</v>
      </c>
      <c r="B875" s="43">
        <v>43375</v>
      </c>
      <c r="C875" s="43" t="s">
        <v>156</v>
      </c>
      <c r="D875" s="44" t="s">
        <v>2342</v>
      </c>
      <c r="E875" s="45">
        <v>60</v>
      </c>
      <c r="F875" s="46">
        <v>27926163</v>
      </c>
      <c r="G875" s="44" t="s">
        <v>4758</v>
      </c>
      <c r="H875" s="47">
        <v>10</v>
      </c>
      <c r="I875" s="47">
        <v>1</v>
      </c>
      <c r="J875" s="46" t="s">
        <v>66</v>
      </c>
      <c r="K875" s="48" t="s">
        <v>1002</v>
      </c>
      <c r="L875" s="42">
        <v>0</v>
      </c>
      <c r="M875" s="45" t="s">
        <v>4760</v>
      </c>
      <c r="N875" s="44">
        <v>16961</v>
      </c>
      <c r="O875" s="45" t="s">
        <v>630</v>
      </c>
      <c r="P875" s="45" t="s">
        <v>112</v>
      </c>
      <c r="Q875" s="48" t="s">
        <v>112</v>
      </c>
      <c r="R875" s="42" t="s">
        <v>112</v>
      </c>
      <c r="S875" s="49">
        <v>1</v>
      </c>
      <c r="T875" s="49">
        <v>0</v>
      </c>
      <c r="U875" s="50">
        <v>0.5</v>
      </c>
      <c r="V875" s="51">
        <v>1</v>
      </c>
      <c r="W875" s="52">
        <v>0</v>
      </c>
      <c r="X875" s="49">
        <v>1</v>
      </c>
      <c r="Y875" s="51">
        <v>1</v>
      </c>
      <c r="Z875" s="52">
        <v>43503</v>
      </c>
      <c r="AA875" s="51">
        <v>1</v>
      </c>
      <c r="AB875" s="51" t="s">
        <v>68</v>
      </c>
      <c r="AC875" s="51" t="s">
        <v>68</v>
      </c>
      <c r="AD875" s="50">
        <v>5.5555555555555566E-2</v>
      </c>
      <c r="AE875" s="49" t="s">
        <v>112</v>
      </c>
      <c r="AF875" s="52" t="s">
        <v>112</v>
      </c>
      <c r="AG875" s="43">
        <v>43460</v>
      </c>
      <c r="AH875" s="43">
        <v>43504</v>
      </c>
      <c r="AI875" s="43" t="s">
        <v>4759</v>
      </c>
      <c r="AJ875" s="52" t="s">
        <v>4759</v>
      </c>
      <c r="AK875" s="53">
        <v>43465</v>
      </c>
      <c r="AL875" s="43">
        <v>43509</v>
      </c>
      <c r="AM875" s="43"/>
      <c r="AN875" s="43"/>
      <c r="AO875" s="45" t="s">
        <v>69</v>
      </c>
      <c r="AP875" s="45"/>
      <c r="AQ875" s="45" t="s">
        <v>70</v>
      </c>
      <c r="AR875" s="16"/>
      <c r="AS875" s="42">
        <v>1</v>
      </c>
      <c r="AT875" s="45" t="e">
        <v>#VALUE!</v>
      </c>
      <c r="AU875" s="45" t="e">
        <v>#VALUE!</v>
      </c>
      <c r="AV875" s="45" t="s">
        <v>363</v>
      </c>
      <c r="AW875" s="45" t="e">
        <v>#VALUE!</v>
      </c>
      <c r="AX875" s="45" t="e">
        <v>#VALUE!</v>
      </c>
      <c r="AY875" s="45">
        <v>10</v>
      </c>
      <c r="AZ875" s="45">
        <v>2018</v>
      </c>
      <c r="BA875" s="45">
        <v>6</v>
      </c>
      <c r="BB875" s="45">
        <v>2</v>
      </c>
      <c r="BC875" s="45">
        <v>2019</v>
      </c>
      <c r="BD875" s="57">
        <v>0.20499999999999999</v>
      </c>
      <c r="BE875" s="57">
        <v>1.3425</v>
      </c>
      <c r="BF875" s="57">
        <v>0.33562500000000001</v>
      </c>
      <c r="BG875" s="57">
        <v>1.6781250000000001</v>
      </c>
      <c r="BH875" s="45" t="s">
        <v>203</v>
      </c>
      <c r="BI875" s="54" t="s">
        <v>3504</v>
      </c>
      <c r="BJ875" s="55" t="s">
        <v>3504</v>
      </c>
      <c r="BK875" s="56"/>
    </row>
    <row r="876" spans="1:63" s="198" customFormat="1" ht="15.6" customHeight="1" x14ac:dyDescent="0.25">
      <c r="A876" s="42" t="s">
        <v>2044</v>
      </c>
      <c r="B876" s="43">
        <v>43375</v>
      </c>
      <c r="C876" s="43" t="s">
        <v>156</v>
      </c>
      <c r="D876" s="44" t="s">
        <v>2342</v>
      </c>
      <c r="E876" s="45">
        <v>62</v>
      </c>
      <c r="F876" s="46">
        <v>27926181</v>
      </c>
      <c r="G876" s="44" t="s">
        <v>4758</v>
      </c>
      <c r="H876" s="47">
        <v>10</v>
      </c>
      <c r="I876" s="47">
        <v>1</v>
      </c>
      <c r="J876" s="46" t="s">
        <v>66</v>
      </c>
      <c r="K876" s="48" t="s">
        <v>1007</v>
      </c>
      <c r="L876" s="42">
        <v>0</v>
      </c>
      <c r="M876" s="45" t="s">
        <v>4760</v>
      </c>
      <c r="N876" s="44">
        <v>16961</v>
      </c>
      <c r="O876" s="45" t="s">
        <v>630</v>
      </c>
      <c r="P876" s="45" t="s">
        <v>112</v>
      </c>
      <c r="Q876" s="48" t="s">
        <v>112</v>
      </c>
      <c r="R876" s="42" t="s">
        <v>112</v>
      </c>
      <c r="S876" s="49">
        <v>1</v>
      </c>
      <c r="T876" s="49">
        <v>0</v>
      </c>
      <c r="U876" s="50">
        <v>0.5</v>
      </c>
      <c r="V876" s="51">
        <v>1</v>
      </c>
      <c r="W876" s="52">
        <v>0</v>
      </c>
      <c r="X876" s="49">
        <v>1</v>
      </c>
      <c r="Y876" s="51">
        <v>1</v>
      </c>
      <c r="Z876" s="52">
        <v>43503</v>
      </c>
      <c r="AA876" s="51">
        <v>1</v>
      </c>
      <c r="AB876" s="51" t="s">
        <v>68</v>
      </c>
      <c r="AC876" s="51" t="s">
        <v>68</v>
      </c>
      <c r="AD876" s="50">
        <v>5.5555555555555566E-2</v>
      </c>
      <c r="AE876" s="49" t="s">
        <v>112</v>
      </c>
      <c r="AF876" s="52" t="s">
        <v>112</v>
      </c>
      <c r="AG876" s="43">
        <v>43460</v>
      </c>
      <c r="AH876" s="43">
        <v>43504</v>
      </c>
      <c r="AI876" s="43" t="s">
        <v>4759</v>
      </c>
      <c r="AJ876" s="52" t="s">
        <v>4759</v>
      </c>
      <c r="AK876" s="53">
        <v>43465</v>
      </c>
      <c r="AL876" s="43">
        <v>43509</v>
      </c>
      <c r="AM876" s="43"/>
      <c r="AN876" s="43"/>
      <c r="AO876" s="45" t="s">
        <v>69</v>
      </c>
      <c r="AP876" s="45"/>
      <c r="AQ876" s="45" t="s">
        <v>70</v>
      </c>
      <c r="AR876" s="16"/>
      <c r="AS876" s="42">
        <v>1</v>
      </c>
      <c r="AT876" s="45" t="e">
        <v>#VALUE!</v>
      </c>
      <c r="AU876" s="45" t="e">
        <v>#VALUE!</v>
      </c>
      <c r="AV876" s="45" t="s">
        <v>363</v>
      </c>
      <c r="AW876" s="45" t="e">
        <v>#VALUE!</v>
      </c>
      <c r="AX876" s="45" t="e">
        <v>#VALUE!</v>
      </c>
      <c r="AY876" s="45">
        <v>10</v>
      </c>
      <c r="AZ876" s="45">
        <v>2018</v>
      </c>
      <c r="BA876" s="45">
        <v>6</v>
      </c>
      <c r="BB876" s="45">
        <v>2</v>
      </c>
      <c r="BC876" s="45">
        <v>2019</v>
      </c>
      <c r="BD876" s="57">
        <v>0.20499999999999999</v>
      </c>
      <c r="BE876" s="57">
        <v>1.8647</v>
      </c>
      <c r="BF876" s="57">
        <v>0.46617500000000001</v>
      </c>
      <c r="BG876" s="57">
        <v>2.3308749999999998</v>
      </c>
      <c r="BH876" s="45" t="s">
        <v>203</v>
      </c>
      <c r="BI876" s="54" t="s">
        <v>3504</v>
      </c>
      <c r="BJ876" s="55" t="s">
        <v>3504</v>
      </c>
      <c r="BK876" s="56"/>
    </row>
    <row r="877" spans="1:63" s="198" customFormat="1" ht="15.6" customHeight="1" x14ac:dyDescent="0.25">
      <c r="A877" s="42" t="s">
        <v>3572</v>
      </c>
      <c r="B877" s="43">
        <v>43378</v>
      </c>
      <c r="C877" s="43" t="s">
        <v>156</v>
      </c>
      <c r="D877" s="44" t="s">
        <v>2342</v>
      </c>
      <c r="E877" s="45">
        <v>40</v>
      </c>
      <c r="F877" s="46">
        <v>27928442</v>
      </c>
      <c r="G877" s="44" t="s">
        <v>4758</v>
      </c>
      <c r="H877" s="47" t="s">
        <v>180</v>
      </c>
      <c r="I877" s="47">
        <v>1</v>
      </c>
      <c r="J877" s="46" t="s">
        <v>66</v>
      </c>
      <c r="K877" s="48" t="s">
        <v>1424</v>
      </c>
      <c r="L877" s="42">
        <v>0</v>
      </c>
      <c r="M877" s="45" t="s">
        <v>4760</v>
      </c>
      <c r="N877" s="44">
        <v>17823</v>
      </c>
      <c r="O877" s="45" t="s">
        <v>754</v>
      </c>
      <c r="P877" s="45" t="s">
        <v>112</v>
      </c>
      <c r="Q877" s="48" t="s">
        <v>112</v>
      </c>
      <c r="R877" s="42" t="s">
        <v>112</v>
      </c>
      <c r="S877" s="49">
        <v>1</v>
      </c>
      <c r="T877" s="49">
        <v>0</v>
      </c>
      <c r="U877" s="50">
        <v>0.5</v>
      </c>
      <c r="V877" s="51">
        <v>1</v>
      </c>
      <c r="W877" s="52">
        <v>0</v>
      </c>
      <c r="X877" s="49" t="s">
        <v>68</v>
      </c>
      <c r="Y877" s="51">
        <v>1</v>
      </c>
      <c r="Z877" s="52">
        <v>43503</v>
      </c>
      <c r="AA877" s="51">
        <v>1</v>
      </c>
      <c r="AB877" s="51" t="s">
        <v>68</v>
      </c>
      <c r="AC877" s="51" t="s">
        <v>68</v>
      </c>
      <c r="AD877" s="50">
        <v>5.5555555555555566E-2</v>
      </c>
      <c r="AE877" s="49" t="s">
        <v>112</v>
      </c>
      <c r="AF877" s="52" t="s">
        <v>112</v>
      </c>
      <c r="AG877" s="43">
        <v>43488</v>
      </c>
      <c r="AH877" s="43">
        <v>43504</v>
      </c>
      <c r="AI877" s="43" t="s">
        <v>4759</v>
      </c>
      <c r="AJ877" s="52" t="s">
        <v>4759</v>
      </c>
      <c r="AK877" s="53">
        <v>43493</v>
      </c>
      <c r="AL877" s="43">
        <v>43509</v>
      </c>
      <c r="AM877" s="43"/>
      <c r="AN877" s="43"/>
      <c r="AO877" s="45" t="s">
        <v>69</v>
      </c>
      <c r="AP877" s="45"/>
      <c r="AQ877" s="45" t="s">
        <v>70</v>
      </c>
      <c r="AR877" s="16"/>
      <c r="AS877" s="42">
        <v>1</v>
      </c>
      <c r="AT877" s="45" t="e">
        <v>#VALUE!</v>
      </c>
      <c r="AU877" s="45" t="e">
        <v>#VALUE!</v>
      </c>
      <c r="AV877" s="45" t="s">
        <v>363</v>
      </c>
      <c r="AW877" s="45" t="e">
        <v>#VALUE!</v>
      </c>
      <c r="AX877" s="45" t="e">
        <v>#VALUE!</v>
      </c>
      <c r="AY877" s="45">
        <v>10</v>
      </c>
      <c r="AZ877" s="45">
        <v>2018</v>
      </c>
      <c r="BA877" s="45">
        <v>6</v>
      </c>
      <c r="BB877" s="45">
        <v>2</v>
      </c>
      <c r="BC877" s="45">
        <v>2019</v>
      </c>
      <c r="BD877" s="57">
        <v>0.20499999999999999</v>
      </c>
      <c r="BE877" s="57">
        <v>11.88195</v>
      </c>
      <c r="BF877" s="57">
        <v>2.9704874999999999</v>
      </c>
      <c r="BG877" s="57">
        <v>14.852437500000001</v>
      </c>
      <c r="BH877" s="45" t="s">
        <v>203</v>
      </c>
      <c r="BI877" s="54" t="s">
        <v>3504</v>
      </c>
      <c r="BJ877" s="55" t="s">
        <v>3504</v>
      </c>
      <c r="BK877" s="56"/>
    </row>
    <row r="878" spans="1:63" s="198" customFormat="1" ht="15.6" customHeight="1" x14ac:dyDescent="0.25">
      <c r="A878" s="42" t="s">
        <v>3573</v>
      </c>
      <c r="B878" s="43">
        <v>43397</v>
      </c>
      <c r="C878" s="43" t="s">
        <v>63</v>
      </c>
      <c r="D878" s="44" t="s">
        <v>2342</v>
      </c>
      <c r="E878" s="45" t="s">
        <v>490</v>
      </c>
      <c r="F878" s="46">
        <v>27944652</v>
      </c>
      <c r="G878" s="44" t="s">
        <v>4758</v>
      </c>
      <c r="H878" s="47" t="s">
        <v>180</v>
      </c>
      <c r="I878" s="47">
        <v>1</v>
      </c>
      <c r="J878" s="46" t="s">
        <v>159</v>
      </c>
      <c r="K878" s="48" t="s">
        <v>491</v>
      </c>
      <c r="L878" s="42" t="s">
        <v>2699</v>
      </c>
      <c r="M878" s="45" t="s">
        <v>68</v>
      </c>
      <c r="N878" s="44">
        <v>18234</v>
      </c>
      <c r="O878" s="45">
        <v>0</v>
      </c>
      <c r="P878" s="45" t="s">
        <v>68</v>
      </c>
      <c r="Q878" s="48" t="s">
        <v>68</v>
      </c>
      <c r="R878" s="42" t="s">
        <v>68</v>
      </c>
      <c r="S878" s="49" t="s">
        <v>68</v>
      </c>
      <c r="T878" s="49" t="s">
        <v>68</v>
      </c>
      <c r="U878" s="50" t="s">
        <v>3503</v>
      </c>
      <c r="V878" s="51">
        <v>1</v>
      </c>
      <c r="W878" s="43">
        <v>43504</v>
      </c>
      <c r="X878" s="49" t="s">
        <v>68</v>
      </c>
      <c r="Y878" s="51">
        <v>1</v>
      </c>
      <c r="Z878" s="52">
        <v>43472</v>
      </c>
      <c r="AA878" s="51">
        <v>1</v>
      </c>
      <c r="AB878" s="51" t="s">
        <v>68</v>
      </c>
      <c r="AC878" s="51" t="s">
        <v>68</v>
      </c>
      <c r="AD878" s="50">
        <v>1</v>
      </c>
      <c r="AE878" s="49" t="s">
        <v>112</v>
      </c>
      <c r="AF878" s="52" t="s">
        <v>112</v>
      </c>
      <c r="AG878" s="43">
        <v>43423</v>
      </c>
      <c r="AH878" s="43">
        <v>43504</v>
      </c>
      <c r="AI878" s="43" t="s">
        <v>4759</v>
      </c>
      <c r="AJ878" s="52" t="s">
        <v>4759</v>
      </c>
      <c r="AK878" s="53">
        <v>43426</v>
      </c>
      <c r="AL878" s="43">
        <v>43509</v>
      </c>
      <c r="AM878" s="43">
        <v>43509</v>
      </c>
      <c r="AN878" s="43"/>
      <c r="AO878" s="45" t="s">
        <v>69</v>
      </c>
      <c r="AP878" s="45"/>
      <c r="AQ878" s="45" t="s">
        <v>70</v>
      </c>
      <c r="AR878" s="16"/>
      <c r="AS878" s="42">
        <v>1</v>
      </c>
      <c r="AT878" s="45" t="e">
        <v>#VALUE!</v>
      </c>
      <c r="AU878" s="45" t="e">
        <v>#VALUE!</v>
      </c>
      <c r="AV878" s="45" t="s">
        <v>363</v>
      </c>
      <c r="AW878" s="45" t="e">
        <v>#VALUE!</v>
      </c>
      <c r="AX878" s="45" t="e">
        <v>#VALUE!</v>
      </c>
      <c r="AY878" s="45">
        <v>10</v>
      </c>
      <c r="AZ878" s="45">
        <v>2018</v>
      </c>
      <c r="BA878" s="45">
        <v>6</v>
      </c>
      <c r="BB878" s="45">
        <v>2</v>
      </c>
      <c r="BC878" s="45">
        <v>2019</v>
      </c>
      <c r="BD878" s="57">
        <v>0</v>
      </c>
      <c r="BE878" s="57">
        <v>0</v>
      </c>
      <c r="BF878" s="57">
        <v>0</v>
      </c>
      <c r="BG878" s="57">
        <v>0</v>
      </c>
      <c r="BH878" s="45" t="s">
        <v>68</v>
      </c>
      <c r="BI878" s="54" t="s">
        <v>3504</v>
      </c>
      <c r="BJ878" s="55" t="s">
        <v>3504</v>
      </c>
      <c r="BK878" s="56"/>
    </row>
    <row r="879" spans="1:63" s="198" customFormat="1" ht="15.6" customHeight="1" x14ac:dyDescent="0.25">
      <c r="A879" s="42" t="s">
        <v>3574</v>
      </c>
      <c r="B879" s="43">
        <v>43320</v>
      </c>
      <c r="C879" s="43" t="s">
        <v>63</v>
      </c>
      <c r="D879" s="44" t="s">
        <v>2342</v>
      </c>
      <c r="E879" s="45" t="s">
        <v>348</v>
      </c>
      <c r="F879" s="46">
        <v>27874314</v>
      </c>
      <c r="G879" s="44" t="s">
        <v>4758</v>
      </c>
      <c r="H879" s="47" t="s">
        <v>180</v>
      </c>
      <c r="I879" s="47">
        <v>6</v>
      </c>
      <c r="J879" s="46" t="s">
        <v>66</v>
      </c>
      <c r="K879" s="48" t="s">
        <v>349</v>
      </c>
      <c r="L879" s="42" t="s">
        <v>3381</v>
      </c>
      <c r="M879" s="45" t="s">
        <v>68</v>
      </c>
      <c r="N879" s="44" t="s">
        <v>516</v>
      </c>
      <c r="O879" s="45">
        <v>0</v>
      </c>
      <c r="P879" s="45" t="s">
        <v>68</v>
      </c>
      <c r="Q879" s="48" t="s">
        <v>68</v>
      </c>
      <c r="R879" s="42" t="s">
        <v>68</v>
      </c>
      <c r="S879" s="49" t="s">
        <v>68</v>
      </c>
      <c r="T879" s="49" t="s">
        <v>68</v>
      </c>
      <c r="U879" s="50" t="s">
        <v>3503</v>
      </c>
      <c r="V879" s="51">
        <v>1</v>
      </c>
      <c r="W879" s="43">
        <v>43504</v>
      </c>
      <c r="X879" s="49" t="s">
        <v>68</v>
      </c>
      <c r="Y879" s="51">
        <v>1</v>
      </c>
      <c r="Z879" s="52">
        <v>43498</v>
      </c>
      <c r="AA879" s="51">
        <v>1</v>
      </c>
      <c r="AB879" s="51" t="s">
        <v>68</v>
      </c>
      <c r="AC879" s="51" t="s">
        <v>68</v>
      </c>
      <c r="AD879" s="50">
        <v>1</v>
      </c>
      <c r="AE879" s="49" t="s">
        <v>112</v>
      </c>
      <c r="AF879" s="52" t="s">
        <v>112</v>
      </c>
      <c r="AG879" s="43">
        <v>43504</v>
      </c>
      <c r="AH879" s="43">
        <v>43504</v>
      </c>
      <c r="AI879" s="43" t="s">
        <v>4759</v>
      </c>
      <c r="AJ879" s="52" t="s">
        <v>4759</v>
      </c>
      <c r="AK879" s="53">
        <v>43509</v>
      </c>
      <c r="AL879" s="43">
        <v>43509</v>
      </c>
      <c r="AM879" s="43">
        <v>43509</v>
      </c>
      <c r="AN879" s="43"/>
      <c r="AO879" s="45" t="s">
        <v>69</v>
      </c>
      <c r="AP879" s="45"/>
      <c r="AQ879" s="45" t="s">
        <v>70</v>
      </c>
      <c r="AR879" s="16"/>
      <c r="AS879" s="42">
        <v>1</v>
      </c>
      <c r="AT879" s="45" t="e">
        <v>#VALUE!</v>
      </c>
      <c r="AU879" s="45" t="e">
        <v>#VALUE!</v>
      </c>
      <c r="AV879" s="45" t="s">
        <v>363</v>
      </c>
      <c r="AW879" s="45" t="e">
        <v>#VALUE!</v>
      </c>
      <c r="AX879" s="45" t="e">
        <v>#VALUE!</v>
      </c>
      <c r="AY879" s="45">
        <v>8</v>
      </c>
      <c r="AZ879" s="45">
        <v>2018</v>
      </c>
      <c r="BA879" s="45">
        <v>6</v>
      </c>
      <c r="BB879" s="45">
        <v>2</v>
      </c>
      <c r="BC879" s="45">
        <v>2019</v>
      </c>
      <c r="BD879" s="57">
        <v>0</v>
      </c>
      <c r="BE879" s="57">
        <v>0</v>
      </c>
      <c r="BF879" s="57">
        <v>0</v>
      </c>
      <c r="BG879" s="57">
        <v>0</v>
      </c>
      <c r="BH879" s="45" t="s">
        <v>68</v>
      </c>
      <c r="BI879" s="54" t="s">
        <v>3504</v>
      </c>
      <c r="BJ879" s="55" t="s">
        <v>3504</v>
      </c>
      <c r="BK879" s="56"/>
    </row>
    <row r="880" spans="1:63" s="198" customFormat="1" ht="15.6" customHeight="1" x14ac:dyDescent="0.25">
      <c r="A880" s="42" t="s">
        <v>3575</v>
      </c>
      <c r="B880" s="43">
        <v>43493</v>
      </c>
      <c r="C880" s="43" t="s">
        <v>156</v>
      </c>
      <c r="D880" s="44" t="s">
        <v>2342</v>
      </c>
      <c r="E880" s="45" t="s">
        <v>2552</v>
      </c>
      <c r="F880" s="46">
        <v>28045219</v>
      </c>
      <c r="G880" s="44" t="s">
        <v>4758</v>
      </c>
      <c r="H880" s="47">
        <v>10</v>
      </c>
      <c r="I880" s="47">
        <v>1</v>
      </c>
      <c r="J880" s="46" t="s">
        <v>174</v>
      </c>
      <c r="K880" s="48" t="s">
        <v>1425</v>
      </c>
      <c r="L880" s="42">
        <v>0</v>
      </c>
      <c r="M880" s="45" t="s">
        <v>4760</v>
      </c>
      <c r="N880" s="44" t="s">
        <v>68</v>
      </c>
      <c r="O880" s="45" t="s">
        <v>1426</v>
      </c>
      <c r="P880" s="45" t="s">
        <v>112</v>
      </c>
      <c r="Q880" s="48" t="s">
        <v>112</v>
      </c>
      <c r="R880" s="42" t="s">
        <v>112</v>
      </c>
      <c r="S880" s="49">
        <v>0</v>
      </c>
      <c r="T880" s="49">
        <v>0</v>
      </c>
      <c r="U880" s="50">
        <v>0</v>
      </c>
      <c r="V880" s="51">
        <v>1</v>
      </c>
      <c r="W880" s="52">
        <v>0</v>
      </c>
      <c r="X880" s="49" t="s">
        <v>68</v>
      </c>
      <c r="Y880" s="51">
        <v>1</v>
      </c>
      <c r="Z880" s="52">
        <v>43507</v>
      </c>
      <c r="AA880" s="51">
        <v>1</v>
      </c>
      <c r="AB880" s="51" t="s">
        <v>68</v>
      </c>
      <c r="AC880" s="51" t="s">
        <v>68</v>
      </c>
      <c r="AD880" s="50">
        <v>5.5555555555555566E-2</v>
      </c>
      <c r="AE880" s="49" t="s">
        <v>112</v>
      </c>
      <c r="AF880" s="52" t="s">
        <v>112</v>
      </c>
      <c r="AG880" s="43">
        <v>43490</v>
      </c>
      <c r="AH880" s="43">
        <v>43507</v>
      </c>
      <c r="AI880" s="43" t="s">
        <v>4759</v>
      </c>
      <c r="AJ880" s="52" t="s">
        <v>4759</v>
      </c>
      <c r="AK880" s="53">
        <v>43494</v>
      </c>
      <c r="AL880" s="43">
        <v>43509</v>
      </c>
      <c r="AM880" s="43"/>
      <c r="AN880" s="43"/>
      <c r="AO880" s="45" t="s">
        <v>69</v>
      </c>
      <c r="AP880" s="45"/>
      <c r="AQ880" s="45" t="s">
        <v>70</v>
      </c>
      <c r="AR880" s="16"/>
      <c r="AS880" s="42">
        <v>0</v>
      </c>
      <c r="AT880" s="45" t="e">
        <v>#VALUE!</v>
      </c>
      <c r="AU880" s="45" t="e">
        <v>#VALUE!</v>
      </c>
      <c r="AV880" s="45" t="s">
        <v>363</v>
      </c>
      <c r="AW880" s="45" t="e">
        <v>#VALUE!</v>
      </c>
      <c r="AX880" s="45" t="e">
        <v>#VALUE!</v>
      </c>
      <c r="AY880" s="45">
        <v>1</v>
      </c>
      <c r="AZ880" s="45">
        <v>2019</v>
      </c>
      <c r="BA880" s="45">
        <v>7</v>
      </c>
      <c r="BB880" s="45">
        <v>2</v>
      </c>
      <c r="BC880" s="45">
        <v>2019</v>
      </c>
      <c r="BD880" s="57">
        <v>0</v>
      </c>
      <c r="BE880" s="57">
        <v>0</v>
      </c>
      <c r="BF880" s="57">
        <v>0</v>
      </c>
      <c r="BG880" s="57">
        <v>0</v>
      </c>
      <c r="BH880" s="45" t="s">
        <v>68</v>
      </c>
      <c r="BI880" s="54" t="s">
        <v>3504</v>
      </c>
      <c r="BJ880" s="55" t="s">
        <v>3504</v>
      </c>
      <c r="BK880" s="56"/>
    </row>
    <row r="881" spans="1:63" s="198" customFormat="1" ht="15.6" customHeight="1" x14ac:dyDescent="0.25">
      <c r="A881" s="42" t="s">
        <v>3576</v>
      </c>
      <c r="B881" s="43">
        <v>43378</v>
      </c>
      <c r="C881" s="43" t="s">
        <v>156</v>
      </c>
      <c r="D881" s="44" t="s">
        <v>2342</v>
      </c>
      <c r="E881" s="45">
        <v>40</v>
      </c>
      <c r="F881" s="46">
        <v>27928441</v>
      </c>
      <c r="G881" s="44" t="s">
        <v>4758</v>
      </c>
      <c r="H881" s="47">
        <v>10</v>
      </c>
      <c r="I881" s="47">
        <v>1</v>
      </c>
      <c r="J881" s="46" t="s">
        <v>66</v>
      </c>
      <c r="K881" s="48" t="s">
        <v>1424</v>
      </c>
      <c r="L881" s="42">
        <v>0</v>
      </c>
      <c r="M881" s="45" t="s">
        <v>4760</v>
      </c>
      <c r="N881" s="44">
        <v>17823</v>
      </c>
      <c r="O881" s="45" t="s">
        <v>596</v>
      </c>
      <c r="P881" s="45" t="s">
        <v>112</v>
      </c>
      <c r="Q881" s="48" t="s">
        <v>112</v>
      </c>
      <c r="R881" s="42" t="s">
        <v>112</v>
      </c>
      <c r="S881" s="49">
        <v>1</v>
      </c>
      <c r="T881" s="49">
        <v>0</v>
      </c>
      <c r="U881" s="50">
        <v>0.5</v>
      </c>
      <c r="V881" s="51">
        <v>1</v>
      </c>
      <c r="W881" s="52">
        <v>0</v>
      </c>
      <c r="X881" s="49" t="s">
        <v>68</v>
      </c>
      <c r="Y881" s="51">
        <v>1</v>
      </c>
      <c r="Z881" s="52">
        <v>43504</v>
      </c>
      <c r="AA881" s="51">
        <v>1</v>
      </c>
      <c r="AB881" s="51" t="s">
        <v>68</v>
      </c>
      <c r="AC881" s="51" t="s">
        <v>68</v>
      </c>
      <c r="AD881" s="50">
        <v>5.5555555555555566E-2</v>
      </c>
      <c r="AE881" s="49" t="s">
        <v>112</v>
      </c>
      <c r="AF881" s="52" t="s">
        <v>112</v>
      </c>
      <c r="AG881" s="43">
        <v>43481</v>
      </c>
      <c r="AH881" s="43">
        <v>43507</v>
      </c>
      <c r="AI881" s="43" t="s">
        <v>4759</v>
      </c>
      <c r="AJ881" s="52" t="s">
        <v>4759</v>
      </c>
      <c r="AK881" s="53">
        <v>43486</v>
      </c>
      <c r="AL881" s="43">
        <v>43510</v>
      </c>
      <c r="AM881" s="43"/>
      <c r="AN881" s="43"/>
      <c r="AO881" s="45" t="s">
        <v>69</v>
      </c>
      <c r="AP881" s="45"/>
      <c r="AQ881" s="45" t="s">
        <v>70</v>
      </c>
      <c r="AR881" s="16"/>
      <c r="AS881" s="42">
        <v>1</v>
      </c>
      <c r="AT881" s="45" t="e">
        <v>#VALUE!</v>
      </c>
      <c r="AU881" s="45" t="e">
        <v>#VALUE!</v>
      </c>
      <c r="AV881" s="45" t="s">
        <v>363</v>
      </c>
      <c r="AW881" s="45" t="e">
        <v>#VALUE!</v>
      </c>
      <c r="AX881" s="45" t="e">
        <v>#VALUE!</v>
      </c>
      <c r="AY881" s="45">
        <v>10</v>
      </c>
      <c r="AZ881" s="45">
        <v>2018</v>
      </c>
      <c r="BA881" s="45">
        <v>7</v>
      </c>
      <c r="BB881" s="45">
        <v>2</v>
      </c>
      <c r="BC881" s="45">
        <v>2019</v>
      </c>
      <c r="BD881" s="57">
        <v>0.20499999999999999</v>
      </c>
      <c r="BE881" s="57">
        <v>11.88195</v>
      </c>
      <c r="BF881" s="57">
        <v>2.9704874999999999</v>
      </c>
      <c r="BG881" s="57">
        <v>14.852437500000001</v>
      </c>
      <c r="BH881" s="45" t="s">
        <v>203</v>
      </c>
      <c r="BI881" s="54" t="s">
        <v>3504</v>
      </c>
      <c r="BJ881" s="55" t="s">
        <v>3504</v>
      </c>
      <c r="BK881" s="56"/>
    </row>
    <row r="882" spans="1:63" s="198" customFormat="1" ht="15.6" customHeight="1" x14ac:dyDescent="0.25">
      <c r="A882" s="42" t="s">
        <v>3577</v>
      </c>
      <c r="B882" s="43">
        <v>41640</v>
      </c>
      <c r="C882" s="43" t="s">
        <v>63</v>
      </c>
      <c r="D882" s="44" t="s">
        <v>2333</v>
      </c>
      <c r="E882" s="45" t="s">
        <v>412</v>
      </c>
      <c r="F882" s="46">
        <v>4900037243</v>
      </c>
      <c r="G882" s="44" t="s">
        <v>4758</v>
      </c>
      <c r="H882" s="47" t="s">
        <v>180</v>
      </c>
      <c r="I882" s="47">
        <v>2</v>
      </c>
      <c r="J882" s="46" t="s">
        <v>159</v>
      </c>
      <c r="K882" s="48" t="s">
        <v>413</v>
      </c>
      <c r="L882" s="42" t="s">
        <v>2776</v>
      </c>
      <c r="M882" s="45" t="s">
        <v>68</v>
      </c>
      <c r="N882" s="44">
        <v>20222</v>
      </c>
      <c r="O882" s="45">
        <v>0</v>
      </c>
      <c r="P882" s="45" t="s">
        <v>68</v>
      </c>
      <c r="Q882" s="48" t="s">
        <v>68</v>
      </c>
      <c r="R882" s="42" t="s">
        <v>68</v>
      </c>
      <c r="S882" s="49" t="s">
        <v>68</v>
      </c>
      <c r="T882" s="49" t="s">
        <v>68</v>
      </c>
      <c r="U882" s="50" t="s">
        <v>3503</v>
      </c>
      <c r="V882" s="51">
        <v>1</v>
      </c>
      <c r="W882" s="43">
        <v>43508</v>
      </c>
      <c r="X882" s="49" t="s">
        <v>68</v>
      </c>
      <c r="Y882" s="51">
        <v>1</v>
      </c>
      <c r="Z882" s="52">
        <v>43507</v>
      </c>
      <c r="AA882" s="51">
        <v>1</v>
      </c>
      <c r="AB882" s="51" t="s">
        <v>68</v>
      </c>
      <c r="AC882" s="51" t="s">
        <v>68</v>
      </c>
      <c r="AD882" s="50">
        <v>1</v>
      </c>
      <c r="AE882" s="49" t="s">
        <v>112</v>
      </c>
      <c r="AF882" s="52" t="s">
        <v>112</v>
      </c>
      <c r="AG882" s="43">
        <v>43508</v>
      </c>
      <c r="AH882" s="43">
        <v>43508</v>
      </c>
      <c r="AI882" s="43" t="s">
        <v>4759</v>
      </c>
      <c r="AJ882" s="52" t="s">
        <v>4759</v>
      </c>
      <c r="AK882" s="53">
        <v>43511</v>
      </c>
      <c r="AL882" s="43">
        <v>43511</v>
      </c>
      <c r="AM882" s="43">
        <v>43511</v>
      </c>
      <c r="AN882" s="43"/>
      <c r="AO882" s="45" t="s">
        <v>69</v>
      </c>
      <c r="AP882" s="45"/>
      <c r="AQ882" s="45" t="s">
        <v>70</v>
      </c>
      <c r="AR882" s="16"/>
      <c r="AS882" s="42">
        <v>1</v>
      </c>
      <c r="AT882" s="45" t="e">
        <v>#VALUE!</v>
      </c>
      <c r="AU882" s="45" t="e">
        <v>#VALUE!</v>
      </c>
      <c r="AV882" s="45" t="s">
        <v>363</v>
      </c>
      <c r="AW882" s="45" t="e">
        <v>#VALUE!</v>
      </c>
      <c r="AX882" s="45" t="e">
        <v>#VALUE!</v>
      </c>
      <c r="AY882" s="45">
        <v>1</v>
      </c>
      <c r="AZ882" s="45">
        <v>2014</v>
      </c>
      <c r="BA882" s="45">
        <v>7</v>
      </c>
      <c r="BB882" s="45">
        <v>2</v>
      </c>
      <c r="BC882" s="45">
        <v>2019</v>
      </c>
      <c r="BD882" s="57">
        <v>0</v>
      </c>
      <c r="BE882" s="57">
        <v>0</v>
      </c>
      <c r="BF882" s="57">
        <v>0</v>
      </c>
      <c r="BG882" s="57">
        <v>0</v>
      </c>
      <c r="BH882" s="45" t="s">
        <v>68</v>
      </c>
      <c r="BI882" s="54" t="s">
        <v>3504</v>
      </c>
      <c r="BJ882" s="55" t="s">
        <v>3504</v>
      </c>
      <c r="BK882" s="56"/>
    </row>
    <row r="883" spans="1:63" s="198" customFormat="1" ht="15.6" customHeight="1" x14ac:dyDescent="0.25">
      <c r="A883" s="42" t="s">
        <v>2043</v>
      </c>
      <c r="B883" s="43">
        <v>43375</v>
      </c>
      <c r="C883" s="43" t="s">
        <v>156</v>
      </c>
      <c r="D883" s="44" t="s">
        <v>2342</v>
      </c>
      <c r="E883" s="45">
        <v>62</v>
      </c>
      <c r="F883" s="46">
        <v>27926178</v>
      </c>
      <c r="G883" s="44" t="s">
        <v>4758</v>
      </c>
      <c r="H883" s="47">
        <v>10</v>
      </c>
      <c r="I883" s="47">
        <v>1</v>
      </c>
      <c r="J883" s="46" t="s">
        <v>66</v>
      </c>
      <c r="K883" s="48" t="s">
        <v>1007</v>
      </c>
      <c r="L883" s="42">
        <v>0</v>
      </c>
      <c r="M883" s="45" t="s">
        <v>4760</v>
      </c>
      <c r="N883" s="44">
        <v>16961</v>
      </c>
      <c r="O883" s="45" t="s">
        <v>693</v>
      </c>
      <c r="P883" s="45" t="s">
        <v>112</v>
      </c>
      <c r="Q883" s="48" t="s">
        <v>112</v>
      </c>
      <c r="R883" s="42" t="s">
        <v>112</v>
      </c>
      <c r="S883" s="49">
        <v>1</v>
      </c>
      <c r="T883" s="49">
        <v>0</v>
      </c>
      <c r="U883" s="50">
        <v>0.5</v>
      </c>
      <c r="V883" s="51">
        <v>1</v>
      </c>
      <c r="W883" s="52">
        <v>0</v>
      </c>
      <c r="X883" s="49">
        <v>1</v>
      </c>
      <c r="Y883" s="51">
        <v>1</v>
      </c>
      <c r="Z883" s="52">
        <v>43508</v>
      </c>
      <c r="AA883" s="51">
        <v>1</v>
      </c>
      <c r="AB883" s="51" t="s">
        <v>68</v>
      </c>
      <c r="AC883" s="51" t="s">
        <v>68</v>
      </c>
      <c r="AD883" s="50">
        <v>5.5555555555555566E-2</v>
      </c>
      <c r="AE883" s="49" t="s">
        <v>112</v>
      </c>
      <c r="AF883" s="52" t="s">
        <v>112</v>
      </c>
      <c r="AG883" s="43">
        <v>43460</v>
      </c>
      <c r="AH883" s="43">
        <v>43509</v>
      </c>
      <c r="AI883" s="43" t="s">
        <v>4759</v>
      </c>
      <c r="AJ883" s="52" t="s">
        <v>4759</v>
      </c>
      <c r="AK883" s="53">
        <v>43465</v>
      </c>
      <c r="AL883" s="43">
        <v>43512</v>
      </c>
      <c r="AM883" s="43"/>
      <c r="AN883" s="43"/>
      <c r="AO883" s="45" t="s">
        <v>69</v>
      </c>
      <c r="AP883" s="45"/>
      <c r="AQ883" s="45" t="s">
        <v>70</v>
      </c>
      <c r="AR883" s="16"/>
      <c r="AS883" s="42">
        <v>1</v>
      </c>
      <c r="AT883" s="45" t="e">
        <v>#VALUE!</v>
      </c>
      <c r="AU883" s="45" t="e">
        <v>#VALUE!</v>
      </c>
      <c r="AV883" s="45" t="s">
        <v>363</v>
      </c>
      <c r="AW883" s="45" t="e">
        <v>#VALUE!</v>
      </c>
      <c r="AX883" s="45" t="e">
        <v>#VALUE!</v>
      </c>
      <c r="AY883" s="45">
        <v>10</v>
      </c>
      <c r="AZ883" s="45">
        <v>2018</v>
      </c>
      <c r="BA883" s="45">
        <v>7</v>
      </c>
      <c r="BB883" s="45">
        <v>2</v>
      </c>
      <c r="BC883" s="45">
        <v>2019</v>
      </c>
      <c r="BD883" s="57">
        <v>0.20499999999999999</v>
      </c>
      <c r="BE883" s="57">
        <v>1.8647</v>
      </c>
      <c r="BF883" s="57">
        <v>0.46617500000000001</v>
      </c>
      <c r="BG883" s="57">
        <v>2.3308749999999998</v>
      </c>
      <c r="BH883" s="45" t="s">
        <v>203</v>
      </c>
      <c r="BI883" s="54" t="s">
        <v>3504</v>
      </c>
      <c r="BJ883" s="55" t="s">
        <v>3504</v>
      </c>
      <c r="BK883" s="56"/>
    </row>
    <row r="884" spans="1:63" s="198" customFormat="1" ht="15.6" customHeight="1" x14ac:dyDescent="0.25">
      <c r="A884" s="42" t="s">
        <v>1987</v>
      </c>
      <c r="B884" s="43">
        <v>42832</v>
      </c>
      <c r="C884" s="43" t="s">
        <v>156</v>
      </c>
      <c r="D884" s="44" t="s">
        <v>2342</v>
      </c>
      <c r="E884" s="45">
        <v>117</v>
      </c>
      <c r="F884" s="46">
        <v>27405434</v>
      </c>
      <c r="G884" s="44" t="s">
        <v>4758</v>
      </c>
      <c r="H884" s="47" t="s">
        <v>180</v>
      </c>
      <c r="I884" s="47">
        <v>1</v>
      </c>
      <c r="J884" s="46" t="s">
        <v>159</v>
      </c>
      <c r="K884" s="48" t="s">
        <v>391</v>
      </c>
      <c r="L884" s="42" t="s">
        <v>3209</v>
      </c>
      <c r="M884" s="45" t="s">
        <v>4760</v>
      </c>
      <c r="N884" s="44">
        <v>10623</v>
      </c>
      <c r="O884" s="45" t="s">
        <v>1377</v>
      </c>
      <c r="P884" s="45" t="s">
        <v>112</v>
      </c>
      <c r="Q884" s="48" t="s">
        <v>112</v>
      </c>
      <c r="R884" s="42" t="s">
        <v>112</v>
      </c>
      <c r="S884" s="49">
        <v>1</v>
      </c>
      <c r="T884" s="49">
        <v>0</v>
      </c>
      <c r="U884" s="50">
        <v>0.5</v>
      </c>
      <c r="V884" s="51">
        <v>1</v>
      </c>
      <c r="W884" s="52">
        <v>0</v>
      </c>
      <c r="X884" s="49">
        <v>1</v>
      </c>
      <c r="Y884" s="51">
        <v>1</v>
      </c>
      <c r="Z884" s="52">
        <v>43508</v>
      </c>
      <c r="AA884" s="51">
        <v>1</v>
      </c>
      <c r="AB884" s="51" t="s">
        <v>68</v>
      </c>
      <c r="AC884" s="51" t="s">
        <v>68</v>
      </c>
      <c r="AD884" s="50">
        <v>5.5555555555555566E-2</v>
      </c>
      <c r="AE884" s="49" t="s">
        <v>112</v>
      </c>
      <c r="AF884" s="52" t="s">
        <v>112</v>
      </c>
      <c r="AG884" s="43">
        <v>43055</v>
      </c>
      <c r="AH884" s="43">
        <v>43509</v>
      </c>
      <c r="AI884" s="43" t="s">
        <v>4759</v>
      </c>
      <c r="AJ884" s="52" t="s">
        <v>4759</v>
      </c>
      <c r="AK884" s="53">
        <v>43060</v>
      </c>
      <c r="AL884" s="43">
        <v>43514</v>
      </c>
      <c r="AM884" s="43"/>
      <c r="AN884" s="43"/>
      <c r="AO884" s="45" t="s">
        <v>69</v>
      </c>
      <c r="AP884" s="45"/>
      <c r="AQ884" s="45" t="s">
        <v>70</v>
      </c>
      <c r="AR884" s="16"/>
      <c r="AS884" s="42">
        <v>1</v>
      </c>
      <c r="AT884" s="45" t="e">
        <v>#VALUE!</v>
      </c>
      <c r="AU884" s="45" t="e">
        <v>#VALUE!</v>
      </c>
      <c r="AV884" s="45" t="s">
        <v>363</v>
      </c>
      <c r="AW884" s="45" t="e">
        <v>#VALUE!</v>
      </c>
      <c r="AX884" s="45" t="e">
        <v>#VALUE!</v>
      </c>
      <c r="AY884" s="45">
        <v>4</v>
      </c>
      <c r="AZ884" s="45">
        <v>2017</v>
      </c>
      <c r="BA884" s="45">
        <v>7</v>
      </c>
      <c r="BB884" s="45">
        <v>2</v>
      </c>
      <c r="BC884" s="45">
        <v>2019</v>
      </c>
      <c r="BD884" s="57">
        <v>0.20499999999999999</v>
      </c>
      <c r="BE884" s="57">
        <v>3.8149999999999999</v>
      </c>
      <c r="BF884" s="57">
        <v>0.95374999999999988</v>
      </c>
      <c r="BG884" s="57">
        <v>4.7687499999999998</v>
      </c>
      <c r="BH884" s="45" t="s">
        <v>203</v>
      </c>
      <c r="BI884" s="54" t="s">
        <v>3504</v>
      </c>
      <c r="BJ884" s="55" t="s">
        <v>3504</v>
      </c>
      <c r="BK884" s="56"/>
    </row>
    <row r="885" spans="1:63" s="198" customFormat="1" ht="15.6" customHeight="1" x14ac:dyDescent="0.25">
      <c r="A885" s="42" t="s">
        <v>3578</v>
      </c>
      <c r="B885" s="43">
        <v>43453</v>
      </c>
      <c r="C885" s="43" t="s">
        <v>156</v>
      </c>
      <c r="D885" s="44" t="s">
        <v>2333</v>
      </c>
      <c r="E885" s="45" t="s">
        <v>724</v>
      </c>
      <c r="F885" s="46">
        <v>4900037105</v>
      </c>
      <c r="G885" s="44" t="s">
        <v>4758</v>
      </c>
      <c r="H885" s="47" t="s">
        <v>180</v>
      </c>
      <c r="I885" s="47">
        <v>1</v>
      </c>
      <c r="J885" s="46" t="s">
        <v>66</v>
      </c>
      <c r="K885" s="48" t="s">
        <v>725</v>
      </c>
      <c r="L885" s="42" t="s">
        <v>3046</v>
      </c>
      <c r="M885" s="45" t="s">
        <v>4760</v>
      </c>
      <c r="N885" s="44" t="s">
        <v>516</v>
      </c>
      <c r="O885" s="45" t="s">
        <v>1427</v>
      </c>
      <c r="P885" s="45" t="s">
        <v>112</v>
      </c>
      <c r="Q885" s="48" t="s">
        <v>112</v>
      </c>
      <c r="R885" s="42" t="s">
        <v>112</v>
      </c>
      <c r="S885" s="49">
        <v>0</v>
      </c>
      <c r="T885" s="49">
        <v>0</v>
      </c>
      <c r="U885" s="50">
        <v>0</v>
      </c>
      <c r="V885" s="51">
        <v>1</v>
      </c>
      <c r="W885" s="52">
        <v>0</v>
      </c>
      <c r="X885" s="49" t="s">
        <v>68</v>
      </c>
      <c r="Y885" s="51">
        <v>1</v>
      </c>
      <c r="Z885" s="52">
        <v>43508</v>
      </c>
      <c r="AA885" s="51">
        <v>1</v>
      </c>
      <c r="AB885" s="51" t="s">
        <v>68</v>
      </c>
      <c r="AC885" s="51" t="s">
        <v>68</v>
      </c>
      <c r="AD885" s="50">
        <v>5.5555555555555566E-2</v>
      </c>
      <c r="AE885" s="49" t="s">
        <v>112</v>
      </c>
      <c r="AF885" s="52" t="s">
        <v>112</v>
      </c>
      <c r="AG885" s="43">
        <v>43509</v>
      </c>
      <c r="AH885" s="43">
        <v>43509</v>
      </c>
      <c r="AI885" s="43" t="s">
        <v>4759</v>
      </c>
      <c r="AJ885" s="52" t="s">
        <v>4759</v>
      </c>
      <c r="AK885" s="53">
        <v>43514</v>
      </c>
      <c r="AL885" s="43">
        <v>43514</v>
      </c>
      <c r="AM885" s="43"/>
      <c r="AN885" s="43"/>
      <c r="AO885" s="45" t="s">
        <v>69</v>
      </c>
      <c r="AP885" s="45"/>
      <c r="AQ885" s="45" t="s">
        <v>70</v>
      </c>
      <c r="AR885" s="16"/>
      <c r="AS885" s="42">
        <v>1</v>
      </c>
      <c r="AT885" s="45" t="e">
        <v>#VALUE!</v>
      </c>
      <c r="AU885" s="45" t="e">
        <v>#VALUE!</v>
      </c>
      <c r="AV885" s="45" t="s">
        <v>363</v>
      </c>
      <c r="AW885" s="45" t="e">
        <v>#VALUE!</v>
      </c>
      <c r="AX885" s="45" t="e">
        <v>#VALUE!</v>
      </c>
      <c r="AY885" s="45">
        <v>12</v>
      </c>
      <c r="AZ885" s="45">
        <v>2018</v>
      </c>
      <c r="BA885" s="45">
        <v>7</v>
      </c>
      <c r="BB885" s="45">
        <v>2</v>
      </c>
      <c r="BC885" s="45">
        <v>2019</v>
      </c>
      <c r="BD885" s="57">
        <v>0.20499999999999999</v>
      </c>
      <c r="BE885" s="57">
        <v>1</v>
      </c>
      <c r="BF885" s="57">
        <v>0.1</v>
      </c>
      <c r="BG885" s="57">
        <v>1.1000000000000001</v>
      </c>
      <c r="BH885" s="45" t="s">
        <v>68</v>
      </c>
      <c r="BI885" s="54" t="s">
        <v>3504</v>
      </c>
      <c r="BJ885" s="55" t="s">
        <v>3504</v>
      </c>
      <c r="BK885" s="56"/>
    </row>
    <row r="886" spans="1:63" s="198" customFormat="1" ht="15.6" customHeight="1" x14ac:dyDescent="0.25">
      <c r="A886" s="42" t="s">
        <v>3579</v>
      </c>
      <c r="B886" s="43">
        <v>43265</v>
      </c>
      <c r="C886" s="43" t="s">
        <v>63</v>
      </c>
      <c r="D886" s="44" t="s">
        <v>2342</v>
      </c>
      <c r="E886" s="45" t="s">
        <v>242</v>
      </c>
      <c r="F886" s="46">
        <v>27821230</v>
      </c>
      <c r="G886" s="44" t="s">
        <v>4758</v>
      </c>
      <c r="H886" s="47" t="s">
        <v>180</v>
      </c>
      <c r="I886" s="47">
        <v>8</v>
      </c>
      <c r="J886" s="46" t="s">
        <v>66</v>
      </c>
      <c r="K886" s="48" t="s">
        <v>243</v>
      </c>
      <c r="L886" s="42" t="s">
        <v>2693</v>
      </c>
      <c r="M886" s="45" t="s">
        <v>68</v>
      </c>
      <c r="N886" s="44" t="s">
        <v>516</v>
      </c>
      <c r="O886" s="45">
        <v>0</v>
      </c>
      <c r="P886" s="45" t="s">
        <v>68</v>
      </c>
      <c r="Q886" s="48" t="s">
        <v>68</v>
      </c>
      <c r="R886" s="42" t="s">
        <v>68</v>
      </c>
      <c r="S886" s="49" t="s">
        <v>68</v>
      </c>
      <c r="T886" s="49" t="s">
        <v>68</v>
      </c>
      <c r="U886" s="50" t="s">
        <v>3503</v>
      </c>
      <c r="V886" s="51">
        <v>1</v>
      </c>
      <c r="W886" s="43">
        <v>43509</v>
      </c>
      <c r="X886" s="49" t="s">
        <v>68</v>
      </c>
      <c r="Y886" s="51">
        <v>1</v>
      </c>
      <c r="Z886" s="52">
        <v>43502</v>
      </c>
      <c r="AA886" s="51">
        <v>1</v>
      </c>
      <c r="AB886" s="51" t="s">
        <v>68</v>
      </c>
      <c r="AC886" s="51" t="s">
        <v>68</v>
      </c>
      <c r="AD886" s="50">
        <v>1</v>
      </c>
      <c r="AE886" s="49" t="s">
        <v>112</v>
      </c>
      <c r="AF886" s="52" t="s">
        <v>112</v>
      </c>
      <c r="AG886" s="43">
        <v>43509</v>
      </c>
      <c r="AH886" s="43">
        <v>43509</v>
      </c>
      <c r="AI886" s="43" t="s">
        <v>4759</v>
      </c>
      <c r="AJ886" s="52" t="s">
        <v>4759</v>
      </c>
      <c r="AK886" s="53">
        <v>43514</v>
      </c>
      <c r="AL886" s="43">
        <v>43514</v>
      </c>
      <c r="AM886" s="43">
        <v>43514</v>
      </c>
      <c r="AN886" s="43"/>
      <c r="AO886" s="45" t="s">
        <v>69</v>
      </c>
      <c r="AP886" s="45"/>
      <c r="AQ886" s="45" t="s">
        <v>70</v>
      </c>
      <c r="AR886" s="16"/>
      <c r="AS886" s="42">
        <v>1</v>
      </c>
      <c r="AT886" s="45" t="e">
        <v>#VALUE!</v>
      </c>
      <c r="AU886" s="45" t="e">
        <v>#VALUE!</v>
      </c>
      <c r="AV886" s="45" t="s">
        <v>363</v>
      </c>
      <c r="AW886" s="45" t="e">
        <v>#VALUE!</v>
      </c>
      <c r="AX886" s="45" t="e">
        <v>#VALUE!</v>
      </c>
      <c r="AY886" s="45">
        <v>6</v>
      </c>
      <c r="AZ886" s="45">
        <v>2018</v>
      </c>
      <c r="BA886" s="45">
        <v>7</v>
      </c>
      <c r="BB886" s="45">
        <v>2</v>
      </c>
      <c r="BC886" s="45">
        <v>2019</v>
      </c>
      <c r="BD886" s="57">
        <v>0</v>
      </c>
      <c r="BE886" s="57">
        <v>0</v>
      </c>
      <c r="BF886" s="57">
        <v>0</v>
      </c>
      <c r="BG886" s="57">
        <v>0</v>
      </c>
      <c r="BH886" s="45" t="s">
        <v>68</v>
      </c>
      <c r="BI886" s="54" t="s">
        <v>3504</v>
      </c>
      <c r="BJ886" s="55" t="s">
        <v>3504</v>
      </c>
      <c r="BK886" s="56"/>
    </row>
    <row r="887" spans="1:63" s="198" customFormat="1" ht="15.6" customHeight="1" x14ac:dyDescent="0.25">
      <c r="A887" s="42" t="s">
        <v>3580</v>
      </c>
      <c r="B887" s="43">
        <v>41640</v>
      </c>
      <c r="C887" s="43" t="s">
        <v>63</v>
      </c>
      <c r="D887" s="44" t="s">
        <v>2333</v>
      </c>
      <c r="E887" s="45" t="s">
        <v>1120</v>
      </c>
      <c r="F887" s="46">
        <v>4900037105</v>
      </c>
      <c r="G887" s="44" t="s">
        <v>4758</v>
      </c>
      <c r="H887" s="47">
        <v>20</v>
      </c>
      <c r="I887" s="47">
        <v>6</v>
      </c>
      <c r="J887" s="46" t="s">
        <v>66</v>
      </c>
      <c r="K887" s="48" t="s">
        <v>1121</v>
      </c>
      <c r="L887" s="42" t="s">
        <v>2868</v>
      </c>
      <c r="M887" s="45" t="s">
        <v>68</v>
      </c>
      <c r="N887" s="44">
        <v>20220</v>
      </c>
      <c r="O887" s="45">
        <v>0</v>
      </c>
      <c r="P887" s="45" t="s">
        <v>68</v>
      </c>
      <c r="Q887" s="48" t="s">
        <v>68</v>
      </c>
      <c r="R887" s="42" t="s">
        <v>68</v>
      </c>
      <c r="S887" s="49" t="s">
        <v>68</v>
      </c>
      <c r="T887" s="49" t="s">
        <v>68</v>
      </c>
      <c r="U887" s="50" t="s">
        <v>3503</v>
      </c>
      <c r="V887" s="51">
        <v>1</v>
      </c>
      <c r="W887" s="43">
        <v>43509</v>
      </c>
      <c r="X887" s="49" t="s">
        <v>68</v>
      </c>
      <c r="Y887" s="51">
        <v>1</v>
      </c>
      <c r="Z887" s="52">
        <v>43489</v>
      </c>
      <c r="AA887" s="51">
        <v>1</v>
      </c>
      <c r="AB887" s="51" t="s">
        <v>68</v>
      </c>
      <c r="AC887" s="51" t="s">
        <v>68</v>
      </c>
      <c r="AD887" s="50">
        <v>1</v>
      </c>
      <c r="AE887" s="49" t="s">
        <v>112</v>
      </c>
      <c r="AF887" s="52" t="s">
        <v>112</v>
      </c>
      <c r="AG887" s="43">
        <v>43509</v>
      </c>
      <c r="AH887" s="43">
        <v>43509</v>
      </c>
      <c r="AI887" s="43" t="s">
        <v>4759</v>
      </c>
      <c r="AJ887" s="52" t="s">
        <v>4759</v>
      </c>
      <c r="AK887" s="53">
        <v>43514</v>
      </c>
      <c r="AL887" s="43">
        <v>43514</v>
      </c>
      <c r="AM887" s="43">
        <v>43514</v>
      </c>
      <c r="AN887" s="43"/>
      <c r="AO887" s="45" t="s">
        <v>69</v>
      </c>
      <c r="AP887" s="45"/>
      <c r="AQ887" s="45" t="s">
        <v>70</v>
      </c>
      <c r="AR887" s="16"/>
      <c r="AS887" s="42">
        <v>1</v>
      </c>
      <c r="AT887" s="45" t="e">
        <v>#VALUE!</v>
      </c>
      <c r="AU887" s="45" t="e">
        <v>#VALUE!</v>
      </c>
      <c r="AV887" s="45" t="s">
        <v>363</v>
      </c>
      <c r="AW887" s="45" t="e">
        <v>#VALUE!</v>
      </c>
      <c r="AX887" s="45" t="e">
        <v>#VALUE!</v>
      </c>
      <c r="AY887" s="45">
        <v>1</v>
      </c>
      <c r="AZ887" s="45">
        <v>2014</v>
      </c>
      <c r="BA887" s="45">
        <v>7</v>
      </c>
      <c r="BB887" s="45">
        <v>2</v>
      </c>
      <c r="BC887" s="45">
        <v>2019</v>
      </c>
      <c r="BD887" s="57">
        <v>0</v>
      </c>
      <c r="BE887" s="57">
        <v>0</v>
      </c>
      <c r="BF887" s="57">
        <v>0</v>
      </c>
      <c r="BG887" s="57">
        <v>0</v>
      </c>
      <c r="BH887" s="45" t="s">
        <v>68</v>
      </c>
      <c r="BI887" s="54" t="s">
        <v>3504</v>
      </c>
      <c r="BJ887" s="55" t="s">
        <v>3504</v>
      </c>
      <c r="BK887" s="56"/>
    </row>
    <row r="888" spans="1:63" s="198" customFormat="1" ht="15.6" customHeight="1" x14ac:dyDescent="0.25">
      <c r="A888" s="42" t="s">
        <v>2051</v>
      </c>
      <c r="B888" s="43">
        <v>43375</v>
      </c>
      <c r="C888" s="43" t="s">
        <v>156</v>
      </c>
      <c r="D888" s="44" t="s">
        <v>2342</v>
      </c>
      <c r="E888" s="45">
        <v>61</v>
      </c>
      <c r="F888" s="46">
        <v>27926135</v>
      </c>
      <c r="G888" s="44" t="s">
        <v>4758</v>
      </c>
      <c r="H888" s="47">
        <v>10</v>
      </c>
      <c r="I888" s="47">
        <v>1</v>
      </c>
      <c r="J888" s="46" t="s">
        <v>174</v>
      </c>
      <c r="K888" s="48" t="s">
        <v>1005</v>
      </c>
      <c r="L888" s="42">
        <v>0</v>
      </c>
      <c r="M888" s="45" t="s">
        <v>4760</v>
      </c>
      <c r="N888" s="44">
        <v>16961</v>
      </c>
      <c r="O888" s="45" t="s">
        <v>630</v>
      </c>
      <c r="P888" s="45" t="s">
        <v>112</v>
      </c>
      <c r="Q888" s="48" t="s">
        <v>112</v>
      </c>
      <c r="R888" s="42" t="s">
        <v>112</v>
      </c>
      <c r="S888" s="49">
        <v>1</v>
      </c>
      <c r="T888" s="49">
        <v>0</v>
      </c>
      <c r="U888" s="50">
        <v>0.5</v>
      </c>
      <c r="V888" s="51">
        <v>1</v>
      </c>
      <c r="W888" s="52">
        <v>0</v>
      </c>
      <c r="X888" s="49">
        <v>1</v>
      </c>
      <c r="Y888" s="51">
        <v>1</v>
      </c>
      <c r="Z888" s="52">
        <v>43510</v>
      </c>
      <c r="AA888" s="51">
        <v>1</v>
      </c>
      <c r="AB888" s="51" t="s">
        <v>68</v>
      </c>
      <c r="AC888" s="51" t="s">
        <v>68</v>
      </c>
      <c r="AD888" s="50">
        <v>5.5555555555555566E-2</v>
      </c>
      <c r="AE888" s="49" t="s">
        <v>112</v>
      </c>
      <c r="AF888" s="52" t="s">
        <v>112</v>
      </c>
      <c r="AG888" s="43">
        <v>43461</v>
      </c>
      <c r="AH888" s="43">
        <v>43510</v>
      </c>
      <c r="AI888" s="43" t="s">
        <v>4759</v>
      </c>
      <c r="AJ888" s="52" t="s">
        <v>4759</v>
      </c>
      <c r="AK888" s="53">
        <v>43465</v>
      </c>
      <c r="AL888" s="43">
        <v>43512</v>
      </c>
      <c r="AM888" s="43"/>
      <c r="AN888" s="43"/>
      <c r="AO888" s="45" t="s">
        <v>69</v>
      </c>
      <c r="AP888" s="45"/>
      <c r="AQ888" s="45" t="s">
        <v>70</v>
      </c>
      <c r="AR888" s="16"/>
      <c r="AS888" s="42">
        <v>0</v>
      </c>
      <c r="AT888" s="45" t="e">
        <v>#VALUE!</v>
      </c>
      <c r="AU888" s="45" t="e">
        <v>#VALUE!</v>
      </c>
      <c r="AV888" s="45" t="s">
        <v>363</v>
      </c>
      <c r="AW888" s="45" t="e">
        <v>#VALUE!</v>
      </c>
      <c r="AX888" s="45" t="e">
        <v>#VALUE!</v>
      </c>
      <c r="AY888" s="45">
        <v>10</v>
      </c>
      <c r="AZ888" s="45">
        <v>2018</v>
      </c>
      <c r="BA888" s="45">
        <v>7</v>
      </c>
      <c r="BB888" s="45">
        <v>2</v>
      </c>
      <c r="BC888" s="45">
        <v>2019</v>
      </c>
      <c r="BD888" s="57">
        <v>0.20499999999999999</v>
      </c>
      <c r="BE888" s="57">
        <v>1.3425</v>
      </c>
      <c r="BF888" s="57">
        <v>0.33562500000000001</v>
      </c>
      <c r="BG888" s="57">
        <v>1.6781250000000001</v>
      </c>
      <c r="BH888" s="45" t="s">
        <v>203</v>
      </c>
      <c r="BI888" s="54" t="s">
        <v>3504</v>
      </c>
      <c r="BJ888" s="55" t="s">
        <v>3504</v>
      </c>
      <c r="BK888" s="56"/>
    </row>
    <row r="889" spans="1:63" s="198" customFormat="1" ht="15.6" customHeight="1" x14ac:dyDescent="0.25">
      <c r="A889" s="42" t="s">
        <v>2040</v>
      </c>
      <c r="B889" s="43">
        <v>43375</v>
      </c>
      <c r="C889" s="43" t="s">
        <v>156</v>
      </c>
      <c r="D889" s="44" t="s">
        <v>2342</v>
      </c>
      <c r="E889" s="45">
        <v>60</v>
      </c>
      <c r="F889" s="46">
        <v>27926162</v>
      </c>
      <c r="G889" s="44" t="s">
        <v>4758</v>
      </c>
      <c r="H889" s="47">
        <v>10</v>
      </c>
      <c r="I889" s="47">
        <v>1</v>
      </c>
      <c r="J889" s="46" t="s">
        <v>174</v>
      </c>
      <c r="K889" s="48" t="s">
        <v>1002</v>
      </c>
      <c r="L889" s="42">
        <v>0</v>
      </c>
      <c r="M889" s="45" t="s">
        <v>4760</v>
      </c>
      <c r="N889" s="44">
        <v>16961</v>
      </c>
      <c r="O889" s="45" t="s">
        <v>693</v>
      </c>
      <c r="P889" s="45" t="s">
        <v>112</v>
      </c>
      <c r="Q889" s="48" t="s">
        <v>112</v>
      </c>
      <c r="R889" s="42" t="s">
        <v>112</v>
      </c>
      <c r="S889" s="49">
        <v>1</v>
      </c>
      <c r="T889" s="49">
        <v>0</v>
      </c>
      <c r="U889" s="50">
        <v>0.5</v>
      </c>
      <c r="V889" s="51">
        <v>1</v>
      </c>
      <c r="W889" s="52">
        <v>0</v>
      </c>
      <c r="X889" s="49">
        <v>1</v>
      </c>
      <c r="Y889" s="51">
        <v>1</v>
      </c>
      <c r="Z889" s="52">
        <v>43510</v>
      </c>
      <c r="AA889" s="51">
        <v>1</v>
      </c>
      <c r="AB889" s="51" t="s">
        <v>68</v>
      </c>
      <c r="AC889" s="51" t="s">
        <v>68</v>
      </c>
      <c r="AD889" s="50">
        <v>5.5555555555555566E-2</v>
      </c>
      <c r="AE889" s="49" t="s">
        <v>112</v>
      </c>
      <c r="AF889" s="52" t="s">
        <v>112</v>
      </c>
      <c r="AG889" s="43">
        <v>43461</v>
      </c>
      <c r="AH889" s="43">
        <v>43510</v>
      </c>
      <c r="AI889" s="43" t="s">
        <v>4759</v>
      </c>
      <c r="AJ889" s="52" t="s">
        <v>4759</v>
      </c>
      <c r="AK889" s="53">
        <v>43465</v>
      </c>
      <c r="AL889" s="43">
        <v>43512</v>
      </c>
      <c r="AM889" s="43"/>
      <c r="AN889" s="43"/>
      <c r="AO889" s="45" t="s">
        <v>69</v>
      </c>
      <c r="AP889" s="45"/>
      <c r="AQ889" s="45" t="s">
        <v>70</v>
      </c>
      <c r="AR889" s="16"/>
      <c r="AS889" s="42">
        <v>0</v>
      </c>
      <c r="AT889" s="45" t="e">
        <v>#VALUE!</v>
      </c>
      <c r="AU889" s="45" t="e">
        <v>#VALUE!</v>
      </c>
      <c r="AV889" s="45" t="s">
        <v>363</v>
      </c>
      <c r="AW889" s="45" t="e">
        <v>#VALUE!</v>
      </c>
      <c r="AX889" s="45" t="e">
        <v>#VALUE!</v>
      </c>
      <c r="AY889" s="45">
        <v>10</v>
      </c>
      <c r="AZ889" s="45">
        <v>2018</v>
      </c>
      <c r="BA889" s="45">
        <v>7</v>
      </c>
      <c r="BB889" s="45">
        <v>2</v>
      </c>
      <c r="BC889" s="45">
        <v>2019</v>
      </c>
      <c r="BD889" s="57">
        <v>0.20499999999999999</v>
      </c>
      <c r="BE889" s="57">
        <v>1.3425</v>
      </c>
      <c r="BF889" s="57">
        <v>0.33562500000000001</v>
      </c>
      <c r="BG889" s="57">
        <v>1.6781250000000001</v>
      </c>
      <c r="BH889" s="45" t="s">
        <v>203</v>
      </c>
      <c r="BI889" s="54" t="s">
        <v>3504</v>
      </c>
      <c r="BJ889" s="55" t="s">
        <v>3504</v>
      </c>
      <c r="BK889" s="56"/>
    </row>
    <row r="890" spans="1:63" s="198" customFormat="1" ht="15.6" customHeight="1" x14ac:dyDescent="0.25">
      <c r="A890" s="42" t="s">
        <v>2022</v>
      </c>
      <c r="B890" s="43">
        <v>43292</v>
      </c>
      <c r="C890" s="43" t="s">
        <v>156</v>
      </c>
      <c r="D890" s="44" t="s">
        <v>2342</v>
      </c>
      <c r="E890" s="45">
        <v>119</v>
      </c>
      <c r="F890" s="46" t="s">
        <v>1428</v>
      </c>
      <c r="G890" s="44" t="s">
        <v>4758</v>
      </c>
      <c r="H890" s="47">
        <v>10</v>
      </c>
      <c r="I890" s="47">
        <v>1</v>
      </c>
      <c r="J890" s="46" t="s">
        <v>159</v>
      </c>
      <c r="K890" s="48" t="s">
        <v>483</v>
      </c>
      <c r="L890" s="42">
        <v>0</v>
      </c>
      <c r="M890" s="45" t="s">
        <v>4760</v>
      </c>
      <c r="N890" s="44">
        <v>15619</v>
      </c>
      <c r="O890" s="45" t="s">
        <v>1243</v>
      </c>
      <c r="P890" s="45" t="s">
        <v>112</v>
      </c>
      <c r="Q890" s="48" t="s">
        <v>112</v>
      </c>
      <c r="R890" s="42" t="s">
        <v>112</v>
      </c>
      <c r="S890" s="49">
        <v>1</v>
      </c>
      <c r="T890" s="49">
        <v>0</v>
      </c>
      <c r="U890" s="50">
        <v>0.5</v>
      </c>
      <c r="V890" s="51">
        <v>1</v>
      </c>
      <c r="W890" s="52">
        <v>0</v>
      </c>
      <c r="X890" s="49">
        <v>1</v>
      </c>
      <c r="Y890" s="51">
        <v>1</v>
      </c>
      <c r="Z890" s="52">
        <v>43509</v>
      </c>
      <c r="AA890" s="51">
        <v>1</v>
      </c>
      <c r="AB890" s="51" t="s">
        <v>68</v>
      </c>
      <c r="AC890" s="51" t="s">
        <v>68</v>
      </c>
      <c r="AD890" s="50">
        <v>5.5555555555555566E-2</v>
      </c>
      <c r="AE890" s="49" t="s">
        <v>112</v>
      </c>
      <c r="AF890" s="52" t="s">
        <v>112</v>
      </c>
      <c r="AG890" s="43">
        <v>43441</v>
      </c>
      <c r="AH890" s="43">
        <v>43510</v>
      </c>
      <c r="AI890" s="43" t="s">
        <v>4759</v>
      </c>
      <c r="AJ890" s="52" t="s">
        <v>4759</v>
      </c>
      <c r="AK890" s="53">
        <v>43446</v>
      </c>
      <c r="AL890" s="43">
        <v>43515</v>
      </c>
      <c r="AM890" s="43"/>
      <c r="AN890" s="43"/>
      <c r="AO890" s="45" t="s">
        <v>69</v>
      </c>
      <c r="AP890" s="45"/>
      <c r="AQ890" s="45" t="s">
        <v>70</v>
      </c>
      <c r="AR890" s="16"/>
      <c r="AS890" s="42">
        <v>1</v>
      </c>
      <c r="AT890" s="45" t="e">
        <v>#VALUE!</v>
      </c>
      <c r="AU890" s="45" t="e">
        <v>#VALUE!</v>
      </c>
      <c r="AV890" s="45" t="s">
        <v>363</v>
      </c>
      <c r="AW890" s="45" t="e">
        <v>#VALUE!</v>
      </c>
      <c r="AX890" s="45" t="e">
        <v>#VALUE!</v>
      </c>
      <c r="AY890" s="45">
        <v>7</v>
      </c>
      <c r="AZ890" s="45">
        <v>2018</v>
      </c>
      <c r="BA890" s="45">
        <v>7</v>
      </c>
      <c r="BB890" s="45">
        <v>2</v>
      </c>
      <c r="BC890" s="45">
        <v>2019</v>
      </c>
      <c r="BD890" s="57">
        <v>0.20499999999999999</v>
      </c>
      <c r="BE890" s="57">
        <v>3.3849999999999998</v>
      </c>
      <c r="BF890" s="57">
        <v>0.84624999999999995</v>
      </c>
      <c r="BG890" s="57">
        <v>4.2312499999999993</v>
      </c>
      <c r="BH890" s="45" t="s">
        <v>203</v>
      </c>
      <c r="BI890" s="54" t="s">
        <v>3504</v>
      </c>
      <c r="BJ890" s="55" t="s">
        <v>3504</v>
      </c>
      <c r="BK890" s="56"/>
    </row>
    <row r="891" spans="1:63" s="198" customFormat="1" ht="15.6" customHeight="1" x14ac:dyDescent="0.25">
      <c r="A891" s="42" t="s">
        <v>3581</v>
      </c>
      <c r="B891" s="43">
        <v>43514</v>
      </c>
      <c r="C891" s="43" t="s">
        <v>63</v>
      </c>
      <c r="D891" s="44" t="s">
        <v>2342</v>
      </c>
      <c r="E891" s="45" t="s">
        <v>2663</v>
      </c>
      <c r="F891" s="46">
        <v>28068541</v>
      </c>
      <c r="G891" s="44" t="s">
        <v>4758</v>
      </c>
      <c r="H891" s="47" t="s">
        <v>180</v>
      </c>
      <c r="I891" s="47">
        <v>1</v>
      </c>
      <c r="J891" s="46" t="s">
        <v>174</v>
      </c>
      <c r="K891" s="48" t="s">
        <v>1429</v>
      </c>
      <c r="L891" s="42" t="s">
        <v>2897</v>
      </c>
      <c r="M891" s="45" t="s">
        <v>68</v>
      </c>
      <c r="N891" s="44" t="s">
        <v>516</v>
      </c>
      <c r="O891" s="45">
        <v>0</v>
      </c>
      <c r="P891" s="45" t="s">
        <v>68</v>
      </c>
      <c r="Q891" s="48" t="s">
        <v>68</v>
      </c>
      <c r="R891" s="42" t="s">
        <v>68</v>
      </c>
      <c r="S891" s="49" t="s">
        <v>68</v>
      </c>
      <c r="T891" s="49" t="s">
        <v>68</v>
      </c>
      <c r="U891" s="50" t="s">
        <v>3503</v>
      </c>
      <c r="V891" s="51">
        <v>1</v>
      </c>
      <c r="W891" s="43">
        <v>43514</v>
      </c>
      <c r="X891" s="49" t="s">
        <v>68</v>
      </c>
      <c r="Y891" s="51">
        <v>1</v>
      </c>
      <c r="Z891" s="52">
        <v>0</v>
      </c>
      <c r="AA891" s="51">
        <v>1</v>
      </c>
      <c r="AB891" s="51" t="s">
        <v>68</v>
      </c>
      <c r="AC891" s="51" t="s">
        <v>68</v>
      </c>
      <c r="AD891" s="50">
        <v>1</v>
      </c>
      <c r="AE891" s="49" t="s">
        <v>112</v>
      </c>
      <c r="AF891" s="52" t="s">
        <v>112</v>
      </c>
      <c r="AG891" s="43">
        <v>43510</v>
      </c>
      <c r="AH891" s="43">
        <v>43511</v>
      </c>
      <c r="AI891" s="43" t="s">
        <v>4759</v>
      </c>
      <c r="AJ891" s="52" t="s">
        <v>4759</v>
      </c>
      <c r="AK891" s="53">
        <v>43514</v>
      </c>
      <c r="AL891" s="43">
        <v>43515</v>
      </c>
      <c r="AM891" s="43">
        <v>43515</v>
      </c>
      <c r="AN891" s="43"/>
      <c r="AO891" s="45" t="s">
        <v>69</v>
      </c>
      <c r="AP891" s="45"/>
      <c r="AQ891" s="45" t="s">
        <v>70</v>
      </c>
      <c r="AR891" s="16"/>
      <c r="AS891" s="42">
        <v>0</v>
      </c>
      <c r="AT891" s="45" t="e">
        <v>#VALUE!</v>
      </c>
      <c r="AU891" s="45" t="e">
        <v>#VALUE!</v>
      </c>
      <c r="AV891" s="45" t="s">
        <v>363</v>
      </c>
      <c r="AW891" s="45" t="e">
        <v>#VALUE!</v>
      </c>
      <c r="AX891" s="45" t="e">
        <v>#VALUE!</v>
      </c>
      <c r="AY891" s="45">
        <v>2</v>
      </c>
      <c r="AZ891" s="45">
        <v>2019</v>
      </c>
      <c r="BA891" s="45">
        <v>7</v>
      </c>
      <c r="BB891" s="45">
        <v>2</v>
      </c>
      <c r="BC891" s="45">
        <v>2019</v>
      </c>
      <c r="BD891" s="57">
        <v>0</v>
      </c>
      <c r="BE891" s="57">
        <v>0</v>
      </c>
      <c r="BF891" s="57">
        <v>0</v>
      </c>
      <c r="BG891" s="57">
        <v>0</v>
      </c>
      <c r="BH891" s="45">
        <v>0</v>
      </c>
      <c r="BI891" s="54" t="s">
        <v>3504</v>
      </c>
      <c r="BJ891" s="55" t="s">
        <v>3504</v>
      </c>
      <c r="BK891" s="56"/>
    </row>
    <row r="892" spans="1:63" s="198" customFormat="1" ht="15.6" customHeight="1" x14ac:dyDescent="0.25">
      <c r="A892" s="42" t="s">
        <v>3582</v>
      </c>
      <c r="B892" s="43">
        <v>43514</v>
      </c>
      <c r="C892" s="43" t="s">
        <v>63</v>
      </c>
      <c r="D892" s="44" t="s">
        <v>2342</v>
      </c>
      <c r="E892" s="45" t="s">
        <v>2663</v>
      </c>
      <c r="F892" s="46">
        <v>28068541</v>
      </c>
      <c r="G892" s="44" t="s">
        <v>4758</v>
      </c>
      <c r="H892" s="47" t="s">
        <v>561</v>
      </c>
      <c r="I892" s="47">
        <v>1</v>
      </c>
      <c r="J892" s="46" t="s">
        <v>174</v>
      </c>
      <c r="K892" s="48" t="s">
        <v>1430</v>
      </c>
      <c r="L892" s="42" t="s">
        <v>2897</v>
      </c>
      <c r="M892" s="45" t="s">
        <v>68</v>
      </c>
      <c r="N892" s="44" t="s">
        <v>516</v>
      </c>
      <c r="O892" s="45">
        <v>0</v>
      </c>
      <c r="P892" s="45" t="s">
        <v>68</v>
      </c>
      <c r="Q892" s="48" t="s">
        <v>68</v>
      </c>
      <c r="R892" s="42" t="s">
        <v>68</v>
      </c>
      <c r="S892" s="49" t="s">
        <v>68</v>
      </c>
      <c r="T892" s="49" t="s">
        <v>68</v>
      </c>
      <c r="U892" s="50" t="s">
        <v>3503</v>
      </c>
      <c r="V892" s="51">
        <v>1</v>
      </c>
      <c r="W892" s="43">
        <v>43514</v>
      </c>
      <c r="X892" s="49" t="s">
        <v>68</v>
      </c>
      <c r="Y892" s="51">
        <v>1</v>
      </c>
      <c r="Z892" s="52">
        <v>0</v>
      </c>
      <c r="AA892" s="51">
        <v>1</v>
      </c>
      <c r="AB892" s="51" t="s">
        <v>68</v>
      </c>
      <c r="AC892" s="51" t="s">
        <v>68</v>
      </c>
      <c r="AD892" s="50">
        <v>1</v>
      </c>
      <c r="AE892" s="49" t="s">
        <v>112</v>
      </c>
      <c r="AF892" s="52" t="s">
        <v>112</v>
      </c>
      <c r="AG892" s="43">
        <v>43511</v>
      </c>
      <c r="AH892" s="43">
        <v>43511</v>
      </c>
      <c r="AI892" s="43" t="s">
        <v>4759</v>
      </c>
      <c r="AJ892" s="52" t="s">
        <v>4759</v>
      </c>
      <c r="AK892" s="53">
        <v>43515</v>
      </c>
      <c r="AL892" s="43">
        <v>43515</v>
      </c>
      <c r="AM892" s="43">
        <v>43515</v>
      </c>
      <c r="AN892" s="43"/>
      <c r="AO892" s="45" t="s">
        <v>69</v>
      </c>
      <c r="AP892" s="45"/>
      <c r="AQ892" s="45" t="s">
        <v>70</v>
      </c>
      <c r="AR892" s="16"/>
      <c r="AS892" s="42">
        <v>0</v>
      </c>
      <c r="AT892" s="45" t="e">
        <v>#VALUE!</v>
      </c>
      <c r="AU892" s="45" t="e">
        <v>#VALUE!</v>
      </c>
      <c r="AV892" s="45" t="s">
        <v>363</v>
      </c>
      <c r="AW892" s="45" t="e">
        <v>#VALUE!</v>
      </c>
      <c r="AX892" s="45" t="e">
        <v>#VALUE!</v>
      </c>
      <c r="AY892" s="45">
        <v>2</v>
      </c>
      <c r="AZ892" s="45">
        <v>2019</v>
      </c>
      <c r="BA892" s="45">
        <v>7</v>
      </c>
      <c r="BB892" s="45">
        <v>2</v>
      </c>
      <c r="BC892" s="45">
        <v>2019</v>
      </c>
      <c r="BD892" s="57">
        <v>0</v>
      </c>
      <c r="BE892" s="57">
        <v>0</v>
      </c>
      <c r="BF892" s="57">
        <v>0</v>
      </c>
      <c r="BG892" s="57">
        <v>0</v>
      </c>
      <c r="BH892" s="45">
        <v>0</v>
      </c>
      <c r="BI892" s="54" t="s">
        <v>3504</v>
      </c>
      <c r="BJ892" s="55" t="s">
        <v>3504</v>
      </c>
      <c r="BK892" s="56"/>
    </row>
    <row r="893" spans="1:63" s="198" customFormat="1" ht="15.6" customHeight="1" x14ac:dyDescent="0.25">
      <c r="A893" s="42" t="s">
        <v>3583</v>
      </c>
      <c r="B893" s="43">
        <v>43515</v>
      </c>
      <c r="C893" s="43" t="s">
        <v>63</v>
      </c>
      <c r="D893" s="44" t="s">
        <v>2342</v>
      </c>
      <c r="E893" s="45" t="s">
        <v>2898</v>
      </c>
      <c r="F893" s="46">
        <v>28072038</v>
      </c>
      <c r="G893" s="44" t="s">
        <v>4758</v>
      </c>
      <c r="H893" s="47" t="s">
        <v>180</v>
      </c>
      <c r="I893" s="47">
        <v>1</v>
      </c>
      <c r="J893" s="46" t="s">
        <v>251</v>
      </c>
      <c r="K893" s="48" t="s">
        <v>1431</v>
      </c>
      <c r="L893" s="42" t="s">
        <v>2899</v>
      </c>
      <c r="M893" s="45" t="s">
        <v>68</v>
      </c>
      <c r="N893" s="44">
        <v>22052</v>
      </c>
      <c r="O893" s="45">
        <v>0</v>
      </c>
      <c r="P893" s="45" t="s">
        <v>68</v>
      </c>
      <c r="Q893" s="48" t="s">
        <v>68</v>
      </c>
      <c r="R893" s="42" t="s">
        <v>68</v>
      </c>
      <c r="S893" s="49" t="s">
        <v>68</v>
      </c>
      <c r="T893" s="49" t="s">
        <v>68</v>
      </c>
      <c r="U893" s="50" t="s">
        <v>3503</v>
      </c>
      <c r="V893" s="51">
        <v>1</v>
      </c>
      <c r="W893" s="43">
        <v>43514</v>
      </c>
      <c r="X893" s="49" t="s">
        <v>68</v>
      </c>
      <c r="Y893" s="51">
        <v>1</v>
      </c>
      <c r="Z893" s="52">
        <v>0</v>
      </c>
      <c r="AA893" s="51">
        <v>1</v>
      </c>
      <c r="AB893" s="51" t="s">
        <v>68</v>
      </c>
      <c r="AC893" s="51" t="s">
        <v>68</v>
      </c>
      <c r="AD893" s="50">
        <v>1</v>
      </c>
      <c r="AE893" s="49" t="s">
        <v>112</v>
      </c>
      <c r="AF893" s="52" t="s">
        <v>112</v>
      </c>
      <c r="AG893" s="43">
        <v>43511</v>
      </c>
      <c r="AH893" s="43">
        <v>43511</v>
      </c>
      <c r="AI893" s="43" t="s">
        <v>4759</v>
      </c>
      <c r="AJ893" s="52" t="s">
        <v>4759</v>
      </c>
      <c r="AK893" s="53">
        <v>43515</v>
      </c>
      <c r="AL893" s="43">
        <v>43515</v>
      </c>
      <c r="AM893" s="43">
        <v>43515</v>
      </c>
      <c r="AN893" s="43"/>
      <c r="AO893" s="45" t="s">
        <v>69</v>
      </c>
      <c r="AP893" s="45"/>
      <c r="AQ893" s="45" t="s">
        <v>70</v>
      </c>
      <c r="AR893" s="16"/>
      <c r="AS893" s="42">
        <v>0</v>
      </c>
      <c r="AT893" s="45" t="e">
        <v>#VALUE!</v>
      </c>
      <c r="AU893" s="45" t="e">
        <v>#VALUE!</v>
      </c>
      <c r="AV893" s="45" t="s">
        <v>363</v>
      </c>
      <c r="AW893" s="45" t="e">
        <v>#VALUE!</v>
      </c>
      <c r="AX893" s="45" t="e">
        <v>#VALUE!</v>
      </c>
      <c r="AY893" s="45">
        <v>2</v>
      </c>
      <c r="AZ893" s="45">
        <v>2019</v>
      </c>
      <c r="BA893" s="45">
        <v>7</v>
      </c>
      <c r="BB893" s="45">
        <v>2</v>
      </c>
      <c r="BC893" s="45">
        <v>2019</v>
      </c>
      <c r="BD893" s="57">
        <v>0</v>
      </c>
      <c r="BE893" s="57">
        <v>0</v>
      </c>
      <c r="BF893" s="57">
        <v>0</v>
      </c>
      <c r="BG893" s="57">
        <v>0</v>
      </c>
      <c r="BH893" s="45" t="s">
        <v>68</v>
      </c>
      <c r="BI893" s="54" t="s">
        <v>3504</v>
      </c>
      <c r="BJ893" s="55" t="s">
        <v>3504</v>
      </c>
      <c r="BK893" s="56"/>
    </row>
    <row r="894" spans="1:63" s="198" customFormat="1" ht="15.6" customHeight="1" x14ac:dyDescent="0.25">
      <c r="A894" s="42" t="s">
        <v>2053</v>
      </c>
      <c r="B894" s="43">
        <v>43375</v>
      </c>
      <c r="C894" s="43" t="s">
        <v>156</v>
      </c>
      <c r="D894" s="44" t="s">
        <v>2342</v>
      </c>
      <c r="E894" s="45">
        <v>61</v>
      </c>
      <c r="F894" s="46">
        <v>27926139</v>
      </c>
      <c r="G894" s="44" t="s">
        <v>4758</v>
      </c>
      <c r="H894" s="47" t="s">
        <v>180</v>
      </c>
      <c r="I894" s="47">
        <v>1</v>
      </c>
      <c r="J894" s="46" t="s">
        <v>66</v>
      </c>
      <c r="K894" s="48" t="s">
        <v>1005</v>
      </c>
      <c r="L894" s="42">
        <v>0</v>
      </c>
      <c r="M894" s="45" t="s">
        <v>4760</v>
      </c>
      <c r="N894" s="44">
        <v>16961</v>
      </c>
      <c r="O894" s="45" t="s">
        <v>634</v>
      </c>
      <c r="P894" s="45" t="s">
        <v>112</v>
      </c>
      <c r="Q894" s="48" t="s">
        <v>112</v>
      </c>
      <c r="R894" s="42" t="s">
        <v>112</v>
      </c>
      <c r="S894" s="49">
        <v>1</v>
      </c>
      <c r="T894" s="49">
        <v>0</v>
      </c>
      <c r="U894" s="50">
        <v>0.5</v>
      </c>
      <c r="V894" s="51">
        <v>1</v>
      </c>
      <c r="W894" s="52">
        <v>0</v>
      </c>
      <c r="X894" s="49">
        <v>1</v>
      </c>
      <c r="Y894" s="51">
        <v>1</v>
      </c>
      <c r="Z894" s="52">
        <v>43514</v>
      </c>
      <c r="AA894" s="51">
        <v>1</v>
      </c>
      <c r="AB894" s="51" t="s">
        <v>68</v>
      </c>
      <c r="AC894" s="51" t="s">
        <v>68</v>
      </c>
      <c r="AD894" s="50">
        <v>5.5555555555555566E-2</v>
      </c>
      <c r="AE894" s="49" t="s">
        <v>112</v>
      </c>
      <c r="AF894" s="52" t="s">
        <v>112</v>
      </c>
      <c r="AG894" s="43">
        <v>43460</v>
      </c>
      <c r="AH894" s="43">
        <v>43515</v>
      </c>
      <c r="AI894" s="43" t="s">
        <v>4759</v>
      </c>
      <c r="AJ894" s="52" t="s">
        <v>4759</v>
      </c>
      <c r="AK894" s="53">
        <v>43465</v>
      </c>
      <c r="AL894" s="43">
        <v>43518</v>
      </c>
      <c r="AM894" s="43"/>
      <c r="AN894" s="43"/>
      <c r="AO894" s="45" t="s">
        <v>69</v>
      </c>
      <c r="AP894" s="45"/>
      <c r="AQ894" s="45" t="s">
        <v>70</v>
      </c>
      <c r="AR894" s="16"/>
      <c r="AS894" s="42">
        <v>1</v>
      </c>
      <c r="AT894" s="45" t="e">
        <v>#VALUE!</v>
      </c>
      <c r="AU894" s="45" t="e">
        <v>#VALUE!</v>
      </c>
      <c r="AV894" s="45" t="s">
        <v>363</v>
      </c>
      <c r="AW894" s="45" t="e">
        <v>#VALUE!</v>
      </c>
      <c r="AX894" s="45" t="e">
        <v>#VALUE!</v>
      </c>
      <c r="AY894" s="45">
        <v>10</v>
      </c>
      <c r="AZ894" s="45">
        <v>2018</v>
      </c>
      <c r="BA894" s="45">
        <v>8</v>
      </c>
      <c r="BB894" s="45">
        <v>2</v>
      </c>
      <c r="BC894" s="45">
        <v>2019</v>
      </c>
      <c r="BD894" s="57">
        <v>0.20499999999999999</v>
      </c>
      <c r="BE894" s="57">
        <v>1.3425</v>
      </c>
      <c r="BF894" s="57">
        <v>0.33562500000000001</v>
      </c>
      <c r="BG894" s="57">
        <v>1.6781250000000001</v>
      </c>
      <c r="BH894" s="45" t="s">
        <v>203</v>
      </c>
      <c r="BI894" s="54" t="s">
        <v>3504</v>
      </c>
      <c r="BJ894" s="55" t="s">
        <v>3504</v>
      </c>
      <c r="BK894" s="56"/>
    </row>
    <row r="895" spans="1:63" s="198" customFormat="1" ht="15.6" customHeight="1" x14ac:dyDescent="0.25">
      <c r="A895" s="42" t="s">
        <v>2042</v>
      </c>
      <c r="B895" s="43">
        <v>43375</v>
      </c>
      <c r="C895" s="43" t="s">
        <v>156</v>
      </c>
      <c r="D895" s="44" t="s">
        <v>2342</v>
      </c>
      <c r="E895" s="45">
        <v>60</v>
      </c>
      <c r="F895" s="46">
        <v>27926166</v>
      </c>
      <c r="G895" s="44" t="s">
        <v>4758</v>
      </c>
      <c r="H895" s="47">
        <v>10</v>
      </c>
      <c r="I895" s="47">
        <v>1</v>
      </c>
      <c r="J895" s="46" t="s">
        <v>66</v>
      </c>
      <c r="K895" s="48" t="s">
        <v>1002</v>
      </c>
      <c r="L895" s="42">
        <v>0</v>
      </c>
      <c r="M895" s="45" t="s">
        <v>4760</v>
      </c>
      <c r="N895" s="44">
        <v>16961</v>
      </c>
      <c r="O895" s="45" t="s">
        <v>632</v>
      </c>
      <c r="P895" s="45" t="s">
        <v>112</v>
      </c>
      <c r="Q895" s="48" t="s">
        <v>112</v>
      </c>
      <c r="R895" s="42" t="s">
        <v>112</v>
      </c>
      <c r="S895" s="49">
        <v>1</v>
      </c>
      <c r="T895" s="49">
        <v>0</v>
      </c>
      <c r="U895" s="50">
        <v>0.5</v>
      </c>
      <c r="V895" s="51">
        <v>1</v>
      </c>
      <c r="W895" s="52">
        <v>0</v>
      </c>
      <c r="X895" s="49">
        <v>1</v>
      </c>
      <c r="Y895" s="51">
        <v>1</v>
      </c>
      <c r="Z895" s="52">
        <v>43514</v>
      </c>
      <c r="AA895" s="51">
        <v>1</v>
      </c>
      <c r="AB895" s="51" t="s">
        <v>68</v>
      </c>
      <c r="AC895" s="51" t="s">
        <v>68</v>
      </c>
      <c r="AD895" s="50">
        <v>5.5555555555555566E-2</v>
      </c>
      <c r="AE895" s="49" t="s">
        <v>112</v>
      </c>
      <c r="AF895" s="52" t="s">
        <v>112</v>
      </c>
      <c r="AG895" s="43">
        <v>43460</v>
      </c>
      <c r="AH895" s="43">
        <v>43515</v>
      </c>
      <c r="AI895" s="43" t="s">
        <v>4759</v>
      </c>
      <c r="AJ895" s="52" t="s">
        <v>4759</v>
      </c>
      <c r="AK895" s="53">
        <v>43465</v>
      </c>
      <c r="AL895" s="43">
        <v>43518</v>
      </c>
      <c r="AM895" s="43"/>
      <c r="AN895" s="43"/>
      <c r="AO895" s="45" t="s">
        <v>69</v>
      </c>
      <c r="AP895" s="45"/>
      <c r="AQ895" s="45" t="s">
        <v>70</v>
      </c>
      <c r="AR895" s="16"/>
      <c r="AS895" s="42">
        <v>1</v>
      </c>
      <c r="AT895" s="45" t="e">
        <v>#VALUE!</v>
      </c>
      <c r="AU895" s="45" t="e">
        <v>#VALUE!</v>
      </c>
      <c r="AV895" s="45" t="s">
        <v>363</v>
      </c>
      <c r="AW895" s="45" t="e">
        <v>#VALUE!</v>
      </c>
      <c r="AX895" s="45" t="e">
        <v>#VALUE!</v>
      </c>
      <c r="AY895" s="45">
        <v>10</v>
      </c>
      <c r="AZ895" s="45">
        <v>2018</v>
      </c>
      <c r="BA895" s="45">
        <v>8</v>
      </c>
      <c r="BB895" s="45">
        <v>2</v>
      </c>
      <c r="BC895" s="45">
        <v>2019</v>
      </c>
      <c r="BD895" s="57">
        <v>0.20499999999999999</v>
      </c>
      <c r="BE895" s="57">
        <v>1.3425</v>
      </c>
      <c r="BF895" s="57">
        <v>0.33562500000000001</v>
      </c>
      <c r="BG895" s="57">
        <v>1.6781250000000001</v>
      </c>
      <c r="BH895" s="45" t="s">
        <v>203</v>
      </c>
      <c r="BI895" s="54" t="s">
        <v>3504</v>
      </c>
      <c r="BJ895" s="55" t="s">
        <v>3504</v>
      </c>
      <c r="BK895" s="56"/>
    </row>
    <row r="896" spans="1:63" s="198" customFormat="1" ht="15.6" customHeight="1" x14ac:dyDescent="0.25">
      <c r="A896" s="42" t="s">
        <v>2045</v>
      </c>
      <c r="B896" s="43">
        <v>43375</v>
      </c>
      <c r="C896" s="43" t="s">
        <v>156</v>
      </c>
      <c r="D896" s="44" t="s">
        <v>2342</v>
      </c>
      <c r="E896" s="45">
        <v>62</v>
      </c>
      <c r="F896" s="46">
        <v>27926182</v>
      </c>
      <c r="G896" s="44" t="s">
        <v>4758</v>
      </c>
      <c r="H896" s="47">
        <v>10</v>
      </c>
      <c r="I896" s="47">
        <v>1</v>
      </c>
      <c r="J896" s="46" t="s">
        <v>66</v>
      </c>
      <c r="K896" s="48" t="s">
        <v>1007</v>
      </c>
      <c r="L896" s="42">
        <v>0</v>
      </c>
      <c r="M896" s="45" t="s">
        <v>4760</v>
      </c>
      <c r="N896" s="44">
        <v>16961</v>
      </c>
      <c r="O896" s="45" t="s">
        <v>632</v>
      </c>
      <c r="P896" s="45" t="s">
        <v>112</v>
      </c>
      <c r="Q896" s="48" t="s">
        <v>112</v>
      </c>
      <c r="R896" s="42" t="s">
        <v>112</v>
      </c>
      <c r="S896" s="49">
        <v>1</v>
      </c>
      <c r="T896" s="49">
        <v>0</v>
      </c>
      <c r="U896" s="50">
        <v>0.5</v>
      </c>
      <c r="V896" s="51">
        <v>1</v>
      </c>
      <c r="W896" s="52">
        <v>0</v>
      </c>
      <c r="X896" s="49">
        <v>1</v>
      </c>
      <c r="Y896" s="51">
        <v>1</v>
      </c>
      <c r="Z896" s="52">
        <v>43514</v>
      </c>
      <c r="AA896" s="51">
        <v>1</v>
      </c>
      <c r="AB896" s="51" t="s">
        <v>68</v>
      </c>
      <c r="AC896" s="51" t="s">
        <v>68</v>
      </c>
      <c r="AD896" s="50">
        <v>5.5555555555555566E-2</v>
      </c>
      <c r="AE896" s="49" t="s">
        <v>112</v>
      </c>
      <c r="AF896" s="52" t="s">
        <v>112</v>
      </c>
      <c r="AG896" s="43">
        <v>43460</v>
      </c>
      <c r="AH896" s="43">
        <v>43515</v>
      </c>
      <c r="AI896" s="43" t="s">
        <v>4759</v>
      </c>
      <c r="AJ896" s="52" t="s">
        <v>4759</v>
      </c>
      <c r="AK896" s="53">
        <v>43465</v>
      </c>
      <c r="AL896" s="43">
        <v>43518</v>
      </c>
      <c r="AM896" s="43"/>
      <c r="AN896" s="43"/>
      <c r="AO896" s="45" t="s">
        <v>69</v>
      </c>
      <c r="AP896" s="45"/>
      <c r="AQ896" s="45" t="s">
        <v>70</v>
      </c>
      <c r="AR896" s="16"/>
      <c r="AS896" s="42">
        <v>1</v>
      </c>
      <c r="AT896" s="45" t="e">
        <v>#VALUE!</v>
      </c>
      <c r="AU896" s="45" t="e">
        <v>#VALUE!</v>
      </c>
      <c r="AV896" s="45" t="s">
        <v>363</v>
      </c>
      <c r="AW896" s="45" t="e">
        <v>#VALUE!</v>
      </c>
      <c r="AX896" s="45" t="e">
        <v>#VALUE!</v>
      </c>
      <c r="AY896" s="45">
        <v>10</v>
      </c>
      <c r="AZ896" s="45">
        <v>2018</v>
      </c>
      <c r="BA896" s="45">
        <v>8</v>
      </c>
      <c r="BB896" s="45">
        <v>2</v>
      </c>
      <c r="BC896" s="45">
        <v>2019</v>
      </c>
      <c r="BD896" s="57">
        <v>0.20499999999999999</v>
      </c>
      <c r="BE896" s="57">
        <v>1.8647</v>
      </c>
      <c r="BF896" s="57">
        <v>0.46617500000000001</v>
      </c>
      <c r="BG896" s="57">
        <v>2.3308749999999998</v>
      </c>
      <c r="BH896" s="45" t="s">
        <v>203</v>
      </c>
      <c r="BI896" s="54" t="s">
        <v>3504</v>
      </c>
      <c r="BJ896" s="55" t="s">
        <v>3504</v>
      </c>
      <c r="BK896" s="56"/>
    </row>
    <row r="897" spans="1:63" s="198" customFormat="1" ht="15.6" customHeight="1" x14ac:dyDescent="0.25">
      <c r="A897" s="42" t="s">
        <v>3584</v>
      </c>
      <c r="B897" s="43">
        <v>43472</v>
      </c>
      <c r="C897" s="43" t="s">
        <v>63</v>
      </c>
      <c r="D897" s="44" t="s">
        <v>2342</v>
      </c>
      <c r="E897" s="45" t="s">
        <v>242</v>
      </c>
      <c r="F897" s="46">
        <v>28023207</v>
      </c>
      <c r="G897" s="44" t="s">
        <v>4758</v>
      </c>
      <c r="H897" s="47" t="s">
        <v>180</v>
      </c>
      <c r="I897" s="47">
        <v>2</v>
      </c>
      <c r="J897" s="46" t="s">
        <v>66</v>
      </c>
      <c r="K897" s="48" t="s">
        <v>1432</v>
      </c>
      <c r="L897" s="42" t="s">
        <v>3020</v>
      </c>
      <c r="M897" s="45" t="s">
        <v>68</v>
      </c>
      <c r="N897" s="44">
        <v>20645</v>
      </c>
      <c r="O897" s="45">
        <v>0</v>
      </c>
      <c r="P897" s="45" t="s">
        <v>68</v>
      </c>
      <c r="Q897" s="48" t="s">
        <v>68</v>
      </c>
      <c r="R897" s="42" t="s">
        <v>68</v>
      </c>
      <c r="S897" s="49" t="s">
        <v>68</v>
      </c>
      <c r="T897" s="49" t="s">
        <v>68</v>
      </c>
      <c r="U897" s="50" t="s">
        <v>3503</v>
      </c>
      <c r="V897" s="51">
        <v>1</v>
      </c>
      <c r="W897" s="43">
        <v>43516</v>
      </c>
      <c r="X897" s="49" t="s">
        <v>68</v>
      </c>
      <c r="Y897" s="51">
        <v>1</v>
      </c>
      <c r="Z897" s="52">
        <v>0</v>
      </c>
      <c r="AA897" s="51">
        <v>1</v>
      </c>
      <c r="AB897" s="51" t="s">
        <v>68</v>
      </c>
      <c r="AC897" s="51" t="s">
        <v>68</v>
      </c>
      <c r="AD897" s="50">
        <v>1</v>
      </c>
      <c r="AE897" s="49" t="s">
        <v>112</v>
      </c>
      <c r="AF897" s="52" t="s">
        <v>112</v>
      </c>
      <c r="AG897" s="43">
        <v>43516</v>
      </c>
      <c r="AH897" s="43">
        <v>43516</v>
      </c>
      <c r="AI897" s="43" t="s">
        <v>4759</v>
      </c>
      <c r="AJ897" s="52" t="s">
        <v>4759</v>
      </c>
      <c r="AK897" s="53">
        <v>43521</v>
      </c>
      <c r="AL897" s="43">
        <v>43521</v>
      </c>
      <c r="AM897" s="43">
        <v>43521</v>
      </c>
      <c r="AN897" s="43"/>
      <c r="AO897" s="45" t="s">
        <v>69</v>
      </c>
      <c r="AP897" s="45"/>
      <c r="AQ897" s="45" t="s">
        <v>70</v>
      </c>
      <c r="AR897" s="16"/>
      <c r="AS897" s="42">
        <v>1</v>
      </c>
      <c r="AT897" s="45" t="e">
        <v>#VALUE!</v>
      </c>
      <c r="AU897" s="45" t="e">
        <v>#VALUE!</v>
      </c>
      <c r="AV897" s="45" t="s">
        <v>363</v>
      </c>
      <c r="AW897" s="45" t="e">
        <v>#VALUE!</v>
      </c>
      <c r="AX897" s="45" t="e">
        <v>#VALUE!</v>
      </c>
      <c r="AY897" s="45">
        <v>1</v>
      </c>
      <c r="AZ897" s="45">
        <v>2019</v>
      </c>
      <c r="BA897" s="45">
        <v>8</v>
      </c>
      <c r="BB897" s="45">
        <v>2</v>
      </c>
      <c r="BC897" s="45">
        <v>2019</v>
      </c>
      <c r="BD897" s="57">
        <v>0</v>
      </c>
      <c r="BE897" s="57">
        <v>0</v>
      </c>
      <c r="BF897" s="57">
        <v>0</v>
      </c>
      <c r="BG897" s="57">
        <v>0</v>
      </c>
      <c r="BH897" s="45" t="s">
        <v>68</v>
      </c>
      <c r="BI897" s="54" t="s">
        <v>3504</v>
      </c>
      <c r="BJ897" s="55" t="s">
        <v>3504</v>
      </c>
      <c r="BK897" s="56"/>
    </row>
    <row r="898" spans="1:63" s="198" customFormat="1" ht="15.6" customHeight="1" x14ac:dyDescent="0.25">
      <c r="A898" s="42" t="s">
        <v>3585</v>
      </c>
      <c r="B898" s="43">
        <v>43472</v>
      </c>
      <c r="C898" s="43" t="s">
        <v>63</v>
      </c>
      <c r="D898" s="44" t="s">
        <v>2342</v>
      </c>
      <c r="E898" s="45" t="s">
        <v>242</v>
      </c>
      <c r="F898" s="46">
        <v>28023209</v>
      </c>
      <c r="G898" s="44" t="s">
        <v>4758</v>
      </c>
      <c r="H898" s="47" t="s">
        <v>180</v>
      </c>
      <c r="I898" s="47">
        <v>1</v>
      </c>
      <c r="J898" s="46" t="s">
        <v>66</v>
      </c>
      <c r="K898" s="48" t="s">
        <v>1433</v>
      </c>
      <c r="L898" s="42" t="s">
        <v>2876</v>
      </c>
      <c r="M898" s="45" t="s">
        <v>68</v>
      </c>
      <c r="N898" s="44">
        <v>20633</v>
      </c>
      <c r="O898" s="45">
        <v>0</v>
      </c>
      <c r="P898" s="45" t="s">
        <v>68</v>
      </c>
      <c r="Q898" s="48" t="s">
        <v>68</v>
      </c>
      <c r="R898" s="42" t="s">
        <v>68</v>
      </c>
      <c r="S898" s="49" t="s">
        <v>68</v>
      </c>
      <c r="T898" s="49" t="s">
        <v>68</v>
      </c>
      <c r="U898" s="50" t="s">
        <v>3503</v>
      </c>
      <c r="V898" s="51">
        <v>1</v>
      </c>
      <c r="W898" s="43">
        <v>43516</v>
      </c>
      <c r="X898" s="49" t="s">
        <v>68</v>
      </c>
      <c r="Y898" s="51">
        <v>1</v>
      </c>
      <c r="Z898" s="52">
        <v>0</v>
      </c>
      <c r="AA898" s="51">
        <v>1</v>
      </c>
      <c r="AB898" s="51" t="s">
        <v>68</v>
      </c>
      <c r="AC898" s="51" t="s">
        <v>68</v>
      </c>
      <c r="AD898" s="50">
        <v>1</v>
      </c>
      <c r="AE898" s="49" t="s">
        <v>112</v>
      </c>
      <c r="AF898" s="52" t="s">
        <v>112</v>
      </c>
      <c r="AG898" s="43">
        <v>43516</v>
      </c>
      <c r="AH898" s="43">
        <v>43516</v>
      </c>
      <c r="AI898" s="43" t="s">
        <v>4759</v>
      </c>
      <c r="AJ898" s="52" t="s">
        <v>4759</v>
      </c>
      <c r="AK898" s="53">
        <v>43521</v>
      </c>
      <c r="AL898" s="43">
        <v>43521</v>
      </c>
      <c r="AM898" s="43">
        <v>43521</v>
      </c>
      <c r="AN898" s="43"/>
      <c r="AO898" s="45" t="s">
        <v>69</v>
      </c>
      <c r="AP898" s="45"/>
      <c r="AQ898" s="45" t="s">
        <v>70</v>
      </c>
      <c r="AR898" s="16"/>
      <c r="AS898" s="42">
        <v>1</v>
      </c>
      <c r="AT898" s="45" t="e">
        <v>#VALUE!</v>
      </c>
      <c r="AU898" s="45" t="e">
        <v>#VALUE!</v>
      </c>
      <c r="AV898" s="45" t="s">
        <v>363</v>
      </c>
      <c r="AW898" s="45" t="e">
        <v>#VALUE!</v>
      </c>
      <c r="AX898" s="45" t="e">
        <v>#VALUE!</v>
      </c>
      <c r="AY898" s="45">
        <v>1</v>
      </c>
      <c r="AZ898" s="45">
        <v>2019</v>
      </c>
      <c r="BA898" s="45">
        <v>8</v>
      </c>
      <c r="BB898" s="45">
        <v>2</v>
      </c>
      <c r="BC898" s="45">
        <v>2019</v>
      </c>
      <c r="BD898" s="57">
        <v>0</v>
      </c>
      <c r="BE898" s="57">
        <v>0</v>
      </c>
      <c r="BF898" s="57">
        <v>0</v>
      </c>
      <c r="BG898" s="57">
        <v>0</v>
      </c>
      <c r="BH898" s="45" t="s">
        <v>68</v>
      </c>
      <c r="BI898" s="54" t="s">
        <v>3504</v>
      </c>
      <c r="BJ898" s="55" t="s">
        <v>3504</v>
      </c>
      <c r="BK898" s="56"/>
    </row>
    <row r="899" spans="1:63" s="198" customFormat="1" ht="15.6" customHeight="1" x14ac:dyDescent="0.25">
      <c r="A899" s="42" t="s">
        <v>3586</v>
      </c>
      <c r="B899" s="43">
        <v>43472</v>
      </c>
      <c r="C899" s="43" t="s">
        <v>63</v>
      </c>
      <c r="D899" s="44" t="s">
        <v>2342</v>
      </c>
      <c r="E899" s="45" t="s">
        <v>2877</v>
      </c>
      <c r="F899" s="46">
        <v>28023212</v>
      </c>
      <c r="G899" s="44" t="s">
        <v>4758</v>
      </c>
      <c r="H899" s="47" t="s">
        <v>180</v>
      </c>
      <c r="I899" s="47">
        <v>1</v>
      </c>
      <c r="J899" s="46" t="s">
        <v>66</v>
      </c>
      <c r="K899" s="48" t="s">
        <v>1434</v>
      </c>
      <c r="L899" s="42" t="s">
        <v>2878</v>
      </c>
      <c r="M899" s="45" t="s">
        <v>68</v>
      </c>
      <c r="N899" s="44">
        <v>20631</v>
      </c>
      <c r="O899" s="45">
        <v>0</v>
      </c>
      <c r="P899" s="45" t="s">
        <v>68</v>
      </c>
      <c r="Q899" s="48" t="s">
        <v>68</v>
      </c>
      <c r="R899" s="42" t="s">
        <v>68</v>
      </c>
      <c r="S899" s="49" t="s">
        <v>68</v>
      </c>
      <c r="T899" s="49" t="s">
        <v>68</v>
      </c>
      <c r="U899" s="50" t="s">
        <v>3503</v>
      </c>
      <c r="V899" s="51">
        <v>1</v>
      </c>
      <c r="W899" s="43">
        <v>43516</v>
      </c>
      <c r="X899" s="49" t="s">
        <v>68</v>
      </c>
      <c r="Y899" s="51">
        <v>1</v>
      </c>
      <c r="Z899" s="52">
        <v>0</v>
      </c>
      <c r="AA899" s="51">
        <v>1</v>
      </c>
      <c r="AB899" s="51" t="s">
        <v>68</v>
      </c>
      <c r="AC899" s="51" t="s">
        <v>68</v>
      </c>
      <c r="AD899" s="50">
        <v>1</v>
      </c>
      <c r="AE899" s="49" t="s">
        <v>112</v>
      </c>
      <c r="AF899" s="52" t="s">
        <v>112</v>
      </c>
      <c r="AG899" s="43">
        <v>43516</v>
      </c>
      <c r="AH899" s="43">
        <v>43516</v>
      </c>
      <c r="AI899" s="43" t="s">
        <v>4759</v>
      </c>
      <c r="AJ899" s="52" t="s">
        <v>4759</v>
      </c>
      <c r="AK899" s="53">
        <v>43521</v>
      </c>
      <c r="AL899" s="43">
        <v>43521</v>
      </c>
      <c r="AM899" s="43">
        <v>43521</v>
      </c>
      <c r="AN899" s="43"/>
      <c r="AO899" s="45" t="s">
        <v>69</v>
      </c>
      <c r="AP899" s="45"/>
      <c r="AQ899" s="45" t="s">
        <v>70</v>
      </c>
      <c r="AR899" s="16"/>
      <c r="AS899" s="42">
        <v>1</v>
      </c>
      <c r="AT899" s="45" t="e">
        <v>#VALUE!</v>
      </c>
      <c r="AU899" s="45" t="e">
        <v>#VALUE!</v>
      </c>
      <c r="AV899" s="45" t="s">
        <v>363</v>
      </c>
      <c r="AW899" s="45" t="e">
        <v>#VALUE!</v>
      </c>
      <c r="AX899" s="45" t="e">
        <v>#VALUE!</v>
      </c>
      <c r="AY899" s="45">
        <v>1</v>
      </c>
      <c r="AZ899" s="45">
        <v>2019</v>
      </c>
      <c r="BA899" s="45">
        <v>8</v>
      </c>
      <c r="BB899" s="45">
        <v>2</v>
      </c>
      <c r="BC899" s="45">
        <v>2019</v>
      </c>
      <c r="BD899" s="57">
        <v>0</v>
      </c>
      <c r="BE899" s="57">
        <v>0</v>
      </c>
      <c r="BF899" s="57">
        <v>0</v>
      </c>
      <c r="BG899" s="57">
        <v>0</v>
      </c>
      <c r="BH899" s="45" t="s">
        <v>68</v>
      </c>
      <c r="BI899" s="54" t="s">
        <v>3504</v>
      </c>
      <c r="BJ899" s="55" t="s">
        <v>3504</v>
      </c>
      <c r="BK899" s="56"/>
    </row>
    <row r="900" spans="1:63" s="198" customFormat="1" ht="15.6" customHeight="1" x14ac:dyDescent="0.25">
      <c r="A900" s="42" t="s">
        <v>3587</v>
      </c>
      <c r="B900" s="43">
        <v>43238</v>
      </c>
      <c r="C900" s="43" t="s">
        <v>156</v>
      </c>
      <c r="D900" s="44" t="s">
        <v>2342</v>
      </c>
      <c r="E900" s="45">
        <v>313</v>
      </c>
      <c r="F900" s="46">
        <v>27787134</v>
      </c>
      <c r="G900" s="44" t="s">
        <v>4758</v>
      </c>
      <c r="H900" s="47">
        <v>10</v>
      </c>
      <c r="I900" s="47">
        <v>1</v>
      </c>
      <c r="J900" s="46" t="s">
        <v>66</v>
      </c>
      <c r="K900" s="48" t="s">
        <v>651</v>
      </c>
      <c r="L900" s="42" t="s">
        <v>3260</v>
      </c>
      <c r="M900" s="45" t="s">
        <v>4760</v>
      </c>
      <c r="N900" s="44">
        <v>13807</v>
      </c>
      <c r="O900" s="45">
        <v>0</v>
      </c>
      <c r="P900" s="45" t="s">
        <v>112</v>
      </c>
      <c r="Q900" s="48" t="s">
        <v>112</v>
      </c>
      <c r="R900" s="42" t="s">
        <v>112</v>
      </c>
      <c r="S900" s="49">
        <v>1</v>
      </c>
      <c r="T900" s="49">
        <v>0</v>
      </c>
      <c r="U900" s="50">
        <v>0.5</v>
      </c>
      <c r="V900" s="51">
        <v>1</v>
      </c>
      <c r="W900" s="52">
        <v>0</v>
      </c>
      <c r="X900" s="49" t="s">
        <v>68</v>
      </c>
      <c r="Y900" s="51">
        <v>1</v>
      </c>
      <c r="Z900" s="52">
        <v>0</v>
      </c>
      <c r="AA900" s="51">
        <v>0</v>
      </c>
      <c r="AB900" s="51" t="s">
        <v>68</v>
      </c>
      <c r="AC900" s="51" t="s">
        <v>68</v>
      </c>
      <c r="AD900" s="50">
        <v>0</v>
      </c>
      <c r="AE900" s="49" t="s">
        <v>112</v>
      </c>
      <c r="AF900" s="52" t="s">
        <v>112</v>
      </c>
      <c r="AG900" s="43">
        <v>43322</v>
      </c>
      <c r="AH900" s="43">
        <v>43517</v>
      </c>
      <c r="AI900" s="43" t="s">
        <v>4759</v>
      </c>
      <c r="AJ900" s="52" t="s">
        <v>4759</v>
      </c>
      <c r="AK900" s="53">
        <v>43327</v>
      </c>
      <c r="AL900" s="43">
        <v>43522</v>
      </c>
      <c r="AM900" s="43"/>
      <c r="AN900" s="43"/>
      <c r="AO900" s="45" t="s">
        <v>69</v>
      </c>
      <c r="AP900" s="45"/>
      <c r="AQ900" s="45" t="s">
        <v>70</v>
      </c>
      <c r="AR900" s="16"/>
      <c r="AS900" s="42">
        <v>1</v>
      </c>
      <c r="AT900" s="45" t="e">
        <v>#VALUE!</v>
      </c>
      <c r="AU900" s="45" t="e">
        <v>#VALUE!</v>
      </c>
      <c r="AV900" s="45" t="s">
        <v>363</v>
      </c>
      <c r="AW900" s="45" t="e">
        <v>#VALUE!</v>
      </c>
      <c r="AX900" s="45" t="e">
        <v>#VALUE!</v>
      </c>
      <c r="AY900" s="45">
        <v>5</v>
      </c>
      <c r="AZ900" s="45">
        <v>2018</v>
      </c>
      <c r="BA900" s="45">
        <v>8</v>
      </c>
      <c r="BB900" s="45">
        <v>2</v>
      </c>
      <c r="BC900" s="45">
        <v>2019</v>
      </c>
      <c r="BD900" s="57">
        <v>0.51</v>
      </c>
      <c r="BE900" s="57">
        <v>3.85</v>
      </c>
      <c r="BF900" s="57">
        <v>0.96250000000000002</v>
      </c>
      <c r="BG900" s="57">
        <v>4.8125</v>
      </c>
      <c r="BH900" s="45" t="s">
        <v>203</v>
      </c>
      <c r="BI900" s="54" t="s">
        <v>3504</v>
      </c>
      <c r="BJ900" s="55" t="s">
        <v>3504</v>
      </c>
      <c r="BK900" s="56"/>
    </row>
    <row r="901" spans="1:63" s="198" customFormat="1" ht="15.6" customHeight="1" x14ac:dyDescent="0.25">
      <c r="A901" s="42" t="s">
        <v>2078</v>
      </c>
      <c r="B901" s="43">
        <v>43414</v>
      </c>
      <c r="C901" s="43" t="s">
        <v>156</v>
      </c>
      <c r="D901" s="44" t="s">
        <v>2342</v>
      </c>
      <c r="E901" s="45">
        <v>119</v>
      </c>
      <c r="F901" s="46">
        <v>27961449</v>
      </c>
      <c r="G901" s="44" t="s">
        <v>4758</v>
      </c>
      <c r="H901" s="47">
        <v>10</v>
      </c>
      <c r="I901" s="47">
        <v>1</v>
      </c>
      <c r="J901" s="46" t="s">
        <v>66</v>
      </c>
      <c r="K901" s="48" t="s">
        <v>483</v>
      </c>
      <c r="L901" s="42">
        <v>0</v>
      </c>
      <c r="M901" s="45" t="s">
        <v>4760</v>
      </c>
      <c r="N901" s="44">
        <v>18824</v>
      </c>
      <c r="O901" s="45" t="s">
        <v>693</v>
      </c>
      <c r="P901" s="45" t="s">
        <v>112</v>
      </c>
      <c r="Q901" s="48" t="s">
        <v>112</v>
      </c>
      <c r="R901" s="42" t="s">
        <v>112</v>
      </c>
      <c r="S901" s="49">
        <v>1</v>
      </c>
      <c r="T901" s="49">
        <v>0</v>
      </c>
      <c r="U901" s="50">
        <v>0.5</v>
      </c>
      <c r="V901" s="51">
        <v>1</v>
      </c>
      <c r="W901" s="52">
        <v>0</v>
      </c>
      <c r="X901" s="49">
        <v>1</v>
      </c>
      <c r="Y901" s="51">
        <v>1</v>
      </c>
      <c r="Z901" s="52">
        <v>43516</v>
      </c>
      <c r="AA901" s="51">
        <v>1</v>
      </c>
      <c r="AB901" s="51" t="s">
        <v>68</v>
      </c>
      <c r="AC901" s="51" t="s">
        <v>68</v>
      </c>
      <c r="AD901" s="50">
        <v>5.5555555555555566E-2</v>
      </c>
      <c r="AE901" s="49" t="s">
        <v>112</v>
      </c>
      <c r="AF901" s="52" t="s">
        <v>112</v>
      </c>
      <c r="AG901" s="43">
        <v>43453</v>
      </c>
      <c r="AH901" s="43">
        <v>43517</v>
      </c>
      <c r="AI901" s="43" t="s">
        <v>4759</v>
      </c>
      <c r="AJ901" s="52" t="s">
        <v>4759</v>
      </c>
      <c r="AK901" s="53">
        <v>43457</v>
      </c>
      <c r="AL901" s="43">
        <v>43522</v>
      </c>
      <c r="AM901" s="43"/>
      <c r="AN901" s="43"/>
      <c r="AO901" s="45" t="s">
        <v>69</v>
      </c>
      <c r="AP901" s="45"/>
      <c r="AQ901" s="45" t="s">
        <v>70</v>
      </c>
      <c r="AR901" s="16"/>
      <c r="AS901" s="42">
        <v>1</v>
      </c>
      <c r="AT901" s="45" t="e">
        <v>#VALUE!</v>
      </c>
      <c r="AU901" s="45" t="e">
        <v>#VALUE!</v>
      </c>
      <c r="AV901" s="45" t="s">
        <v>363</v>
      </c>
      <c r="AW901" s="45" t="e">
        <v>#VALUE!</v>
      </c>
      <c r="AX901" s="45" t="e">
        <v>#VALUE!</v>
      </c>
      <c r="AY901" s="45">
        <v>11</v>
      </c>
      <c r="AZ901" s="45">
        <v>2018</v>
      </c>
      <c r="BA901" s="45">
        <v>8</v>
      </c>
      <c r="BB901" s="45">
        <v>2</v>
      </c>
      <c r="BC901" s="45">
        <v>2019</v>
      </c>
      <c r="BD901" s="57">
        <v>0.20499999999999999</v>
      </c>
      <c r="BE901" s="57">
        <v>3.3849999999999998</v>
      </c>
      <c r="BF901" s="57">
        <v>0.84624999999999995</v>
      </c>
      <c r="BG901" s="57">
        <v>4.2312499999999993</v>
      </c>
      <c r="BH901" s="45" t="s">
        <v>203</v>
      </c>
      <c r="BI901" s="54" t="s">
        <v>3504</v>
      </c>
      <c r="BJ901" s="55" t="s">
        <v>3504</v>
      </c>
      <c r="BK901" s="56"/>
    </row>
    <row r="902" spans="1:63" s="198" customFormat="1" ht="15.6" customHeight="1" x14ac:dyDescent="0.25">
      <c r="A902" s="42" t="s">
        <v>2079</v>
      </c>
      <c r="B902" s="43">
        <v>43414</v>
      </c>
      <c r="C902" s="43" t="s">
        <v>156</v>
      </c>
      <c r="D902" s="44" t="s">
        <v>2342</v>
      </c>
      <c r="E902" s="45">
        <v>119</v>
      </c>
      <c r="F902" s="46">
        <v>27961450</v>
      </c>
      <c r="G902" s="44" t="s">
        <v>4758</v>
      </c>
      <c r="H902" s="47">
        <v>10</v>
      </c>
      <c r="I902" s="47">
        <v>1</v>
      </c>
      <c r="J902" s="46" t="s">
        <v>66</v>
      </c>
      <c r="K902" s="48" t="s">
        <v>483</v>
      </c>
      <c r="L902" s="42">
        <v>0</v>
      </c>
      <c r="M902" s="45" t="s">
        <v>4760</v>
      </c>
      <c r="N902" s="44">
        <v>18824</v>
      </c>
      <c r="O902" s="45" t="s">
        <v>630</v>
      </c>
      <c r="P902" s="45" t="s">
        <v>112</v>
      </c>
      <c r="Q902" s="48" t="s">
        <v>112</v>
      </c>
      <c r="R902" s="42" t="s">
        <v>112</v>
      </c>
      <c r="S902" s="49">
        <v>1</v>
      </c>
      <c r="T902" s="49">
        <v>0</v>
      </c>
      <c r="U902" s="50">
        <v>0.5</v>
      </c>
      <c r="V902" s="51">
        <v>1</v>
      </c>
      <c r="W902" s="52">
        <v>0</v>
      </c>
      <c r="X902" s="49">
        <v>1</v>
      </c>
      <c r="Y902" s="51">
        <v>1</v>
      </c>
      <c r="Z902" s="52">
        <v>43516</v>
      </c>
      <c r="AA902" s="51">
        <v>1</v>
      </c>
      <c r="AB902" s="51" t="s">
        <v>68</v>
      </c>
      <c r="AC902" s="51" t="s">
        <v>68</v>
      </c>
      <c r="AD902" s="50">
        <v>5.5555555555555566E-2</v>
      </c>
      <c r="AE902" s="49" t="s">
        <v>112</v>
      </c>
      <c r="AF902" s="52" t="s">
        <v>112</v>
      </c>
      <c r="AG902" s="43">
        <v>43453</v>
      </c>
      <c r="AH902" s="43">
        <v>43517</v>
      </c>
      <c r="AI902" s="43" t="s">
        <v>4759</v>
      </c>
      <c r="AJ902" s="52" t="s">
        <v>4759</v>
      </c>
      <c r="AK902" s="53">
        <v>43457</v>
      </c>
      <c r="AL902" s="43">
        <v>43522</v>
      </c>
      <c r="AM902" s="43"/>
      <c r="AN902" s="43"/>
      <c r="AO902" s="45" t="s">
        <v>69</v>
      </c>
      <c r="AP902" s="45"/>
      <c r="AQ902" s="45" t="s">
        <v>70</v>
      </c>
      <c r="AR902" s="16"/>
      <c r="AS902" s="42">
        <v>1</v>
      </c>
      <c r="AT902" s="45" t="e">
        <v>#VALUE!</v>
      </c>
      <c r="AU902" s="45" t="e">
        <v>#VALUE!</v>
      </c>
      <c r="AV902" s="45" t="s">
        <v>363</v>
      </c>
      <c r="AW902" s="45" t="e">
        <v>#VALUE!</v>
      </c>
      <c r="AX902" s="45" t="e">
        <v>#VALUE!</v>
      </c>
      <c r="AY902" s="45">
        <v>11</v>
      </c>
      <c r="AZ902" s="45">
        <v>2018</v>
      </c>
      <c r="BA902" s="45">
        <v>8</v>
      </c>
      <c r="BB902" s="45">
        <v>2</v>
      </c>
      <c r="BC902" s="45">
        <v>2019</v>
      </c>
      <c r="BD902" s="57">
        <v>0.20499999999999999</v>
      </c>
      <c r="BE902" s="57">
        <v>3.3849999999999998</v>
      </c>
      <c r="BF902" s="57">
        <v>0.84624999999999995</v>
      </c>
      <c r="BG902" s="57">
        <v>4.2312499999999993</v>
      </c>
      <c r="BH902" s="45" t="s">
        <v>203</v>
      </c>
      <c r="BI902" s="54" t="s">
        <v>3504</v>
      </c>
      <c r="BJ902" s="55" t="s">
        <v>3504</v>
      </c>
      <c r="BK902" s="56"/>
    </row>
    <row r="903" spans="1:63" s="198" customFormat="1" ht="15.6" customHeight="1" x14ac:dyDescent="0.25">
      <c r="A903" s="42" t="s">
        <v>2054</v>
      </c>
      <c r="B903" s="43">
        <v>43375</v>
      </c>
      <c r="C903" s="43" t="s">
        <v>156</v>
      </c>
      <c r="D903" s="44" t="s">
        <v>2342</v>
      </c>
      <c r="E903" s="45">
        <v>61</v>
      </c>
      <c r="F903" s="46">
        <v>27926141</v>
      </c>
      <c r="G903" s="44" t="s">
        <v>4758</v>
      </c>
      <c r="H903" s="47">
        <v>10</v>
      </c>
      <c r="I903" s="47">
        <v>1</v>
      </c>
      <c r="J903" s="46" t="s">
        <v>66</v>
      </c>
      <c r="K903" s="48" t="s">
        <v>1005</v>
      </c>
      <c r="L903" s="42">
        <v>0</v>
      </c>
      <c r="M903" s="45" t="s">
        <v>4760</v>
      </c>
      <c r="N903" s="44">
        <v>16961</v>
      </c>
      <c r="O903" s="45" t="s">
        <v>1416</v>
      </c>
      <c r="P903" s="45" t="s">
        <v>112</v>
      </c>
      <c r="Q903" s="48" t="s">
        <v>112</v>
      </c>
      <c r="R903" s="42" t="s">
        <v>112</v>
      </c>
      <c r="S903" s="49">
        <v>1</v>
      </c>
      <c r="T903" s="49">
        <v>0</v>
      </c>
      <c r="U903" s="50">
        <v>0.5</v>
      </c>
      <c r="V903" s="51">
        <v>1</v>
      </c>
      <c r="W903" s="52">
        <v>0</v>
      </c>
      <c r="X903" s="49">
        <v>1</v>
      </c>
      <c r="Y903" s="51">
        <v>1</v>
      </c>
      <c r="Z903" s="52">
        <v>43518</v>
      </c>
      <c r="AA903" s="51">
        <v>1</v>
      </c>
      <c r="AB903" s="51" t="s">
        <v>68</v>
      </c>
      <c r="AC903" s="51" t="s">
        <v>68</v>
      </c>
      <c r="AD903" s="50">
        <v>5.5555555555555566E-2</v>
      </c>
      <c r="AE903" s="49" t="s">
        <v>112</v>
      </c>
      <c r="AF903" s="52" t="s">
        <v>112</v>
      </c>
      <c r="AG903" s="43">
        <v>43460</v>
      </c>
      <c r="AH903" s="43">
        <v>43521</v>
      </c>
      <c r="AI903" s="43" t="s">
        <v>4759</v>
      </c>
      <c r="AJ903" s="52" t="s">
        <v>4759</v>
      </c>
      <c r="AK903" s="53">
        <v>43465</v>
      </c>
      <c r="AL903" s="43">
        <v>43524</v>
      </c>
      <c r="AM903" s="43"/>
      <c r="AN903" s="43"/>
      <c r="AO903" s="45" t="s">
        <v>69</v>
      </c>
      <c r="AP903" s="45"/>
      <c r="AQ903" s="45" t="s">
        <v>70</v>
      </c>
      <c r="AR903" s="16"/>
      <c r="AS903" s="42">
        <v>1</v>
      </c>
      <c r="AT903" s="45" t="e">
        <v>#VALUE!</v>
      </c>
      <c r="AU903" s="45" t="e">
        <v>#VALUE!</v>
      </c>
      <c r="AV903" s="45" t="s">
        <v>363</v>
      </c>
      <c r="AW903" s="45" t="e">
        <v>#VALUE!</v>
      </c>
      <c r="AX903" s="45" t="e">
        <v>#VALUE!</v>
      </c>
      <c r="AY903" s="45">
        <v>10</v>
      </c>
      <c r="AZ903" s="45">
        <v>2018</v>
      </c>
      <c r="BA903" s="45">
        <v>9</v>
      </c>
      <c r="BB903" s="45">
        <v>2</v>
      </c>
      <c r="BC903" s="45">
        <v>2019</v>
      </c>
      <c r="BD903" s="57">
        <v>0.20499999999999999</v>
      </c>
      <c r="BE903" s="57">
        <v>1.3425</v>
      </c>
      <c r="BF903" s="57">
        <v>0.33562500000000001</v>
      </c>
      <c r="BG903" s="57">
        <v>1.6781250000000001</v>
      </c>
      <c r="BH903" s="45" t="s">
        <v>203</v>
      </c>
      <c r="BI903" s="54" t="s">
        <v>3504</v>
      </c>
      <c r="BJ903" s="55" t="s">
        <v>3504</v>
      </c>
      <c r="BK903" s="56"/>
    </row>
    <row r="904" spans="1:63" s="198" customFormat="1" ht="15.6" customHeight="1" x14ac:dyDescent="0.25">
      <c r="A904" s="42" t="s">
        <v>3588</v>
      </c>
      <c r="B904" s="43">
        <v>43375</v>
      </c>
      <c r="C904" s="43" t="s">
        <v>156</v>
      </c>
      <c r="D904" s="44" t="s">
        <v>2342</v>
      </c>
      <c r="E904" s="45">
        <v>60</v>
      </c>
      <c r="F904" s="46">
        <v>27926174</v>
      </c>
      <c r="G904" s="44" t="s">
        <v>4758</v>
      </c>
      <c r="H904" s="47">
        <v>20</v>
      </c>
      <c r="I904" s="47">
        <v>1</v>
      </c>
      <c r="J904" s="46" t="s">
        <v>66</v>
      </c>
      <c r="K904" s="48" t="s">
        <v>1002</v>
      </c>
      <c r="L904" s="42">
        <v>0</v>
      </c>
      <c r="M904" s="45" t="s">
        <v>4760</v>
      </c>
      <c r="N904" s="44" t="e">
        <v>#N/A</v>
      </c>
      <c r="O904" s="45" t="e">
        <v>#N/A</v>
      </c>
      <c r="P904" s="45" t="s">
        <v>112</v>
      </c>
      <c r="Q904" s="48" t="s">
        <v>112</v>
      </c>
      <c r="R904" s="42" t="s">
        <v>112</v>
      </c>
      <c r="S904" s="49">
        <v>0</v>
      </c>
      <c r="T904" s="49">
        <v>0</v>
      </c>
      <c r="U904" s="50">
        <v>0</v>
      </c>
      <c r="V904" s="51" t="e">
        <v>#N/A</v>
      </c>
      <c r="W904" s="52" t="e">
        <v>#N/A</v>
      </c>
      <c r="X904" s="49" t="s">
        <v>68</v>
      </c>
      <c r="Y904" s="51" t="e">
        <v>#N/A</v>
      </c>
      <c r="Z904" s="52" t="e">
        <v>#N/A</v>
      </c>
      <c r="AA904" s="51" t="e">
        <v>#N/A</v>
      </c>
      <c r="AB904" s="51" t="s">
        <v>68</v>
      </c>
      <c r="AC904" s="51" t="s">
        <v>68</v>
      </c>
      <c r="AD904" s="50" t="s">
        <v>68</v>
      </c>
      <c r="AE904" s="49" t="s">
        <v>112</v>
      </c>
      <c r="AF904" s="52" t="s">
        <v>112</v>
      </c>
      <c r="AG904" s="43">
        <v>43460</v>
      </c>
      <c r="AH904" s="43">
        <v>43521</v>
      </c>
      <c r="AI904" s="43" t="s">
        <v>4759</v>
      </c>
      <c r="AJ904" s="52" t="s">
        <v>4759</v>
      </c>
      <c r="AK904" s="53">
        <v>43465</v>
      </c>
      <c r="AL904" s="43">
        <v>43524</v>
      </c>
      <c r="AM904" s="43"/>
      <c r="AN904" s="43"/>
      <c r="AO904" s="45" t="s">
        <v>69</v>
      </c>
      <c r="AP904" s="45"/>
      <c r="AQ904" s="45" t="s">
        <v>70</v>
      </c>
      <c r="AR904" s="16"/>
      <c r="AS904" s="42">
        <v>1</v>
      </c>
      <c r="AT904" s="45" t="e">
        <v>#VALUE!</v>
      </c>
      <c r="AU904" s="45" t="e">
        <v>#VALUE!</v>
      </c>
      <c r="AV904" s="45" t="s">
        <v>363</v>
      </c>
      <c r="AW904" s="45" t="e">
        <v>#VALUE!</v>
      </c>
      <c r="AX904" s="45" t="e">
        <v>#VALUE!</v>
      </c>
      <c r="AY904" s="45">
        <v>10</v>
      </c>
      <c r="AZ904" s="45">
        <v>2018</v>
      </c>
      <c r="BA904" s="45">
        <v>9</v>
      </c>
      <c r="BB904" s="45">
        <v>2</v>
      </c>
      <c r="BC904" s="45">
        <v>2019</v>
      </c>
      <c r="BD904" s="57">
        <v>0.20499999999999999</v>
      </c>
      <c r="BE904" s="57">
        <v>1.3425</v>
      </c>
      <c r="BF904" s="57">
        <v>0.33562500000000001</v>
      </c>
      <c r="BG904" s="57">
        <v>1.6781250000000001</v>
      </c>
      <c r="BH904" s="45" t="s">
        <v>203</v>
      </c>
      <c r="BI904" s="54" t="s">
        <v>3504</v>
      </c>
      <c r="BJ904" s="55" t="s">
        <v>3504</v>
      </c>
      <c r="BK904" s="56"/>
    </row>
    <row r="905" spans="1:63" s="198" customFormat="1" ht="15.6" customHeight="1" x14ac:dyDescent="0.25">
      <c r="A905" s="42" t="s">
        <v>2046</v>
      </c>
      <c r="B905" s="43">
        <v>43375</v>
      </c>
      <c r="C905" s="43" t="s">
        <v>156</v>
      </c>
      <c r="D905" s="44" t="s">
        <v>2342</v>
      </c>
      <c r="E905" s="45">
        <v>62</v>
      </c>
      <c r="F905" s="46">
        <v>27926183</v>
      </c>
      <c r="G905" s="44" t="s">
        <v>4758</v>
      </c>
      <c r="H905" s="47" t="s">
        <v>180</v>
      </c>
      <c r="I905" s="47">
        <v>1</v>
      </c>
      <c r="J905" s="46" t="s">
        <v>66</v>
      </c>
      <c r="K905" s="48" t="s">
        <v>1007</v>
      </c>
      <c r="L905" s="42">
        <v>0</v>
      </c>
      <c r="M905" s="45" t="s">
        <v>4760</v>
      </c>
      <c r="N905" s="44">
        <v>16961</v>
      </c>
      <c r="O905" s="45" t="s">
        <v>634</v>
      </c>
      <c r="P905" s="45" t="s">
        <v>112</v>
      </c>
      <c r="Q905" s="48" t="s">
        <v>112</v>
      </c>
      <c r="R905" s="42" t="s">
        <v>112</v>
      </c>
      <c r="S905" s="49">
        <v>1</v>
      </c>
      <c r="T905" s="49">
        <v>0</v>
      </c>
      <c r="U905" s="50">
        <v>0.5</v>
      </c>
      <c r="V905" s="51">
        <v>1</v>
      </c>
      <c r="W905" s="52">
        <v>0</v>
      </c>
      <c r="X905" s="49">
        <v>1</v>
      </c>
      <c r="Y905" s="51">
        <v>1</v>
      </c>
      <c r="Z905" s="52">
        <v>43518</v>
      </c>
      <c r="AA905" s="51">
        <v>1</v>
      </c>
      <c r="AB905" s="51" t="s">
        <v>68</v>
      </c>
      <c r="AC905" s="51" t="s">
        <v>68</v>
      </c>
      <c r="AD905" s="50">
        <v>5.5555555555555566E-2</v>
      </c>
      <c r="AE905" s="49" t="s">
        <v>112</v>
      </c>
      <c r="AF905" s="52" t="s">
        <v>112</v>
      </c>
      <c r="AG905" s="43">
        <v>43460</v>
      </c>
      <c r="AH905" s="43">
        <v>43521</v>
      </c>
      <c r="AI905" s="43" t="s">
        <v>4759</v>
      </c>
      <c r="AJ905" s="52" t="s">
        <v>4759</v>
      </c>
      <c r="AK905" s="53">
        <v>43465</v>
      </c>
      <c r="AL905" s="43">
        <v>43524</v>
      </c>
      <c r="AM905" s="43"/>
      <c r="AN905" s="43"/>
      <c r="AO905" s="45" t="s">
        <v>69</v>
      </c>
      <c r="AP905" s="45"/>
      <c r="AQ905" s="45" t="s">
        <v>70</v>
      </c>
      <c r="AR905" s="16"/>
      <c r="AS905" s="42">
        <v>1</v>
      </c>
      <c r="AT905" s="45" t="e">
        <v>#VALUE!</v>
      </c>
      <c r="AU905" s="45" t="e">
        <v>#VALUE!</v>
      </c>
      <c r="AV905" s="45" t="s">
        <v>363</v>
      </c>
      <c r="AW905" s="45" t="e">
        <v>#VALUE!</v>
      </c>
      <c r="AX905" s="45" t="e">
        <v>#VALUE!</v>
      </c>
      <c r="AY905" s="45">
        <v>10</v>
      </c>
      <c r="AZ905" s="45">
        <v>2018</v>
      </c>
      <c r="BA905" s="45">
        <v>9</v>
      </c>
      <c r="BB905" s="45">
        <v>2</v>
      </c>
      <c r="BC905" s="45">
        <v>2019</v>
      </c>
      <c r="BD905" s="57">
        <v>0.20499999999999999</v>
      </c>
      <c r="BE905" s="57">
        <v>1.8647</v>
      </c>
      <c r="BF905" s="57">
        <v>0.46617500000000001</v>
      </c>
      <c r="BG905" s="57">
        <v>2.3308749999999998</v>
      </c>
      <c r="BH905" s="45" t="s">
        <v>203</v>
      </c>
      <c r="BI905" s="54" t="s">
        <v>3504</v>
      </c>
      <c r="BJ905" s="55" t="s">
        <v>3504</v>
      </c>
      <c r="BK905" s="56"/>
    </row>
    <row r="906" spans="1:63" s="198" customFormat="1" ht="15.6" customHeight="1" x14ac:dyDescent="0.25">
      <c r="A906" s="42" t="s">
        <v>3589</v>
      </c>
      <c r="B906" s="43">
        <v>43497</v>
      </c>
      <c r="C906" s="43" t="s">
        <v>156</v>
      </c>
      <c r="D906" s="44" t="s">
        <v>2342</v>
      </c>
      <c r="E906" s="45">
        <v>500</v>
      </c>
      <c r="F906" s="46">
        <v>28049653</v>
      </c>
      <c r="G906" s="44" t="s">
        <v>4758</v>
      </c>
      <c r="H906" s="47" t="s">
        <v>180</v>
      </c>
      <c r="I906" s="47">
        <v>1</v>
      </c>
      <c r="J906" s="46" t="s">
        <v>66</v>
      </c>
      <c r="K906" s="48" t="s">
        <v>1144</v>
      </c>
      <c r="L906" s="42">
        <v>0</v>
      </c>
      <c r="M906" s="45" t="s">
        <v>4760</v>
      </c>
      <c r="N906" s="44">
        <v>21535</v>
      </c>
      <c r="O906" s="45" t="s">
        <v>1178</v>
      </c>
      <c r="P906" s="45" t="s">
        <v>112</v>
      </c>
      <c r="Q906" s="48" t="s">
        <v>112</v>
      </c>
      <c r="R906" s="42" t="s">
        <v>112</v>
      </c>
      <c r="S906" s="49">
        <v>1</v>
      </c>
      <c r="T906" s="49">
        <v>0</v>
      </c>
      <c r="U906" s="50">
        <v>0.5</v>
      </c>
      <c r="V906" s="51">
        <v>1</v>
      </c>
      <c r="W906" s="52">
        <v>0</v>
      </c>
      <c r="X906" s="49" t="s">
        <v>68</v>
      </c>
      <c r="Y906" s="51">
        <v>1</v>
      </c>
      <c r="Z906" s="52">
        <v>43518</v>
      </c>
      <c r="AA906" s="51">
        <v>1</v>
      </c>
      <c r="AB906" s="51" t="s">
        <v>68</v>
      </c>
      <c r="AC906" s="51" t="s">
        <v>68</v>
      </c>
      <c r="AD906" s="50">
        <v>5.5555555555555566E-2</v>
      </c>
      <c r="AE906" s="49" t="s">
        <v>112</v>
      </c>
      <c r="AF906" s="52" t="s">
        <v>112</v>
      </c>
      <c r="AG906" s="43">
        <v>43501</v>
      </c>
      <c r="AH906" s="43">
        <v>43521</v>
      </c>
      <c r="AI906" s="43" t="s">
        <v>4759</v>
      </c>
      <c r="AJ906" s="52" t="s">
        <v>4759</v>
      </c>
      <c r="AK906" s="53">
        <v>43504</v>
      </c>
      <c r="AL906" s="43">
        <v>43524</v>
      </c>
      <c r="AM906" s="43"/>
      <c r="AN906" s="43"/>
      <c r="AO906" s="45" t="s">
        <v>69</v>
      </c>
      <c r="AP906" s="45"/>
      <c r="AQ906" s="45" t="s">
        <v>70</v>
      </c>
      <c r="AR906" s="16"/>
      <c r="AS906" s="42">
        <v>1</v>
      </c>
      <c r="AT906" s="45" t="e">
        <v>#VALUE!</v>
      </c>
      <c r="AU906" s="45" t="e">
        <v>#VALUE!</v>
      </c>
      <c r="AV906" s="45" t="s">
        <v>363</v>
      </c>
      <c r="AW906" s="45" t="e">
        <v>#VALUE!</v>
      </c>
      <c r="AX906" s="45" t="e">
        <v>#VALUE!</v>
      </c>
      <c r="AY906" s="45">
        <v>2</v>
      </c>
      <c r="AZ906" s="45">
        <v>2019</v>
      </c>
      <c r="BA906" s="45">
        <v>9</v>
      </c>
      <c r="BB906" s="45">
        <v>2</v>
      </c>
      <c r="BC906" s="45">
        <v>2019</v>
      </c>
      <c r="BD906" s="57">
        <v>0.66</v>
      </c>
      <c r="BE906" s="57">
        <v>5.0503</v>
      </c>
      <c r="BF906" s="57">
        <v>1.262575</v>
      </c>
      <c r="BG906" s="57">
        <v>6.312875</v>
      </c>
      <c r="BH906" s="45" t="s">
        <v>203</v>
      </c>
      <c r="BI906" s="54" t="s">
        <v>3504</v>
      </c>
      <c r="BJ906" s="55" t="s">
        <v>3504</v>
      </c>
      <c r="BK906" s="56"/>
    </row>
    <row r="907" spans="1:63" s="198" customFormat="1" ht="15.6" customHeight="1" x14ac:dyDescent="0.25">
      <c r="A907" s="42" t="s">
        <v>3590</v>
      </c>
      <c r="B907" s="43">
        <v>43325</v>
      </c>
      <c r="C907" s="43" t="s">
        <v>156</v>
      </c>
      <c r="D907" s="44" t="s">
        <v>2342</v>
      </c>
      <c r="E907" s="45" t="s">
        <v>666</v>
      </c>
      <c r="F907" s="46">
        <v>27880656</v>
      </c>
      <c r="G907" s="44" t="s">
        <v>4758</v>
      </c>
      <c r="H907" s="47">
        <v>10</v>
      </c>
      <c r="I907" s="47">
        <v>10</v>
      </c>
      <c r="J907" s="46" t="s">
        <v>66</v>
      </c>
      <c r="K907" s="48" t="s">
        <v>667</v>
      </c>
      <c r="L907" s="42" t="s">
        <v>3047</v>
      </c>
      <c r="M907" s="45" t="s">
        <v>4760</v>
      </c>
      <c r="N907" s="44">
        <v>17018</v>
      </c>
      <c r="O907" s="45" t="s">
        <v>1435</v>
      </c>
      <c r="P907" s="45" t="s">
        <v>112</v>
      </c>
      <c r="Q907" s="48" t="s">
        <v>112</v>
      </c>
      <c r="R907" s="42" t="s">
        <v>112</v>
      </c>
      <c r="S907" s="49">
        <v>1</v>
      </c>
      <c r="T907" s="49">
        <v>0</v>
      </c>
      <c r="U907" s="50">
        <v>0.5</v>
      </c>
      <c r="V907" s="51">
        <v>1</v>
      </c>
      <c r="W907" s="52">
        <v>0</v>
      </c>
      <c r="X907" s="49" t="s">
        <v>68</v>
      </c>
      <c r="Y907" s="51">
        <v>1</v>
      </c>
      <c r="Z907" s="52">
        <v>43518</v>
      </c>
      <c r="AA907" s="51">
        <v>1</v>
      </c>
      <c r="AB907" s="51" t="s">
        <v>68</v>
      </c>
      <c r="AC907" s="51" t="s">
        <v>68</v>
      </c>
      <c r="AD907" s="50">
        <v>5.5555555555555566E-2</v>
      </c>
      <c r="AE907" s="49" t="s">
        <v>112</v>
      </c>
      <c r="AF907" s="52" t="s">
        <v>112</v>
      </c>
      <c r="AG907" s="43">
        <v>43521</v>
      </c>
      <c r="AH907" s="43">
        <v>43521</v>
      </c>
      <c r="AI907" s="43" t="s">
        <v>4759</v>
      </c>
      <c r="AJ907" s="52" t="s">
        <v>4759</v>
      </c>
      <c r="AK907" s="53">
        <v>43524</v>
      </c>
      <c r="AL907" s="43">
        <v>43524</v>
      </c>
      <c r="AM907" s="43"/>
      <c r="AN907" s="43"/>
      <c r="AO907" s="45" t="s">
        <v>69</v>
      </c>
      <c r="AP907" s="45"/>
      <c r="AQ907" s="45" t="s">
        <v>70</v>
      </c>
      <c r="AR907" s="16"/>
      <c r="AS907" s="42">
        <v>1</v>
      </c>
      <c r="AT907" s="45" t="e">
        <v>#VALUE!</v>
      </c>
      <c r="AU907" s="45" t="e">
        <v>#VALUE!</v>
      </c>
      <c r="AV907" s="45" t="s">
        <v>363</v>
      </c>
      <c r="AW907" s="45" t="e">
        <v>#VALUE!</v>
      </c>
      <c r="AX907" s="45" t="e">
        <v>#VALUE!</v>
      </c>
      <c r="AY907" s="45">
        <v>8</v>
      </c>
      <c r="AZ907" s="45">
        <v>2018</v>
      </c>
      <c r="BA907" s="45">
        <v>9</v>
      </c>
      <c r="BB907" s="45">
        <v>2</v>
      </c>
      <c r="BC907" s="45">
        <v>2019</v>
      </c>
      <c r="BD907" s="57">
        <v>2.5000000000000001E-2</v>
      </c>
      <c r="BE907" s="57">
        <v>1.1179999999999999</v>
      </c>
      <c r="BF907" s="57">
        <v>1.1180000000000001E-2</v>
      </c>
      <c r="BG907" s="57">
        <v>1.1291799999999999</v>
      </c>
      <c r="BH907" s="45" t="s">
        <v>68</v>
      </c>
      <c r="BI907" s="54" t="s">
        <v>3504</v>
      </c>
      <c r="BJ907" s="55" t="s">
        <v>3504</v>
      </c>
      <c r="BK907" s="56"/>
    </row>
    <row r="908" spans="1:63" s="198" customFormat="1" ht="15.6" customHeight="1" x14ac:dyDescent="0.25">
      <c r="A908" s="42" t="s">
        <v>3591</v>
      </c>
      <c r="B908" s="43">
        <v>43440</v>
      </c>
      <c r="C908" s="43" t="s">
        <v>63</v>
      </c>
      <c r="D908" s="44" t="s">
        <v>2342</v>
      </c>
      <c r="E908" s="45" t="s">
        <v>173</v>
      </c>
      <c r="F908" s="46">
        <v>27991010</v>
      </c>
      <c r="G908" s="44" t="s">
        <v>4758</v>
      </c>
      <c r="H908" s="47" t="s">
        <v>180</v>
      </c>
      <c r="I908" s="47">
        <v>2</v>
      </c>
      <c r="J908" s="46" t="s">
        <v>66</v>
      </c>
      <c r="K908" s="48" t="s">
        <v>418</v>
      </c>
      <c r="L908" s="42" t="s">
        <v>2721</v>
      </c>
      <c r="M908" s="45" t="s">
        <v>68</v>
      </c>
      <c r="N908" s="44">
        <v>19824</v>
      </c>
      <c r="O908" s="45">
        <v>0</v>
      </c>
      <c r="P908" s="45" t="s">
        <v>68</v>
      </c>
      <c r="Q908" s="48" t="s">
        <v>68</v>
      </c>
      <c r="R908" s="42" t="s">
        <v>68</v>
      </c>
      <c r="S908" s="49" t="s">
        <v>68</v>
      </c>
      <c r="T908" s="49" t="s">
        <v>68</v>
      </c>
      <c r="U908" s="50" t="s">
        <v>3503</v>
      </c>
      <c r="V908" s="51">
        <v>1</v>
      </c>
      <c r="W908" s="43">
        <v>43523</v>
      </c>
      <c r="X908" s="49" t="s">
        <v>68</v>
      </c>
      <c r="Y908" s="51">
        <v>1</v>
      </c>
      <c r="Z908" s="52">
        <v>43510</v>
      </c>
      <c r="AA908" s="51">
        <v>1</v>
      </c>
      <c r="AB908" s="51" t="s">
        <v>68</v>
      </c>
      <c r="AC908" s="51" t="s">
        <v>68</v>
      </c>
      <c r="AD908" s="50">
        <v>1</v>
      </c>
      <c r="AE908" s="49" t="s">
        <v>112</v>
      </c>
      <c r="AF908" s="52" t="s">
        <v>112</v>
      </c>
      <c r="AG908" s="43">
        <v>43523</v>
      </c>
      <c r="AH908" s="43">
        <v>43523</v>
      </c>
      <c r="AI908" s="43" t="s">
        <v>4759</v>
      </c>
      <c r="AJ908" s="52" t="s">
        <v>4759</v>
      </c>
      <c r="AK908" s="53">
        <v>43526</v>
      </c>
      <c r="AL908" s="43">
        <v>43526</v>
      </c>
      <c r="AM908" s="43">
        <v>43526</v>
      </c>
      <c r="AN908" s="43"/>
      <c r="AO908" s="45" t="s">
        <v>69</v>
      </c>
      <c r="AP908" s="45"/>
      <c r="AQ908" s="45" t="s">
        <v>70</v>
      </c>
      <c r="AR908" s="16"/>
      <c r="AS908" s="42">
        <v>1</v>
      </c>
      <c r="AT908" s="45" t="e">
        <v>#VALUE!</v>
      </c>
      <c r="AU908" s="45" t="e">
        <v>#VALUE!</v>
      </c>
      <c r="AV908" s="45" t="s">
        <v>363</v>
      </c>
      <c r="AW908" s="45" t="e">
        <v>#VALUE!</v>
      </c>
      <c r="AX908" s="45" t="e">
        <v>#VALUE!</v>
      </c>
      <c r="AY908" s="45">
        <v>12</v>
      </c>
      <c r="AZ908" s="45">
        <v>2018</v>
      </c>
      <c r="BA908" s="45">
        <v>9</v>
      </c>
      <c r="BB908" s="45">
        <v>2</v>
      </c>
      <c r="BC908" s="45">
        <v>2019</v>
      </c>
      <c r="BD908" s="57">
        <v>0</v>
      </c>
      <c r="BE908" s="57">
        <v>0</v>
      </c>
      <c r="BF908" s="57">
        <v>0</v>
      </c>
      <c r="BG908" s="57">
        <v>0</v>
      </c>
      <c r="BH908" s="45" t="s">
        <v>68</v>
      </c>
      <c r="BI908" s="54" t="s">
        <v>3504</v>
      </c>
      <c r="BJ908" s="55" t="s">
        <v>3504</v>
      </c>
      <c r="BK908" s="56"/>
    </row>
    <row r="909" spans="1:63" s="198" customFormat="1" ht="15.6" customHeight="1" x14ac:dyDescent="0.25">
      <c r="A909" s="42" t="s">
        <v>3592</v>
      </c>
      <c r="B909" s="43">
        <v>43440</v>
      </c>
      <c r="C909" s="43" t="s">
        <v>63</v>
      </c>
      <c r="D909" s="44" t="s">
        <v>2342</v>
      </c>
      <c r="E909" s="45" t="s">
        <v>173</v>
      </c>
      <c r="F909" s="46">
        <v>27991011</v>
      </c>
      <c r="G909" s="44" t="s">
        <v>4758</v>
      </c>
      <c r="H909" s="47" t="s">
        <v>180</v>
      </c>
      <c r="I909" s="47">
        <v>2</v>
      </c>
      <c r="J909" s="46" t="s">
        <v>66</v>
      </c>
      <c r="K909" s="48" t="s">
        <v>384</v>
      </c>
      <c r="L909" s="42" t="s">
        <v>2722</v>
      </c>
      <c r="M909" s="45" t="s">
        <v>68</v>
      </c>
      <c r="N909" s="44">
        <v>19824</v>
      </c>
      <c r="O909" s="45">
        <v>0</v>
      </c>
      <c r="P909" s="45" t="s">
        <v>68</v>
      </c>
      <c r="Q909" s="48" t="s">
        <v>68</v>
      </c>
      <c r="R909" s="42" t="s">
        <v>68</v>
      </c>
      <c r="S909" s="49" t="s">
        <v>68</v>
      </c>
      <c r="T909" s="49" t="s">
        <v>68</v>
      </c>
      <c r="U909" s="50" t="s">
        <v>3503</v>
      </c>
      <c r="V909" s="51">
        <v>1</v>
      </c>
      <c r="W909" s="43">
        <v>43523</v>
      </c>
      <c r="X909" s="49" t="s">
        <v>68</v>
      </c>
      <c r="Y909" s="51">
        <v>1</v>
      </c>
      <c r="Z909" s="52">
        <v>43510</v>
      </c>
      <c r="AA909" s="51">
        <v>1</v>
      </c>
      <c r="AB909" s="51" t="s">
        <v>68</v>
      </c>
      <c r="AC909" s="51" t="s">
        <v>68</v>
      </c>
      <c r="AD909" s="50">
        <v>1</v>
      </c>
      <c r="AE909" s="49" t="s">
        <v>112</v>
      </c>
      <c r="AF909" s="52" t="s">
        <v>112</v>
      </c>
      <c r="AG909" s="43">
        <v>43523</v>
      </c>
      <c r="AH909" s="43">
        <v>43523</v>
      </c>
      <c r="AI909" s="43" t="s">
        <v>4759</v>
      </c>
      <c r="AJ909" s="52" t="s">
        <v>4759</v>
      </c>
      <c r="AK909" s="53">
        <v>43526</v>
      </c>
      <c r="AL909" s="43">
        <v>43526</v>
      </c>
      <c r="AM909" s="43">
        <v>43526</v>
      </c>
      <c r="AN909" s="43"/>
      <c r="AO909" s="45" t="s">
        <v>69</v>
      </c>
      <c r="AP909" s="45"/>
      <c r="AQ909" s="45" t="s">
        <v>70</v>
      </c>
      <c r="AR909" s="16"/>
      <c r="AS909" s="42">
        <v>1</v>
      </c>
      <c r="AT909" s="45" t="e">
        <v>#VALUE!</v>
      </c>
      <c r="AU909" s="45" t="e">
        <v>#VALUE!</v>
      </c>
      <c r="AV909" s="45" t="s">
        <v>363</v>
      </c>
      <c r="AW909" s="45" t="e">
        <v>#VALUE!</v>
      </c>
      <c r="AX909" s="45" t="e">
        <v>#VALUE!</v>
      </c>
      <c r="AY909" s="45">
        <v>12</v>
      </c>
      <c r="AZ909" s="45">
        <v>2018</v>
      </c>
      <c r="BA909" s="45">
        <v>9</v>
      </c>
      <c r="BB909" s="45">
        <v>2</v>
      </c>
      <c r="BC909" s="45">
        <v>2019</v>
      </c>
      <c r="BD909" s="57">
        <v>0</v>
      </c>
      <c r="BE909" s="57">
        <v>0</v>
      </c>
      <c r="BF909" s="57">
        <v>0</v>
      </c>
      <c r="BG909" s="57">
        <v>0</v>
      </c>
      <c r="BH909" s="45" t="s">
        <v>68</v>
      </c>
      <c r="BI909" s="54" t="s">
        <v>3504</v>
      </c>
      <c r="BJ909" s="55" t="s">
        <v>3504</v>
      </c>
      <c r="BK909" s="56"/>
    </row>
    <row r="910" spans="1:63" s="198" customFormat="1" ht="15.6" customHeight="1" x14ac:dyDescent="0.25">
      <c r="A910" s="42" t="s">
        <v>3593</v>
      </c>
      <c r="B910" s="43">
        <v>41640</v>
      </c>
      <c r="C910" s="43" t="s">
        <v>63</v>
      </c>
      <c r="D910" s="44" t="s">
        <v>2342</v>
      </c>
      <c r="E910" s="45" t="s">
        <v>173</v>
      </c>
      <c r="F910" s="46">
        <v>27991009</v>
      </c>
      <c r="G910" s="44" t="s">
        <v>4758</v>
      </c>
      <c r="H910" s="47" t="s">
        <v>180</v>
      </c>
      <c r="I910" s="47">
        <v>2</v>
      </c>
      <c r="J910" s="46" t="s">
        <v>66</v>
      </c>
      <c r="K910" s="48" t="s">
        <v>459</v>
      </c>
      <c r="L910" s="42" t="s">
        <v>2717</v>
      </c>
      <c r="M910" s="45" t="s">
        <v>68</v>
      </c>
      <c r="N910" s="44">
        <v>19824</v>
      </c>
      <c r="O910" s="45">
        <v>0</v>
      </c>
      <c r="P910" s="45" t="s">
        <v>68</v>
      </c>
      <c r="Q910" s="48" t="s">
        <v>68</v>
      </c>
      <c r="R910" s="42" t="s">
        <v>68</v>
      </c>
      <c r="S910" s="49" t="s">
        <v>68</v>
      </c>
      <c r="T910" s="49" t="s">
        <v>68</v>
      </c>
      <c r="U910" s="50" t="s">
        <v>3503</v>
      </c>
      <c r="V910" s="51">
        <v>1</v>
      </c>
      <c r="W910" s="43">
        <v>43523</v>
      </c>
      <c r="X910" s="49" t="s">
        <v>68</v>
      </c>
      <c r="Y910" s="51">
        <v>1</v>
      </c>
      <c r="Z910" s="52">
        <v>43510</v>
      </c>
      <c r="AA910" s="51">
        <v>1</v>
      </c>
      <c r="AB910" s="51" t="s">
        <v>68</v>
      </c>
      <c r="AC910" s="51" t="s">
        <v>68</v>
      </c>
      <c r="AD910" s="50">
        <v>1</v>
      </c>
      <c r="AE910" s="49" t="s">
        <v>112</v>
      </c>
      <c r="AF910" s="52" t="s">
        <v>112</v>
      </c>
      <c r="AG910" s="43">
        <v>43523</v>
      </c>
      <c r="AH910" s="43">
        <v>43523</v>
      </c>
      <c r="AI910" s="43" t="s">
        <v>4759</v>
      </c>
      <c r="AJ910" s="52" t="s">
        <v>4759</v>
      </c>
      <c r="AK910" s="53">
        <v>43526</v>
      </c>
      <c r="AL910" s="43">
        <v>43526</v>
      </c>
      <c r="AM910" s="43">
        <v>43526</v>
      </c>
      <c r="AN910" s="43"/>
      <c r="AO910" s="45" t="s">
        <v>69</v>
      </c>
      <c r="AP910" s="45"/>
      <c r="AQ910" s="45" t="s">
        <v>70</v>
      </c>
      <c r="AR910" s="16"/>
      <c r="AS910" s="42">
        <v>1</v>
      </c>
      <c r="AT910" s="45" t="e">
        <v>#VALUE!</v>
      </c>
      <c r="AU910" s="45" t="e">
        <v>#VALUE!</v>
      </c>
      <c r="AV910" s="45" t="s">
        <v>363</v>
      </c>
      <c r="AW910" s="45" t="e">
        <v>#VALUE!</v>
      </c>
      <c r="AX910" s="45" t="e">
        <v>#VALUE!</v>
      </c>
      <c r="AY910" s="45">
        <v>1</v>
      </c>
      <c r="AZ910" s="45">
        <v>2014</v>
      </c>
      <c r="BA910" s="45">
        <v>9</v>
      </c>
      <c r="BB910" s="45">
        <v>2</v>
      </c>
      <c r="BC910" s="45">
        <v>2019</v>
      </c>
      <c r="BD910" s="57">
        <v>0</v>
      </c>
      <c r="BE910" s="57">
        <v>0</v>
      </c>
      <c r="BF910" s="57">
        <v>0</v>
      </c>
      <c r="BG910" s="57">
        <v>0</v>
      </c>
      <c r="BH910" s="45" t="s">
        <v>68</v>
      </c>
      <c r="BI910" s="54" t="s">
        <v>3504</v>
      </c>
      <c r="BJ910" s="55" t="s">
        <v>3504</v>
      </c>
      <c r="BK910" s="56"/>
    </row>
    <row r="911" spans="1:63" s="198" customFormat="1" ht="15.6" customHeight="1" x14ac:dyDescent="0.25">
      <c r="A911" s="42" t="s">
        <v>2060</v>
      </c>
      <c r="B911" s="43">
        <v>43202</v>
      </c>
      <c r="C911" s="43" t="s">
        <v>156</v>
      </c>
      <c r="D911" s="44" t="s">
        <v>2342</v>
      </c>
      <c r="E911" s="45" t="s">
        <v>157</v>
      </c>
      <c r="F911" s="46">
        <v>27744431</v>
      </c>
      <c r="G911" s="44" t="s">
        <v>4758</v>
      </c>
      <c r="H911" s="47">
        <v>10</v>
      </c>
      <c r="I911" s="47">
        <v>1</v>
      </c>
      <c r="J911" s="46" t="s">
        <v>66</v>
      </c>
      <c r="K911" s="48" t="s">
        <v>160</v>
      </c>
      <c r="L911" s="42" t="s">
        <v>3071</v>
      </c>
      <c r="M911" s="45" t="s">
        <v>4760</v>
      </c>
      <c r="N911" s="44">
        <v>17974</v>
      </c>
      <c r="O911" s="45" t="s">
        <v>1436</v>
      </c>
      <c r="P911" s="45" t="s">
        <v>112</v>
      </c>
      <c r="Q911" s="48" t="s">
        <v>112</v>
      </c>
      <c r="R911" s="42" t="s">
        <v>112</v>
      </c>
      <c r="S911" s="49">
        <v>1</v>
      </c>
      <c r="T911" s="49">
        <v>0</v>
      </c>
      <c r="U911" s="50">
        <v>0.5</v>
      </c>
      <c r="V911" s="51">
        <v>1</v>
      </c>
      <c r="W911" s="52">
        <v>0</v>
      </c>
      <c r="X911" s="49">
        <v>1</v>
      </c>
      <c r="Y911" s="51">
        <v>1</v>
      </c>
      <c r="Z911" s="52">
        <v>43523</v>
      </c>
      <c r="AA911" s="51">
        <v>1</v>
      </c>
      <c r="AB911" s="51" t="s">
        <v>68</v>
      </c>
      <c r="AC911" s="51" t="s">
        <v>68</v>
      </c>
      <c r="AD911" s="50">
        <v>5.5555555555555566E-2</v>
      </c>
      <c r="AE911" s="49" t="s">
        <v>112</v>
      </c>
      <c r="AF911" s="52" t="s">
        <v>112</v>
      </c>
      <c r="AG911" s="43">
        <v>43278</v>
      </c>
      <c r="AH911" s="43">
        <v>43524</v>
      </c>
      <c r="AI911" s="43" t="s">
        <v>4759</v>
      </c>
      <c r="AJ911" s="52" t="s">
        <v>4759</v>
      </c>
      <c r="AK911" s="53">
        <v>43281</v>
      </c>
      <c r="AL911" s="43">
        <v>43529</v>
      </c>
      <c r="AM911" s="43"/>
      <c r="AN911" s="43"/>
      <c r="AO911" s="45" t="s">
        <v>69</v>
      </c>
      <c r="AP911" s="45"/>
      <c r="AQ911" s="45" t="s">
        <v>70</v>
      </c>
      <c r="AR911" s="16"/>
      <c r="AS911" s="42">
        <v>1</v>
      </c>
      <c r="AT911" s="45" t="e">
        <v>#VALUE!</v>
      </c>
      <c r="AU911" s="45" t="e">
        <v>#VALUE!</v>
      </c>
      <c r="AV911" s="45" t="s">
        <v>363</v>
      </c>
      <c r="AW911" s="45" t="e">
        <v>#VALUE!</v>
      </c>
      <c r="AX911" s="45" t="e">
        <v>#VALUE!</v>
      </c>
      <c r="AY911" s="45">
        <v>4</v>
      </c>
      <c r="AZ911" s="45">
        <v>2018</v>
      </c>
      <c r="BA911" s="45">
        <v>9</v>
      </c>
      <c r="BB911" s="45">
        <v>2</v>
      </c>
      <c r="BC911" s="45">
        <v>2019</v>
      </c>
      <c r="BD911" s="57">
        <v>0</v>
      </c>
      <c r="BE911" s="57">
        <v>3.1372</v>
      </c>
      <c r="BF911" s="57">
        <v>0.72</v>
      </c>
      <c r="BG911" s="57">
        <v>3.8571999999999997</v>
      </c>
      <c r="BH911" s="45" t="s">
        <v>68</v>
      </c>
      <c r="BI911" s="54" t="s">
        <v>3504</v>
      </c>
      <c r="BJ911" s="55" t="s">
        <v>3504</v>
      </c>
      <c r="BK911" s="56"/>
    </row>
    <row r="912" spans="1:63" s="198" customFormat="1" ht="15.6" customHeight="1" x14ac:dyDescent="0.25">
      <c r="A912" s="42" t="s">
        <v>2056</v>
      </c>
      <c r="B912" s="43">
        <v>43252</v>
      </c>
      <c r="C912" s="43" t="s">
        <v>156</v>
      </c>
      <c r="D912" s="44" t="s">
        <v>2342</v>
      </c>
      <c r="E912" s="45" t="s">
        <v>157</v>
      </c>
      <c r="F912" s="46">
        <v>27805542</v>
      </c>
      <c r="G912" s="44" t="s">
        <v>4758</v>
      </c>
      <c r="H912" s="47">
        <v>10</v>
      </c>
      <c r="I912" s="47">
        <v>4</v>
      </c>
      <c r="J912" s="46" t="s">
        <v>66</v>
      </c>
      <c r="K912" s="48" t="s">
        <v>160</v>
      </c>
      <c r="L912" s="42" t="s">
        <v>3071</v>
      </c>
      <c r="M912" s="45" t="s">
        <v>4760</v>
      </c>
      <c r="N912" s="44">
        <v>17974</v>
      </c>
      <c r="O912" s="45" t="s">
        <v>1437</v>
      </c>
      <c r="P912" s="45" t="s">
        <v>112</v>
      </c>
      <c r="Q912" s="48" t="s">
        <v>112</v>
      </c>
      <c r="R912" s="42" t="s">
        <v>112</v>
      </c>
      <c r="S912" s="49">
        <v>1</v>
      </c>
      <c r="T912" s="49">
        <v>0</v>
      </c>
      <c r="U912" s="50">
        <v>0.5</v>
      </c>
      <c r="V912" s="51">
        <v>1</v>
      </c>
      <c r="W912" s="52">
        <v>0</v>
      </c>
      <c r="X912" s="49">
        <v>1</v>
      </c>
      <c r="Y912" s="51">
        <v>1</v>
      </c>
      <c r="Z912" s="52">
        <v>43523</v>
      </c>
      <c r="AA912" s="51">
        <v>1</v>
      </c>
      <c r="AB912" s="51" t="s">
        <v>68</v>
      </c>
      <c r="AC912" s="51" t="s">
        <v>68</v>
      </c>
      <c r="AD912" s="50">
        <v>5.5555555555555566E-2</v>
      </c>
      <c r="AE912" s="49" t="s">
        <v>112</v>
      </c>
      <c r="AF912" s="52" t="s">
        <v>112</v>
      </c>
      <c r="AG912" s="43">
        <v>43292</v>
      </c>
      <c r="AH912" s="43">
        <v>43524</v>
      </c>
      <c r="AI912" s="43" t="s">
        <v>4759</v>
      </c>
      <c r="AJ912" s="52" t="s">
        <v>4759</v>
      </c>
      <c r="AK912" s="53">
        <v>43297</v>
      </c>
      <c r="AL912" s="43">
        <v>43529</v>
      </c>
      <c r="AM912" s="43"/>
      <c r="AN912" s="43"/>
      <c r="AO912" s="45" t="s">
        <v>69</v>
      </c>
      <c r="AP912" s="45"/>
      <c r="AQ912" s="45" t="s">
        <v>70</v>
      </c>
      <c r="AR912" s="16"/>
      <c r="AS912" s="42">
        <v>1</v>
      </c>
      <c r="AT912" s="45" t="e">
        <v>#VALUE!</v>
      </c>
      <c r="AU912" s="45" t="e">
        <v>#VALUE!</v>
      </c>
      <c r="AV912" s="45" t="s">
        <v>363</v>
      </c>
      <c r="AW912" s="45" t="e">
        <v>#VALUE!</v>
      </c>
      <c r="AX912" s="45" t="e">
        <v>#VALUE!</v>
      </c>
      <c r="AY912" s="45">
        <v>6</v>
      </c>
      <c r="AZ912" s="45">
        <v>2018</v>
      </c>
      <c r="BA912" s="45">
        <v>9</v>
      </c>
      <c r="BB912" s="45">
        <v>2</v>
      </c>
      <c r="BC912" s="45">
        <v>2019</v>
      </c>
      <c r="BD912" s="57">
        <v>0</v>
      </c>
      <c r="BE912" s="57">
        <v>12.5488</v>
      </c>
      <c r="BF912" s="57">
        <v>0.72</v>
      </c>
      <c r="BG912" s="57">
        <v>13.268800000000001</v>
      </c>
      <c r="BH912" s="45" t="s">
        <v>68</v>
      </c>
      <c r="BI912" s="54" t="s">
        <v>3504</v>
      </c>
      <c r="BJ912" s="55" t="s">
        <v>3504</v>
      </c>
      <c r="BK912" s="56"/>
    </row>
    <row r="913" spans="1:63" s="198" customFormat="1" ht="15.6" customHeight="1" x14ac:dyDescent="0.25">
      <c r="A913" s="42" t="s">
        <v>2057</v>
      </c>
      <c r="B913" s="43">
        <v>43319</v>
      </c>
      <c r="C913" s="43" t="s">
        <v>156</v>
      </c>
      <c r="D913" s="44" t="s">
        <v>2342</v>
      </c>
      <c r="E913" s="45" t="s">
        <v>157</v>
      </c>
      <c r="F913" s="46">
        <v>27872467</v>
      </c>
      <c r="G913" s="44" t="s">
        <v>4758</v>
      </c>
      <c r="H913" s="47" t="s">
        <v>180</v>
      </c>
      <c r="I913" s="47">
        <v>4</v>
      </c>
      <c r="J913" s="46" t="s">
        <v>66</v>
      </c>
      <c r="K913" s="48" t="s">
        <v>160</v>
      </c>
      <c r="L913" s="42" t="s">
        <v>3071</v>
      </c>
      <c r="M913" s="45" t="s">
        <v>4760</v>
      </c>
      <c r="N913" s="44">
        <v>17974</v>
      </c>
      <c r="O913" s="45" t="s">
        <v>1438</v>
      </c>
      <c r="P913" s="45" t="s">
        <v>112</v>
      </c>
      <c r="Q913" s="48" t="s">
        <v>112</v>
      </c>
      <c r="R913" s="42" t="s">
        <v>112</v>
      </c>
      <c r="S913" s="49">
        <v>1</v>
      </c>
      <c r="T913" s="49">
        <v>0</v>
      </c>
      <c r="U913" s="50">
        <v>0.5</v>
      </c>
      <c r="V913" s="51">
        <v>1</v>
      </c>
      <c r="W913" s="52">
        <v>0</v>
      </c>
      <c r="X913" s="49">
        <v>1</v>
      </c>
      <c r="Y913" s="51">
        <v>1</v>
      </c>
      <c r="Z913" s="52">
        <v>43523</v>
      </c>
      <c r="AA913" s="51">
        <v>1</v>
      </c>
      <c r="AB913" s="51" t="s">
        <v>68</v>
      </c>
      <c r="AC913" s="51" t="s">
        <v>68</v>
      </c>
      <c r="AD913" s="50">
        <v>5.5555555555555566E-2</v>
      </c>
      <c r="AE913" s="49" t="s">
        <v>112</v>
      </c>
      <c r="AF913" s="52" t="s">
        <v>112</v>
      </c>
      <c r="AG913" s="43">
        <v>43360</v>
      </c>
      <c r="AH913" s="43">
        <v>43524</v>
      </c>
      <c r="AI913" s="43" t="s">
        <v>4759</v>
      </c>
      <c r="AJ913" s="52" t="s">
        <v>4759</v>
      </c>
      <c r="AK913" s="53">
        <v>43363</v>
      </c>
      <c r="AL913" s="43">
        <v>43529</v>
      </c>
      <c r="AM913" s="43"/>
      <c r="AN913" s="43"/>
      <c r="AO913" s="45" t="s">
        <v>69</v>
      </c>
      <c r="AP913" s="45"/>
      <c r="AQ913" s="45" t="s">
        <v>70</v>
      </c>
      <c r="AR913" s="16"/>
      <c r="AS913" s="42">
        <v>1</v>
      </c>
      <c r="AT913" s="45" t="e">
        <v>#VALUE!</v>
      </c>
      <c r="AU913" s="45" t="e">
        <v>#VALUE!</v>
      </c>
      <c r="AV913" s="45" t="s">
        <v>363</v>
      </c>
      <c r="AW913" s="45" t="e">
        <v>#VALUE!</v>
      </c>
      <c r="AX913" s="45" t="e">
        <v>#VALUE!</v>
      </c>
      <c r="AY913" s="45">
        <v>8</v>
      </c>
      <c r="AZ913" s="45">
        <v>2018</v>
      </c>
      <c r="BA913" s="45">
        <v>9</v>
      </c>
      <c r="BB913" s="45">
        <v>2</v>
      </c>
      <c r="BC913" s="45">
        <v>2019</v>
      </c>
      <c r="BD913" s="57">
        <v>0</v>
      </c>
      <c r="BE913" s="57">
        <v>12.5488</v>
      </c>
      <c r="BF913" s="57">
        <v>0.72</v>
      </c>
      <c r="BG913" s="57">
        <v>13.268800000000001</v>
      </c>
      <c r="BH913" s="45" t="s">
        <v>68</v>
      </c>
      <c r="BI913" s="54" t="s">
        <v>3504</v>
      </c>
      <c r="BJ913" s="55" t="s">
        <v>3504</v>
      </c>
      <c r="BK913" s="56"/>
    </row>
    <row r="914" spans="1:63" s="198" customFormat="1" ht="15.6" customHeight="1" x14ac:dyDescent="0.25">
      <c r="A914" s="42" t="s">
        <v>2061</v>
      </c>
      <c r="B914" s="43">
        <v>43354</v>
      </c>
      <c r="C914" s="43" t="s">
        <v>156</v>
      </c>
      <c r="D914" s="44" t="s">
        <v>2342</v>
      </c>
      <c r="E914" s="45" t="s">
        <v>157</v>
      </c>
      <c r="F914" s="46">
        <v>27909545</v>
      </c>
      <c r="G914" s="44" t="s">
        <v>4758</v>
      </c>
      <c r="H914" s="47">
        <v>10</v>
      </c>
      <c r="I914" s="47">
        <v>2</v>
      </c>
      <c r="J914" s="46" t="s">
        <v>66</v>
      </c>
      <c r="K914" s="48" t="s">
        <v>160</v>
      </c>
      <c r="L914" s="42" t="s">
        <v>3071</v>
      </c>
      <c r="M914" s="45" t="s">
        <v>4760</v>
      </c>
      <c r="N914" s="44">
        <v>17974</v>
      </c>
      <c r="O914" s="45" t="s">
        <v>1439</v>
      </c>
      <c r="P914" s="45" t="s">
        <v>112</v>
      </c>
      <c r="Q914" s="48" t="s">
        <v>112</v>
      </c>
      <c r="R914" s="42" t="s">
        <v>112</v>
      </c>
      <c r="S914" s="49">
        <v>1</v>
      </c>
      <c r="T914" s="49">
        <v>0</v>
      </c>
      <c r="U914" s="50">
        <v>0.5</v>
      </c>
      <c r="V914" s="51">
        <v>1</v>
      </c>
      <c r="W914" s="52">
        <v>0</v>
      </c>
      <c r="X914" s="49">
        <v>1</v>
      </c>
      <c r="Y914" s="51">
        <v>1</v>
      </c>
      <c r="Z914" s="52">
        <v>43523</v>
      </c>
      <c r="AA914" s="51">
        <v>1</v>
      </c>
      <c r="AB914" s="51" t="s">
        <v>68</v>
      </c>
      <c r="AC914" s="51" t="s">
        <v>68</v>
      </c>
      <c r="AD914" s="50">
        <v>5.5555555555555566E-2</v>
      </c>
      <c r="AE914" s="49" t="s">
        <v>112</v>
      </c>
      <c r="AF914" s="52" t="s">
        <v>112</v>
      </c>
      <c r="AG914" s="43">
        <v>43396</v>
      </c>
      <c r="AH914" s="43">
        <v>43524</v>
      </c>
      <c r="AI914" s="43" t="s">
        <v>4759</v>
      </c>
      <c r="AJ914" s="52" t="s">
        <v>4759</v>
      </c>
      <c r="AK914" s="53">
        <v>43399</v>
      </c>
      <c r="AL914" s="43">
        <v>43529</v>
      </c>
      <c r="AM914" s="43"/>
      <c r="AN914" s="43"/>
      <c r="AO914" s="45" t="s">
        <v>69</v>
      </c>
      <c r="AP914" s="45"/>
      <c r="AQ914" s="45" t="s">
        <v>70</v>
      </c>
      <c r="AR914" s="16"/>
      <c r="AS914" s="42">
        <v>1</v>
      </c>
      <c r="AT914" s="45" t="e">
        <v>#VALUE!</v>
      </c>
      <c r="AU914" s="45" t="e">
        <v>#VALUE!</v>
      </c>
      <c r="AV914" s="45" t="s">
        <v>363</v>
      </c>
      <c r="AW914" s="45" t="e">
        <v>#VALUE!</v>
      </c>
      <c r="AX914" s="45" t="e">
        <v>#VALUE!</v>
      </c>
      <c r="AY914" s="45">
        <v>9</v>
      </c>
      <c r="AZ914" s="45">
        <v>2018</v>
      </c>
      <c r="BA914" s="45">
        <v>9</v>
      </c>
      <c r="BB914" s="45">
        <v>2</v>
      </c>
      <c r="BC914" s="45">
        <v>2019</v>
      </c>
      <c r="BD914" s="57">
        <v>0</v>
      </c>
      <c r="BE914" s="57">
        <v>6.2744</v>
      </c>
      <c r="BF914" s="57">
        <v>0.72</v>
      </c>
      <c r="BG914" s="57">
        <v>6.9943999999999997</v>
      </c>
      <c r="BH914" s="45" t="s">
        <v>68</v>
      </c>
      <c r="BI914" s="54" t="s">
        <v>3504</v>
      </c>
      <c r="BJ914" s="55" t="s">
        <v>3504</v>
      </c>
      <c r="BK914" s="56"/>
    </row>
    <row r="915" spans="1:63" s="198" customFormat="1" ht="15.6" customHeight="1" x14ac:dyDescent="0.25">
      <c r="A915" s="42" t="s">
        <v>2058</v>
      </c>
      <c r="B915" s="43">
        <v>43326</v>
      </c>
      <c r="C915" s="43" t="s">
        <v>156</v>
      </c>
      <c r="D915" s="44" t="s">
        <v>2342</v>
      </c>
      <c r="E915" s="45" t="s">
        <v>157</v>
      </c>
      <c r="F915" s="46">
        <v>27881879</v>
      </c>
      <c r="G915" s="44" t="s">
        <v>4758</v>
      </c>
      <c r="H915" s="47">
        <v>10</v>
      </c>
      <c r="I915" s="47">
        <v>2</v>
      </c>
      <c r="J915" s="46" t="s">
        <v>66</v>
      </c>
      <c r="K915" s="48" t="s">
        <v>160</v>
      </c>
      <c r="L915" s="42" t="s">
        <v>3071</v>
      </c>
      <c r="M915" s="45" t="s">
        <v>4760</v>
      </c>
      <c r="N915" s="44">
        <v>17974</v>
      </c>
      <c r="O915" s="45" t="s">
        <v>1440</v>
      </c>
      <c r="P915" s="45" t="s">
        <v>112</v>
      </c>
      <c r="Q915" s="48" t="s">
        <v>112</v>
      </c>
      <c r="R915" s="42" t="s">
        <v>112</v>
      </c>
      <c r="S915" s="49">
        <v>1</v>
      </c>
      <c r="T915" s="49">
        <v>0</v>
      </c>
      <c r="U915" s="50">
        <v>0.5</v>
      </c>
      <c r="V915" s="51">
        <v>1</v>
      </c>
      <c r="W915" s="52">
        <v>0</v>
      </c>
      <c r="X915" s="49">
        <v>1</v>
      </c>
      <c r="Y915" s="51">
        <v>1</v>
      </c>
      <c r="Z915" s="52">
        <v>43523</v>
      </c>
      <c r="AA915" s="51">
        <v>1</v>
      </c>
      <c r="AB915" s="51" t="s">
        <v>68</v>
      </c>
      <c r="AC915" s="51" t="s">
        <v>68</v>
      </c>
      <c r="AD915" s="50">
        <v>5.5555555555555566E-2</v>
      </c>
      <c r="AE915" s="49" t="s">
        <v>112</v>
      </c>
      <c r="AF915" s="52" t="s">
        <v>112</v>
      </c>
      <c r="AG915" s="43">
        <v>43397</v>
      </c>
      <c r="AH915" s="43">
        <v>43524</v>
      </c>
      <c r="AI915" s="43" t="s">
        <v>4759</v>
      </c>
      <c r="AJ915" s="52" t="s">
        <v>4759</v>
      </c>
      <c r="AK915" s="53">
        <v>43400</v>
      </c>
      <c r="AL915" s="43">
        <v>43529</v>
      </c>
      <c r="AM915" s="43"/>
      <c r="AN915" s="43"/>
      <c r="AO915" s="45" t="s">
        <v>69</v>
      </c>
      <c r="AP915" s="45"/>
      <c r="AQ915" s="45" t="s">
        <v>70</v>
      </c>
      <c r="AR915" s="16"/>
      <c r="AS915" s="42">
        <v>1</v>
      </c>
      <c r="AT915" s="45" t="e">
        <v>#VALUE!</v>
      </c>
      <c r="AU915" s="45" t="e">
        <v>#VALUE!</v>
      </c>
      <c r="AV915" s="45" t="s">
        <v>363</v>
      </c>
      <c r="AW915" s="45" t="e">
        <v>#VALUE!</v>
      </c>
      <c r="AX915" s="45" t="e">
        <v>#VALUE!</v>
      </c>
      <c r="AY915" s="45">
        <v>8</v>
      </c>
      <c r="AZ915" s="45">
        <v>2018</v>
      </c>
      <c r="BA915" s="45">
        <v>9</v>
      </c>
      <c r="BB915" s="45">
        <v>2</v>
      </c>
      <c r="BC915" s="45">
        <v>2019</v>
      </c>
      <c r="BD915" s="57">
        <v>0</v>
      </c>
      <c r="BE915" s="57">
        <v>6.2744</v>
      </c>
      <c r="BF915" s="57">
        <v>0.72</v>
      </c>
      <c r="BG915" s="57">
        <v>6.9943999999999997</v>
      </c>
      <c r="BH915" s="45" t="s">
        <v>68</v>
      </c>
      <c r="BI915" s="54" t="s">
        <v>3504</v>
      </c>
      <c r="BJ915" s="55" t="s">
        <v>3504</v>
      </c>
      <c r="BK915" s="56"/>
    </row>
    <row r="916" spans="1:63" s="198" customFormat="1" ht="15.6" customHeight="1" x14ac:dyDescent="0.25">
      <c r="A916" s="42" t="s">
        <v>2059</v>
      </c>
      <c r="B916" s="43">
        <v>43357</v>
      </c>
      <c r="C916" s="43" t="s">
        <v>156</v>
      </c>
      <c r="D916" s="44" t="s">
        <v>2342</v>
      </c>
      <c r="E916" s="45" t="s">
        <v>157</v>
      </c>
      <c r="F916" s="46">
        <v>27912996</v>
      </c>
      <c r="G916" s="44" t="s">
        <v>4758</v>
      </c>
      <c r="H916" s="47">
        <v>10</v>
      </c>
      <c r="I916" s="47">
        <v>2</v>
      </c>
      <c r="J916" s="46" t="s">
        <v>66</v>
      </c>
      <c r="K916" s="48" t="s">
        <v>160</v>
      </c>
      <c r="L916" s="42" t="s">
        <v>3071</v>
      </c>
      <c r="M916" s="45" t="s">
        <v>4760</v>
      </c>
      <c r="N916" s="44">
        <v>17974</v>
      </c>
      <c r="O916" s="45" t="s">
        <v>1441</v>
      </c>
      <c r="P916" s="45" t="s">
        <v>112</v>
      </c>
      <c r="Q916" s="48" t="s">
        <v>112</v>
      </c>
      <c r="R916" s="42" t="s">
        <v>112</v>
      </c>
      <c r="S916" s="49">
        <v>1</v>
      </c>
      <c r="T916" s="49">
        <v>0</v>
      </c>
      <c r="U916" s="50">
        <v>0.5</v>
      </c>
      <c r="V916" s="51">
        <v>1</v>
      </c>
      <c r="W916" s="52">
        <v>0</v>
      </c>
      <c r="X916" s="49">
        <v>1</v>
      </c>
      <c r="Y916" s="51">
        <v>1</v>
      </c>
      <c r="Z916" s="52">
        <v>43523</v>
      </c>
      <c r="AA916" s="51">
        <v>1</v>
      </c>
      <c r="AB916" s="51" t="s">
        <v>68</v>
      </c>
      <c r="AC916" s="51" t="s">
        <v>68</v>
      </c>
      <c r="AD916" s="50">
        <v>5.5555555555555566E-2</v>
      </c>
      <c r="AE916" s="49" t="s">
        <v>112</v>
      </c>
      <c r="AF916" s="52" t="s">
        <v>112</v>
      </c>
      <c r="AG916" s="43">
        <v>43397</v>
      </c>
      <c r="AH916" s="43">
        <v>43524</v>
      </c>
      <c r="AI916" s="43" t="s">
        <v>4759</v>
      </c>
      <c r="AJ916" s="52" t="s">
        <v>4759</v>
      </c>
      <c r="AK916" s="53">
        <v>43402</v>
      </c>
      <c r="AL916" s="43">
        <v>43529</v>
      </c>
      <c r="AM916" s="43"/>
      <c r="AN916" s="43"/>
      <c r="AO916" s="45" t="s">
        <v>69</v>
      </c>
      <c r="AP916" s="45"/>
      <c r="AQ916" s="45" t="s">
        <v>70</v>
      </c>
      <c r="AR916" s="16"/>
      <c r="AS916" s="42">
        <v>1</v>
      </c>
      <c r="AT916" s="45" t="e">
        <v>#VALUE!</v>
      </c>
      <c r="AU916" s="45" t="e">
        <v>#VALUE!</v>
      </c>
      <c r="AV916" s="45" t="s">
        <v>363</v>
      </c>
      <c r="AW916" s="45" t="e">
        <v>#VALUE!</v>
      </c>
      <c r="AX916" s="45" t="e">
        <v>#VALUE!</v>
      </c>
      <c r="AY916" s="45">
        <v>9</v>
      </c>
      <c r="AZ916" s="45">
        <v>2018</v>
      </c>
      <c r="BA916" s="45">
        <v>9</v>
      </c>
      <c r="BB916" s="45">
        <v>2</v>
      </c>
      <c r="BC916" s="45">
        <v>2019</v>
      </c>
      <c r="BD916" s="57">
        <v>0</v>
      </c>
      <c r="BE916" s="57">
        <v>6.2744</v>
      </c>
      <c r="BF916" s="57">
        <v>0.72</v>
      </c>
      <c r="BG916" s="57">
        <v>6.9943999999999997</v>
      </c>
      <c r="BH916" s="45" t="s">
        <v>68</v>
      </c>
      <c r="BI916" s="54" t="s">
        <v>3504</v>
      </c>
      <c r="BJ916" s="55" t="s">
        <v>3504</v>
      </c>
      <c r="BK916" s="56"/>
    </row>
    <row r="917" spans="1:63" s="198" customFormat="1" ht="15.6" customHeight="1" x14ac:dyDescent="0.25">
      <c r="A917" s="42" t="s">
        <v>2080</v>
      </c>
      <c r="B917" s="43">
        <v>43403</v>
      </c>
      <c r="C917" s="43" t="s">
        <v>156</v>
      </c>
      <c r="D917" s="44" t="s">
        <v>2342</v>
      </c>
      <c r="E917" s="45" t="s">
        <v>157</v>
      </c>
      <c r="F917" s="46">
        <v>27950653</v>
      </c>
      <c r="G917" s="44" t="s">
        <v>4758</v>
      </c>
      <c r="H917" s="47" t="s">
        <v>180</v>
      </c>
      <c r="I917" s="47">
        <v>2</v>
      </c>
      <c r="J917" s="46" t="s">
        <v>66</v>
      </c>
      <c r="K917" s="48" t="s">
        <v>160</v>
      </c>
      <c r="L917" s="42" t="s">
        <v>3071</v>
      </c>
      <c r="M917" s="45" t="s">
        <v>4760</v>
      </c>
      <c r="N917" s="44">
        <v>18833</v>
      </c>
      <c r="O917" s="45" t="s">
        <v>1442</v>
      </c>
      <c r="P917" s="45" t="s">
        <v>112</v>
      </c>
      <c r="Q917" s="48" t="s">
        <v>112</v>
      </c>
      <c r="R917" s="42" t="s">
        <v>112</v>
      </c>
      <c r="S917" s="49">
        <v>1</v>
      </c>
      <c r="T917" s="49">
        <v>0</v>
      </c>
      <c r="U917" s="50">
        <v>0.5</v>
      </c>
      <c r="V917" s="51">
        <v>1</v>
      </c>
      <c r="W917" s="52">
        <v>0</v>
      </c>
      <c r="X917" s="49">
        <v>1</v>
      </c>
      <c r="Y917" s="51">
        <v>1</v>
      </c>
      <c r="Z917" s="52">
        <v>43632</v>
      </c>
      <c r="AA917" s="51">
        <v>1</v>
      </c>
      <c r="AB917" s="51" t="s">
        <v>68</v>
      </c>
      <c r="AC917" s="51" t="s">
        <v>68</v>
      </c>
      <c r="AD917" s="50">
        <v>5.5555555555555566E-2</v>
      </c>
      <c r="AE917" s="49" t="s">
        <v>112</v>
      </c>
      <c r="AF917" s="52" t="s">
        <v>112</v>
      </c>
      <c r="AG917" s="43">
        <v>43445</v>
      </c>
      <c r="AH917" s="43">
        <v>43524</v>
      </c>
      <c r="AI917" s="43" t="s">
        <v>4759</v>
      </c>
      <c r="AJ917" s="52" t="s">
        <v>4759</v>
      </c>
      <c r="AK917" s="53">
        <v>43448</v>
      </c>
      <c r="AL917" s="43">
        <v>43529</v>
      </c>
      <c r="AM917" s="43"/>
      <c r="AN917" s="43"/>
      <c r="AO917" s="45" t="s">
        <v>69</v>
      </c>
      <c r="AP917" s="45"/>
      <c r="AQ917" s="45" t="s">
        <v>70</v>
      </c>
      <c r="AR917" s="16"/>
      <c r="AS917" s="42">
        <v>1</v>
      </c>
      <c r="AT917" s="45" t="e">
        <v>#VALUE!</v>
      </c>
      <c r="AU917" s="45" t="e">
        <v>#VALUE!</v>
      </c>
      <c r="AV917" s="45" t="s">
        <v>363</v>
      </c>
      <c r="AW917" s="45" t="e">
        <v>#VALUE!</v>
      </c>
      <c r="AX917" s="45" t="e">
        <v>#VALUE!</v>
      </c>
      <c r="AY917" s="45">
        <v>10</v>
      </c>
      <c r="AZ917" s="45">
        <v>2018</v>
      </c>
      <c r="BA917" s="45">
        <v>9</v>
      </c>
      <c r="BB917" s="45">
        <v>2</v>
      </c>
      <c r="BC917" s="45">
        <v>2019</v>
      </c>
      <c r="BD917" s="57">
        <v>0</v>
      </c>
      <c r="BE917" s="57">
        <v>6.2744</v>
      </c>
      <c r="BF917" s="57">
        <v>0.72</v>
      </c>
      <c r="BG917" s="57">
        <v>6.9943999999999997</v>
      </c>
      <c r="BH917" s="45" t="s">
        <v>68</v>
      </c>
      <c r="BI917" s="54" t="s">
        <v>3504</v>
      </c>
      <c r="BJ917" s="55" t="s">
        <v>3504</v>
      </c>
      <c r="BK917" s="56"/>
    </row>
    <row r="918" spans="1:63" s="198" customFormat="1" ht="15.6" customHeight="1" x14ac:dyDescent="0.25">
      <c r="A918" s="42" t="s">
        <v>3594</v>
      </c>
      <c r="B918" s="43">
        <v>43440</v>
      </c>
      <c r="C918" s="43" t="s">
        <v>63</v>
      </c>
      <c r="D918" s="44" t="s">
        <v>2342</v>
      </c>
      <c r="E918" s="45" t="s">
        <v>64</v>
      </c>
      <c r="F918" s="46">
        <v>27991012</v>
      </c>
      <c r="G918" s="44" t="s">
        <v>4758</v>
      </c>
      <c r="H918" s="47" t="s">
        <v>180</v>
      </c>
      <c r="I918" s="47">
        <v>1</v>
      </c>
      <c r="J918" s="46" t="s">
        <v>66</v>
      </c>
      <c r="K918" s="48" t="s">
        <v>104</v>
      </c>
      <c r="L918" s="42" t="s">
        <v>3337</v>
      </c>
      <c r="M918" s="45" t="s">
        <v>68</v>
      </c>
      <c r="N918" s="44">
        <v>19825</v>
      </c>
      <c r="O918" s="45">
        <v>0</v>
      </c>
      <c r="P918" s="45" t="s">
        <v>68</v>
      </c>
      <c r="Q918" s="48" t="s">
        <v>68</v>
      </c>
      <c r="R918" s="42" t="s">
        <v>68</v>
      </c>
      <c r="S918" s="49" t="s">
        <v>68</v>
      </c>
      <c r="T918" s="49" t="s">
        <v>68</v>
      </c>
      <c r="U918" s="50" t="s">
        <v>3503</v>
      </c>
      <c r="V918" s="51">
        <v>1</v>
      </c>
      <c r="W918" s="43">
        <v>43524</v>
      </c>
      <c r="X918" s="49" t="s">
        <v>68</v>
      </c>
      <c r="Y918" s="51">
        <v>1</v>
      </c>
      <c r="Z918" s="52">
        <v>43521</v>
      </c>
      <c r="AA918" s="51">
        <v>1</v>
      </c>
      <c r="AB918" s="51" t="s">
        <v>68</v>
      </c>
      <c r="AC918" s="51" t="s">
        <v>68</v>
      </c>
      <c r="AD918" s="50">
        <v>1</v>
      </c>
      <c r="AE918" s="49" t="s">
        <v>112</v>
      </c>
      <c r="AF918" s="52" t="s">
        <v>112</v>
      </c>
      <c r="AG918" s="43">
        <v>43524</v>
      </c>
      <c r="AH918" s="43">
        <v>43524</v>
      </c>
      <c r="AI918" s="43" t="s">
        <v>4759</v>
      </c>
      <c r="AJ918" s="52" t="s">
        <v>4759</v>
      </c>
      <c r="AK918" s="53">
        <v>43529</v>
      </c>
      <c r="AL918" s="43">
        <v>43529</v>
      </c>
      <c r="AM918" s="43">
        <v>43529</v>
      </c>
      <c r="AN918" s="43"/>
      <c r="AO918" s="45" t="s">
        <v>69</v>
      </c>
      <c r="AP918" s="45"/>
      <c r="AQ918" s="45" t="s">
        <v>70</v>
      </c>
      <c r="AR918" s="16"/>
      <c r="AS918" s="42">
        <v>1</v>
      </c>
      <c r="AT918" s="45" t="e">
        <v>#VALUE!</v>
      </c>
      <c r="AU918" s="45" t="e">
        <v>#VALUE!</v>
      </c>
      <c r="AV918" s="45" t="s">
        <v>363</v>
      </c>
      <c r="AW918" s="45" t="e">
        <v>#VALUE!</v>
      </c>
      <c r="AX918" s="45" t="e">
        <v>#VALUE!</v>
      </c>
      <c r="AY918" s="45">
        <v>12</v>
      </c>
      <c r="AZ918" s="45">
        <v>2018</v>
      </c>
      <c r="BA918" s="45">
        <v>9</v>
      </c>
      <c r="BB918" s="45">
        <v>2</v>
      </c>
      <c r="BC918" s="45">
        <v>2019</v>
      </c>
      <c r="BD918" s="57">
        <v>0</v>
      </c>
      <c r="BE918" s="57">
        <v>0</v>
      </c>
      <c r="BF918" s="57">
        <v>0</v>
      </c>
      <c r="BG918" s="57">
        <v>0</v>
      </c>
      <c r="BH918" s="45" t="s">
        <v>68</v>
      </c>
      <c r="BI918" s="54" t="s">
        <v>3504</v>
      </c>
      <c r="BJ918" s="55" t="s">
        <v>3504</v>
      </c>
      <c r="BK918" s="56"/>
    </row>
    <row r="919" spans="1:63" s="198" customFormat="1" ht="15.6" customHeight="1" x14ac:dyDescent="0.25">
      <c r="A919" s="42" t="s">
        <v>3595</v>
      </c>
      <c r="B919" s="43">
        <v>41640</v>
      </c>
      <c r="C919" s="43" t="s">
        <v>63</v>
      </c>
      <c r="D919" s="44" t="s">
        <v>2342</v>
      </c>
      <c r="E919" s="45" t="s">
        <v>911</v>
      </c>
      <c r="F919" s="46" t="s">
        <v>1443</v>
      </c>
      <c r="G919" s="44" t="s">
        <v>4758</v>
      </c>
      <c r="H919" s="47" t="s">
        <v>180</v>
      </c>
      <c r="I919" s="47">
        <v>1</v>
      </c>
      <c r="J919" s="46" t="s">
        <v>174</v>
      </c>
      <c r="K919" s="48" t="s">
        <v>912</v>
      </c>
      <c r="L919" s="42" t="s">
        <v>2734</v>
      </c>
      <c r="M919" s="45" t="s">
        <v>68</v>
      </c>
      <c r="N919" s="44">
        <v>20866</v>
      </c>
      <c r="O919" s="45">
        <v>0</v>
      </c>
      <c r="P919" s="45" t="s">
        <v>68</v>
      </c>
      <c r="Q919" s="48" t="s">
        <v>68</v>
      </c>
      <c r="R919" s="42" t="s">
        <v>68</v>
      </c>
      <c r="S919" s="49" t="s">
        <v>68</v>
      </c>
      <c r="T919" s="49" t="s">
        <v>68</v>
      </c>
      <c r="U919" s="50" t="s">
        <v>3503</v>
      </c>
      <c r="V919" s="51">
        <v>1</v>
      </c>
      <c r="W919" s="43">
        <v>43531</v>
      </c>
      <c r="X919" s="49" t="s">
        <v>68</v>
      </c>
      <c r="Y919" s="51">
        <v>1</v>
      </c>
      <c r="Z919" s="52">
        <v>43528</v>
      </c>
      <c r="AA919" s="51">
        <v>1</v>
      </c>
      <c r="AB919" s="51" t="s">
        <v>68</v>
      </c>
      <c r="AC919" s="51" t="s">
        <v>68</v>
      </c>
      <c r="AD919" s="50">
        <v>1</v>
      </c>
      <c r="AE919" s="49" t="s">
        <v>112</v>
      </c>
      <c r="AF919" s="52" t="s">
        <v>112</v>
      </c>
      <c r="AG919" s="43">
        <v>43502</v>
      </c>
      <c r="AH919" s="43">
        <v>43530</v>
      </c>
      <c r="AI919" s="43" t="s">
        <v>4759</v>
      </c>
      <c r="AJ919" s="52" t="s">
        <v>4759</v>
      </c>
      <c r="AK919" s="53">
        <v>43504</v>
      </c>
      <c r="AL919" s="43">
        <v>43532</v>
      </c>
      <c r="AM919" s="43">
        <v>43532</v>
      </c>
      <c r="AN919" s="43"/>
      <c r="AO919" s="45" t="s">
        <v>69</v>
      </c>
      <c r="AP919" s="45"/>
      <c r="AQ919" s="45" t="s">
        <v>70</v>
      </c>
      <c r="AR919" s="16"/>
      <c r="AS919" s="42">
        <v>0</v>
      </c>
      <c r="AT919" s="45" t="e">
        <v>#VALUE!</v>
      </c>
      <c r="AU919" s="45" t="e">
        <v>#VALUE!</v>
      </c>
      <c r="AV919" s="45" t="s">
        <v>363</v>
      </c>
      <c r="AW919" s="45" t="e">
        <v>#VALUE!</v>
      </c>
      <c r="AX919" s="45" t="e">
        <v>#VALUE!</v>
      </c>
      <c r="AY919" s="45">
        <v>1</v>
      </c>
      <c r="AZ919" s="45">
        <v>2014</v>
      </c>
      <c r="BA919" s="45">
        <v>10</v>
      </c>
      <c r="BB919" s="45">
        <v>3</v>
      </c>
      <c r="BC919" s="45">
        <v>2019</v>
      </c>
      <c r="BD919" s="57">
        <v>0</v>
      </c>
      <c r="BE919" s="57">
        <v>0</v>
      </c>
      <c r="BF919" s="57">
        <v>0</v>
      </c>
      <c r="BG919" s="57">
        <v>0</v>
      </c>
      <c r="BH919" s="45" t="s">
        <v>68</v>
      </c>
      <c r="BI919" s="54" t="s">
        <v>3504</v>
      </c>
      <c r="BJ919" s="55" t="s">
        <v>3504</v>
      </c>
      <c r="BK919" s="56"/>
    </row>
    <row r="920" spans="1:63" s="198" customFormat="1" ht="15.6" customHeight="1" x14ac:dyDescent="0.25">
      <c r="A920" s="42" t="s">
        <v>3596</v>
      </c>
      <c r="B920" s="43">
        <v>43455</v>
      </c>
      <c r="C920" s="43" t="s">
        <v>156</v>
      </c>
      <c r="D920" s="44" t="s">
        <v>2333</v>
      </c>
      <c r="E920" s="45" t="s">
        <v>724</v>
      </c>
      <c r="F920" s="46">
        <v>4900037151</v>
      </c>
      <c r="G920" s="44" t="s">
        <v>4758</v>
      </c>
      <c r="H920" s="47">
        <v>10</v>
      </c>
      <c r="I920" s="47">
        <v>4</v>
      </c>
      <c r="J920" s="46" t="s">
        <v>66</v>
      </c>
      <c r="K920" s="48" t="s">
        <v>725</v>
      </c>
      <c r="L920" s="42" t="s">
        <v>3046</v>
      </c>
      <c r="M920" s="45" t="s">
        <v>4760</v>
      </c>
      <c r="N920" s="44" t="s">
        <v>516</v>
      </c>
      <c r="O920" s="45" t="s">
        <v>1444</v>
      </c>
      <c r="P920" s="45" t="s">
        <v>112</v>
      </c>
      <c r="Q920" s="48" t="s">
        <v>112</v>
      </c>
      <c r="R920" s="42" t="s">
        <v>112</v>
      </c>
      <c r="S920" s="49">
        <v>0</v>
      </c>
      <c r="T920" s="49">
        <v>0</v>
      </c>
      <c r="U920" s="50">
        <v>0</v>
      </c>
      <c r="V920" s="51">
        <v>1</v>
      </c>
      <c r="W920" s="52">
        <v>0</v>
      </c>
      <c r="X920" s="49" t="s">
        <v>68</v>
      </c>
      <c r="Y920" s="51">
        <v>1</v>
      </c>
      <c r="Z920" s="52">
        <v>43530</v>
      </c>
      <c r="AA920" s="51">
        <v>1</v>
      </c>
      <c r="AB920" s="51" t="s">
        <v>68</v>
      </c>
      <c r="AC920" s="51" t="s">
        <v>68</v>
      </c>
      <c r="AD920" s="50">
        <v>5.5555555555555566E-2</v>
      </c>
      <c r="AE920" s="49" t="s">
        <v>112</v>
      </c>
      <c r="AF920" s="52" t="s">
        <v>112</v>
      </c>
      <c r="AG920" s="43">
        <v>43531</v>
      </c>
      <c r="AH920" s="43">
        <v>43531</v>
      </c>
      <c r="AI920" s="43" t="s">
        <v>4759</v>
      </c>
      <c r="AJ920" s="52" t="s">
        <v>4759</v>
      </c>
      <c r="AK920" s="53">
        <v>43536</v>
      </c>
      <c r="AL920" s="43">
        <v>43536</v>
      </c>
      <c r="AM920" s="43"/>
      <c r="AN920" s="43"/>
      <c r="AO920" s="45" t="s">
        <v>69</v>
      </c>
      <c r="AP920" s="45"/>
      <c r="AQ920" s="45" t="s">
        <v>70</v>
      </c>
      <c r="AR920" s="16"/>
      <c r="AS920" s="42">
        <v>1</v>
      </c>
      <c r="AT920" s="45" t="e">
        <v>#VALUE!</v>
      </c>
      <c r="AU920" s="45" t="e">
        <v>#VALUE!</v>
      </c>
      <c r="AV920" s="45" t="s">
        <v>363</v>
      </c>
      <c r="AW920" s="45" t="e">
        <v>#VALUE!</v>
      </c>
      <c r="AX920" s="45" t="e">
        <v>#VALUE!</v>
      </c>
      <c r="AY920" s="45">
        <v>12</v>
      </c>
      <c r="AZ920" s="45">
        <v>2018</v>
      </c>
      <c r="BA920" s="45">
        <v>10</v>
      </c>
      <c r="BB920" s="45">
        <v>3</v>
      </c>
      <c r="BC920" s="45">
        <v>2019</v>
      </c>
      <c r="BD920" s="57">
        <v>0.82</v>
      </c>
      <c r="BE920" s="57">
        <v>4</v>
      </c>
      <c r="BF920" s="57">
        <v>0.1</v>
      </c>
      <c r="BG920" s="57">
        <v>4.0999999999999996</v>
      </c>
      <c r="BH920" s="45" t="s">
        <v>68</v>
      </c>
      <c r="BI920" s="54" t="s">
        <v>3504</v>
      </c>
      <c r="BJ920" s="55" t="s">
        <v>3504</v>
      </c>
      <c r="BK920" s="56"/>
    </row>
    <row r="921" spans="1:63" s="198" customFormat="1" ht="15.6" customHeight="1" x14ac:dyDescent="0.25">
      <c r="A921" s="42" t="s">
        <v>3597</v>
      </c>
      <c r="B921" s="43">
        <v>43210</v>
      </c>
      <c r="C921" s="43" t="s">
        <v>63</v>
      </c>
      <c r="D921" s="44" t="s">
        <v>2342</v>
      </c>
      <c r="E921" s="45" t="s">
        <v>940</v>
      </c>
      <c r="F921" s="46">
        <v>27756094</v>
      </c>
      <c r="G921" s="44" t="s">
        <v>4758</v>
      </c>
      <c r="H921" s="47" t="s">
        <v>180</v>
      </c>
      <c r="I921" s="47">
        <v>1</v>
      </c>
      <c r="J921" s="46" t="s">
        <v>66</v>
      </c>
      <c r="K921" s="48" t="s">
        <v>941</v>
      </c>
      <c r="L921" s="42" t="s">
        <v>2747</v>
      </c>
      <c r="M921" s="45" t="s">
        <v>68</v>
      </c>
      <c r="N921" s="44">
        <v>13165</v>
      </c>
      <c r="O921" s="45">
        <v>0</v>
      </c>
      <c r="P921" s="45" t="s">
        <v>68</v>
      </c>
      <c r="Q921" s="48" t="s">
        <v>68</v>
      </c>
      <c r="R921" s="42" t="s">
        <v>68</v>
      </c>
      <c r="S921" s="49" t="s">
        <v>68</v>
      </c>
      <c r="T921" s="49" t="s">
        <v>68</v>
      </c>
      <c r="U921" s="50" t="s">
        <v>3503</v>
      </c>
      <c r="V921" s="51">
        <v>1</v>
      </c>
      <c r="W921" s="43">
        <v>43531</v>
      </c>
      <c r="X921" s="49" t="s">
        <v>68</v>
      </c>
      <c r="Y921" s="51">
        <v>1</v>
      </c>
      <c r="Z921" s="52">
        <v>43441</v>
      </c>
      <c r="AA921" s="51">
        <v>1</v>
      </c>
      <c r="AB921" s="51" t="s">
        <v>68</v>
      </c>
      <c r="AC921" s="51" t="s">
        <v>68</v>
      </c>
      <c r="AD921" s="50">
        <v>1</v>
      </c>
      <c r="AE921" s="49" t="s">
        <v>112</v>
      </c>
      <c r="AF921" s="52" t="s">
        <v>112</v>
      </c>
      <c r="AG921" s="43">
        <v>43448</v>
      </c>
      <c r="AH921" s="43">
        <v>43531</v>
      </c>
      <c r="AI921" s="43" t="s">
        <v>4759</v>
      </c>
      <c r="AJ921" s="52" t="s">
        <v>4759</v>
      </c>
      <c r="AK921" s="53">
        <v>43453</v>
      </c>
      <c r="AL921" s="43">
        <v>43536</v>
      </c>
      <c r="AM921" s="43">
        <v>43536</v>
      </c>
      <c r="AN921" s="43"/>
      <c r="AO921" s="45" t="s">
        <v>69</v>
      </c>
      <c r="AP921" s="45"/>
      <c r="AQ921" s="45" t="s">
        <v>70</v>
      </c>
      <c r="AR921" s="16"/>
      <c r="AS921" s="42">
        <v>1</v>
      </c>
      <c r="AT921" s="45" t="e">
        <v>#VALUE!</v>
      </c>
      <c r="AU921" s="45" t="e">
        <v>#VALUE!</v>
      </c>
      <c r="AV921" s="45" t="s">
        <v>363</v>
      </c>
      <c r="AW921" s="45" t="e">
        <v>#VALUE!</v>
      </c>
      <c r="AX921" s="45" t="e">
        <v>#VALUE!</v>
      </c>
      <c r="AY921" s="45">
        <v>4</v>
      </c>
      <c r="AZ921" s="45">
        <v>2018</v>
      </c>
      <c r="BA921" s="45">
        <v>10</v>
      </c>
      <c r="BB921" s="45">
        <v>3</v>
      </c>
      <c r="BC921" s="45">
        <v>2019</v>
      </c>
      <c r="BD921" s="57">
        <v>0</v>
      </c>
      <c r="BE921" s="57">
        <v>0</v>
      </c>
      <c r="BF921" s="57">
        <v>0</v>
      </c>
      <c r="BG921" s="57">
        <v>0</v>
      </c>
      <c r="BH921" s="45" t="s">
        <v>68</v>
      </c>
      <c r="BI921" s="54" t="s">
        <v>3504</v>
      </c>
      <c r="BJ921" s="55" t="s">
        <v>3504</v>
      </c>
      <c r="BK921" s="56"/>
    </row>
    <row r="922" spans="1:63" s="198" customFormat="1" ht="15.6" customHeight="1" x14ac:dyDescent="0.25">
      <c r="A922" s="42" t="s">
        <v>3598</v>
      </c>
      <c r="B922" s="43">
        <v>43210</v>
      </c>
      <c r="C922" s="43" t="s">
        <v>63</v>
      </c>
      <c r="D922" s="44" t="s">
        <v>2342</v>
      </c>
      <c r="E922" s="45" t="s">
        <v>940</v>
      </c>
      <c r="F922" s="46">
        <v>27756088</v>
      </c>
      <c r="G922" s="44" t="s">
        <v>4758</v>
      </c>
      <c r="H922" s="47" t="s">
        <v>180</v>
      </c>
      <c r="I922" s="47">
        <v>1</v>
      </c>
      <c r="J922" s="46" t="s">
        <v>66</v>
      </c>
      <c r="K922" s="48" t="s">
        <v>941</v>
      </c>
      <c r="L922" s="42" t="s">
        <v>2747</v>
      </c>
      <c r="M922" s="45" t="s">
        <v>68</v>
      </c>
      <c r="N922" s="44">
        <v>13165</v>
      </c>
      <c r="O922" s="45">
        <v>0</v>
      </c>
      <c r="P922" s="45" t="s">
        <v>68</v>
      </c>
      <c r="Q922" s="48" t="s">
        <v>68</v>
      </c>
      <c r="R922" s="42" t="s">
        <v>68</v>
      </c>
      <c r="S922" s="49" t="s">
        <v>68</v>
      </c>
      <c r="T922" s="49" t="s">
        <v>68</v>
      </c>
      <c r="U922" s="50" t="s">
        <v>3503</v>
      </c>
      <c r="V922" s="51">
        <v>1</v>
      </c>
      <c r="W922" s="43">
        <v>43531</v>
      </c>
      <c r="X922" s="49" t="s">
        <v>68</v>
      </c>
      <c r="Y922" s="51">
        <v>1</v>
      </c>
      <c r="Z922" s="52">
        <v>43445</v>
      </c>
      <c r="AA922" s="51">
        <v>1</v>
      </c>
      <c r="AB922" s="51" t="s">
        <v>68</v>
      </c>
      <c r="AC922" s="51" t="s">
        <v>68</v>
      </c>
      <c r="AD922" s="50">
        <v>1</v>
      </c>
      <c r="AE922" s="49" t="s">
        <v>112</v>
      </c>
      <c r="AF922" s="52" t="s">
        <v>112</v>
      </c>
      <c r="AG922" s="43">
        <v>43452</v>
      </c>
      <c r="AH922" s="43">
        <v>43531</v>
      </c>
      <c r="AI922" s="43" t="s">
        <v>4759</v>
      </c>
      <c r="AJ922" s="52" t="s">
        <v>4759</v>
      </c>
      <c r="AK922" s="53">
        <v>43455</v>
      </c>
      <c r="AL922" s="43">
        <v>43536</v>
      </c>
      <c r="AM922" s="43">
        <v>43536</v>
      </c>
      <c r="AN922" s="43"/>
      <c r="AO922" s="45" t="s">
        <v>69</v>
      </c>
      <c r="AP922" s="45"/>
      <c r="AQ922" s="45" t="s">
        <v>70</v>
      </c>
      <c r="AR922" s="16"/>
      <c r="AS922" s="42">
        <v>1</v>
      </c>
      <c r="AT922" s="45" t="e">
        <v>#VALUE!</v>
      </c>
      <c r="AU922" s="45" t="e">
        <v>#VALUE!</v>
      </c>
      <c r="AV922" s="45" t="s">
        <v>363</v>
      </c>
      <c r="AW922" s="45" t="e">
        <v>#VALUE!</v>
      </c>
      <c r="AX922" s="45" t="e">
        <v>#VALUE!</v>
      </c>
      <c r="AY922" s="45">
        <v>4</v>
      </c>
      <c r="AZ922" s="45">
        <v>2018</v>
      </c>
      <c r="BA922" s="45">
        <v>10</v>
      </c>
      <c r="BB922" s="45">
        <v>3</v>
      </c>
      <c r="BC922" s="45">
        <v>2019</v>
      </c>
      <c r="BD922" s="57">
        <v>0</v>
      </c>
      <c r="BE922" s="57">
        <v>0</v>
      </c>
      <c r="BF922" s="57">
        <v>0</v>
      </c>
      <c r="BG922" s="57">
        <v>0</v>
      </c>
      <c r="BH922" s="45" t="s">
        <v>68</v>
      </c>
      <c r="BI922" s="54" t="s">
        <v>3504</v>
      </c>
      <c r="BJ922" s="55" t="s">
        <v>3504</v>
      </c>
      <c r="BK922" s="56"/>
    </row>
    <row r="923" spans="1:63" s="198" customFormat="1" ht="15.6" customHeight="1" x14ac:dyDescent="0.25">
      <c r="A923" s="42" t="s">
        <v>3599</v>
      </c>
      <c r="B923" s="43">
        <v>41640</v>
      </c>
      <c r="C923" s="43" t="s">
        <v>63</v>
      </c>
      <c r="D923" s="44" t="s">
        <v>2333</v>
      </c>
      <c r="E923" s="45" t="s">
        <v>299</v>
      </c>
      <c r="F923" s="46">
        <v>4900037461</v>
      </c>
      <c r="G923" s="44" t="s">
        <v>4758</v>
      </c>
      <c r="H923" s="47" t="s">
        <v>180</v>
      </c>
      <c r="I923" s="47">
        <v>1</v>
      </c>
      <c r="J923" s="46" t="s">
        <v>66</v>
      </c>
      <c r="K923" s="48" t="s">
        <v>1445</v>
      </c>
      <c r="L923" s="42" t="s">
        <v>2879</v>
      </c>
      <c r="M923" s="45" t="s">
        <v>68</v>
      </c>
      <c r="N923" s="44">
        <v>21492</v>
      </c>
      <c r="O923" s="45">
        <v>0</v>
      </c>
      <c r="P923" s="45" t="s">
        <v>68</v>
      </c>
      <c r="Q923" s="48" t="s">
        <v>68</v>
      </c>
      <c r="R923" s="42" t="s">
        <v>68</v>
      </c>
      <c r="S923" s="49" t="s">
        <v>68</v>
      </c>
      <c r="T923" s="49" t="s">
        <v>68</v>
      </c>
      <c r="U923" s="50" t="s">
        <v>3503</v>
      </c>
      <c r="V923" s="51">
        <v>1</v>
      </c>
      <c r="W923" s="43">
        <v>43532</v>
      </c>
      <c r="X923" s="49" t="s">
        <v>68</v>
      </c>
      <c r="Y923" s="51">
        <v>1</v>
      </c>
      <c r="Z923" s="52">
        <v>43532</v>
      </c>
      <c r="AA923" s="51">
        <v>1</v>
      </c>
      <c r="AB923" s="51" t="s">
        <v>68</v>
      </c>
      <c r="AC923" s="51" t="s">
        <v>68</v>
      </c>
      <c r="AD923" s="50">
        <v>1</v>
      </c>
      <c r="AE923" s="49" t="s">
        <v>112</v>
      </c>
      <c r="AF923" s="52" t="s">
        <v>112</v>
      </c>
      <c r="AG923" s="43">
        <v>43529</v>
      </c>
      <c r="AH923" s="43">
        <v>43532</v>
      </c>
      <c r="AI923" s="43" t="s">
        <v>4759</v>
      </c>
      <c r="AJ923" s="52" t="s">
        <v>4759</v>
      </c>
      <c r="AK923" s="53">
        <v>43532</v>
      </c>
      <c r="AL923" s="43">
        <v>43537</v>
      </c>
      <c r="AM923" s="43">
        <v>43537</v>
      </c>
      <c r="AN923" s="43"/>
      <c r="AO923" s="45" t="s">
        <v>69</v>
      </c>
      <c r="AP923" s="45"/>
      <c r="AQ923" s="45" t="s">
        <v>70</v>
      </c>
      <c r="AR923" s="16"/>
      <c r="AS923" s="42">
        <v>1</v>
      </c>
      <c r="AT923" s="45" t="e">
        <v>#VALUE!</v>
      </c>
      <c r="AU923" s="45" t="e">
        <v>#VALUE!</v>
      </c>
      <c r="AV923" s="45" t="s">
        <v>363</v>
      </c>
      <c r="AW923" s="45" t="e">
        <v>#VALUE!</v>
      </c>
      <c r="AX923" s="45" t="e">
        <v>#VALUE!</v>
      </c>
      <c r="AY923" s="45">
        <v>1</v>
      </c>
      <c r="AZ923" s="45">
        <v>2014</v>
      </c>
      <c r="BA923" s="45">
        <v>10</v>
      </c>
      <c r="BB923" s="45">
        <v>3</v>
      </c>
      <c r="BC923" s="45">
        <v>2019</v>
      </c>
      <c r="BD923" s="57">
        <v>0</v>
      </c>
      <c r="BE923" s="57">
        <v>0</v>
      </c>
      <c r="BF923" s="57">
        <v>0</v>
      </c>
      <c r="BG923" s="57">
        <v>0</v>
      </c>
      <c r="BH923" s="45" t="s">
        <v>68</v>
      </c>
      <c r="BI923" s="54" t="s">
        <v>3504</v>
      </c>
      <c r="BJ923" s="55" t="s">
        <v>3504</v>
      </c>
      <c r="BK923" s="56"/>
    </row>
    <row r="924" spans="1:63" s="198" customFormat="1" ht="15.6" customHeight="1" x14ac:dyDescent="0.25">
      <c r="A924" s="42" t="s">
        <v>3600</v>
      </c>
      <c r="B924" s="43">
        <v>41640</v>
      </c>
      <c r="C924" s="43" t="s">
        <v>63</v>
      </c>
      <c r="D924" s="44" t="s">
        <v>2333</v>
      </c>
      <c r="E924" s="45" t="s">
        <v>299</v>
      </c>
      <c r="F924" s="46">
        <v>4900037640</v>
      </c>
      <c r="G924" s="44" t="s">
        <v>4758</v>
      </c>
      <c r="H924" s="47" t="s">
        <v>561</v>
      </c>
      <c r="I924" s="47">
        <v>1</v>
      </c>
      <c r="J924" s="46" t="s">
        <v>159</v>
      </c>
      <c r="K924" s="48" t="s">
        <v>1445</v>
      </c>
      <c r="L924" s="42" t="s">
        <v>2879</v>
      </c>
      <c r="M924" s="45" t="s">
        <v>68</v>
      </c>
      <c r="N924" s="44">
        <v>21492</v>
      </c>
      <c r="O924" s="45">
        <v>0</v>
      </c>
      <c r="P924" s="45" t="s">
        <v>68</v>
      </c>
      <c r="Q924" s="48" t="s">
        <v>68</v>
      </c>
      <c r="R924" s="42" t="s">
        <v>68</v>
      </c>
      <c r="S924" s="49" t="s">
        <v>68</v>
      </c>
      <c r="T924" s="49" t="s">
        <v>68</v>
      </c>
      <c r="U924" s="50" t="s">
        <v>3503</v>
      </c>
      <c r="V924" s="51">
        <v>1</v>
      </c>
      <c r="W924" s="43">
        <v>43532</v>
      </c>
      <c r="X924" s="49" t="s">
        <v>68</v>
      </c>
      <c r="Y924" s="51">
        <v>1</v>
      </c>
      <c r="Z924" s="52">
        <v>43532</v>
      </c>
      <c r="AA924" s="51">
        <v>1</v>
      </c>
      <c r="AB924" s="51" t="s">
        <v>68</v>
      </c>
      <c r="AC924" s="51" t="s">
        <v>68</v>
      </c>
      <c r="AD924" s="50">
        <v>1</v>
      </c>
      <c r="AE924" s="49" t="s">
        <v>112</v>
      </c>
      <c r="AF924" s="52" t="s">
        <v>112</v>
      </c>
      <c r="AG924" s="43">
        <v>43530</v>
      </c>
      <c r="AH924" s="43">
        <v>43532</v>
      </c>
      <c r="AI924" s="43" t="s">
        <v>4759</v>
      </c>
      <c r="AJ924" s="52" t="s">
        <v>4759</v>
      </c>
      <c r="AK924" s="53">
        <v>43535</v>
      </c>
      <c r="AL924" s="43">
        <v>43537</v>
      </c>
      <c r="AM924" s="43">
        <v>43537</v>
      </c>
      <c r="AN924" s="43"/>
      <c r="AO924" s="45" t="s">
        <v>69</v>
      </c>
      <c r="AP924" s="45"/>
      <c r="AQ924" s="45" t="s">
        <v>70</v>
      </c>
      <c r="AR924" s="16"/>
      <c r="AS924" s="42">
        <v>1</v>
      </c>
      <c r="AT924" s="45" t="e">
        <v>#VALUE!</v>
      </c>
      <c r="AU924" s="45" t="e">
        <v>#VALUE!</v>
      </c>
      <c r="AV924" s="45" t="s">
        <v>363</v>
      </c>
      <c r="AW924" s="45" t="e">
        <v>#VALUE!</v>
      </c>
      <c r="AX924" s="45" t="e">
        <v>#VALUE!</v>
      </c>
      <c r="AY924" s="45">
        <v>1</v>
      </c>
      <c r="AZ924" s="45">
        <v>2014</v>
      </c>
      <c r="BA924" s="45">
        <v>10</v>
      </c>
      <c r="BB924" s="45">
        <v>3</v>
      </c>
      <c r="BC924" s="45">
        <v>2019</v>
      </c>
      <c r="BD924" s="57">
        <v>0</v>
      </c>
      <c r="BE924" s="57">
        <v>0</v>
      </c>
      <c r="BF924" s="57">
        <v>0</v>
      </c>
      <c r="BG924" s="57">
        <v>0</v>
      </c>
      <c r="BH924" s="45" t="s">
        <v>68</v>
      </c>
      <c r="BI924" s="54" t="s">
        <v>3504</v>
      </c>
      <c r="BJ924" s="55" t="s">
        <v>3504</v>
      </c>
      <c r="BK924" s="56"/>
    </row>
    <row r="925" spans="1:63" s="198" customFormat="1" ht="15.6" customHeight="1" x14ac:dyDescent="0.25">
      <c r="A925" s="42" t="s">
        <v>2093</v>
      </c>
      <c r="B925" s="43">
        <v>43507</v>
      </c>
      <c r="C925" s="43" t="s">
        <v>156</v>
      </c>
      <c r="D925" s="44" t="s">
        <v>2342</v>
      </c>
      <c r="E925" s="45">
        <v>518</v>
      </c>
      <c r="F925" s="46">
        <v>28057785</v>
      </c>
      <c r="G925" s="44" t="s">
        <v>4758</v>
      </c>
      <c r="H925" s="47" t="s">
        <v>180</v>
      </c>
      <c r="I925" s="47">
        <v>1</v>
      </c>
      <c r="J925" s="46" t="s">
        <v>174</v>
      </c>
      <c r="K925" s="48" t="s">
        <v>1319</v>
      </c>
      <c r="L925" s="42" t="s">
        <v>3396</v>
      </c>
      <c r="M925" s="45" t="s">
        <v>4760</v>
      </c>
      <c r="N925" s="44">
        <v>21811</v>
      </c>
      <c r="O925" s="45" t="s">
        <v>754</v>
      </c>
      <c r="P925" s="45" t="s">
        <v>112</v>
      </c>
      <c r="Q925" s="48" t="s">
        <v>112</v>
      </c>
      <c r="R925" s="42" t="s">
        <v>112</v>
      </c>
      <c r="S925" s="49">
        <v>1</v>
      </c>
      <c r="T925" s="49">
        <v>0</v>
      </c>
      <c r="U925" s="50">
        <v>0.5</v>
      </c>
      <c r="V925" s="51">
        <v>1</v>
      </c>
      <c r="W925" s="52">
        <v>0</v>
      </c>
      <c r="X925" s="49">
        <v>1</v>
      </c>
      <c r="Y925" s="51">
        <v>1</v>
      </c>
      <c r="Z925" s="52">
        <v>43535</v>
      </c>
      <c r="AA925" s="51">
        <v>1</v>
      </c>
      <c r="AB925" s="51" t="s">
        <v>68</v>
      </c>
      <c r="AC925" s="51" t="s">
        <v>68</v>
      </c>
      <c r="AD925" s="50">
        <v>5.5555555555555566E-2</v>
      </c>
      <c r="AE925" s="49" t="s">
        <v>112</v>
      </c>
      <c r="AF925" s="52" t="s">
        <v>112</v>
      </c>
      <c r="AG925" s="43">
        <v>43504</v>
      </c>
      <c r="AH925" s="43">
        <v>43535</v>
      </c>
      <c r="AI925" s="43" t="s">
        <v>4759</v>
      </c>
      <c r="AJ925" s="52" t="s">
        <v>4759</v>
      </c>
      <c r="AK925" s="53">
        <v>43508</v>
      </c>
      <c r="AL925" s="43">
        <v>43537</v>
      </c>
      <c r="AM925" s="43"/>
      <c r="AN925" s="43"/>
      <c r="AO925" s="45" t="s">
        <v>69</v>
      </c>
      <c r="AP925" s="45"/>
      <c r="AQ925" s="45" t="s">
        <v>70</v>
      </c>
      <c r="AR925" s="16"/>
      <c r="AS925" s="42">
        <v>0</v>
      </c>
      <c r="AT925" s="45" t="e">
        <v>#VALUE!</v>
      </c>
      <c r="AU925" s="45" t="e">
        <v>#VALUE!</v>
      </c>
      <c r="AV925" s="45" t="s">
        <v>363</v>
      </c>
      <c r="AW925" s="45" t="e">
        <v>#VALUE!</v>
      </c>
      <c r="AX925" s="45" t="e">
        <v>#VALUE!</v>
      </c>
      <c r="AY925" s="45">
        <v>2</v>
      </c>
      <c r="AZ925" s="45">
        <v>2019</v>
      </c>
      <c r="BA925" s="45">
        <v>11</v>
      </c>
      <c r="BB925" s="45">
        <v>3</v>
      </c>
      <c r="BC925" s="45">
        <v>2019</v>
      </c>
      <c r="BD925" s="57">
        <v>0.20499999999999999</v>
      </c>
      <c r="BE925" s="57">
        <v>1.7324999999999999</v>
      </c>
      <c r="BF925" s="57">
        <v>0.43312499999999998</v>
      </c>
      <c r="BG925" s="57">
        <v>2.1656249999999999</v>
      </c>
      <c r="BH925" s="45" t="s">
        <v>203</v>
      </c>
      <c r="BI925" s="54" t="s">
        <v>3504</v>
      </c>
      <c r="BJ925" s="55" t="s">
        <v>3504</v>
      </c>
      <c r="BK925" s="56"/>
    </row>
    <row r="926" spans="1:63" s="198" customFormat="1" ht="15.6" customHeight="1" x14ac:dyDescent="0.25">
      <c r="A926" s="42" t="s">
        <v>3601</v>
      </c>
      <c r="B926" s="43">
        <v>41640</v>
      </c>
      <c r="C926" s="43" t="s">
        <v>63</v>
      </c>
      <c r="D926" s="44" t="s">
        <v>2342</v>
      </c>
      <c r="E926" s="45" t="s">
        <v>1010</v>
      </c>
      <c r="F926" s="46" t="s">
        <v>1446</v>
      </c>
      <c r="G926" s="44" t="s">
        <v>4758</v>
      </c>
      <c r="H926" s="47" t="s">
        <v>1447</v>
      </c>
      <c r="I926" s="47">
        <v>1</v>
      </c>
      <c r="J926" s="46" t="s">
        <v>66</v>
      </c>
      <c r="K926" s="48" t="s">
        <v>1388</v>
      </c>
      <c r="L926" s="42" t="s">
        <v>2684</v>
      </c>
      <c r="M926" s="45" t="s">
        <v>68</v>
      </c>
      <c r="N926" s="44">
        <v>21848</v>
      </c>
      <c r="O926" s="45">
        <v>0</v>
      </c>
      <c r="P926" s="45" t="s">
        <v>68</v>
      </c>
      <c r="Q926" s="48" t="s">
        <v>68</v>
      </c>
      <c r="R926" s="42" t="s">
        <v>68</v>
      </c>
      <c r="S926" s="49" t="s">
        <v>68</v>
      </c>
      <c r="T926" s="49" t="s">
        <v>68</v>
      </c>
      <c r="U926" s="50" t="s">
        <v>3503</v>
      </c>
      <c r="V926" s="51">
        <v>1</v>
      </c>
      <c r="W926" s="43">
        <v>43535</v>
      </c>
      <c r="X926" s="49" t="s">
        <v>68</v>
      </c>
      <c r="Y926" s="51">
        <v>1</v>
      </c>
      <c r="Z926" s="52">
        <v>43532</v>
      </c>
      <c r="AA926" s="51">
        <v>1</v>
      </c>
      <c r="AB926" s="51" t="s">
        <v>68</v>
      </c>
      <c r="AC926" s="51" t="s">
        <v>68</v>
      </c>
      <c r="AD926" s="50">
        <v>1</v>
      </c>
      <c r="AE926" s="49" t="s">
        <v>112</v>
      </c>
      <c r="AF926" s="52" t="s">
        <v>112</v>
      </c>
      <c r="AG926" s="43">
        <v>43535</v>
      </c>
      <c r="AH926" s="43">
        <v>43535</v>
      </c>
      <c r="AI926" s="43" t="s">
        <v>4759</v>
      </c>
      <c r="AJ926" s="52" t="s">
        <v>4759</v>
      </c>
      <c r="AK926" s="53">
        <v>43538</v>
      </c>
      <c r="AL926" s="43">
        <v>43538</v>
      </c>
      <c r="AM926" s="43">
        <v>43538</v>
      </c>
      <c r="AN926" s="43"/>
      <c r="AO926" s="45" t="s">
        <v>69</v>
      </c>
      <c r="AP926" s="45"/>
      <c r="AQ926" s="45" t="s">
        <v>70</v>
      </c>
      <c r="AR926" s="16"/>
      <c r="AS926" s="42">
        <v>1</v>
      </c>
      <c r="AT926" s="45" t="e">
        <v>#VALUE!</v>
      </c>
      <c r="AU926" s="45" t="e">
        <v>#VALUE!</v>
      </c>
      <c r="AV926" s="45" t="s">
        <v>363</v>
      </c>
      <c r="AW926" s="45" t="e">
        <v>#VALUE!</v>
      </c>
      <c r="AX926" s="45" t="e">
        <v>#VALUE!</v>
      </c>
      <c r="AY926" s="45">
        <v>1</v>
      </c>
      <c r="AZ926" s="45">
        <v>2014</v>
      </c>
      <c r="BA926" s="45">
        <v>11</v>
      </c>
      <c r="BB926" s="45">
        <v>3</v>
      </c>
      <c r="BC926" s="45">
        <v>2019</v>
      </c>
      <c r="BD926" s="57">
        <v>0</v>
      </c>
      <c r="BE926" s="57">
        <v>0</v>
      </c>
      <c r="BF926" s="57">
        <v>0</v>
      </c>
      <c r="BG926" s="57">
        <v>0</v>
      </c>
      <c r="BH926" s="45">
        <v>0</v>
      </c>
      <c r="BI926" s="54" t="s">
        <v>3504</v>
      </c>
      <c r="BJ926" s="55" t="s">
        <v>3504</v>
      </c>
      <c r="BK926" s="56"/>
    </row>
    <row r="927" spans="1:63" s="198" customFormat="1" ht="15.6" customHeight="1" x14ac:dyDescent="0.25">
      <c r="A927" s="42" t="s">
        <v>2055</v>
      </c>
      <c r="B927" s="43">
        <v>43375</v>
      </c>
      <c r="C927" s="43" t="s">
        <v>156</v>
      </c>
      <c r="D927" s="44" t="s">
        <v>2342</v>
      </c>
      <c r="E927" s="45">
        <v>61</v>
      </c>
      <c r="F927" s="46">
        <v>27926144</v>
      </c>
      <c r="G927" s="44" t="s">
        <v>4758</v>
      </c>
      <c r="H927" s="47" t="s">
        <v>180</v>
      </c>
      <c r="I927" s="47">
        <v>1</v>
      </c>
      <c r="J927" s="46" t="s">
        <v>66</v>
      </c>
      <c r="K927" s="48" t="s">
        <v>1005</v>
      </c>
      <c r="L927" s="42">
        <v>0</v>
      </c>
      <c r="M927" s="45" t="s">
        <v>4760</v>
      </c>
      <c r="N927" s="44">
        <v>16961</v>
      </c>
      <c r="O927" s="45" t="s">
        <v>1417</v>
      </c>
      <c r="P927" s="45" t="s">
        <v>112</v>
      </c>
      <c r="Q927" s="48" t="s">
        <v>112</v>
      </c>
      <c r="R927" s="42" t="s">
        <v>112</v>
      </c>
      <c r="S927" s="49">
        <v>1</v>
      </c>
      <c r="T927" s="49">
        <v>0</v>
      </c>
      <c r="U927" s="50">
        <v>0.5</v>
      </c>
      <c r="V927" s="51">
        <v>1</v>
      </c>
      <c r="W927" s="52">
        <v>0</v>
      </c>
      <c r="X927" s="49">
        <v>1</v>
      </c>
      <c r="Y927" s="51">
        <v>1</v>
      </c>
      <c r="Z927" s="52">
        <v>43535</v>
      </c>
      <c r="AA927" s="51">
        <v>1</v>
      </c>
      <c r="AB927" s="51" t="s">
        <v>68</v>
      </c>
      <c r="AC927" s="51" t="s">
        <v>68</v>
      </c>
      <c r="AD927" s="50">
        <v>5.5555555555555566E-2</v>
      </c>
      <c r="AE927" s="49" t="s">
        <v>112</v>
      </c>
      <c r="AF927" s="52" t="s">
        <v>112</v>
      </c>
      <c r="AG927" s="43">
        <v>43460</v>
      </c>
      <c r="AH927" s="43">
        <v>43536</v>
      </c>
      <c r="AI927" s="43" t="s">
        <v>4759</v>
      </c>
      <c r="AJ927" s="52" t="s">
        <v>4759</v>
      </c>
      <c r="AK927" s="53">
        <v>43465</v>
      </c>
      <c r="AL927" s="43">
        <v>43539</v>
      </c>
      <c r="AM927" s="43"/>
      <c r="AN927" s="43"/>
      <c r="AO927" s="45" t="s">
        <v>69</v>
      </c>
      <c r="AP927" s="45"/>
      <c r="AQ927" s="45" t="s">
        <v>70</v>
      </c>
      <c r="AR927" s="16"/>
      <c r="AS927" s="42">
        <v>1</v>
      </c>
      <c r="AT927" s="45" t="e">
        <v>#VALUE!</v>
      </c>
      <c r="AU927" s="45" t="e">
        <v>#VALUE!</v>
      </c>
      <c r="AV927" s="45" t="s">
        <v>363</v>
      </c>
      <c r="AW927" s="45" t="e">
        <v>#VALUE!</v>
      </c>
      <c r="AX927" s="45" t="e">
        <v>#VALUE!</v>
      </c>
      <c r="AY927" s="45">
        <v>10</v>
      </c>
      <c r="AZ927" s="45">
        <v>2018</v>
      </c>
      <c r="BA927" s="45">
        <v>11</v>
      </c>
      <c r="BB927" s="45">
        <v>3</v>
      </c>
      <c r="BC927" s="45">
        <v>2019</v>
      </c>
      <c r="BD927" s="57">
        <v>0.20499999999999999</v>
      </c>
      <c r="BE927" s="57">
        <v>1.3425</v>
      </c>
      <c r="BF927" s="57">
        <v>0.33562500000000001</v>
      </c>
      <c r="BG927" s="57">
        <v>1.6781250000000001</v>
      </c>
      <c r="BH927" s="45" t="s">
        <v>203</v>
      </c>
      <c r="BI927" s="54" t="s">
        <v>3504</v>
      </c>
      <c r="BJ927" s="55" t="s">
        <v>3504</v>
      </c>
      <c r="BK927" s="56"/>
    </row>
    <row r="928" spans="1:63" s="198" customFormat="1" ht="15.6" customHeight="1" x14ac:dyDescent="0.25">
      <c r="A928" s="42" t="s">
        <v>3602</v>
      </c>
      <c r="B928" s="43">
        <v>43375</v>
      </c>
      <c r="C928" s="43" t="s">
        <v>156</v>
      </c>
      <c r="D928" s="44" t="s">
        <v>2342</v>
      </c>
      <c r="E928" s="45">
        <v>60</v>
      </c>
      <c r="F928" s="46">
        <v>27926175</v>
      </c>
      <c r="G928" s="44" t="s">
        <v>4758</v>
      </c>
      <c r="H928" s="47" t="s">
        <v>728</v>
      </c>
      <c r="I928" s="47">
        <v>1</v>
      </c>
      <c r="J928" s="46" t="s">
        <v>66</v>
      </c>
      <c r="K928" s="48" t="s">
        <v>1002</v>
      </c>
      <c r="L928" s="42">
        <v>0</v>
      </c>
      <c r="M928" s="45" t="s">
        <v>4760</v>
      </c>
      <c r="N928" s="44" t="e">
        <v>#N/A</v>
      </c>
      <c r="O928" s="45" t="e">
        <v>#N/A</v>
      </c>
      <c r="P928" s="45" t="s">
        <v>112</v>
      </c>
      <c r="Q928" s="48" t="s">
        <v>112</v>
      </c>
      <c r="R928" s="42" t="s">
        <v>112</v>
      </c>
      <c r="S928" s="49">
        <v>0</v>
      </c>
      <c r="T928" s="49">
        <v>0</v>
      </c>
      <c r="U928" s="50">
        <v>0</v>
      </c>
      <c r="V928" s="51" t="e">
        <v>#N/A</v>
      </c>
      <c r="W928" s="52" t="e">
        <v>#N/A</v>
      </c>
      <c r="X928" s="49" t="s">
        <v>68</v>
      </c>
      <c r="Y928" s="51" t="e">
        <v>#N/A</v>
      </c>
      <c r="Z928" s="52" t="e">
        <v>#N/A</v>
      </c>
      <c r="AA928" s="51" t="e">
        <v>#N/A</v>
      </c>
      <c r="AB928" s="51" t="s">
        <v>68</v>
      </c>
      <c r="AC928" s="51" t="s">
        <v>68</v>
      </c>
      <c r="AD928" s="50" t="s">
        <v>68</v>
      </c>
      <c r="AE928" s="49" t="s">
        <v>112</v>
      </c>
      <c r="AF928" s="52" t="s">
        <v>112</v>
      </c>
      <c r="AG928" s="43">
        <v>43460</v>
      </c>
      <c r="AH928" s="43">
        <v>43536</v>
      </c>
      <c r="AI928" s="43" t="s">
        <v>4759</v>
      </c>
      <c r="AJ928" s="52" t="s">
        <v>4759</v>
      </c>
      <c r="AK928" s="53">
        <v>43465</v>
      </c>
      <c r="AL928" s="43">
        <v>43539</v>
      </c>
      <c r="AM928" s="43"/>
      <c r="AN928" s="43"/>
      <c r="AO928" s="45" t="s">
        <v>69</v>
      </c>
      <c r="AP928" s="45"/>
      <c r="AQ928" s="45" t="s">
        <v>70</v>
      </c>
      <c r="AR928" s="16"/>
      <c r="AS928" s="42">
        <v>1</v>
      </c>
      <c r="AT928" s="45" t="e">
        <v>#VALUE!</v>
      </c>
      <c r="AU928" s="45" t="e">
        <v>#VALUE!</v>
      </c>
      <c r="AV928" s="45" t="s">
        <v>363</v>
      </c>
      <c r="AW928" s="45" t="e">
        <v>#VALUE!</v>
      </c>
      <c r="AX928" s="45" t="e">
        <v>#VALUE!</v>
      </c>
      <c r="AY928" s="45">
        <v>10</v>
      </c>
      <c r="AZ928" s="45">
        <v>2018</v>
      </c>
      <c r="BA928" s="45">
        <v>11</v>
      </c>
      <c r="BB928" s="45">
        <v>3</v>
      </c>
      <c r="BC928" s="45">
        <v>2019</v>
      </c>
      <c r="BD928" s="57">
        <v>0.20499999999999999</v>
      </c>
      <c r="BE928" s="57">
        <v>1.3425</v>
      </c>
      <c r="BF928" s="57">
        <v>0.33562500000000001</v>
      </c>
      <c r="BG928" s="57">
        <v>1.6781250000000001</v>
      </c>
      <c r="BH928" s="45" t="s">
        <v>203</v>
      </c>
      <c r="BI928" s="54" t="s">
        <v>3504</v>
      </c>
      <c r="BJ928" s="55" t="s">
        <v>3504</v>
      </c>
      <c r="BK928" s="56"/>
    </row>
    <row r="929" spans="1:63" s="198" customFormat="1" ht="15.6" customHeight="1" x14ac:dyDescent="0.25">
      <c r="A929" s="42" t="s">
        <v>2047</v>
      </c>
      <c r="B929" s="43">
        <v>43375</v>
      </c>
      <c r="C929" s="43" t="s">
        <v>156</v>
      </c>
      <c r="D929" s="44" t="s">
        <v>2342</v>
      </c>
      <c r="E929" s="45">
        <v>62</v>
      </c>
      <c r="F929" s="46">
        <v>27926184</v>
      </c>
      <c r="G929" s="44" t="s">
        <v>4758</v>
      </c>
      <c r="H929" s="47" t="s">
        <v>180</v>
      </c>
      <c r="I929" s="47">
        <v>1</v>
      </c>
      <c r="J929" s="46" t="s">
        <v>66</v>
      </c>
      <c r="K929" s="48" t="s">
        <v>1007</v>
      </c>
      <c r="L929" s="42">
        <v>0</v>
      </c>
      <c r="M929" s="45" t="s">
        <v>4760</v>
      </c>
      <c r="N929" s="44">
        <v>16961</v>
      </c>
      <c r="O929" s="45" t="s">
        <v>1416</v>
      </c>
      <c r="P929" s="45" t="s">
        <v>112</v>
      </c>
      <c r="Q929" s="48" t="s">
        <v>112</v>
      </c>
      <c r="R929" s="42" t="s">
        <v>112</v>
      </c>
      <c r="S929" s="49">
        <v>1</v>
      </c>
      <c r="T929" s="49">
        <v>0</v>
      </c>
      <c r="U929" s="50">
        <v>0.5</v>
      </c>
      <c r="V929" s="51">
        <v>1</v>
      </c>
      <c r="W929" s="52">
        <v>0</v>
      </c>
      <c r="X929" s="49">
        <v>1</v>
      </c>
      <c r="Y929" s="51">
        <v>1</v>
      </c>
      <c r="Z929" s="52">
        <v>43535</v>
      </c>
      <c r="AA929" s="51">
        <v>1</v>
      </c>
      <c r="AB929" s="51" t="s">
        <v>68</v>
      </c>
      <c r="AC929" s="51" t="s">
        <v>68</v>
      </c>
      <c r="AD929" s="50">
        <v>5.5555555555555566E-2</v>
      </c>
      <c r="AE929" s="49" t="s">
        <v>112</v>
      </c>
      <c r="AF929" s="52" t="s">
        <v>112</v>
      </c>
      <c r="AG929" s="43">
        <v>43460</v>
      </c>
      <c r="AH929" s="43">
        <v>43536</v>
      </c>
      <c r="AI929" s="43" t="s">
        <v>4759</v>
      </c>
      <c r="AJ929" s="52" t="s">
        <v>4759</v>
      </c>
      <c r="AK929" s="53">
        <v>43465</v>
      </c>
      <c r="AL929" s="43">
        <v>43539</v>
      </c>
      <c r="AM929" s="43"/>
      <c r="AN929" s="43"/>
      <c r="AO929" s="45" t="s">
        <v>69</v>
      </c>
      <c r="AP929" s="45"/>
      <c r="AQ929" s="45" t="s">
        <v>70</v>
      </c>
      <c r="AR929" s="16"/>
      <c r="AS929" s="42">
        <v>1</v>
      </c>
      <c r="AT929" s="45" t="e">
        <v>#VALUE!</v>
      </c>
      <c r="AU929" s="45" t="e">
        <v>#VALUE!</v>
      </c>
      <c r="AV929" s="45" t="s">
        <v>363</v>
      </c>
      <c r="AW929" s="45" t="e">
        <v>#VALUE!</v>
      </c>
      <c r="AX929" s="45" t="e">
        <v>#VALUE!</v>
      </c>
      <c r="AY929" s="45">
        <v>10</v>
      </c>
      <c r="AZ929" s="45">
        <v>2018</v>
      </c>
      <c r="BA929" s="45">
        <v>11</v>
      </c>
      <c r="BB929" s="45">
        <v>3</v>
      </c>
      <c r="BC929" s="45">
        <v>2019</v>
      </c>
      <c r="BD929" s="57">
        <v>0.20499999999999999</v>
      </c>
      <c r="BE929" s="57">
        <v>1.8647</v>
      </c>
      <c r="BF929" s="57">
        <v>0.46617500000000001</v>
      </c>
      <c r="BG929" s="57">
        <v>2.3308749999999998</v>
      </c>
      <c r="BH929" s="45" t="s">
        <v>203</v>
      </c>
      <c r="BI929" s="54" t="s">
        <v>3504</v>
      </c>
      <c r="BJ929" s="55" t="s">
        <v>3504</v>
      </c>
      <c r="BK929" s="56"/>
    </row>
    <row r="930" spans="1:63" s="198" customFormat="1" ht="15.6" customHeight="1" x14ac:dyDescent="0.25">
      <c r="A930" s="42" t="s">
        <v>2068</v>
      </c>
      <c r="B930" s="43">
        <v>43399</v>
      </c>
      <c r="C930" s="43" t="s">
        <v>156</v>
      </c>
      <c r="D930" s="44" t="s">
        <v>2342</v>
      </c>
      <c r="E930" s="45">
        <v>61</v>
      </c>
      <c r="F930" s="46">
        <v>27947104</v>
      </c>
      <c r="G930" s="44" t="s">
        <v>4758</v>
      </c>
      <c r="H930" s="47" t="s">
        <v>180</v>
      </c>
      <c r="I930" s="47" t="s">
        <v>186</v>
      </c>
      <c r="J930" s="46" t="s">
        <v>66</v>
      </c>
      <c r="K930" s="48" t="s">
        <v>1005</v>
      </c>
      <c r="L930" s="42">
        <v>0</v>
      </c>
      <c r="M930" s="45" t="s">
        <v>4760</v>
      </c>
      <c r="N930" s="44">
        <v>18362</v>
      </c>
      <c r="O930" s="45" t="s">
        <v>1377</v>
      </c>
      <c r="P930" s="45" t="s">
        <v>112</v>
      </c>
      <c r="Q930" s="48" t="s">
        <v>112</v>
      </c>
      <c r="R930" s="42" t="s">
        <v>112</v>
      </c>
      <c r="S930" s="49">
        <v>1</v>
      </c>
      <c r="T930" s="49">
        <v>0</v>
      </c>
      <c r="U930" s="50">
        <v>0.5</v>
      </c>
      <c r="V930" s="51">
        <v>1</v>
      </c>
      <c r="W930" s="52">
        <v>0</v>
      </c>
      <c r="X930" s="49">
        <v>1</v>
      </c>
      <c r="Y930" s="51">
        <v>1</v>
      </c>
      <c r="Z930" s="52">
        <v>43535</v>
      </c>
      <c r="AA930" s="51">
        <v>1</v>
      </c>
      <c r="AB930" s="51" t="s">
        <v>68</v>
      </c>
      <c r="AC930" s="51" t="s">
        <v>68</v>
      </c>
      <c r="AD930" s="50">
        <v>5.5555555555555566E-2</v>
      </c>
      <c r="AE930" s="49" t="s">
        <v>112</v>
      </c>
      <c r="AF930" s="52" t="s">
        <v>112</v>
      </c>
      <c r="AG930" s="43">
        <v>43504</v>
      </c>
      <c r="AH930" s="43">
        <v>43536</v>
      </c>
      <c r="AI930" s="43" t="s">
        <v>4759</v>
      </c>
      <c r="AJ930" s="52" t="s">
        <v>4759</v>
      </c>
      <c r="AK930" s="53">
        <v>43509.999988425923</v>
      </c>
      <c r="AL930" s="43">
        <v>43539</v>
      </c>
      <c r="AM930" s="43"/>
      <c r="AN930" s="43"/>
      <c r="AO930" s="45" t="s">
        <v>69</v>
      </c>
      <c r="AP930" s="45"/>
      <c r="AQ930" s="45" t="s">
        <v>70</v>
      </c>
      <c r="AR930" s="16"/>
      <c r="AS930" s="42">
        <v>1</v>
      </c>
      <c r="AT930" s="45" t="e">
        <v>#VALUE!</v>
      </c>
      <c r="AU930" s="45" t="e">
        <v>#VALUE!</v>
      </c>
      <c r="AV930" s="45" t="s">
        <v>363</v>
      </c>
      <c r="AW930" s="45" t="e">
        <v>#VALUE!</v>
      </c>
      <c r="AX930" s="45" t="e">
        <v>#VALUE!</v>
      </c>
      <c r="AY930" s="45">
        <v>10</v>
      </c>
      <c r="AZ930" s="45">
        <v>2018</v>
      </c>
      <c r="BA930" s="45">
        <v>11</v>
      </c>
      <c r="BB930" s="45">
        <v>3</v>
      </c>
      <c r="BC930" s="45">
        <v>2019</v>
      </c>
      <c r="BD930" s="57">
        <v>0.20499999999999999</v>
      </c>
      <c r="BE930" s="57">
        <v>1.3425</v>
      </c>
      <c r="BF930" s="57">
        <v>0.33562500000000001</v>
      </c>
      <c r="BG930" s="57">
        <v>1.6781250000000001</v>
      </c>
      <c r="BH930" s="45" t="s">
        <v>203</v>
      </c>
      <c r="BI930" s="54" t="s">
        <v>3504</v>
      </c>
      <c r="BJ930" s="55" t="s">
        <v>3504</v>
      </c>
      <c r="BK930" s="56"/>
    </row>
    <row r="931" spans="1:63" s="198" customFormat="1" ht="15.6" customHeight="1" x14ac:dyDescent="0.25">
      <c r="A931" s="42" t="s">
        <v>2063</v>
      </c>
      <c r="B931" s="43">
        <v>43399</v>
      </c>
      <c r="C931" s="43" t="s">
        <v>156</v>
      </c>
      <c r="D931" s="44" t="s">
        <v>2342</v>
      </c>
      <c r="E931" s="45">
        <v>60</v>
      </c>
      <c r="F931" s="46">
        <v>27947201</v>
      </c>
      <c r="G931" s="44" t="s">
        <v>4758</v>
      </c>
      <c r="H931" s="47">
        <v>10</v>
      </c>
      <c r="I931" s="47" t="s">
        <v>186</v>
      </c>
      <c r="J931" s="46" t="s">
        <v>66</v>
      </c>
      <c r="K931" s="48" t="s">
        <v>1002</v>
      </c>
      <c r="L931" s="42">
        <v>0</v>
      </c>
      <c r="M931" s="45" t="s">
        <v>4760</v>
      </c>
      <c r="N931" s="44">
        <v>18362</v>
      </c>
      <c r="O931" s="45" t="s">
        <v>1417</v>
      </c>
      <c r="P931" s="45" t="s">
        <v>112</v>
      </c>
      <c r="Q931" s="48" t="s">
        <v>112</v>
      </c>
      <c r="R931" s="42" t="s">
        <v>112</v>
      </c>
      <c r="S931" s="49">
        <v>1</v>
      </c>
      <c r="T931" s="49">
        <v>0</v>
      </c>
      <c r="U931" s="50">
        <v>0.5</v>
      </c>
      <c r="V931" s="51">
        <v>1</v>
      </c>
      <c r="W931" s="52">
        <v>0</v>
      </c>
      <c r="X931" s="49">
        <v>1</v>
      </c>
      <c r="Y931" s="51">
        <v>1</v>
      </c>
      <c r="Z931" s="52">
        <v>43535</v>
      </c>
      <c r="AA931" s="51">
        <v>1</v>
      </c>
      <c r="AB931" s="51" t="s">
        <v>68</v>
      </c>
      <c r="AC931" s="51" t="s">
        <v>68</v>
      </c>
      <c r="AD931" s="50">
        <v>5.5555555555555566E-2</v>
      </c>
      <c r="AE931" s="49" t="s">
        <v>112</v>
      </c>
      <c r="AF931" s="52" t="s">
        <v>112</v>
      </c>
      <c r="AG931" s="43">
        <v>43532</v>
      </c>
      <c r="AH931" s="43">
        <v>43536</v>
      </c>
      <c r="AI931" s="43" t="s">
        <v>4759</v>
      </c>
      <c r="AJ931" s="52" t="s">
        <v>4759</v>
      </c>
      <c r="AK931" s="53">
        <v>43537.999988425923</v>
      </c>
      <c r="AL931" s="43">
        <v>43539</v>
      </c>
      <c r="AM931" s="43"/>
      <c r="AN931" s="43"/>
      <c r="AO931" s="45" t="s">
        <v>69</v>
      </c>
      <c r="AP931" s="45"/>
      <c r="AQ931" s="45" t="s">
        <v>70</v>
      </c>
      <c r="AR931" s="16"/>
      <c r="AS931" s="42">
        <v>1</v>
      </c>
      <c r="AT931" s="45" t="e">
        <v>#VALUE!</v>
      </c>
      <c r="AU931" s="45" t="e">
        <v>#VALUE!</v>
      </c>
      <c r="AV931" s="45" t="s">
        <v>363</v>
      </c>
      <c r="AW931" s="45" t="e">
        <v>#VALUE!</v>
      </c>
      <c r="AX931" s="45" t="e">
        <v>#VALUE!</v>
      </c>
      <c r="AY931" s="45">
        <v>10</v>
      </c>
      <c r="AZ931" s="45">
        <v>2018</v>
      </c>
      <c r="BA931" s="45">
        <v>11</v>
      </c>
      <c r="BB931" s="45">
        <v>3</v>
      </c>
      <c r="BC931" s="45">
        <v>2019</v>
      </c>
      <c r="BD931" s="57">
        <v>0.20499999999999999</v>
      </c>
      <c r="BE931" s="57">
        <v>1.3425</v>
      </c>
      <c r="BF931" s="57">
        <v>0.33562500000000001</v>
      </c>
      <c r="BG931" s="57">
        <v>1.6781250000000001</v>
      </c>
      <c r="BH931" s="45" t="s">
        <v>203</v>
      </c>
      <c r="BI931" s="54" t="s">
        <v>3504</v>
      </c>
      <c r="BJ931" s="55" t="s">
        <v>3504</v>
      </c>
      <c r="BK931" s="56"/>
    </row>
    <row r="932" spans="1:63" s="198" customFormat="1" ht="15.6" customHeight="1" x14ac:dyDescent="0.25">
      <c r="A932" s="42" t="s">
        <v>2073</v>
      </c>
      <c r="B932" s="43">
        <v>43399</v>
      </c>
      <c r="C932" s="43" t="s">
        <v>156</v>
      </c>
      <c r="D932" s="44" t="s">
        <v>2342</v>
      </c>
      <c r="E932" s="45">
        <v>62</v>
      </c>
      <c r="F932" s="46">
        <v>27947423</v>
      </c>
      <c r="G932" s="44" t="s">
        <v>4758</v>
      </c>
      <c r="H932" s="47">
        <v>10</v>
      </c>
      <c r="I932" s="47" t="s">
        <v>186</v>
      </c>
      <c r="J932" s="46" t="s">
        <v>66</v>
      </c>
      <c r="K932" s="48" t="s">
        <v>1007</v>
      </c>
      <c r="L932" s="42">
        <v>0</v>
      </c>
      <c r="M932" s="45" t="s">
        <v>4760</v>
      </c>
      <c r="N932" s="44">
        <v>18362</v>
      </c>
      <c r="O932" s="45" t="s">
        <v>1448</v>
      </c>
      <c r="P932" s="45" t="s">
        <v>112</v>
      </c>
      <c r="Q932" s="48" t="s">
        <v>112</v>
      </c>
      <c r="R932" s="42" t="s">
        <v>112</v>
      </c>
      <c r="S932" s="49">
        <v>1</v>
      </c>
      <c r="T932" s="49">
        <v>0</v>
      </c>
      <c r="U932" s="50">
        <v>0.5</v>
      </c>
      <c r="V932" s="51">
        <v>1</v>
      </c>
      <c r="W932" s="52">
        <v>0</v>
      </c>
      <c r="X932" s="49">
        <v>1</v>
      </c>
      <c r="Y932" s="51">
        <v>1</v>
      </c>
      <c r="Z932" s="52">
        <v>43535</v>
      </c>
      <c r="AA932" s="51">
        <v>1</v>
      </c>
      <c r="AB932" s="51" t="s">
        <v>68</v>
      </c>
      <c r="AC932" s="51" t="s">
        <v>68</v>
      </c>
      <c r="AD932" s="50">
        <v>5.5555555555555566E-2</v>
      </c>
      <c r="AE932" s="49" t="s">
        <v>112</v>
      </c>
      <c r="AF932" s="52" t="s">
        <v>112</v>
      </c>
      <c r="AG932" s="43">
        <v>43532</v>
      </c>
      <c r="AH932" s="43">
        <v>43536</v>
      </c>
      <c r="AI932" s="43" t="s">
        <v>4759</v>
      </c>
      <c r="AJ932" s="52" t="s">
        <v>4759</v>
      </c>
      <c r="AK932" s="53">
        <v>43537.999988425923</v>
      </c>
      <c r="AL932" s="43">
        <v>43539</v>
      </c>
      <c r="AM932" s="43"/>
      <c r="AN932" s="43"/>
      <c r="AO932" s="45" t="s">
        <v>69</v>
      </c>
      <c r="AP932" s="45"/>
      <c r="AQ932" s="45" t="s">
        <v>70</v>
      </c>
      <c r="AR932" s="16"/>
      <c r="AS932" s="42">
        <v>1</v>
      </c>
      <c r="AT932" s="45" t="e">
        <v>#VALUE!</v>
      </c>
      <c r="AU932" s="45" t="e">
        <v>#VALUE!</v>
      </c>
      <c r="AV932" s="45" t="s">
        <v>363</v>
      </c>
      <c r="AW932" s="45" t="e">
        <v>#VALUE!</v>
      </c>
      <c r="AX932" s="45" t="e">
        <v>#VALUE!</v>
      </c>
      <c r="AY932" s="45">
        <v>10</v>
      </c>
      <c r="AZ932" s="45">
        <v>2018</v>
      </c>
      <c r="BA932" s="45">
        <v>11</v>
      </c>
      <c r="BB932" s="45">
        <v>3</v>
      </c>
      <c r="BC932" s="45">
        <v>2019</v>
      </c>
      <c r="BD932" s="57">
        <v>0.20499999999999999</v>
      </c>
      <c r="BE932" s="57">
        <v>1.8647</v>
      </c>
      <c r="BF932" s="57">
        <v>0.46617500000000001</v>
      </c>
      <c r="BG932" s="57">
        <v>2.3308749999999998</v>
      </c>
      <c r="BH932" s="45" t="s">
        <v>203</v>
      </c>
      <c r="BI932" s="54" t="s">
        <v>3504</v>
      </c>
      <c r="BJ932" s="55" t="s">
        <v>3504</v>
      </c>
      <c r="BK932" s="56"/>
    </row>
    <row r="933" spans="1:63" s="198" customFormat="1" ht="15.6" customHeight="1" x14ac:dyDescent="0.25">
      <c r="A933" s="42" t="s">
        <v>3603</v>
      </c>
      <c r="B933" s="43">
        <v>43473</v>
      </c>
      <c r="C933" s="43" t="s">
        <v>156</v>
      </c>
      <c r="D933" s="44" t="s">
        <v>2333</v>
      </c>
      <c r="E933" s="45" t="s">
        <v>724</v>
      </c>
      <c r="F933" s="46">
        <v>4900037248</v>
      </c>
      <c r="G933" s="44" t="s">
        <v>4758</v>
      </c>
      <c r="H933" s="47">
        <v>10</v>
      </c>
      <c r="I933" s="47">
        <v>2</v>
      </c>
      <c r="J933" s="46" t="s">
        <v>66</v>
      </c>
      <c r="K933" s="48" t="s">
        <v>725</v>
      </c>
      <c r="L933" s="42" t="s">
        <v>3046</v>
      </c>
      <c r="M933" s="45" t="s">
        <v>4760</v>
      </c>
      <c r="N933" s="44" t="s">
        <v>516</v>
      </c>
      <c r="O933" s="45" t="s">
        <v>1449</v>
      </c>
      <c r="P933" s="45" t="s">
        <v>112</v>
      </c>
      <c r="Q933" s="48" t="s">
        <v>112</v>
      </c>
      <c r="R933" s="42" t="s">
        <v>112</v>
      </c>
      <c r="S933" s="49">
        <v>0</v>
      </c>
      <c r="T933" s="49">
        <v>0</v>
      </c>
      <c r="U933" s="50">
        <v>0</v>
      </c>
      <c r="V933" s="51">
        <v>1</v>
      </c>
      <c r="W933" s="52">
        <v>0</v>
      </c>
      <c r="X933" s="49" t="s">
        <v>68</v>
      </c>
      <c r="Y933" s="51">
        <v>1</v>
      </c>
      <c r="Z933" s="52">
        <v>43535</v>
      </c>
      <c r="AA933" s="51">
        <v>1</v>
      </c>
      <c r="AB933" s="51" t="s">
        <v>68</v>
      </c>
      <c r="AC933" s="51" t="s">
        <v>68</v>
      </c>
      <c r="AD933" s="50">
        <v>5.5555555555555566E-2</v>
      </c>
      <c r="AE933" s="49" t="s">
        <v>112</v>
      </c>
      <c r="AF933" s="52" t="s">
        <v>112</v>
      </c>
      <c r="AG933" s="43">
        <v>43536</v>
      </c>
      <c r="AH933" s="43">
        <v>43536</v>
      </c>
      <c r="AI933" s="43" t="s">
        <v>4759</v>
      </c>
      <c r="AJ933" s="52" t="s">
        <v>4759</v>
      </c>
      <c r="AK933" s="53">
        <v>43539</v>
      </c>
      <c r="AL933" s="43">
        <v>43539</v>
      </c>
      <c r="AM933" s="43"/>
      <c r="AN933" s="43"/>
      <c r="AO933" s="45" t="s">
        <v>69</v>
      </c>
      <c r="AP933" s="45"/>
      <c r="AQ933" s="45" t="s">
        <v>70</v>
      </c>
      <c r="AR933" s="16"/>
      <c r="AS933" s="42">
        <v>1</v>
      </c>
      <c r="AT933" s="45" t="e">
        <v>#VALUE!</v>
      </c>
      <c r="AU933" s="45" t="e">
        <v>#VALUE!</v>
      </c>
      <c r="AV933" s="45" t="s">
        <v>363</v>
      </c>
      <c r="AW933" s="45" t="e">
        <v>#VALUE!</v>
      </c>
      <c r="AX933" s="45" t="e">
        <v>#VALUE!</v>
      </c>
      <c r="AY933" s="45">
        <v>1</v>
      </c>
      <c r="AZ933" s="45">
        <v>2019</v>
      </c>
      <c r="BA933" s="45">
        <v>11</v>
      </c>
      <c r="BB933" s="45">
        <v>3</v>
      </c>
      <c r="BC933" s="45">
        <v>2019</v>
      </c>
      <c r="BD933" s="57">
        <v>0.41</v>
      </c>
      <c r="BE933" s="57">
        <v>2</v>
      </c>
      <c r="BF933" s="57">
        <v>0.1</v>
      </c>
      <c r="BG933" s="57">
        <v>2.1</v>
      </c>
      <c r="BH933" s="45" t="s">
        <v>68</v>
      </c>
      <c r="BI933" s="54" t="s">
        <v>3504</v>
      </c>
      <c r="BJ933" s="55" t="s">
        <v>3504</v>
      </c>
      <c r="BK933" s="56"/>
    </row>
    <row r="934" spans="1:63" s="198" customFormat="1" ht="15.6" customHeight="1" x14ac:dyDescent="0.25">
      <c r="A934" s="42" t="s">
        <v>2094</v>
      </c>
      <c r="B934" s="43">
        <v>43503</v>
      </c>
      <c r="C934" s="43" t="s">
        <v>156</v>
      </c>
      <c r="D934" s="44" t="s">
        <v>2342</v>
      </c>
      <c r="E934" s="45">
        <v>318</v>
      </c>
      <c r="F934" s="46">
        <v>28055534</v>
      </c>
      <c r="G934" s="44" t="s">
        <v>4758</v>
      </c>
      <c r="H934" s="47" t="s">
        <v>180</v>
      </c>
      <c r="I934" s="47">
        <v>1</v>
      </c>
      <c r="J934" s="46" t="s">
        <v>251</v>
      </c>
      <c r="K934" s="48" t="s">
        <v>1450</v>
      </c>
      <c r="L934" s="42">
        <v>0</v>
      </c>
      <c r="M934" s="45" t="s">
        <v>4760</v>
      </c>
      <c r="N934" s="44">
        <v>21855</v>
      </c>
      <c r="O934" s="45" t="s">
        <v>596</v>
      </c>
      <c r="P934" s="45" t="s">
        <v>112</v>
      </c>
      <c r="Q934" s="48" t="s">
        <v>112</v>
      </c>
      <c r="R934" s="42" t="s">
        <v>112</v>
      </c>
      <c r="S934" s="49">
        <v>1</v>
      </c>
      <c r="T934" s="49">
        <v>0</v>
      </c>
      <c r="U934" s="50">
        <v>0.5</v>
      </c>
      <c r="V934" s="51">
        <v>1</v>
      </c>
      <c r="W934" s="52">
        <v>0</v>
      </c>
      <c r="X934" s="49">
        <v>1</v>
      </c>
      <c r="Y934" s="51">
        <v>1</v>
      </c>
      <c r="Z934" s="52">
        <v>43537</v>
      </c>
      <c r="AA934" s="51">
        <v>1</v>
      </c>
      <c r="AB934" s="51" t="s">
        <v>68</v>
      </c>
      <c r="AC934" s="51" t="s">
        <v>68</v>
      </c>
      <c r="AD934" s="50">
        <v>5.5555555555555566E-2</v>
      </c>
      <c r="AE934" s="49" t="s">
        <v>112</v>
      </c>
      <c r="AF934" s="52" t="s">
        <v>112</v>
      </c>
      <c r="AG934" s="43">
        <v>43508</v>
      </c>
      <c r="AH934" s="43">
        <v>43537</v>
      </c>
      <c r="AI934" s="43" t="s">
        <v>4759</v>
      </c>
      <c r="AJ934" s="52" t="s">
        <v>4759</v>
      </c>
      <c r="AK934" s="53">
        <v>43510</v>
      </c>
      <c r="AL934" s="43">
        <v>43539</v>
      </c>
      <c r="AM934" s="43"/>
      <c r="AN934" s="43"/>
      <c r="AO934" s="45" t="s">
        <v>69</v>
      </c>
      <c r="AP934" s="45"/>
      <c r="AQ934" s="45" t="s">
        <v>70</v>
      </c>
      <c r="AR934" s="16"/>
      <c r="AS934" s="42">
        <v>0</v>
      </c>
      <c r="AT934" s="45" t="e">
        <v>#VALUE!</v>
      </c>
      <c r="AU934" s="45" t="e">
        <v>#VALUE!</v>
      </c>
      <c r="AV934" s="45" t="s">
        <v>363</v>
      </c>
      <c r="AW934" s="45" t="e">
        <v>#VALUE!</v>
      </c>
      <c r="AX934" s="45" t="e">
        <v>#VALUE!</v>
      </c>
      <c r="AY934" s="45">
        <v>2</v>
      </c>
      <c r="AZ934" s="45">
        <v>2019</v>
      </c>
      <c r="BA934" s="45">
        <v>11</v>
      </c>
      <c r="BB934" s="45">
        <v>3</v>
      </c>
      <c r="BC934" s="45">
        <v>2019</v>
      </c>
      <c r="BD934" s="57">
        <v>0</v>
      </c>
      <c r="BE934" s="57">
        <v>3.2549999999999999</v>
      </c>
      <c r="BF934" s="57">
        <v>0.81374999999999997</v>
      </c>
      <c r="BG934" s="57">
        <v>4.0687499999999996</v>
      </c>
      <c r="BH934" s="45" t="s">
        <v>203</v>
      </c>
      <c r="BI934" s="54" t="s">
        <v>3504</v>
      </c>
      <c r="BJ934" s="55" t="s">
        <v>3504</v>
      </c>
      <c r="BK934" s="56"/>
    </row>
    <row r="935" spans="1:63" s="198" customFormat="1" ht="15.6" customHeight="1" x14ac:dyDescent="0.25">
      <c r="A935" s="42" t="s">
        <v>3604</v>
      </c>
      <c r="B935" s="43">
        <v>43516</v>
      </c>
      <c r="C935" s="43" t="s">
        <v>63</v>
      </c>
      <c r="D935" s="44" t="s">
        <v>2342</v>
      </c>
      <c r="E935" s="45" t="s">
        <v>911</v>
      </c>
      <c r="F935" s="46">
        <v>28073015</v>
      </c>
      <c r="G935" s="44" t="s">
        <v>4758</v>
      </c>
      <c r="H935" s="47" t="s">
        <v>180</v>
      </c>
      <c r="I935" s="47">
        <v>4</v>
      </c>
      <c r="J935" s="46" t="s">
        <v>174</v>
      </c>
      <c r="K935" s="48" t="s">
        <v>912</v>
      </c>
      <c r="L935" s="42" t="s">
        <v>2734</v>
      </c>
      <c r="M935" s="45" t="s">
        <v>68</v>
      </c>
      <c r="N935" s="44">
        <v>22096</v>
      </c>
      <c r="O935" s="45">
        <v>0</v>
      </c>
      <c r="P935" s="45" t="s">
        <v>68</v>
      </c>
      <c r="Q935" s="48" t="s">
        <v>68</v>
      </c>
      <c r="R935" s="42" t="s">
        <v>68</v>
      </c>
      <c r="S935" s="49" t="s">
        <v>68</v>
      </c>
      <c r="T935" s="49" t="s">
        <v>68</v>
      </c>
      <c r="U935" s="50" t="s">
        <v>3503</v>
      </c>
      <c r="V935" s="51">
        <v>1</v>
      </c>
      <c r="W935" s="43">
        <v>43538</v>
      </c>
      <c r="X935" s="49" t="s">
        <v>68</v>
      </c>
      <c r="Y935" s="51">
        <v>1</v>
      </c>
      <c r="Z935" s="52">
        <v>43537</v>
      </c>
      <c r="AA935" s="51">
        <v>1</v>
      </c>
      <c r="AB935" s="51" t="s">
        <v>68</v>
      </c>
      <c r="AC935" s="51" t="s">
        <v>68</v>
      </c>
      <c r="AD935" s="50">
        <v>1</v>
      </c>
      <c r="AE935" s="49" t="s">
        <v>112</v>
      </c>
      <c r="AF935" s="52" t="s">
        <v>112</v>
      </c>
      <c r="AG935" s="43">
        <v>43530</v>
      </c>
      <c r="AH935" s="43">
        <v>43537</v>
      </c>
      <c r="AI935" s="43" t="s">
        <v>4759</v>
      </c>
      <c r="AJ935" s="52" t="s">
        <v>4759</v>
      </c>
      <c r="AK935" s="53">
        <v>43532</v>
      </c>
      <c r="AL935" s="43">
        <v>43539</v>
      </c>
      <c r="AM935" s="43">
        <v>43539</v>
      </c>
      <c r="AN935" s="43"/>
      <c r="AO935" s="45" t="s">
        <v>69</v>
      </c>
      <c r="AP935" s="45"/>
      <c r="AQ935" s="45" t="s">
        <v>70</v>
      </c>
      <c r="AR935" s="16"/>
      <c r="AS935" s="42">
        <v>0</v>
      </c>
      <c r="AT935" s="45" t="e">
        <v>#VALUE!</v>
      </c>
      <c r="AU935" s="45" t="e">
        <v>#VALUE!</v>
      </c>
      <c r="AV935" s="45" t="s">
        <v>363</v>
      </c>
      <c r="AW935" s="45" t="e">
        <v>#VALUE!</v>
      </c>
      <c r="AX935" s="45" t="e">
        <v>#VALUE!</v>
      </c>
      <c r="AY935" s="45">
        <v>2</v>
      </c>
      <c r="AZ935" s="45">
        <v>2019</v>
      </c>
      <c r="BA935" s="45">
        <v>11</v>
      </c>
      <c r="BB935" s="45">
        <v>3</v>
      </c>
      <c r="BC935" s="45">
        <v>2019</v>
      </c>
      <c r="BD935" s="57">
        <v>0</v>
      </c>
      <c r="BE935" s="57">
        <v>0</v>
      </c>
      <c r="BF935" s="57">
        <v>0</v>
      </c>
      <c r="BG935" s="57">
        <v>0</v>
      </c>
      <c r="BH935" s="45" t="s">
        <v>68</v>
      </c>
      <c r="BI935" s="54" t="s">
        <v>3504</v>
      </c>
      <c r="BJ935" s="55" t="s">
        <v>3504</v>
      </c>
      <c r="BK935" s="56"/>
    </row>
    <row r="936" spans="1:63" s="198" customFormat="1" ht="15.6" customHeight="1" x14ac:dyDescent="0.25">
      <c r="A936" s="42" t="s">
        <v>2071</v>
      </c>
      <c r="B936" s="43">
        <v>43399</v>
      </c>
      <c r="C936" s="43" t="s">
        <v>156</v>
      </c>
      <c r="D936" s="44" t="s">
        <v>2342</v>
      </c>
      <c r="E936" s="45">
        <v>61</v>
      </c>
      <c r="F936" s="46">
        <v>27947107</v>
      </c>
      <c r="G936" s="44" t="s">
        <v>4758</v>
      </c>
      <c r="H936" s="47" t="s">
        <v>180</v>
      </c>
      <c r="I936" s="47" t="s">
        <v>186</v>
      </c>
      <c r="J936" s="46" t="s">
        <v>66</v>
      </c>
      <c r="K936" s="48" t="s">
        <v>1005</v>
      </c>
      <c r="L936" s="42">
        <v>0</v>
      </c>
      <c r="M936" s="45" t="s">
        <v>4760</v>
      </c>
      <c r="N936" s="44">
        <v>18362</v>
      </c>
      <c r="O936" s="45" t="s">
        <v>1068</v>
      </c>
      <c r="P936" s="45" t="s">
        <v>112</v>
      </c>
      <c r="Q936" s="48" t="s">
        <v>112</v>
      </c>
      <c r="R936" s="42" t="s">
        <v>112</v>
      </c>
      <c r="S936" s="49">
        <v>1</v>
      </c>
      <c r="T936" s="49">
        <v>0</v>
      </c>
      <c r="U936" s="50">
        <v>0.5</v>
      </c>
      <c r="V936" s="51">
        <v>1</v>
      </c>
      <c r="W936" s="52">
        <v>0</v>
      </c>
      <c r="X936" s="49">
        <v>1</v>
      </c>
      <c r="Y936" s="51">
        <v>1</v>
      </c>
      <c r="Z936" s="52">
        <v>43536</v>
      </c>
      <c r="AA936" s="51">
        <v>1</v>
      </c>
      <c r="AB936" s="51" t="s">
        <v>68</v>
      </c>
      <c r="AC936" s="51" t="s">
        <v>68</v>
      </c>
      <c r="AD936" s="50">
        <v>5.5555555555555566E-2</v>
      </c>
      <c r="AE936" s="49" t="s">
        <v>112</v>
      </c>
      <c r="AF936" s="52" t="s">
        <v>112</v>
      </c>
      <c r="AG936" s="43">
        <v>43504</v>
      </c>
      <c r="AH936" s="43">
        <v>43537</v>
      </c>
      <c r="AI936" s="43" t="s">
        <v>4759</v>
      </c>
      <c r="AJ936" s="52" t="s">
        <v>4759</v>
      </c>
      <c r="AK936" s="53">
        <v>43509.999988425923</v>
      </c>
      <c r="AL936" s="43">
        <v>43541</v>
      </c>
      <c r="AM936" s="43"/>
      <c r="AN936" s="43"/>
      <c r="AO936" s="45" t="s">
        <v>69</v>
      </c>
      <c r="AP936" s="45"/>
      <c r="AQ936" s="45" t="s">
        <v>70</v>
      </c>
      <c r="AR936" s="16"/>
      <c r="AS936" s="42">
        <v>1</v>
      </c>
      <c r="AT936" s="45" t="e">
        <v>#VALUE!</v>
      </c>
      <c r="AU936" s="45" t="e">
        <v>#VALUE!</v>
      </c>
      <c r="AV936" s="45" t="s">
        <v>363</v>
      </c>
      <c r="AW936" s="45" t="e">
        <v>#VALUE!</v>
      </c>
      <c r="AX936" s="45" t="e">
        <v>#VALUE!</v>
      </c>
      <c r="AY936" s="45">
        <v>10</v>
      </c>
      <c r="AZ936" s="45">
        <v>2018</v>
      </c>
      <c r="BA936" s="45">
        <v>11</v>
      </c>
      <c r="BB936" s="45">
        <v>3</v>
      </c>
      <c r="BC936" s="45">
        <v>2019</v>
      </c>
      <c r="BD936" s="57">
        <v>0.20499999999999999</v>
      </c>
      <c r="BE936" s="57">
        <v>1.3425</v>
      </c>
      <c r="BF936" s="57">
        <v>0.33562500000000001</v>
      </c>
      <c r="BG936" s="57">
        <v>1.6781250000000001</v>
      </c>
      <c r="BH936" s="45" t="s">
        <v>203</v>
      </c>
      <c r="BI936" s="54" t="s">
        <v>3504</v>
      </c>
      <c r="BJ936" s="55" t="s">
        <v>3504</v>
      </c>
      <c r="BK936" s="56"/>
    </row>
    <row r="937" spans="1:63" s="198" customFormat="1" ht="15.6" customHeight="1" x14ac:dyDescent="0.25">
      <c r="A937" s="42" t="s">
        <v>3605</v>
      </c>
      <c r="B937" s="43">
        <v>43399</v>
      </c>
      <c r="C937" s="43" t="s">
        <v>156</v>
      </c>
      <c r="D937" s="44" t="s">
        <v>2342</v>
      </c>
      <c r="E937" s="45">
        <v>60</v>
      </c>
      <c r="F937" s="46">
        <v>27947212</v>
      </c>
      <c r="G937" s="44" t="s">
        <v>4758</v>
      </c>
      <c r="H937" s="47" t="s">
        <v>686</v>
      </c>
      <c r="I937" s="47" t="s">
        <v>186</v>
      </c>
      <c r="J937" s="46" t="s">
        <v>66</v>
      </c>
      <c r="K937" s="48" t="s">
        <v>1002</v>
      </c>
      <c r="L937" s="42">
        <v>0</v>
      </c>
      <c r="M937" s="45" t="s">
        <v>4760</v>
      </c>
      <c r="N937" s="44" t="e">
        <v>#N/A</v>
      </c>
      <c r="O937" s="45" t="e">
        <v>#N/A</v>
      </c>
      <c r="P937" s="45" t="s">
        <v>112</v>
      </c>
      <c r="Q937" s="48" t="s">
        <v>112</v>
      </c>
      <c r="R937" s="42" t="s">
        <v>112</v>
      </c>
      <c r="S937" s="49">
        <v>0</v>
      </c>
      <c r="T937" s="49">
        <v>0</v>
      </c>
      <c r="U937" s="50">
        <v>0</v>
      </c>
      <c r="V937" s="51" t="e">
        <v>#N/A</v>
      </c>
      <c r="W937" s="52" t="e">
        <v>#N/A</v>
      </c>
      <c r="X937" s="49" t="s">
        <v>68</v>
      </c>
      <c r="Y937" s="51" t="e">
        <v>#N/A</v>
      </c>
      <c r="Z937" s="52" t="e">
        <v>#N/A</v>
      </c>
      <c r="AA937" s="51" t="e">
        <v>#N/A</v>
      </c>
      <c r="AB937" s="51" t="s">
        <v>68</v>
      </c>
      <c r="AC937" s="51" t="s">
        <v>68</v>
      </c>
      <c r="AD937" s="50" t="s">
        <v>68</v>
      </c>
      <c r="AE937" s="49" t="s">
        <v>112</v>
      </c>
      <c r="AF937" s="52" t="s">
        <v>112</v>
      </c>
      <c r="AG937" s="43">
        <v>43532</v>
      </c>
      <c r="AH937" s="43">
        <v>43537</v>
      </c>
      <c r="AI937" s="43" t="s">
        <v>4759</v>
      </c>
      <c r="AJ937" s="52" t="s">
        <v>4759</v>
      </c>
      <c r="AK937" s="53">
        <v>43537.999988425923</v>
      </c>
      <c r="AL937" s="43">
        <v>43541</v>
      </c>
      <c r="AM937" s="43"/>
      <c r="AN937" s="43"/>
      <c r="AO937" s="45" t="s">
        <v>69</v>
      </c>
      <c r="AP937" s="45"/>
      <c r="AQ937" s="45" t="s">
        <v>70</v>
      </c>
      <c r="AR937" s="16"/>
      <c r="AS937" s="42">
        <v>1</v>
      </c>
      <c r="AT937" s="45" t="e">
        <v>#VALUE!</v>
      </c>
      <c r="AU937" s="45" t="e">
        <v>#VALUE!</v>
      </c>
      <c r="AV937" s="45" t="s">
        <v>363</v>
      </c>
      <c r="AW937" s="45" t="e">
        <v>#VALUE!</v>
      </c>
      <c r="AX937" s="45" t="e">
        <v>#VALUE!</v>
      </c>
      <c r="AY937" s="45">
        <v>10</v>
      </c>
      <c r="AZ937" s="45">
        <v>2018</v>
      </c>
      <c r="BA937" s="45">
        <v>11</v>
      </c>
      <c r="BB937" s="45">
        <v>3</v>
      </c>
      <c r="BC937" s="45">
        <v>2019</v>
      </c>
      <c r="BD937" s="57">
        <v>0.20499999999999999</v>
      </c>
      <c r="BE937" s="57">
        <v>1.3425</v>
      </c>
      <c r="BF937" s="57">
        <v>0.33562500000000001</v>
      </c>
      <c r="BG937" s="57">
        <v>1.6781250000000001</v>
      </c>
      <c r="BH937" s="45" t="s">
        <v>203</v>
      </c>
      <c r="BI937" s="54" t="s">
        <v>3504</v>
      </c>
      <c r="BJ937" s="55" t="s">
        <v>3504</v>
      </c>
      <c r="BK937" s="56"/>
    </row>
    <row r="938" spans="1:63" s="198" customFormat="1" ht="15.6" customHeight="1" x14ac:dyDescent="0.25">
      <c r="A938" s="42" t="s">
        <v>3606</v>
      </c>
      <c r="B938" s="43">
        <v>43399</v>
      </c>
      <c r="C938" s="43" t="s">
        <v>156</v>
      </c>
      <c r="D938" s="44" t="s">
        <v>2342</v>
      </c>
      <c r="E938" s="45">
        <v>62</v>
      </c>
      <c r="F938" s="46">
        <v>27947430</v>
      </c>
      <c r="G938" s="44" t="s">
        <v>4758</v>
      </c>
      <c r="H938" s="47" t="s">
        <v>561</v>
      </c>
      <c r="I938" s="47" t="s">
        <v>186</v>
      </c>
      <c r="J938" s="46" t="s">
        <v>66</v>
      </c>
      <c r="K938" s="48" t="s">
        <v>1007</v>
      </c>
      <c r="L938" s="42">
        <v>0</v>
      </c>
      <c r="M938" s="45" t="s">
        <v>4760</v>
      </c>
      <c r="N938" s="44" t="e">
        <v>#N/A</v>
      </c>
      <c r="O938" s="45" t="e">
        <v>#N/A</v>
      </c>
      <c r="P938" s="45" t="s">
        <v>112</v>
      </c>
      <c r="Q938" s="48" t="s">
        <v>112</v>
      </c>
      <c r="R938" s="42" t="s">
        <v>112</v>
      </c>
      <c r="S938" s="49">
        <v>0</v>
      </c>
      <c r="T938" s="49">
        <v>0</v>
      </c>
      <c r="U938" s="50">
        <v>0</v>
      </c>
      <c r="V938" s="51" t="e">
        <v>#N/A</v>
      </c>
      <c r="W938" s="52" t="e">
        <v>#N/A</v>
      </c>
      <c r="X938" s="49" t="s">
        <v>68</v>
      </c>
      <c r="Y938" s="51" t="e">
        <v>#N/A</v>
      </c>
      <c r="Z938" s="52" t="e">
        <v>#N/A</v>
      </c>
      <c r="AA938" s="51" t="e">
        <v>#N/A</v>
      </c>
      <c r="AB938" s="51" t="s">
        <v>68</v>
      </c>
      <c r="AC938" s="51" t="s">
        <v>68</v>
      </c>
      <c r="AD938" s="50" t="s">
        <v>68</v>
      </c>
      <c r="AE938" s="49" t="s">
        <v>112</v>
      </c>
      <c r="AF938" s="52" t="s">
        <v>112</v>
      </c>
      <c r="AG938" s="43">
        <v>43565</v>
      </c>
      <c r="AH938" s="43">
        <v>43537</v>
      </c>
      <c r="AI938" s="43" t="s">
        <v>4759</v>
      </c>
      <c r="AJ938" s="52" t="s">
        <v>4759</v>
      </c>
      <c r="AK938" s="53">
        <v>43568.999988425923</v>
      </c>
      <c r="AL938" s="43">
        <v>43541</v>
      </c>
      <c r="AM938" s="43"/>
      <c r="AN938" s="43"/>
      <c r="AO938" s="45" t="s">
        <v>69</v>
      </c>
      <c r="AP938" s="45"/>
      <c r="AQ938" s="45" t="s">
        <v>70</v>
      </c>
      <c r="AR938" s="16"/>
      <c r="AS938" s="42">
        <v>1</v>
      </c>
      <c r="AT938" s="45" t="e">
        <v>#VALUE!</v>
      </c>
      <c r="AU938" s="45" t="e">
        <v>#VALUE!</v>
      </c>
      <c r="AV938" s="45" t="s">
        <v>363</v>
      </c>
      <c r="AW938" s="45" t="e">
        <v>#VALUE!</v>
      </c>
      <c r="AX938" s="45" t="e">
        <v>#VALUE!</v>
      </c>
      <c r="AY938" s="45">
        <v>10</v>
      </c>
      <c r="AZ938" s="45">
        <v>2018</v>
      </c>
      <c r="BA938" s="45">
        <v>11</v>
      </c>
      <c r="BB938" s="45">
        <v>3</v>
      </c>
      <c r="BC938" s="45">
        <v>2019</v>
      </c>
      <c r="BD938" s="57">
        <v>0.20499999999999999</v>
      </c>
      <c r="BE938" s="57">
        <v>1.8647</v>
      </c>
      <c r="BF938" s="57">
        <v>0.46617500000000001</v>
      </c>
      <c r="BG938" s="57">
        <v>2.3308749999999998</v>
      </c>
      <c r="BH938" s="45" t="s">
        <v>203</v>
      </c>
      <c r="BI938" s="54" t="s">
        <v>3504</v>
      </c>
      <c r="BJ938" s="55" t="s">
        <v>3504</v>
      </c>
      <c r="BK938" s="56"/>
    </row>
    <row r="939" spans="1:63" s="198" customFormat="1" ht="15.6" customHeight="1" x14ac:dyDescent="0.25">
      <c r="A939" s="42" t="s">
        <v>3607</v>
      </c>
      <c r="B939" s="43">
        <v>43431</v>
      </c>
      <c r="C939" s="43" t="s">
        <v>63</v>
      </c>
      <c r="D939" s="44" t="s">
        <v>2342</v>
      </c>
      <c r="E939" s="45" t="s">
        <v>64</v>
      </c>
      <c r="F939" s="46">
        <v>27981195</v>
      </c>
      <c r="G939" s="44" t="s">
        <v>4758</v>
      </c>
      <c r="H939" s="47" t="s">
        <v>180</v>
      </c>
      <c r="I939" s="47">
        <v>1</v>
      </c>
      <c r="J939" s="46" t="s">
        <v>66</v>
      </c>
      <c r="K939" s="48" t="s">
        <v>67</v>
      </c>
      <c r="L939" s="42" t="s">
        <v>2678</v>
      </c>
      <c r="M939" s="45" t="s">
        <v>68</v>
      </c>
      <c r="N939" s="44">
        <v>19461</v>
      </c>
      <c r="O939" s="45">
        <v>0</v>
      </c>
      <c r="P939" s="45" t="s">
        <v>68</v>
      </c>
      <c r="Q939" s="48" t="s">
        <v>68</v>
      </c>
      <c r="R939" s="42" t="s">
        <v>68</v>
      </c>
      <c r="S939" s="49" t="s">
        <v>68</v>
      </c>
      <c r="T939" s="49" t="s">
        <v>68</v>
      </c>
      <c r="U939" s="50" t="s">
        <v>3503</v>
      </c>
      <c r="V939" s="51">
        <v>1</v>
      </c>
      <c r="W939" s="43">
        <v>43537</v>
      </c>
      <c r="X939" s="49" t="s">
        <v>68</v>
      </c>
      <c r="Y939" s="51">
        <v>1</v>
      </c>
      <c r="Z939" s="52">
        <v>43536</v>
      </c>
      <c r="AA939" s="51">
        <v>1</v>
      </c>
      <c r="AB939" s="51" t="s">
        <v>68</v>
      </c>
      <c r="AC939" s="51" t="s">
        <v>68</v>
      </c>
      <c r="AD939" s="50">
        <v>1</v>
      </c>
      <c r="AE939" s="49" t="s">
        <v>112</v>
      </c>
      <c r="AF939" s="52" t="s">
        <v>112</v>
      </c>
      <c r="AG939" s="43">
        <v>43516</v>
      </c>
      <c r="AH939" s="43">
        <v>43537</v>
      </c>
      <c r="AI939" s="43" t="s">
        <v>4759</v>
      </c>
      <c r="AJ939" s="52" t="s">
        <v>4759</v>
      </c>
      <c r="AK939" s="53">
        <v>43520</v>
      </c>
      <c r="AL939" s="43">
        <v>43541</v>
      </c>
      <c r="AM939" s="43">
        <v>43541</v>
      </c>
      <c r="AN939" s="43"/>
      <c r="AO939" s="45" t="s">
        <v>69</v>
      </c>
      <c r="AP939" s="45"/>
      <c r="AQ939" s="45" t="s">
        <v>70</v>
      </c>
      <c r="AR939" s="16"/>
      <c r="AS939" s="42">
        <v>1</v>
      </c>
      <c r="AT939" s="45" t="e">
        <v>#VALUE!</v>
      </c>
      <c r="AU939" s="45" t="e">
        <v>#VALUE!</v>
      </c>
      <c r="AV939" s="45" t="s">
        <v>363</v>
      </c>
      <c r="AW939" s="45" t="e">
        <v>#VALUE!</v>
      </c>
      <c r="AX939" s="45" t="e">
        <v>#VALUE!</v>
      </c>
      <c r="AY939" s="45">
        <v>11</v>
      </c>
      <c r="AZ939" s="45">
        <v>2018</v>
      </c>
      <c r="BA939" s="45">
        <v>11</v>
      </c>
      <c r="BB939" s="45">
        <v>3</v>
      </c>
      <c r="BC939" s="45">
        <v>2019</v>
      </c>
      <c r="BD939" s="57">
        <v>0</v>
      </c>
      <c r="BE939" s="57">
        <v>0</v>
      </c>
      <c r="BF939" s="57">
        <v>0</v>
      </c>
      <c r="BG939" s="57">
        <v>0</v>
      </c>
      <c r="BH939" s="45" t="s">
        <v>68</v>
      </c>
      <c r="BI939" s="54" t="s">
        <v>3504</v>
      </c>
      <c r="BJ939" s="55" t="s">
        <v>3504</v>
      </c>
      <c r="BK939" s="56"/>
    </row>
    <row r="940" spans="1:63" s="198" customFormat="1" ht="15.6" customHeight="1" x14ac:dyDescent="0.25">
      <c r="A940" s="42" t="s">
        <v>3608</v>
      </c>
      <c r="B940" s="43">
        <v>43399</v>
      </c>
      <c r="C940" s="43" t="s">
        <v>156</v>
      </c>
      <c r="D940" s="44" t="s">
        <v>2342</v>
      </c>
      <c r="E940" s="45">
        <v>56</v>
      </c>
      <c r="F940" s="46">
        <v>27947804</v>
      </c>
      <c r="G940" s="44" t="s">
        <v>4758</v>
      </c>
      <c r="H940" s="47" t="s">
        <v>180</v>
      </c>
      <c r="I940" s="47" t="s">
        <v>1219</v>
      </c>
      <c r="J940" s="46" t="s">
        <v>66</v>
      </c>
      <c r="K940" s="48" t="s">
        <v>1328</v>
      </c>
      <c r="L940" s="42">
        <v>0</v>
      </c>
      <c r="M940" s="45" t="s">
        <v>4760</v>
      </c>
      <c r="N940" s="44">
        <v>18566</v>
      </c>
      <c r="O940" s="45" t="s">
        <v>1451</v>
      </c>
      <c r="P940" s="45" t="s">
        <v>112</v>
      </c>
      <c r="Q940" s="48" t="s">
        <v>112</v>
      </c>
      <c r="R940" s="42" t="s">
        <v>112</v>
      </c>
      <c r="S940" s="49">
        <v>1</v>
      </c>
      <c r="T940" s="49">
        <v>0</v>
      </c>
      <c r="U940" s="50">
        <v>0.5</v>
      </c>
      <c r="V940" s="51">
        <v>1</v>
      </c>
      <c r="W940" s="52">
        <v>0</v>
      </c>
      <c r="X940" s="49" t="s">
        <v>68</v>
      </c>
      <c r="Y940" s="51">
        <v>1</v>
      </c>
      <c r="Z940" s="52">
        <v>43536</v>
      </c>
      <c r="AA940" s="51">
        <v>1</v>
      </c>
      <c r="AB940" s="51" t="s">
        <v>68</v>
      </c>
      <c r="AC940" s="51" t="s">
        <v>68</v>
      </c>
      <c r="AD940" s="50">
        <v>5.5555555555555566E-2</v>
      </c>
      <c r="AE940" s="49" t="s">
        <v>112</v>
      </c>
      <c r="AF940" s="52" t="s">
        <v>112</v>
      </c>
      <c r="AG940" s="43">
        <v>43530</v>
      </c>
      <c r="AH940" s="43">
        <v>43537</v>
      </c>
      <c r="AI940" s="43" t="s">
        <v>4759</v>
      </c>
      <c r="AJ940" s="52" t="s">
        <v>4759</v>
      </c>
      <c r="AK940" s="53">
        <v>43535.999988425923</v>
      </c>
      <c r="AL940" s="43">
        <v>43542</v>
      </c>
      <c r="AM940" s="43"/>
      <c r="AN940" s="43"/>
      <c r="AO940" s="45" t="s">
        <v>69</v>
      </c>
      <c r="AP940" s="45"/>
      <c r="AQ940" s="45" t="s">
        <v>70</v>
      </c>
      <c r="AR940" s="16"/>
      <c r="AS940" s="42">
        <v>1</v>
      </c>
      <c r="AT940" s="45" t="e">
        <v>#VALUE!</v>
      </c>
      <c r="AU940" s="45" t="e">
        <v>#VALUE!</v>
      </c>
      <c r="AV940" s="45" t="s">
        <v>363</v>
      </c>
      <c r="AW940" s="45" t="e">
        <v>#VALUE!</v>
      </c>
      <c r="AX940" s="45" t="e">
        <v>#VALUE!</v>
      </c>
      <c r="AY940" s="45">
        <v>10</v>
      </c>
      <c r="AZ940" s="45">
        <v>2018</v>
      </c>
      <c r="BA940" s="45">
        <v>11</v>
      </c>
      <c r="BB940" s="45">
        <v>3</v>
      </c>
      <c r="BC940" s="45">
        <v>2019</v>
      </c>
      <c r="BD940" s="57">
        <v>0.82</v>
      </c>
      <c r="BE940" s="57">
        <v>7.4548000000000005</v>
      </c>
      <c r="BF940" s="57">
        <v>0.46592500000000003</v>
      </c>
      <c r="BG940" s="57">
        <v>7.9207250000000009</v>
      </c>
      <c r="BH940" s="45" t="s">
        <v>203</v>
      </c>
      <c r="BI940" s="54" t="s">
        <v>3504</v>
      </c>
      <c r="BJ940" s="55" t="s">
        <v>3504</v>
      </c>
      <c r="BK940" s="56"/>
    </row>
    <row r="941" spans="1:63" s="198" customFormat="1" ht="15.6" customHeight="1" x14ac:dyDescent="0.25">
      <c r="A941" s="42" t="s">
        <v>3609</v>
      </c>
      <c r="B941" s="43">
        <v>43532</v>
      </c>
      <c r="C941" s="43" t="s">
        <v>156</v>
      </c>
      <c r="D941" s="44" t="s">
        <v>2506</v>
      </c>
      <c r="E941" s="45" t="s">
        <v>2602</v>
      </c>
      <c r="F941" s="46">
        <v>28091043</v>
      </c>
      <c r="G941" s="44" t="s">
        <v>4758</v>
      </c>
      <c r="H941" s="47" t="s">
        <v>180</v>
      </c>
      <c r="I941" s="47">
        <v>1</v>
      </c>
      <c r="J941" s="46" t="s">
        <v>174</v>
      </c>
      <c r="K941" s="48" t="s">
        <v>1452</v>
      </c>
      <c r="L941" s="42" t="s">
        <v>3291</v>
      </c>
      <c r="M941" s="45" t="s">
        <v>4760</v>
      </c>
      <c r="N941" s="44" t="s">
        <v>516</v>
      </c>
      <c r="O941" s="45" t="s">
        <v>1453</v>
      </c>
      <c r="P941" s="45" t="s">
        <v>112</v>
      </c>
      <c r="Q941" s="48" t="s">
        <v>112</v>
      </c>
      <c r="R941" s="42" t="s">
        <v>112</v>
      </c>
      <c r="S941" s="49">
        <v>0</v>
      </c>
      <c r="T941" s="49">
        <v>0</v>
      </c>
      <c r="U941" s="50">
        <v>0</v>
      </c>
      <c r="V941" s="51">
        <v>1</v>
      </c>
      <c r="W941" s="52">
        <v>0</v>
      </c>
      <c r="X941" s="49" t="s">
        <v>68</v>
      </c>
      <c r="Y941" s="51">
        <v>1</v>
      </c>
      <c r="Z941" s="52">
        <v>43539</v>
      </c>
      <c r="AA941" s="51">
        <v>1</v>
      </c>
      <c r="AB941" s="51" t="s">
        <v>68</v>
      </c>
      <c r="AC941" s="51" t="s">
        <v>68</v>
      </c>
      <c r="AD941" s="50">
        <v>5.5555555555555566E-2</v>
      </c>
      <c r="AE941" s="49" t="s">
        <v>112</v>
      </c>
      <c r="AF941" s="52" t="s">
        <v>112</v>
      </c>
      <c r="AG941" s="43">
        <v>43531</v>
      </c>
      <c r="AH941" s="43">
        <v>43539</v>
      </c>
      <c r="AI941" s="43" t="s">
        <v>4759</v>
      </c>
      <c r="AJ941" s="52" t="s">
        <v>4759</v>
      </c>
      <c r="AK941" s="53">
        <v>43533</v>
      </c>
      <c r="AL941" s="43">
        <v>43543</v>
      </c>
      <c r="AM941" s="43"/>
      <c r="AN941" s="43"/>
      <c r="AO941" s="45" t="s">
        <v>69</v>
      </c>
      <c r="AP941" s="45"/>
      <c r="AQ941" s="45" t="s">
        <v>70</v>
      </c>
      <c r="AR941" s="16"/>
      <c r="AS941" s="42">
        <v>0</v>
      </c>
      <c r="AT941" s="45" t="e">
        <v>#VALUE!</v>
      </c>
      <c r="AU941" s="45" t="e">
        <v>#VALUE!</v>
      </c>
      <c r="AV941" s="45" t="s">
        <v>363</v>
      </c>
      <c r="AW941" s="45" t="e">
        <v>#VALUE!</v>
      </c>
      <c r="AX941" s="45" t="e">
        <v>#VALUE!</v>
      </c>
      <c r="AY941" s="45">
        <v>3</v>
      </c>
      <c r="AZ941" s="45">
        <v>2019</v>
      </c>
      <c r="BA941" s="45">
        <v>11</v>
      </c>
      <c r="BB941" s="45">
        <v>3</v>
      </c>
      <c r="BC941" s="45">
        <v>2019</v>
      </c>
      <c r="BD941" s="57">
        <v>0</v>
      </c>
      <c r="BE941" s="57">
        <v>0.1</v>
      </c>
      <c r="BF941" s="57">
        <v>1.4999999999999999E-2</v>
      </c>
      <c r="BG941" s="57">
        <v>0.115</v>
      </c>
      <c r="BH941" s="45" t="s">
        <v>68</v>
      </c>
      <c r="BI941" s="54" t="s">
        <v>3504</v>
      </c>
      <c r="BJ941" s="55" t="s">
        <v>3504</v>
      </c>
      <c r="BK941" s="56"/>
    </row>
    <row r="942" spans="1:63" s="198" customFormat="1" ht="15.6" customHeight="1" x14ac:dyDescent="0.25">
      <c r="A942" s="42" t="s">
        <v>3610</v>
      </c>
      <c r="B942" s="43">
        <v>43514</v>
      </c>
      <c r="C942" s="43" t="s">
        <v>63</v>
      </c>
      <c r="D942" s="44" t="s">
        <v>2342</v>
      </c>
      <c r="E942" s="45" t="s">
        <v>273</v>
      </c>
      <c r="F942" s="46">
        <v>28068542</v>
      </c>
      <c r="G942" s="44" t="s">
        <v>4758</v>
      </c>
      <c r="H942" s="47" t="s">
        <v>180</v>
      </c>
      <c r="I942" s="47">
        <v>1</v>
      </c>
      <c r="J942" s="46" t="s">
        <v>174</v>
      </c>
      <c r="K942" s="48" t="s">
        <v>918</v>
      </c>
      <c r="L942" s="42" t="s">
        <v>2740</v>
      </c>
      <c r="M942" s="45" t="s">
        <v>68</v>
      </c>
      <c r="N942" s="44">
        <v>21962</v>
      </c>
      <c r="O942" s="45">
        <v>0</v>
      </c>
      <c r="P942" s="45" t="s">
        <v>68</v>
      </c>
      <c r="Q942" s="48" t="s">
        <v>68</v>
      </c>
      <c r="R942" s="42" t="s">
        <v>68</v>
      </c>
      <c r="S942" s="49" t="s">
        <v>68</v>
      </c>
      <c r="T942" s="49" t="s">
        <v>68</v>
      </c>
      <c r="U942" s="50" t="s">
        <v>3503</v>
      </c>
      <c r="V942" s="51">
        <v>1</v>
      </c>
      <c r="W942" s="43">
        <v>43542</v>
      </c>
      <c r="X942" s="49" t="s">
        <v>68</v>
      </c>
      <c r="Y942" s="51">
        <v>1</v>
      </c>
      <c r="Z942" s="52">
        <v>43537</v>
      </c>
      <c r="AA942" s="51">
        <v>1</v>
      </c>
      <c r="AB942" s="51" t="s">
        <v>68</v>
      </c>
      <c r="AC942" s="51" t="s">
        <v>68</v>
      </c>
      <c r="AD942" s="50">
        <v>1</v>
      </c>
      <c r="AE942" s="49" t="s">
        <v>112</v>
      </c>
      <c r="AF942" s="52" t="s">
        <v>112</v>
      </c>
      <c r="AG942" s="43">
        <v>43522</v>
      </c>
      <c r="AH942" s="43">
        <v>43539</v>
      </c>
      <c r="AI942" s="43" t="s">
        <v>4759</v>
      </c>
      <c r="AJ942" s="52" t="s">
        <v>4759</v>
      </c>
      <c r="AK942" s="53">
        <v>43524</v>
      </c>
      <c r="AL942" s="43">
        <v>43543</v>
      </c>
      <c r="AM942" s="43">
        <v>43543</v>
      </c>
      <c r="AN942" s="43"/>
      <c r="AO942" s="45" t="s">
        <v>69</v>
      </c>
      <c r="AP942" s="45"/>
      <c r="AQ942" s="45" t="s">
        <v>70</v>
      </c>
      <c r="AR942" s="16"/>
      <c r="AS942" s="42">
        <v>0</v>
      </c>
      <c r="AT942" s="45" t="e">
        <v>#VALUE!</v>
      </c>
      <c r="AU942" s="45" t="e">
        <v>#VALUE!</v>
      </c>
      <c r="AV942" s="45" t="s">
        <v>363</v>
      </c>
      <c r="AW942" s="45" t="e">
        <v>#VALUE!</v>
      </c>
      <c r="AX942" s="45" t="e">
        <v>#VALUE!</v>
      </c>
      <c r="AY942" s="45">
        <v>2</v>
      </c>
      <c r="AZ942" s="45">
        <v>2019</v>
      </c>
      <c r="BA942" s="45">
        <v>11</v>
      </c>
      <c r="BB942" s="45">
        <v>3</v>
      </c>
      <c r="BC942" s="45">
        <v>2019</v>
      </c>
      <c r="BD942" s="57">
        <v>0</v>
      </c>
      <c r="BE942" s="57">
        <v>0</v>
      </c>
      <c r="BF942" s="57">
        <v>0</v>
      </c>
      <c r="BG942" s="57">
        <v>0</v>
      </c>
      <c r="BH942" s="45" t="s">
        <v>68</v>
      </c>
      <c r="BI942" s="54" t="s">
        <v>3504</v>
      </c>
      <c r="BJ942" s="55" t="s">
        <v>3504</v>
      </c>
      <c r="BK942" s="56"/>
    </row>
    <row r="943" spans="1:63" s="198" customFormat="1" ht="15.6" customHeight="1" x14ac:dyDescent="0.25">
      <c r="A943" s="42" t="s">
        <v>3611</v>
      </c>
      <c r="B943" s="43">
        <v>43416</v>
      </c>
      <c r="C943" s="43" t="s">
        <v>156</v>
      </c>
      <c r="D943" s="44" t="s">
        <v>2333</v>
      </c>
      <c r="E943" s="45">
        <v>63</v>
      </c>
      <c r="F943" s="46">
        <v>4900036665</v>
      </c>
      <c r="G943" s="44" t="s">
        <v>4758</v>
      </c>
      <c r="H943" s="47" t="s">
        <v>180</v>
      </c>
      <c r="I943" s="47">
        <v>3</v>
      </c>
      <c r="J943" s="46" t="s">
        <v>66</v>
      </c>
      <c r="K943" s="48" t="s">
        <v>1454</v>
      </c>
      <c r="L943" s="42" t="s">
        <v>3275</v>
      </c>
      <c r="M943" s="45" t="s">
        <v>4760</v>
      </c>
      <c r="N943" s="44">
        <v>18837</v>
      </c>
      <c r="O943" s="45" t="s">
        <v>1455</v>
      </c>
      <c r="P943" s="45" t="s">
        <v>112</v>
      </c>
      <c r="Q943" s="48" t="s">
        <v>112</v>
      </c>
      <c r="R943" s="42" t="s">
        <v>112</v>
      </c>
      <c r="S943" s="49">
        <v>1</v>
      </c>
      <c r="T943" s="49">
        <v>0</v>
      </c>
      <c r="U943" s="50">
        <v>0.5</v>
      </c>
      <c r="V943" s="51">
        <v>1</v>
      </c>
      <c r="W943" s="52">
        <v>0</v>
      </c>
      <c r="X943" s="49" t="s">
        <v>68</v>
      </c>
      <c r="Y943" s="51">
        <v>1</v>
      </c>
      <c r="Z943" s="52">
        <v>43539</v>
      </c>
      <c r="AA943" s="51">
        <v>1</v>
      </c>
      <c r="AB943" s="51" t="s">
        <v>68</v>
      </c>
      <c r="AC943" s="51" t="s">
        <v>68</v>
      </c>
      <c r="AD943" s="50">
        <v>5.5555555555555566E-2</v>
      </c>
      <c r="AE943" s="49" t="s">
        <v>112</v>
      </c>
      <c r="AF943" s="52" t="s">
        <v>112</v>
      </c>
      <c r="AG943" s="43">
        <v>43432</v>
      </c>
      <c r="AH943" s="43">
        <v>43542</v>
      </c>
      <c r="AI943" s="43" t="s">
        <v>4759</v>
      </c>
      <c r="AJ943" s="52" t="s">
        <v>4759</v>
      </c>
      <c r="AK943" s="53">
        <v>43437</v>
      </c>
      <c r="AL943" s="43">
        <v>43545</v>
      </c>
      <c r="AM943" s="43"/>
      <c r="AN943" s="43"/>
      <c r="AO943" s="45" t="s">
        <v>69</v>
      </c>
      <c r="AP943" s="45"/>
      <c r="AQ943" s="45" t="s">
        <v>70</v>
      </c>
      <c r="AR943" s="16"/>
      <c r="AS943" s="42">
        <v>1</v>
      </c>
      <c r="AT943" s="45" t="e">
        <v>#VALUE!</v>
      </c>
      <c r="AU943" s="45" t="e">
        <v>#VALUE!</v>
      </c>
      <c r="AV943" s="45" t="s">
        <v>363</v>
      </c>
      <c r="AW943" s="45" t="e">
        <v>#VALUE!</v>
      </c>
      <c r="AX943" s="45" t="e">
        <v>#VALUE!</v>
      </c>
      <c r="AY943" s="45">
        <v>11</v>
      </c>
      <c r="AZ943" s="45">
        <v>2018</v>
      </c>
      <c r="BA943" s="45">
        <v>12</v>
      </c>
      <c r="BB943" s="45">
        <v>3</v>
      </c>
      <c r="BC943" s="45">
        <v>2019</v>
      </c>
      <c r="BD943" s="57">
        <v>0.61499999999999999</v>
      </c>
      <c r="BE943" s="57">
        <v>11.8125</v>
      </c>
      <c r="BF943" s="57">
        <v>0.984375</v>
      </c>
      <c r="BG943" s="57">
        <v>12.796875</v>
      </c>
      <c r="BH943" s="45" t="s">
        <v>203</v>
      </c>
      <c r="BI943" s="54" t="s">
        <v>3504</v>
      </c>
      <c r="BJ943" s="55" t="s">
        <v>3504</v>
      </c>
      <c r="BK943" s="56"/>
    </row>
    <row r="944" spans="1:63" s="198" customFormat="1" ht="15.6" customHeight="1" x14ac:dyDescent="0.25">
      <c r="A944" s="42" t="s">
        <v>3612</v>
      </c>
      <c r="B944" s="43">
        <v>43461</v>
      </c>
      <c r="C944" s="43" t="s">
        <v>156</v>
      </c>
      <c r="D944" s="44" t="s">
        <v>2342</v>
      </c>
      <c r="E944" s="45">
        <v>453</v>
      </c>
      <c r="F944" s="46">
        <v>28017108</v>
      </c>
      <c r="G944" s="44" t="s">
        <v>4758</v>
      </c>
      <c r="H944" s="47" t="s">
        <v>180</v>
      </c>
      <c r="I944" s="47" t="s">
        <v>854</v>
      </c>
      <c r="J944" s="46" t="s">
        <v>159</v>
      </c>
      <c r="K944" s="48" t="s">
        <v>1456</v>
      </c>
      <c r="L944" s="42">
        <v>0</v>
      </c>
      <c r="M944" s="45" t="s">
        <v>4760</v>
      </c>
      <c r="N944" s="44">
        <v>20452</v>
      </c>
      <c r="O944" s="45" t="s">
        <v>613</v>
      </c>
      <c r="P944" s="45" t="s">
        <v>112</v>
      </c>
      <c r="Q944" s="48" t="s">
        <v>112</v>
      </c>
      <c r="R944" s="42" t="s">
        <v>112</v>
      </c>
      <c r="S944" s="49">
        <v>1</v>
      </c>
      <c r="T944" s="49">
        <v>0</v>
      </c>
      <c r="U944" s="50">
        <v>0.5</v>
      </c>
      <c r="V944" s="51">
        <v>1</v>
      </c>
      <c r="W944" s="52">
        <v>0</v>
      </c>
      <c r="X944" s="49" t="s">
        <v>68</v>
      </c>
      <c r="Y944" s="51">
        <v>1</v>
      </c>
      <c r="Z944" s="52">
        <v>43539</v>
      </c>
      <c r="AA944" s="51">
        <v>1</v>
      </c>
      <c r="AB944" s="51" t="s">
        <v>68</v>
      </c>
      <c r="AC944" s="51" t="s">
        <v>68</v>
      </c>
      <c r="AD944" s="50">
        <v>5.5555555555555566E-2</v>
      </c>
      <c r="AE944" s="49" t="s">
        <v>112</v>
      </c>
      <c r="AF944" s="52" t="s">
        <v>112</v>
      </c>
      <c r="AG944" s="43">
        <v>43490</v>
      </c>
      <c r="AH944" s="43">
        <v>43542</v>
      </c>
      <c r="AI944" s="43" t="s">
        <v>4759</v>
      </c>
      <c r="AJ944" s="52" t="s">
        <v>4759</v>
      </c>
      <c r="AK944" s="53">
        <v>43495.999988425923</v>
      </c>
      <c r="AL944" s="43">
        <v>43545</v>
      </c>
      <c r="AM944" s="43"/>
      <c r="AN944" s="43"/>
      <c r="AO944" s="45" t="s">
        <v>69</v>
      </c>
      <c r="AP944" s="45"/>
      <c r="AQ944" s="45" t="s">
        <v>70</v>
      </c>
      <c r="AR944" s="16"/>
      <c r="AS944" s="42">
        <v>1</v>
      </c>
      <c r="AT944" s="45" t="e">
        <v>#VALUE!</v>
      </c>
      <c r="AU944" s="45" t="e">
        <v>#VALUE!</v>
      </c>
      <c r="AV944" s="45" t="s">
        <v>363</v>
      </c>
      <c r="AW944" s="45" t="e">
        <v>#VALUE!</v>
      </c>
      <c r="AX944" s="45" t="e">
        <v>#VALUE!</v>
      </c>
      <c r="AY944" s="45">
        <v>12</v>
      </c>
      <c r="AZ944" s="45">
        <v>2018</v>
      </c>
      <c r="BA944" s="45">
        <v>12</v>
      </c>
      <c r="BB944" s="45">
        <v>3</v>
      </c>
      <c r="BC944" s="45">
        <v>2019</v>
      </c>
      <c r="BD944" s="57">
        <v>0.61499999999999999</v>
      </c>
      <c r="BE944" s="57">
        <v>4.1375999999999999</v>
      </c>
      <c r="BF944" s="57">
        <v>0.3448</v>
      </c>
      <c r="BG944" s="57">
        <v>4.4824000000000002</v>
      </c>
      <c r="BH944" s="45" t="s">
        <v>203</v>
      </c>
      <c r="BI944" s="54" t="s">
        <v>3504</v>
      </c>
      <c r="BJ944" s="55" t="s">
        <v>3504</v>
      </c>
      <c r="BK944" s="56"/>
    </row>
    <row r="945" spans="1:63" s="198" customFormat="1" ht="15.6" customHeight="1" x14ac:dyDescent="0.25">
      <c r="A945" s="42" t="s">
        <v>3613</v>
      </c>
      <c r="B945" s="43">
        <v>43476</v>
      </c>
      <c r="C945" s="43" t="s">
        <v>156</v>
      </c>
      <c r="D945" s="44" t="s">
        <v>2333</v>
      </c>
      <c r="E945" s="45" t="s">
        <v>724</v>
      </c>
      <c r="F945" s="46">
        <v>4900037296</v>
      </c>
      <c r="G945" s="44" t="s">
        <v>4758</v>
      </c>
      <c r="H945" s="47" t="s">
        <v>180</v>
      </c>
      <c r="I945" s="47">
        <v>8</v>
      </c>
      <c r="J945" s="46" t="s">
        <v>66</v>
      </c>
      <c r="K945" s="48" t="s">
        <v>725</v>
      </c>
      <c r="L945" s="42" t="s">
        <v>3046</v>
      </c>
      <c r="M945" s="45" t="s">
        <v>4760</v>
      </c>
      <c r="N945" s="44" t="s">
        <v>516</v>
      </c>
      <c r="O945" s="45" t="s">
        <v>1457</v>
      </c>
      <c r="P945" s="45" t="s">
        <v>112</v>
      </c>
      <c r="Q945" s="48" t="s">
        <v>112</v>
      </c>
      <c r="R945" s="42" t="s">
        <v>112</v>
      </c>
      <c r="S945" s="49">
        <v>0</v>
      </c>
      <c r="T945" s="49">
        <v>0</v>
      </c>
      <c r="U945" s="50">
        <v>0</v>
      </c>
      <c r="V945" s="51">
        <v>1</v>
      </c>
      <c r="W945" s="52">
        <v>0</v>
      </c>
      <c r="X945" s="49" t="s">
        <v>68</v>
      </c>
      <c r="Y945" s="51">
        <v>1</v>
      </c>
      <c r="Z945" s="52">
        <v>43539</v>
      </c>
      <c r="AA945" s="51">
        <v>1</v>
      </c>
      <c r="AB945" s="51" t="s">
        <v>68</v>
      </c>
      <c r="AC945" s="51" t="s">
        <v>68</v>
      </c>
      <c r="AD945" s="50">
        <v>5.5555555555555566E-2</v>
      </c>
      <c r="AE945" s="49" t="s">
        <v>112</v>
      </c>
      <c r="AF945" s="52" t="s">
        <v>112</v>
      </c>
      <c r="AG945" s="43">
        <v>43542</v>
      </c>
      <c r="AH945" s="43">
        <v>43542</v>
      </c>
      <c r="AI945" s="43" t="s">
        <v>4759</v>
      </c>
      <c r="AJ945" s="52" t="s">
        <v>4759</v>
      </c>
      <c r="AK945" s="53">
        <v>43545</v>
      </c>
      <c r="AL945" s="43">
        <v>43545</v>
      </c>
      <c r="AM945" s="43"/>
      <c r="AN945" s="43"/>
      <c r="AO945" s="45" t="s">
        <v>69</v>
      </c>
      <c r="AP945" s="45"/>
      <c r="AQ945" s="45" t="s">
        <v>70</v>
      </c>
      <c r="AR945" s="16"/>
      <c r="AS945" s="42">
        <v>1</v>
      </c>
      <c r="AT945" s="45" t="e">
        <v>#VALUE!</v>
      </c>
      <c r="AU945" s="45" t="e">
        <v>#VALUE!</v>
      </c>
      <c r="AV945" s="45" t="s">
        <v>363</v>
      </c>
      <c r="AW945" s="45" t="e">
        <v>#VALUE!</v>
      </c>
      <c r="AX945" s="45" t="e">
        <v>#VALUE!</v>
      </c>
      <c r="AY945" s="45">
        <v>1</v>
      </c>
      <c r="AZ945" s="45">
        <v>2019</v>
      </c>
      <c r="BA945" s="45">
        <v>12</v>
      </c>
      <c r="BB945" s="45">
        <v>3</v>
      </c>
      <c r="BC945" s="45">
        <v>2019</v>
      </c>
      <c r="BD945" s="57">
        <v>1.64</v>
      </c>
      <c r="BE945" s="57">
        <v>8</v>
      </c>
      <c r="BF945" s="57">
        <v>0.1</v>
      </c>
      <c r="BG945" s="57">
        <v>8.1</v>
      </c>
      <c r="BH945" s="45" t="s">
        <v>68</v>
      </c>
      <c r="BI945" s="54" t="s">
        <v>3504</v>
      </c>
      <c r="BJ945" s="55" t="s">
        <v>3504</v>
      </c>
      <c r="BK945" s="56"/>
    </row>
    <row r="946" spans="1:63" s="198" customFormat="1" ht="15.6" customHeight="1" x14ac:dyDescent="0.25">
      <c r="A946" s="42" t="s">
        <v>2069</v>
      </c>
      <c r="B946" s="43">
        <v>43399</v>
      </c>
      <c r="C946" s="43" t="s">
        <v>156</v>
      </c>
      <c r="D946" s="44" t="s">
        <v>2342</v>
      </c>
      <c r="E946" s="45">
        <v>61</v>
      </c>
      <c r="F946" s="46">
        <v>27947105</v>
      </c>
      <c r="G946" s="44" t="s">
        <v>4758</v>
      </c>
      <c r="H946" s="47" t="s">
        <v>180</v>
      </c>
      <c r="I946" s="47" t="s">
        <v>186</v>
      </c>
      <c r="J946" s="46" t="s">
        <v>66</v>
      </c>
      <c r="K946" s="48" t="s">
        <v>1005</v>
      </c>
      <c r="L946" s="42">
        <v>0</v>
      </c>
      <c r="M946" s="45" t="s">
        <v>4760</v>
      </c>
      <c r="N946" s="44">
        <v>18362</v>
      </c>
      <c r="O946" s="45" t="s">
        <v>1055</v>
      </c>
      <c r="P946" s="45" t="s">
        <v>112</v>
      </c>
      <c r="Q946" s="48" t="s">
        <v>112</v>
      </c>
      <c r="R946" s="42" t="s">
        <v>112</v>
      </c>
      <c r="S946" s="49">
        <v>1</v>
      </c>
      <c r="T946" s="49">
        <v>0</v>
      </c>
      <c r="U946" s="50">
        <v>0.5</v>
      </c>
      <c r="V946" s="51">
        <v>1</v>
      </c>
      <c r="W946" s="52">
        <v>0</v>
      </c>
      <c r="X946" s="49">
        <v>1</v>
      </c>
      <c r="Y946" s="51">
        <v>1</v>
      </c>
      <c r="Z946" s="52">
        <v>43542</v>
      </c>
      <c r="AA946" s="51">
        <v>1</v>
      </c>
      <c r="AB946" s="51" t="s">
        <v>68</v>
      </c>
      <c r="AC946" s="51" t="s">
        <v>68</v>
      </c>
      <c r="AD946" s="50">
        <v>5.5555555555555566E-2</v>
      </c>
      <c r="AE946" s="49" t="s">
        <v>112</v>
      </c>
      <c r="AF946" s="52" t="s">
        <v>112</v>
      </c>
      <c r="AG946" s="43">
        <v>43504</v>
      </c>
      <c r="AH946" s="43">
        <v>43543</v>
      </c>
      <c r="AI946" s="43" t="s">
        <v>4759</v>
      </c>
      <c r="AJ946" s="52" t="s">
        <v>4759</v>
      </c>
      <c r="AK946" s="53">
        <v>43509.999988425923</v>
      </c>
      <c r="AL946" s="43">
        <v>43546</v>
      </c>
      <c r="AM946" s="43"/>
      <c r="AN946" s="43"/>
      <c r="AO946" s="45" t="s">
        <v>69</v>
      </c>
      <c r="AP946" s="45"/>
      <c r="AQ946" s="45" t="s">
        <v>70</v>
      </c>
      <c r="AR946" s="16"/>
      <c r="AS946" s="42">
        <v>1</v>
      </c>
      <c r="AT946" s="45" t="e">
        <v>#VALUE!</v>
      </c>
      <c r="AU946" s="45" t="e">
        <v>#VALUE!</v>
      </c>
      <c r="AV946" s="45" t="s">
        <v>363</v>
      </c>
      <c r="AW946" s="45" t="e">
        <v>#VALUE!</v>
      </c>
      <c r="AX946" s="45" t="e">
        <v>#VALUE!</v>
      </c>
      <c r="AY946" s="45">
        <v>10</v>
      </c>
      <c r="AZ946" s="45">
        <v>2018</v>
      </c>
      <c r="BA946" s="45">
        <v>12</v>
      </c>
      <c r="BB946" s="45">
        <v>3</v>
      </c>
      <c r="BC946" s="45">
        <v>2019</v>
      </c>
      <c r="BD946" s="57">
        <v>0.20499999999999999</v>
      </c>
      <c r="BE946" s="57">
        <v>1.3425</v>
      </c>
      <c r="BF946" s="57">
        <v>0.33562500000000001</v>
      </c>
      <c r="BG946" s="57">
        <v>1.6781250000000001</v>
      </c>
      <c r="BH946" s="45" t="s">
        <v>203</v>
      </c>
      <c r="BI946" s="54" t="s">
        <v>3504</v>
      </c>
      <c r="BJ946" s="55" t="s">
        <v>3504</v>
      </c>
      <c r="BK946" s="56"/>
    </row>
    <row r="947" spans="1:63" s="198" customFormat="1" ht="15.6" customHeight="1" x14ac:dyDescent="0.25">
      <c r="A947" s="42" t="s">
        <v>2064</v>
      </c>
      <c r="B947" s="43">
        <v>43399</v>
      </c>
      <c r="C947" s="43" t="s">
        <v>156</v>
      </c>
      <c r="D947" s="44" t="s">
        <v>2342</v>
      </c>
      <c r="E947" s="45">
        <v>60</v>
      </c>
      <c r="F947" s="46">
        <v>27947207</v>
      </c>
      <c r="G947" s="44" t="s">
        <v>4758</v>
      </c>
      <c r="H947" s="47" t="s">
        <v>180</v>
      </c>
      <c r="I947" s="47" t="s">
        <v>186</v>
      </c>
      <c r="J947" s="46" t="s">
        <v>66</v>
      </c>
      <c r="K947" s="48" t="s">
        <v>1002</v>
      </c>
      <c r="L947" s="42">
        <v>0</v>
      </c>
      <c r="M947" s="45" t="s">
        <v>4760</v>
      </c>
      <c r="N947" s="44">
        <v>18362</v>
      </c>
      <c r="O947" s="45" t="s">
        <v>1448</v>
      </c>
      <c r="P947" s="45" t="s">
        <v>112</v>
      </c>
      <c r="Q947" s="48" t="s">
        <v>112</v>
      </c>
      <c r="R947" s="42" t="s">
        <v>112</v>
      </c>
      <c r="S947" s="49">
        <v>1</v>
      </c>
      <c r="T947" s="49">
        <v>0</v>
      </c>
      <c r="U947" s="50">
        <v>0.5</v>
      </c>
      <c r="V947" s="51">
        <v>1</v>
      </c>
      <c r="W947" s="52">
        <v>0</v>
      </c>
      <c r="X947" s="49">
        <v>1</v>
      </c>
      <c r="Y947" s="51">
        <v>1</v>
      </c>
      <c r="Z947" s="52">
        <v>43542</v>
      </c>
      <c r="AA947" s="51">
        <v>1</v>
      </c>
      <c r="AB947" s="51" t="s">
        <v>68</v>
      </c>
      <c r="AC947" s="51" t="s">
        <v>68</v>
      </c>
      <c r="AD947" s="50">
        <v>5.5555555555555566E-2</v>
      </c>
      <c r="AE947" s="49" t="s">
        <v>112</v>
      </c>
      <c r="AF947" s="52" t="s">
        <v>112</v>
      </c>
      <c r="AG947" s="43">
        <v>43532</v>
      </c>
      <c r="AH947" s="43">
        <v>43543</v>
      </c>
      <c r="AI947" s="43" t="s">
        <v>4759</v>
      </c>
      <c r="AJ947" s="52" t="s">
        <v>4759</v>
      </c>
      <c r="AK947" s="53">
        <v>43537.999988425923</v>
      </c>
      <c r="AL947" s="43">
        <v>43546</v>
      </c>
      <c r="AM947" s="43"/>
      <c r="AN947" s="43"/>
      <c r="AO947" s="45" t="s">
        <v>69</v>
      </c>
      <c r="AP947" s="45"/>
      <c r="AQ947" s="45" t="s">
        <v>70</v>
      </c>
      <c r="AR947" s="16"/>
      <c r="AS947" s="42">
        <v>1</v>
      </c>
      <c r="AT947" s="45" t="e">
        <v>#VALUE!</v>
      </c>
      <c r="AU947" s="45" t="e">
        <v>#VALUE!</v>
      </c>
      <c r="AV947" s="45" t="s">
        <v>363</v>
      </c>
      <c r="AW947" s="45" t="e">
        <v>#VALUE!</v>
      </c>
      <c r="AX947" s="45" t="e">
        <v>#VALUE!</v>
      </c>
      <c r="AY947" s="45">
        <v>10</v>
      </c>
      <c r="AZ947" s="45">
        <v>2018</v>
      </c>
      <c r="BA947" s="45">
        <v>12</v>
      </c>
      <c r="BB947" s="45">
        <v>3</v>
      </c>
      <c r="BC947" s="45">
        <v>2019</v>
      </c>
      <c r="BD947" s="57">
        <v>0.20499999999999999</v>
      </c>
      <c r="BE947" s="57">
        <v>1.3425</v>
      </c>
      <c r="BF947" s="57">
        <v>0.33562500000000001</v>
      </c>
      <c r="BG947" s="57">
        <v>1.6781250000000001</v>
      </c>
      <c r="BH947" s="45" t="s">
        <v>203</v>
      </c>
      <c r="BI947" s="54" t="s">
        <v>3504</v>
      </c>
      <c r="BJ947" s="55" t="s">
        <v>3504</v>
      </c>
      <c r="BK947" s="56"/>
    </row>
    <row r="948" spans="1:63" s="198" customFormat="1" ht="15.6" customHeight="1" x14ac:dyDescent="0.25">
      <c r="A948" s="42" t="s">
        <v>2074</v>
      </c>
      <c r="B948" s="43">
        <v>43399</v>
      </c>
      <c r="C948" s="43" t="s">
        <v>156</v>
      </c>
      <c r="D948" s="44" t="s">
        <v>2342</v>
      </c>
      <c r="E948" s="45">
        <v>62</v>
      </c>
      <c r="F948" s="46">
        <v>27947425</v>
      </c>
      <c r="G948" s="44" t="s">
        <v>4758</v>
      </c>
      <c r="H948" s="47" t="s">
        <v>180</v>
      </c>
      <c r="I948" s="47" t="s">
        <v>186</v>
      </c>
      <c r="J948" s="46" t="s">
        <v>66</v>
      </c>
      <c r="K948" s="48" t="s">
        <v>1007</v>
      </c>
      <c r="L948" s="42">
        <v>0</v>
      </c>
      <c r="M948" s="45" t="s">
        <v>4760</v>
      </c>
      <c r="N948" s="44">
        <v>18362</v>
      </c>
      <c r="O948" s="45" t="s">
        <v>1377</v>
      </c>
      <c r="P948" s="45" t="s">
        <v>112</v>
      </c>
      <c r="Q948" s="48" t="s">
        <v>112</v>
      </c>
      <c r="R948" s="42" t="s">
        <v>112</v>
      </c>
      <c r="S948" s="49">
        <v>1</v>
      </c>
      <c r="T948" s="49">
        <v>0</v>
      </c>
      <c r="U948" s="50">
        <v>0.5</v>
      </c>
      <c r="V948" s="51">
        <v>1</v>
      </c>
      <c r="W948" s="52">
        <v>0</v>
      </c>
      <c r="X948" s="49">
        <v>1</v>
      </c>
      <c r="Y948" s="51">
        <v>1</v>
      </c>
      <c r="Z948" s="52">
        <v>43542</v>
      </c>
      <c r="AA948" s="51">
        <v>1</v>
      </c>
      <c r="AB948" s="51" t="s">
        <v>68</v>
      </c>
      <c r="AC948" s="51" t="s">
        <v>68</v>
      </c>
      <c r="AD948" s="50">
        <v>5.5555555555555566E-2</v>
      </c>
      <c r="AE948" s="49" t="s">
        <v>112</v>
      </c>
      <c r="AF948" s="52" t="s">
        <v>112</v>
      </c>
      <c r="AG948" s="43">
        <v>43532</v>
      </c>
      <c r="AH948" s="43">
        <v>43543</v>
      </c>
      <c r="AI948" s="43" t="s">
        <v>4759</v>
      </c>
      <c r="AJ948" s="52" t="s">
        <v>4759</v>
      </c>
      <c r="AK948" s="53">
        <v>43537.999988425923</v>
      </c>
      <c r="AL948" s="43">
        <v>43546</v>
      </c>
      <c r="AM948" s="43"/>
      <c r="AN948" s="43"/>
      <c r="AO948" s="45" t="s">
        <v>69</v>
      </c>
      <c r="AP948" s="45"/>
      <c r="AQ948" s="45" t="s">
        <v>70</v>
      </c>
      <c r="AR948" s="16"/>
      <c r="AS948" s="42">
        <v>1</v>
      </c>
      <c r="AT948" s="45" t="e">
        <v>#VALUE!</v>
      </c>
      <c r="AU948" s="45" t="e">
        <v>#VALUE!</v>
      </c>
      <c r="AV948" s="45" t="s">
        <v>363</v>
      </c>
      <c r="AW948" s="45" t="e">
        <v>#VALUE!</v>
      </c>
      <c r="AX948" s="45" t="e">
        <v>#VALUE!</v>
      </c>
      <c r="AY948" s="45">
        <v>10</v>
      </c>
      <c r="AZ948" s="45">
        <v>2018</v>
      </c>
      <c r="BA948" s="45">
        <v>12</v>
      </c>
      <c r="BB948" s="45">
        <v>3</v>
      </c>
      <c r="BC948" s="45">
        <v>2019</v>
      </c>
      <c r="BD948" s="57">
        <v>0.20499999999999999</v>
      </c>
      <c r="BE948" s="57">
        <v>1.8647</v>
      </c>
      <c r="BF948" s="57">
        <v>0.46617500000000001</v>
      </c>
      <c r="BG948" s="57">
        <v>2.3308749999999998</v>
      </c>
      <c r="BH948" s="45" t="s">
        <v>203</v>
      </c>
      <c r="BI948" s="54" t="s">
        <v>3504</v>
      </c>
      <c r="BJ948" s="55" t="s">
        <v>3504</v>
      </c>
      <c r="BK948" s="56"/>
    </row>
    <row r="949" spans="1:63" s="198" customFormat="1" ht="15.6" customHeight="1" x14ac:dyDescent="0.25">
      <c r="A949" s="42" t="s">
        <v>3614</v>
      </c>
      <c r="B949" s="43">
        <v>43522</v>
      </c>
      <c r="C949" s="43" t="s">
        <v>156</v>
      </c>
      <c r="D949" s="44" t="s">
        <v>2342</v>
      </c>
      <c r="E949" s="45" t="s">
        <v>2552</v>
      </c>
      <c r="F949" s="46">
        <v>28078565</v>
      </c>
      <c r="G949" s="44" t="s">
        <v>4758</v>
      </c>
      <c r="H949" s="47" t="s">
        <v>180</v>
      </c>
      <c r="I949" s="47">
        <v>2</v>
      </c>
      <c r="J949" s="46" t="s">
        <v>251</v>
      </c>
      <c r="K949" s="48" t="s">
        <v>1458</v>
      </c>
      <c r="L949" s="42">
        <v>0</v>
      </c>
      <c r="M949" s="45" t="s">
        <v>4760</v>
      </c>
      <c r="N949" s="44">
        <v>22553</v>
      </c>
      <c r="O949" s="45" t="s">
        <v>1459</v>
      </c>
      <c r="P949" s="45" t="s">
        <v>112</v>
      </c>
      <c r="Q949" s="48" t="s">
        <v>112</v>
      </c>
      <c r="R949" s="42" t="s">
        <v>112</v>
      </c>
      <c r="S949" s="49">
        <v>1</v>
      </c>
      <c r="T949" s="49">
        <v>0</v>
      </c>
      <c r="U949" s="50">
        <v>0.5</v>
      </c>
      <c r="V949" s="51">
        <v>1</v>
      </c>
      <c r="W949" s="52">
        <v>0</v>
      </c>
      <c r="X949" s="49" t="s">
        <v>68</v>
      </c>
      <c r="Y949" s="51">
        <v>1</v>
      </c>
      <c r="Z949" s="52">
        <v>43545</v>
      </c>
      <c r="AA949" s="51">
        <v>1</v>
      </c>
      <c r="AB949" s="51" t="s">
        <v>68</v>
      </c>
      <c r="AC949" s="51" t="s">
        <v>68</v>
      </c>
      <c r="AD949" s="50">
        <v>5.5555555555555566E-2</v>
      </c>
      <c r="AE949" s="49" t="s">
        <v>112</v>
      </c>
      <c r="AF949" s="52" t="s">
        <v>112</v>
      </c>
      <c r="AG949" s="43">
        <v>43530</v>
      </c>
      <c r="AH949" s="43">
        <v>43545</v>
      </c>
      <c r="AI949" s="43" t="s">
        <v>4759</v>
      </c>
      <c r="AJ949" s="52" t="s">
        <v>4759</v>
      </c>
      <c r="AK949" s="53">
        <v>43532</v>
      </c>
      <c r="AL949" s="43">
        <v>43548</v>
      </c>
      <c r="AM949" s="43"/>
      <c r="AN949" s="43"/>
      <c r="AO949" s="45" t="s">
        <v>69</v>
      </c>
      <c r="AP949" s="45"/>
      <c r="AQ949" s="45" t="s">
        <v>70</v>
      </c>
      <c r="AR949" s="16"/>
      <c r="AS949" s="42">
        <v>0</v>
      </c>
      <c r="AT949" s="45" t="e">
        <v>#VALUE!</v>
      </c>
      <c r="AU949" s="45" t="e">
        <v>#VALUE!</v>
      </c>
      <c r="AV949" s="45" t="s">
        <v>363</v>
      </c>
      <c r="AW949" s="45" t="e">
        <v>#VALUE!</v>
      </c>
      <c r="AX949" s="45" t="e">
        <v>#VALUE!</v>
      </c>
      <c r="AY949" s="45">
        <v>2</v>
      </c>
      <c r="AZ949" s="45">
        <v>2019</v>
      </c>
      <c r="BA949" s="45">
        <v>12</v>
      </c>
      <c r="BB949" s="45">
        <v>3</v>
      </c>
      <c r="BC949" s="45">
        <v>2019</v>
      </c>
      <c r="BD949" s="57">
        <v>0.41</v>
      </c>
      <c r="BE949" s="57">
        <v>2</v>
      </c>
      <c r="BF949" s="57">
        <v>0.1</v>
      </c>
      <c r="BG949" s="57">
        <v>2.1</v>
      </c>
      <c r="BH949" s="45" t="s">
        <v>203</v>
      </c>
      <c r="BI949" s="54" t="s">
        <v>3504</v>
      </c>
      <c r="BJ949" s="55" t="s">
        <v>3504</v>
      </c>
      <c r="BK949" s="56"/>
    </row>
    <row r="950" spans="1:63" s="198" customFormat="1" ht="15.6" customHeight="1" x14ac:dyDescent="0.25">
      <c r="A950" s="42" t="s">
        <v>3615</v>
      </c>
      <c r="B950" s="43">
        <v>43537</v>
      </c>
      <c r="C950" s="43" t="s">
        <v>156</v>
      </c>
      <c r="D950" s="44" t="s">
        <v>2342</v>
      </c>
      <c r="E950" s="45" t="s">
        <v>870</v>
      </c>
      <c r="F950" s="46">
        <v>28097928</v>
      </c>
      <c r="G950" s="44" t="s">
        <v>4758</v>
      </c>
      <c r="H950" s="47" t="s">
        <v>180</v>
      </c>
      <c r="I950" s="47" t="s">
        <v>1211</v>
      </c>
      <c r="J950" s="46" t="s">
        <v>251</v>
      </c>
      <c r="K950" s="48" t="s">
        <v>871</v>
      </c>
      <c r="L950" s="42" t="s">
        <v>3210</v>
      </c>
      <c r="M950" s="45" t="s">
        <v>4760</v>
      </c>
      <c r="N950" s="44" t="s">
        <v>516</v>
      </c>
      <c r="O950" s="45" t="s">
        <v>1460</v>
      </c>
      <c r="P950" s="45" t="s">
        <v>112</v>
      </c>
      <c r="Q950" s="48" t="s">
        <v>112</v>
      </c>
      <c r="R950" s="42" t="s">
        <v>112</v>
      </c>
      <c r="S950" s="49">
        <v>0</v>
      </c>
      <c r="T950" s="49">
        <v>0</v>
      </c>
      <c r="U950" s="50">
        <v>0</v>
      </c>
      <c r="V950" s="51">
        <v>1</v>
      </c>
      <c r="W950" s="52">
        <v>0</v>
      </c>
      <c r="X950" s="49" t="s">
        <v>68</v>
      </c>
      <c r="Y950" s="51">
        <v>1</v>
      </c>
      <c r="Z950" s="52">
        <v>43546</v>
      </c>
      <c r="AA950" s="51">
        <v>1</v>
      </c>
      <c r="AB950" s="51" t="s">
        <v>68</v>
      </c>
      <c r="AC950" s="51" t="s">
        <v>68</v>
      </c>
      <c r="AD950" s="50">
        <v>5.5555555555555566E-2</v>
      </c>
      <c r="AE950" s="49" t="s">
        <v>112</v>
      </c>
      <c r="AF950" s="52" t="s">
        <v>112</v>
      </c>
      <c r="AG950" s="43">
        <v>43546</v>
      </c>
      <c r="AH950" s="43">
        <v>43546</v>
      </c>
      <c r="AI950" s="43" t="s">
        <v>4759</v>
      </c>
      <c r="AJ950" s="52" t="s">
        <v>4759</v>
      </c>
      <c r="AK950" s="53">
        <v>43550.999988425923</v>
      </c>
      <c r="AL950" s="43">
        <v>43550</v>
      </c>
      <c r="AM950" s="43"/>
      <c r="AN950" s="43"/>
      <c r="AO950" s="45" t="s">
        <v>69</v>
      </c>
      <c r="AP950" s="45"/>
      <c r="AQ950" s="45" t="s">
        <v>70</v>
      </c>
      <c r="AR950" s="16"/>
      <c r="AS950" s="42">
        <v>0</v>
      </c>
      <c r="AT950" s="45" t="e">
        <v>#VALUE!</v>
      </c>
      <c r="AU950" s="45" t="e">
        <v>#VALUE!</v>
      </c>
      <c r="AV950" s="45" t="s">
        <v>363</v>
      </c>
      <c r="AW950" s="45" t="e">
        <v>#VALUE!</v>
      </c>
      <c r="AX950" s="45" t="e">
        <v>#VALUE!</v>
      </c>
      <c r="AY950" s="45">
        <v>3</v>
      </c>
      <c r="AZ950" s="45">
        <v>2019</v>
      </c>
      <c r="BA950" s="45">
        <v>12</v>
      </c>
      <c r="BB950" s="45">
        <v>3</v>
      </c>
      <c r="BC950" s="45">
        <v>2019</v>
      </c>
      <c r="BD950" s="57">
        <v>0.4118</v>
      </c>
      <c r="BE950" s="57">
        <v>0.47660000000000002</v>
      </c>
      <c r="BF950" s="57">
        <v>2.3830000000000004E-2</v>
      </c>
      <c r="BG950" s="57">
        <v>0.50043000000000004</v>
      </c>
      <c r="BH950" s="45" t="s">
        <v>68</v>
      </c>
      <c r="BI950" s="54" t="s">
        <v>3504</v>
      </c>
      <c r="BJ950" s="55" t="s">
        <v>3504</v>
      </c>
      <c r="BK950" s="56"/>
    </row>
    <row r="951" spans="1:63" s="198" customFormat="1" ht="15.6" customHeight="1" x14ac:dyDescent="0.25">
      <c r="A951" s="42" t="s">
        <v>3616</v>
      </c>
      <c r="B951" s="43">
        <v>43537</v>
      </c>
      <c r="C951" s="43" t="s">
        <v>156</v>
      </c>
      <c r="D951" s="44" t="s">
        <v>2342</v>
      </c>
      <c r="E951" s="45" t="s">
        <v>870</v>
      </c>
      <c r="F951" s="46">
        <v>28097929</v>
      </c>
      <c r="G951" s="44" t="s">
        <v>4758</v>
      </c>
      <c r="H951" s="47" t="s">
        <v>180</v>
      </c>
      <c r="I951" s="47" t="s">
        <v>186</v>
      </c>
      <c r="J951" s="46" t="s">
        <v>251</v>
      </c>
      <c r="K951" s="48" t="s">
        <v>1399</v>
      </c>
      <c r="L951" s="42" t="s">
        <v>3448</v>
      </c>
      <c r="M951" s="45" t="s">
        <v>4760</v>
      </c>
      <c r="N951" s="44" t="s">
        <v>516</v>
      </c>
      <c r="O951" s="45" t="s">
        <v>1461</v>
      </c>
      <c r="P951" s="45" t="s">
        <v>112</v>
      </c>
      <c r="Q951" s="48" t="s">
        <v>112</v>
      </c>
      <c r="R951" s="42" t="s">
        <v>112</v>
      </c>
      <c r="S951" s="49">
        <v>0</v>
      </c>
      <c r="T951" s="49">
        <v>0</v>
      </c>
      <c r="U951" s="50">
        <v>0</v>
      </c>
      <c r="V951" s="51">
        <v>1</v>
      </c>
      <c r="W951" s="52">
        <v>0</v>
      </c>
      <c r="X951" s="49" t="s">
        <v>68</v>
      </c>
      <c r="Y951" s="51">
        <v>1</v>
      </c>
      <c r="Z951" s="52">
        <v>43546</v>
      </c>
      <c r="AA951" s="51">
        <v>1</v>
      </c>
      <c r="AB951" s="51" t="s">
        <v>68</v>
      </c>
      <c r="AC951" s="51" t="s">
        <v>68</v>
      </c>
      <c r="AD951" s="50">
        <v>5.5555555555555566E-2</v>
      </c>
      <c r="AE951" s="49" t="s">
        <v>112</v>
      </c>
      <c r="AF951" s="52" t="s">
        <v>112</v>
      </c>
      <c r="AG951" s="43">
        <v>43546</v>
      </c>
      <c r="AH951" s="43">
        <v>43546</v>
      </c>
      <c r="AI951" s="43" t="s">
        <v>4759</v>
      </c>
      <c r="AJ951" s="52" t="s">
        <v>4759</v>
      </c>
      <c r="AK951" s="53">
        <v>43550.999988425923</v>
      </c>
      <c r="AL951" s="43">
        <v>43550</v>
      </c>
      <c r="AM951" s="43"/>
      <c r="AN951" s="43"/>
      <c r="AO951" s="45" t="s">
        <v>69</v>
      </c>
      <c r="AP951" s="45"/>
      <c r="AQ951" s="45" t="s">
        <v>70</v>
      </c>
      <c r="AR951" s="16"/>
      <c r="AS951" s="42">
        <v>0</v>
      </c>
      <c r="AT951" s="45" t="e">
        <v>#VALUE!</v>
      </c>
      <c r="AU951" s="45" t="e">
        <v>#VALUE!</v>
      </c>
      <c r="AV951" s="45" t="s">
        <v>363</v>
      </c>
      <c r="AW951" s="45" t="e">
        <v>#VALUE!</v>
      </c>
      <c r="AX951" s="45" t="e">
        <v>#VALUE!</v>
      </c>
      <c r="AY951" s="45">
        <v>3</v>
      </c>
      <c r="AZ951" s="45">
        <v>2019</v>
      </c>
      <c r="BA951" s="45">
        <v>12</v>
      </c>
      <c r="BB951" s="45">
        <v>3</v>
      </c>
      <c r="BC951" s="45">
        <v>2019</v>
      </c>
      <c r="BD951" s="57">
        <v>0.20849999999999999</v>
      </c>
      <c r="BE951" s="57">
        <v>0.23830000000000001</v>
      </c>
      <c r="BF951" s="57">
        <v>2.3830000000000004E-2</v>
      </c>
      <c r="BG951" s="57">
        <v>0.26213000000000003</v>
      </c>
      <c r="BH951" s="45" t="s">
        <v>68</v>
      </c>
      <c r="BI951" s="54" t="s">
        <v>3504</v>
      </c>
      <c r="BJ951" s="55" t="s">
        <v>3504</v>
      </c>
      <c r="BK951" s="56"/>
    </row>
    <row r="952" spans="1:63" s="198" customFormat="1" ht="15.6" customHeight="1" x14ac:dyDescent="0.25">
      <c r="A952" s="42" t="s">
        <v>3617</v>
      </c>
      <c r="B952" s="43">
        <v>43537</v>
      </c>
      <c r="C952" s="43" t="s">
        <v>156</v>
      </c>
      <c r="D952" s="44" t="s">
        <v>2342</v>
      </c>
      <c r="E952" s="45" t="s">
        <v>2588</v>
      </c>
      <c r="F952" s="46">
        <v>28097931</v>
      </c>
      <c r="G952" s="44" t="s">
        <v>4758</v>
      </c>
      <c r="H952" s="47" t="s">
        <v>180</v>
      </c>
      <c r="I952" s="47" t="s">
        <v>186</v>
      </c>
      <c r="J952" s="46" t="s">
        <v>251</v>
      </c>
      <c r="K952" s="48" t="s">
        <v>1401</v>
      </c>
      <c r="L952" s="42" t="s">
        <v>3449</v>
      </c>
      <c r="M952" s="45" t="s">
        <v>4760</v>
      </c>
      <c r="N952" s="44" t="s">
        <v>516</v>
      </c>
      <c r="O952" s="45" t="s">
        <v>1462</v>
      </c>
      <c r="P952" s="45" t="s">
        <v>112</v>
      </c>
      <c r="Q952" s="48" t="s">
        <v>112</v>
      </c>
      <c r="R952" s="42" t="s">
        <v>112</v>
      </c>
      <c r="S952" s="49">
        <v>0</v>
      </c>
      <c r="T952" s="49">
        <v>0</v>
      </c>
      <c r="U952" s="50">
        <v>0</v>
      </c>
      <c r="V952" s="51">
        <v>1</v>
      </c>
      <c r="W952" s="52">
        <v>0</v>
      </c>
      <c r="X952" s="49" t="s">
        <v>68</v>
      </c>
      <c r="Y952" s="51">
        <v>1</v>
      </c>
      <c r="Z952" s="52">
        <v>43546</v>
      </c>
      <c r="AA952" s="51">
        <v>1</v>
      </c>
      <c r="AB952" s="51" t="s">
        <v>68</v>
      </c>
      <c r="AC952" s="51" t="s">
        <v>68</v>
      </c>
      <c r="AD952" s="50">
        <v>5.5555555555555566E-2</v>
      </c>
      <c r="AE952" s="49" t="s">
        <v>112</v>
      </c>
      <c r="AF952" s="52" t="s">
        <v>112</v>
      </c>
      <c r="AG952" s="43">
        <v>43546</v>
      </c>
      <c r="AH952" s="43">
        <v>43546</v>
      </c>
      <c r="AI952" s="43" t="s">
        <v>4759</v>
      </c>
      <c r="AJ952" s="52" t="s">
        <v>4759</v>
      </c>
      <c r="AK952" s="53">
        <v>43550.999988425923</v>
      </c>
      <c r="AL952" s="43">
        <v>43550</v>
      </c>
      <c r="AM952" s="43"/>
      <c r="AN952" s="43"/>
      <c r="AO952" s="45" t="s">
        <v>69</v>
      </c>
      <c r="AP952" s="45"/>
      <c r="AQ952" s="45" t="s">
        <v>70</v>
      </c>
      <c r="AR952" s="16"/>
      <c r="AS952" s="42">
        <v>0</v>
      </c>
      <c r="AT952" s="45" t="e">
        <v>#VALUE!</v>
      </c>
      <c r="AU952" s="45" t="e">
        <v>#VALUE!</v>
      </c>
      <c r="AV952" s="45" t="s">
        <v>363</v>
      </c>
      <c r="AW952" s="45" t="e">
        <v>#VALUE!</v>
      </c>
      <c r="AX952" s="45" t="e">
        <v>#VALUE!</v>
      </c>
      <c r="AY952" s="45">
        <v>3</v>
      </c>
      <c r="AZ952" s="45">
        <v>2019</v>
      </c>
      <c r="BA952" s="45">
        <v>12</v>
      </c>
      <c r="BB952" s="45">
        <v>3</v>
      </c>
      <c r="BC952" s="45">
        <v>2019</v>
      </c>
      <c r="BD952" s="57">
        <v>0.20749999999999999</v>
      </c>
      <c r="BE952" s="57">
        <v>0.23830000000000001</v>
      </c>
      <c r="BF952" s="57">
        <v>5.9575000000000003E-2</v>
      </c>
      <c r="BG952" s="57">
        <v>0.297875</v>
      </c>
      <c r="BH952" s="45" t="s">
        <v>68</v>
      </c>
      <c r="BI952" s="54" t="s">
        <v>3504</v>
      </c>
      <c r="BJ952" s="55" t="s">
        <v>3504</v>
      </c>
      <c r="BK952" s="56"/>
    </row>
    <row r="953" spans="1:63" s="198" customFormat="1" ht="15.6" customHeight="1" x14ac:dyDescent="0.25">
      <c r="A953" s="42" t="s">
        <v>2067</v>
      </c>
      <c r="B953" s="43">
        <v>43399</v>
      </c>
      <c r="C953" s="43" t="s">
        <v>156</v>
      </c>
      <c r="D953" s="44" t="s">
        <v>2342</v>
      </c>
      <c r="E953" s="45">
        <v>61</v>
      </c>
      <c r="F953" s="46">
        <v>27947099</v>
      </c>
      <c r="G953" s="44" t="s">
        <v>4758</v>
      </c>
      <c r="H953" s="47" t="s">
        <v>180</v>
      </c>
      <c r="I953" s="47" t="s">
        <v>186</v>
      </c>
      <c r="J953" s="46" t="s">
        <v>66</v>
      </c>
      <c r="K953" s="48" t="s">
        <v>1005</v>
      </c>
      <c r="L953" s="42">
        <v>0</v>
      </c>
      <c r="M953" s="45" t="s">
        <v>4760</v>
      </c>
      <c r="N953" s="44">
        <v>18362</v>
      </c>
      <c r="O953" s="45" t="s">
        <v>1448</v>
      </c>
      <c r="P953" s="45" t="s">
        <v>112</v>
      </c>
      <c r="Q953" s="48" t="s">
        <v>112</v>
      </c>
      <c r="R953" s="42" t="s">
        <v>112</v>
      </c>
      <c r="S953" s="49">
        <v>1</v>
      </c>
      <c r="T953" s="49">
        <v>0</v>
      </c>
      <c r="U953" s="50">
        <v>0.5</v>
      </c>
      <c r="V953" s="51">
        <v>1</v>
      </c>
      <c r="W953" s="52">
        <v>0</v>
      </c>
      <c r="X953" s="49">
        <v>1</v>
      </c>
      <c r="Y953" s="51">
        <v>1</v>
      </c>
      <c r="Z953" s="52">
        <v>43545</v>
      </c>
      <c r="AA953" s="51">
        <v>1</v>
      </c>
      <c r="AB953" s="51" t="s">
        <v>68</v>
      </c>
      <c r="AC953" s="51" t="s">
        <v>68</v>
      </c>
      <c r="AD953" s="50">
        <v>5.5555555555555566E-2</v>
      </c>
      <c r="AE953" s="49" t="s">
        <v>112</v>
      </c>
      <c r="AF953" s="52" t="s">
        <v>112</v>
      </c>
      <c r="AG953" s="43">
        <v>43504</v>
      </c>
      <c r="AH953" s="43">
        <v>43546</v>
      </c>
      <c r="AI953" s="43" t="s">
        <v>4759</v>
      </c>
      <c r="AJ953" s="52" t="s">
        <v>4759</v>
      </c>
      <c r="AK953" s="53">
        <v>43509.999988425923</v>
      </c>
      <c r="AL953" s="43">
        <v>43551</v>
      </c>
      <c r="AM953" s="43"/>
      <c r="AN953" s="43"/>
      <c r="AO953" s="45" t="s">
        <v>69</v>
      </c>
      <c r="AP953" s="45"/>
      <c r="AQ953" s="45" t="s">
        <v>70</v>
      </c>
      <c r="AR953" s="16"/>
      <c r="AS953" s="42">
        <v>1</v>
      </c>
      <c r="AT953" s="45" t="e">
        <v>#VALUE!</v>
      </c>
      <c r="AU953" s="45" t="e">
        <v>#VALUE!</v>
      </c>
      <c r="AV953" s="45" t="s">
        <v>363</v>
      </c>
      <c r="AW953" s="45" t="e">
        <v>#VALUE!</v>
      </c>
      <c r="AX953" s="45" t="e">
        <v>#VALUE!</v>
      </c>
      <c r="AY953" s="45">
        <v>10</v>
      </c>
      <c r="AZ953" s="45">
        <v>2018</v>
      </c>
      <c r="BA953" s="45">
        <v>12</v>
      </c>
      <c r="BB953" s="45">
        <v>3</v>
      </c>
      <c r="BC953" s="45">
        <v>2019</v>
      </c>
      <c r="BD953" s="57">
        <v>0.20499999999999999</v>
      </c>
      <c r="BE953" s="57">
        <v>1.3425</v>
      </c>
      <c r="BF953" s="57">
        <v>0.33562500000000001</v>
      </c>
      <c r="BG953" s="57">
        <v>1.6781250000000001</v>
      </c>
      <c r="BH953" s="45" t="s">
        <v>203</v>
      </c>
      <c r="BI953" s="54" t="s">
        <v>3504</v>
      </c>
      <c r="BJ953" s="55" t="s">
        <v>3504</v>
      </c>
      <c r="BK953" s="56"/>
    </row>
    <row r="954" spans="1:63" s="198" customFormat="1" ht="15.6" customHeight="1" x14ac:dyDescent="0.25">
      <c r="A954" s="42" t="s">
        <v>2065</v>
      </c>
      <c r="B954" s="43">
        <v>43399</v>
      </c>
      <c r="C954" s="43" t="s">
        <v>156</v>
      </c>
      <c r="D954" s="44" t="s">
        <v>2342</v>
      </c>
      <c r="E954" s="45">
        <v>60</v>
      </c>
      <c r="F954" s="46">
        <v>27947209</v>
      </c>
      <c r="G954" s="44" t="s">
        <v>4758</v>
      </c>
      <c r="H954" s="47" t="s">
        <v>180</v>
      </c>
      <c r="I954" s="47" t="s">
        <v>186</v>
      </c>
      <c r="J954" s="46" t="s">
        <v>66</v>
      </c>
      <c r="K954" s="48" t="s">
        <v>1002</v>
      </c>
      <c r="L954" s="42">
        <v>0</v>
      </c>
      <c r="M954" s="45" t="s">
        <v>4760</v>
      </c>
      <c r="N954" s="44">
        <v>18362</v>
      </c>
      <c r="O954" s="45" t="s">
        <v>1377</v>
      </c>
      <c r="P954" s="45" t="s">
        <v>112</v>
      </c>
      <c r="Q954" s="48" t="s">
        <v>112</v>
      </c>
      <c r="R954" s="42" t="s">
        <v>112</v>
      </c>
      <c r="S954" s="49">
        <v>1</v>
      </c>
      <c r="T954" s="49">
        <v>0</v>
      </c>
      <c r="U954" s="50">
        <v>0.5</v>
      </c>
      <c r="V954" s="51">
        <v>1</v>
      </c>
      <c r="W954" s="52">
        <v>0</v>
      </c>
      <c r="X954" s="49">
        <v>1</v>
      </c>
      <c r="Y954" s="51">
        <v>1</v>
      </c>
      <c r="Z954" s="52">
        <v>43545</v>
      </c>
      <c r="AA954" s="51">
        <v>1</v>
      </c>
      <c r="AB954" s="51" t="s">
        <v>68</v>
      </c>
      <c r="AC954" s="51" t="s">
        <v>68</v>
      </c>
      <c r="AD954" s="50">
        <v>5.5555555555555566E-2</v>
      </c>
      <c r="AE954" s="49" t="s">
        <v>112</v>
      </c>
      <c r="AF954" s="52" t="s">
        <v>112</v>
      </c>
      <c r="AG954" s="43">
        <v>43504</v>
      </c>
      <c r="AH954" s="43">
        <v>43546</v>
      </c>
      <c r="AI954" s="43" t="s">
        <v>4759</v>
      </c>
      <c r="AJ954" s="52" t="s">
        <v>4759</v>
      </c>
      <c r="AK954" s="53">
        <v>43509.999988425923</v>
      </c>
      <c r="AL954" s="43">
        <v>43551</v>
      </c>
      <c r="AM954" s="43"/>
      <c r="AN954" s="43"/>
      <c r="AO954" s="45" t="s">
        <v>69</v>
      </c>
      <c r="AP954" s="45"/>
      <c r="AQ954" s="45" t="s">
        <v>70</v>
      </c>
      <c r="AR954" s="16"/>
      <c r="AS954" s="42">
        <v>1</v>
      </c>
      <c r="AT954" s="45" t="e">
        <v>#VALUE!</v>
      </c>
      <c r="AU954" s="45" t="e">
        <v>#VALUE!</v>
      </c>
      <c r="AV954" s="45" t="s">
        <v>363</v>
      </c>
      <c r="AW954" s="45" t="e">
        <v>#VALUE!</v>
      </c>
      <c r="AX954" s="45" t="e">
        <v>#VALUE!</v>
      </c>
      <c r="AY954" s="45">
        <v>10</v>
      </c>
      <c r="AZ954" s="45">
        <v>2018</v>
      </c>
      <c r="BA954" s="45">
        <v>12</v>
      </c>
      <c r="BB954" s="45">
        <v>3</v>
      </c>
      <c r="BC954" s="45">
        <v>2019</v>
      </c>
      <c r="BD954" s="57">
        <v>0.20499999999999999</v>
      </c>
      <c r="BE954" s="57">
        <v>1.3425</v>
      </c>
      <c r="BF954" s="57">
        <v>0.33562500000000001</v>
      </c>
      <c r="BG954" s="57">
        <v>1.6781250000000001</v>
      </c>
      <c r="BH954" s="45" t="s">
        <v>203</v>
      </c>
      <c r="BI954" s="54" t="s">
        <v>3504</v>
      </c>
      <c r="BJ954" s="55" t="s">
        <v>3504</v>
      </c>
      <c r="BK954" s="56"/>
    </row>
    <row r="955" spans="1:63" s="198" customFormat="1" ht="15.6" customHeight="1" x14ac:dyDescent="0.25">
      <c r="A955" s="42" t="s">
        <v>3618</v>
      </c>
      <c r="B955" s="43">
        <v>43461</v>
      </c>
      <c r="C955" s="43" t="s">
        <v>156</v>
      </c>
      <c r="D955" s="44" t="s">
        <v>2342</v>
      </c>
      <c r="E955" s="45">
        <v>453</v>
      </c>
      <c r="F955" s="46">
        <v>28017109</v>
      </c>
      <c r="G955" s="44" t="s">
        <v>4758</v>
      </c>
      <c r="H955" s="47" t="s">
        <v>180</v>
      </c>
      <c r="I955" s="47" t="s">
        <v>1211</v>
      </c>
      <c r="J955" s="46" t="s">
        <v>66</v>
      </c>
      <c r="K955" s="48" t="s">
        <v>1456</v>
      </c>
      <c r="L955" s="42">
        <v>0</v>
      </c>
      <c r="M955" s="45" t="s">
        <v>4760</v>
      </c>
      <c r="N955" s="44">
        <v>20452</v>
      </c>
      <c r="O955" s="45" t="s">
        <v>1463</v>
      </c>
      <c r="P955" s="45" t="s">
        <v>112</v>
      </c>
      <c r="Q955" s="48" t="s">
        <v>112</v>
      </c>
      <c r="R955" s="42" t="s">
        <v>112</v>
      </c>
      <c r="S955" s="49">
        <v>1</v>
      </c>
      <c r="T955" s="49">
        <v>0</v>
      </c>
      <c r="U955" s="50">
        <v>0.5</v>
      </c>
      <c r="V955" s="51">
        <v>1</v>
      </c>
      <c r="W955" s="52">
        <v>0</v>
      </c>
      <c r="X955" s="49" t="s">
        <v>68</v>
      </c>
      <c r="Y955" s="51">
        <v>1</v>
      </c>
      <c r="Z955" s="52">
        <v>43545</v>
      </c>
      <c r="AA955" s="51">
        <v>1</v>
      </c>
      <c r="AB955" s="51" t="s">
        <v>68</v>
      </c>
      <c r="AC955" s="51" t="s">
        <v>68</v>
      </c>
      <c r="AD955" s="50">
        <v>5.5555555555555566E-2</v>
      </c>
      <c r="AE955" s="49" t="s">
        <v>112</v>
      </c>
      <c r="AF955" s="52" t="s">
        <v>112</v>
      </c>
      <c r="AG955" s="43">
        <v>43518</v>
      </c>
      <c r="AH955" s="43">
        <v>43546</v>
      </c>
      <c r="AI955" s="43" t="s">
        <v>4759</v>
      </c>
      <c r="AJ955" s="52" t="s">
        <v>4759</v>
      </c>
      <c r="AK955" s="53">
        <v>43523.999988425923</v>
      </c>
      <c r="AL955" s="43">
        <v>43551</v>
      </c>
      <c r="AM955" s="43"/>
      <c r="AN955" s="43"/>
      <c r="AO955" s="45" t="s">
        <v>69</v>
      </c>
      <c r="AP955" s="45"/>
      <c r="AQ955" s="45" t="s">
        <v>70</v>
      </c>
      <c r="AR955" s="16"/>
      <c r="AS955" s="42">
        <v>1</v>
      </c>
      <c r="AT955" s="45" t="e">
        <v>#VALUE!</v>
      </c>
      <c r="AU955" s="45" t="e">
        <v>#VALUE!</v>
      </c>
      <c r="AV955" s="45" t="s">
        <v>363</v>
      </c>
      <c r="AW955" s="45" t="e">
        <v>#VALUE!</v>
      </c>
      <c r="AX955" s="45" t="e">
        <v>#VALUE!</v>
      </c>
      <c r="AY955" s="45">
        <v>12</v>
      </c>
      <c r="AZ955" s="45">
        <v>2018</v>
      </c>
      <c r="BA955" s="45">
        <v>12</v>
      </c>
      <c r="BB955" s="45">
        <v>3</v>
      </c>
      <c r="BC955" s="45">
        <v>2019</v>
      </c>
      <c r="BD955" s="57">
        <v>0.41</v>
      </c>
      <c r="BE955" s="57">
        <v>2.7584</v>
      </c>
      <c r="BF955" s="57">
        <v>0.3448</v>
      </c>
      <c r="BG955" s="57">
        <v>3.1032000000000002</v>
      </c>
      <c r="BH955" s="45" t="s">
        <v>203</v>
      </c>
      <c r="BI955" s="54" t="s">
        <v>3504</v>
      </c>
      <c r="BJ955" s="55" t="s">
        <v>3504</v>
      </c>
      <c r="BK955" s="56"/>
    </row>
    <row r="956" spans="1:63" s="198" customFormat="1" ht="15.6" customHeight="1" x14ac:dyDescent="0.25">
      <c r="A956" s="42" t="s">
        <v>2072</v>
      </c>
      <c r="B956" s="43">
        <v>43399</v>
      </c>
      <c r="C956" s="43" t="s">
        <v>156</v>
      </c>
      <c r="D956" s="44" t="s">
        <v>2342</v>
      </c>
      <c r="E956" s="45">
        <v>62</v>
      </c>
      <c r="F956" s="46">
        <v>27947419</v>
      </c>
      <c r="G956" s="44" t="s">
        <v>4758</v>
      </c>
      <c r="H956" s="47" t="s">
        <v>180</v>
      </c>
      <c r="I956" s="47" t="s">
        <v>186</v>
      </c>
      <c r="J956" s="46" t="s">
        <v>66</v>
      </c>
      <c r="K956" s="48" t="s">
        <v>1007</v>
      </c>
      <c r="L956" s="42">
        <v>0</v>
      </c>
      <c r="M956" s="45" t="s">
        <v>4760</v>
      </c>
      <c r="N956" s="44">
        <v>18362</v>
      </c>
      <c r="O956" s="45" t="s">
        <v>1417</v>
      </c>
      <c r="P956" s="45" t="s">
        <v>112</v>
      </c>
      <c r="Q956" s="48" t="s">
        <v>112</v>
      </c>
      <c r="R956" s="42" t="s">
        <v>112</v>
      </c>
      <c r="S956" s="49">
        <v>1</v>
      </c>
      <c r="T956" s="49">
        <v>0</v>
      </c>
      <c r="U956" s="50">
        <v>0.5</v>
      </c>
      <c r="V956" s="51">
        <v>1</v>
      </c>
      <c r="W956" s="52">
        <v>0</v>
      </c>
      <c r="X956" s="49">
        <v>1</v>
      </c>
      <c r="Y956" s="51">
        <v>1</v>
      </c>
      <c r="Z956" s="52">
        <v>43545</v>
      </c>
      <c r="AA956" s="51">
        <v>1</v>
      </c>
      <c r="AB956" s="51" t="s">
        <v>68</v>
      </c>
      <c r="AC956" s="51" t="s">
        <v>68</v>
      </c>
      <c r="AD956" s="50">
        <v>5.5555555555555566E-2</v>
      </c>
      <c r="AE956" s="49" t="s">
        <v>112</v>
      </c>
      <c r="AF956" s="52" t="s">
        <v>112</v>
      </c>
      <c r="AG956" s="43">
        <v>43532</v>
      </c>
      <c r="AH956" s="43">
        <v>43546</v>
      </c>
      <c r="AI956" s="43" t="s">
        <v>4759</v>
      </c>
      <c r="AJ956" s="52" t="s">
        <v>4759</v>
      </c>
      <c r="AK956" s="53">
        <v>43537.999988425923</v>
      </c>
      <c r="AL956" s="43">
        <v>43551</v>
      </c>
      <c r="AM956" s="43"/>
      <c r="AN956" s="43"/>
      <c r="AO956" s="45" t="s">
        <v>69</v>
      </c>
      <c r="AP956" s="45"/>
      <c r="AQ956" s="45" t="s">
        <v>70</v>
      </c>
      <c r="AR956" s="16"/>
      <c r="AS956" s="42">
        <v>1</v>
      </c>
      <c r="AT956" s="45" t="e">
        <v>#VALUE!</v>
      </c>
      <c r="AU956" s="45" t="e">
        <v>#VALUE!</v>
      </c>
      <c r="AV956" s="45" t="s">
        <v>363</v>
      </c>
      <c r="AW956" s="45" t="e">
        <v>#VALUE!</v>
      </c>
      <c r="AX956" s="45" t="e">
        <v>#VALUE!</v>
      </c>
      <c r="AY956" s="45">
        <v>10</v>
      </c>
      <c r="AZ956" s="45">
        <v>2018</v>
      </c>
      <c r="BA956" s="45">
        <v>12</v>
      </c>
      <c r="BB956" s="45">
        <v>3</v>
      </c>
      <c r="BC956" s="45">
        <v>2019</v>
      </c>
      <c r="BD956" s="57">
        <v>0.20499999999999999</v>
      </c>
      <c r="BE956" s="57">
        <v>1.8647</v>
      </c>
      <c r="BF956" s="57">
        <v>0.46617500000000001</v>
      </c>
      <c r="BG956" s="57">
        <v>2.3308749999999998</v>
      </c>
      <c r="BH956" s="45" t="s">
        <v>203</v>
      </c>
      <c r="BI956" s="54" t="s">
        <v>3504</v>
      </c>
      <c r="BJ956" s="55" t="s">
        <v>3504</v>
      </c>
      <c r="BK956" s="56"/>
    </row>
    <row r="957" spans="1:63" s="198" customFormat="1" ht="15.6" customHeight="1" x14ac:dyDescent="0.25">
      <c r="A957" s="42" t="s">
        <v>3619</v>
      </c>
      <c r="B957" s="43">
        <v>43497</v>
      </c>
      <c r="C957" s="43" t="s">
        <v>156</v>
      </c>
      <c r="D957" s="44" t="s">
        <v>2333</v>
      </c>
      <c r="E957" s="45" t="s">
        <v>515</v>
      </c>
      <c r="F957" s="46">
        <v>4900037503</v>
      </c>
      <c r="G957" s="44" t="s">
        <v>4758</v>
      </c>
      <c r="H957" s="47" t="s">
        <v>180</v>
      </c>
      <c r="I957" s="47">
        <v>1</v>
      </c>
      <c r="J957" s="46" t="s">
        <v>174</v>
      </c>
      <c r="K957" s="48" t="s">
        <v>1464</v>
      </c>
      <c r="L957" s="42">
        <v>0</v>
      </c>
      <c r="M957" s="45" t="s">
        <v>4760</v>
      </c>
      <c r="N957" s="44">
        <v>21466</v>
      </c>
      <c r="O957" s="45" t="s">
        <v>1465</v>
      </c>
      <c r="P957" s="45" t="s">
        <v>112</v>
      </c>
      <c r="Q957" s="48" t="s">
        <v>112</v>
      </c>
      <c r="R957" s="42" t="s">
        <v>112</v>
      </c>
      <c r="S957" s="49">
        <v>1</v>
      </c>
      <c r="T957" s="49">
        <v>0</v>
      </c>
      <c r="U957" s="50">
        <v>0.5</v>
      </c>
      <c r="V957" s="51">
        <v>1</v>
      </c>
      <c r="W957" s="52">
        <v>0</v>
      </c>
      <c r="X957" s="49" t="s">
        <v>68</v>
      </c>
      <c r="Y957" s="51">
        <v>1</v>
      </c>
      <c r="Z957" s="52">
        <v>43549</v>
      </c>
      <c r="AA957" s="51">
        <v>1</v>
      </c>
      <c r="AB957" s="51" t="s">
        <v>68</v>
      </c>
      <c r="AC957" s="51" t="s">
        <v>68</v>
      </c>
      <c r="AD957" s="50">
        <v>5.5555555555555566E-2</v>
      </c>
      <c r="AE957" s="49" t="s">
        <v>112</v>
      </c>
      <c r="AF957" s="52" t="s">
        <v>112</v>
      </c>
      <c r="AG957" s="43">
        <v>43502</v>
      </c>
      <c r="AH957" s="43">
        <v>43549</v>
      </c>
      <c r="AI957" s="43" t="s">
        <v>4759</v>
      </c>
      <c r="AJ957" s="52" t="s">
        <v>4759</v>
      </c>
      <c r="AK957" s="53">
        <v>43504</v>
      </c>
      <c r="AL957" s="43">
        <v>43551</v>
      </c>
      <c r="AM957" s="43"/>
      <c r="AN957" s="43"/>
      <c r="AO957" s="45" t="s">
        <v>69</v>
      </c>
      <c r="AP957" s="45"/>
      <c r="AQ957" s="45" t="s">
        <v>70</v>
      </c>
      <c r="AR957" s="16"/>
      <c r="AS957" s="42">
        <v>0</v>
      </c>
      <c r="AT957" s="45" t="e">
        <v>#VALUE!</v>
      </c>
      <c r="AU957" s="45" t="e">
        <v>#VALUE!</v>
      </c>
      <c r="AV957" s="45" t="s">
        <v>363</v>
      </c>
      <c r="AW957" s="45" t="e">
        <v>#VALUE!</v>
      </c>
      <c r="AX957" s="45" t="e">
        <v>#VALUE!</v>
      </c>
      <c r="AY957" s="45">
        <v>2</v>
      </c>
      <c r="AZ957" s="45">
        <v>2019</v>
      </c>
      <c r="BA957" s="45">
        <v>13</v>
      </c>
      <c r="BB957" s="45">
        <v>3</v>
      </c>
      <c r="BC957" s="45">
        <v>2019</v>
      </c>
      <c r="BD957" s="57">
        <v>0.25</v>
      </c>
      <c r="BE957" s="57">
        <v>0.5</v>
      </c>
      <c r="BF957" s="57">
        <v>0.05</v>
      </c>
      <c r="BG957" s="57">
        <v>0.55000000000000004</v>
      </c>
      <c r="BH957" s="45" t="s">
        <v>68</v>
      </c>
      <c r="BI957" s="54" t="s">
        <v>3504</v>
      </c>
      <c r="BJ957" s="55" t="s">
        <v>3504</v>
      </c>
      <c r="BK957" s="56"/>
    </row>
    <row r="958" spans="1:63" s="198" customFormat="1" ht="15.6" customHeight="1" x14ac:dyDescent="0.25">
      <c r="A958" s="42" t="s">
        <v>3620</v>
      </c>
      <c r="B958" s="43">
        <v>43522</v>
      </c>
      <c r="C958" s="43" t="s">
        <v>63</v>
      </c>
      <c r="D958" s="44" t="s">
        <v>2342</v>
      </c>
      <c r="E958" s="45" t="s">
        <v>618</v>
      </c>
      <c r="F958" s="46">
        <v>28079067</v>
      </c>
      <c r="G958" s="44" t="s">
        <v>4758</v>
      </c>
      <c r="H958" s="47" t="s">
        <v>180</v>
      </c>
      <c r="I958" s="47">
        <v>25</v>
      </c>
      <c r="J958" s="46" t="s">
        <v>159</v>
      </c>
      <c r="K958" s="48" t="s">
        <v>619</v>
      </c>
      <c r="L958" s="42" t="s">
        <v>3393</v>
      </c>
      <c r="M958" s="45" t="s">
        <v>68</v>
      </c>
      <c r="N958" s="44">
        <v>22343</v>
      </c>
      <c r="O958" s="45">
        <v>0</v>
      </c>
      <c r="P958" s="45" t="s">
        <v>68</v>
      </c>
      <c r="Q958" s="48" t="s">
        <v>68</v>
      </c>
      <c r="R958" s="42" t="s">
        <v>68</v>
      </c>
      <c r="S958" s="49" t="s">
        <v>68</v>
      </c>
      <c r="T958" s="49" t="s">
        <v>68</v>
      </c>
      <c r="U958" s="50" t="s">
        <v>3503</v>
      </c>
      <c r="V958" s="51">
        <v>1</v>
      </c>
      <c r="W958" s="43">
        <v>43549</v>
      </c>
      <c r="X958" s="49" t="s">
        <v>68</v>
      </c>
      <c r="Y958" s="51">
        <v>1</v>
      </c>
      <c r="Z958" s="52">
        <v>43544</v>
      </c>
      <c r="AA958" s="51">
        <v>1</v>
      </c>
      <c r="AB958" s="51" t="s">
        <v>68</v>
      </c>
      <c r="AC958" s="51" t="s">
        <v>68</v>
      </c>
      <c r="AD958" s="50">
        <v>1</v>
      </c>
      <c r="AE958" s="49" t="s">
        <v>112</v>
      </c>
      <c r="AF958" s="52" t="s">
        <v>112</v>
      </c>
      <c r="AG958" s="43">
        <v>43549</v>
      </c>
      <c r="AH958" s="43">
        <v>43549</v>
      </c>
      <c r="AI958" s="43" t="s">
        <v>4759</v>
      </c>
      <c r="AJ958" s="52" t="s">
        <v>4759</v>
      </c>
      <c r="AK958" s="53">
        <v>43552</v>
      </c>
      <c r="AL958" s="43">
        <v>43552</v>
      </c>
      <c r="AM958" s="43">
        <v>43552</v>
      </c>
      <c r="AN958" s="43"/>
      <c r="AO958" s="45"/>
      <c r="AP958" s="45"/>
      <c r="AQ958" s="45" t="s">
        <v>70</v>
      </c>
      <c r="AR958" s="16"/>
      <c r="AS958" s="42">
        <v>1</v>
      </c>
      <c r="AT958" s="45" t="e">
        <v>#VALUE!</v>
      </c>
      <c r="AU958" s="45" t="e">
        <v>#VALUE!</v>
      </c>
      <c r="AV958" s="45" t="s">
        <v>363</v>
      </c>
      <c r="AW958" s="45" t="e">
        <v>#VALUE!</v>
      </c>
      <c r="AX958" s="45" t="e">
        <v>#VALUE!</v>
      </c>
      <c r="AY958" s="45">
        <v>2</v>
      </c>
      <c r="AZ958" s="45">
        <v>2019</v>
      </c>
      <c r="BA958" s="45">
        <v>13</v>
      </c>
      <c r="BB958" s="45">
        <v>3</v>
      </c>
      <c r="BC958" s="45">
        <v>2019</v>
      </c>
      <c r="BD958" s="57">
        <v>0</v>
      </c>
      <c r="BE958" s="57">
        <v>0</v>
      </c>
      <c r="BF958" s="57">
        <v>0</v>
      </c>
      <c r="BG958" s="57">
        <v>0</v>
      </c>
      <c r="BH958" s="45" t="s">
        <v>68</v>
      </c>
      <c r="BI958" s="54" t="s">
        <v>3504</v>
      </c>
      <c r="BJ958" s="55" t="s">
        <v>3504</v>
      </c>
      <c r="BK958" s="56"/>
    </row>
    <row r="959" spans="1:63" s="198" customFormat="1" ht="15.6" customHeight="1" x14ac:dyDescent="0.25">
      <c r="A959" s="42" t="s">
        <v>3621</v>
      </c>
      <c r="B959" s="43">
        <v>43522</v>
      </c>
      <c r="C959" s="43" t="s">
        <v>63</v>
      </c>
      <c r="D959" s="44" t="s">
        <v>2342</v>
      </c>
      <c r="E959" s="45" t="s">
        <v>621</v>
      </c>
      <c r="F959" s="46">
        <v>28079068</v>
      </c>
      <c r="G959" s="44" t="s">
        <v>4758</v>
      </c>
      <c r="H959" s="47" t="s">
        <v>180</v>
      </c>
      <c r="I959" s="47">
        <v>25</v>
      </c>
      <c r="J959" s="46" t="s">
        <v>159</v>
      </c>
      <c r="K959" s="48" t="s">
        <v>622</v>
      </c>
      <c r="L959" s="42" t="s">
        <v>3383</v>
      </c>
      <c r="M959" s="45" t="s">
        <v>68</v>
      </c>
      <c r="N959" s="44">
        <v>22343</v>
      </c>
      <c r="O959" s="45">
        <v>0</v>
      </c>
      <c r="P959" s="45" t="s">
        <v>68</v>
      </c>
      <c r="Q959" s="48" t="s">
        <v>68</v>
      </c>
      <c r="R959" s="42" t="s">
        <v>68</v>
      </c>
      <c r="S959" s="49" t="s">
        <v>68</v>
      </c>
      <c r="T959" s="49" t="s">
        <v>68</v>
      </c>
      <c r="U959" s="50" t="s">
        <v>3503</v>
      </c>
      <c r="V959" s="51">
        <v>1</v>
      </c>
      <c r="W959" s="43">
        <v>43549</v>
      </c>
      <c r="X959" s="49" t="s">
        <v>68</v>
      </c>
      <c r="Y959" s="51">
        <v>1</v>
      </c>
      <c r="Z959" s="52">
        <v>43544</v>
      </c>
      <c r="AA959" s="51">
        <v>1</v>
      </c>
      <c r="AB959" s="51" t="s">
        <v>68</v>
      </c>
      <c r="AC959" s="51" t="s">
        <v>68</v>
      </c>
      <c r="AD959" s="50">
        <v>1</v>
      </c>
      <c r="AE959" s="49" t="s">
        <v>112</v>
      </c>
      <c r="AF959" s="52" t="s">
        <v>112</v>
      </c>
      <c r="AG959" s="43">
        <v>43549</v>
      </c>
      <c r="AH959" s="43">
        <v>43549</v>
      </c>
      <c r="AI959" s="43" t="s">
        <v>4759</v>
      </c>
      <c r="AJ959" s="52" t="s">
        <v>4759</v>
      </c>
      <c r="AK959" s="53">
        <v>43552</v>
      </c>
      <c r="AL959" s="43">
        <v>43552</v>
      </c>
      <c r="AM959" s="43">
        <v>43552</v>
      </c>
      <c r="AN959" s="43"/>
      <c r="AO959" s="45" t="s">
        <v>69</v>
      </c>
      <c r="AP959" s="45"/>
      <c r="AQ959" s="45" t="s">
        <v>70</v>
      </c>
      <c r="AR959" s="16"/>
      <c r="AS959" s="42">
        <v>1</v>
      </c>
      <c r="AT959" s="45" t="e">
        <v>#VALUE!</v>
      </c>
      <c r="AU959" s="45" t="e">
        <v>#VALUE!</v>
      </c>
      <c r="AV959" s="45" t="s">
        <v>363</v>
      </c>
      <c r="AW959" s="45" t="e">
        <v>#VALUE!</v>
      </c>
      <c r="AX959" s="45" t="e">
        <v>#VALUE!</v>
      </c>
      <c r="AY959" s="45">
        <v>2</v>
      </c>
      <c r="AZ959" s="45">
        <v>2019</v>
      </c>
      <c r="BA959" s="45">
        <v>13</v>
      </c>
      <c r="BB959" s="45">
        <v>3</v>
      </c>
      <c r="BC959" s="45">
        <v>2019</v>
      </c>
      <c r="BD959" s="57">
        <v>0</v>
      </c>
      <c r="BE959" s="57">
        <v>0</v>
      </c>
      <c r="BF959" s="57">
        <v>0</v>
      </c>
      <c r="BG959" s="57">
        <v>0</v>
      </c>
      <c r="BH959" s="45" t="s">
        <v>68</v>
      </c>
      <c r="BI959" s="54" t="s">
        <v>3504</v>
      </c>
      <c r="BJ959" s="55" t="s">
        <v>3504</v>
      </c>
      <c r="BK959" s="56"/>
    </row>
    <row r="960" spans="1:63" s="198" customFormat="1" ht="15.6" customHeight="1" x14ac:dyDescent="0.25">
      <c r="A960" s="42" t="s">
        <v>3622</v>
      </c>
      <c r="B960" s="43">
        <v>43265</v>
      </c>
      <c r="C960" s="43" t="s">
        <v>63</v>
      </c>
      <c r="D960" s="44" t="s">
        <v>2342</v>
      </c>
      <c r="E960" s="45" t="s">
        <v>242</v>
      </c>
      <c r="F960" s="46">
        <v>27821233</v>
      </c>
      <c r="G960" s="44" t="s">
        <v>4758</v>
      </c>
      <c r="H960" s="47" t="s">
        <v>180</v>
      </c>
      <c r="I960" s="47">
        <v>6</v>
      </c>
      <c r="J960" s="46" t="s">
        <v>66</v>
      </c>
      <c r="K960" s="48" t="s">
        <v>243</v>
      </c>
      <c r="L960" s="42" t="s">
        <v>2693</v>
      </c>
      <c r="M960" s="45" t="s">
        <v>68</v>
      </c>
      <c r="N960" s="44" t="s">
        <v>516</v>
      </c>
      <c r="O960" s="45">
        <v>0</v>
      </c>
      <c r="P960" s="45" t="s">
        <v>68</v>
      </c>
      <c r="Q960" s="48" t="s">
        <v>68</v>
      </c>
      <c r="R960" s="42" t="s">
        <v>68</v>
      </c>
      <c r="S960" s="49" t="s">
        <v>68</v>
      </c>
      <c r="T960" s="49" t="s">
        <v>68</v>
      </c>
      <c r="U960" s="50" t="s">
        <v>3503</v>
      </c>
      <c r="V960" s="51">
        <v>1</v>
      </c>
      <c r="W960" s="43">
        <v>43551</v>
      </c>
      <c r="X960" s="49" t="s">
        <v>68</v>
      </c>
      <c r="Y960" s="51">
        <v>1</v>
      </c>
      <c r="Z960" s="52">
        <v>43544</v>
      </c>
      <c r="AA960" s="51">
        <v>1</v>
      </c>
      <c r="AB960" s="51" t="s">
        <v>68</v>
      </c>
      <c r="AC960" s="51" t="s">
        <v>68</v>
      </c>
      <c r="AD960" s="50">
        <v>1</v>
      </c>
      <c r="AE960" s="49" t="s">
        <v>112</v>
      </c>
      <c r="AF960" s="52" t="s">
        <v>112</v>
      </c>
      <c r="AG960" s="43">
        <v>43551</v>
      </c>
      <c r="AH960" s="43">
        <v>43551</v>
      </c>
      <c r="AI960" s="43" t="s">
        <v>4759</v>
      </c>
      <c r="AJ960" s="52" t="s">
        <v>4759</v>
      </c>
      <c r="AK960" s="53">
        <v>43556</v>
      </c>
      <c r="AL960" s="43">
        <v>43556</v>
      </c>
      <c r="AM960" s="43">
        <v>43556</v>
      </c>
      <c r="AN960" s="43"/>
      <c r="AO960" s="45" t="s">
        <v>69</v>
      </c>
      <c r="AP960" s="45"/>
      <c r="AQ960" s="45" t="s">
        <v>70</v>
      </c>
      <c r="AR960" s="16"/>
      <c r="AS960" s="42">
        <v>1</v>
      </c>
      <c r="AT960" s="45" t="e">
        <v>#VALUE!</v>
      </c>
      <c r="AU960" s="45" t="e">
        <v>#VALUE!</v>
      </c>
      <c r="AV960" s="45" t="s">
        <v>363</v>
      </c>
      <c r="AW960" s="45" t="e">
        <v>#VALUE!</v>
      </c>
      <c r="AX960" s="45" t="e">
        <v>#VALUE!</v>
      </c>
      <c r="AY960" s="45">
        <v>6</v>
      </c>
      <c r="AZ960" s="45">
        <v>2018</v>
      </c>
      <c r="BA960" s="45">
        <v>13</v>
      </c>
      <c r="BB960" s="45">
        <v>3</v>
      </c>
      <c r="BC960" s="45">
        <v>2019</v>
      </c>
      <c r="BD960" s="57">
        <v>0</v>
      </c>
      <c r="BE960" s="57">
        <v>0</v>
      </c>
      <c r="BF960" s="57">
        <v>0</v>
      </c>
      <c r="BG960" s="57">
        <v>0</v>
      </c>
      <c r="BH960" s="45" t="s">
        <v>68</v>
      </c>
      <c r="BI960" s="54" t="s">
        <v>3504</v>
      </c>
      <c r="BJ960" s="55" t="s">
        <v>3504</v>
      </c>
      <c r="BK960" s="56"/>
    </row>
    <row r="961" spans="1:63" s="198" customFormat="1" ht="15.6" customHeight="1" x14ac:dyDescent="0.25">
      <c r="A961" s="42" t="s">
        <v>3623</v>
      </c>
      <c r="B961" s="43">
        <v>43504</v>
      </c>
      <c r="C961" s="43" t="s">
        <v>156</v>
      </c>
      <c r="D961" s="44" t="s">
        <v>2333</v>
      </c>
      <c r="E961" s="45" t="s">
        <v>515</v>
      </c>
      <c r="F961" s="46">
        <v>4900037578</v>
      </c>
      <c r="G961" s="44" t="s">
        <v>4758</v>
      </c>
      <c r="H961" s="47" t="s">
        <v>180</v>
      </c>
      <c r="I961" s="47">
        <v>4</v>
      </c>
      <c r="J961" s="46" t="s">
        <v>174</v>
      </c>
      <c r="K961" s="48" t="s">
        <v>1464</v>
      </c>
      <c r="L961" s="42">
        <v>0</v>
      </c>
      <c r="M961" s="45" t="s">
        <v>4760</v>
      </c>
      <c r="N961" s="44">
        <v>21736</v>
      </c>
      <c r="O961" s="45" t="s">
        <v>1466</v>
      </c>
      <c r="P961" s="45" t="s">
        <v>112</v>
      </c>
      <c r="Q961" s="48" t="s">
        <v>112</v>
      </c>
      <c r="R961" s="42" t="s">
        <v>112</v>
      </c>
      <c r="S961" s="49">
        <v>1</v>
      </c>
      <c r="T961" s="49">
        <v>0</v>
      </c>
      <c r="U961" s="50">
        <v>0.5</v>
      </c>
      <c r="V961" s="51">
        <v>1</v>
      </c>
      <c r="W961" s="52">
        <v>0</v>
      </c>
      <c r="X961" s="49" t="s">
        <v>68</v>
      </c>
      <c r="Y961" s="51">
        <v>1</v>
      </c>
      <c r="Z961" s="52">
        <v>43556</v>
      </c>
      <c r="AA961" s="51">
        <v>1</v>
      </c>
      <c r="AB961" s="51" t="s">
        <v>68</v>
      </c>
      <c r="AC961" s="51" t="s">
        <v>68</v>
      </c>
      <c r="AD961" s="50">
        <v>5.5555555555555566E-2</v>
      </c>
      <c r="AE961" s="49" t="s">
        <v>112</v>
      </c>
      <c r="AF961" s="52" t="s">
        <v>112</v>
      </c>
      <c r="AG961" s="43">
        <v>43510</v>
      </c>
      <c r="AH961" s="43">
        <v>43556</v>
      </c>
      <c r="AI961" s="43" t="s">
        <v>4759</v>
      </c>
      <c r="AJ961" s="52" t="s">
        <v>4759</v>
      </c>
      <c r="AK961" s="53">
        <v>43514</v>
      </c>
      <c r="AL961" s="43">
        <v>43558</v>
      </c>
      <c r="AM961" s="43"/>
      <c r="AN961" s="43"/>
      <c r="AO961" s="45" t="s">
        <v>69</v>
      </c>
      <c r="AP961" s="45"/>
      <c r="AQ961" s="45" t="s">
        <v>70</v>
      </c>
      <c r="AR961" s="16"/>
      <c r="AS961" s="42">
        <v>0</v>
      </c>
      <c r="AT961" s="45" t="e">
        <v>#VALUE!</v>
      </c>
      <c r="AU961" s="45" t="e">
        <v>#VALUE!</v>
      </c>
      <c r="AV961" s="45" t="s">
        <v>363</v>
      </c>
      <c r="AW961" s="45" t="e">
        <v>#VALUE!</v>
      </c>
      <c r="AX961" s="45" t="e">
        <v>#VALUE!</v>
      </c>
      <c r="AY961" s="45">
        <v>2</v>
      </c>
      <c r="AZ961" s="45">
        <v>2019</v>
      </c>
      <c r="BA961" s="45">
        <v>14</v>
      </c>
      <c r="BB961" s="45">
        <v>4</v>
      </c>
      <c r="BC961" s="45">
        <v>2019</v>
      </c>
      <c r="BD961" s="57">
        <v>1</v>
      </c>
      <c r="BE961" s="57">
        <v>2</v>
      </c>
      <c r="BF961" s="57">
        <v>0.05</v>
      </c>
      <c r="BG961" s="57">
        <v>2.0499999999999998</v>
      </c>
      <c r="BH961" s="45" t="s">
        <v>68</v>
      </c>
      <c r="BI961" s="54" t="s">
        <v>3504</v>
      </c>
      <c r="BJ961" s="55" t="s">
        <v>3504</v>
      </c>
      <c r="BK961" s="56"/>
    </row>
    <row r="962" spans="1:63" s="198" customFormat="1" ht="15.6" customHeight="1" x14ac:dyDescent="0.25">
      <c r="A962" s="42" t="s">
        <v>3624</v>
      </c>
      <c r="B962" s="43">
        <v>43502</v>
      </c>
      <c r="C962" s="43" t="s">
        <v>156</v>
      </c>
      <c r="D962" s="44" t="s">
        <v>2333</v>
      </c>
      <c r="E962" s="45" t="s">
        <v>636</v>
      </c>
      <c r="F962" s="46">
        <v>4900037536</v>
      </c>
      <c r="G962" s="44" t="s">
        <v>4758</v>
      </c>
      <c r="H962" s="47" t="s">
        <v>180</v>
      </c>
      <c r="I962" s="47">
        <v>6</v>
      </c>
      <c r="J962" s="46" t="s">
        <v>66</v>
      </c>
      <c r="K962" s="48" t="s">
        <v>740</v>
      </c>
      <c r="L962" s="42" t="s">
        <v>3294</v>
      </c>
      <c r="M962" s="45" t="s">
        <v>4760</v>
      </c>
      <c r="N962" s="44">
        <v>21689</v>
      </c>
      <c r="O962" s="45" t="s">
        <v>1467</v>
      </c>
      <c r="P962" s="45" t="s">
        <v>112</v>
      </c>
      <c r="Q962" s="48" t="s">
        <v>112</v>
      </c>
      <c r="R962" s="42" t="s">
        <v>112</v>
      </c>
      <c r="S962" s="49">
        <v>1</v>
      </c>
      <c r="T962" s="49">
        <v>0</v>
      </c>
      <c r="U962" s="50">
        <v>0.5</v>
      </c>
      <c r="V962" s="51">
        <v>1</v>
      </c>
      <c r="W962" s="52">
        <v>0</v>
      </c>
      <c r="X962" s="49" t="s">
        <v>68</v>
      </c>
      <c r="Y962" s="51">
        <v>1</v>
      </c>
      <c r="Z962" s="52">
        <v>43553</v>
      </c>
      <c r="AA962" s="51">
        <v>1</v>
      </c>
      <c r="AB962" s="51" t="s">
        <v>68</v>
      </c>
      <c r="AC962" s="51" t="s">
        <v>68</v>
      </c>
      <c r="AD962" s="50">
        <v>5.5555555555555566E-2</v>
      </c>
      <c r="AE962" s="49" t="s">
        <v>112</v>
      </c>
      <c r="AF962" s="52" t="s">
        <v>112</v>
      </c>
      <c r="AG962" s="43">
        <v>43556</v>
      </c>
      <c r="AH962" s="43">
        <v>43556</v>
      </c>
      <c r="AI962" s="43" t="s">
        <v>4759</v>
      </c>
      <c r="AJ962" s="52" t="s">
        <v>4759</v>
      </c>
      <c r="AK962" s="53">
        <v>43559</v>
      </c>
      <c r="AL962" s="43">
        <v>43559</v>
      </c>
      <c r="AM962" s="43"/>
      <c r="AN962" s="43"/>
      <c r="AO962" s="45" t="s">
        <v>69</v>
      </c>
      <c r="AP962" s="45"/>
      <c r="AQ962" s="45" t="s">
        <v>70</v>
      </c>
      <c r="AR962" s="16"/>
      <c r="AS962" s="42">
        <v>1</v>
      </c>
      <c r="AT962" s="45" t="e">
        <v>#VALUE!</v>
      </c>
      <c r="AU962" s="45" t="e">
        <v>#VALUE!</v>
      </c>
      <c r="AV962" s="45" t="s">
        <v>363</v>
      </c>
      <c r="AW962" s="45" t="e">
        <v>#VALUE!</v>
      </c>
      <c r="AX962" s="45" t="e">
        <v>#VALUE!</v>
      </c>
      <c r="AY962" s="45">
        <v>2</v>
      </c>
      <c r="AZ962" s="45">
        <v>2019</v>
      </c>
      <c r="BA962" s="45">
        <v>14</v>
      </c>
      <c r="BB962" s="45">
        <v>4</v>
      </c>
      <c r="BC962" s="45">
        <v>2019</v>
      </c>
      <c r="BD962" s="57">
        <v>1.1556</v>
      </c>
      <c r="BE962" s="57">
        <v>4.5077999999999996</v>
      </c>
      <c r="BF962" s="57">
        <v>7.5130000000000002E-2</v>
      </c>
      <c r="BG962" s="57">
        <v>4.5829299999999993</v>
      </c>
      <c r="BH962" s="45" t="s">
        <v>68</v>
      </c>
      <c r="BI962" s="54" t="s">
        <v>3504</v>
      </c>
      <c r="BJ962" s="55" t="s">
        <v>3504</v>
      </c>
      <c r="BK962" s="56"/>
    </row>
    <row r="963" spans="1:63" s="198" customFormat="1" ht="15.6" customHeight="1" x14ac:dyDescent="0.25">
      <c r="A963" s="42" t="s">
        <v>3625</v>
      </c>
      <c r="B963" s="43">
        <v>43440</v>
      </c>
      <c r="C963" s="43" t="s">
        <v>63</v>
      </c>
      <c r="D963" s="44" t="s">
        <v>2342</v>
      </c>
      <c r="E963" s="45" t="s">
        <v>242</v>
      </c>
      <c r="F963" s="46">
        <v>27993681</v>
      </c>
      <c r="G963" s="44" t="s">
        <v>4758</v>
      </c>
      <c r="H963" s="47" t="s">
        <v>180</v>
      </c>
      <c r="I963" s="47">
        <v>10</v>
      </c>
      <c r="J963" s="46" t="s">
        <v>66</v>
      </c>
      <c r="K963" s="48" t="s">
        <v>567</v>
      </c>
      <c r="L963" s="42" t="s">
        <v>2746</v>
      </c>
      <c r="M963" s="45" t="s">
        <v>68</v>
      </c>
      <c r="N963" s="44">
        <v>19826</v>
      </c>
      <c r="O963" s="45">
        <v>0</v>
      </c>
      <c r="P963" s="45" t="s">
        <v>68</v>
      </c>
      <c r="Q963" s="48" t="s">
        <v>68</v>
      </c>
      <c r="R963" s="42" t="s">
        <v>68</v>
      </c>
      <c r="S963" s="49" t="s">
        <v>68</v>
      </c>
      <c r="T963" s="49" t="s">
        <v>68</v>
      </c>
      <c r="U963" s="50" t="s">
        <v>3503</v>
      </c>
      <c r="V963" s="51">
        <v>1</v>
      </c>
      <c r="W963" s="43">
        <v>43556</v>
      </c>
      <c r="X963" s="49" t="s">
        <v>68</v>
      </c>
      <c r="Y963" s="51">
        <v>1</v>
      </c>
      <c r="Z963" s="52">
        <v>43546</v>
      </c>
      <c r="AA963" s="51">
        <v>1</v>
      </c>
      <c r="AB963" s="51" t="s">
        <v>68</v>
      </c>
      <c r="AC963" s="51" t="s">
        <v>68</v>
      </c>
      <c r="AD963" s="50">
        <v>1</v>
      </c>
      <c r="AE963" s="49" t="s">
        <v>112</v>
      </c>
      <c r="AF963" s="52" t="s">
        <v>112</v>
      </c>
      <c r="AG963" s="43">
        <v>43532</v>
      </c>
      <c r="AH963" s="43">
        <v>43556</v>
      </c>
      <c r="AI963" s="43" t="s">
        <v>4759</v>
      </c>
      <c r="AJ963" s="52" t="s">
        <v>4759</v>
      </c>
      <c r="AK963" s="53">
        <v>43537</v>
      </c>
      <c r="AL963" s="43">
        <v>43559</v>
      </c>
      <c r="AM963" s="43">
        <v>43559</v>
      </c>
      <c r="AN963" s="43"/>
      <c r="AO963" s="45" t="s">
        <v>69</v>
      </c>
      <c r="AP963" s="45"/>
      <c r="AQ963" s="45" t="s">
        <v>70</v>
      </c>
      <c r="AR963" s="16"/>
      <c r="AS963" s="42">
        <v>1</v>
      </c>
      <c r="AT963" s="45" t="e">
        <v>#VALUE!</v>
      </c>
      <c r="AU963" s="45" t="e">
        <v>#VALUE!</v>
      </c>
      <c r="AV963" s="45" t="s">
        <v>363</v>
      </c>
      <c r="AW963" s="45" t="e">
        <v>#VALUE!</v>
      </c>
      <c r="AX963" s="45" t="e">
        <v>#VALUE!</v>
      </c>
      <c r="AY963" s="45">
        <v>12</v>
      </c>
      <c r="AZ963" s="45">
        <v>2018</v>
      </c>
      <c r="BA963" s="45">
        <v>14</v>
      </c>
      <c r="BB963" s="45">
        <v>4</v>
      </c>
      <c r="BC963" s="45">
        <v>2019</v>
      </c>
      <c r="BD963" s="57">
        <v>0</v>
      </c>
      <c r="BE963" s="57">
        <v>0</v>
      </c>
      <c r="BF963" s="57">
        <v>0</v>
      </c>
      <c r="BG963" s="57">
        <v>0</v>
      </c>
      <c r="BH963" s="45" t="s">
        <v>68</v>
      </c>
      <c r="BI963" s="54" t="s">
        <v>3504</v>
      </c>
      <c r="BJ963" s="55" t="s">
        <v>3504</v>
      </c>
      <c r="BK963" s="56"/>
    </row>
    <row r="964" spans="1:63" s="198" customFormat="1" ht="15.6" customHeight="1" x14ac:dyDescent="0.25">
      <c r="A964" s="42" t="s">
        <v>3626</v>
      </c>
      <c r="B964" s="43">
        <v>41640</v>
      </c>
      <c r="C964" s="43" t="s">
        <v>63</v>
      </c>
      <c r="D964" s="44" t="s">
        <v>2333</v>
      </c>
      <c r="E964" s="45" t="s">
        <v>345</v>
      </c>
      <c r="F964" s="46">
        <v>4900037330</v>
      </c>
      <c r="G964" s="44" t="s">
        <v>4758</v>
      </c>
      <c r="H964" s="47" t="s">
        <v>561</v>
      </c>
      <c r="I964" s="47">
        <v>1</v>
      </c>
      <c r="J964" s="46" t="s">
        <v>66</v>
      </c>
      <c r="K964" s="48" t="s">
        <v>346</v>
      </c>
      <c r="L964" s="42" t="s">
        <v>2787</v>
      </c>
      <c r="M964" s="45" t="s">
        <v>68</v>
      </c>
      <c r="N964" s="44">
        <v>20816</v>
      </c>
      <c r="O964" s="45">
        <v>0</v>
      </c>
      <c r="P964" s="45" t="s">
        <v>68</v>
      </c>
      <c r="Q964" s="48" t="s">
        <v>68</v>
      </c>
      <c r="R964" s="42" t="s">
        <v>68</v>
      </c>
      <c r="S964" s="49" t="s">
        <v>68</v>
      </c>
      <c r="T964" s="49" t="s">
        <v>68</v>
      </c>
      <c r="U964" s="50" t="s">
        <v>3503</v>
      </c>
      <c r="V964" s="51">
        <v>1</v>
      </c>
      <c r="W964" s="43">
        <v>43556</v>
      </c>
      <c r="X964" s="49" t="s">
        <v>68</v>
      </c>
      <c r="Y964" s="51">
        <v>1</v>
      </c>
      <c r="Z964" s="52">
        <v>0</v>
      </c>
      <c r="AA964" s="51">
        <v>1</v>
      </c>
      <c r="AB964" s="51" t="s">
        <v>68</v>
      </c>
      <c r="AC964" s="51" t="s">
        <v>68</v>
      </c>
      <c r="AD964" s="50">
        <v>1</v>
      </c>
      <c r="AE964" s="49" t="s">
        <v>112</v>
      </c>
      <c r="AF964" s="52" t="s">
        <v>112</v>
      </c>
      <c r="AG964" s="43">
        <v>43556</v>
      </c>
      <c r="AH964" s="43">
        <v>43556</v>
      </c>
      <c r="AI964" s="43" t="s">
        <v>4759</v>
      </c>
      <c r="AJ964" s="52" t="s">
        <v>4759</v>
      </c>
      <c r="AK964" s="53">
        <v>43559</v>
      </c>
      <c r="AL964" s="43">
        <v>43559</v>
      </c>
      <c r="AM964" s="43">
        <v>43559</v>
      </c>
      <c r="AN964" s="43"/>
      <c r="AO964" s="45" t="s">
        <v>69</v>
      </c>
      <c r="AP964" s="45"/>
      <c r="AQ964" s="45" t="s">
        <v>70</v>
      </c>
      <c r="AR964" s="16"/>
      <c r="AS964" s="42">
        <v>1</v>
      </c>
      <c r="AT964" s="45" t="e">
        <v>#VALUE!</v>
      </c>
      <c r="AU964" s="45" t="e">
        <v>#VALUE!</v>
      </c>
      <c r="AV964" s="45" t="s">
        <v>363</v>
      </c>
      <c r="AW964" s="45" t="e">
        <v>#VALUE!</v>
      </c>
      <c r="AX964" s="45" t="e">
        <v>#VALUE!</v>
      </c>
      <c r="AY964" s="45">
        <v>1</v>
      </c>
      <c r="AZ964" s="45">
        <v>2014</v>
      </c>
      <c r="BA964" s="45">
        <v>14</v>
      </c>
      <c r="BB964" s="45">
        <v>4</v>
      </c>
      <c r="BC964" s="45">
        <v>2019</v>
      </c>
      <c r="BD964" s="57">
        <v>0</v>
      </c>
      <c r="BE964" s="57">
        <v>0</v>
      </c>
      <c r="BF964" s="57">
        <v>0</v>
      </c>
      <c r="BG964" s="57">
        <v>0</v>
      </c>
      <c r="BH964" s="45" t="s">
        <v>68</v>
      </c>
      <c r="BI964" s="54" t="s">
        <v>3504</v>
      </c>
      <c r="BJ964" s="55" t="s">
        <v>3504</v>
      </c>
      <c r="BK964" s="56"/>
    </row>
    <row r="965" spans="1:63" s="198" customFormat="1" ht="15.6" customHeight="1" x14ac:dyDescent="0.25">
      <c r="A965" s="42" t="s">
        <v>2070</v>
      </c>
      <c r="B965" s="43">
        <v>43399</v>
      </c>
      <c r="C965" s="43" t="s">
        <v>156</v>
      </c>
      <c r="D965" s="44" t="s">
        <v>2342</v>
      </c>
      <c r="E965" s="45">
        <v>61</v>
      </c>
      <c r="F965" s="46">
        <v>27947106</v>
      </c>
      <c r="G965" s="44" t="s">
        <v>4758</v>
      </c>
      <c r="H965" s="47" t="s">
        <v>180</v>
      </c>
      <c r="I965" s="47" t="s">
        <v>186</v>
      </c>
      <c r="J965" s="46" t="s">
        <v>66</v>
      </c>
      <c r="K965" s="48" t="s">
        <v>1005</v>
      </c>
      <c r="L965" s="42">
        <v>0</v>
      </c>
      <c r="M965" s="45" t="s">
        <v>4760</v>
      </c>
      <c r="N965" s="44">
        <v>18362</v>
      </c>
      <c r="O965" s="45" t="s">
        <v>1468</v>
      </c>
      <c r="P965" s="45" t="s">
        <v>112</v>
      </c>
      <c r="Q965" s="48" t="s">
        <v>112</v>
      </c>
      <c r="R965" s="42" t="s">
        <v>112</v>
      </c>
      <c r="S965" s="49">
        <v>1</v>
      </c>
      <c r="T965" s="49">
        <v>0</v>
      </c>
      <c r="U965" s="50">
        <v>0.5</v>
      </c>
      <c r="V965" s="51">
        <v>1</v>
      </c>
      <c r="W965" s="52">
        <v>0</v>
      </c>
      <c r="X965" s="49">
        <v>1</v>
      </c>
      <c r="Y965" s="51">
        <v>1</v>
      </c>
      <c r="Z965" s="52">
        <v>43556</v>
      </c>
      <c r="AA965" s="51">
        <v>1</v>
      </c>
      <c r="AB965" s="51" t="s">
        <v>68</v>
      </c>
      <c r="AC965" s="51" t="s">
        <v>68</v>
      </c>
      <c r="AD965" s="50">
        <v>5.5555555555555566E-2</v>
      </c>
      <c r="AE965" s="49" t="s">
        <v>112</v>
      </c>
      <c r="AF965" s="52" t="s">
        <v>112</v>
      </c>
      <c r="AG965" s="43">
        <v>43504</v>
      </c>
      <c r="AH965" s="43">
        <v>43557</v>
      </c>
      <c r="AI965" s="43" t="s">
        <v>4759</v>
      </c>
      <c r="AJ965" s="52" t="s">
        <v>4759</v>
      </c>
      <c r="AK965" s="53">
        <v>43509.999988425923</v>
      </c>
      <c r="AL965" s="43">
        <v>43560</v>
      </c>
      <c r="AM965" s="43"/>
      <c r="AN965" s="43"/>
      <c r="AO965" s="45" t="s">
        <v>69</v>
      </c>
      <c r="AP965" s="45"/>
      <c r="AQ965" s="45" t="s">
        <v>70</v>
      </c>
      <c r="AR965" s="16"/>
      <c r="AS965" s="42">
        <v>1</v>
      </c>
      <c r="AT965" s="45" t="e">
        <v>#VALUE!</v>
      </c>
      <c r="AU965" s="45" t="e">
        <v>#VALUE!</v>
      </c>
      <c r="AV965" s="45" t="s">
        <v>363</v>
      </c>
      <c r="AW965" s="45" t="e">
        <v>#VALUE!</v>
      </c>
      <c r="AX965" s="45" t="e">
        <v>#VALUE!</v>
      </c>
      <c r="AY965" s="45">
        <v>10</v>
      </c>
      <c r="AZ965" s="45">
        <v>2018</v>
      </c>
      <c r="BA965" s="45">
        <v>14</v>
      </c>
      <c r="BB965" s="45">
        <v>4</v>
      </c>
      <c r="BC965" s="45">
        <v>2019</v>
      </c>
      <c r="BD965" s="57">
        <v>0.20499999999999999</v>
      </c>
      <c r="BE965" s="57">
        <v>1.3425</v>
      </c>
      <c r="BF965" s="57">
        <v>0.33562500000000001</v>
      </c>
      <c r="BG965" s="57">
        <v>1.6781250000000001</v>
      </c>
      <c r="BH965" s="45" t="s">
        <v>203</v>
      </c>
      <c r="BI965" s="54" t="s">
        <v>3504</v>
      </c>
      <c r="BJ965" s="55" t="s">
        <v>3504</v>
      </c>
      <c r="BK965" s="56"/>
    </row>
    <row r="966" spans="1:63" s="198" customFormat="1" ht="15.6" customHeight="1" x14ac:dyDescent="0.25">
      <c r="A966" s="42" t="s">
        <v>2066</v>
      </c>
      <c r="B966" s="43">
        <v>43399</v>
      </c>
      <c r="C966" s="43" t="s">
        <v>156</v>
      </c>
      <c r="D966" s="44" t="s">
        <v>2342</v>
      </c>
      <c r="E966" s="45">
        <v>60</v>
      </c>
      <c r="F966" s="46">
        <v>27947214</v>
      </c>
      <c r="G966" s="44" t="s">
        <v>4758</v>
      </c>
      <c r="H966" s="47" t="s">
        <v>180</v>
      </c>
      <c r="I966" s="47" t="s">
        <v>186</v>
      </c>
      <c r="J966" s="46" t="s">
        <v>66</v>
      </c>
      <c r="K966" s="48" t="s">
        <v>1002</v>
      </c>
      <c r="L966" s="42">
        <v>0</v>
      </c>
      <c r="M966" s="45" t="s">
        <v>4760</v>
      </c>
      <c r="N966" s="44">
        <v>18362</v>
      </c>
      <c r="O966" s="45" t="s">
        <v>1468</v>
      </c>
      <c r="P966" s="45" t="s">
        <v>112</v>
      </c>
      <c r="Q966" s="48" t="s">
        <v>112</v>
      </c>
      <c r="R966" s="42" t="s">
        <v>112</v>
      </c>
      <c r="S966" s="49">
        <v>1</v>
      </c>
      <c r="T966" s="49">
        <v>0</v>
      </c>
      <c r="U966" s="50">
        <v>0.5</v>
      </c>
      <c r="V966" s="51">
        <v>1</v>
      </c>
      <c r="W966" s="52">
        <v>0</v>
      </c>
      <c r="X966" s="49">
        <v>1</v>
      </c>
      <c r="Y966" s="51">
        <v>1</v>
      </c>
      <c r="Z966" s="52">
        <v>43556</v>
      </c>
      <c r="AA966" s="51">
        <v>1</v>
      </c>
      <c r="AB966" s="51" t="s">
        <v>68</v>
      </c>
      <c r="AC966" s="51" t="s">
        <v>68</v>
      </c>
      <c r="AD966" s="50">
        <v>5.5555555555555566E-2</v>
      </c>
      <c r="AE966" s="49" t="s">
        <v>112</v>
      </c>
      <c r="AF966" s="52" t="s">
        <v>112</v>
      </c>
      <c r="AG966" s="43">
        <v>43532</v>
      </c>
      <c r="AH966" s="43">
        <v>43557</v>
      </c>
      <c r="AI966" s="43" t="s">
        <v>4759</v>
      </c>
      <c r="AJ966" s="52" t="s">
        <v>4759</v>
      </c>
      <c r="AK966" s="53">
        <v>43537.999988425923</v>
      </c>
      <c r="AL966" s="43">
        <v>43560</v>
      </c>
      <c r="AM966" s="43"/>
      <c r="AN966" s="43"/>
      <c r="AO966" s="45" t="s">
        <v>69</v>
      </c>
      <c r="AP966" s="45"/>
      <c r="AQ966" s="45" t="s">
        <v>70</v>
      </c>
      <c r="AR966" s="16"/>
      <c r="AS966" s="42">
        <v>1</v>
      </c>
      <c r="AT966" s="45" t="e">
        <v>#VALUE!</v>
      </c>
      <c r="AU966" s="45" t="e">
        <v>#VALUE!</v>
      </c>
      <c r="AV966" s="45" t="s">
        <v>363</v>
      </c>
      <c r="AW966" s="45" t="e">
        <v>#VALUE!</v>
      </c>
      <c r="AX966" s="45" t="e">
        <v>#VALUE!</v>
      </c>
      <c r="AY966" s="45">
        <v>10</v>
      </c>
      <c r="AZ966" s="45">
        <v>2018</v>
      </c>
      <c r="BA966" s="45">
        <v>14</v>
      </c>
      <c r="BB966" s="45">
        <v>4</v>
      </c>
      <c r="BC966" s="45">
        <v>2019</v>
      </c>
      <c r="BD966" s="57">
        <v>0.20499999999999999</v>
      </c>
      <c r="BE966" s="57">
        <v>1.3425</v>
      </c>
      <c r="BF966" s="57">
        <v>0.33562500000000001</v>
      </c>
      <c r="BG966" s="57">
        <v>1.6781250000000001</v>
      </c>
      <c r="BH966" s="45" t="s">
        <v>203</v>
      </c>
      <c r="BI966" s="54" t="s">
        <v>3504</v>
      </c>
      <c r="BJ966" s="55" t="s">
        <v>3504</v>
      </c>
      <c r="BK966" s="56"/>
    </row>
    <row r="967" spans="1:63" s="198" customFormat="1" ht="15.6" customHeight="1" x14ac:dyDescent="0.25">
      <c r="A967" s="42" t="s">
        <v>2075</v>
      </c>
      <c r="B967" s="43">
        <v>43752</v>
      </c>
      <c r="C967" s="43" t="s">
        <v>156</v>
      </c>
      <c r="D967" s="44" t="s">
        <v>2342</v>
      </c>
      <c r="E967" s="45">
        <v>62</v>
      </c>
      <c r="F967" s="46">
        <v>27947431</v>
      </c>
      <c r="G967" s="44" t="s">
        <v>4758</v>
      </c>
      <c r="H967" s="47" t="s">
        <v>180</v>
      </c>
      <c r="I967" s="47" t="s">
        <v>186</v>
      </c>
      <c r="J967" s="46" t="s">
        <v>66</v>
      </c>
      <c r="K967" s="48" t="s">
        <v>1007</v>
      </c>
      <c r="L967" s="42">
        <v>0</v>
      </c>
      <c r="M967" s="45" t="s">
        <v>4760</v>
      </c>
      <c r="N967" s="44">
        <v>18362</v>
      </c>
      <c r="O967" s="45" t="s">
        <v>1468</v>
      </c>
      <c r="P967" s="45" t="s">
        <v>112</v>
      </c>
      <c r="Q967" s="48" t="s">
        <v>112</v>
      </c>
      <c r="R967" s="42" t="s">
        <v>112</v>
      </c>
      <c r="S967" s="49">
        <v>1</v>
      </c>
      <c r="T967" s="49">
        <v>0</v>
      </c>
      <c r="U967" s="50">
        <v>0.5</v>
      </c>
      <c r="V967" s="51">
        <v>1</v>
      </c>
      <c r="W967" s="52">
        <v>0</v>
      </c>
      <c r="X967" s="49">
        <v>1</v>
      </c>
      <c r="Y967" s="51">
        <v>1</v>
      </c>
      <c r="Z967" s="52">
        <v>43556</v>
      </c>
      <c r="AA967" s="51">
        <v>1</v>
      </c>
      <c r="AB967" s="51" t="s">
        <v>68</v>
      </c>
      <c r="AC967" s="51" t="s">
        <v>68</v>
      </c>
      <c r="AD967" s="50">
        <v>5.5555555555555566E-2</v>
      </c>
      <c r="AE967" s="49" t="s">
        <v>112</v>
      </c>
      <c r="AF967" s="52" t="s">
        <v>112</v>
      </c>
      <c r="AG967" s="43">
        <v>43565</v>
      </c>
      <c r="AH967" s="43">
        <v>43557</v>
      </c>
      <c r="AI967" s="43" t="s">
        <v>4759</v>
      </c>
      <c r="AJ967" s="52" t="s">
        <v>4759</v>
      </c>
      <c r="AK967" s="53">
        <v>43568.999988425923</v>
      </c>
      <c r="AL967" s="43">
        <v>43560</v>
      </c>
      <c r="AM967" s="43"/>
      <c r="AN967" s="43"/>
      <c r="AO967" s="45" t="s">
        <v>69</v>
      </c>
      <c r="AP967" s="45"/>
      <c r="AQ967" s="45" t="s">
        <v>70</v>
      </c>
      <c r="AR967" s="16"/>
      <c r="AS967" s="42">
        <v>1</v>
      </c>
      <c r="AT967" s="45" t="e">
        <v>#VALUE!</v>
      </c>
      <c r="AU967" s="45" t="e">
        <v>#VALUE!</v>
      </c>
      <c r="AV967" s="45" t="s">
        <v>363</v>
      </c>
      <c r="AW967" s="45" t="e">
        <v>#VALUE!</v>
      </c>
      <c r="AX967" s="45" t="e">
        <v>#VALUE!</v>
      </c>
      <c r="AY967" s="45">
        <v>10</v>
      </c>
      <c r="AZ967" s="45">
        <v>2019</v>
      </c>
      <c r="BA967" s="45">
        <v>14</v>
      </c>
      <c r="BB967" s="45">
        <v>4</v>
      </c>
      <c r="BC967" s="45">
        <v>2019</v>
      </c>
      <c r="BD967" s="57">
        <v>0.20499999999999999</v>
      </c>
      <c r="BE967" s="57">
        <v>1.8647</v>
      </c>
      <c r="BF967" s="57">
        <v>0.46617500000000001</v>
      </c>
      <c r="BG967" s="57">
        <v>2.3308749999999998</v>
      </c>
      <c r="BH967" s="45" t="s">
        <v>203</v>
      </c>
      <c r="BI967" s="54" t="s">
        <v>3504</v>
      </c>
      <c r="BJ967" s="55" t="s">
        <v>3504</v>
      </c>
      <c r="BK967" s="56"/>
    </row>
    <row r="968" spans="1:63" s="198" customFormat="1" ht="15.6" customHeight="1" x14ac:dyDescent="0.25">
      <c r="A968" s="42" t="s">
        <v>3627</v>
      </c>
      <c r="B968" s="43">
        <v>43360</v>
      </c>
      <c r="C968" s="43" t="s">
        <v>63</v>
      </c>
      <c r="D968" s="44" t="s">
        <v>2342</v>
      </c>
      <c r="E968" s="45" t="s">
        <v>2861</v>
      </c>
      <c r="F968" s="46">
        <v>27914383</v>
      </c>
      <c r="G968" s="44" t="s">
        <v>4758</v>
      </c>
      <c r="H968" s="47" t="s">
        <v>180</v>
      </c>
      <c r="I968" s="47">
        <v>1</v>
      </c>
      <c r="J968" s="46" t="s">
        <v>66</v>
      </c>
      <c r="K968" s="48" t="s">
        <v>1469</v>
      </c>
      <c r="L968" s="42" t="s">
        <v>2862</v>
      </c>
      <c r="M968" s="45" t="s">
        <v>68</v>
      </c>
      <c r="N968" s="44">
        <v>16930</v>
      </c>
      <c r="O968" s="45">
        <v>0</v>
      </c>
      <c r="P968" s="45" t="s">
        <v>68</v>
      </c>
      <c r="Q968" s="48" t="s">
        <v>68</v>
      </c>
      <c r="R968" s="42" t="s">
        <v>68</v>
      </c>
      <c r="S968" s="49" t="s">
        <v>68</v>
      </c>
      <c r="T968" s="49" t="s">
        <v>68</v>
      </c>
      <c r="U968" s="50" t="s">
        <v>3503</v>
      </c>
      <c r="V968" s="51">
        <v>1</v>
      </c>
      <c r="W968" s="43">
        <v>43557</v>
      </c>
      <c r="X968" s="49" t="s">
        <v>68</v>
      </c>
      <c r="Y968" s="51">
        <v>1</v>
      </c>
      <c r="Z968" s="52">
        <v>43557</v>
      </c>
      <c r="AA968" s="51">
        <v>1</v>
      </c>
      <c r="AB968" s="51" t="s">
        <v>68</v>
      </c>
      <c r="AC968" s="51" t="s">
        <v>68</v>
      </c>
      <c r="AD968" s="50">
        <v>1</v>
      </c>
      <c r="AE968" s="49" t="s">
        <v>112</v>
      </c>
      <c r="AF968" s="52" t="s">
        <v>112</v>
      </c>
      <c r="AG968" s="43">
        <v>43355</v>
      </c>
      <c r="AH968" s="43">
        <v>43557</v>
      </c>
      <c r="AI968" s="43" t="s">
        <v>4759</v>
      </c>
      <c r="AJ968" s="52" t="s">
        <v>4759</v>
      </c>
      <c r="AK968" s="53">
        <v>43360</v>
      </c>
      <c r="AL968" s="43">
        <v>43560</v>
      </c>
      <c r="AM968" s="43">
        <v>43560</v>
      </c>
      <c r="AN968" s="43"/>
      <c r="AO968" s="45" t="s">
        <v>69</v>
      </c>
      <c r="AP968" s="45"/>
      <c r="AQ968" s="45" t="s">
        <v>70</v>
      </c>
      <c r="AR968" s="16"/>
      <c r="AS968" s="42">
        <v>1</v>
      </c>
      <c r="AT968" s="45" t="e">
        <v>#VALUE!</v>
      </c>
      <c r="AU968" s="45" t="e">
        <v>#VALUE!</v>
      </c>
      <c r="AV968" s="45" t="s">
        <v>363</v>
      </c>
      <c r="AW968" s="45" t="e">
        <v>#VALUE!</v>
      </c>
      <c r="AX968" s="45" t="e">
        <v>#VALUE!</v>
      </c>
      <c r="AY968" s="45">
        <v>9</v>
      </c>
      <c r="AZ968" s="45">
        <v>2018</v>
      </c>
      <c r="BA968" s="45">
        <v>14</v>
      </c>
      <c r="BB968" s="45">
        <v>4</v>
      </c>
      <c r="BC968" s="45">
        <v>2019</v>
      </c>
      <c r="BD968" s="57">
        <v>0</v>
      </c>
      <c r="BE968" s="57">
        <v>0</v>
      </c>
      <c r="BF968" s="57">
        <v>0</v>
      </c>
      <c r="BG968" s="57">
        <v>0</v>
      </c>
      <c r="BH968" s="45">
        <v>0</v>
      </c>
      <c r="BI968" s="54" t="s">
        <v>3504</v>
      </c>
      <c r="BJ968" s="55" t="s">
        <v>3504</v>
      </c>
      <c r="BK968" s="56"/>
    </row>
    <row r="969" spans="1:63" s="198" customFormat="1" ht="15.6" customHeight="1" x14ac:dyDescent="0.25">
      <c r="A969" s="42" t="s">
        <v>3628</v>
      </c>
      <c r="B969" s="43">
        <v>43361</v>
      </c>
      <c r="C969" s="43" t="s">
        <v>63</v>
      </c>
      <c r="D969" s="44" t="s">
        <v>2342</v>
      </c>
      <c r="E969" s="45" t="s">
        <v>2861</v>
      </c>
      <c r="F969" s="46">
        <v>27915186</v>
      </c>
      <c r="G969" s="44" t="s">
        <v>4758</v>
      </c>
      <c r="H969" s="47" t="s">
        <v>180</v>
      </c>
      <c r="I969" s="47">
        <v>1</v>
      </c>
      <c r="J969" s="46" t="s">
        <v>66</v>
      </c>
      <c r="K969" s="48" t="s">
        <v>1469</v>
      </c>
      <c r="L969" s="42" t="s">
        <v>2862</v>
      </c>
      <c r="M969" s="45" t="s">
        <v>68</v>
      </c>
      <c r="N969" s="44">
        <v>16930</v>
      </c>
      <c r="O969" s="45">
        <v>0</v>
      </c>
      <c r="P969" s="45" t="s">
        <v>68</v>
      </c>
      <c r="Q969" s="48" t="s">
        <v>68</v>
      </c>
      <c r="R969" s="42" t="s">
        <v>68</v>
      </c>
      <c r="S969" s="49" t="s">
        <v>68</v>
      </c>
      <c r="T969" s="49" t="s">
        <v>68</v>
      </c>
      <c r="U969" s="50" t="s">
        <v>3503</v>
      </c>
      <c r="V969" s="51">
        <v>1</v>
      </c>
      <c r="W969" s="43">
        <v>43557</v>
      </c>
      <c r="X969" s="49" t="s">
        <v>68</v>
      </c>
      <c r="Y969" s="51">
        <v>1</v>
      </c>
      <c r="Z969" s="52">
        <v>43557</v>
      </c>
      <c r="AA969" s="51">
        <v>1</v>
      </c>
      <c r="AB969" s="51" t="s">
        <v>68</v>
      </c>
      <c r="AC969" s="51" t="s">
        <v>68</v>
      </c>
      <c r="AD969" s="50">
        <v>1</v>
      </c>
      <c r="AE969" s="49" t="s">
        <v>112</v>
      </c>
      <c r="AF969" s="52" t="s">
        <v>112</v>
      </c>
      <c r="AG969" s="43">
        <v>43356</v>
      </c>
      <c r="AH969" s="43">
        <v>43557</v>
      </c>
      <c r="AI969" s="43" t="s">
        <v>4759</v>
      </c>
      <c r="AJ969" s="52" t="s">
        <v>4759</v>
      </c>
      <c r="AK969" s="53">
        <v>43361</v>
      </c>
      <c r="AL969" s="43">
        <v>43560</v>
      </c>
      <c r="AM969" s="43">
        <v>43560</v>
      </c>
      <c r="AN969" s="43"/>
      <c r="AO969" s="45" t="s">
        <v>69</v>
      </c>
      <c r="AP969" s="45"/>
      <c r="AQ969" s="45" t="s">
        <v>70</v>
      </c>
      <c r="AR969" s="16"/>
      <c r="AS969" s="42">
        <v>1</v>
      </c>
      <c r="AT969" s="45" t="e">
        <v>#VALUE!</v>
      </c>
      <c r="AU969" s="45" t="e">
        <v>#VALUE!</v>
      </c>
      <c r="AV969" s="45" t="s">
        <v>363</v>
      </c>
      <c r="AW969" s="45" t="e">
        <v>#VALUE!</v>
      </c>
      <c r="AX969" s="45" t="e">
        <v>#VALUE!</v>
      </c>
      <c r="AY969" s="45">
        <v>9</v>
      </c>
      <c r="AZ969" s="45">
        <v>2018</v>
      </c>
      <c r="BA969" s="45">
        <v>14</v>
      </c>
      <c r="BB969" s="45">
        <v>4</v>
      </c>
      <c r="BC969" s="45">
        <v>2019</v>
      </c>
      <c r="BD969" s="57">
        <v>0</v>
      </c>
      <c r="BE969" s="57">
        <v>0</v>
      </c>
      <c r="BF969" s="57">
        <v>0</v>
      </c>
      <c r="BG969" s="57">
        <v>0</v>
      </c>
      <c r="BH969" s="45">
        <v>0</v>
      </c>
      <c r="BI969" s="54" t="s">
        <v>3504</v>
      </c>
      <c r="BJ969" s="55" t="s">
        <v>3504</v>
      </c>
      <c r="BK969" s="56"/>
    </row>
    <row r="970" spans="1:63" s="198" customFormat="1" ht="15.6" customHeight="1" x14ac:dyDescent="0.25">
      <c r="A970" s="42" t="s">
        <v>3629</v>
      </c>
      <c r="B970" s="43">
        <v>43327</v>
      </c>
      <c r="C970" s="43" t="s">
        <v>63</v>
      </c>
      <c r="D970" s="44" t="s">
        <v>2342</v>
      </c>
      <c r="E970" s="45" t="s">
        <v>64</v>
      </c>
      <c r="F970" s="46">
        <v>27883666</v>
      </c>
      <c r="G970" s="44" t="s">
        <v>4758</v>
      </c>
      <c r="H970" s="47" t="s">
        <v>180</v>
      </c>
      <c r="I970" s="47">
        <v>2</v>
      </c>
      <c r="J970" s="46" t="s">
        <v>159</v>
      </c>
      <c r="K970" s="48" t="s">
        <v>110</v>
      </c>
      <c r="L970" s="42" t="s">
        <v>2679</v>
      </c>
      <c r="M970" s="45" t="s">
        <v>68</v>
      </c>
      <c r="N970" s="44">
        <v>16576</v>
      </c>
      <c r="O970" s="45">
        <v>0</v>
      </c>
      <c r="P970" s="45" t="s">
        <v>68</v>
      </c>
      <c r="Q970" s="48" t="s">
        <v>68</v>
      </c>
      <c r="R970" s="42" t="s">
        <v>68</v>
      </c>
      <c r="S970" s="49" t="s">
        <v>68</v>
      </c>
      <c r="T970" s="49" t="s">
        <v>68</v>
      </c>
      <c r="U970" s="50" t="s">
        <v>3503</v>
      </c>
      <c r="V970" s="51">
        <v>1</v>
      </c>
      <c r="W970" s="43">
        <v>43557</v>
      </c>
      <c r="X970" s="49" t="s">
        <v>68</v>
      </c>
      <c r="Y970" s="51">
        <v>1</v>
      </c>
      <c r="Z970" s="52">
        <v>43550</v>
      </c>
      <c r="AA970" s="51">
        <v>1</v>
      </c>
      <c r="AB970" s="51" t="s">
        <v>68</v>
      </c>
      <c r="AC970" s="51" t="s">
        <v>68</v>
      </c>
      <c r="AD970" s="50">
        <v>1</v>
      </c>
      <c r="AE970" s="49" t="s">
        <v>112</v>
      </c>
      <c r="AF970" s="52" t="s">
        <v>112</v>
      </c>
      <c r="AG970" s="43">
        <v>43354</v>
      </c>
      <c r="AH970" s="43">
        <v>43557</v>
      </c>
      <c r="AI970" s="43" t="s">
        <v>4759</v>
      </c>
      <c r="AJ970" s="52" t="s">
        <v>4759</v>
      </c>
      <c r="AK970" s="53">
        <v>43357</v>
      </c>
      <c r="AL970" s="43">
        <v>43560</v>
      </c>
      <c r="AM970" s="43">
        <v>43560</v>
      </c>
      <c r="AN970" s="43"/>
      <c r="AO970" s="45" t="s">
        <v>69</v>
      </c>
      <c r="AP970" s="45"/>
      <c r="AQ970" s="45" t="s">
        <v>70</v>
      </c>
      <c r="AR970" s="16"/>
      <c r="AS970" s="42">
        <v>1</v>
      </c>
      <c r="AT970" s="45" t="e">
        <v>#VALUE!</v>
      </c>
      <c r="AU970" s="45" t="e">
        <v>#VALUE!</v>
      </c>
      <c r="AV970" s="45" t="s">
        <v>363</v>
      </c>
      <c r="AW970" s="45" t="e">
        <v>#VALUE!</v>
      </c>
      <c r="AX970" s="45" t="e">
        <v>#VALUE!</v>
      </c>
      <c r="AY970" s="45">
        <v>8</v>
      </c>
      <c r="AZ970" s="45">
        <v>2018</v>
      </c>
      <c r="BA970" s="45">
        <v>14</v>
      </c>
      <c r="BB970" s="45">
        <v>4</v>
      </c>
      <c r="BC970" s="45">
        <v>2019</v>
      </c>
      <c r="BD970" s="57">
        <v>0</v>
      </c>
      <c r="BE970" s="57">
        <v>0</v>
      </c>
      <c r="BF970" s="57">
        <v>0</v>
      </c>
      <c r="BG970" s="57">
        <v>0</v>
      </c>
      <c r="BH970" s="45" t="s">
        <v>68</v>
      </c>
      <c r="BI970" s="54" t="s">
        <v>3504</v>
      </c>
      <c r="BJ970" s="55" t="s">
        <v>3504</v>
      </c>
      <c r="BK970" s="56"/>
    </row>
    <row r="971" spans="1:63" s="198" customFormat="1" ht="15.6" customHeight="1" x14ac:dyDescent="0.25">
      <c r="A971" s="42" t="s">
        <v>3630</v>
      </c>
      <c r="B971" s="43">
        <v>43538</v>
      </c>
      <c r="C971" s="43" t="s">
        <v>156</v>
      </c>
      <c r="D971" s="44" t="s">
        <v>2342</v>
      </c>
      <c r="E971" s="45">
        <v>511</v>
      </c>
      <c r="F971" s="46">
        <v>28098884</v>
      </c>
      <c r="G971" s="44" t="s">
        <v>4758</v>
      </c>
      <c r="H971" s="47" t="s">
        <v>180</v>
      </c>
      <c r="I971" s="47">
        <v>2</v>
      </c>
      <c r="J971" s="46" t="s">
        <v>174</v>
      </c>
      <c r="K971" s="48" t="s">
        <v>1470</v>
      </c>
      <c r="L971" s="42">
        <v>0</v>
      </c>
      <c r="M971" s="45" t="s">
        <v>4760</v>
      </c>
      <c r="N971" s="44">
        <v>21810</v>
      </c>
      <c r="O971" s="45" t="s">
        <v>1471</v>
      </c>
      <c r="P971" s="45" t="s">
        <v>112</v>
      </c>
      <c r="Q971" s="48" t="s">
        <v>112</v>
      </c>
      <c r="R971" s="42" t="s">
        <v>112</v>
      </c>
      <c r="S971" s="49">
        <v>1</v>
      </c>
      <c r="T971" s="49">
        <v>0</v>
      </c>
      <c r="U971" s="50">
        <v>0.5</v>
      </c>
      <c r="V971" s="51">
        <v>1</v>
      </c>
      <c r="W971" s="52">
        <v>0</v>
      </c>
      <c r="X971" s="49" t="s">
        <v>68</v>
      </c>
      <c r="Y971" s="51">
        <v>1</v>
      </c>
      <c r="Z971" s="52">
        <v>43558</v>
      </c>
      <c r="AA971" s="51">
        <v>1</v>
      </c>
      <c r="AB971" s="51" t="s">
        <v>68</v>
      </c>
      <c r="AC971" s="51" t="s">
        <v>68</v>
      </c>
      <c r="AD971" s="50">
        <v>5.5555555555555566E-2</v>
      </c>
      <c r="AE971" s="49" t="s">
        <v>112</v>
      </c>
      <c r="AF971" s="52" t="s">
        <v>112</v>
      </c>
      <c r="AG971" s="43">
        <v>43543</v>
      </c>
      <c r="AH971" s="43">
        <v>43558</v>
      </c>
      <c r="AI971" s="43" t="s">
        <v>4759</v>
      </c>
      <c r="AJ971" s="52" t="s">
        <v>4759</v>
      </c>
      <c r="AK971" s="53">
        <v>43545</v>
      </c>
      <c r="AL971" s="43">
        <v>43560</v>
      </c>
      <c r="AM971" s="43"/>
      <c r="AN971" s="43"/>
      <c r="AO971" s="45" t="s">
        <v>69</v>
      </c>
      <c r="AP971" s="45"/>
      <c r="AQ971" s="45" t="s">
        <v>70</v>
      </c>
      <c r="AR971" s="16"/>
      <c r="AS971" s="42">
        <v>0</v>
      </c>
      <c r="AT971" s="45" t="e">
        <v>#VALUE!</v>
      </c>
      <c r="AU971" s="45" t="e">
        <v>#VALUE!</v>
      </c>
      <c r="AV971" s="45" t="s">
        <v>363</v>
      </c>
      <c r="AW971" s="45" t="e">
        <v>#VALUE!</v>
      </c>
      <c r="AX971" s="45" t="e">
        <v>#VALUE!</v>
      </c>
      <c r="AY971" s="45">
        <v>3</v>
      </c>
      <c r="AZ971" s="45">
        <v>2019</v>
      </c>
      <c r="BA971" s="45">
        <v>14</v>
      </c>
      <c r="BB971" s="45">
        <v>4</v>
      </c>
      <c r="BC971" s="45">
        <v>2019</v>
      </c>
      <c r="BD971" s="57">
        <v>1.02</v>
      </c>
      <c r="BE971" s="57">
        <v>1.9626000000000001</v>
      </c>
      <c r="BF971" s="57">
        <v>0.24532500000000002</v>
      </c>
      <c r="BG971" s="57">
        <v>2.2079250000000004</v>
      </c>
      <c r="BH971" s="45" t="s">
        <v>203</v>
      </c>
      <c r="BI971" s="54" t="s">
        <v>3504</v>
      </c>
      <c r="BJ971" s="55" t="s">
        <v>3504</v>
      </c>
      <c r="BK971" s="56"/>
    </row>
    <row r="972" spans="1:63" s="198" customFormat="1" ht="15.6" customHeight="1" x14ac:dyDescent="0.25">
      <c r="A972" s="42" t="s">
        <v>3631</v>
      </c>
      <c r="B972" s="43">
        <v>43535</v>
      </c>
      <c r="C972" s="43" t="s">
        <v>63</v>
      </c>
      <c r="D972" s="44" t="s">
        <v>2342</v>
      </c>
      <c r="E972" s="45" t="s">
        <v>490</v>
      </c>
      <c r="F972" s="46">
        <v>28093745</v>
      </c>
      <c r="G972" s="44" t="s">
        <v>4758</v>
      </c>
      <c r="H972" s="47" t="s">
        <v>180</v>
      </c>
      <c r="I972" s="47">
        <v>1</v>
      </c>
      <c r="J972" s="46" t="s">
        <v>251</v>
      </c>
      <c r="K972" s="48" t="s">
        <v>491</v>
      </c>
      <c r="L972" s="42" t="s">
        <v>2699</v>
      </c>
      <c r="M972" s="45" t="s">
        <v>68</v>
      </c>
      <c r="N972" s="44">
        <v>22670</v>
      </c>
      <c r="O972" s="45">
        <v>0</v>
      </c>
      <c r="P972" s="45" t="s">
        <v>68</v>
      </c>
      <c r="Q972" s="48" t="s">
        <v>68</v>
      </c>
      <c r="R972" s="42" t="s">
        <v>68</v>
      </c>
      <c r="S972" s="49" t="s">
        <v>68</v>
      </c>
      <c r="T972" s="49" t="s">
        <v>68</v>
      </c>
      <c r="U972" s="50" t="s">
        <v>3503</v>
      </c>
      <c r="V972" s="51">
        <v>1</v>
      </c>
      <c r="W972" s="43">
        <v>43559</v>
      </c>
      <c r="X972" s="49" t="s">
        <v>68</v>
      </c>
      <c r="Y972" s="51">
        <v>1</v>
      </c>
      <c r="Z972" s="52">
        <v>43557</v>
      </c>
      <c r="AA972" s="51">
        <v>1</v>
      </c>
      <c r="AB972" s="51" t="s">
        <v>68</v>
      </c>
      <c r="AC972" s="51" t="s">
        <v>68</v>
      </c>
      <c r="AD972" s="50">
        <v>1</v>
      </c>
      <c r="AE972" s="49" t="s">
        <v>112</v>
      </c>
      <c r="AF972" s="52" t="s">
        <v>112</v>
      </c>
      <c r="AG972" s="43">
        <v>43532</v>
      </c>
      <c r="AH972" s="43">
        <v>43558</v>
      </c>
      <c r="AI972" s="43" t="s">
        <v>4759</v>
      </c>
      <c r="AJ972" s="52" t="s">
        <v>4759</v>
      </c>
      <c r="AK972" s="53">
        <v>43536</v>
      </c>
      <c r="AL972" s="43">
        <v>43560</v>
      </c>
      <c r="AM972" s="43">
        <v>43560</v>
      </c>
      <c r="AN972" s="43"/>
      <c r="AO972" s="45" t="s">
        <v>69</v>
      </c>
      <c r="AP972" s="45"/>
      <c r="AQ972" s="45" t="s">
        <v>70</v>
      </c>
      <c r="AR972" s="16"/>
      <c r="AS972" s="42">
        <v>0</v>
      </c>
      <c r="AT972" s="45" t="e">
        <v>#VALUE!</v>
      </c>
      <c r="AU972" s="45" t="e">
        <v>#VALUE!</v>
      </c>
      <c r="AV972" s="45" t="s">
        <v>363</v>
      </c>
      <c r="AW972" s="45" t="e">
        <v>#VALUE!</v>
      </c>
      <c r="AX972" s="45" t="e">
        <v>#VALUE!</v>
      </c>
      <c r="AY972" s="45">
        <v>3</v>
      </c>
      <c r="AZ972" s="45">
        <v>2019</v>
      </c>
      <c r="BA972" s="45">
        <v>14</v>
      </c>
      <c r="BB972" s="45">
        <v>4</v>
      </c>
      <c r="BC972" s="45">
        <v>2019</v>
      </c>
      <c r="BD972" s="57">
        <v>0</v>
      </c>
      <c r="BE972" s="57">
        <v>0</v>
      </c>
      <c r="BF972" s="57">
        <v>0</v>
      </c>
      <c r="BG972" s="57">
        <v>0</v>
      </c>
      <c r="BH972" s="45" t="s">
        <v>68</v>
      </c>
      <c r="BI972" s="54" t="s">
        <v>3504</v>
      </c>
      <c r="BJ972" s="55" t="s">
        <v>3504</v>
      </c>
      <c r="BK972" s="56"/>
    </row>
    <row r="973" spans="1:63" s="198" customFormat="1" ht="15.6" customHeight="1" x14ac:dyDescent="0.25">
      <c r="A973" s="42" t="s">
        <v>3632</v>
      </c>
      <c r="B973" s="43">
        <v>43557</v>
      </c>
      <c r="C973" s="43" t="s">
        <v>63</v>
      </c>
      <c r="D973" s="44" t="s">
        <v>2342</v>
      </c>
      <c r="E973" s="45" t="s">
        <v>2903</v>
      </c>
      <c r="F973" s="46">
        <v>28115369</v>
      </c>
      <c r="G973" s="44" t="s">
        <v>4758</v>
      </c>
      <c r="H973" s="47">
        <v>10</v>
      </c>
      <c r="I973" s="47">
        <v>2</v>
      </c>
      <c r="J973" s="46" t="s">
        <v>174</v>
      </c>
      <c r="K973" s="48" t="s">
        <v>1472</v>
      </c>
      <c r="L973" s="42" t="s">
        <v>516</v>
      </c>
      <c r="M973" s="45" t="s">
        <v>68</v>
      </c>
      <c r="N973" s="44" t="s">
        <v>516</v>
      </c>
      <c r="O973" s="45">
        <v>0</v>
      </c>
      <c r="P973" s="45" t="s">
        <v>68</v>
      </c>
      <c r="Q973" s="48" t="s">
        <v>68</v>
      </c>
      <c r="R973" s="42" t="s">
        <v>68</v>
      </c>
      <c r="S973" s="49" t="s">
        <v>68</v>
      </c>
      <c r="T973" s="49" t="s">
        <v>68</v>
      </c>
      <c r="U973" s="50" t="s">
        <v>3503</v>
      </c>
      <c r="V973" s="51">
        <v>1</v>
      </c>
      <c r="W973" s="43">
        <v>43559</v>
      </c>
      <c r="X973" s="49" t="s">
        <v>68</v>
      </c>
      <c r="Y973" s="51">
        <v>1</v>
      </c>
      <c r="Z973" s="52">
        <v>0</v>
      </c>
      <c r="AA973" s="51">
        <v>1</v>
      </c>
      <c r="AB973" s="51" t="s">
        <v>68</v>
      </c>
      <c r="AC973" s="51" t="s">
        <v>68</v>
      </c>
      <c r="AD973" s="50">
        <v>1</v>
      </c>
      <c r="AE973" s="49" t="s">
        <v>112</v>
      </c>
      <c r="AF973" s="52" t="s">
        <v>112</v>
      </c>
      <c r="AG973" s="43">
        <v>43556</v>
      </c>
      <c r="AH973" s="43">
        <v>43558</v>
      </c>
      <c r="AI973" s="43" t="s">
        <v>4759</v>
      </c>
      <c r="AJ973" s="52" t="s">
        <v>4759</v>
      </c>
      <c r="AK973" s="53">
        <v>43558</v>
      </c>
      <c r="AL973" s="43">
        <v>43560</v>
      </c>
      <c r="AM973" s="43">
        <v>43560</v>
      </c>
      <c r="AN973" s="43"/>
      <c r="AO973" s="45" t="s">
        <v>69</v>
      </c>
      <c r="AP973" s="45"/>
      <c r="AQ973" s="45" t="s">
        <v>70</v>
      </c>
      <c r="AR973" s="16"/>
      <c r="AS973" s="42">
        <v>0</v>
      </c>
      <c r="AT973" s="45" t="e">
        <v>#VALUE!</v>
      </c>
      <c r="AU973" s="45" t="e">
        <v>#VALUE!</v>
      </c>
      <c r="AV973" s="45" t="s">
        <v>363</v>
      </c>
      <c r="AW973" s="45" t="e">
        <v>#VALUE!</v>
      </c>
      <c r="AX973" s="45" t="e">
        <v>#VALUE!</v>
      </c>
      <c r="AY973" s="45">
        <v>4</v>
      </c>
      <c r="AZ973" s="45">
        <v>2019</v>
      </c>
      <c r="BA973" s="45">
        <v>14</v>
      </c>
      <c r="BB973" s="45">
        <v>4</v>
      </c>
      <c r="BC973" s="45">
        <v>2019</v>
      </c>
      <c r="BD973" s="57">
        <v>0</v>
      </c>
      <c r="BE973" s="57">
        <v>0</v>
      </c>
      <c r="BF973" s="57">
        <v>0</v>
      </c>
      <c r="BG973" s="57">
        <v>0</v>
      </c>
      <c r="BH973" s="45" t="s">
        <v>68</v>
      </c>
      <c r="BI973" s="54" t="s">
        <v>3504</v>
      </c>
      <c r="BJ973" s="55" t="s">
        <v>3504</v>
      </c>
      <c r="BK973" s="56"/>
    </row>
    <row r="974" spans="1:63" s="198" customFormat="1" ht="15.6" customHeight="1" x14ac:dyDescent="0.25">
      <c r="A974" s="42" t="s">
        <v>3633</v>
      </c>
      <c r="B974" s="43">
        <v>43559</v>
      </c>
      <c r="C974" s="43" t="s">
        <v>63</v>
      </c>
      <c r="D974" s="44" t="s">
        <v>2342</v>
      </c>
      <c r="E974" s="45" t="s">
        <v>2904</v>
      </c>
      <c r="F974" s="46">
        <v>28117858</v>
      </c>
      <c r="G974" s="44" t="s">
        <v>4758</v>
      </c>
      <c r="H974" s="47">
        <v>10</v>
      </c>
      <c r="I974" s="47">
        <v>1</v>
      </c>
      <c r="J974" s="46" t="s">
        <v>174</v>
      </c>
      <c r="K974" s="48" t="s">
        <v>1473</v>
      </c>
      <c r="L974" s="42" t="s">
        <v>2905</v>
      </c>
      <c r="M974" s="45" t="s">
        <v>68</v>
      </c>
      <c r="N974" s="44">
        <v>23645</v>
      </c>
      <c r="O974" s="45">
        <v>0</v>
      </c>
      <c r="P974" s="45" t="s">
        <v>68</v>
      </c>
      <c r="Q974" s="48" t="s">
        <v>68</v>
      </c>
      <c r="R974" s="42" t="s">
        <v>68</v>
      </c>
      <c r="S974" s="49" t="s">
        <v>68</v>
      </c>
      <c r="T974" s="49" t="s">
        <v>68</v>
      </c>
      <c r="U974" s="50" t="s">
        <v>3503</v>
      </c>
      <c r="V974" s="51">
        <v>1</v>
      </c>
      <c r="W974" s="43" t="s">
        <v>181</v>
      </c>
      <c r="X974" s="49" t="s">
        <v>68</v>
      </c>
      <c r="Y974" s="51">
        <v>1</v>
      </c>
      <c r="Z974" s="52" t="s">
        <v>181</v>
      </c>
      <c r="AA974" s="51">
        <v>1</v>
      </c>
      <c r="AB974" s="51" t="s">
        <v>68</v>
      </c>
      <c r="AC974" s="51" t="s">
        <v>68</v>
      </c>
      <c r="AD974" s="50">
        <v>1</v>
      </c>
      <c r="AE974" s="49" t="s">
        <v>112</v>
      </c>
      <c r="AF974" s="52" t="s">
        <v>112</v>
      </c>
      <c r="AG974" s="43">
        <v>43558</v>
      </c>
      <c r="AH974" s="43">
        <v>43558</v>
      </c>
      <c r="AI974" s="43" t="s">
        <v>4759</v>
      </c>
      <c r="AJ974" s="52" t="s">
        <v>4759</v>
      </c>
      <c r="AK974" s="53">
        <v>43560</v>
      </c>
      <c r="AL974" s="43">
        <v>43560</v>
      </c>
      <c r="AM974" s="43"/>
      <c r="AN974" s="43"/>
      <c r="AO974" s="45" t="s">
        <v>69</v>
      </c>
      <c r="AP974" s="45"/>
      <c r="AQ974" s="45" t="s">
        <v>70</v>
      </c>
      <c r="AR974" s="16"/>
      <c r="AS974" s="42">
        <v>0</v>
      </c>
      <c r="AT974" s="45" t="e">
        <v>#VALUE!</v>
      </c>
      <c r="AU974" s="45" t="e">
        <v>#VALUE!</v>
      </c>
      <c r="AV974" s="45" t="s">
        <v>363</v>
      </c>
      <c r="AW974" s="45" t="e">
        <v>#VALUE!</v>
      </c>
      <c r="AX974" s="45" t="e">
        <v>#VALUE!</v>
      </c>
      <c r="AY974" s="45">
        <v>4</v>
      </c>
      <c r="AZ974" s="45">
        <v>2019</v>
      </c>
      <c r="BA974" s="45">
        <v>14</v>
      </c>
      <c r="BB974" s="45">
        <v>4</v>
      </c>
      <c r="BC974" s="45">
        <v>2019</v>
      </c>
      <c r="BD974" s="57">
        <v>0</v>
      </c>
      <c r="BE974" s="57">
        <v>0</v>
      </c>
      <c r="BF974" s="57">
        <v>0</v>
      </c>
      <c r="BG974" s="57">
        <v>0</v>
      </c>
      <c r="BH974" s="45" t="s">
        <v>68</v>
      </c>
      <c r="BI974" s="54" t="s">
        <v>3504</v>
      </c>
      <c r="BJ974" s="55" t="s">
        <v>3504</v>
      </c>
      <c r="BK974" s="56"/>
    </row>
    <row r="975" spans="1:63" s="198" customFormat="1" ht="15.6" customHeight="1" x14ac:dyDescent="0.25">
      <c r="A975" s="42" t="s">
        <v>3634</v>
      </c>
      <c r="B975" s="43">
        <v>43475</v>
      </c>
      <c r="C975" s="43" t="s">
        <v>63</v>
      </c>
      <c r="D975" s="44" t="s">
        <v>2342</v>
      </c>
      <c r="E975" s="45" t="s">
        <v>72</v>
      </c>
      <c r="F975" s="46">
        <v>28027481</v>
      </c>
      <c r="G975" s="44" t="s">
        <v>4758</v>
      </c>
      <c r="H975" s="47" t="s">
        <v>180</v>
      </c>
      <c r="I975" s="47">
        <v>1</v>
      </c>
      <c r="J975" s="46" t="s">
        <v>66</v>
      </c>
      <c r="K975" s="48" t="s">
        <v>74</v>
      </c>
      <c r="L975" s="42" t="s">
        <v>3473</v>
      </c>
      <c r="M975" s="45" t="s">
        <v>68</v>
      </c>
      <c r="N975" s="44">
        <v>20639</v>
      </c>
      <c r="O975" s="45">
        <v>0</v>
      </c>
      <c r="P975" s="45" t="s">
        <v>68</v>
      </c>
      <c r="Q975" s="48" t="s">
        <v>68</v>
      </c>
      <c r="R975" s="42" t="s">
        <v>68</v>
      </c>
      <c r="S975" s="49" t="s">
        <v>68</v>
      </c>
      <c r="T975" s="49" t="s">
        <v>68</v>
      </c>
      <c r="U975" s="50" t="s">
        <v>3503</v>
      </c>
      <c r="V975" s="51">
        <v>1</v>
      </c>
      <c r="W975" s="43">
        <v>43558</v>
      </c>
      <c r="X975" s="49" t="s">
        <v>68</v>
      </c>
      <c r="Y975" s="51">
        <v>1</v>
      </c>
      <c r="Z975" s="52">
        <v>43556</v>
      </c>
      <c r="AA975" s="51">
        <v>1</v>
      </c>
      <c r="AB975" s="51" t="s">
        <v>68</v>
      </c>
      <c r="AC975" s="51" t="s">
        <v>68</v>
      </c>
      <c r="AD975" s="50">
        <v>1</v>
      </c>
      <c r="AE975" s="49" t="s">
        <v>112</v>
      </c>
      <c r="AF975" s="52" t="s">
        <v>112</v>
      </c>
      <c r="AG975" s="43">
        <v>43558</v>
      </c>
      <c r="AH975" s="43">
        <v>43558</v>
      </c>
      <c r="AI975" s="43" t="s">
        <v>4759</v>
      </c>
      <c r="AJ975" s="52" t="s">
        <v>4759</v>
      </c>
      <c r="AK975" s="53">
        <v>43561</v>
      </c>
      <c r="AL975" s="43">
        <v>43561</v>
      </c>
      <c r="AM975" s="43">
        <v>43561</v>
      </c>
      <c r="AN975" s="43"/>
      <c r="AO975" s="45" t="s">
        <v>69</v>
      </c>
      <c r="AP975" s="45"/>
      <c r="AQ975" s="45" t="s">
        <v>70</v>
      </c>
      <c r="AR975" s="16"/>
      <c r="AS975" s="42">
        <v>1</v>
      </c>
      <c r="AT975" s="45" t="e">
        <v>#VALUE!</v>
      </c>
      <c r="AU975" s="45" t="e">
        <v>#VALUE!</v>
      </c>
      <c r="AV975" s="45" t="s">
        <v>363</v>
      </c>
      <c r="AW975" s="45" t="e">
        <v>#VALUE!</v>
      </c>
      <c r="AX975" s="45" t="e">
        <v>#VALUE!</v>
      </c>
      <c r="AY975" s="45">
        <v>1</v>
      </c>
      <c r="AZ975" s="45">
        <v>2019</v>
      </c>
      <c r="BA975" s="45">
        <v>14</v>
      </c>
      <c r="BB975" s="45">
        <v>4</v>
      </c>
      <c r="BC975" s="45">
        <v>2019</v>
      </c>
      <c r="BD975" s="57">
        <v>0</v>
      </c>
      <c r="BE975" s="57">
        <v>0</v>
      </c>
      <c r="BF975" s="57">
        <v>0</v>
      </c>
      <c r="BG975" s="57">
        <v>0</v>
      </c>
      <c r="BH975" s="45" t="s">
        <v>68</v>
      </c>
      <c r="BI975" s="54" t="s">
        <v>3504</v>
      </c>
      <c r="BJ975" s="55" t="s">
        <v>3504</v>
      </c>
      <c r="BK975" s="56"/>
    </row>
    <row r="976" spans="1:63" s="198" customFormat="1" ht="15.6" customHeight="1" x14ac:dyDescent="0.25">
      <c r="A976" s="42" t="s">
        <v>3623</v>
      </c>
      <c r="B976" s="43">
        <v>43504</v>
      </c>
      <c r="C976" s="43" t="s">
        <v>156</v>
      </c>
      <c r="D976" s="44" t="s">
        <v>2333</v>
      </c>
      <c r="E976" s="45" t="s">
        <v>515</v>
      </c>
      <c r="F976" s="46">
        <v>4900037578</v>
      </c>
      <c r="G976" s="44" t="s">
        <v>4758</v>
      </c>
      <c r="H976" s="47" t="s">
        <v>180</v>
      </c>
      <c r="I976" s="47">
        <v>30</v>
      </c>
      <c r="J976" s="46" t="s">
        <v>66</v>
      </c>
      <c r="K976" s="48" t="s">
        <v>1464</v>
      </c>
      <c r="L976" s="42">
        <v>0</v>
      </c>
      <c r="M976" s="45" t="s">
        <v>4760</v>
      </c>
      <c r="N976" s="44">
        <v>21736</v>
      </c>
      <c r="O976" s="45" t="s">
        <v>1466</v>
      </c>
      <c r="P976" s="45" t="s">
        <v>112</v>
      </c>
      <c r="Q976" s="48" t="s">
        <v>112</v>
      </c>
      <c r="R976" s="42" t="s">
        <v>112</v>
      </c>
      <c r="S976" s="49">
        <v>1</v>
      </c>
      <c r="T976" s="49">
        <v>0</v>
      </c>
      <c r="U976" s="50">
        <v>0.5</v>
      </c>
      <c r="V976" s="51">
        <v>1</v>
      </c>
      <c r="W976" s="52">
        <v>0</v>
      </c>
      <c r="X976" s="49" t="s">
        <v>68</v>
      </c>
      <c r="Y976" s="51">
        <v>1</v>
      </c>
      <c r="Z976" s="52">
        <v>43556</v>
      </c>
      <c r="AA976" s="51">
        <v>1</v>
      </c>
      <c r="AB976" s="51" t="s">
        <v>68</v>
      </c>
      <c r="AC976" s="51" t="s">
        <v>68</v>
      </c>
      <c r="AD976" s="50">
        <v>5.5555555555555566E-2</v>
      </c>
      <c r="AE976" s="49" t="s">
        <v>112</v>
      </c>
      <c r="AF976" s="52" t="s">
        <v>112</v>
      </c>
      <c r="AG976" s="43">
        <v>43531</v>
      </c>
      <c r="AH976" s="43">
        <v>43558</v>
      </c>
      <c r="AI976" s="43" t="s">
        <v>4759</v>
      </c>
      <c r="AJ976" s="52" t="s">
        <v>4759</v>
      </c>
      <c r="AK976" s="53">
        <v>43536</v>
      </c>
      <c r="AL976" s="43">
        <v>43563</v>
      </c>
      <c r="AM976" s="43"/>
      <c r="AN976" s="43"/>
      <c r="AO976" s="45" t="s">
        <v>69</v>
      </c>
      <c r="AP976" s="45"/>
      <c r="AQ976" s="45" t="s">
        <v>70</v>
      </c>
      <c r="AR976" s="16"/>
      <c r="AS976" s="42">
        <v>1</v>
      </c>
      <c r="AT976" s="45" t="e">
        <v>#VALUE!</v>
      </c>
      <c r="AU976" s="45" t="e">
        <v>#VALUE!</v>
      </c>
      <c r="AV976" s="45" t="s">
        <v>363</v>
      </c>
      <c r="AW976" s="45" t="e">
        <v>#VALUE!</v>
      </c>
      <c r="AX976" s="45" t="e">
        <v>#VALUE!</v>
      </c>
      <c r="AY976" s="45">
        <v>2</v>
      </c>
      <c r="AZ976" s="45">
        <v>2019</v>
      </c>
      <c r="BA976" s="45">
        <v>14</v>
      </c>
      <c r="BB976" s="45">
        <v>4</v>
      </c>
      <c r="BC976" s="45">
        <v>2019</v>
      </c>
      <c r="BD976" s="57">
        <v>7.5</v>
      </c>
      <c r="BE976" s="57">
        <v>15</v>
      </c>
      <c r="BF976" s="57">
        <v>0.05</v>
      </c>
      <c r="BG976" s="57">
        <v>15.05</v>
      </c>
      <c r="BH976" s="45" t="s">
        <v>68</v>
      </c>
      <c r="BI976" s="54" t="s">
        <v>3504</v>
      </c>
      <c r="BJ976" s="55" t="s">
        <v>3504</v>
      </c>
      <c r="BK976" s="56"/>
    </row>
    <row r="977" spans="1:63" s="198" customFormat="1" ht="15.6" customHeight="1" x14ac:dyDescent="0.25">
      <c r="A977" s="42" t="s">
        <v>2091</v>
      </c>
      <c r="B977" s="43">
        <v>43501</v>
      </c>
      <c r="C977" s="43" t="s">
        <v>156</v>
      </c>
      <c r="D977" s="44" t="s">
        <v>2342</v>
      </c>
      <c r="E977" s="45">
        <v>511</v>
      </c>
      <c r="F977" s="46">
        <v>28052925</v>
      </c>
      <c r="G977" s="44" t="s">
        <v>4758</v>
      </c>
      <c r="H977" s="47" t="s">
        <v>180</v>
      </c>
      <c r="I977" s="47">
        <v>6</v>
      </c>
      <c r="J977" s="46" t="s">
        <v>159</v>
      </c>
      <c r="K977" s="48" t="s">
        <v>1474</v>
      </c>
      <c r="L977" s="42">
        <v>0</v>
      </c>
      <c r="M977" s="45" t="s">
        <v>4760</v>
      </c>
      <c r="N977" s="44">
        <v>21810</v>
      </c>
      <c r="O977" s="45" t="s">
        <v>1475</v>
      </c>
      <c r="P977" s="45" t="s">
        <v>112</v>
      </c>
      <c r="Q977" s="48" t="s">
        <v>112</v>
      </c>
      <c r="R977" s="42" t="s">
        <v>112</v>
      </c>
      <c r="S977" s="49">
        <v>1</v>
      </c>
      <c r="T977" s="49">
        <v>0</v>
      </c>
      <c r="U977" s="50">
        <v>0.5</v>
      </c>
      <c r="V977" s="51">
        <v>1</v>
      </c>
      <c r="W977" s="52">
        <v>0</v>
      </c>
      <c r="X977" s="49">
        <v>1</v>
      </c>
      <c r="Y977" s="51">
        <v>1</v>
      </c>
      <c r="Z977" s="52">
        <v>43558</v>
      </c>
      <c r="AA977" s="51">
        <v>1</v>
      </c>
      <c r="AB977" s="51" t="s">
        <v>68</v>
      </c>
      <c r="AC977" s="51" t="s">
        <v>68</v>
      </c>
      <c r="AD977" s="50">
        <v>5.5555555555555566E-2</v>
      </c>
      <c r="AE977" s="49" t="s">
        <v>112</v>
      </c>
      <c r="AF977" s="52" t="s">
        <v>112</v>
      </c>
      <c r="AG977" s="43">
        <v>43502</v>
      </c>
      <c r="AH977" s="43">
        <v>43559</v>
      </c>
      <c r="AI977" s="43" t="s">
        <v>4759</v>
      </c>
      <c r="AJ977" s="52" t="s">
        <v>4759</v>
      </c>
      <c r="AK977" s="53">
        <v>43507</v>
      </c>
      <c r="AL977" s="43">
        <v>43564</v>
      </c>
      <c r="AM977" s="43"/>
      <c r="AN977" s="43"/>
      <c r="AO977" s="45" t="s">
        <v>69</v>
      </c>
      <c r="AP977" s="45"/>
      <c r="AQ977" s="45" t="s">
        <v>70</v>
      </c>
      <c r="AR977" s="16"/>
      <c r="AS977" s="42">
        <v>1</v>
      </c>
      <c r="AT977" s="45" t="e">
        <v>#VALUE!</v>
      </c>
      <c r="AU977" s="45" t="e">
        <v>#VALUE!</v>
      </c>
      <c r="AV977" s="45" t="s">
        <v>363</v>
      </c>
      <c r="AW977" s="45" t="e">
        <v>#VALUE!</v>
      </c>
      <c r="AX977" s="45" t="e">
        <v>#VALUE!</v>
      </c>
      <c r="AY977" s="45">
        <v>2</v>
      </c>
      <c r="AZ977" s="45">
        <v>2019</v>
      </c>
      <c r="BA977" s="45">
        <v>14</v>
      </c>
      <c r="BB977" s="45">
        <v>4</v>
      </c>
      <c r="BC977" s="45">
        <v>2019</v>
      </c>
      <c r="BD977" s="57">
        <v>3.06</v>
      </c>
      <c r="BE977" s="57">
        <v>5.8878000000000004</v>
      </c>
      <c r="BF977" s="57">
        <v>0.24532500000000002</v>
      </c>
      <c r="BG977" s="57">
        <v>6.1331250000000006</v>
      </c>
      <c r="BH977" s="45" t="s">
        <v>203</v>
      </c>
      <c r="BI977" s="54" t="s">
        <v>3504</v>
      </c>
      <c r="BJ977" s="55" t="s">
        <v>3504</v>
      </c>
      <c r="BK977" s="56"/>
    </row>
    <row r="978" spans="1:63" s="198" customFormat="1" ht="15.6" customHeight="1" x14ac:dyDescent="0.25">
      <c r="A978" s="42" t="s">
        <v>3635</v>
      </c>
      <c r="B978" s="43">
        <v>43461</v>
      </c>
      <c r="C978" s="43" t="s">
        <v>156</v>
      </c>
      <c r="D978" s="44" t="s">
        <v>2342</v>
      </c>
      <c r="E978" s="45">
        <v>453</v>
      </c>
      <c r="F978" s="46">
        <v>28017110</v>
      </c>
      <c r="G978" s="44" t="s">
        <v>4758</v>
      </c>
      <c r="H978" s="47" t="s">
        <v>180</v>
      </c>
      <c r="I978" s="47" t="s">
        <v>1211</v>
      </c>
      <c r="J978" s="46" t="s">
        <v>66</v>
      </c>
      <c r="K978" s="48" t="s">
        <v>1456</v>
      </c>
      <c r="L978" s="42">
        <v>0</v>
      </c>
      <c r="M978" s="45" t="s">
        <v>4760</v>
      </c>
      <c r="N978" s="44">
        <v>20452</v>
      </c>
      <c r="O978" s="45" t="s">
        <v>1476</v>
      </c>
      <c r="P978" s="45" t="s">
        <v>112</v>
      </c>
      <c r="Q978" s="48" t="s">
        <v>112</v>
      </c>
      <c r="R978" s="42" t="s">
        <v>112</v>
      </c>
      <c r="S978" s="49">
        <v>1</v>
      </c>
      <c r="T978" s="49">
        <v>0</v>
      </c>
      <c r="U978" s="50">
        <v>0.5</v>
      </c>
      <c r="V978" s="51">
        <v>1</v>
      </c>
      <c r="W978" s="52">
        <v>0</v>
      </c>
      <c r="X978" s="49" t="s">
        <v>68</v>
      </c>
      <c r="Y978" s="51">
        <v>1</v>
      </c>
      <c r="Z978" s="52">
        <v>43558</v>
      </c>
      <c r="AA978" s="51">
        <v>1</v>
      </c>
      <c r="AB978" s="51" t="s">
        <v>68</v>
      </c>
      <c r="AC978" s="51" t="s">
        <v>68</v>
      </c>
      <c r="AD978" s="50">
        <v>5.5555555555555566E-2</v>
      </c>
      <c r="AE978" s="49" t="s">
        <v>112</v>
      </c>
      <c r="AF978" s="52" t="s">
        <v>112</v>
      </c>
      <c r="AG978" s="43">
        <v>43550</v>
      </c>
      <c r="AH978" s="43">
        <v>43559</v>
      </c>
      <c r="AI978" s="43" t="s">
        <v>4759</v>
      </c>
      <c r="AJ978" s="52" t="s">
        <v>4759</v>
      </c>
      <c r="AK978" s="53">
        <v>43553.999988425923</v>
      </c>
      <c r="AL978" s="43">
        <v>43564</v>
      </c>
      <c r="AM978" s="43"/>
      <c r="AN978" s="43"/>
      <c r="AO978" s="45" t="s">
        <v>69</v>
      </c>
      <c r="AP978" s="45"/>
      <c r="AQ978" s="45" t="s">
        <v>70</v>
      </c>
      <c r="AR978" s="16"/>
      <c r="AS978" s="42">
        <v>1</v>
      </c>
      <c r="AT978" s="45" t="e">
        <v>#VALUE!</v>
      </c>
      <c r="AU978" s="45" t="e">
        <v>#VALUE!</v>
      </c>
      <c r="AV978" s="45" t="s">
        <v>363</v>
      </c>
      <c r="AW978" s="45" t="e">
        <v>#VALUE!</v>
      </c>
      <c r="AX978" s="45" t="e">
        <v>#VALUE!</v>
      </c>
      <c r="AY978" s="45">
        <v>12</v>
      </c>
      <c r="AZ978" s="45">
        <v>2018</v>
      </c>
      <c r="BA978" s="45">
        <v>14</v>
      </c>
      <c r="BB978" s="45">
        <v>4</v>
      </c>
      <c r="BC978" s="45">
        <v>2019</v>
      </c>
      <c r="BD978" s="57">
        <v>0.41</v>
      </c>
      <c r="BE978" s="57">
        <v>2.7584</v>
      </c>
      <c r="BF978" s="57">
        <v>0.3448</v>
      </c>
      <c r="BG978" s="57">
        <v>3.1032000000000002</v>
      </c>
      <c r="BH978" s="45" t="s">
        <v>203</v>
      </c>
      <c r="BI978" s="54" t="s">
        <v>3504</v>
      </c>
      <c r="BJ978" s="55" t="s">
        <v>3504</v>
      </c>
      <c r="BK978" s="56"/>
    </row>
    <row r="979" spans="1:63" s="198" customFormat="1" ht="15.6" customHeight="1" x14ac:dyDescent="0.25">
      <c r="A979" s="42" t="s">
        <v>3636</v>
      </c>
      <c r="B979" s="43">
        <v>43530</v>
      </c>
      <c r="C979" s="43" t="s">
        <v>156</v>
      </c>
      <c r="D979" s="44" t="s">
        <v>2342</v>
      </c>
      <c r="E979" s="45">
        <v>40</v>
      </c>
      <c r="F979" s="46">
        <v>28085925</v>
      </c>
      <c r="G979" s="44" t="s">
        <v>4758</v>
      </c>
      <c r="H979" s="47" t="s">
        <v>180</v>
      </c>
      <c r="I979" s="47">
        <v>1</v>
      </c>
      <c r="J979" s="46" t="s">
        <v>174</v>
      </c>
      <c r="K979" s="48" t="s">
        <v>1477</v>
      </c>
      <c r="L979" s="42">
        <v>0</v>
      </c>
      <c r="M979" s="45" t="s">
        <v>4760</v>
      </c>
      <c r="N979" s="44">
        <v>22784</v>
      </c>
      <c r="O979" s="45" t="s">
        <v>596</v>
      </c>
      <c r="P979" s="45" t="s">
        <v>112</v>
      </c>
      <c r="Q979" s="48" t="s">
        <v>112</v>
      </c>
      <c r="R979" s="42" t="s">
        <v>112</v>
      </c>
      <c r="S979" s="49">
        <v>1</v>
      </c>
      <c r="T979" s="49">
        <v>0</v>
      </c>
      <c r="U979" s="50">
        <v>0.5</v>
      </c>
      <c r="V979" s="51">
        <v>1</v>
      </c>
      <c r="W979" s="52">
        <v>0</v>
      </c>
      <c r="X979" s="49" t="s">
        <v>68</v>
      </c>
      <c r="Y979" s="51">
        <v>1</v>
      </c>
      <c r="Z979" s="52">
        <v>43563</v>
      </c>
      <c r="AA979" s="51">
        <v>1</v>
      </c>
      <c r="AB979" s="51" t="s">
        <v>68</v>
      </c>
      <c r="AC979" s="51" t="s">
        <v>68</v>
      </c>
      <c r="AD979" s="50">
        <v>5.5555555555555566E-2</v>
      </c>
      <c r="AE979" s="49" t="s">
        <v>112</v>
      </c>
      <c r="AF979" s="52" t="s">
        <v>112</v>
      </c>
      <c r="AG979" s="43">
        <v>43531</v>
      </c>
      <c r="AH979" s="43">
        <v>43563</v>
      </c>
      <c r="AI979" s="43" t="s">
        <v>4759</v>
      </c>
      <c r="AJ979" s="52" t="s">
        <v>4759</v>
      </c>
      <c r="AK979" s="53">
        <v>43535</v>
      </c>
      <c r="AL979" s="43">
        <v>43565</v>
      </c>
      <c r="AM979" s="43"/>
      <c r="AN979" s="43"/>
      <c r="AO979" s="45" t="s">
        <v>69</v>
      </c>
      <c r="AP979" s="45"/>
      <c r="AQ979" s="45" t="s">
        <v>70</v>
      </c>
      <c r="AR979" s="16"/>
      <c r="AS979" s="42">
        <v>0</v>
      </c>
      <c r="AT979" s="45" t="e">
        <v>#VALUE!</v>
      </c>
      <c r="AU979" s="45" t="e">
        <v>#VALUE!</v>
      </c>
      <c r="AV979" s="45" t="s">
        <v>363</v>
      </c>
      <c r="AW979" s="45" t="e">
        <v>#VALUE!</v>
      </c>
      <c r="AX979" s="45" t="e">
        <v>#VALUE!</v>
      </c>
      <c r="AY979" s="45">
        <v>3</v>
      </c>
      <c r="AZ979" s="45">
        <v>2019</v>
      </c>
      <c r="BA979" s="45">
        <v>15</v>
      </c>
      <c r="BB979" s="45">
        <v>4</v>
      </c>
      <c r="BC979" s="45">
        <v>2019</v>
      </c>
      <c r="BD979" s="57">
        <v>0.20499999999999999</v>
      </c>
      <c r="BE979" s="57">
        <v>11.88195</v>
      </c>
      <c r="BF979" s="57">
        <v>2.9704874999999999</v>
      </c>
      <c r="BG979" s="57">
        <v>14.852437500000001</v>
      </c>
      <c r="BH979" s="45" t="s">
        <v>203</v>
      </c>
      <c r="BI979" s="54" t="s">
        <v>3504</v>
      </c>
      <c r="BJ979" s="55" t="s">
        <v>3504</v>
      </c>
      <c r="BK979" s="56"/>
    </row>
    <row r="980" spans="1:63" s="198" customFormat="1" ht="15.6" customHeight="1" x14ac:dyDescent="0.25">
      <c r="A980" s="42" t="s">
        <v>3637</v>
      </c>
      <c r="B980" s="43">
        <v>41640</v>
      </c>
      <c r="C980" s="43" t="s">
        <v>63</v>
      </c>
      <c r="D980" s="44" t="s">
        <v>2342</v>
      </c>
      <c r="E980" s="45" t="s">
        <v>2891</v>
      </c>
      <c r="F980" s="46">
        <v>28063600</v>
      </c>
      <c r="G980" s="44" t="s">
        <v>4758</v>
      </c>
      <c r="H980" s="47" t="s">
        <v>180</v>
      </c>
      <c r="I980" s="47">
        <v>2</v>
      </c>
      <c r="J980" s="46" t="s">
        <v>251</v>
      </c>
      <c r="K980" s="48" t="s">
        <v>1478</v>
      </c>
      <c r="L980" s="42" t="s">
        <v>2892</v>
      </c>
      <c r="M980" s="45" t="s">
        <v>68</v>
      </c>
      <c r="N980" s="44">
        <v>21868</v>
      </c>
      <c r="O980" s="45">
        <v>0</v>
      </c>
      <c r="P980" s="45" t="s">
        <v>68</v>
      </c>
      <c r="Q980" s="48" t="s">
        <v>68</v>
      </c>
      <c r="R980" s="42" t="s">
        <v>68</v>
      </c>
      <c r="S980" s="49" t="s">
        <v>68</v>
      </c>
      <c r="T980" s="49" t="s">
        <v>68</v>
      </c>
      <c r="U980" s="50" t="s">
        <v>3503</v>
      </c>
      <c r="V980" s="51">
        <v>1</v>
      </c>
      <c r="W980" s="43">
        <v>43564</v>
      </c>
      <c r="X980" s="49" t="s">
        <v>68</v>
      </c>
      <c r="Y980" s="51">
        <v>1</v>
      </c>
      <c r="Z980" s="52">
        <v>43559</v>
      </c>
      <c r="AA980" s="51">
        <v>1</v>
      </c>
      <c r="AB980" s="51" t="s">
        <v>68</v>
      </c>
      <c r="AC980" s="51" t="s">
        <v>68</v>
      </c>
      <c r="AD980" s="50">
        <v>1</v>
      </c>
      <c r="AE980" s="49" t="s">
        <v>112</v>
      </c>
      <c r="AF980" s="52" t="s">
        <v>112</v>
      </c>
      <c r="AG980" s="43">
        <v>43508</v>
      </c>
      <c r="AH980" s="43">
        <v>43563</v>
      </c>
      <c r="AI980" s="43" t="s">
        <v>4759</v>
      </c>
      <c r="AJ980" s="52" t="s">
        <v>4759</v>
      </c>
      <c r="AK980" s="53">
        <v>43510</v>
      </c>
      <c r="AL980" s="43">
        <v>43565</v>
      </c>
      <c r="AM980" s="43">
        <v>43565</v>
      </c>
      <c r="AN980" s="43"/>
      <c r="AO980" s="45" t="s">
        <v>69</v>
      </c>
      <c r="AP980" s="45"/>
      <c r="AQ980" s="45" t="s">
        <v>70</v>
      </c>
      <c r="AR980" s="16"/>
      <c r="AS980" s="42">
        <v>0</v>
      </c>
      <c r="AT980" s="45" t="e">
        <v>#VALUE!</v>
      </c>
      <c r="AU980" s="45" t="e">
        <v>#VALUE!</v>
      </c>
      <c r="AV980" s="45" t="s">
        <v>363</v>
      </c>
      <c r="AW980" s="45" t="e">
        <v>#VALUE!</v>
      </c>
      <c r="AX980" s="45" t="e">
        <v>#VALUE!</v>
      </c>
      <c r="AY980" s="45">
        <v>1</v>
      </c>
      <c r="AZ980" s="45">
        <v>2014</v>
      </c>
      <c r="BA980" s="45">
        <v>15</v>
      </c>
      <c r="BB980" s="45">
        <v>4</v>
      </c>
      <c r="BC980" s="45">
        <v>2019</v>
      </c>
      <c r="BD980" s="57">
        <v>0</v>
      </c>
      <c r="BE980" s="57">
        <v>0</v>
      </c>
      <c r="BF980" s="57">
        <v>0</v>
      </c>
      <c r="BG980" s="57">
        <v>0</v>
      </c>
      <c r="BH980" s="45" t="s">
        <v>68</v>
      </c>
      <c r="BI980" s="54" t="s">
        <v>3504</v>
      </c>
      <c r="BJ980" s="55" t="s">
        <v>3504</v>
      </c>
      <c r="BK980" s="56"/>
    </row>
    <row r="981" spans="1:63" s="198" customFormat="1" ht="15.6" customHeight="1" x14ac:dyDescent="0.25">
      <c r="A981" s="42" t="s">
        <v>3638</v>
      </c>
      <c r="B981" s="43">
        <v>43495</v>
      </c>
      <c r="C981" s="43" t="s">
        <v>156</v>
      </c>
      <c r="D981" s="44" t="s">
        <v>2342</v>
      </c>
      <c r="E981" s="45">
        <v>61</v>
      </c>
      <c r="F981" s="46">
        <v>28047296</v>
      </c>
      <c r="G981" s="44" t="s">
        <v>4758</v>
      </c>
      <c r="H981" s="47" t="s">
        <v>561</v>
      </c>
      <c r="I981" s="47">
        <v>1</v>
      </c>
      <c r="J981" s="46" t="s">
        <v>159</v>
      </c>
      <c r="K981" s="48" t="s">
        <v>1005</v>
      </c>
      <c r="L981" s="42">
        <v>0</v>
      </c>
      <c r="M981" s="45" t="s">
        <v>4760</v>
      </c>
      <c r="N981" s="44" t="e">
        <v>#N/A</v>
      </c>
      <c r="O981" s="45" t="e">
        <v>#N/A</v>
      </c>
      <c r="P981" s="45" t="s">
        <v>112</v>
      </c>
      <c r="Q981" s="48" t="s">
        <v>112</v>
      </c>
      <c r="R981" s="42" t="s">
        <v>112</v>
      </c>
      <c r="S981" s="49">
        <v>0</v>
      </c>
      <c r="T981" s="49">
        <v>0</v>
      </c>
      <c r="U981" s="50">
        <v>0</v>
      </c>
      <c r="V981" s="51" t="e">
        <v>#N/A</v>
      </c>
      <c r="W981" s="52" t="e">
        <v>#N/A</v>
      </c>
      <c r="X981" s="49" t="s">
        <v>68</v>
      </c>
      <c r="Y981" s="51" t="e">
        <v>#N/A</v>
      </c>
      <c r="Z981" s="52" t="e">
        <v>#N/A</v>
      </c>
      <c r="AA981" s="51" t="e">
        <v>#N/A</v>
      </c>
      <c r="AB981" s="51" t="s">
        <v>68</v>
      </c>
      <c r="AC981" s="51" t="s">
        <v>68</v>
      </c>
      <c r="AD981" s="50" t="s">
        <v>68</v>
      </c>
      <c r="AE981" s="49" t="s">
        <v>112</v>
      </c>
      <c r="AF981" s="52" t="s">
        <v>112</v>
      </c>
      <c r="AG981" s="43">
        <v>43516</v>
      </c>
      <c r="AH981" s="43">
        <v>43564</v>
      </c>
      <c r="AI981" s="43" t="s">
        <v>4759</v>
      </c>
      <c r="AJ981" s="52" t="s">
        <v>4759</v>
      </c>
      <c r="AK981" s="53">
        <v>43521</v>
      </c>
      <c r="AL981" s="43">
        <v>43567</v>
      </c>
      <c r="AM981" s="43"/>
      <c r="AN981" s="43"/>
      <c r="AO981" s="45" t="s">
        <v>69</v>
      </c>
      <c r="AP981" s="45"/>
      <c r="AQ981" s="45" t="s">
        <v>70</v>
      </c>
      <c r="AR981" s="16"/>
      <c r="AS981" s="42">
        <v>1</v>
      </c>
      <c r="AT981" s="45" t="e">
        <v>#VALUE!</v>
      </c>
      <c r="AU981" s="45" t="e">
        <v>#VALUE!</v>
      </c>
      <c r="AV981" s="45" t="s">
        <v>363</v>
      </c>
      <c r="AW981" s="45" t="e">
        <v>#VALUE!</v>
      </c>
      <c r="AX981" s="45" t="e">
        <v>#VALUE!</v>
      </c>
      <c r="AY981" s="45">
        <v>1</v>
      </c>
      <c r="AZ981" s="45">
        <v>2019</v>
      </c>
      <c r="BA981" s="45">
        <v>15</v>
      </c>
      <c r="BB981" s="45">
        <v>4</v>
      </c>
      <c r="BC981" s="45">
        <v>2019</v>
      </c>
      <c r="BD981" s="57">
        <v>0.20499999999999999</v>
      </c>
      <c r="BE981" s="57">
        <v>1.3425</v>
      </c>
      <c r="BF981" s="57">
        <v>0.33562500000000001</v>
      </c>
      <c r="BG981" s="57">
        <v>1.6781250000000001</v>
      </c>
      <c r="BH981" s="45" t="s">
        <v>203</v>
      </c>
      <c r="BI981" s="54" t="s">
        <v>3504</v>
      </c>
      <c r="BJ981" s="55" t="s">
        <v>3504</v>
      </c>
      <c r="BK981" s="56"/>
    </row>
    <row r="982" spans="1:63" s="198" customFormat="1" ht="15.6" customHeight="1" x14ac:dyDescent="0.25">
      <c r="A982" s="42" t="s">
        <v>2090</v>
      </c>
      <c r="B982" s="43">
        <v>43495</v>
      </c>
      <c r="C982" s="43" t="s">
        <v>156</v>
      </c>
      <c r="D982" s="44" t="s">
        <v>2342</v>
      </c>
      <c r="E982" s="45">
        <v>61</v>
      </c>
      <c r="F982" s="46">
        <v>28047299</v>
      </c>
      <c r="G982" s="44" t="s">
        <v>4758</v>
      </c>
      <c r="H982" s="47" t="s">
        <v>180</v>
      </c>
      <c r="I982" s="47">
        <v>1</v>
      </c>
      <c r="J982" s="46" t="s">
        <v>159</v>
      </c>
      <c r="K982" s="48" t="s">
        <v>1005</v>
      </c>
      <c r="L982" s="42">
        <v>0</v>
      </c>
      <c r="M982" s="45" t="s">
        <v>4760</v>
      </c>
      <c r="N982" s="44">
        <v>21431</v>
      </c>
      <c r="O982" s="45" t="s">
        <v>1074</v>
      </c>
      <c r="P982" s="45" t="s">
        <v>112</v>
      </c>
      <c r="Q982" s="48" t="s">
        <v>112</v>
      </c>
      <c r="R982" s="42" t="s">
        <v>112</v>
      </c>
      <c r="S982" s="49">
        <v>1</v>
      </c>
      <c r="T982" s="49">
        <v>0</v>
      </c>
      <c r="U982" s="50">
        <v>0.5</v>
      </c>
      <c r="V982" s="51">
        <v>1</v>
      </c>
      <c r="W982" s="52">
        <v>0</v>
      </c>
      <c r="X982" s="49">
        <v>1</v>
      </c>
      <c r="Y982" s="51">
        <v>1</v>
      </c>
      <c r="Z982" s="52">
        <v>43563</v>
      </c>
      <c r="AA982" s="51">
        <v>1</v>
      </c>
      <c r="AB982" s="51" t="s">
        <v>68</v>
      </c>
      <c r="AC982" s="51" t="s">
        <v>68</v>
      </c>
      <c r="AD982" s="50">
        <v>5.5555555555555566E-2</v>
      </c>
      <c r="AE982" s="49" t="s">
        <v>112</v>
      </c>
      <c r="AF982" s="52" t="s">
        <v>112</v>
      </c>
      <c r="AG982" s="43">
        <v>43516</v>
      </c>
      <c r="AH982" s="43">
        <v>43564</v>
      </c>
      <c r="AI982" s="43" t="s">
        <v>4759</v>
      </c>
      <c r="AJ982" s="52" t="s">
        <v>4759</v>
      </c>
      <c r="AK982" s="53">
        <v>43521</v>
      </c>
      <c r="AL982" s="43">
        <v>43567</v>
      </c>
      <c r="AM982" s="43"/>
      <c r="AN982" s="43"/>
      <c r="AO982" s="45" t="s">
        <v>69</v>
      </c>
      <c r="AP982" s="45"/>
      <c r="AQ982" s="45" t="s">
        <v>70</v>
      </c>
      <c r="AR982" s="16"/>
      <c r="AS982" s="42">
        <v>1</v>
      </c>
      <c r="AT982" s="45" t="e">
        <v>#VALUE!</v>
      </c>
      <c r="AU982" s="45" t="e">
        <v>#VALUE!</v>
      </c>
      <c r="AV982" s="45" t="s">
        <v>363</v>
      </c>
      <c r="AW982" s="45" t="e">
        <v>#VALUE!</v>
      </c>
      <c r="AX982" s="45" t="e">
        <v>#VALUE!</v>
      </c>
      <c r="AY982" s="45">
        <v>1</v>
      </c>
      <c r="AZ982" s="45">
        <v>2019</v>
      </c>
      <c r="BA982" s="45">
        <v>15</v>
      </c>
      <c r="BB982" s="45">
        <v>4</v>
      </c>
      <c r="BC982" s="45">
        <v>2019</v>
      </c>
      <c r="BD982" s="57">
        <v>0.20499999999999999</v>
      </c>
      <c r="BE982" s="57">
        <v>1.3425</v>
      </c>
      <c r="BF982" s="57">
        <v>0.33562500000000001</v>
      </c>
      <c r="BG982" s="57">
        <v>1.6781250000000001</v>
      </c>
      <c r="BH982" s="45" t="s">
        <v>203</v>
      </c>
      <c r="BI982" s="54" t="s">
        <v>3504</v>
      </c>
      <c r="BJ982" s="55" t="s">
        <v>3504</v>
      </c>
      <c r="BK982" s="56"/>
    </row>
    <row r="983" spans="1:63" s="198" customFormat="1" ht="15.6" customHeight="1" x14ac:dyDescent="0.25">
      <c r="A983" s="42" t="s">
        <v>2089</v>
      </c>
      <c r="B983" s="43">
        <v>43495</v>
      </c>
      <c r="C983" s="43" t="s">
        <v>156</v>
      </c>
      <c r="D983" s="44" t="s">
        <v>2342</v>
      </c>
      <c r="E983" s="45">
        <v>61</v>
      </c>
      <c r="F983" s="46">
        <v>28047298</v>
      </c>
      <c r="G983" s="44" t="s">
        <v>4758</v>
      </c>
      <c r="H983" s="47" t="s">
        <v>180</v>
      </c>
      <c r="I983" s="47">
        <v>1</v>
      </c>
      <c r="J983" s="46" t="s">
        <v>159</v>
      </c>
      <c r="K983" s="48" t="s">
        <v>1005</v>
      </c>
      <c r="L983" s="42">
        <v>0</v>
      </c>
      <c r="M983" s="45" t="s">
        <v>4760</v>
      </c>
      <c r="N983" s="44">
        <v>21431</v>
      </c>
      <c r="O983" s="45" t="s">
        <v>1072</v>
      </c>
      <c r="P983" s="45" t="s">
        <v>112</v>
      </c>
      <c r="Q983" s="48" t="s">
        <v>112</v>
      </c>
      <c r="R983" s="42" t="s">
        <v>112</v>
      </c>
      <c r="S983" s="49">
        <v>1</v>
      </c>
      <c r="T983" s="49">
        <v>0</v>
      </c>
      <c r="U983" s="50">
        <v>0.5</v>
      </c>
      <c r="V983" s="51">
        <v>1</v>
      </c>
      <c r="W983" s="52">
        <v>0</v>
      </c>
      <c r="X983" s="49">
        <v>1</v>
      </c>
      <c r="Y983" s="51">
        <v>1</v>
      </c>
      <c r="Z983" s="52">
        <v>43563</v>
      </c>
      <c r="AA983" s="51">
        <v>1</v>
      </c>
      <c r="AB983" s="51" t="s">
        <v>68</v>
      </c>
      <c r="AC983" s="51" t="s">
        <v>68</v>
      </c>
      <c r="AD983" s="50">
        <v>5.5555555555555566E-2</v>
      </c>
      <c r="AE983" s="49" t="s">
        <v>112</v>
      </c>
      <c r="AF983" s="52" t="s">
        <v>112</v>
      </c>
      <c r="AG983" s="43">
        <v>43516</v>
      </c>
      <c r="AH983" s="43">
        <v>43564</v>
      </c>
      <c r="AI983" s="43" t="s">
        <v>4759</v>
      </c>
      <c r="AJ983" s="52" t="s">
        <v>4759</v>
      </c>
      <c r="AK983" s="53">
        <v>43521</v>
      </c>
      <c r="AL983" s="43">
        <v>43567</v>
      </c>
      <c r="AM983" s="43"/>
      <c r="AN983" s="43"/>
      <c r="AO983" s="45" t="s">
        <v>69</v>
      </c>
      <c r="AP983" s="45"/>
      <c r="AQ983" s="45" t="s">
        <v>70</v>
      </c>
      <c r="AR983" s="16"/>
      <c r="AS983" s="42">
        <v>1</v>
      </c>
      <c r="AT983" s="45" t="e">
        <v>#VALUE!</v>
      </c>
      <c r="AU983" s="45" t="e">
        <v>#VALUE!</v>
      </c>
      <c r="AV983" s="45" t="s">
        <v>363</v>
      </c>
      <c r="AW983" s="45" t="e">
        <v>#VALUE!</v>
      </c>
      <c r="AX983" s="45" t="e">
        <v>#VALUE!</v>
      </c>
      <c r="AY983" s="45">
        <v>1</v>
      </c>
      <c r="AZ983" s="45">
        <v>2019</v>
      </c>
      <c r="BA983" s="45">
        <v>15</v>
      </c>
      <c r="BB983" s="45">
        <v>4</v>
      </c>
      <c r="BC983" s="45">
        <v>2019</v>
      </c>
      <c r="BD983" s="57">
        <v>0.20499999999999999</v>
      </c>
      <c r="BE983" s="57">
        <v>1.3425</v>
      </c>
      <c r="BF983" s="57">
        <v>0.33562500000000001</v>
      </c>
      <c r="BG983" s="57">
        <v>1.6781250000000001</v>
      </c>
      <c r="BH983" s="45" t="s">
        <v>203</v>
      </c>
      <c r="BI983" s="54" t="s">
        <v>3504</v>
      </c>
      <c r="BJ983" s="55" t="s">
        <v>3504</v>
      </c>
      <c r="BK983" s="56"/>
    </row>
    <row r="984" spans="1:63" s="198" customFormat="1" ht="15.6" customHeight="1" x14ac:dyDescent="0.25">
      <c r="A984" s="42" t="s">
        <v>3639</v>
      </c>
      <c r="B984" s="43">
        <v>43497</v>
      </c>
      <c r="C984" s="43" t="s">
        <v>156</v>
      </c>
      <c r="D984" s="44" t="s">
        <v>2343</v>
      </c>
      <c r="E984" s="45">
        <v>12</v>
      </c>
      <c r="F984" s="46">
        <v>6823200</v>
      </c>
      <c r="G984" s="44" t="s">
        <v>4758</v>
      </c>
      <c r="H984" s="47" t="s">
        <v>180</v>
      </c>
      <c r="I984" s="47">
        <v>1</v>
      </c>
      <c r="J984" s="46" t="s">
        <v>174</v>
      </c>
      <c r="K984" s="48" t="s">
        <v>855</v>
      </c>
      <c r="L984" s="42" t="s">
        <v>3172</v>
      </c>
      <c r="M984" s="45" t="s">
        <v>4760</v>
      </c>
      <c r="N984" s="44" t="e">
        <v>#N/A</v>
      </c>
      <c r="O984" s="45" t="e">
        <v>#N/A</v>
      </c>
      <c r="P984" s="45" t="s">
        <v>112</v>
      </c>
      <c r="Q984" s="48" t="s">
        <v>112</v>
      </c>
      <c r="R984" s="42" t="s">
        <v>112</v>
      </c>
      <c r="S984" s="49">
        <v>0</v>
      </c>
      <c r="T984" s="49">
        <v>0</v>
      </c>
      <c r="U984" s="50">
        <v>0</v>
      </c>
      <c r="V984" s="51" t="e">
        <v>#N/A</v>
      </c>
      <c r="W984" s="52" t="e">
        <v>#N/A</v>
      </c>
      <c r="X984" s="49" t="s">
        <v>68</v>
      </c>
      <c r="Y984" s="51" t="e">
        <v>#N/A</v>
      </c>
      <c r="Z984" s="52" t="e">
        <v>#N/A</v>
      </c>
      <c r="AA984" s="51" t="e">
        <v>#N/A</v>
      </c>
      <c r="AB984" s="51" t="s">
        <v>68</v>
      </c>
      <c r="AC984" s="51" t="s">
        <v>68</v>
      </c>
      <c r="AD984" s="50" t="s">
        <v>68</v>
      </c>
      <c r="AE984" s="49" t="s">
        <v>112</v>
      </c>
      <c r="AF984" s="52" t="s">
        <v>112</v>
      </c>
      <c r="AG984" s="43">
        <v>43516</v>
      </c>
      <c r="AH984" s="43">
        <v>43567</v>
      </c>
      <c r="AI984" s="43" t="s">
        <v>4759</v>
      </c>
      <c r="AJ984" s="52" t="s">
        <v>4759</v>
      </c>
      <c r="AK984" s="53">
        <v>43518</v>
      </c>
      <c r="AL984" s="43">
        <v>43571</v>
      </c>
      <c r="AM984" s="43"/>
      <c r="AN984" s="43"/>
      <c r="AO984" s="45" t="s">
        <v>69</v>
      </c>
      <c r="AP984" s="45"/>
      <c r="AQ984" s="45" t="s">
        <v>70</v>
      </c>
      <c r="AR984" s="16"/>
      <c r="AS984" s="42">
        <v>0</v>
      </c>
      <c r="AT984" s="45" t="e">
        <v>#VALUE!</v>
      </c>
      <c r="AU984" s="45" t="e">
        <v>#VALUE!</v>
      </c>
      <c r="AV984" s="45" t="s">
        <v>363</v>
      </c>
      <c r="AW984" s="45" t="e">
        <v>#VALUE!</v>
      </c>
      <c r="AX984" s="45" t="e">
        <v>#VALUE!</v>
      </c>
      <c r="AY984" s="45">
        <v>2</v>
      </c>
      <c r="AZ984" s="45">
        <v>2019</v>
      </c>
      <c r="BA984" s="45">
        <v>15</v>
      </c>
      <c r="BB984" s="45">
        <v>4</v>
      </c>
      <c r="BC984" s="45">
        <v>2019</v>
      </c>
      <c r="BD984" s="57">
        <v>0.20499999999999999</v>
      </c>
      <c r="BE984" s="57">
        <v>8.3332999999999995</v>
      </c>
      <c r="BF984" s="57">
        <v>2.0833249999999999</v>
      </c>
      <c r="BG984" s="57">
        <v>10.416625</v>
      </c>
      <c r="BH984" s="45" t="s">
        <v>203</v>
      </c>
      <c r="BI984" s="54" t="s">
        <v>3504</v>
      </c>
      <c r="BJ984" s="55" t="s">
        <v>3504</v>
      </c>
      <c r="BK984" s="56"/>
    </row>
    <row r="985" spans="1:63" s="198" customFormat="1" ht="15.6" customHeight="1" x14ac:dyDescent="0.25">
      <c r="A985" s="42" t="s">
        <v>3640</v>
      </c>
      <c r="B985" s="43">
        <v>43567</v>
      </c>
      <c r="C985" s="43" t="s">
        <v>63</v>
      </c>
      <c r="D985" s="44" t="s">
        <v>2342</v>
      </c>
      <c r="E985" s="45" t="s">
        <v>539</v>
      </c>
      <c r="F985" s="46">
        <v>28126891</v>
      </c>
      <c r="G985" s="44" t="s">
        <v>4758</v>
      </c>
      <c r="H985" s="47">
        <v>10</v>
      </c>
      <c r="I985" s="47">
        <v>1</v>
      </c>
      <c r="J985" s="46" t="s">
        <v>174</v>
      </c>
      <c r="K985" s="48" t="s">
        <v>540</v>
      </c>
      <c r="L985" s="42" t="s">
        <v>2697</v>
      </c>
      <c r="M985" s="45" t="s">
        <v>68</v>
      </c>
      <c r="N985" s="44">
        <v>23901</v>
      </c>
      <c r="O985" s="45">
        <v>0</v>
      </c>
      <c r="P985" s="45" t="s">
        <v>68</v>
      </c>
      <c r="Q985" s="48" t="s">
        <v>68</v>
      </c>
      <c r="R985" s="42" t="s">
        <v>68</v>
      </c>
      <c r="S985" s="49" t="s">
        <v>68</v>
      </c>
      <c r="T985" s="49" t="s">
        <v>68</v>
      </c>
      <c r="U985" s="50" t="s">
        <v>3503</v>
      </c>
      <c r="V985" s="51">
        <v>1</v>
      </c>
      <c r="W985" s="43">
        <v>43571</v>
      </c>
      <c r="X985" s="49" t="s">
        <v>68</v>
      </c>
      <c r="Y985" s="51">
        <v>1</v>
      </c>
      <c r="Z985" s="52">
        <v>43571</v>
      </c>
      <c r="AA985" s="51">
        <v>1</v>
      </c>
      <c r="AB985" s="51" t="s">
        <v>68</v>
      </c>
      <c r="AC985" s="51" t="s">
        <v>68</v>
      </c>
      <c r="AD985" s="50">
        <v>1</v>
      </c>
      <c r="AE985" s="49" t="s">
        <v>112</v>
      </c>
      <c r="AF985" s="52" t="s">
        <v>112</v>
      </c>
      <c r="AG985" s="43">
        <v>43565</v>
      </c>
      <c r="AH985" s="43">
        <v>43570</v>
      </c>
      <c r="AI985" s="43" t="s">
        <v>4759</v>
      </c>
      <c r="AJ985" s="52" t="s">
        <v>4759</v>
      </c>
      <c r="AK985" s="53">
        <v>43567</v>
      </c>
      <c r="AL985" s="43">
        <v>43572</v>
      </c>
      <c r="AM985" s="43">
        <v>43572</v>
      </c>
      <c r="AN985" s="43"/>
      <c r="AO985" s="45" t="s">
        <v>69</v>
      </c>
      <c r="AP985" s="45"/>
      <c r="AQ985" s="45" t="s">
        <v>70</v>
      </c>
      <c r="AR985" s="16"/>
      <c r="AS985" s="42">
        <v>0</v>
      </c>
      <c r="AT985" s="45" t="e">
        <v>#VALUE!</v>
      </c>
      <c r="AU985" s="45" t="e">
        <v>#VALUE!</v>
      </c>
      <c r="AV985" s="45" t="s">
        <v>363</v>
      </c>
      <c r="AW985" s="45" t="e">
        <v>#VALUE!</v>
      </c>
      <c r="AX985" s="45" t="e">
        <v>#VALUE!</v>
      </c>
      <c r="AY985" s="45">
        <v>4</v>
      </c>
      <c r="AZ985" s="45">
        <v>2019</v>
      </c>
      <c r="BA985" s="45">
        <v>16</v>
      </c>
      <c r="BB985" s="45">
        <v>4</v>
      </c>
      <c r="BC985" s="45">
        <v>2019</v>
      </c>
      <c r="BD985" s="57">
        <v>0</v>
      </c>
      <c r="BE985" s="57">
        <v>0</v>
      </c>
      <c r="BF985" s="57">
        <v>0</v>
      </c>
      <c r="BG985" s="57">
        <v>0</v>
      </c>
      <c r="BH985" s="45" t="s">
        <v>68</v>
      </c>
      <c r="BI985" s="54" t="s">
        <v>3504</v>
      </c>
      <c r="BJ985" s="55" t="s">
        <v>3504</v>
      </c>
      <c r="BK985" s="56"/>
    </row>
    <row r="986" spans="1:63" s="198" customFormat="1" ht="15.6" customHeight="1" x14ac:dyDescent="0.25">
      <c r="A986" s="42" t="s">
        <v>3641</v>
      </c>
      <c r="B986" s="43">
        <v>41640</v>
      </c>
      <c r="C986" s="43" t="s">
        <v>63</v>
      </c>
      <c r="D986" s="44" t="s">
        <v>2333</v>
      </c>
      <c r="E986" s="45" t="s">
        <v>2880</v>
      </c>
      <c r="F986" s="46">
        <v>4900037587</v>
      </c>
      <c r="G986" s="44" t="s">
        <v>4758</v>
      </c>
      <c r="H986" s="47" t="s">
        <v>180</v>
      </c>
      <c r="I986" s="47">
        <v>1</v>
      </c>
      <c r="J986" s="46" t="s">
        <v>66</v>
      </c>
      <c r="K986" s="48" t="s">
        <v>1479</v>
      </c>
      <c r="L986" s="42" t="s">
        <v>3407</v>
      </c>
      <c r="M986" s="45" t="s">
        <v>68</v>
      </c>
      <c r="N986" s="44">
        <v>21304</v>
      </c>
      <c r="O986" s="45">
        <v>0</v>
      </c>
      <c r="P986" s="45" t="s">
        <v>68</v>
      </c>
      <c r="Q986" s="48" t="s">
        <v>68</v>
      </c>
      <c r="R986" s="42" t="s">
        <v>68</v>
      </c>
      <c r="S986" s="49" t="s">
        <v>68</v>
      </c>
      <c r="T986" s="49" t="s">
        <v>68</v>
      </c>
      <c r="U986" s="50" t="s">
        <v>3503</v>
      </c>
      <c r="V986" s="51">
        <v>1</v>
      </c>
      <c r="W986" s="43">
        <v>43571</v>
      </c>
      <c r="X986" s="49" t="s">
        <v>68</v>
      </c>
      <c r="Y986" s="51">
        <v>1</v>
      </c>
      <c r="Z986" s="52">
        <v>43570</v>
      </c>
      <c r="AA986" s="51">
        <v>1</v>
      </c>
      <c r="AB986" s="51" t="s">
        <v>68</v>
      </c>
      <c r="AC986" s="51" t="s">
        <v>68</v>
      </c>
      <c r="AD986" s="50">
        <v>1</v>
      </c>
      <c r="AE986" s="49" t="s">
        <v>112</v>
      </c>
      <c r="AF986" s="52" t="s">
        <v>112</v>
      </c>
      <c r="AG986" s="43">
        <v>43571</v>
      </c>
      <c r="AH986" s="43">
        <v>43571</v>
      </c>
      <c r="AI986" s="43" t="s">
        <v>4759</v>
      </c>
      <c r="AJ986" s="52" t="s">
        <v>4759</v>
      </c>
      <c r="AK986" s="53">
        <v>43574</v>
      </c>
      <c r="AL986" s="43">
        <v>43574</v>
      </c>
      <c r="AM986" s="43">
        <v>43574</v>
      </c>
      <c r="AN986" s="43"/>
      <c r="AO986" s="45" t="s">
        <v>69</v>
      </c>
      <c r="AP986" s="45"/>
      <c r="AQ986" s="45" t="s">
        <v>70</v>
      </c>
      <c r="AR986" s="16"/>
      <c r="AS986" s="42">
        <v>1</v>
      </c>
      <c r="AT986" s="45" t="e">
        <v>#VALUE!</v>
      </c>
      <c r="AU986" s="45" t="e">
        <v>#VALUE!</v>
      </c>
      <c r="AV986" s="45" t="s">
        <v>363</v>
      </c>
      <c r="AW986" s="45" t="e">
        <v>#VALUE!</v>
      </c>
      <c r="AX986" s="45" t="e">
        <v>#VALUE!</v>
      </c>
      <c r="AY986" s="45">
        <v>1</v>
      </c>
      <c r="AZ986" s="45">
        <v>2014</v>
      </c>
      <c r="BA986" s="45">
        <v>16</v>
      </c>
      <c r="BB986" s="45">
        <v>4</v>
      </c>
      <c r="BC986" s="45">
        <v>2019</v>
      </c>
      <c r="BD986" s="57">
        <v>0</v>
      </c>
      <c r="BE986" s="57">
        <v>0</v>
      </c>
      <c r="BF986" s="57">
        <v>0</v>
      </c>
      <c r="BG986" s="57">
        <v>0</v>
      </c>
      <c r="BH986" s="45" t="s">
        <v>68</v>
      </c>
      <c r="BI986" s="54" t="s">
        <v>3504</v>
      </c>
      <c r="BJ986" s="55" t="s">
        <v>3504</v>
      </c>
      <c r="BK986" s="56"/>
    </row>
    <row r="987" spans="1:63" s="198" customFormat="1" ht="15.6" customHeight="1" x14ac:dyDescent="0.25">
      <c r="A987" s="42" t="s">
        <v>2097</v>
      </c>
      <c r="B987" s="43">
        <v>43509</v>
      </c>
      <c r="C987" s="43" t="s">
        <v>156</v>
      </c>
      <c r="D987" s="44" t="s">
        <v>2342</v>
      </c>
      <c r="E987" s="45">
        <v>510</v>
      </c>
      <c r="F987" s="46">
        <v>28063604</v>
      </c>
      <c r="G987" s="44" t="s">
        <v>4758</v>
      </c>
      <c r="H987" s="47" t="s">
        <v>180</v>
      </c>
      <c r="I987" s="47">
        <v>2</v>
      </c>
      <c r="J987" s="46" t="s">
        <v>251</v>
      </c>
      <c r="K987" s="48" t="s">
        <v>1480</v>
      </c>
      <c r="L987" s="42">
        <v>0</v>
      </c>
      <c r="M987" s="45" t="s">
        <v>4760</v>
      </c>
      <c r="N987" s="44">
        <v>21884</v>
      </c>
      <c r="O987" s="45" t="s">
        <v>1481</v>
      </c>
      <c r="P987" s="45" t="s">
        <v>112</v>
      </c>
      <c r="Q987" s="48" t="s">
        <v>112</v>
      </c>
      <c r="R987" s="42" t="s">
        <v>112</v>
      </c>
      <c r="S987" s="49">
        <v>1</v>
      </c>
      <c r="T987" s="49">
        <v>0</v>
      </c>
      <c r="U987" s="50">
        <v>0.5</v>
      </c>
      <c r="V987" s="51">
        <v>1</v>
      </c>
      <c r="W987" s="52">
        <v>0</v>
      </c>
      <c r="X987" s="49">
        <v>1</v>
      </c>
      <c r="Y987" s="51">
        <v>1</v>
      </c>
      <c r="Z987" s="52">
        <v>43572</v>
      </c>
      <c r="AA987" s="51">
        <v>1</v>
      </c>
      <c r="AB987" s="51" t="s">
        <v>68</v>
      </c>
      <c r="AC987" s="51" t="s">
        <v>68</v>
      </c>
      <c r="AD987" s="50">
        <v>5.5555555555555566E-2</v>
      </c>
      <c r="AE987" s="49" t="s">
        <v>112</v>
      </c>
      <c r="AF987" s="52" t="s">
        <v>112</v>
      </c>
      <c r="AG987" s="43">
        <v>43508</v>
      </c>
      <c r="AH987" s="43">
        <v>43572</v>
      </c>
      <c r="AI987" s="43" t="s">
        <v>4759</v>
      </c>
      <c r="AJ987" s="52" t="s">
        <v>4759</v>
      </c>
      <c r="AK987" s="53">
        <v>43510</v>
      </c>
      <c r="AL987" s="43">
        <v>43574</v>
      </c>
      <c r="AM987" s="43"/>
      <c r="AN987" s="43"/>
      <c r="AO987" s="45" t="s">
        <v>69</v>
      </c>
      <c r="AP987" s="45"/>
      <c r="AQ987" s="45" t="s">
        <v>70</v>
      </c>
      <c r="AR987" s="16"/>
      <c r="AS987" s="42">
        <v>0</v>
      </c>
      <c r="AT987" s="45" t="e">
        <v>#VALUE!</v>
      </c>
      <c r="AU987" s="45" t="e">
        <v>#VALUE!</v>
      </c>
      <c r="AV987" s="45" t="s">
        <v>363</v>
      </c>
      <c r="AW987" s="45" t="e">
        <v>#VALUE!</v>
      </c>
      <c r="AX987" s="45" t="e">
        <v>#VALUE!</v>
      </c>
      <c r="AY987" s="45">
        <v>2</v>
      </c>
      <c r="AZ987" s="45">
        <v>2019</v>
      </c>
      <c r="BA987" s="45">
        <v>16</v>
      </c>
      <c r="BB987" s="45">
        <v>4</v>
      </c>
      <c r="BC987" s="45">
        <v>2019</v>
      </c>
      <c r="BD987" s="57">
        <v>0</v>
      </c>
      <c r="BE987" s="57">
        <v>7.1034000000000006</v>
      </c>
      <c r="BF987" s="57">
        <v>0.88792500000000008</v>
      </c>
      <c r="BG987" s="57">
        <v>7.9913250000000007</v>
      </c>
      <c r="BH987" s="45" t="s">
        <v>203</v>
      </c>
      <c r="BI987" s="54" t="s">
        <v>3504</v>
      </c>
      <c r="BJ987" s="55" t="s">
        <v>3504</v>
      </c>
      <c r="BK987" s="56"/>
    </row>
    <row r="988" spans="1:63" s="198" customFormat="1" ht="15.6" customHeight="1" x14ac:dyDescent="0.25">
      <c r="A988" s="42" t="s">
        <v>2112</v>
      </c>
      <c r="B988" s="43">
        <v>43537</v>
      </c>
      <c r="C988" s="43" t="s">
        <v>156</v>
      </c>
      <c r="D988" s="44" t="s">
        <v>2342</v>
      </c>
      <c r="E988" s="45">
        <v>317</v>
      </c>
      <c r="F988" s="46">
        <v>28098204</v>
      </c>
      <c r="G988" s="44" t="s">
        <v>4758</v>
      </c>
      <c r="H988" s="47" t="s">
        <v>180</v>
      </c>
      <c r="I988" s="47" t="s">
        <v>186</v>
      </c>
      <c r="J988" s="46" t="s">
        <v>251</v>
      </c>
      <c r="K988" s="48" t="s">
        <v>1482</v>
      </c>
      <c r="L988" s="42">
        <v>0</v>
      </c>
      <c r="M988" s="45" t="s">
        <v>4760</v>
      </c>
      <c r="N988" s="44">
        <v>23119</v>
      </c>
      <c r="O988" s="45" t="s">
        <v>596</v>
      </c>
      <c r="P988" s="45" t="s">
        <v>112</v>
      </c>
      <c r="Q988" s="48" t="s">
        <v>112</v>
      </c>
      <c r="R988" s="42" t="s">
        <v>112</v>
      </c>
      <c r="S988" s="49">
        <v>1</v>
      </c>
      <c r="T988" s="49">
        <v>0</v>
      </c>
      <c r="U988" s="50">
        <v>0.5</v>
      </c>
      <c r="V988" s="51">
        <v>1</v>
      </c>
      <c r="W988" s="52">
        <v>0</v>
      </c>
      <c r="X988" s="49">
        <v>1</v>
      </c>
      <c r="Y988" s="51">
        <v>1</v>
      </c>
      <c r="Z988" s="52">
        <v>43572</v>
      </c>
      <c r="AA988" s="51">
        <v>1</v>
      </c>
      <c r="AB988" s="51" t="s">
        <v>68</v>
      </c>
      <c r="AC988" s="51" t="s">
        <v>68</v>
      </c>
      <c r="AD988" s="50">
        <v>5.5555555555555566E-2</v>
      </c>
      <c r="AE988" s="49" t="s">
        <v>112</v>
      </c>
      <c r="AF988" s="52" t="s">
        <v>112</v>
      </c>
      <c r="AG988" s="43">
        <v>43542</v>
      </c>
      <c r="AH988" s="43">
        <v>43572</v>
      </c>
      <c r="AI988" s="43" t="s">
        <v>4759</v>
      </c>
      <c r="AJ988" s="52" t="s">
        <v>4759</v>
      </c>
      <c r="AK988" s="53">
        <v>43544.999988425923</v>
      </c>
      <c r="AL988" s="43">
        <v>43574</v>
      </c>
      <c r="AM988" s="43"/>
      <c r="AN988" s="43"/>
      <c r="AO988" s="45" t="s">
        <v>69</v>
      </c>
      <c r="AP988" s="45"/>
      <c r="AQ988" s="45" t="s">
        <v>70</v>
      </c>
      <c r="AR988" s="16"/>
      <c r="AS988" s="42">
        <v>0</v>
      </c>
      <c r="AT988" s="45" t="e">
        <v>#VALUE!</v>
      </c>
      <c r="AU988" s="45" t="e">
        <v>#VALUE!</v>
      </c>
      <c r="AV988" s="45" t="s">
        <v>363</v>
      </c>
      <c r="AW988" s="45" t="e">
        <v>#VALUE!</v>
      </c>
      <c r="AX988" s="45" t="e">
        <v>#VALUE!</v>
      </c>
      <c r="AY988" s="45">
        <v>3</v>
      </c>
      <c r="AZ988" s="45">
        <v>2019</v>
      </c>
      <c r="BA988" s="45">
        <v>16</v>
      </c>
      <c r="BB988" s="45">
        <v>4</v>
      </c>
      <c r="BC988" s="45">
        <v>2019</v>
      </c>
      <c r="BD988" s="57">
        <v>0</v>
      </c>
      <c r="BE988" s="57">
        <v>3.2549999999999999</v>
      </c>
      <c r="BF988" s="57">
        <v>0.81374999999999997</v>
      </c>
      <c r="BG988" s="57">
        <v>4.0687499999999996</v>
      </c>
      <c r="BH988" s="45" t="s">
        <v>203</v>
      </c>
      <c r="BI988" s="54" t="s">
        <v>3504</v>
      </c>
      <c r="BJ988" s="55" t="s">
        <v>3504</v>
      </c>
      <c r="BK988" s="56"/>
    </row>
    <row r="989" spans="1:63" s="198" customFormat="1" ht="15.6" customHeight="1" x14ac:dyDescent="0.25">
      <c r="A989" s="42" t="s">
        <v>3642</v>
      </c>
      <c r="B989" s="43">
        <v>43537</v>
      </c>
      <c r="C989" s="43" t="s">
        <v>156</v>
      </c>
      <c r="D989" s="44" t="s">
        <v>2342</v>
      </c>
      <c r="E989" s="45" t="s">
        <v>2552</v>
      </c>
      <c r="F989" s="46">
        <v>28097871</v>
      </c>
      <c r="G989" s="44" t="s">
        <v>4758</v>
      </c>
      <c r="H989" s="47" t="s">
        <v>180</v>
      </c>
      <c r="I989" s="47">
        <v>9</v>
      </c>
      <c r="J989" s="46" t="s">
        <v>251</v>
      </c>
      <c r="K989" s="48" t="s">
        <v>1483</v>
      </c>
      <c r="L989" s="42">
        <v>0</v>
      </c>
      <c r="M989" s="45" t="s">
        <v>4760</v>
      </c>
      <c r="N989" s="44">
        <v>23238</v>
      </c>
      <c r="O989" s="45" t="s">
        <v>1484</v>
      </c>
      <c r="P989" s="45" t="s">
        <v>112</v>
      </c>
      <c r="Q989" s="48" t="s">
        <v>112</v>
      </c>
      <c r="R989" s="42" t="s">
        <v>112</v>
      </c>
      <c r="S989" s="49">
        <v>1</v>
      </c>
      <c r="T989" s="49">
        <v>0</v>
      </c>
      <c r="U989" s="50">
        <v>0.5</v>
      </c>
      <c r="V989" s="51">
        <v>1</v>
      </c>
      <c r="W989" s="52">
        <v>0</v>
      </c>
      <c r="X989" s="49" t="s">
        <v>68</v>
      </c>
      <c r="Y989" s="51">
        <v>1</v>
      </c>
      <c r="Z989" s="52">
        <v>43572</v>
      </c>
      <c r="AA989" s="51">
        <v>1</v>
      </c>
      <c r="AB989" s="51" t="s">
        <v>68</v>
      </c>
      <c r="AC989" s="51" t="s">
        <v>68</v>
      </c>
      <c r="AD989" s="50">
        <v>5.5555555555555566E-2</v>
      </c>
      <c r="AE989" s="49" t="s">
        <v>112</v>
      </c>
      <c r="AF989" s="52" t="s">
        <v>112</v>
      </c>
      <c r="AG989" s="43">
        <v>43542</v>
      </c>
      <c r="AH989" s="43">
        <v>43572</v>
      </c>
      <c r="AI989" s="43" t="s">
        <v>4759</v>
      </c>
      <c r="AJ989" s="52" t="s">
        <v>4759</v>
      </c>
      <c r="AK989" s="53">
        <v>43544</v>
      </c>
      <c r="AL989" s="43">
        <v>43574</v>
      </c>
      <c r="AM989" s="43"/>
      <c r="AN989" s="43"/>
      <c r="AO989" s="45" t="s">
        <v>69</v>
      </c>
      <c r="AP989" s="45"/>
      <c r="AQ989" s="45" t="s">
        <v>70</v>
      </c>
      <c r="AR989" s="16"/>
      <c r="AS989" s="42">
        <v>0</v>
      </c>
      <c r="AT989" s="45" t="e">
        <v>#VALUE!</v>
      </c>
      <c r="AU989" s="45" t="e">
        <v>#VALUE!</v>
      </c>
      <c r="AV989" s="45" t="s">
        <v>363</v>
      </c>
      <c r="AW989" s="45" t="e">
        <v>#VALUE!</v>
      </c>
      <c r="AX989" s="45" t="e">
        <v>#VALUE!</v>
      </c>
      <c r="AY989" s="45">
        <v>3</v>
      </c>
      <c r="AZ989" s="45">
        <v>2019</v>
      </c>
      <c r="BA989" s="45">
        <v>16</v>
      </c>
      <c r="BB989" s="45">
        <v>4</v>
      </c>
      <c r="BC989" s="45">
        <v>2019</v>
      </c>
      <c r="BD989" s="57">
        <v>21.936600000000002</v>
      </c>
      <c r="BE989" s="57">
        <v>100.233</v>
      </c>
      <c r="BF989" s="57">
        <v>1.1137000000000001</v>
      </c>
      <c r="BG989" s="57">
        <v>101.3467</v>
      </c>
      <c r="BH989" s="45" t="s">
        <v>68</v>
      </c>
      <c r="BI989" s="54" t="s">
        <v>3504</v>
      </c>
      <c r="BJ989" s="55" t="s">
        <v>3504</v>
      </c>
      <c r="BK989" s="56"/>
    </row>
    <row r="990" spans="1:63" s="198" customFormat="1" ht="15.6" customHeight="1" x14ac:dyDescent="0.25">
      <c r="A990" s="42" t="s">
        <v>3643</v>
      </c>
      <c r="B990" s="43">
        <v>43509</v>
      </c>
      <c r="C990" s="43" t="s">
        <v>63</v>
      </c>
      <c r="D990" s="44" t="s">
        <v>2342</v>
      </c>
      <c r="E990" s="45" t="s">
        <v>2884</v>
      </c>
      <c r="F990" s="46">
        <v>28063607</v>
      </c>
      <c r="G990" s="44" t="s">
        <v>4758</v>
      </c>
      <c r="H990" s="47" t="s">
        <v>180</v>
      </c>
      <c r="I990" s="47">
        <v>1</v>
      </c>
      <c r="J990" s="46" t="s">
        <v>251</v>
      </c>
      <c r="K990" s="48" t="s">
        <v>1485</v>
      </c>
      <c r="L990" s="42" t="s">
        <v>2885</v>
      </c>
      <c r="M990" s="45" t="s">
        <v>68</v>
      </c>
      <c r="N990" s="44">
        <v>21868</v>
      </c>
      <c r="O990" s="45">
        <v>0</v>
      </c>
      <c r="P990" s="45" t="s">
        <v>68</v>
      </c>
      <c r="Q990" s="48" t="s">
        <v>68</v>
      </c>
      <c r="R990" s="42" t="s">
        <v>68</v>
      </c>
      <c r="S990" s="49" t="s">
        <v>68</v>
      </c>
      <c r="T990" s="49" t="s">
        <v>68</v>
      </c>
      <c r="U990" s="50" t="s">
        <v>3503</v>
      </c>
      <c r="V990" s="51">
        <v>1</v>
      </c>
      <c r="W990" s="43">
        <v>43573</v>
      </c>
      <c r="X990" s="49" t="s">
        <v>68</v>
      </c>
      <c r="Y990" s="51">
        <v>1</v>
      </c>
      <c r="Z990" s="52">
        <v>43571</v>
      </c>
      <c r="AA990" s="51">
        <v>1</v>
      </c>
      <c r="AB990" s="51" t="s">
        <v>68</v>
      </c>
      <c r="AC990" s="51" t="s">
        <v>68</v>
      </c>
      <c r="AD990" s="50">
        <v>1</v>
      </c>
      <c r="AE990" s="49" t="s">
        <v>112</v>
      </c>
      <c r="AF990" s="52" t="s">
        <v>112</v>
      </c>
      <c r="AG990" s="43">
        <v>43508</v>
      </c>
      <c r="AH990" s="43">
        <v>43572</v>
      </c>
      <c r="AI990" s="43" t="s">
        <v>4759</v>
      </c>
      <c r="AJ990" s="52" t="s">
        <v>4759</v>
      </c>
      <c r="AK990" s="53">
        <v>43510</v>
      </c>
      <c r="AL990" s="43">
        <v>43574</v>
      </c>
      <c r="AM990" s="43">
        <v>43574</v>
      </c>
      <c r="AN990" s="43"/>
      <c r="AO990" s="45" t="s">
        <v>69</v>
      </c>
      <c r="AP990" s="45"/>
      <c r="AQ990" s="45" t="s">
        <v>70</v>
      </c>
      <c r="AR990" s="16"/>
      <c r="AS990" s="42">
        <v>0</v>
      </c>
      <c r="AT990" s="45" t="e">
        <v>#VALUE!</v>
      </c>
      <c r="AU990" s="45" t="e">
        <v>#VALUE!</v>
      </c>
      <c r="AV990" s="45" t="s">
        <v>363</v>
      </c>
      <c r="AW990" s="45" t="e">
        <v>#VALUE!</v>
      </c>
      <c r="AX990" s="45" t="e">
        <v>#VALUE!</v>
      </c>
      <c r="AY990" s="45">
        <v>2</v>
      </c>
      <c r="AZ990" s="45">
        <v>2019</v>
      </c>
      <c r="BA990" s="45">
        <v>16</v>
      </c>
      <c r="BB990" s="45">
        <v>4</v>
      </c>
      <c r="BC990" s="45">
        <v>2019</v>
      </c>
      <c r="BD990" s="57">
        <v>0</v>
      </c>
      <c r="BE990" s="57">
        <v>0</v>
      </c>
      <c r="BF990" s="57">
        <v>0</v>
      </c>
      <c r="BG990" s="57">
        <v>0</v>
      </c>
      <c r="BH990" s="45" t="s">
        <v>68</v>
      </c>
      <c r="BI990" s="54" t="s">
        <v>3504</v>
      </c>
      <c r="BJ990" s="55" t="s">
        <v>3504</v>
      </c>
      <c r="BK990" s="56"/>
    </row>
    <row r="991" spans="1:63" s="198" customFormat="1" ht="15.6" customHeight="1" x14ac:dyDescent="0.25">
      <c r="A991" s="42" t="s">
        <v>3644</v>
      </c>
      <c r="B991" s="43">
        <v>43509</v>
      </c>
      <c r="C991" s="43" t="s">
        <v>63</v>
      </c>
      <c r="D991" s="44" t="s">
        <v>2342</v>
      </c>
      <c r="E991" s="45" t="s">
        <v>2884</v>
      </c>
      <c r="F991" s="46">
        <v>28063609</v>
      </c>
      <c r="G991" s="44" t="s">
        <v>4758</v>
      </c>
      <c r="H991" s="47" t="s">
        <v>180</v>
      </c>
      <c r="I991" s="47">
        <v>1</v>
      </c>
      <c r="J991" s="46" t="s">
        <v>251</v>
      </c>
      <c r="K991" s="48" t="s">
        <v>1486</v>
      </c>
      <c r="L991" s="42" t="s">
        <v>2886</v>
      </c>
      <c r="M991" s="45" t="s">
        <v>68</v>
      </c>
      <c r="N991" s="44">
        <v>21868</v>
      </c>
      <c r="O991" s="45">
        <v>0</v>
      </c>
      <c r="P991" s="45" t="s">
        <v>68</v>
      </c>
      <c r="Q991" s="48" t="s">
        <v>68</v>
      </c>
      <c r="R991" s="42" t="s">
        <v>68</v>
      </c>
      <c r="S991" s="49" t="s">
        <v>68</v>
      </c>
      <c r="T991" s="49" t="s">
        <v>68</v>
      </c>
      <c r="U991" s="50" t="s">
        <v>3503</v>
      </c>
      <c r="V991" s="51">
        <v>1</v>
      </c>
      <c r="W991" s="43">
        <v>43573</v>
      </c>
      <c r="X991" s="49" t="s">
        <v>68</v>
      </c>
      <c r="Y991" s="51">
        <v>1</v>
      </c>
      <c r="Z991" s="52">
        <v>43571</v>
      </c>
      <c r="AA991" s="51">
        <v>1</v>
      </c>
      <c r="AB991" s="51" t="s">
        <v>68</v>
      </c>
      <c r="AC991" s="51" t="s">
        <v>68</v>
      </c>
      <c r="AD991" s="50">
        <v>1</v>
      </c>
      <c r="AE991" s="49" t="s">
        <v>112</v>
      </c>
      <c r="AF991" s="52" t="s">
        <v>112</v>
      </c>
      <c r="AG991" s="43">
        <v>43508</v>
      </c>
      <c r="AH991" s="43">
        <v>43572</v>
      </c>
      <c r="AI991" s="43" t="s">
        <v>4759</v>
      </c>
      <c r="AJ991" s="52" t="s">
        <v>4759</v>
      </c>
      <c r="AK991" s="53">
        <v>43510</v>
      </c>
      <c r="AL991" s="43">
        <v>43574</v>
      </c>
      <c r="AM991" s="43">
        <v>43574</v>
      </c>
      <c r="AN991" s="43"/>
      <c r="AO991" s="45" t="s">
        <v>69</v>
      </c>
      <c r="AP991" s="45"/>
      <c r="AQ991" s="45" t="s">
        <v>70</v>
      </c>
      <c r="AR991" s="16"/>
      <c r="AS991" s="42">
        <v>0</v>
      </c>
      <c r="AT991" s="45" t="e">
        <v>#VALUE!</v>
      </c>
      <c r="AU991" s="45" t="e">
        <v>#VALUE!</v>
      </c>
      <c r="AV991" s="45" t="s">
        <v>363</v>
      </c>
      <c r="AW991" s="45" t="e">
        <v>#VALUE!</v>
      </c>
      <c r="AX991" s="45" t="e">
        <v>#VALUE!</v>
      </c>
      <c r="AY991" s="45">
        <v>2</v>
      </c>
      <c r="AZ991" s="45">
        <v>2019</v>
      </c>
      <c r="BA991" s="45">
        <v>16</v>
      </c>
      <c r="BB991" s="45">
        <v>4</v>
      </c>
      <c r="BC991" s="45">
        <v>2019</v>
      </c>
      <c r="BD991" s="57">
        <v>0</v>
      </c>
      <c r="BE991" s="57">
        <v>0</v>
      </c>
      <c r="BF991" s="57">
        <v>0</v>
      </c>
      <c r="BG991" s="57">
        <v>0</v>
      </c>
      <c r="BH991" s="45" t="s">
        <v>68</v>
      </c>
      <c r="BI991" s="54" t="s">
        <v>3504</v>
      </c>
      <c r="BJ991" s="55" t="s">
        <v>3504</v>
      </c>
      <c r="BK991" s="56"/>
    </row>
    <row r="992" spans="1:63" s="198" customFormat="1" ht="15.6" customHeight="1" x14ac:dyDescent="0.25">
      <c r="A992" s="42" t="s">
        <v>3645</v>
      </c>
      <c r="B992" s="43">
        <v>43509</v>
      </c>
      <c r="C992" s="43" t="s">
        <v>63</v>
      </c>
      <c r="D992" s="44" t="s">
        <v>2342</v>
      </c>
      <c r="E992" s="45" t="s">
        <v>2887</v>
      </c>
      <c r="F992" s="46">
        <v>28063613</v>
      </c>
      <c r="G992" s="44" t="s">
        <v>4758</v>
      </c>
      <c r="H992" s="47" t="s">
        <v>180</v>
      </c>
      <c r="I992" s="47">
        <v>1</v>
      </c>
      <c r="J992" s="46" t="s">
        <v>251</v>
      </c>
      <c r="K992" s="48" t="s">
        <v>1487</v>
      </c>
      <c r="L992" s="42" t="s">
        <v>2888</v>
      </c>
      <c r="M992" s="45" t="s">
        <v>68</v>
      </c>
      <c r="N992" s="44">
        <v>21868</v>
      </c>
      <c r="O992" s="45">
        <v>0</v>
      </c>
      <c r="P992" s="45" t="s">
        <v>68</v>
      </c>
      <c r="Q992" s="48" t="s">
        <v>68</v>
      </c>
      <c r="R992" s="42" t="s">
        <v>68</v>
      </c>
      <c r="S992" s="49" t="s">
        <v>68</v>
      </c>
      <c r="T992" s="49" t="s">
        <v>68</v>
      </c>
      <c r="U992" s="50" t="s">
        <v>3503</v>
      </c>
      <c r="V992" s="51">
        <v>1</v>
      </c>
      <c r="W992" s="43">
        <v>43573</v>
      </c>
      <c r="X992" s="49" t="s">
        <v>68</v>
      </c>
      <c r="Y992" s="51">
        <v>1</v>
      </c>
      <c r="Z992" s="52">
        <v>43571</v>
      </c>
      <c r="AA992" s="51">
        <v>1</v>
      </c>
      <c r="AB992" s="51" t="s">
        <v>68</v>
      </c>
      <c r="AC992" s="51" t="s">
        <v>68</v>
      </c>
      <c r="AD992" s="50">
        <v>1</v>
      </c>
      <c r="AE992" s="49" t="s">
        <v>112</v>
      </c>
      <c r="AF992" s="52" t="s">
        <v>112</v>
      </c>
      <c r="AG992" s="43">
        <v>43508</v>
      </c>
      <c r="AH992" s="43">
        <v>43572</v>
      </c>
      <c r="AI992" s="43" t="s">
        <v>4759</v>
      </c>
      <c r="AJ992" s="52" t="s">
        <v>4759</v>
      </c>
      <c r="AK992" s="53">
        <v>43510</v>
      </c>
      <c r="AL992" s="43">
        <v>43574</v>
      </c>
      <c r="AM992" s="43">
        <v>43574</v>
      </c>
      <c r="AN992" s="43"/>
      <c r="AO992" s="45" t="s">
        <v>69</v>
      </c>
      <c r="AP992" s="45"/>
      <c r="AQ992" s="45" t="s">
        <v>70</v>
      </c>
      <c r="AR992" s="16"/>
      <c r="AS992" s="42">
        <v>0</v>
      </c>
      <c r="AT992" s="45" t="e">
        <v>#VALUE!</v>
      </c>
      <c r="AU992" s="45" t="e">
        <v>#VALUE!</v>
      </c>
      <c r="AV992" s="45" t="s">
        <v>363</v>
      </c>
      <c r="AW992" s="45" t="e">
        <v>#VALUE!</v>
      </c>
      <c r="AX992" s="45" t="e">
        <v>#VALUE!</v>
      </c>
      <c r="AY992" s="45">
        <v>2</v>
      </c>
      <c r="AZ992" s="45">
        <v>2019</v>
      </c>
      <c r="BA992" s="45">
        <v>16</v>
      </c>
      <c r="BB992" s="45">
        <v>4</v>
      </c>
      <c r="BC992" s="45">
        <v>2019</v>
      </c>
      <c r="BD992" s="57">
        <v>0</v>
      </c>
      <c r="BE992" s="57">
        <v>0</v>
      </c>
      <c r="BF992" s="57">
        <v>0</v>
      </c>
      <c r="BG992" s="57">
        <v>0</v>
      </c>
      <c r="BH992" s="45" t="s">
        <v>68</v>
      </c>
      <c r="BI992" s="54" t="s">
        <v>3504</v>
      </c>
      <c r="BJ992" s="55" t="s">
        <v>3504</v>
      </c>
      <c r="BK992" s="56"/>
    </row>
    <row r="993" spans="1:63" s="198" customFormat="1" ht="15.6" customHeight="1" x14ac:dyDescent="0.25">
      <c r="A993" s="42" t="s">
        <v>3646</v>
      </c>
      <c r="B993" s="43">
        <v>43509</v>
      </c>
      <c r="C993" s="43" t="s">
        <v>63</v>
      </c>
      <c r="D993" s="44" t="s">
        <v>2342</v>
      </c>
      <c r="E993" s="45" t="s">
        <v>2889</v>
      </c>
      <c r="F993" s="46">
        <v>28063611</v>
      </c>
      <c r="G993" s="44" t="s">
        <v>4758</v>
      </c>
      <c r="H993" s="47" t="s">
        <v>180</v>
      </c>
      <c r="I993" s="47">
        <v>1</v>
      </c>
      <c r="J993" s="46" t="s">
        <v>251</v>
      </c>
      <c r="K993" s="48" t="s">
        <v>1488</v>
      </c>
      <c r="L993" s="42" t="s">
        <v>2890</v>
      </c>
      <c r="M993" s="45" t="s">
        <v>68</v>
      </c>
      <c r="N993" s="44">
        <v>21868</v>
      </c>
      <c r="O993" s="45">
        <v>0</v>
      </c>
      <c r="P993" s="45" t="s">
        <v>68</v>
      </c>
      <c r="Q993" s="48" t="s">
        <v>68</v>
      </c>
      <c r="R993" s="42" t="s">
        <v>68</v>
      </c>
      <c r="S993" s="49" t="s">
        <v>68</v>
      </c>
      <c r="T993" s="49" t="s">
        <v>68</v>
      </c>
      <c r="U993" s="50" t="s">
        <v>3503</v>
      </c>
      <c r="V993" s="51">
        <v>1</v>
      </c>
      <c r="W993" s="43">
        <v>43573</v>
      </c>
      <c r="X993" s="49" t="s">
        <v>68</v>
      </c>
      <c r="Y993" s="51">
        <v>1</v>
      </c>
      <c r="Z993" s="52">
        <v>43571</v>
      </c>
      <c r="AA993" s="51">
        <v>1</v>
      </c>
      <c r="AB993" s="51" t="s">
        <v>68</v>
      </c>
      <c r="AC993" s="51" t="s">
        <v>68</v>
      </c>
      <c r="AD993" s="50">
        <v>1</v>
      </c>
      <c r="AE993" s="49" t="s">
        <v>112</v>
      </c>
      <c r="AF993" s="52" t="s">
        <v>112</v>
      </c>
      <c r="AG993" s="43">
        <v>43508</v>
      </c>
      <c r="AH993" s="43">
        <v>43572</v>
      </c>
      <c r="AI993" s="43" t="s">
        <v>4759</v>
      </c>
      <c r="AJ993" s="52" t="s">
        <v>4759</v>
      </c>
      <c r="AK993" s="53">
        <v>43510</v>
      </c>
      <c r="AL993" s="43">
        <v>43574</v>
      </c>
      <c r="AM993" s="43">
        <v>43574</v>
      </c>
      <c r="AN993" s="43"/>
      <c r="AO993" s="45" t="s">
        <v>69</v>
      </c>
      <c r="AP993" s="45"/>
      <c r="AQ993" s="45" t="s">
        <v>70</v>
      </c>
      <c r="AR993" s="16"/>
      <c r="AS993" s="42">
        <v>0</v>
      </c>
      <c r="AT993" s="45" t="e">
        <v>#VALUE!</v>
      </c>
      <c r="AU993" s="45" t="e">
        <v>#VALUE!</v>
      </c>
      <c r="AV993" s="45" t="s">
        <v>363</v>
      </c>
      <c r="AW993" s="45" t="e">
        <v>#VALUE!</v>
      </c>
      <c r="AX993" s="45" t="e">
        <v>#VALUE!</v>
      </c>
      <c r="AY993" s="45">
        <v>2</v>
      </c>
      <c r="AZ993" s="45">
        <v>2019</v>
      </c>
      <c r="BA993" s="45">
        <v>16</v>
      </c>
      <c r="BB993" s="45">
        <v>4</v>
      </c>
      <c r="BC993" s="45">
        <v>2019</v>
      </c>
      <c r="BD993" s="57">
        <v>0</v>
      </c>
      <c r="BE993" s="57">
        <v>0</v>
      </c>
      <c r="BF993" s="57">
        <v>0</v>
      </c>
      <c r="BG993" s="57">
        <v>0</v>
      </c>
      <c r="BH993" s="45" t="s">
        <v>68</v>
      </c>
      <c r="BI993" s="54" t="s">
        <v>3504</v>
      </c>
      <c r="BJ993" s="55" t="s">
        <v>3504</v>
      </c>
      <c r="BK993" s="56"/>
    </row>
    <row r="994" spans="1:63" s="198" customFormat="1" ht="15.6" customHeight="1" x14ac:dyDescent="0.25">
      <c r="A994" s="42" t="s">
        <v>3647</v>
      </c>
      <c r="B994" s="43">
        <v>43510</v>
      </c>
      <c r="C994" s="43" t="s">
        <v>156</v>
      </c>
      <c r="D994" s="44" t="s">
        <v>2342</v>
      </c>
      <c r="E994" s="45" t="s">
        <v>2601</v>
      </c>
      <c r="F994" s="46">
        <v>28064101</v>
      </c>
      <c r="G994" s="44" t="s">
        <v>4758</v>
      </c>
      <c r="H994" s="47" t="s">
        <v>180</v>
      </c>
      <c r="I994" s="47">
        <v>1</v>
      </c>
      <c r="J994" s="46" t="s">
        <v>251</v>
      </c>
      <c r="K994" s="48" t="s">
        <v>1489</v>
      </c>
      <c r="L994" s="42">
        <v>0</v>
      </c>
      <c r="M994" s="45" t="s">
        <v>4760</v>
      </c>
      <c r="N994" s="44" t="e">
        <v>#N/A</v>
      </c>
      <c r="O994" s="45" t="e">
        <v>#N/A</v>
      </c>
      <c r="P994" s="45" t="s">
        <v>112</v>
      </c>
      <c r="Q994" s="48" t="s">
        <v>112</v>
      </c>
      <c r="R994" s="42" t="s">
        <v>112</v>
      </c>
      <c r="S994" s="49">
        <v>0</v>
      </c>
      <c r="T994" s="49">
        <v>0</v>
      </c>
      <c r="U994" s="50">
        <v>0</v>
      </c>
      <c r="V994" s="51" t="e">
        <v>#N/A</v>
      </c>
      <c r="W994" s="43" t="e">
        <v>#N/A</v>
      </c>
      <c r="X994" s="49" t="s">
        <v>68</v>
      </c>
      <c r="Y994" s="51" t="e">
        <v>#N/A</v>
      </c>
      <c r="Z994" s="52" t="e">
        <v>#N/A</v>
      </c>
      <c r="AA994" s="51" t="e">
        <v>#N/A</v>
      </c>
      <c r="AB994" s="51" t="s">
        <v>68</v>
      </c>
      <c r="AC994" s="51" t="s">
        <v>68</v>
      </c>
      <c r="AD994" s="50" t="s">
        <v>68</v>
      </c>
      <c r="AE994" s="49" t="s">
        <v>112</v>
      </c>
      <c r="AF994" s="52" t="s">
        <v>112</v>
      </c>
      <c r="AG994" s="43">
        <v>43509</v>
      </c>
      <c r="AH994" s="43">
        <v>43572</v>
      </c>
      <c r="AI994" s="43" t="s">
        <v>4759</v>
      </c>
      <c r="AJ994" s="52" t="s">
        <v>4759</v>
      </c>
      <c r="AK994" s="53">
        <v>43511</v>
      </c>
      <c r="AL994" s="43">
        <v>43574</v>
      </c>
      <c r="AM994" s="43">
        <v>43574</v>
      </c>
      <c r="AN994" s="43"/>
      <c r="AO994" s="45" t="s">
        <v>69</v>
      </c>
      <c r="AP994" s="45"/>
      <c r="AQ994" s="45" t="s">
        <v>70</v>
      </c>
      <c r="AR994" s="16"/>
      <c r="AS994" s="42">
        <v>0</v>
      </c>
      <c r="AT994" s="45" t="e">
        <v>#VALUE!</v>
      </c>
      <c r="AU994" s="45" t="e">
        <v>#VALUE!</v>
      </c>
      <c r="AV994" s="45" t="s">
        <v>363</v>
      </c>
      <c r="AW994" s="45" t="e">
        <v>#VALUE!</v>
      </c>
      <c r="AX994" s="45" t="e">
        <v>#VALUE!</v>
      </c>
      <c r="AY994" s="45">
        <v>2</v>
      </c>
      <c r="AZ994" s="45">
        <v>2019</v>
      </c>
      <c r="BA994" s="45">
        <v>16</v>
      </c>
      <c r="BB994" s="45">
        <v>4</v>
      </c>
      <c r="BC994" s="45">
        <v>2019</v>
      </c>
      <c r="BD994" s="57">
        <v>0</v>
      </c>
      <c r="BE994" s="57">
        <v>0</v>
      </c>
      <c r="BF994" s="57">
        <v>0</v>
      </c>
      <c r="BG994" s="57">
        <v>0</v>
      </c>
      <c r="BH994" s="45" t="s">
        <v>68</v>
      </c>
      <c r="BI994" s="54" t="s">
        <v>3504</v>
      </c>
      <c r="BJ994" s="55" t="s">
        <v>3504</v>
      </c>
      <c r="BK994" s="56"/>
    </row>
    <row r="995" spans="1:63" s="198" customFormat="1" ht="15.6" customHeight="1" x14ac:dyDescent="0.25">
      <c r="A995" s="42" t="s">
        <v>3648</v>
      </c>
      <c r="B995" s="43">
        <v>42852</v>
      </c>
      <c r="C995" s="43" t="s">
        <v>156</v>
      </c>
      <c r="D995" s="44" t="s">
        <v>2342</v>
      </c>
      <c r="E995" s="45">
        <v>117</v>
      </c>
      <c r="F995" s="46">
        <v>27423652</v>
      </c>
      <c r="G995" s="44" t="s">
        <v>4758</v>
      </c>
      <c r="H995" s="47" t="s">
        <v>1490</v>
      </c>
      <c r="I995" s="47">
        <v>1</v>
      </c>
      <c r="J995" s="46" t="s">
        <v>159</v>
      </c>
      <c r="K995" s="48" t="s">
        <v>391</v>
      </c>
      <c r="L995" s="42" t="s">
        <v>3209</v>
      </c>
      <c r="M995" s="45" t="s">
        <v>4760</v>
      </c>
      <c r="N995" s="44" t="e">
        <v>#N/A</v>
      </c>
      <c r="O995" s="45" t="e">
        <v>#N/A</v>
      </c>
      <c r="P995" s="45" t="s">
        <v>112</v>
      </c>
      <c r="Q995" s="48" t="s">
        <v>112</v>
      </c>
      <c r="R995" s="42" t="s">
        <v>112</v>
      </c>
      <c r="S995" s="49">
        <v>0</v>
      </c>
      <c r="T995" s="49">
        <v>0</v>
      </c>
      <c r="U995" s="50">
        <v>0</v>
      </c>
      <c r="V995" s="51" t="e">
        <v>#N/A</v>
      </c>
      <c r="W995" s="52" t="e">
        <v>#N/A</v>
      </c>
      <c r="X995" s="49" t="s">
        <v>68</v>
      </c>
      <c r="Y995" s="51" t="e">
        <v>#N/A</v>
      </c>
      <c r="Z995" s="52" t="e">
        <v>#N/A</v>
      </c>
      <c r="AA995" s="51" t="e">
        <v>#N/A</v>
      </c>
      <c r="AB995" s="51" t="s">
        <v>68</v>
      </c>
      <c r="AC995" s="51" t="s">
        <v>68</v>
      </c>
      <c r="AD995" s="50" t="s">
        <v>68</v>
      </c>
      <c r="AE995" s="49" t="s">
        <v>112</v>
      </c>
      <c r="AF995" s="52" t="s">
        <v>112</v>
      </c>
      <c r="AG995" s="43">
        <v>43055</v>
      </c>
      <c r="AH995" s="43">
        <v>43572</v>
      </c>
      <c r="AI995" s="43" t="s">
        <v>4759</v>
      </c>
      <c r="AJ995" s="52" t="s">
        <v>4759</v>
      </c>
      <c r="AK995" s="53">
        <v>43060</v>
      </c>
      <c r="AL995" s="43">
        <v>43575</v>
      </c>
      <c r="AM995" s="43"/>
      <c r="AN995" s="43"/>
      <c r="AO995" s="45" t="s">
        <v>69</v>
      </c>
      <c r="AP995" s="45"/>
      <c r="AQ995" s="45" t="s">
        <v>70</v>
      </c>
      <c r="AR995" s="16"/>
      <c r="AS995" s="42">
        <v>1</v>
      </c>
      <c r="AT995" s="45" t="e">
        <v>#VALUE!</v>
      </c>
      <c r="AU995" s="45" t="e">
        <v>#VALUE!</v>
      </c>
      <c r="AV995" s="45" t="s">
        <v>363</v>
      </c>
      <c r="AW995" s="45" t="e">
        <v>#VALUE!</v>
      </c>
      <c r="AX995" s="45" t="e">
        <v>#VALUE!</v>
      </c>
      <c r="AY995" s="45">
        <v>4</v>
      </c>
      <c r="AZ995" s="45">
        <v>2017</v>
      </c>
      <c r="BA995" s="45">
        <v>16</v>
      </c>
      <c r="BB995" s="45">
        <v>4</v>
      </c>
      <c r="BC995" s="45">
        <v>2019</v>
      </c>
      <c r="BD995" s="57">
        <v>0.20499999999999999</v>
      </c>
      <c r="BE995" s="57">
        <v>3.8149999999999999</v>
      </c>
      <c r="BF995" s="57">
        <v>0.95374999999999988</v>
      </c>
      <c r="BG995" s="57">
        <v>4.7687499999999998</v>
      </c>
      <c r="BH995" s="45" t="s">
        <v>203</v>
      </c>
      <c r="BI995" s="54" t="s">
        <v>3504</v>
      </c>
      <c r="BJ995" s="55" t="s">
        <v>3504</v>
      </c>
      <c r="BK995" s="56"/>
    </row>
    <row r="996" spans="1:63" s="198" customFormat="1" ht="15.6" customHeight="1" x14ac:dyDescent="0.25">
      <c r="A996" s="42" t="s">
        <v>3649</v>
      </c>
      <c r="B996" s="43">
        <v>43482</v>
      </c>
      <c r="C996" s="43" t="s">
        <v>156</v>
      </c>
      <c r="D996" s="44" t="s">
        <v>2342</v>
      </c>
      <c r="E996" s="45">
        <v>117</v>
      </c>
      <c r="F996" s="46">
        <v>28035851</v>
      </c>
      <c r="G996" s="44" t="s">
        <v>4758</v>
      </c>
      <c r="H996" s="47" t="s">
        <v>180</v>
      </c>
      <c r="I996" s="47">
        <v>1</v>
      </c>
      <c r="J996" s="46" t="s">
        <v>66</v>
      </c>
      <c r="K996" s="48" t="s">
        <v>391</v>
      </c>
      <c r="L996" s="42" t="s">
        <v>3209</v>
      </c>
      <c r="M996" s="45" t="s">
        <v>4760</v>
      </c>
      <c r="N996" s="44">
        <v>20982</v>
      </c>
      <c r="O996" s="45" t="s">
        <v>1491</v>
      </c>
      <c r="P996" s="45" t="s">
        <v>112</v>
      </c>
      <c r="Q996" s="48" t="s">
        <v>112</v>
      </c>
      <c r="R996" s="42" t="s">
        <v>112</v>
      </c>
      <c r="S996" s="49">
        <v>1</v>
      </c>
      <c r="T996" s="49">
        <v>0</v>
      </c>
      <c r="U996" s="50">
        <v>0.5</v>
      </c>
      <c r="V996" s="51">
        <v>1</v>
      </c>
      <c r="W996" s="52">
        <v>0</v>
      </c>
      <c r="X996" s="49" t="s">
        <v>68</v>
      </c>
      <c r="Y996" s="51">
        <v>1</v>
      </c>
      <c r="Z996" s="52">
        <v>43571</v>
      </c>
      <c r="AA996" s="51">
        <v>1</v>
      </c>
      <c r="AB996" s="51" t="s">
        <v>68</v>
      </c>
      <c r="AC996" s="51" t="s">
        <v>68</v>
      </c>
      <c r="AD996" s="50">
        <v>5.5555555555555566E-2</v>
      </c>
      <c r="AE996" s="49" t="s">
        <v>112</v>
      </c>
      <c r="AF996" s="52" t="s">
        <v>112</v>
      </c>
      <c r="AG996" s="43">
        <v>43536</v>
      </c>
      <c r="AH996" s="43">
        <v>43572</v>
      </c>
      <c r="AI996" s="43" t="s">
        <v>4759</v>
      </c>
      <c r="AJ996" s="52" t="s">
        <v>4759</v>
      </c>
      <c r="AK996" s="53">
        <v>43539</v>
      </c>
      <c r="AL996" s="43">
        <v>43575</v>
      </c>
      <c r="AM996" s="43"/>
      <c r="AN996" s="43"/>
      <c r="AO996" s="45" t="s">
        <v>69</v>
      </c>
      <c r="AP996" s="45"/>
      <c r="AQ996" s="45" t="s">
        <v>70</v>
      </c>
      <c r="AR996" s="16"/>
      <c r="AS996" s="42">
        <v>1</v>
      </c>
      <c r="AT996" s="45" t="e">
        <v>#VALUE!</v>
      </c>
      <c r="AU996" s="45" t="e">
        <v>#VALUE!</v>
      </c>
      <c r="AV996" s="45" t="s">
        <v>363</v>
      </c>
      <c r="AW996" s="45" t="e">
        <v>#VALUE!</v>
      </c>
      <c r="AX996" s="45" t="e">
        <v>#VALUE!</v>
      </c>
      <c r="AY996" s="45">
        <v>1</v>
      </c>
      <c r="AZ996" s="45">
        <v>2019</v>
      </c>
      <c r="BA996" s="45">
        <v>16</v>
      </c>
      <c r="BB996" s="45">
        <v>4</v>
      </c>
      <c r="BC996" s="45">
        <v>2019</v>
      </c>
      <c r="BD996" s="57">
        <v>0.20499999999999999</v>
      </c>
      <c r="BE996" s="57">
        <v>3.8149999999999999</v>
      </c>
      <c r="BF996" s="57">
        <v>0.95374999999999988</v>
      </c>
      <c r="BG996" s="57">
        <v>4.7687499999999998</v>
      </c>
      <c r="BH996" s="45" t="s">
        <v>203</v>
      </c>
      <c r="BI996" s="54" t="s">
        <v>3504</v>
      </c>
      <c r="BJ996" s="55" t="s">
        <v>3504</v>
      </c>
      <c r="BK996" s="56"/>
    </row>
    <row r="997" spans="1:63" s="198" customFormat="1" ht="15.6" customHeight="1" x14ac:dyDescent="0.25">
      <c r="A997" s="42" t="s">
        <v>3650</v>
      </c>
      <c r="B997" s="43">
        <v>43546</v>
      </c>
      <c r="C997" s="43" t="s">
        <v>63</v>
      </c>
      <c r="D997" s="44" t="s">
        <v>2342</v>
      </c>
      <c r="E997" s="45" t="s">
        <v>72</v>
      </c>
      <c r="F997" s="46">
        <v>28106713</v>
      </c>
      <c r="G997" s="44" t="s">
        <v>4758</v>
      </c>
      <c r="H997" s="47">
        <v>10</v>
      </c>
      <c r="I997" s="47">
        <v>1</v>
      </c>
      <c r="J997" s="46" t="s">
        <v>159</v>
      </c>
      <c r="K997" s="48" t="s">
        <v>74</v>
      </c>
      <c r="L997" s="42" t="s">
        <v>3473</v>
      </c>
      <c r="M997" s="45" t="s">
        <v>68</v>
      </c>
      <c r="N997" s="44">
        <v>23158</v>
      </c>
      <c r="O997" s="45">
        <v>0</v>
      </c>
      <c r="P997" s="45" t="s">
        <v>68</v>
      </c>
      <c r="Q997" s="48" t="s">
        <v>68</v>
      </c>
      <c r="R997" s="42" t="s">
        <v>68</v>
      </c>
      <c r="S997" s="49" t="s">
        <v>68</v>
      </c>
      <c r="T997" s="49" t="s">
        <v>68</v>
      </c>
      <c r="U997" s="50" t="s">
        <v>3503</v>
      </c>
      <c r="V997" s="51">
        <v>1</v>
      </c>
      <c r="W997" s="43">
        <v>43572</v>
      </c>
      <c r="X997" s="49" t="s">
        <v>68</v>
      </c>
      <c r="Y997" s="51">
        <v>1</v>
      </c>
      <c r="Z997" s="52">
        <v>43571</v>
      </c>
      <c r="AA997" s="51">
        <v>1</v>
      </c>
      <c r="AB997" s="51" t="s">
        <v>68</v>
      </c>
      <c r="AC997" s="51" t="s">
        <v>68</v>
      </c>
      <c r="AD997" s="50">
        <v>1</v>
      </c>
      <c r="AE997" s="49" t="s">
        <v>112</v>
      </c>
      <c r="AF997" s="52" t="s">
        <v>112</v>
      </c>
      <c r="AG997" s="43">
        <v>43572</v>
      </c>
      <c r="AH997" s="43">
        <v>43572</v>
      </c>
      <c r="AI997" s="43" t="s">
        <v>4759</v>
      </c>
      <c r="AJ997" s="52" t="s">
        <v>4759</v>
      </c>
      <c r="AK997" s="53">
        <v>43576</v>
      </c>
      <c r="AL997" s="43">
        <v>43576</v>
      </c>
      <c r="AM997" s="43">
        <v>43576</v>
      </c>
      <c r="AN997" s="43"/>
      <c r="AO997" s="45" t="s">
        <v>69</v>
      </c>
      <c r="AP997" s="45"/>
      <c r="AQ997" s="45" t="s">
        <v>70</v>
      </c>
      <c r="AR997" s="16"/>
      <c r="AS997" s="42">
        <v>1</v>
      </c>
      <c r="AT997" s="45" t="e">
        <v>#VALUE!</v>
      </c>
      <c r="AU997" s="45" t="e">
        <v>#VALUE!</v>
      </c>
      <c r="AV997" s="45" t="s">
        <v>363</v>
      </c>
      <c r="AW997" s="45" t="e">
        <v>#VALUE!</v>
      </c>
      <c r="AX997" s="45" t="e">
        <v>#VALUE!</v>
      </c>
      <c r="AY997" s="45">
        <v>3</v>
      </c>
      <c r="AZ997" s="45">
        <v>2019</v>
      </c>
      <c r="BA997" s="45">
        <v>16</v>
      </c>
      <c r="BB997" s="45">
        <v>4</v>
      </c>
      <c r="BC997" s="45">
        <v>2019</v>
      </c>
      <c r="BD997" s="57">
        <v>0</v>
      </c>
      <c r="BE997" s="57">
        <v>0</v>
      </c>
      <c r="BF997" s="57">
        <v>0</v>
      </c>
      <c r="BG997" s="57">
        <v>0</v>
      </c>
      <c r="BH997" s="45" t="s">
        <v>68</v>
      </c>
      <c r="BI997" s="54" t="s">
        <v>3504</v>
      </c>
      <c r="BJ997" s="55" t="s">
        <v>3504</v>
      </c>
      <c r="BK997" s="56"/>
    </row>
    <row r="998" spans="1:63" s="198" customFormat="1" ht="15.6" customHeight="1" x14ac:dyDescent="0.25">
      <c r="A998" s="42" t="s">
        <v>3651</v>
      </c>
      <c r="B998" s="43">
        <v>41640</v>
      </c>
      <c r="C998" s="43" t="s">
        <v>63</v>
      </c>
      <c r="D998" s="44" t="s">
        <v>2333</v>
      </c>
      <c r="E998" s="45" t="s">
        <v>2881</v>
      </c>
      <c r="F998" s="46">
        <v>4900037586</v>
      </c>
      <c r="G998" s="44" t="s">
        <v>4758</v>
      </c>
      <c r="H998" s="47" t="s">
        <v>180</v>
      </c>
      <c r="I998" s="47">
        <v>3</v>
      </c>
      <c r="J998" s="46" t="s">
        <v>66</v>
      </c>
      <c r="K998" s="48" t="s">
        <v>1492</v>
      </c>
      <c r="L998" s="42" t="s">
        <v>3408</v>
      </c>
      <c r="M998" s="45" t="s">
        <v>68</v>
      </c>
      <c r="N998" s="44">
        <v>20174</v>
      </c>
      <c r="O998" s="45">
        <v>0</v>
      </c>
      <c r="P998" s="45" t="s">
        <v>68</v>
      </c>
      <c r="Q998" s="48" t="s">
        <v>68</v>
      </c>
      <c r="R998" s="42" t="s">
        <v>68</v>
      </c>
      <c r="S998" s="49" t="s">
        <v>68</v>
      </c>
      <c r="T998" s="49" t="s">
        <v>68</v>
      </c>
      <c r="U998" s="50" t="s">
        <v>3503</v>
      </c>
      <c r="V998" s="51">
        <v>1</v>
      </c>
      <c r="W998" s="43">
        <v>43573</v>
      </c>
      <c r="X998" s="49" t="s">
        <v>68</v>
      </c>
      <c r="Y998" s="51">
        <v>1</v>
      </c>
      <c r="Z998" s="52">
        <v>43572</v>
      </c>
      <c r="AA998" s="51">
        <v>1</v>
      </c>
      <c r="AB998" s="51" t="s">
        <v>68</v>
      </c>
      <c r="AC998" s="51" t="s">
        <v>68</v>
      </c>
      <c r="AD998" s="50">
        <v>1</v>
      </c>
      <c r="AE998" s="49" t="s">
        <v>112</v>
      </c>
      <c r="AF998" s="52" t="s">
        <v>112</v>
      </c>
      <c r="AG998" s="43">
        <v>43573</v>
      </c>
      <c r="AH998" s="43">
        <v>43573</v>
      </c>
      <c r="AI998" s="43" t="s">
        <v>4759</v>
      </c>
      <c r="AJ998" s="52" t="s">
        <v>4759</v>
      </c>
      <c r="AK998" s="53">
        <v>43578</v>
      </c>
      <c r="AL998" s="43">
        <v>43578</v>
      </c>
      <c r="AM998" s="43">
        <v>43578</v>
      </c>
      <c r="AN998" s="43"/>
      <c r="AO998" s="45" t="s">
        <v>69</v>
      </c>
      <c r="AP998" s="45"/>
      <c r="AQ998" s="45" t="s">
        <v>70</v>
      </c>
      <c r="AR998" s="16"/>
      <c r="AS998" s="42">
        <v>1</v>
      </c>
      <c r="AT998" s="45" t="e">
        <v>#VALUE!</v>
      </c>
      <c r="AU998" s="45" t="e">
        <v>#VALUE!</v>
      </c>
      <c r="AV998" s="45" t="s">
        <v>363</v>
      </c>
      <c r="AW998" s="45" t="e">
        <v>#VALUE!</v>
      </c>
      <c r="AX998" s="45" t="e">
        <v>#VALUE!</v>
      </c>
      <c r="AY998" s="45">
        <v>1</v>
      </c>
      <c r="AZ998" s="45">
        <v>2014</v>
      </c>
      <c r="BA998" s="45">
        <v>16</v>
      </c>
      <c r="BB998" s="45">
        <v>4</v>
      </c>
      <c r="BC998" s="45">
        <v>2019</v>
      </c>
      <c r="BD998" s="57">
        <v>0</v>
      </c>
      <c r="BE998" s="57">
        <v>0</v>
      </c>
      <c r="BF998" s="57">
        <v>0</v>
      </c>
      <c r="BG998" s="57">
        <v>0</v>
      </c>
      <c r="BH998" s="45" t="s">
        <v>68</v>
      </c>
      <c r="BI998" s="54" t="s">
        <v>3504</v>
      </c>
      <c r="BJ998" s="55" t="s">
        <v>3504</v>
      </c>
      <c r="BK998" s="56"/>
    </row>
    <row r="999" spans="1:63" s="198" customFormat="1" ht="15.6" customHeight="1" x14ac:dyDescent="0.25">
      <c r="A999" s="42" t="s">
        <v>3652</v>
      </c>
      <c r="B999" s="43">
        <v>43517</v>
      </c>
      <c r="C999" s="43" t="s">
        <v>156</v>
      </c>
      <c r="D999" s="44" t="s">
        <v>2333</v>
      </c>
      <c r="E999" s="45" t="s">
        <v>515</v>
      </c>
      <c r="F999" s="46">
        <v>4900037691</v>
      </c>
      <c r="G999" s="44" t="s">
        <v>4758</v>
      </c>
      <c r="H999" s="47" t="s">
        <v>180</v>
      </c>
      <c r="I999" s="47">
        <v>4</v>
      </c>
      <c r="J999" s="46" t="s">
        <v>66</v>
      </c>
      <c r="K999" s="48" t="s">
        <v>517</v>
      </c>
      <c r="L999" s="42">
        <v>0</v>
      </c>
      <c r="M999" s="45" t="s">
        <v>4760</v>
      </c>
      <c r="N999" s="44" t="s">
        <v>516</v>
      </c>
      <c r="O999" s="45" t="s">
        <v>1493</v>
      </c>
      <c r="P999" s="45" t="s">
        <v>112</v>
      </c>
      <c r="Q999" s="48" t="s">
        <v>112</v>
      </c>
      <c r="R999" s="42" t="s">
        <v>112</v>
      </c>
      <c r="S999" s="49">
        <v>0</v>
      </c>
      <c r="T999" s="49">
        <v>0</v>
      </c>
      <c r="U999" s="50">
        <v>0</v>
      </c>
      <c r="V999" s="51">
        <v>1</v>
      </c>
      <c r="W999" s="52">
        <v>0</v>
      </c>
      <c r="X999" s="49" t="s">
        <v>68</v>
      </c>
      <c r="Y999" s="51">
        <v>1</v>
      </c>
      <c r="Z999" s="52">
        <v>43574</v>
      </c>
      <c r="AA999" s="51">
        <v>1</v>
      </c>
      <c r="AB999" s="51" t="s">
        <v>68</v>
      </c>
      <c r="AC999" s="51" t="s">
        <v>68</v>
      </c>
      <c r="AD999" s="50">
        <v>5.5555555555555566E-2</v>
      </c>
      <c r="AE999" s="49" t="s">
        <v>112</v>
      </c>
      <c r="AF999" s="52" t="s">
        <v>112</v>
      </c>
      <c r="AG999" s="43">
        <v>43577</v>
      </c>
      <c r="AH999" s="43">
        <v>43577</v>
      </c>
      <c r="AI999" s="43" t="s">
        <v>4759</v>
      </c>
      <c r="AJ999" s="52" t="s">
        <v>4759</v>
      </c>
      <c r="AK999" s="53">
        <v>43580</v>
      </c>
      <c r="AL999" s="43">
        <v>43580</v>
      </c>
      <c r="AM999" s="43"/>
      <c r="AN999" s="43"/>
      <c r="AO999" s="45" t="s">
        <v>69</v>
      </c>
      <c r="AP999" s="45"/>
      <c r="AQ999" s="45" t="s">
        <v>70</v>
      </c>
      <c r="AR999" s="16"/>
      <c r="AS999" s="42">
        <v>1</v>
      </c>
      <c r="AT999" s="45" t="e">
        <v>#VALUE!</v>
      </c>
      <c r="AU999" s="45" t="e">
        <v>#VALUE!</v>
      </c>
      <c r="AV999" s="45" t="s">
        <v>363</v>
      </c>
      <c r="AW999" s="45" t="e">
        <v>#VALUE!</v>
      </c>
      <c r="AX999" s="45" t="e">
        <v>#VALUE!</v>
      </c>
      <c r="AY999" s="45">
        <v>2</v>
      </c>
      <c r="AZ999" s="45">
        <v>2019</v>
      </c>
      <c r="BA999" s="45">
        <v>17</v>
      </c>
      <c r="BB999" s="45">
        <v>4</v>
      </c>
      <c r="BC999" s="45">
        <v>2019</v>
      </c>
      <c r="BD999" s="57">
        <v>0.82</v>
      </c>
      <c r="BE999" s="57">
        <v>2.8</v>
      </c>
      <c r="BF999" s="57">
        <v>6.9999999999999993E-2</v>
      </c>
      <c r="BG999" s="57">
        <v>2.8699999999999997</v>
      </c>
      <c r="BH999" s="45" t="s">
        <v>68</v>
      </c>
      <c r="BI999" s="54" t="s">
        <v>3504</v>
      </c>
      <c r="BJ999" s="55" t="s">
        <v>3504</v>
      </c>
      <c r="BK999" s="56"/>
    </row>
    <row r="1000" spans="1:63" s="198" customFormat="1" ht="15.6" customHeight="1" x14ac:dyDescent="0.25">
      <c r="A1000" s="42" t="s">
        <v>3653</v>
      </c>
      <c r="B1000" s="43">
        <v>43431</v>
      </c>
      <c r="C1000" s="43" t="s">
        <v>63</v>
      </c>
      <c r="D1000" s="44" t="s">
        <v>2342</v>
      </c>
      <c r="E1000" s="45" t="s">
        <v>242</v>
      </c>
      <c r="F1000" s="46">
        <v>27981919</v>
      </c>
      <c r="G1000" s="44" t="s">
        <v>4758</v>
      </c>
      <c r="H1000" s="47" t="s">
        <v>180</v>
      </c>
      <c r="I1000" s="47">
        <v>20</v>
      </c>
      <c r="J1000" s="46" t="s">
        <v>66</v>
      </c>
      <c r="K1000" s="48" t="s">
        <v>243</v>
      </c>
      <c r="L1000" s="42" t="s">
        <v>2693</v>
      </c>
      <c r="M1000" s="45" t="s">
        <v>68</v>
      </c>
      <c r="N1000" s="44">
        <v>19460</v>
      </c>
      <c r="O1000" s="45">
        <v>0</v>
      </c>
      <c r="P1000" s="45" t="s">
        <v>68</v>
      </c>
      <c r="Q1000" s="48" t="s">
        <v>68</v>
      </c>
      <c r="R1000" s="42" t="s">
        <v>68</v>
      </c>
      <c r="S1000" s="49" t="s">
        <v>68</v>
      </c>
      <c r="T1000" s="49" t="s">
        <v>68</v>
      </c>
      <c r="U1000" s="50" t="s">
        <v>3503</v>
      </c>
      <c r="V1000" s="51">
        <v>1</v>
      </c>
      <c r="W1000" s="43">
        <v>43577</v>
      </c>
      <c r="X1000" s="49" t="s">
        <v>68</v>
      </c>
      <c r="Y1000" s="51">
        <v>1</v>
      </c>
      <c r="Z1000" s="52">
        <v>43571</v>
      </c>
      <c r="AA1000" s="51">
        <v>1</v>
      </c>
      <c r="AB1000" s="51" t="s">
        <v>68</v>
      </c>
      <c r="AC1000" s="51" t="s">
        <v>68</v>
      </c>
      <c r="AD1000" s="50">
        <v>1</v>
      </c>
      <c r="AE1000" s="49" t="s">
        <v>112</v>
      </c>
      <c r="AF1000" s="52" t="s">
        <v>112</v>
      </c>
      <c r="AG1000" s="43">
        <v>43577</v>
      </c>
      <c r="AH1000" s="43">
        <v>43577</v>
      </c>
      <c r="AI1000" s="43" t="s">
        <v>4759</v>
      </c>
      <c r="AJ1000" s="52" t="s">
        <v>4759</v>
      </c>
      <c r="AK1000" s="53">
        <v>43580</v>
      </c>
      <c r="AL1000" s="43">
        <v>43580</v>
      </c>
      <c r="AM1000" s="43">
        <v>43580</v>
      </c>
      <c r="AN1000" s="43"/>
      <c r="AO1000" s="45" t="s">
        <v>69</v>
      </c>
      <c r="AP1000" s="45"/>
      <c r="AQ1000" s="45" t="s">
        <v>70</v>
      </c>
      <c r="AR1000" s="16"/>
      <c r="AS1000" s="42">
        <v>1</v>
      </c>
      <c r="AT1000" s="45" t="e">
        <v>#VALUE!</v>
      </c>
      <c r="AU1000" s="45" t="e">
        <v>#VALUE!</v>
      </c>
      <c r="AV1000" s="45" t="s">
        <v>363</v>
      </c>
      <c r="AW1000" s="45" t="e">
        <v>#VALUE!</v>
      </c>
      <c r="AX1000" s="45" t="e">
        <v>#VALUE!</v>
      </c>
      <c r="AY1000" s="45">
        <v>11</v>
      </c>
      <c r="AZ1000" s="45">
        <v>2018</v>
      </c>
      <c r="BA1000" s="45">
        <v>17</v>
      </c>
      <c r="BB1000" s="45">
        <v>4</v>
      </c>
      <c r="BC1000" s="45">
        <v>2019</v>
      </c>
      <c r="BD1000" s="57">
        <v>0</v>
      </c>
      <c r="BE1000" s="57">
        <v>0</v>
      </c>
      <c r="BF1000" s="57">
        <v>0</v>
      </c>
      <c r="BG1000" s="57">
        <v>0</v>
      </c>
      <c r="BH1000" s="45" t="s">
        <v>68</v>
      </c>
      <c r="BI1000" s="54" t="s">
        <v>3504</v>
      </c>
      <c r="BJ1000" s="55" t="s">
        <v>3504</v>
      </c>
      <c r="BK1000" s="56"/>
    </row>
    <row r="1001" spans="1:63" s="198" customFormat="1" ht="15.6" customHeight="1" x14ac:dyDescent="0.25">
      <c r="A1001" s="42" t="s">
        <v>3654</v>
      </c>
      <c r="B1001" s="43">
        <v>43560</v>
      </c>
      <c r="C1001" s="43" t="s">
        <v>156</v>
      </c>
      <c r="D1001" s="44" t="s">
        <v>2342</v>
      </c>
      <c r="E1001" s="45">
        <v>27</v>
      </c>
      <c r="F1001" s="46">
        <v>28118956</v>
      </c>
      <c r="G1001" s="44" t="s">
        <v>4758</v>
      </c>
      <c r="H1001" s="47" t="s">
        <v>180</v>
      </c>
      <c r="I1001" s="47">
        <v>3</v>
      </c>
      <c r="J1001" s="46" t="s">
        <v>174</v>
      </c>
      <c r="K1001" s="48" t="s">
        <v>717</v>
      </c>
      <c r="L1001" s="42">
        <v>0</v>
      </c>
      <c r="M1001" s="45" t="s">
        <v>4760</v>
      </c>
      <c r="N1001" s="44">
        <v>23791</v>
      </c>
      <c r="O1001" s="45" t="s">
        <v>1494</v>
      </c>
      <c r="P1001" s="45" t="s">
        <v>112</v>
      </c>
      <c r="Q1001" s="48" t="s">
        <v>112</v>
      </c>
      <c r="R1001" s="42" t="s">
        <v>112</v>
      </c>
      <c r="S1001" s="49">
        <v>1</v>
      </c>
      <c r="T1001" s="49">
        <v>0</v>
      </c>
      <c r="U1001" s="50">
        <v>0.5</v>
      </c>
      <c r="V1001" s="51">
        <v>1</v>
      </c>
      <c r="W1001" s="52">
        <v>0</v>
      </c>
      <c r="X1001" s="49" t="s">
        <v>68</v>
      </c>
      <c r="Y1001" s="51">
        <v>1</v>
      </c>
      <c r="Z1001" s="52">
        <v>43579</v>
      </c>
      <c r="AA1001" s="51">
        <v>1</v>
      </c>
      <c r="AB1001" s="51" t="s">
        <v>68</v>
      </c>
      <c r="AC1001" s="51" t="s">
        <v>68</v>
      </c>
      <c r="AD1001" s="50">
        <v>5.5555555555555566E-2</v>
      </c>
      <c r="AE1001" s="49" t="s">
        <v>112</v>
      </c>
      <c r="AF1001" s="52" t="s">
        <v>112</v>
      </c>
      <c r="AG1001" s="43">
        <v>43565</v>
      </c>
      <c r="AH1001" s="43">
        <v>43579</v>
      </c>
      <c r="AI1001" s="43" t="s">
        <v>4759</v>
      </c>
      <c r="AJ1001" s="52" t="s">
        <v>4759</v>
      </c>
      <c r="AK1001" s="53">
        <v>43567</v>
      </c>
      <c r="AL1001" s="43">
        <v>43581</v>
      </c>
      <c r="AM1001" s="43"/>
      <c r="AN1001" s="43"/>
      <c r="AO1001" s="45" t="s">
        <v>69</v>
      </c>
      <c r="AP1001" s="45"/>
      <c r="AQ1001" s="45" t="s">
        <v>70</v>
      </c>
      <c r="AR1001" s="16"/>
      <c r="AS1001" s="42">
        <v>0</v>
      </c>
      <c r="AT1001" s="45" t="e">
        <v>#VALUE!</v>
      </c>
      <c r="AU1001" s="45" t="e">
        <v>#VALUE!</v>
      </c>
      <c r="AV1001" s="45" t="s">
        <v>363</v>
      </c>
      <c r="AW1001" s="45" t="e">
        <v>#VALUE!</v>
      </c>
      <c r="AX1001" s="45" t="e">
        <v>#VALUE!</v>
      </c>
      <c r="AY1001" s="45">
        <v>4</v>
      </c>
      <c r="AZ1001" s="45">
        <v>2019</v>
      </c>
      <c r="BA1001" s="45">
        <v>17</v>
      </c>
      <c r="BB1001" s="45">
        <v>4</v>
      </c>
      <c r="BC1001" s="45">
        <v>2019</v>
      </c>
      <c r="BD1001" s="57">
        <v>0.61499999999999999</v>
      </c>
      <c r="BE1001" s="57">
        <v>14.751899999999999</v>
      </c>
      <c r="BF1001" s="57">
        <v>1.229325</v>
      </c>
      <c r="BG1001" s="57">
        <v>15.981224999999998</v>
      </c>
      <c r="BH1001" s="45" t="s">
        <v>203</v>
      </c>
      <c r="BI1001" s="54" t="s">
        <v>3504</v>
      </c>
      <c r="BJ1001" s="55" t="s">
        <v>3504</v>
      </c>
      <c r="BK1001" s="56"/>
    </row>
    <row r="1002" spans="1:63" s="198" customFormat="1" ht="15.6" customHeight="1" x14ac:dyDescent="0.25">
      <c r="A1002" s="42" t="s">
        <v>3655</v>
      </c>
      <c r="B1002" s="43">
        <v>43509</v>
      </c>
      <c r="C1002" s="43" t="s">
        <v>63</v>
      </c>
      <c r="D1002" s="44" t="s">
        <v>2342</v>
      </c>
      <c r="E1002" s="45" t="s">
        <v>2882</v>
      </c>
      <c r="F1002" s="46">
        <v>28063599</v>
      </c>
      <c r="G1002" s="44" t="s">
        <v>4758</v>
      </c>
      <c r="H1002" s="47" t="s">
        <v>180</v>
      </c>
      <c r="I1002" s="47">
        <v>1</v>
      </c>
      <c r="J1002" s="46" t="s">
        <v>251</v>
      </c>
      <c r="K1002" s="48" t="s">
        <v>1495</v>
      </c>
      <c r="L1002" s="42" t="s">
        <v>2883</v>
      </c>
      <c r="M1002" s="45" t="s">
        <v>68</v>
      </c>
      <c r="N1002" s="44">
        <v>22149</v>
      </c>
      <c r="O1002" s="45">
        <v>0</v>
      </c>
      <c r="P1002" s="45" t="s">
        <v>68</v>
      </c>
      <c r="Q1002" s="48" t="s">
        <v>68</v>
      </c>
      <c r="R1002" s="42" t="s">
        <v>68</v>
      </c>
      <c r="S1002" s="49" t="s">
        <v>68</v>
      </c>
      <c r="T1002" s="49" t="s">
        <v>68</v>
      </c>
      <c r="U1002" s="50" t="s">
        <v>3503</v>
      </c>
      <c r="V1002" s="51">
        <v>1</v>
      </c>
      <c r="W1002" s="43">
        <v>43580</v>
      </c>
      <c r="X1002" s="49" t="s">
        <v>68</v>
      </c>
      <c r="Y1002" s="51">
        <v>1</v>
      </c>
      <c r="Z1002" s="52">
        <v>43579</v>
      </c>
      <c r="AA1002" s="51">
        <v>1</v>
      </c>
      <c r="AB1002" s="51" t="s">
        <v>68</v>
      </c>
      <c r="AC1002" s="51" t="s">
        <v>68</v>
      </c>
      <c r="AD1002" s="50">
        <v>1</v>
      </c>
      <c r="AE1002" s="49" t="s">
        <v>112</v>
      </c>
      <c r="AF1002" s="52" t="s">
        <v>112</v>
      </c>
      <c r="AG1002" s="43">
        <v>43508</v>
      </c>
      <c r="AH1002" s="43">
        <v>43579</v>
      </c>
      <c r="AI1002" s="43" t="s">
        <v>4759</v>
      </c>
      <c r="AJ1002" s="52" t="s">
        <v>4759</v>
      </c>
      <c r="AK1002" s="53">
        <v>43510</v>
      </c>
      <c r="AL1002" s="43">
        <v>43581</v>
      </c>
      <c r="AM1002" s="43">
        <v>43581</v>
      </c>
      <c r="AN1002" s="43"/>
      <c r="AO1002" s="45" t="s">
        <v>69</v>
      </c>
      <c r="AP1002" s="45"/>
      <c r="AQ1002" s="45" t="s">
        <v>70</v>
      </c>
      <c r="AR1002" s="16"/>
      <c r="AS1002" s="42">
        <v>0</v>
      </c>
      <c r="AT1002" s="45" t="e">
        <v>#VALUE!</v>
      </c>
      <c r="AU1002" s="45" t="e">
        <v>#VALUE!</v>
      </c>
      <c r="AV1002" s="45" t="s">
        <v>363</v>
      </c>
      <c r="AW1002" s="45" t="e">
        <v>#VALUE!</v>
      </c>
      <c r="AX1002" s="45" t="e">
        <v>#VALUE!</v>
      </c>
      <c r="AY1002" s="45">
        <v>2</v>
      </c>
      <c r="AZ1002" s="45">
        <v>2019</v>
      </c>
      <c r="BA1002" s="45">
        <v>17</v>
      </c>
      <c r="BB1002" s="45">
        <v>4</v>
      </c>
      <c r="BC1002" s="45">
        <v>2019</v>
      </c>
      <c r="BD1002" s="57">
        <v>0</v>
      </c>
      <c r="BE1002" s="57">
        <v>0</v>
      </c>
      <c r="BF1002" s="57">
        <v>0</v>
      </c>
      <c r="BG1002" s="57">
        <v>0</v>
      </c>
      <c r="BH1002" s="45" t="s">
        <v>68</v>
      </c>
      <c r="BI1002" s="54" t="s">
        <v>3504</v>
      </c>
      <c r="BJ1002" s="55" t="s">
        <v>3504</v>
      </c>
      <c r="BK1002" s="56"/>
    </row>
    <row r="1003" spans="1:63" s="198" customFormat="1" ht="15.6" customHeight="1" x14ac:dyDescent="0.25">
      <c r="A1003" s="42" t="s">
        <v>3656</v>
      </c>
      <c r="B1003" s="43">
        <v>43509</v>
      </c>
      <c r="C1003" s="43" t="s">
        <v>63</v>
      </c>
      <c r="D1003" s="44" t="s">
        <v>2342</v>
      </c>
      <c r="E1003" s="45" t="s">
        <v>2893</v>
      </c>
      <c r="F1003" s="46">
        <v>28063603</v>
      </c>
      <c r="G1003" s="44" t="s">
        <v>4758</v>
      </c>
      <c r="H1003" s="47" t="s">
        <v>180</v>
      </c>
      <c r="I1003" s="47">
        <v>1</v>
      </c>
      <c r="J1003" s="46" t="s">
        <v>251</v>
      </c>
      <c r="K1003" s="48" t="s">
        <v>1496</v>
      </c>
      <c r="L1003" s="42" t="s">
        <v>2894</v>
      </c>
      <c r="M1003" s="45" t="s">
        <v>68</v>
      </c>
      <c r="N1003" s="44">
        <v>22149</v>
      </c>
      <c r="O1003" s="45">
        <v>0</v>
      </c>
      <c r="P1003" s="45" t="s">
        <v>68</v>
      </c>
      <c r="Q1003" s="48" t="s">
        <v>68</v>
      </c>
      <c r="R1003" s="42" t="s">
        <v>68</v>
      </c>
      <c r="S1003" s="49" t="s">
        <v>68</v>
      </c>
      <c r="T1003" s="49" t="s">
        <v>68</v>
      </c>
      <c r="U1003" s="50" t="s">
        <v>3503</v>
      </c>
      <c r="V1003" s="51">
        <v>1</v>
      </c>
      <c r="W1003" s="43">
        <v>43580</v>
      </c>
      <c r="X1003" s="49" t="s">
        <v>68</v>
      </c>
      <c r="Y1003" s="51">
        <v>1</v>
      </c>
      <c r="Z1003" s="52">
        <v>43579</v>
      </c>
      <c r="AA1003" s="51">
        <v>1</v>
      </c>
      <c r="AB1003" s="51" t="s">
        <v>68</v>
      </c>
      <c r="AC1003" s="51" t="s">
        <v>68</v>
      </c>
      <c r="AD1003" s="50">
        <v>1</v>
      </c>
      <c r="AE1003" s="49" t="s">
        <v>112</v>
      </c>
      <c r="AF1003" s="52" t="s">
        <v>112</v>
      </c>
      <c r="AG1003" s="43">
        <v>43508</v>
      </c>
      <c r="AH1003" s="43">
        <v>43579</v>
      </c>
      <c r="AI1003" s="43" t="s">
        <v>4759</v>
      </c>
      <c r="AJ1003" s="52" t="s">
        <v>4759</v>
      </c>
      <c r="AK1003" s="53">
        <v>43510</v>
      </c>
      <c r="AL1003" s="43">
        <v>43581</v>
      </c>
      <c r="AM1003" s="43">
        <v>43581</v>
      </c>
      <c r="AN1003" s="43"/>
      <c r="AO1003" s="45" t="s">
        <v>69</v>
      </c>
      <c r="AP1003" s="45"/>
      <c r="AQ1003" s="45" t="s">
        <v>70</v>
      </c>
      <c r="AR1003" s="16"/>
      <c r="AS1003" s="42">
        <v>0</v>
      </c>
      <c r="AT1003" s="45" t="e">
        <v>#VALUE!</v>
      </c>
      <c r="AU1003" s="45" t="e">
        <v>#VALUE!</v>
      </c>
      <c r="AV1003" s="45" t="s">
        <v>363</v>
      </c>
      <c r="AW1003" s="45" t="e">
        <v>#VALUE!</v>
      </c>
      <c r="AX1003" s="45" t="e">
        <v>#VALUE!</v>
      </c>
      <c r="AY1003" s="45">
        <v>2</v>
      </c>
      <c r="AZ1003" s="45">
        <v>2019</v>
      </c>
      <c r="BA1003" s="45">
        <v>17</v>
      </c>
      <c r="BB1003" s="45">
        <v>4</v>
      </c>
      <c r="BC1003" s="45">
        <v>2019</v>
      </c>
      <c r="BD1003" s="57">
        <v>0</v>
      </c>
      <c r="BE1003" s="57">
        <v>0</v>
      </c>
      <c r="BF1003" s="57">
        <v>0</v>
      </c>
      <c r="BG1003" s="57">
        <v>0</v>
      </c>
      <c r="BH1003" s="45" t="s">
        <v>68</v>
      </c>
      <c r="BI1003" s="54" t="s">
        <v>3504</v>
      </c>
      <c r="BJ1003" s="55" t="s">
        <v>3504</v>
      </c>
      <c r="BK1003" s="56"/>
    </row>
    <row r="1004" spans="1:63" s="198" customFormat="1" ht="15.6" customHeight="1" x14ac:dyDescent="0.25">
      <c r="A1004" s="42" t="s">
        <v>2086</v>
      </c>
      <c r="B1004" s="43">
        <v>43494</v>
      </c>
      <c r="C1004" s="43" t="s">
        <v>156</v>
      </c>
      <c r="D1004" s="44" t="s">
        <v>2342</v>
      </c>
      <c r="E1004" s="45">
        <v>60</v>
      </c>
      <c r="F1004" s="46">
        <v>28046050</v>
      </c>
      <c r="G1004" s="44" t="s">
        <v>4758</v>
      </c>
      <c r="H1004" s="47" t="s">
        <v>180</v>
      </c>
      <c r="I1004" s="47">
        <v>1</v>
      </c>
      <c r="J1004" s="46" t="s">
        <v>66</v>
      </c>
      <c r="K1004" s="48" t="s">
        <v>1002</v>
      </c>
      <c r="L1004" s="42">
        <v>0</v>
      </c>
      <c r="M1004" s="45" t="s">
        <v>4760</v>
      </c>
      <c r="N1004" s="44">
        <v>21431</v>
      </c>
      <c r="O1004" s="45" t="s">
        <v>1068</v>
      </c>
      <c r="P1004" s="45" t="s">
        <v>112</v>
      </c>
      <c r="Q1004" s="48" t="s">
        <v>112</v>
      </c>
      <c r="R1004" s="42" t="s">
        <v>112</v>
      </c>
      <c r="S1004" s="49">
        <v>1</v>
      </c>
      <c r="T1004" s="49">
        <v>0</v>
      </c>
      <c r="U1004" s="50">
        <v>0.5</v>
      </c>
      <c r="V1004" s="51">
        <v>1</v>
      </c>
      <c r="W1004" s="52">
        <v>0</v>
      </c>
      <c r="X1004" s="49">
        <v>1</v>
      </c>
      <c r="Y1004" s="51">
        <v>1</v>
      </c>
      <c r="Z1004" s="52">
        <v>43579</v>
      </c>
      <c r="AA1004" s="51">
        <v>1</v>
      </c>
      <c r="AB1004" s="51" t="s">
        <v>68</v>
      </c>
      <c r="AC1004" s="51" t="s">
        <v>68</v>
      </c>
      <c r="AD1004" s="50">
        <v>5.5555555555555566E-2</v>
      </c>
      <c r="AE1004" s="49" t="s">
        <v>112</v>
      </c>
      <c r="AF1004" s="52" t="s">
        <v>112</v>
      </c>
      <c r="AG1004" s="43">
        <v>43580</v>
      </c>
      <c r="AH1004" s="43">
        <v>43580</v>
      </c>
      <c r="AI1004" s="43" t="s">
        <v>4759</v>
      </c>
      <c r="AJ1004" s="52" t="s">
        <v>4759</v>
      </c>
      <c r="AK1004" s="53">
        <v>43585</v>
      </c>
      <c r="AL1004" s="43">
        <v>43585</v>
      </c>
      <c r="AM1004" s="43"/>
      <c r="AN1004" s="43"/>
      <c r="AO1004" s="45" t="s">
        <v>69</v>
      </c>
      <c r="AP1004" s="45"/>
      <c r="AQ1004" s="45" t="s">
        <v>70</v>
      </c>
      <c r="AR1004" s="16"/>
      <c r="AS1004" s="42">
        <v>1</v>
      </c>
      <c r="AT1004" s="45" t="e">
        <v>#VALUE!</v>
      </c>
      <c r="AU1004" s="45" t="e">
        <v>#VALUE!</v>
      </c>
      <c r="AV1004" s="45" t="s">
        <v>363</v>
      </c>
      <c r="AW1004" s="45" t="e">
        <v>#VALUE!</v>
      </c>
      <c r="AX1004" s="45" t="e">
        <v>#VALUE!</v>
      </c>
      <c r="AY1004" s="45">
        <v>1</v>
      </c>
      <c r="AZ1004" s="45">
        <v>2019</v>
      </c>
      <c r="BA1004" s="45">
        <v>17</v>
      </c>
      <c r="BB1004" s="45">
        <v>4</v>
      </c>
      <c r="BC1004" s="45">
        <v>2019</v>
      </c>
      <c r="BD1004" s="57">
        <v>0.20499999999999999</v>
      </c>
      <c r="BE1004" s="57">
        <v>1.3425</v>
      </c>
      <c r="BF1004" s="57">
        <v>0.33562500000000001</v>
      </c>
      <c r="BG1004" s="57">
        <v>1.6781250000000001</v>
      </c>
      <c r="BH1004" s="45" t="s">
        <v>203</v>
      </c>
      <c r="BI1004" s="54" t="s">
        <v>3504</v>
      </c>
      <c r="BJ1004" s="55" t="s">
        <v>3504</v>
      </c>
      <c r="BK1004" s="56"/>
    </row>
    <row r="1005" spans="1:63" s="198" customFormat="1" ht="15.6" customHeight="1" x14ac:dyDescent="0.25">
      <c r="A1005" s="42" t="s">
        <v>2087</v>
      </c>
      <c r="B1005" s="43">
        <v>43494</v>
      </c>
      <c r="C1005" s="43" t="s">
        <v>156</v>
      </c>
      <c r="D1005" s="44" t="s">
        <v>2342</v>
      </c>
      <c r="E1005" s="45">
        <v>60</v>
      </c>
      <c r="F1005" s="46">
        <v>28046056</v>
      </c>
      <c r="G1005" s="44" t="s">
        <v>4758</v>
      </c>
      <c r="H1005" s="47" t="s">
        <v>180</v>
      </c>
      <c r="I1005" s="47">
        <v>1</v>
      </c>
      <c r="J1005" s="46" t="s">
        <v>66</v>
      </c>
      <c r="K1005" s="48" t="s">
        <v>1002</v>
      </c>
      <c r="L1005" s="42">
        <v>0</v>
      </c>
      <c r="M1005" s="45" t="s">
        <v>4760</v>
      </c>
      <c r="N1005" s="44">
        <v>21431</v>
      </c>
      <c r="O1005" s="45" t="s">
        <v>1174</v>
      </c>
      <c r="P1005" s="45" t="s">
        <v>112</v>
      </c>
      <c r="Q1005" s="48" t="s">
        <v>112</v>
      </c>
      <c r="R1005" s="42" t="s">
        <v>112</v>
      </c>
      <c r="S1005" s="49">
        <v>1</v>
      </c>
      <c r="T1005" s="49">
        <v>0</v>
      </c>
      <c r="U1005" s="50">
        <v>0.5</v>
      </c>
      <c r="V1005" s="51">
        <v>1</v>
      </c>
      <c r="W1005" s="52">
        <v>0</v>
      </c>
      <c r="X1005" s="49">
        <v>1</v>
      </c>
      <c r="Y1005" s="51">
        <v>1</v>
      </c>
      <c r="Z1005" s="52">
        <v>43579</v>
      </c>
      <c r="AA1005" s="51">
        <v>1</v>
      </c>
      <c r="AB1005" s="51" t="s">
        <v>68</v>
      </c>
      <c r="AC1005" s="51" t="s">
        <v>68</v>
      </c>
      <c r="AD1005" s="50">
        <v>5.5555555555555566E-2</v>
      </c>
      <c r="AE1005" s="49" t="s">
        <v>112</v>
      </c>
      <c r="AF1005" s="52" t="s">
        <v>112</v>
      </c>
      <c r="AG1005" s="43">
        <v>43580</v>
      </c>
      <c r="AH1005" s="43">
        <v>43580</v>
      </c>
      <c r="AI1005" s="43" t="s">
        <v>4759</v>
      </c>
      <c r="AJ1005" s="52" t="s">
        <v>4759</v>
      </c>
      <c r="AK1005" s="53">
        <v>43585</v>
      </c>
      <c r="AL1005" s="43">
        <v>43585</v>
      </c>
      <c r="AM1005" s="43"/>
      <c r="AN1005" s="43"/>
      <c r="AO1005" s="45" t="s">
        <v>69</v>
      </c>
      <c r="AP1005" s="45"/>
      <c r="AQ1005" s="45" t="s">
        <v>70</v>
      </c>
      <c r="AR1005" s="16"/>
      <c r="AS1005" s="42">
        <v>1</v>
      </c>
      <c r="AT1005" s="45" t="e">
        <v>#VALUE!</v>
      </c>
      <c r="AU1005" s="45" t="e">
        <v>#VALUE!</v>
      </c>
      <c r="AV1005" s="45" t="s">
        <v>363</v>
      </c>
      <c r="AW1005" s="45" t="e">
        <v>#VALUE!</v>
      </c>
      <c r="AX1005" s="45" t="e">
        <v>#VALUE!</v>
      </c>
      <c r="AY1005" s="45">
        <v>1</v>
      </c>
      <c r="AZ1005" s="45">
        <v>2019</v>
      </c>
      <c r="BA1005" s="45">
        <v>17</v>
      </c>
      <c r="BB1005" s="45">
        <v>4</v>
      </c>
      <c r="BC1005" s="45">
        <v>2019</v>
      </c>
      <c r="BD1005" s="57">
        <v>0.20499999999999999</v>
      </c>
      <c r="BE1005" s="57">
        <v>1.3425</v>
      </c>
      <c r="BF1005" s="57">
        <v>0.33562500000000001</v>
      </c>
      <c r="BG1005" s="57">
        <v>1.6781250000000001</v>
      </c>
      <c r="BH1005" s="45" t="s">
        <v>203</v>
      </c>
      <c r="BI1005" s="54" t="s">
        <v>3504</v>
      </c>
      <c r="BJ1005" s="55" t="s">
        <v>3504</v>
      </c>
      <c r="BK1005" s="56"/>
    </row>
    <row r="1006" spans="1:63" s="198" customFormat="1" ht="15.6" customHeight="1" x14ac:dyDescent="0.25">
      <c r="A1006" s="42" t="s">
        <v>2088</v>
      </c>
      <c r="B1006" s="43">
        <v>43494</v>
      </c>
      <c r="C1006" s="43" t="s">
        <v>156</v>
      </c>
      <c r="D1006" s="44" t="s">
        <v>2342</v>
      </c>
      <c r="E1006" s="45">
        <v>60</v>
      </c>
      <c r="F1006" s="46">
        <v>28046055</v>
      </c>
      <c r="G1006" s="44" t="s">
        <v>4758</v>
      </c>
      <c r="H1006" s="47" t="s">
        <v>180</v>
      </c>
      <c r="I1006" s="47">
        <v>1</v>
      </c>
      <c r="J1006" s="46" t="s">
        <v>66</v>
      </c>
      <c r="K1006" s="48" t="s">
        <v>1002</v>
      </c>
      <c r="L1006" s="42">
        <v>0</v>
      </c>
      <c r="M1006" s="45" t="s">
        <v>4760</v>
      </c>
      <c r="N1006" s="44">
        <v>21431</v>
      </c>
      <c r="O1006" s="45" t="s">
        <v>1072</v>
      </c>
      <c r="P1006" s="45" t="s">
        <v>112</v>
      </c>
      <c r="Q1006" s="48" t="s">
        <v>112</v>
      </c>
      <c r="R1006" s="42" t="s">
        <v>112</v>
      </c>
      <c r="S1006" s="49">
        <v>1</v>
      </c>
      <c r="T1006" s="49">
        <v>0</v>
      </c>
      <c r="U1006" s="50">
        <v>0.5</v>
      </c>
      <c r="V1006" s="51">
        <v>1</v>
      </c>
      <c r="W1006" s="52">
        <v>0</v>
      </c>
      <c r="X1006" s="49">
        <v>1</v>
      </c>
      <c r="Y1006" s="51">
        <v>1</v>
      </c>
      <c r="Z1006" s="52">
        <v>43579</v>
      </c>
      <c r="AA1006" s="51">
        <v>1</v>
      </c>
      <c r="AB1006" s="51" t="s">
        <v>68</v>
      </c>
      <c r="AC1006" s="51" t="s">
        <v>68</v>
      </c>
      <c r="AD1006" s="50">
        <v>5.5555555555555566E-2</v>
      </c>
      <c r="AE1006" s="49" t="s">
        <v>112</v>
      </c>
      <c r="AF1006" s="52" t="s">
        <v>112</v>
      </c>
      <c r="AG1006" s="43">
        <v>43580</v>
      </c>
      <c r="AH1006" s="43">
        <v>43580</v>
      </c>
      <c r="AI1006" s="43" t="s">
        <v>4759</v>
      </c>
      <c r="AJ1006" s="52" t="s">
        <v>4759</v>
      </c>
      <c r="AK1006" s="53">
        <v>43585</v>
      </c>
      <c r="AL1006" s="43">
        <v>43585</v>
      </c>
      <c r="AM1006" s="43"/>
      <c r="AN1006" s="43"/>
      <c r="AO1006" s="45" t="s">
        <v>69</v>
      </c>
      <c r="AP1006" s="45"/>
      <c r="AQ1006" s="45" t="s">
        <v>70</v>
      </c>
      <c r="AR1006" s="16"/>
      <c r="AS1006" s="42">
        <v>1</v>
      </c>
      <c r="AT1006" s="45" t="e">
        <v>#VALUE!</v>
      </c>
      <c r="AU1006" s="45" t="e">
        <v>#VALUE!</v>
      </c>
      <c r="AV1006" s="45" t="s">
        <v>363</v>
      </c>
      <c r="AW1006" s="45" t="e">
        <v>#VALUE!</v>
      </c>
      <c r="AX1006" s="45" t="e">
        <v>#VALUE!</v>
      </c>
      <c r="AY1006" s="45">
        <v>1</v>
      </c>
      <c r="AZ1006" s="45">
        <v>2019</v>
      </c>
      <c r="BA1006" s="45">
        <v>17</v>
      </c>
      <c r="BB1006" s="45">
        <v>4</v>
      </c>
      <c r="BC1006" s="45">
        <v>2019</v>
      </c>
      <c r="BD1006" s="57">
        <v>0.20499999999999999</v>
      </c>
      <c r="BE1006" s="57">
        <v>1.3425</v>
      </c>
      <c r="BF1006" s="57">
        <v>0.33562500000000001</v>
      </c>
      <c r="BG1006" s="57">
        <v>1.6781250000000001</v>
      </c>
      <c r="BH1006" s="45" t="s">
        <v>203</v>
      </c>
      <c r="BI1006" s="54" t="s">
        <v>3504</v>
      </c>
      <c r="BJ1006" s="55" t="s">
        <v>3504</v>
      </c>
      <c r="BK1006" s="56"/>
    </row>
    <row r="1007" spans="1:63" s="198" customFormat="1" ht="15.6" customHeight="1" x14ac:dyDescent="0.25">
      <c r="A1007" s="42" t="s">
        <v>2098</v>
      </c>
      <c r="B1007" s="43">
        <v>43514</v>
      </c>
      <c r="C1007" s="43" t="s">
        <v>156</v>
      </c>
      <c r="D1007" s="44" t="s">
        <v>2342</v>
      </c>
      <c r="E1007" s="45">
        <v>22</v>
      </c>
      <c r="F1007" s="46">
        <v>28068467</v>
      </c>
      <c r="G1007" s="44" t="s">
        <v>4758</v>
      </c>
      <c r="H1007" s="47" t="s">
        <v>180</v>
      </c>
      <c r="I1007" s="47">
        <v>1</v>
      </c>
      <c r="J1007" s="46" t="s">
        <v>66</v>
      </c>
      <c r="K1007" s="48" t="s">
        <v>1497</v>
      </c>
      <c r="L1007" s="42">
        <v>0</v>
      </c>
      <c r="M1007" s="45" t="s">
        <v>4760</v>
      </c>
      <c r="N1007" s="44">
        <v>21960</v>
      </c>
      <c r="O1007" s="45" t="s">
        <v>596</v>
      </c>
      <c r="P1007" s="45" t="s">
        <v>112</v>
      </c>
      <c r="Q1007" s="48" t="s">
        <v>112</v>
      </c>
      <c r="R1007" s="42" t="s">
        <v>112</v>
      </c>
      <c r="S1007" s="49">
        <v>1</v>
      </c>
      <c r="T1007" s="49">
        <v>0</v>
      </c>
      <c r="U1007" s="50">
        <v>0.5</v>
      </c>
      <c r="V1007" s="51">
        <v>1</v>
      </c>
      <c r="W1007" s="52">
        <v>0</v>
      </c>
      <c r="X1007" s="49">
        <v>1</v>
      </c>
      <c r="Y1007" s="51">
        <v>1</v>
      </c>
      <c r="Z1007" s="52">
        <v>43579</v>
      </c>
      <c r="AA1007" s="51">
        <v>1</v>
      </c>
      <c r="AB1007" s="51" t="s">
        <v>68</v>
      </c>
      <c r="AC1007" s="51" t="s">
        <v>68</v>
      </c>
      <c r="AD1007" s="50">
        <v>5.5555555555555566E-2</v>
      </c>
      <c r="AE1007" s="49" t="s">
        <v>112</v>
      </c>
      <c r="AF1007" s="52" t="s">
        <v>112</v>
      </c>
      <c r="AG1007" s="43">
        <v>43580</v>
      </c>
      <c r="AH1007" s="43">
        <v>43580</v>
      </c>
      <c r="AI1007" s="43" t="s">
        <v>4759</v>
      </c>
      <c r="AJ1007" s="52" t="s">
        <v>4759</v>
      </c>
      <c r="AK1007" s="53">
        <v>43585</v>
      </c>
      <c r="AL1007" s="43">
        <v>43585</v>
      </c>
      <c r="AM1007" s="43"/>
      <c r="AN1007" s="43"/>
      <c r="AO1007" s="45" t="s">
        <v>69</v>
      </c>
      <c r="AP1007" s="45"/>
      <c r="AQ1007" s="45" t="s">
        <v>70</v>
      </c>
      <c r="AR1007" s="16"/>
      <c r="AS1007" s="42">
        <v>1</v>
      </c>
      <c r="AT1007" s="45" t="e">
        <v>#VALUE!</v>
      </c>
      <c r="AU1007" s="45" t="e">
        <v>#VALUE!</v>
      </c>
      <c r="AV1007" s="45" t="s">
        <v>363</v>
      </c>
      <c r="AW1007" s="45" t="e">
        <v>#VALUE!</v>
      </c>
      <c r="AX1007" s="45" t="e">
        <v>#VALUE!</v>
      </c>
      <c r="AY1007" s="45">
        <v>2</v>
      </c>
      <c r="AZ1007" s="45">
        <v>2019</v>
      </c>
      <c r="BA1007" s="45">
        <v>17</v>
      </c>
      <c r="BB1007" s="45">
        <v>4</v>
      </c>
      <c r="BC1007" s="45">
        <v>2019</v>
      </c>
      <c r="BD1007" s="57">
        <v>0.20499999999999999</v>
      </c>
      <c r="BE1007" s="57">
        <v>10.536900000000001</v>
      </c>
      <c r="BF1007" s="57">
        <v>2.6342250000000003</v>
      </c>
      <c r="BG1007" s="57">
        <v>13.171125000000002</v>
      </c>
      <c r="BH1007" s="45" t="s">
        <v>203</v>
      </c>
      <c r="BI1007" s="54" t="s">
        <v>3504</v>
      </c>
      <c r="BJ1007" s="55" t="s">
        <v>3504</v>
      </c>
      <c r="BK1007" s="56"/>
    </row>
    <row r="1008" spans="1:63" s="198" customFormat="1" ht="15.6" customHeight="1" x14ac:dyDescent="0.25">
      <c r="A1008" s="42" t="s">
        <v>2099</v>
      </c>
      <c r="B1008" s="43">
        <v>43514</v>
      </c>
      <c r="C1008" s="43" t="s">
        <v>156</v>
      </c>
      <c r="D1008" s="44" t="s">
        <v>2342</v>
      </c>
      <c r="E1008" s="45">
        <v>22</v>
      </c>
      <c r="F1008" s="46">
        <v>28068466</v>
      </c>
      <c r="G1008" s="44" t="s">
        <v>4758</v>
      </c>
      <c r="H1008" s="47" t="s">
        <v>180</v>
      </c>
      <c r="I1008" s="47">
        <v>1</v>
      </c>
      <c r="J1008" s="46" t="s">
        <v>66</v>
      </c>
      <c r="K1008" s="48" t="s">
        <v>1497</v>
      </c>
      <c r="L1008" s="42">
        <v>0</v>
      </c>
      <c r="M1008" s="45" t="s">
        <v>4760</v>
      </c>
      <c r="N1008" s="44">
        <v>21960</v>
      </c>
      <c r="O1008" s="45" t="s">
        <v>754</v>
      </c>
      <c r="P1008" s="45" t="s">
        <v>112</v>
      </c>
      <c r="Q1008" s="48" t="s">
        <v>112</v>
      </c>
      <c r="R1008" s="42" t="s">
        <v>112</v>
      </c>
      <c r="S1008" s="49">
        <v>1</v>
      </c>
      <c r="T1008" s="49">
        <v>0</v>
      </c>
      <c r="U1008" s="50">
        <v>0.5</v>
      </c>
      <c r="V1008" s="51">
        <v>1</v>
      </c>
      <c r="W1008" s="52">
        <v>0</v>
      </c>
      <c r="X1008" s="49">
        <v>1</v>
      </c>
      <c r="Y1008" s="51">
        <v>1</v>
      </c>
      <c r="Z1008" s="52">
        <v>43579</v>
      </c>
      <c r="AA1008" s="51">
        <v>1</v>
      </c>
      <c r="AB1008" s="51" t="s">
        <v>68</v>
      </c>
      <c r="AC1008" s="51" t="s">
        <v>68</v>
      </c>
      <c r="AD1008" s="50">
        <v>5.5555555555555566E-2</v>
      </c>
      <c r="AE1008" s="49" t="s">
        <v>112</v>
      </c>
      <c r="AF1008" s="52" t="s">
        <v>112</v>
      </c>
      <c r="AG1008" s="43">
        <v>43580</v>
      </c>
      <c r="AH1008" s="43">
        <v>43580</v>
      </c>
      <c r="AI1008" s="43" t="s">
        <v>4759</v>
      </c>
      <c r="AJ1008" s="52" t="s">
        <v>4759</v>
      </c>
      <c r="AK1008" s="53">
        <v>43585</v>
      </c>
      <c r="AL1008" s="43">
        <v>43585</v>
      </c>
      <c r="AM1008" s="43"/>
      <c r="AN1008" s="43"/>
      <c r="AO1008" s="45" t="s">
        <v>69</v>
      </c>
      <c r="AP1008" s="45"/>
      <c r="AQ1008" s="45" t="s">
        <v>70</v>
      </c>
      <c r="AR1008" s="16"/>
      <c r="AS1008" s="42">
        <v>1</v>
      </c>
      <c r="AT1008" s="45" t="e">
        <v>#VALUE!</v>
      </c>
      <c r="AU1008" s="45" t="e">
        <v>#VALUE!</v>
      </c>
      <c r="AV1008" s="45" t="s">
        <v>363</v>
      </c>
      <c r="AW1008" s="45" t="e">
        <v>#VALUE!</v>
      </c>
      <c r="AX1008" s="45" t="e">
        <v>#VALUE!</v>
      </c>
      <c r="AY1008" s="45">
        <v>2</v>
      </c>
      <c r="AZ1008" s="45">
        <v>2019</v>
      </c>
      <c r="BA1008" s="45">
        <v>17</v>
      </c>
      <c r="BB1008" s="45">
        <v>4</v>
      </c>
      <c r="BC1008" s="45">
        <v>2019</v>
      </c>
      <c r="BD1008" s="57">
        <v>0.20499999999999999</v>
      </c>
      <c r="BE1008" s="57">
        <v>10.536900000000001</v>
      </c>
      <c r="BF1008" s="57">
        <v>2.6342250000000003</v>
      </c>
      <c r="BG1008" s="57">
        <v>13.171125000000002</v>
      </c>
      <c r="BH1008" s="45" t="s">
        <v>203</v>
      </c>
      <c r="BI1008" s="54" t="s">
        <v>3504</v>
      </c>
      <c r="BJ1008" s="55" t="s">
        <v>3504</v>
      </c>
      <c r="BK1008" s="56"/>
    </row>
    <row r="1009" spans="1:63" s="198" customFormat="1" ht="15.6" customHeight="1" x14ac:dyDescent="0.25">
      <c r="A1009" s="42" t="s">
        <v>3657</v>
      </c>
      <c r="B1009" s="43">
        <v>43528</v>
      </c>
      <c r="C1009" s="43" t="s">
        <v>156</v>
      </c>
      <c r="D1009" s="44" t="s">
        <v>2333</v>
      </c>
      <c r="E1009" s="45" t="s">
        <v>515</v>
      </c>
      <c r="F1009" s="46">
        <v>4900037777</v>
      </c>
      <c r="G1009" s="44" t="s">
        <v>4758</v>
      </c>
      <c r="H1009" s="47" t="s">
        <v>180</v>
      </c>
      <c r="I1009" s="47">
        <v>4</v>
      </c>
      <c r="J1009" s="46" t="s">
        <v>66</v>
      </c>
      <c r="K1009" s="48" t="s">
        <v>517</v>
      </c>
      <c r="L1009" s="42">
        <v>0</v>
      </c>
      <c r="M1009" s="45" t="s">
        <v>4760</v>
      </c>
      <c r="N1009" s="44" t="s">
        <v>516</v>
      </c>
      <c r="O1009" s="45" t="s">
        <v>1498</v>
      </c>
      <c r="P1009" s="45" t="s">
        <v>112</v>
      </c>
      <c r="Q1009" s="48" t="s">
        <v>112</v>
      </c>
      <c r="R1009" s="42" t="s">
        <v>112</v>
      </c>
      <c r="S1009" s="49">
        <v>0</v>
      </c>
      <c r="T1009" s="49">
        <v>0</v>
      </c>
      <c r="U1009" s="50">
        <v>0</v>
      </c>
      <c r="V1009" s="51">
        <v>1</v>
      </c>
      <c r="W1009" s="52">
        <v>0</v>
      </c>
      <c r="X1009" s="49" t="s">
        <v>68</v>
      </c>
      <c r="Y1009" s="51">
        <v>1</v>
      </c>
      <c r="Z1009" s="52">
        <v>43581</v>
      </c>
      <c r="AA1009" s="51">
        <v>1</v>
      </c>
      <c r="AB1009" s="51" t="s">
        <v>68</v>
      </c>
      <c r="AC1009" s="51" t="s">
        <v>68</v>
      </c>
      <c r="AD1009" s="50">
        <v>5.5555555555555566E-2</v>
      </c>
      <c r="AE1009" s="49" t="s">
        <v>112</v>
      </c>
      <c r="AF1009" s="52" t="s">
        <v>112</v>
      </c>
      <c r="AG1009" s="43">
        <v>43584</v>
      </c>
      <c r="AH1009" s="43">
        <v>43584</v>
      </c>
      <c r="AI1009" s="43" t="s">
        <v>4759</v>
      </c>
      <c r="AJ1009" s="52" t="s">
        <v>4759</v>
      </c>
      <c r="AK1009" s="53">
        <v>43587</v>
      </c>
      <c r="AL1009" s="43">
        <v>43587</v>
      </c>
      <c r="AM1009" s="43"/>
      <c r="AN1009" s="43"/>
      <c r="AO1009" s="45" t="s">
        <v>69</v>
      </c>
      <c r="AP1009" s="45"/>
      <c r="AQ1009" s="45" t="s">
        <v>70</v>
      </c>
      <c r="AR1009" s="16"/>
      <c r="AS1009" s="42">
        <v>1</v>
      </c>
      <c r="AT1009" s="45" t="e">
        <v>#VALUE!</v>
      </c>
      <c r="AU1009" s="45" t="e">
        <v>#VALUE!</v>
      </c>
      <c r="AV1009" s="45" t="s">
        <v>363</v>
      </c>
      <c r="AW1009" s="45" t="e">
        <v>#VALUE!</v>
      </c>
      <c r="AX1009" s="45" t="e">
        <v>#VALUE!</v>
      </c>
      <c r="AY1009" s="45">
        <v>3</v>
      </c>
      <c r="AZ1009" s="45">
        <v>2019</v>
      </c>
      <c r="BA1009" s="45">
        <v>18</v>
      </c>
      <c r="BB1009" s="45">
        <v>4</v>
      </c>
      <c r="BC1009" s="45">
        <v>2019</v>
      </c>
      <c r="BD1009" s="57">
        <v>0.82</v>
      </c>
      <c r="BE1009" s="57">
        <v>2.8</v>
      </c>
      <c r="BF1009" s="57">
        <v>6.9999999999999993E-2</v>
      </c>
      <c r="BG1009" s="57">
        <v>2.8699999999999997</v>
      </c>
      <c r="BH1009" s="45" t="s">
        <v>68</v>
      </c>
      <c r="BI1009" s="54" t="s">
        <v>3504</v>
      </c>
      <c r="BJ1009" s="55" t="s">
        <v>3504</v>
      </c>
      <c r="BK1009" s="56"/>
    </row>
    <row r="1010" spans="1:63" s="198" customFormat="1" ht="15.6" customHeight="1" x14ac:dyDescent="0.25">
      <c r="A1010" s="42" t="s">
        <v>3658</v>
      </c>
      <c r="B1010" s="43">
        <v>43530</v>
      </c>
      <c r="C1010" s="43" t="s">
        <v>156</v>
      </c>
      <c r="D1010" s="44" t="s">
        <v>2333</v>
      </c>
      <c r="E1010" s="45" t="s">
        <v>515</v>
      </c>
      <c r="F1010" s="46">
        <v>4900037792</v>
      </c>
      <c r="G1010" s="44" t="s">
        <v>4758</v>
      </c>
      <c r="H1010" s="47" t="s">
        <v>180</v>
      </c>
      <c r="I1010" s="47">
        <v>6</v>
      </c>
      <c r="J1010" s="46" t="s">
        <v>66</v>
      </c>
      <c r="K1010" s="48" t="s">
        <v>517</v>
      </c>
      <c r="L1010" s="42">
        <v>0</v>
      </c>
      <c r="M1010" s="45" t="s">
        <v>4760</v>
      </c>
      <c r="N1010" s="44" t="e">
        <v>#N/A</v>
      </c>
      <c r="O1010" s="45" t="e">
        <v>#N/A</v>
      </c>
      <c r="P1010" s="45" t="s">
        <v>112</v>
      </c>
      <c r="Q1010" s="48" t="s">
        <v>112</v>
      </c>
      <c r="R1010" s="42" t="s">
        <v>112</v>
      </c>
      <c r="S1010" s="49">
        <v>0</v>
      </c>
      <c r="T1010" s="49">
        <v>0</v>
      </c>
      <c r="U1010" s="50">
        <v>0</v>
      </c>
      <c r="V1010" s="51" t="e">
        <v>#N/A</v>
      </c>
      <c r="W1010" s="52" t="e">
        <v>#N/A</v>
      </c>
      <c r="X1010" s="49" t="s">
        <v>68</v>
      </c>
      <c r="Y1010" s="51" t="e">
        <v>#N/A</v>
      </c>
      <c r="Z1010" s="52" t="e">
        <v>#N/A</v>
      </c>
      <c r="AA1010" s="51" t="e">
        <v>#N/A</v>
      </c>
      <c r="AB1010" s="51" t="s">
        <v>68</v>
      </c>
      <c r="AC1010" s="51" t="s">
        <v>68</v>
      </c>
      <c r="AD1010" s="50" t="s">
        <v>68</v>
      </c>
      <c r="AE1010" s="49" t="s">
        <v>112</v>
      </c>
      <c r="AF1010" s="52" t="s">
        <v>112</v>
      </c>
      <c r="AG1010" s="43">
        <v>43584</v>
      </c>
      <c r="AH1010" s="43">
        <v>43584</v>
      </c>
      <c r="AI1010" s="43" t="s">
        <v>4759</v>
      </c>
      <c r="AJ1010" s="52" t="s">
        <v>4759</v>
      </c>
      <c r="AK1010" s="53">
        <v>43587</v>
      </c>
      <c r="AL1010" s="43">
        <v>43587</v>
      </c>
      <c r="AM1010" s="43"/>
      <c r="AN1010" s="43"/>
      <c r="AO1010" s="45" t="s">
        <v>69</v>
      </c>
      <c r="AP1010" s="45"/>
      <c r="AQ1010" s="45" t="s">
        <v>70</v>
      </c>
      <c r="AR1010" s="16"/>
      <c r="AS1010" s="42">
        <v>1</v>
      </c>
      <c r="AT1010" s="45" t="e">
        <v>#VALUE!</v>
      </c>
      <c r="AU1010" s="45" t="e">
        <v>#VALUE!</v>
      </c>
      <c r="AV1010" s="45" t="s">
        <v>363</v>
      </c>
      <c r="AW1010" s="45" t="e">
        <v>#VALUE!</v>
      </c>
      <c r="AX1010" s="45" t="e">
        <v>#VALUE!</v>
      </c>
      <c r="AY1010" s="45">
        <v>3</v>
      </c>
      <c r="AZ1010" s="45">
        <v>2019</v>
      </c>
      <c r="BA1010" s="45">
        <v>18</v>
      </c>
      <c r="BB1010" s="45">
        <v>4</v>
      </c>
      <c r="BC1010" s="45">
        <v>2019</v>
      </c>
      <c r="BD1010" s="57">
        <v>1.23</v>
      </c>
      <c r="BE1010" s="57">
        <v>4.1999999999999993</v>
      </c>
      <c r="BF1010" s="57">
        <v>6.9999999999999993E-2</v>
      </c>
      <c r="BG1010" s="57">
        <v>4.2699999999999996</v>
      </c>
      <c r="BH1010" s="45" t="s">
        <v>68</v>
      </c>
      <c r="BI1010" s="54" t="s">
        <v>3504</v>
      </c>
      <c r="BJ1010" s="55" t="s">
        <v>3504</v>
      </c>
      <c r="BK1010" s="56"/>
    </row>
    <row r="1011" spans="1:63" s="198" customFormat="1" ht="15.6" customHeight="1" x14ac:dyDescent="0.25">
      <c r="A1011" s="42" t="s">
        <v>3659</v>
      </c>
      <c r="B1011" s="43">
        <v>43480</v>
      </c>
      <c r="C1011" s="43" t="s">
        <v>63</v>
      </c>
      <c r="D1011" s="44" t="s">
        <v>2342</v>
      </c>
      <c r="E1011" s="45" t="s">
        <v>621</v>
      </c>
      <c r="F1011" s="46">
        <v>28033176</v>
      </c>
      <c r="G1011" s="44" t="s">
        <v>4758</v>
      </c>
      <c r="H1011" s="47" t="s">
        <v>180</v>
      </c>
      <c r="I1011" s="47">
        <v>13</v>
      </c>
      <c r="J1011" s="46" t="s">
        <v>66</v>
      </c>
      <c r="K1011" s="48" t="s">
        <v>622</v>
      </c>
      <c r="L1011" s="42" t="s">
        <v>3383</v>
      </c>
      <c r="M1011" s="45" t="s">
        <v>68</v>
      </c>
      <c r="N1011" s="44">
        <v>20789</v>
      </c>
      <c r="O1011" s="45">
        <v>0</v>
      </c>
      <c r="P1011" s="45" t="s">
        <v>68</v>
      </c>
      <c r="Q1011" s="48" t="s">
        <v>68</v>
      </c>
      <c r="R1011" s="42" t="s">
        <v>68</v>
      </c>
      <c r="S1011" s="49" t="s">
        <v>68</v>
      </c>
      <c r="T1011" s="49" t="s">
        <v>68</v>
      </c>
      <c r="U1011" s="50" t="s">
        <v>3503</v>
      </c>
      <c r="V1011" s="51">
        <v>1</v>
      </c>
      <c r="W1011" s="43">
        <v>43584</v>
      </c>
      <c r="X1011" s="49" t="s">
        <v>68</v>
      </c>
      <c r="Y1011" s="51">
        <v>1</v>
      </c>
      <c r="Z1011" s="52">
        <v>43580</v>
      </c>
      <c r="AA1011" s="51">
        <v>1</v>
      </c>
      <c r="AB1011" s="51" t="s">
        <v>68</v>
      </c>
      <c r="AC1011" s="51" t="s">
        <v>68</v>
      </c>
      <c r="AD1011" s="50">
        <v>1</v>
      </c>
      <c r="AE1011" s="49" t="s">
        <v>112</v>
      </c>
      <c r="AF1011" s="52" t="s">
        <v>112</v>
      </c>
      <c r="AG1011" s="43">
        <v>43584</v>
      </c>
      <c r="AH1011" s="43">
        <v>43584</v>
      </c>
      <c r="AI1011" s="43" t="s">
        <v>4759</v>
      </c>
      <c r="AJ1011" s="52" t="s">
        <v>4759</v>
      </c>
      <c r="AK1011" s="53">
        <v>43587</v>
      </c>
      <c r="AL1011" s="43">
        <v>43587</v>
      </c>
      <c r="AM1011" s="43">
        <v>43587</v>
      </c>
      <c r="AN1011" s="43"/>
      <c r="AO1011" s="45" t="s">
        <v>69</v>
      </c>
      <c r="AP1011" s="45"/>
      <c r="AQ1011" s="45" t="s">
        <v>70</v>
      </c>
      <c r="AR1011" s="16"/>
      <c r="AS1011" s="42">
        <v>1</v>
      </c>
      <c r="AT1011" s="45" t="e">
        <v>#VALUE!</v>
      </c>
      <c r="AU1011" s="45" t="e">
        <v>#VALUE!</v>
      </c>
      <c r="AV1011" s="45" t="s">
        <v>363</v>
      </c>
      <c r="AW1011" s="45" t="e">
        <v>#VALUE!</v>
      </c>
      <c r="AX1011" s="45" t="e">
        <v>#VALUE!</v>
      </c>
      <c r="AY1011" s="45">
        <v>1</v>
      </c>
      <c r="AZ1011" s="45">
        <v>2019</v>
      </c>
      <c r="BA1011" s="45">
        <v>18</v>
      </c>
      <c r="BB1011" s="45">
        <v>4</v>
      </c>
      <c r="BC1011" s="45">
        <v>2019</v>
      </c>
      <c r="BD1011" s="57">
        <v>0</v>
      </c>
      <c r="BE1011" s="57">
        <v>0</v>
      </c>
      <c r="BF1011" s="57">
        <v>0</v>
      </c>
      <c r="BG1011" s="57">
        <v>0</v>
      </c>
      <c r="BH1011" s="45" t="s">
        <v>68</v>
      </c>
      <c r="BI1011" s="54" t="s">
        <v>3504</v>
      </c>
      <c r="BJ1011" s="55" t="s">
        <v>3504</v>
      </c>
      <c r="BK1011" s="56"/>
    </row>
    <row r="1012" spans="1:63" s="198" customFormat="1" ht="15.6" customHeight="1" x14ac:dyDescent="0.25">
      <c r="A1012" s="42" t="s">
        <v>3660</v>
      </c>
      <c r="B1012" s="43">
        <v>41640</v>
      </c>
      <c r="C1012" s="43" t="s">
        <v>63</v>
      </c>
      <c r="D1012" s="44" t="s">
        <v>2333</v>
      </c>
      <c r="E1012" s="45" t="s">
        <v>2900</v>
      </c>
      <c r="F1012" s="46">
        <v>4900037714</v>
      </c>
      <c r="G1012" s="44" t="s">
        <v>4758</v>
      </c>
      <c r="H1012" s="47" t="s">
        <v>180</v>
      </c>
      <c r="I1012" s="47">
        <v>14</v>
      </c>
      <c r="J1012" s="46" t="s">
        <v>66</v>
      </c>
      <c r="K1012" s="48" t="s">
        <v>1499</v>
      </c>
      <c r="L1012" s="42" t="s">
        <v>2901</v>
      </c>
      <c r="M1012" s="45" t="s">
        <v>68</v>
      </c>
      <c r="N1012" s="44">
        <v>22354</v>
      </c>
      <c r="O1012" s="45">
        <v>0</v>
      </c>
      <c r="P1012" s="45" t="s">
        <v>68</v>
      </c>
      <c r="Q1012" s="48" t="s">
        <v>68</v>
      </c>
      <c r="R1012" s="42" t="s">
        <v>68</v>
      </c>
      <c r="S1012" s="49" t="s">
        <v>68</v>
      </c>
      <c r="T1012" s="49" t="s">
        <v>68</v>
      </c>
      <c r="U1012" s="50" t="s">
        <v>3503</v>
      </c>
      <c r="V1012" s="51">
        <v>1</v>
      </c>
      <c r="W1012" s="43">
        <v>43584</v>
      </c>
      <c r="X1012" s="49" t="s">
        <v>68</v>
      </c>
      <c r="Y1012" s="51">
        <v>1</v>
      </c>
      <c r="Z1012" s="52">
        <v>43580</v>
      </c>
      <c r="AA1012" s="51">
        <v>1</v>
      </c>
      <c r="AB1012" s="51" t="s">
        <v>68</v>
      </c>
      <c r="AC1012" s="51" t="s">
        <v>68</v>
      </c>
      <c r="AD1012" s="50">
        <v>1</v>
      </c>
      <c r="AE1012" s="49" t="s">
        <v>112</v>
      </c>
      <c r="AF1012" s="52" t="s">
        <v>112</v>
      </c>
      <c r="AG1012" s="43">
        <v>43584</v>
      </c>
      <c r="AH1012" s="43">
        <v>43584</v>
      </c>
      <c r="AI1012" s="43" t="s">
        <v>4759</v>
      </c>
      <c r="AJ1012" s="52" t="s">
        <v>4759</v>
      </c>
      <c r="AK1012" s="53">
        <v>43587</v>
      </c>
      <c r="AL1012" s="43">
        <v>43587</v>
      </c>
      <c r="AM1012" s="43">
        <v>43587</v>
      </c>
      <c r="AN1012" s="43"/>
      <c r="AO1012" s="45" t="s">
        <v>69</v>
      </c>
      <c r="AP1012" s="45"/>
      <c r="AQ1012" s="45" t="s">
        <v>70</v>
      </c>
      <c r="AR1012" s="16"/>
      <c r="AS1012" s="42">
        <v>1</v>
      </c>
      <c r="AT1012" s="45" t="e">
        <v>#VALUE!</v>
      </c>
      <c r="AU1012" s="45" t="e">
        <v>#VALUE!</v>
      </c>
      <c r="AV1012" s="45" t="s">
        <v>363</v>
      </c>
      <c r="AW1012" s="45" t="e">
        <v>#VALUE!</v>
      </c>
      <c r="AX1012" s="45" t="e">
        <v>#VALUE!</v>
      </c>
      <c r="AY1012" s="45">
        <v>1</v>
      </c>
      <c r="AZ1012" s="45">
        <v>2014</v>
      </c>
      <c r="BA1012" s="45">
        <v>18</v>
      </c>
      <c r="BB1012" s="45">
        <v>4</v>
      </c>
      <c r="BC1012" s="45">
        <v>2019</v>
      </c>
      <c r="BD1012" s="57">
        <v>0</v>
      </c>
      <c r="BE1012" s="57">
        <v>0</v>
      </c>
      <c r="BF1012" s="57">
        <v>0</v>
      </c>
      <c r="BG1012" s="57">
        <v>0</v>
      </c>
      <c r="BH1012" s="45" t="s">
        <v>68</v>
      </c>
      <c r="BI1012" s="54" t="s">
        <v>3504</v>
      </c>
      <c r="BJ1012" s="55" t="s">
        <v>3504</v>
      </c>
      <c r="BK1012" s="56"/>
    </row>
    <row r="1013" spans="1:63" s="198" customFormat="1" ht="15.6" customHeight="1" x14ac:dyDescent="0.25">
      <c r="A1013" s="42" t="s">
        <v>3661</v>
      </c>
      <c r="B1013" s="43">
        <v>43559</v>
      </c>
      <c r="C1013" s="43" t="s">
        <v>156</v>
      </c>
      <c r="D1013" s="44" t="s">
        <v>2342</v>
      </c>
      <c r="E1013" s="45" t="s">
        <v>2552</v>
      </c>
      <c r="F1013" s="46">
        <v>28118030</v>
      </c>
      <c r="G1013" s="44" t="s">
        <v>4758</v>
      </c>
      <c r="H1013" s="47" t="s">
        <v>180</v>
      </c>
      <c r="I1013" s="47">
        <v>1</v>
      </c>
      <c r="J1013" s="46" t="s">
        <v>251</v>
      </c>
      <c r="K1013" s="48" t="s">
        <v>1500</v>
      </c>
      <c r="L1013" s="42" t="s">
        <v>3141</v>
      </c>
      <c r="M1013" s="45" t="s">
        <v>4760</v>
      </c>
      <c r="N1013" s="44">
        <v>23823</v>
      </c>
      <c r="O1013" s="45" t="s">
        <v>1501</v>
      </c>
      <c r="P1013" s="45" t="s">
        <v>112</v>
      </c>
      <c r="Q1013" s="48" t="s">
        <v>112</v>
      </c>
      <c r="R1013" s="42" t="s">
        <v>112</v>
      </c>
      <c r="S1013" s="49">
        <v>1</v>
      </c>
      <c r="T1013" s="49">
        <v>0</v>
      </c>
      <c r="U1013" s="50">
        <v>0.5</v>
      </c>
      <c r="V1013" s="51">
        <v>1</v>
      </c>
      <c r="W1013" s="52">
        <v>0</v>
      </c>
      <c r="X1013" s="49" t="s">
        <v>68</v>
      </c>
      <c r="Y1013" s="51">
        <v>1</v>
      </c>
      <c r="Z1013" s="52">
        <v>43586</v>
      </c>
      <c r="AA1013" s="51">
        <v>1</v>
      </c>
      <c r="AB1013" s="51" t="s">
        <v>68</v>
      </c>
      <c r="AC1013" s="51" t="s">
        <v>68</v>
      </c>
      <c r="AD1013" s="50">
        <v>5.5555555555555566E-2</v>
      </c>
      <c r="AE1013" s="49" t="s">
        <v>112</v>
      </c>
      <c r="AF1013" s="52" t="s">
        <v>112</v>
      </c>
      <c r="AG1013" s="43">
        <v>43574</v>
      </c>
      <c r="AH1013" s="43">
        <v>43586</v>
      </c>
      <c r="AI1013" s="43" t="s">
        <v>4759</v>
      </c>
      <c r="AJ1013" s="52" t="s">
        <v>4759</v>
      </c>
      <c r="AK1013" s="53">
        <v>43578</v>
      </c>
      <c r="AL1013" s="43">
        <v>43588</v>
      </c>
      <c r="AM1013" s="43"/>
      <c r="AN1013" s="43"/>
      <c r="AO1013" s="45" t="s">
        <v>69</v>
      </c>
      <c r="AP1013" s="45"/>
      <c r="AQ1013" s="45" t="s">
        <v>70</v>
      </c>
      <c r="AR1013" s="16"/>
      <c r="AS1013" s="42">
        <v>0</v>
      </c>
      <c r="AT1013" s="45" t="e">
        <v>#VALUE!</v>
      </c>
      <c r="AU1013" s="45" t="e">
        <v>#VALUE!</v>
      </c>
      <c r="AV1013" s="45" t="s">
        <v>363</v>
      </c>
      <c r="AW1013" s="45" t="e">
        <v>#VALUE!</v>
      </c>
      <c r="AX1013" s="45" t="e">
        <v>#VALUE!</v>
      </c>
      <c r="AY1013" s="45">
        <v>4</v>
      </c>
      <c r="AZ1013" s="45">
        <v>2019</v>
      </c>
      <c r="BA1013" s="45">
        <v>18</v>
      </c>
      <c r="BB1013" s="45">
        <v>5</v>
      </c>
      <c r="BC1013" s="45">
        <v>2019</v>
      </c>
      <c r="BD1013" s="57">
        <v>1.7309999999999999</v>
      </c>
      <c r="BE1013" s="57">
        <v>20.550999999999998</v>
      </c>
      <c r="BF1013" s="57">
        <v>2.0550999999999999</v>
      </c>
      <c r="BG1013" s="57">
        <v>22.606099999999998</v>
      </c>
      <c r="BH1013" s="45" t="s">
        <v>68</v>
      </c>
      <c r="BI1013" s="54" t="s">
        <v>3504</v>
      </c>
      <c r="BJ1013" s="55" t="s">
        <v>3504</v>
      </c>
      <c r="BK1013" s="56"/>
    </row>
    <row r="1014" spans="1:63" s="198" customFormat="1" ht="15.6" customHeight="1" x14ac:dyDescent="0.25">
      <c r="A1014" s="42" t="s">
        <v>2083</v>
      </c>
      <c r="B1014" s="43">
        <v>43468</v>
      </c>
      <c r="C1014" s="43" t="s">
        <v>156</v>
      </c>
      <c r="D1014" s="44" t="s">
        <v>2342</v>
      </c>
      <c r="E1014" s="45">
        <v>62</v>
      </c>
      <c r="F1014" s="46">
        <v>28020685</v>
      </c>
      <c r="G1014" s="44" t="s">
        <v>4758</v>
      </c>
      <c r="H1014" s="47" t="s">
        <v>180</v>
      </c>
      <c r="I1014" s="47">
        <v>1</v>
      </c>
      <c r="J1014" s="46" t="s">
        <v>66</v>
      </c>
      <c r="K1014" s="48" t="s">
        <v>1007</v>
      </c>
      <c r="L1014" s="42">
        <v>0</v>
      </c>
      <c r="M1014" s="45" t="s">
        <v>4760</v>
      </c>
      <c r="N1014" s="44">
        <v>20464</v>
      </c>
      <c r="O1014" s="45" t="s">
        <v>1068</v>
      </c>
      <c r="P1014" s="45" t="s">
        <v>112</v>
      </c>
      <c r="Q1014" s="48" t="s">
        <v>112</v>
      </c>
      <c r="R1014" s="42" t="s">
        <v>112</v>
      </c>
      <c r="S1014" s="49">
        <v>1</v>
      </c>
      <c r="T1014" s="49">
        <v>0</v>
      </c>
      <c r="U1014" s="50">
        <v>0.5</v>
      </c>
      <c r="V1014" s="51">
        <v>1</v>
      </c>
      <c r="W1014" s="52">
        <v>0</v>
      </c>
      <c r="X1014" s="49">
        <v>1</v>
      </c>
      <c r="Y1014" s="51">
        <v>1</v>
      </c>
      <c r="Z1014" s="52">
        <v>43585</v>
      </c>
      <c r="AA1014" s="51">
        <v>1</v>
      </c>
      <c r="AB1014" s="51" t="s">
        <v>68</v>
      </c>
      <c r="AC1014" s="51" t="s">
        <v>68</v>
      </c>
      <c r="AD1014" s="50">
        <v>5.5555555555555566E-2</v>
      </c>
      <c r="AE1014" s="49" t="s">
        <v>112</v>
      </c>
      <c r="AF1014" s="52" t="s">
        <v>112</v>
      </c>
      <c r="AG1014" s="43">
        <v>43586</v>
      </c>
      <c r="AH1014" s="43">
        <v>43586</v>
      </c>
      <c r="AI1014" s="43" t="s">
        <v>4759</v>
      </c>
      <c r="AJ1014" s="52" t="s">
        <v>4759</v>
      </c>
      <c r="AK1014" s="53">
        <v>43591</v>
      </c>
      <c r="AL1014" s="43">
        <v>43591</v>
      </c>
      <c r="AM1014" s="43"/>
      <c r="AN1014" s="43"/>
      <c r="AO1014" s="45" t="s">
        <v>69</v>
      </c>
      <c r="AP1014" s="45"/>
      <c r="AQ1014" s="45" t="s">
        <v>70</v>
      </c>
      <c r="AR1014" s="16"/>
      <c r="AS1014" s="42">
        <v>1</v>
      </c>
      <c r="AT1014" s="45" t="e">
        <v>#VALUE!</v>
      </c>
      <c r="AU1014" s="45" t="e">
        <v>#VALUE!</v>
      </c>
      <c r="AV1014" s="45" t="s">
        <v>363</v>
      </c>
      <c r="AW1014" s="45" t="e">
        <v>#VALUE!</v>
      </c>
      <c r="AX1014" s="45" t="e">
        <v>#VALUE!</v>
      </c>
      <c r="AY1014" s="45">
        <v>1</v>
      </c>
      <c r="AZ1014" s="45">
        <v>2019</v>
      </c>
      <c r="BA1014" s="45">
        <v>18</v>
      </c>
      <c r="BB1014" s="45">
        <v>5</v>
      </c>
      <c r="BC1014" s="45">
        <v>2019</v>
      </c>
      <c r="BD1014" s="57">
        <v>0.20499999999999999</v>
      </c>
      <c r="BE1014" s="57">
        <v>1.8647</v>
      </c>
      <c r="BF1014" s="57">
        <v>0.46617500000000001</v>
      </c>
      <c r="BG1014" s="57">
        <v>2.3308749999999998</v>
      </c>
      <c r="BH1014" s="45" t="s">
        <v>203</v>
      </c>
      <c r="BI1014" s="54" t="s">
        <v>3504</v>
      </c>
      <c r="BJ1014" s="55" t="s">
        <v>3504</v>
      </c>
      <c r="BK1014" s="56"/>
    </row>
    <row r="1015" spans="1:63" s="198" customFormat="1" ht="15.6" customHeight="1" x14ac:dyDescent="0.25">
      <c r="A1015" s="42" t="s">
        <v>3662</v>
      </c>
      <c r="B1015" s="43">
        <v>43495</v>
      </c>
      <c r="C1015" s="43" t="s">
        <v>156</v>
      </c>
      <c r="D1015" s="44" t="s">
        <v>2342</v>
      </c>
      <c r="E1015" s="45">
        <v>62</v>
      </c>
      <c r="F1015" s="46">
        <v>28047302</v>
      </c>
      <c r="G1015" s="44" t="s">
        <v>4758</v>
      </c>
      <c r="H1015" s="47" t="s">
        <v>686</v>
      </c>
      <c r="I1015" s="47">
        <v>1</v>
      </c>
      <c r="J1015" s="46" t="s">
        <v>66</v>
      </c>
      <c r="K1015" s="48" t="s">
        <v>1007</v>
      </c>
      <c r="L1015" s="42">
        <v>0</v>
      </c>
      <c r="M1015" s="45" t="s">
        <v>4760</v>
      </c>
      <c r="N1015" s="44" t="e">
        <v>#N/A</v>
      </c>
      <c r="O1015" s="45" t="e">
        <v>#N/A</v>
      </c>
      <c r="P1015" s="45" t="s">
        <v>112</v>
      </c>
      <c r="Q1015" s="48" t="s">
        <v>112</v>
      </c>
      <c r="R1015" s="42" t="s">
        <v>112</v>
      </c>
      <c r="S1015" s="49">
        <v>0</v>
      </c>
      <c r="T1015" s="49">
        <v>0</v>
      </c>
      <c r="U1015" s="50">
        <v>0</v>
      </c>
      <c r="V1015" s="51" t="e">
        <v>#N/A</v>
      </c>
      <c r="W1015" s="52" t="e">
        <v>#N/A</v>
      </c>
      <c r="X1015" s="49" t="s">
        <v>68</v>
      </c>
      <c r="Y1015" s="51" t="e">
        <v>#N/A</v>
      </c>
      <c r="Z1015" s="52" t="e">
        <v>#N/A</v>
      </c>
      <c r="AA1015" s="51" t="e">
        <v>#N/A</v>
      </c>
      <c r="AB1015" s="51" t="s">
        <v>68</v>
      </c>
      <c r="AC1015" s="51" t="s">
        <v>68</v>
      </c>
      <c r="AD1015" s="50" t="s">
        <v>68</v>
      </c>
      <c r="AE1015" s="49" t="s">
        <v>112</v>
      </c>
      <c r="AF1015" s="52" t="s">
        <v>112</v>
      </c>
      <c r="AG1015" s="43">
        <v>43586</v>
      </c>
      <c r="AH1015" s="43">
        <v>43586</v>
      </c>
      <c r="AI1015" s="43" t="s">
        <v>4759</v>
      </c>
      <c r="AJ1015" s="52" t="s">
        <v>4759</v>
      </c>
      <c r="AK1015" s="53">
        <v>43591</v>
      </c>
      <c r="AL1015" s="43">
        <v>43591</v>
      </c>
      <c r="AM1015" s="43"/>
      <c r="AN1015" s="43"/>
      <c r="AO1015" s="45" t="s">
        <v>69</v>
      </c>
      <c r="AP1015" s="45"/>
      <c r="AQ1015" s="45" t="s">
        <v>70</v>
      </c>
      <c r="AR1015" s="16"/>
      <c r="AS1015" s="42">
        <v>1</v>
      </c>
      <c r="AT1015" s="45" t="e">
        <v>#VALUE!</v>
      </c>
      <c r="AU1015" s="45" t="e">
        <v>#VALUE!</v>
      </c>
      <c r="AV1015" s="45" t="s">
        <v>363</v>
      </c>
      <c r="AW1015" s="45" t="e">
        <v>#VALUE!</v>
      </c>
      <c r="AX1015" s="45" t="e">
        <v>#VALUE!</v>
      </c>
      <c r="AY1015" s="45">
        <v>1</v>
      </c>
      <c r="AZ1015" s="45">
        <v>2019</v>
      </c>
      <c r="BA1015" s="45">
        <v>18</v>
      </c>
      <c r="BB1015" s="45">
        <v>5</v>
      </c>
      <c r="BC1015" s="45">
        <v>2019</v>
      </c>
      <c r="BD1015" s="57">
        <v>0.20499999999999999</v>
      </c>
      <c r="BE1015" s="57">
        <v>1.8647</v>
      </c>
      <c r="BF1015" s="57">
        <v>0.46617500000000001</v>
      </c>
      <c r="BG1015" s="57">
        <v>2.3308749999999998</v>
      </c>
      <c r="BH1015" s="45" t="s">
        <v>203</v>
      </c>
      <c r="BI1015" s="54" t="s">
        <v>3504</v>
      </c>
      <c r="BJ1015" s="55" t="s">
        <v>3504</v>
      </c>
      <c r="BK1015" s="56"/>
    </row>
    <row r="1016" spans="1:63" s="198" customFormat="1" ht="15.6" customHeight="1" x14ac:dyDescent="0.25">
      <c r="A1016" s="42" t="s">
        <v>3663</v>
      </c>
      <c r="B1016" s="43">
        <v>43252</v>
      </c>
      <c r="C1016" s="43" t="s">
        <v>63</v>
      </c>
      <c r="D1016" s="44" t="s">
        <v>2342</v>
      </c>
      <c r="E1016" s="45" t="s">
        <v>940</v>
      </c>
      <c r="F1016" s="46">
        <v>27805179</v>
      </c>
      <c r="G1016" s="44" t="s">
        <v>4758</v>
      </c>
      <c r="H1016" s="47" t="s">
        <v>180</v>
      </c>
      <c r="I1016" s="47">
        <v>1</v>
      </c>
      <c r="J1016" s="46" t="s">
        <v>66</v>
      </c>
      <c r="K1016" s="48" t="s">
        <v>941</v>
      </c>
      <c r="L1016" s="42" t="s">
        <v>2747</v>
      </c>
      <c r="M1016" s="45" t="s">
        <v>68</v>
      </c>
      <c r="N1016" s="44">
        <v>13165</v>
      </c>
      <c r="O1016" s="45">
        <v>0</v>
      </c>
      <c r="P1016" s="45" t="s">
        <v>68</v>
      </c>
      <c r="Q1016" s="48" t="s">
        <v>68</v>
      </c>
      <c r="R1016" s="42" t="s">
        <v>68</v>
      </c>
      <c r="S1016" s="49" t="s">
        <v>68</v>
      </c>
      <c r="T1016" s="49" t="s">
        <v>68</v>
      </c>
      <c r="U1016" s="50" t="s">
        <v>3503</v>
      </c>
      <c r="V1016" s="51">
        <v>1</v>
      </c>
      <c r="W1016" s="43">
        <v>43586</v>
      </c>
      <c r="X1016" s="49" t="s">
        <v>68</v>
      </c>
      <c r="Y1016" s="51">
        <v>1</v>
      </c>
      <c r="Z1016" s="52">
        <v>43578</v>
      </c>
      <c r="AA1016" s="51">
        <v>1</v>
      </c>
      <c r="AB1016" s="51" t="s">
        <v>68</v>
      </c>
      <c r="AC1016" s="51" t="s">
        <v>68</v>
      </c>
      <c r="AD1016" s="50">
        <v>1</v>
      </c>
      <c r="AE1016" s="49" t="s">
        <v>112</v>
      </c>
      <c r="AF1016" s="52" t="s">
        <v>112</v>
      </c>
      <c r="AG1016" s="43">
        <v>43586</v>
      </c>
      <c r="AH1016" s="43">
        <v>43586</v>
      </c>
      <c r="AI1016" s="43" t="s">
        <v>4759</v>
      </c>
      <c r="AJ1016" s="52" t="s">
        <v>4759</v>
      </c>
      <c r="AK1016" s="53">
        <v>43591</v>
      </c>
      <c r="AL1016" s="43">
        <v>43591</v>
      </c>
      <c r="AM1016" s="43">
        <v>43591</v>
      </c>
      <c r="AN1016" s="43"/>
      <c r="AO1016" s="45" t="s">
        <v>69</v>
      </c>
      <c r="AP1016" s="45"/>
      <c r="AQ1016" s="45" t="s">
        <v>70</v>
      </c>
      <c r="AR1016" s="16"/>
      <c r="AS1016" s="42">
        <v>1</v>
      </c>
      <c r="AT1016" s="45" t="e">
        <v>#VALUE!</v>
      </c>
      <c r="AU1016" s="45" t="e">
        <v>#VALUE!</v>
      </c>
      <c r="AV1016" s="45" t="s">
        <v>363</v>
      </c>
      <c r="AW1016" s="45" t="e">
        <v>#VALUE!</v>
      </c>
      <c r="AX1016" s="45" t="e">
        <v>#VALUE!</v>
      </c>
      <c r="AY1016" s="45">
        <v>6</v>
      </c>
      <c r="AZ1016" s="45">
        <v>2018</v>
      </c>
      <c r="BA1016" s="45">
        <v>18</v>
      </c>
      <c r="BB1016" s="45">
        <v>5</v>
      </c>
      <c r="BC1016" s="45">
        <v>2019</v>
      </c>
      <c r="BD1016" s="57">
        <v>0</v>
      </c>
      <c r="BE1016" s="57">
        <v>0</v>
      </c>
      <c r="BF1016" s="57">
        <v>0</v>
      </c>
      <c r="BG1016" s="57">
        <v>0</v>
      </c>
      <c r="BH1016" s="45" t="s">
        <v>68</v>
      </c>
      <c r="BI1016" s="54" t="s">
        <v>3504</v>
      </c>
      <c r="BJ1016" s="55" t="s">
        <v>3504</v>
      </c>
      <c r="BK1016" s="56"/>
    </row>
    <row r="1017" spans="1:63" s="198" customFormat="1" ht="15.6" customHeight="1" x14ac:dyDescent="0.25">
      <c r="A1017" s="42" t="s">
        <v>3664</v>
      </c>
      <c r="B1017" s="43">
        <v>43501</v>
      </c>
      <c r="C1017" s="43" t="s">
        <v>63</v>
      </c>
      <c r="D1017" s="44" t="s">
        <v>2342</v>
      </c>
      <c r="E1017" s="45" t="s">
        <v>64</v>
      </c>
      <c r="F1017" s="46">
        <v>28052769</v>
      </c>
      <c r="G1017" s="44" t="s">
        <v>4758</v>
      </c>
      <c r="H1017" s="47" t="s">
        <v>180</v>
      </c>
      <c r="I1017" s="47">
        <v>1</v>
      </c>
      <c r="J1017" s="46" t="s">
        <v>66</v>
      </c>
      <c r="K1017" s="48" t="s">
        <v>104</v>
      </c>
      <c r="L1017" s="42" t="s">
        <v>3337</v>
      </c>
      <c r="M1017" s="45" t="s">
        <v>68</v>
      </c>
      <c r="N1017" s="44">
        <v>21628</v>
      </c>
      <c r="O1017" s="45">
        <v>0</v>
      </c>
      <c r="P1017" s="45" t="s">
        <v>68</v>
      </c>
      <c r="Q1017" s="48" t="s">
        <v>68</v>
      </c>
      <c r="R1017" s="42" t="s">
        <v>68</v>
      </c>
      <c r="S1017" s="49" t="s">
        <v>68</v>
      </c>
      <c r="T1017" s="49" t="s">
        <v>68</v>
      </c>
      <c r="U1017" s="50" t="s">
        <v>3503</v>
      </c>
      <c r="V1017" s="51">
        <v>1</v>
      </c>
      <c r="W1017" s="43">
        <v>43586</v>
      </c>
      <c r="X1017" s="49" t="s">
        <v>68</v>
      </c>
      <c r="Y1017" s="51">
        <v>1</v>
      </c>
      <c r="Z1017" s="52">
        <v>43580</v>
      </c>
      <c r="AA1017" s="51">
        <v>1</v>
      </c>
      <c r="AB1017" s="51" t="s">
        <v>68</v>
      </c>
      <c r="AC1017" s="51" t="s">
        <v>68</v>
      </c>
      <c r="AD1017" s="50">
        <v>1</v>
      </c>
      <c r="AE1017" s="49" t="s">
        <v>112</v>
      </c>
      <c r="AF1017" s="52" t="s">
        <v>112</v>
      </c>
      <c r="AG1017" s="43">
        <v>43586</v>
      </c>
      <c r="AH1017" s="43">
        <v>43586</v>
      </c>
      <c r="AI1017" s="43" t="s">
        <v>4759</v>
      </c>
      <c r="AJ1017" s="52" t="s">
        <v>4759</v>
      </c>
      <c r="AK1017" s="53">
        <v>43591</v>
      </c>
      <c r="AL1017" s="43">
        <v>43591</v>
      </c>
      <c r="AM1017" s="43">
        <v>43591</v>
      </c>
      <c r="AN1017" s="43"/>
      <c r="AO1017" s="45" t="s">
        <v>69</v>
      </c>
      <c r="AP1017" s="45"/>
      <c r="AQ1017" s="45" t="s">
        <v>70</v>
      </c>
      <c r="AR1017" s="16"/>
      <c r="AS1017" s="42">
        <v>1</v>
      </c>
      <c r="AT1017" s="45" t="e">
        <v>#VALUE!</v>
      </c>
      <c r="AU1017" s="45" t="e">
        <v>#VALUE!</v>
      </c>
      <c r="AV1017" s="45" t="s">
        <v>363</v>
      </c>
      <c r="AW1017" s="45" t="e">
        <v>#VALUE!</v>
      </c>
      <c r="AX1017" s="45" t="e">
        <v>#VALUE!</v>
      </c>
      <c r="AY1017" s="45">
        <v>2</v>
      </c>
      <c r="AZ1017" s="45">
        <v>2019</v>
      </c>
      <c r="BA1017" s="45">
        <v>18</v>
      </c>
      <c r="BB1017" s="45">
        <v>5</v>
      </c>
      <c r="BC1017" s="45">
        <v>2019</v>
      </c>
      <c r="BD1017" s="57">
        <v>0</v>
      </c>
      <c r="BE1017" s="57">
        <v>0</v>
      </c>
      <c r="BF1017" s="57">
        <v>0</v>
      </c>
      <c r="BG1017" s="57">
        <v>0</v>
      </c>
      <c r="BH1017" s="45" t="s">
        <v>68</v>
      </c>
      <c r="BI1017" s="54" t="s">
        <v>3504</v>
      </c>
      <c r="BJ1017" s="55" t="s">
        <v>3504</v>
      </c>
      <c r="BK1017" s="56"/>
    </row>
    <row r="1018" spans="1:63" s="198" customFormat="1" ht="15.6" customHeight="1" x14ac:dyDescent="0.25">
      <c r="A1018" s="42" t="s">
        <v>3665</v>
      </c>
      <c r="B1018" s="43">
        <v>43487</v>
      </c>
      <c r="C1018" s="43" t="s">
        <v>63</v>
      </c>
      <c r="D1018" s="44" t="s">
        <v>2342</v>
      </c>
      <c r="E1018" s="45" t="s">
        <v>618</v>
      </c>
      <c r="F1018" s="46">
        <v>28039846</v>
      </c>
      <c r="G1018" s="44" t="s">
        <v>4758</v>
      </c>
      <c r="H1018" s="47" t="s">
        <v>180</v>
      </c>
      <c r="I1018" s="47">
        <v>12</v>
      </c>
      <c r="J1018" s="46" t="s">
        <v>66</v>
      </c>
      <c r="K1018" s="48" t="s">
        <v>619</v>
      </c>
      <c r="L1018" s="42" t="s">
        <v>3393</v>
      </c>
      <c r="M1018" s="45" t="s">
        <v>68</v>
      </c>
      <c r="N1018" s="44">
        <v>21088</v>
      </c>
      <c r="O1018" s="45">
        <v>0</v>
      </c>
      <c r="P1018" s="45" t="s">
        <v>68</v>
      </c>
      <c r="Q1018" s="48" t="s">
        <v>68</v>
      </c>
      <c r="R1018" s="42" t="s">
        <v>68</v>
      </c>
      <c r="S1018" s="49" t="s">
        <v>68</v>
      </c>
      <c r="T1018" s="49" t="s">
        <v>68</v>
      </c>
      <c r="U1018" s="50" t="s">
        <v>3503</v>
      </c>
      <c r="V1018" s="51">
        <v>1</v>
      </c>
      <c r="W1018" s="43">
        <v>43591</v>
      </c>
      <c r="X1018" s="49" t="s">
        <v>68</v>
      </c>
      <c r="Y1018" s="51">
        <v>1</v>
      </c>
      <c r="Z1018" s="52">
        <v>43580</v>
      </c>
      <c r="AA1018" s="51">
        <v>1</v>
      </c>
      <c r="AB1018" s="51" t="s">
        <v>68</v>
      </c>
      <c r="AC1018" s="51" t="s">
        <v>68</v>
      </c>
      <c r="AD1018" s="50">
        <v>1</v>
      </c>
      <c r="AE1018" s="49" t="s">
        <v>112</v>
      </c>
      <c r="AF1018" s="52" t="s">
        <v>112</v>
      </c>
      <c r="AG1018" s="43">
        <v>43591</v>
      </c>
      <c r="AH1018" s="43">
        <v>43591</v>
      </c>
      <c r="AI1018" s="43" t="s">
        <v>4759</v>
      </c>
      <c r="AJ1018" s="52" t="s">
        <v>4759</v>
      </c>
      <c r="AK1018" s="53">
        <v>43594</v>
      </c>
      <c r="AL1018" s="43">
        <v>43594</v>
      </c>
      <c r="AM1018" s="43">
        <v>43594</v>
      </c>
      <c r="AN1018" s="43"/>
      <c r="AO1018" s="45" t="s">
        <v>69</v>
      </c>
      <c r="AP1018" s="45"/>
      <c r="AQ1018" s="45" t="s">
        <v>70</v>
      </c>
      <c r="AR1018" s="16"/>
      <c r="AS1018" s="42">
        <v>1</v>
      </c>
      <c r="AT1018" s="45" t="e">
        <v>#VALUE!</v>
      </c>
      <c r="AU1018" s="45" t="e">
        <v>#VALUE!</v>
      </c>
      <c r="AV1018" s="45" t="s">
        <v>363</v>
      </c>
      <c r="AW1018" s="45" t="e">
        <v>#VALUE!</v>
      </c>
      <c r="AX1018" s="45" t="e">
        <v>#VALUE!</v>
      </c>
      <c r="AY1018" s="45">
        <v>1</v>
      </c>
      <c r="AZ1018" s="45">
        <v>2019</v>
      </c>
      <c r="BA1018" s="45">
        <v>19</v>
      </c>
      <c r="BB1018" s="45">
        <v>5</v>
      </c>
      <c r="BC1018" s="45">
        <v>2019</v>
      </c>
      <c r="BD1018" s="57">
        <v>0</v>
      </c>
      <c r="BE1018" s="57">
        <v>0</v>
      </c>
      <c r="BF1018" s="57">
        <v>0</v>
      </c>
      <c r="BG1018" s="57">
        <v>0</v>
      </c>
      <c r="BH1018" s="45" t="s">
        <v>68</v>
      </c>
      <c r="BI1018" s="54" t="s">
        <v>3504</v>
      </c>
      <c r="BJ1018" s="55" t="s">
        <v>3504</v>
      </c>
      <c r="BK1018" s="56"/>
    </row>
    <row r="1019" spans="1:63" s="198" customFormat="1" ht="15.6" customHeight="1" x14ac:dyDescent="0.25">
      <c r="A1019" s="42" t="s">
        <v>3666</v>
      </c>
      <c r="B1019" s="43">
        <v>43538</v>
      </c>
      <c r="C1019" s="43" t="s">
        <v>156</v>
      </c>
      <c r="D1019" s="44" t="s">
        <v>2342</v>
      </c>
      <c r="E1019" s="45">
        <v>511</v>
      </c>
      <c r="F1019" s="46" t="s">
        <v>1502</v>
      </c>
      <c r="G1019" s="44" t="s">
        <v>4758</v>
      </c>
      <c r="H1019" s="47" t="s">
        <v>180</v>
      </c>
      <c r="I1019" s="47">
        <v>2</v>
      </c>
      <c r="J1019" s="46" t="s">
        <v>174</v>
      </c>
      <c r="K1019" s="48" t="s">
        <v>1470</v>
      </c>
      <c r="L1019" s="42">
        <v>0</v>
      </c>
      <c r="M1019" s="45" t="s">
        <v>4760</v>
      </c>
      <c r="N1019" s="44">
        <v>22894</v>
      </c>
      <c r="O1019" s="45" t="s">
        <v>1503</v>
      </c>
      <c r="P1019" s="45" t="s">
        <v>112</v>
      </c>
      <c r="Q1019" s="48" t="s">
        <v>112</v>
      </c>
      <c r="R1019" s="42" t="s">
        <v>112</v>
      </c>
      <c r="S1019" s="49">
        <v>1</v>
      </c>
      <c r="T1019" s="49">
        <v>0</v>
      </c>
      <c r="U1019" s="50">
        <v>0.5</v>
      </c>
      <c r="V1019" s="51">
        <v>1</v>
      </c>
      <c r="W1019" s="52">
        <v>0</v>
      </c>
      <c r="X1019" s="49" t="s">
        <v>68</v>
      </c>
      <c r="Y1019" s="51">
        <v>1</v>
      </c>
      <c r="Z1019" s="52">
        <v>43593</v>
      </c>
      <c r="AA1019" s="51">
        <v>1</v>
      </c>
      <c r="AB1019" s="51" t="s">
        <v>68</v>
      </c>
      <c r="AC1019" s="51" t="s">
        <v>68</v>
      </c>
      <c r="AD1019" s="50">
        <v>5.5555555555555566E-2</v>
      </c>
      <c r="AE1019" s="49" t="s">
        <v>112</v>
      </c>
      <c r="AF1019" s="52" t="s">
        <v>112</v>
      </c>
      <c r="AG1019" s="43">
        <v>43543</v>
      </c>
      <c r="AH1019" s="43">
        <v>43593</v>
      </c>
      <c r="AI1019" s="43" t="s">
        <v>4759</v>
      </c>
      <c r="AJ1019" s="52" t="s">
        <v>4759</v>
      </c>
      <c r="AK1019" s="53">
        <v>43545</v>
      </c>
      <c r="AL1019" s="43">
        <v>43595</v>
      </c>
      <c r="AM1019" s="43"/>
      <c r="AN1019" s="43"/>
      <c r="AO1019" s="45" t="s">
        <v>69</v>
      </c>
      <c r="AP1019" s="45"/>
      <c r="AQ1019" s="45" t="s">
        <v>70</v>
      </c>
      <c r="AR1019" s="16"/>
      <c r="AS1019" s="42">
        <v>0</v>
      </c>
      <c r="AT1019" s="45" t="e">
        <v>#VALUE!</v>
      </c>
      <c r="AU1019" s="45" t="e">
        <v>#VALUE!</v>
      </c>
      <c r="AV1019" s="45" t="s">
        <v>363</v>
      </c>
      <c r="AW1019" s="45" t="e">
        <v>#VALUE!</v>
      </c>
      <c r="AX1019" s="45" t="e">
        <v>#VALUE!</v>
      </c>
      <c r="AY1019" s="45">
        <v>3</v>
      </c>
      <c r="AZ1019" s="45">
        <v>2019</v>
      </c>
      <c r="BA1019" s="45">
        <v>19</v>
      </c>
      <c r="BB1019" s="45">
        <v>5</v>
      </c>
      <c r="BC1019" s="45">
        <v>2019</v>
      </c>
      <c r="BD1019" s="57">
        <v>1.02</v>
      </c>
      <c r="BE1019" s="57">
        <v>1.9626000000000001</v>
      </c>
      <c r="BF1019" s="57">
        <v>0.24532500000000002</v>
      </c>
      <c r="BG1019" s="57">
        <v>2.2079250000000004</v>
      </c>
      <c r="BH1019" s="45" t="s">
        <v>203</v>
      </c>
      <c r="BI1019" s="54" t="s">
        <v>3504</v>
      </c>
      <c r="BJ1019" s="55" t="s">
        <v>3504</v>
      </c>
      <c r="BK1019" s="56"/>
    </row>
    <row r="1020" spans="1:63" s="198" customFormat="1" ht="15.6" customHeight="1" x14ac:dyDescent="0.25">
      <c r="A1020" s="42" t="s">
        <v>3667</v>
      </c>
      <c r="B1020" s="43">
        <v>41640</v>
      </c>
      <c r="C1020" s="43" t="s">
        <v>63</v>
      </c>
      <c r="D1020" s="44" t="s">
        <v>2333</v>
      </c>
      <c r="E1020" s="45" t="s">
        <v>2906</v>
      </c>
      <c r="F1020" s="46">
        <v>4900038195</v>
      </c>
      <c r="G1020" s="44" t="s">
        <v>4758</v>
      </c>
      <c r="H1020" s="47">
        <v>10</v>
      </c>
      <c r="I1020" s="47">
        <v>5</v>
      </c>
      <c r="J1020" s="46" t="s">
        <v>251</v>
      </c>
      <c r="K1020" s="48" t="s">
        <v>1504</v>
      </c>
      <c r="L1020" s="42" t="s">
        <v>2907</v>
      </c>
      <c r="M1020" s="45" t="s">
        <v>68</v>
      </c>
      <c r="N1020" s="44">
        <v>23771</v>
      </c>
      <c r="O1020" s="45">
        <v>0</v>
      </c>
      <c r="P1020" s="45" t="s">
        <v>68</v>
      </c>
      <c r="Q1020" s="48" t="s">
        <v>68</v>
      </c>
      <c r="R1020" s="42" t="s">
        <v>68</v>
      </c>
      <c r="S1020" s="49" t="s">
        <v>68</v>
      </c>
      <c r="T1020" s="49" t="s">
        <v>68</v>
      </c>
      <c r="U1020" s="50" t="s">
        <v>3503</v>
      </c>
      <c r="V1020" s="51">
        <v>1</v>
      </c>
      <c r="W1020" s="43">
        <v>43594</v>
      </c>
      <c r="X1020" s="49" t="s">
        <v>68</v>
      </c>
      <c r="Y1020" s="51">
        <v>1</v>
      </c>
      <c r="Z1020" s="52">
        <v>43594</v>
      </c>
      <c r="AA1020" s="51">
        <v>1</v>
      </c>
      <c r="AB1020" s="51" t="s">
        <v>68</v>
      </c>
      <c r="AC1020" s="51" t="s">
        <v>68</v>
      </c>
      <c r="AD1020" s="50">
        <v>1</v>
      </c>
      <c r="AE1020" s="49" t="s">
        <v>112</v>
      </c>
      <c r="AF1020" s="52" t="s">
        <v>112</v>
      </c>
      <c r="AG1020" s="43">
        <v>43572</v>
      </c>
      <c r="AH1020" s="43">
        <v>43593</v>
      </c>
      <c r="AI1020" s="43" t="s">
        <v>4759</v>
      </c>
      <c r="AJ1020" s="52" t="s">
        <v>4759</v>
      </c>
      <c r="AK1020" s="53">
        <v>43574</v>
      </c>
      <c r="AL1020" s="43">
        <v>43595</v>
      </c>
      <c r="AM1020" s="43">
        <v>43595</v>
      </c>
      <c r="AN1020" s="43"/>
      <c r="AO1020" s="45" t="s">
        <v>69</v>
      </c>
      <c r="AP1020" s="45"/>
      <c r="AQ1020" s="45" t="s">
        <v>70</v>
      </c>
      <c r="AR1020" s="16"/>
      <c r="AS1020" s="42">
        <v>0</v>
      </c>
      <c r="AT1020" s="45" t="e">
        <v>#VALUE!</v>
      </c>
      <c r="AU1020" s="45" t="e">
        <v>#VALUE!</v>
      </c>
      <c r="AV1020" s="45" t="s">
        <v>363</v>
      </c>
      <c r="AW1020" s="45" t="e">
        <v>#VALUE!</v>
      </c>
      <c r="AX1020" s="45" t="e">
        <v>#VALUE!</v>
      </c>
      <c r="AY1020" s="45">
        <v>1</v>
      </c>
      <c r="AZ1020" s="45">
        <v>2014</v>
      </c>
      <c r="BA1020" s="45">
        <v>19</v>
      </c>
      <c r="BB1020" s="45">
        <v>5</v>
      </c>
      <c r="BC1020" s="45">
        <v>2019</v>
      </c>
      <c r="BD1020" s="57">
        <v>0</v>
      </c>
      <c r="BE1020" s="57">
        <v>0</v>
      </c>
      <c r="BF1020" s="57">
        <v>0</v>
      </c>
      <c r="BG1020" s="57">
        <v>0</v>
      </c>
      <c r="BH1020" s="45" t="s">
        <v>68</v>
      </c>
      <c r="BI1020" s="54" t="s">
        <v>3504</v>
      </c>
      <c r="BJ1020" s="55" t="s">
        <v>3504</v>
      </c>
      <c r="BK1020" s="56"/>
    </row>
    <row r="1021" spans="1:63" s="198" customFormat="1" ht="15.6" customHeight="1" x14ac:dyDescent="0.25">
      <c r="A1021" s="42" t="s">
        <v>3668</v>
      </c>
      <c r="B1021" s="43">
        <v>43510</v>
      </c>
      <c r="C1021" s="43" t="s">
        <v>63</v>
      </c>
      <c r="D1021" s="44" t="s">
        <v>2342</v>
      </c>
      <c r="E1021" s="45" t="s">
        <v>262</v>
      </c>
      <c r="F1021" s="46">
        <v>28066130</v>
      </c>
      <c r="G1021" s="44" t="s">
        <v>4758</v>
      </c>
      <c r="H1021" s="47" t="s">
        <v>180</v>
      </c>
      <c r="I1021" s="47">
        <v>3</v>
      </c>
      <c r="J1021" s="46" t="s">
        <v>159</v>
      </c>
      <c r="K1021" s="48" t="s">
        <v>590</v>
      </c>
      <c r="L1021" s="42" t="s">
        <v>2814</v>
      </c>
      <c r="M1021" s="45" t="s">
        <v>68</v>
      </c>
      <c r="N1021" s="44">
        <v>21915</v>
      </c>
      <c r="O1021" s="45">
        <v>0</v>
      </c>
      <c r="P1021" s="45" t="s">
        <v>68</v>
      </c>
      <c r="Q1021" s="48" t="s">
        <v>68</v>
      </c>
      <c r="R1021" s="42" t="s">
        <v>68</v>
      </c>
      <c r="S1021" s="49" t="s">
        <v>68</v>
      </c>
      <c r="T1021" s="49" t="s">
        <v>68</v>
      </c>
      <c r="U1021" s="50" t="s">
        <v>3503</v>
      </c>
      <c r="V1021" s="51">
        <v>1</v>
      </c>
      <c r="W1021" s="43">
        <v>43595</v>
      </c>
      <c r="X1021" s="49" t="s">
        <v>68</v>
      </c>
      <c r="Y1021" s="51">
        <v>1</v>
      </c>
      <c r="Z1021" s="52">
        <v>43594</v>
      </c>
      <c r="AA1021" s="51">
        <v>1</v>
      </c>
      <c r="AB1021" s="51" t="s">
        <v>68</v>
      </c>
      <c r="AC1021" s="51" t="s">
        <v>68</v>
      </c>
      <c r="AD1021" s="50">
        <v>1</v>
      </c>
      <c r="AE1021" s="49" t="s">
        <v>112</v>
      </c>
      <c r="AF1021" s="52" t="s">
        <v>112</v>
      </c>
      <c r="AG1021" s="43">
        <v>43537</v>
      </c>
      <c r="AH1021" s="43">
        <v>43595</v>
      </c>
      <c r="AI1021" s="43" t="s">
        <v>4759</v>
      </c>
      <c r="AJ1021" s="52" t="s">
        <v>4759</v>
      </c>
      <c r="AK1021" s="53">
        <v>43540</v>
      </c>
      <c r="AL1021" s="43">
        <v>43600</v>
      </c>
      <c r="AM1021" s="43">
        <v>43600</v>
      </c>
      <c r="AN1021" s="43"/>
      <c r="AO1021" s="45" t="s">
        <v>69</v>
      </c>
      <c r="AP1021" s="45"/>
      <c r="AQ1021" s="45" t="s">
        <v>70</v>
      </c>
      <c r="AR1021" s="16"/>
      <c r="AS1021" s="42">
        <v>1</v>
      </c>
      <c r="AT1021" s="45" t="e">
        <v>#VALUE!</v>
      </c>
      <c r="AU1021" s="45" t="e">
        <v>#VALUE!</v>
      </c>
      <c r="AV1021" s="45" t="s">
        <v>363</v>
      </c>
      <c r="AW1021" s="45" t="e">
        <v>#VALUE!</v>
      </c>
      <c r="AX1021" s="45" t="e">
        <v>#VALUE!</v>
      </c>
      <c r="AY1021" s="45">
        <v>2</v>
      </c>
      <c r="AZ1021" s="45">
        <v>2019</v>
      </c>
      <c r="BA1021" s="45">
        <v>19</v>
      </c>
      <c r="BB1021" s="45">
        <v>5</v>
      </c>
      <c r="BC1021" s="45">
        <v>2019</v>
      </c>
      <c r="BD1021" s="57">
        <v>0</v>
      </c>
      <c r="BE1021" s="57">
        <v>0</v>
      </c>
      <c r="BF1021" s="57">
        <v>0</v>
      </c>
      <c r="BG1021" s="57">
        <v>0</v>
      </c>
      <c r="BH1021" s="45">
        <v>0</v>
      </c>
      <c r="BI1021" s="54" t="s">
        <v>3504</v>
      </c>
      <c r="BJ1021" s="55" t="s">
        <v>3504</v>
      </c>
      <c r="BK1021" s="56"/>
    </row>
    <row r="1022" spans="1:63" s="198" customFormat="1" ht="15.6" customHeight="1" x14ac:dyDescent="0.25">
      <c r="A1022" s="42" t="s">
        <v>3669</v>
      </c>
      <c r="B1022" s="43">
        <v>43510</v>
      </c>
      <c r="C1022" s="43" t="s">
        <v>63</v>
      </c>
      <c r="D1022" s="44" t="s">
        <v>2342</v>
      </c>
      <c r="E1022" s="45" t="s">
        <v>262</v>
      </c>
      <c r="F1022" s="46">
        <v>28066128</v>
      </c>
      <c r="G1022" s="44" t="s">
        <v>4758</v>
      </c>
      <c r="H1022" s="47" t="s">
        <v>180</v>
      </c>
      <c r="I1022" s="47">
        <v>3</v>
      </c>
      <c r="J1022" s="46" t="s">
        <v>159</v>
      </c>
      <c r="K1022" s="48" t="s">
        <v>588</v>
      </c>
      <c r="L1022" s="42" t="s">
        <v>2812</v>
      </c>
      <c r="M1022" s="45" t="s">
        <v>68</v>
      </c>
      <c r="N1022" s="44">
        <v>21915</v>
      </c>
      <c r="O1022" s="45">
        <v>0</v>
      </c>
      <c r="P1022" s="45" t="s">
        <v>68</v>
      </c>
      <c r="Q1022" s="48" t="s">
        <v>68</v>
      </c>
      <c r="R1022" s="42" t="s">
        <v>68</v>
      </c>
      <c r="S1022" s="49" t="s">
        <v>68</v>
      </c>
      <c r="T1022" s="49" t="s">
        <v>68</v>
      </c>
      <c r="U1022" s="50" t="s">
        <v>3503</v>
      </c>
      <c r="V1022" s="51">
        <v>1</v>
      </c>
      <c r="W1022" s="43">
        <v>43595</v>
      </c>
      <c r="X1022" s="49" t="s">
        <v>68</v>
      </c>
      <c r="Y1022" s="51">
        <v>1</v>
      </c>
      <c r="Z1022" s="52">
        <v>43594</v>
      </c>
      <c r="AA1022" s="51">
        <v>1</v>
      </c>
      <c r="AB1022" s="51" t="s">
        <v>68</v>
      </c>
      <c r="AC1022" s="51" t="s">
        <v>68</v>
      </c>
      <c r="AD1022" s="50">
        <v>1</v>
      </c>
      <c r="AE1022" s="49" t="s">
        <v>112</v>
      </c>
      <c r="AF1022" s="52" t="s">
        <v>112</v>
      </c>
      <c r="AG1022" s="43">
        <v>43537</v>
      </c>
      <c r="AH1022" s="43">
        <v>43595</v>
      </c>
      <c r="AI1022" s="43" t="s">
        <v>4759</v>
      </c>
      <c r="AJ1022" s="52" t="s">
        <v>4759</v>
      </c>
      <c r="AK1022" s="53">
        <v>43540</v>
      </c>
      <c r="AL1022" s="43">
        <v>43600</v>
      </c>
      <c r="AM1022" s="43">
        <v>43600</v>
      </c>
      <c r="AN1022" s="43"/>
      <c r="AO1022" s="45" t="s">
        <v>69</v>
      </c>
      <c r="AP1022" s="45"/>
      <c r="AQ1022" s="45" t="s">
        <v>70</v>
      </c>
      <c r="AR1022" s="16"/>
      <c r="AS1022" s="42">
        <v>1</v>
      </c>
      <c r="AT1022" s="45" t="e">
        <v>#VALUE!</v>
      </c>
      <c r="AU1022" s="45" t="e">
        <v>#VALUE!</v>
      </c>
      <c r="AV1022" s="45" t="s">
        <v>363</v>
      </c>
      <c r="AW1022" s="45" t="e">
        <v>#VALUE!</v>
      </c>
      <c r="AX1022" s="45" t="e">
        <v>#VALUE!</v>
      </c>
      <c r="AY1022" s="45">
        <v>2</v>
      </c>
      <c r="AZ1022" s="45">
        <v>2019</v>
      </c>
      <c r="BA1022" s="45">
        <v>19</v>
      </c>
      <c r="BB1022" s="45">
        <v>5</v>
      </c>
      <c r="BC1022" s="45">
        <v>2019</v>
      </c>
      <c r="BD1022" s="57">
        <v>0</v>
      </c>
      <c r="BE1022" s="57">
        <v>0</v>
      </c>
      <c r="BF1022" s="57">
        <v>0</v>
      </c>
      <c r="BG1022" s="57">
        <v>0</v>
      </c>
      <c r="BH1022" s="45">
        <v>0</v>
      </c>
      <c r="BI1022" s="54" t="s">
        <v>3504</v>
      </c>
      <c r="BJ1022" s="55" t="s">
        <v>3504</v>
      </c>
      <c r="BK1022" s="56"/>
    </row>
    <row r="1023" spans="1:63" s="198" customFormat="1" ht="15.6" customHeight="1" x14ac:dyDescent="0.25">
      <c r="A1023" s="42" t="s">
        <v>3670</v>
      </c>
      <c r="B1023" s="43">
        <v>43510</v>
      </c>
      <c r="C1023" s="43" t="s">
        <v>63</v>
      </c>
      <c r="D1023" s="44" t="s">
        <v>2342</v>
      </c>
      <c r="E1023" s="45" t="s">
        <v>262</v>
      </c>
      <c r="F1023" s="46">
        <v>28066129</v>
      </c>
      <c r="G1023" s="44" t="s">
        <v>4758</v>
      </c>
      <c r="H1023" s="47" t="s">
        <v>180</v>
      </c>
      <c r="I1023" s="47">
        <v>3</v>
      </c>
      <c r="J1023" s="46" t="s">
        <v>159</v>
      </c>
      <c r="K1023" s="48" t="s">
        <v>832</v>
      </c>
      <c r="L1023" s="42" t="s">
        <v>2816</v>
      </c>
      <c r="M1023" s="45" t="s">
        <v>68</v>
      </c>
      <c r="N1023" s="44">
        <v>21915</v>
      </c>
      <c r="O1023" s="45">
        <v>0</v>
      </c>
      <c r="P1023" s="45" t="s">
        <v>68</v>
      </c>
      <c r="Q1023" s="48" t="s">
        <v>68</v>
      </c>
      <c r="R1023" s="42" t="s">
        <v>68</v>
      </c>
      <c r="S1023" s="49" t="s">
        <v>68</v>
      </c>
      <c r="T1023" s="49" t="s">
        <v>68</v>
      </c>
      <c r="U1023" s="50" t="s">
        <v>3503</v>
      </c>
      <c r="V1023" s="51">
        <v>1</v>
      </c>
      <c r="W1023" s="43">
        <v>43595</v>
      </c>
      <c r="X1023" s="49" t="s">
        <v>68</v>
      </c>
      <c r="Y1023" s="51">
        <v>1</v>
      </c>
      <c r="Z1023" s="52">
        <v>43594</v>
      </c>
      <c r="AA1023" s="51">
        <v>1</v>
      </c>
      <c r="AB1023" s="51" t="s">
        <v>68</v>
      </c>
      <c r="AC1023" s="51" t="s">
        <v>68</v>
      </c>
      <c r="AD1023" s="50">
        <v>1</v>
      </c>
      <c r="AE1023" s="49" t="s">
        <v>112</v>
      </c>
      <c r="AF1023" s="52" t="s">
        <v>112</v>
      </c>
      <c r="AG1023" s="43">
        <v>43537</v>
      </c>
      <c r="AH1023" s="43">
        <v>43595</v>
      </c>
      <c r="AI1023" s="43" t="s">
        <v>4759</v>
      </c>
      <c r="AJ1023" s="52" t="s">
        <v>4759</v>
      </c>
      <c r="AK1023" s="53">
        <v>43540</v>
      </c>
      <c r="AL1023" s="43">
        <v>43600</v>
      </c>
      <c r="AM1023" s="43">
        <v>43600</v>
      </c>
      <c r="AN1023" s="43"/>
      <c r="AO1023" s="45" t="s">
        <v>69</v>
      </c>
      <c r="AP1023" s="45"/>
      <c r="AQ1023" s="45" t="s">
        <v>70</v>
      </c>
      <c r="AR1023" s="16"/>
      <c r="AS1023" s="42">
        <v>1</v>
      </c>
      <c r="AT1023" s="45" t="e">
        <v>#VALUE!</v>
      </c>
      <c r="AU1023" s="45" t="e">
        <v>#VALUE!</v>
      </c>
      <c r="AV1023" s="45" t="s">
        <v>363</v>
      </c>
      <c r="AW1023" s="45" t="e">
        <v>#VALUE!</v>
      </c>
      <c r="AX1023" s="45" t="e">
        <v>#VALUE!</v>
      </c>
      <c r="AY1023" s="45">
        <v>2</v>
      </c>
      <c r="AZ1023" s="45">
        <v>2019</v>
      </c>
      <c r="BA1023" s="45">
        <v>19</v>
      </c>
      <c r="BB1023" s="45">
        <v>5</v>
      </c>
      <c r="BC1023" s="45">
        <v>2019</v>
      </c>
      <c r="BD1023" s="57">
        <v>0</v>
      </c>
      <c r="BE1023" s="57">
        <v>0</v>
      </c>
      <c r="BF1023" s="57">
        <v>0</v>
      </c>
      <c r="BG1023" s="57">
        <v>0</v>
      </c>
      <c r="BH1023" s="45">
        <v>0</v>
      </c>
      <c r="BI1023" s="54" t="s">
        <v>3504</v>
      </c>
      <c r="BJ1023" s="55" t="s">
        <v>3504</v>
      </c>
      <c r="BK1023" s="56"/>
    </row>
    <row r="1024" spans="1:63" s="198" customFormat="1" ht="15.6" customHeight="1" x14ac:dyDescent="0.25">
      <c r="A1024" s="42" t="s">
        <v>3671</v>
      </c>
      <c r="B1024" s="43">
        <v>43523</v>
      </c>
      <c r="C1024" s="43" t="s">
        <v>156</v>
      </c>
      <c r="D1024" s="44" t="s">
        <v>2333</v>
      </c>
      <c r="E1024" s="45" t="s">
        <v>515</v>
      </c>
      <c r="F1024" s="46">
        <v>4900037704</v>
      </c>
      <c r="G1024" s="44" t="s">
        <v>4758</v>
      </c>
      <c r="H1024" s="47" t="s">
        <v>180</v>
      </c>
      <c r="I1024" s="47">
        <v>35</v>
      </c>
      <c r="J1024" s="46" t="s">
        <v>66</v>
      </c>
      <c r="K1024" s="48" t="s">
        <v>1464</v>
      </c>
      <c r="L1024" s="42">
        <v>0</v>
      </c>
      <c r="M1024" s="45" t="s">
        <v>4760</v>
      </c>
      <c r="N1024" s="44">
        <v>22403</v>
      </c>
      <c r="O1024" s="45" t="s">
        <v>1505</v>
      </c>
      <c r="P1024" s="45" t="s">
        <v>112</v>
      </c>
      <c r="Q1024" s="48" t="s">
        <v>112</v>
      </c>
      <c r="R1024" s="42" t="s">
        <v>112</v>
      </c>
      <c r="S1024" s="49">
        <v>1</v>
      </c>
      <c r="T1024" s="49">
        <v>0</v>
      </c>
      <c r="U1024" s="50">
        <v>0.5</v>
      </c>
      <c r="V1024" s="51">
        <v>1</v>
      </c>
      <c r="W1024" s="52">
        <v>0</v>
      </c>
      <c r="X1024" s="49" t="s">
        <v>68</v>
      </c>
      <c r="Y1024" s="51">
        <v>1</v>
      </c>
      <c r="Z1024" s="52">
        <v>43600</v>
      </c>
      <c r="AA1024" s="51">
        <v>1</v>
      </c>
      <c r="AB1024" s="51" t="s">
        <v>68</v>
      </c>
      <c r="AC1024" s="51" t="s">
        <v>68</v>
      </c>
      <c r="AD1024" s="50">
        <v>5.5555555555555566E-2</v>
      </c>
      <c r="AE1024" s="49" t="s">
        <v>112</v>
      </c>
      <c r="AF1024" s="52" t="s">
        <v>112</v>
      </c>
      <c r="AG1024" s="43">
        <v>43565</v>
      </c>
      <c r="AH1024" s="43">
        <v>43598</v>
      </c>
      <c r="AI1024" s="43" t="s">
        <v>4759</v>
      </c>
      <c r="AJ1024" s="52" t="s">
        <v>4759</v>
      </c>
      <c r="AK1024" s="53">
        <v>43570</v>
      </c>
      <c r="AL1024" s="43">
        <v>43601</v>
      </c>
      <c r="AM1024" s="43"/>
      <c r="AN1024" s="43"/>
      <c r="AO1024" s="45" t="s">
        <v>69</v>
      </c>
      <c r="AP1024" s="45"/>
      <c r="AQ1024" s="45" t="s">
        <v>70</v>
      </c>
      <c r="AR1024" s="16"/>
      <c r="AS1024" s="42">
        <v>1</v>
      </c>
      <c r="AT1024" s="45" t="e">
        <v>#VALUE!</v>
      </c>
      <c r="AU1024" s="45" t="e">
        <v>#VALUE!</v>
      </c>
      <c r="AV1024" s="45" t="s">
        <v>363</v>
      </c>
      <c r="AW1024" s="45" t="e">
        <v>#VALUE!</v>
      </c>
      <c r="AX1024" s="45" t="e">
        <v>#VALUE!</v>
      </c>
      <c r="AY1024" s="45">
        <v>2</v>
      </c>
      <c r="AZ1024" s="45">
        <v>2019</v>
      </c>
      <c r="BA1024" s="45">
        <v>20</v>
      </c>
      <c r="BB1024" s="45">
        <v>5</v>
      </c>
      <c r="BC1024" s="45">
        <v>2019</v>
      </c>
      <c r="BD1024" s="57">
        <v>8.75</v>
      </c>
      <c r="BE1024" s="57">
        <v>17.5</v>
      </c>
      <c r="BF1024" s="57">
        <v>0.05</v>
      </c>
      <c r="BG1024" s="57">
        <v>17.55</v>
      </c>
      <c r="BH1024" s="45" t="s">
        <v>68</v>
      </c>
      <c r="BI1024" s="54" t="s">
        <v>3504</v>
      </c>
      <c r="BJ1024" s="55" t="s">
        <v>3504</v>
      </c>
      <c r="BK1024" s="56"/>
    </row>
    <row r="1025" spans="1:63" s="198" customFormat="1" ht="15.6" customHeight="1" x14ac:dyDescent="0.25">
      <c r="A1025" s="42" t="s">
        <v>3672</v>
      </c>
      <c r="B1025" s="43">
        <v>43535</v>
      </c>
      <c r="C1025" s="43" t="s">
        <v>63</v>
      </c>
      <c r="D1025" s="44" t="s">
        <v>2342</v>
      </c>
      <c r="E1025" s="45" t="s">
        <v>72</v>
      </c>
      <c r="F1025" s="46">
        <v>28094471</v>
      </c>
      <c r="G1025" s="44" t="s">
        <v>4758</v>
      </c>
      <c r="H1025" s="47" t="s">
        <v>180</v>
      </c>
      <c r="I1025" s="47">
        <v>1</v>
      </c>
      <c r="J1025" s="46" t="s">
        <v>66</v>
      </c>
      <c r="K1025" s="48" t="s">
        <v>74</v>
      </c>
      <c r="L1025" s="42" t="s">
        <v>3473</v>
      </c>
      <c r="M1025" s="45" t="s">
        <v>68</v>
      </c>
      <c r="N1025" s="44">
        <v>22637</v>
      </c>
      <c r="O1025" s="45">
        <v>0</v>
      </c>
      <c r="P1025" s="45" t="s">
        <v>68</v>
      </c>
      <c r="Q1025" s="48" t="s">
        <v>68</v>
      </c>
      <c r="R1025" s="42" t="s">
        <v>68</v>
      </c>
      <c r="S1025" s="49" t="s">
        <v>68</v>
      </c>
      <c r="T1025" s="49" t="s">
        <v>68</v>
      </c>
      <c r="U1025" s="50" t="s">
        <v>3503</v>
      </c>
      <c r="V1025" s="51">
        <v>1</v>
      </c>
      <c r="W1025" s="43">
        <v>43601</v>
      </c>
      <c r="X1025" s="49" t="s">
        <v>68</v>
      </c>
      <c r="Y1025" s="51">
        <v>1</v>
      </c>
      <c r="Z1025" s="52">
        <v>43599</v>
      </c>
      <c r="AA1025" s="51">
        <v>1</v>
      </c>
      <c r="AB1025" s="51" t="s">
        <v>68</v>
      </c>
      <c r="AC1025" s="51" t="s">
        <v>68</v>
      </c>
      <c r="AD1025" s="50">
        <v>1</v>
      </c>
      <c r="AE1025" s="49" t="s">
        <v>112</v>
      </c>
      <c r="AF1025" s="52" t="s">
        <v>112</v>
      </c>
      <c r="AG1025" s="43">
        <v>43560</v>
      </c>
      <c r="AH1025" s="43">
        <v>43601</v>
      </c>
      <c r="AI1025" s="43" t="s">
        <v>4759</v>
      </c>
      <c r="AJ1025" s="52" t="s">
        <v>4759</v>
      </c>
      <c r="AK1025" s="53">
        <v>43565</v>
      </c>
      <c r="AL1025" s="43">
        <v>43606</v>
      </c>
      <c r="AM1025" s="43">
        <v>43606</v>
      </c>
      <c r="AN1025" s="43"/>
      <c r="AO1025" s="45" t="s">
        <v>69</v>
      </c>
      <c r="AP1025" s="45"/>
      <c r="AQ1025" s="45" t="s">
        <v>70</v>
      </c>
      <c r="AR1025" s="16"/>
      <c r="AS1025" s="42">
        <v>1</v>
      </c>
      <c r="AT1025" s="45" t="e">
        <v>#VALUE!</v>
      </c>
      <c r="AU1025" s="45" t="e">
        <v>#VALUE!</v>
      </c>
      <c r="AV1025" s="45" t="s">
        <v>363</v>
      </c>
      <c r="AW1025" s="45" t="e">
        <v>#VALUE!</v>
      </c>
      <c r="AX1025" s="45" t="e">
        <v>#VALUE!</v>
      </c>
      <c r="AY1025" s="45">
        <v>3</v>
      </c>
      <c r="AZ1025" s="45">
        <v>2019</v>
      </c>
      <c r="BA1025" s="45">
        <v>20</v>
      </c>
      <c r="BB1025" s="45">
        <v>5</v>
      </c>
      <c r="BC1025" s="45">
        <v>2019</v>
      </c>
      <c r="BD1025" s="57">
        <v>0</v>
      </c>
      <c r="BE1025" s="57">
        <v>0</v>
      </c>
      <c r="BF1025" s="57">
        <v>0</v>
      </c>
      <c r="BG1025" s="57">
        <v>0</v>
      </c>
      <c r="BH1025" s="45" t="s">
        <v>68</v>
      </c>
      <c r="BI1025" s="54" t="s">
        <v>3504</v>
      </c>
      <c r="BJ1025" s="55" t="s">
        <v>3504</v>
      </c>
      <c r="BK1025" s="56"/>
    </row>
    <row r="1026" spans="1:63" s="198" customFormat="1" ht="15.6" customHeight="1" x14ac:dyDescent="0.25">
      <c r="A1026" s="42" t="s">
        <v>3673</v>
      </c>
      <c r="B1026" s="43">
        <v>43537</v>
      </c>
      <c r="C1026" s="43" t="s">
        <v>63</v>
      </c>
      <c r="D1026" s="44" t="s">
        <v>2342</v>
      </c>
      <c r="E1026" s="45" t="s">
        <v>262</v>
      </c>
      <c r="F1026" s="46">
        <v>28096752</v>
      </c>
      <c r="G1026" s="44" t="s">
        <v>4758</v>
      </c>
      <c r="H1026" s="47" t="s">
        <v>180</v>
      </c>
      <c r="I1026" s="47" t="s">
        <v>854</v>
      </c>
      <c r="J1026" s="46" t="s">
        <v>159</v>
      </c>
      <c r="K1026" s="48" t="s">
        <v>832</v>
      </c>
      <c r="L1026" s="42" t="s">
        <v>2816</v>
      </c>
      <c r="M1026" s="45" t="s">
        <v>68</v>
      </c>
      <c r="N1026" s="44">
        <v>22783</v>
      </c>
      <c r="O1026" s="45">
        <v>0</v>
      </c>
      <c r="P1026" s="45" t="s">
        <v>68</v>
      </c>
      <c r="Q1026" s="48" t="s">
        <v>68</v>
      </c>
      <c r="R1026" s="42" t="s">
        <v>68</v>
      </c>
      <c r="S1026" s="49" t="s">
        <v>68</v>
      </c>
      <c r="T1026" s="49" t="s">
        <v>68</v>
      </c>
      <c r="U1026" s="50" t="s">
        <v>3503</v>
      </c>
      <c r="V1026" s="51">
        <v>1</v>
      </c>
      <c r="W1026" s="43">
        <v>43602</v>
      </c>
      <c r="X1026" s="49" t="s">
        <v>68</v>
      </c>
      <c r="Y1026" s="51">
        <v>1</v>
      </c>
      <c r="Z1026" s="52">
        <v>43600</v>
      </c>
      <c r="AA1026" s="51">
        <v>1</v>
      </c>
      <c r="AB1026" s="51" t="s">
        <v>68</v>
      </c>
      <c r="AC1026" s="51" t="s">
        <v>68</v>
      </c>
      <c r="AD1026" s="50">
        <v>1</v>
      </c>
      <c r="AE1026" s="49" t="s">
        <v>112</v>
      </c>
      <c r="AF1026" s="52" t="s">
        <v>112</v>
      </c>
      <c r="AG1026" s="43">
        <v>43564</v>
      </c>
      <c r="AH1026" s="43">
        <v>43602</v>
      </c>
      <c r="AI1026" s="43" t="s">
        <v>4759</v>
      </c>
      <c r="AJ1026" s="52" t="s">
        <v>4759</v>
      </c>
      <c r="AK1026" s="53">
        <v>43567.999988425923</v>
      </c>
      <c r="AL1026" s="43">
        <v>43607</v>
      </c>
      <c r="AM1026" s="43">
        <v>43607</v>
      </c>
      <c r="AN1026" s="43"/>
      <c r="AO1026" s="45" t="s">
        <v>69</v>
      </c>
      <c r="AP1026" s="45"/>
      <c r="AQ1026" s="45" t="s">
        <v>70</v>
      </c>
      <c r="AR1026" s="16"/>
      <c r="AS1026" s="42">
        <v>1</v>
      </c>
      <c r="AT1026" s="45" t="e">
        <v>#VALUE!</v>
      </c>
      <c r="AU1026" s="45" t="e">
        <v>#VALUE!</v>
      </c>
      <c r="AV1026" s="45" t="s">
        <v>363</v>
      </c>
      <c r="AW1026" s="45" t="e">
        <v>#VALUE!</v>
      </c>
      <c r="AX1026" s="45" t="e">
        <v>#VALUE!</v>
      </c>
      <c r="AY1026" s="45">
        <v>3</v>
      </c>
      <c r="AZ1026" s="45">
        <v>2019</v>
      </c>
      <c r="BA1026" s="45">
        <v>20</v>
      </c>
      <c r="BB1026" s="45">
        <v>5</v>
      </c>
      <c r="BC1026" s="45">
        <v>2019</v>
      </c>
      <c r="BD1026" s="57">
        <v>0</v>
      </c>
      <c r="BE1026" s="57">
        <v>0</v>
      </c>
      <c r="BF1026" s="57">
        <v>0</v>
      </c>
      <c r="BG1026" s="57">
        <v>0</v>
      </c>
      <c r="BH1026" s="45">
        <v>0</v>
      </c>
      <c r="BI1026" s="54" t="s">
        <v>3504</v>
      </c>
      <c r="BJ1026" s="55" t="s">
        <v>3504</v>
      </c>
      <c r="BK1026" s="56"/>
    </row>
    <row r="1027" spans="1:63" s="198" customFormat="1" ht="15.6" customHeight="1" x14ac:dyDescent="0.25">
      <c r="A1027" s="42" t="s">
        <v>3674</v>
      </c>
      <c r="B1027" s="43">
        <v>43537</v>
      </c>
      <c r="C1027" s="43" t="s">
        <v>63</v>
      </c>
      <c r="D1027" s="44" t="s">
        <v>2342</v>
      </c>
      <c r="E1027" s="45" t="s">
        <v>262</v>
      </c>
      <c r="F1027" s="46">
        <v>28096751</v>
      </c>
      <c r="G1027" s="44" t="s">
        <v>4758</v>
      </c>
      <c r="H1027" s="47" t="s">
        <v>180</v>
      </c>
      <c r="I1027" s="47" t="s">
        <v>854</v>
      </c>
      <c r="J1027" s="46" t="s">
        <v>159</v>
      </c>
      <c r="K1027" s="48" t="s">
        <v>588</v>
      </c>
      <c r="L1027" s="42" t="s">
        <v>2812</v>
      </c>
      <c r="M1027" s="45" t="s">
        <v>68</v>
      </c>
      <c r="N1027" s="44">
        <v>22783</v>
      </c>
      <c r="O1027" s="45">
        <v>0</v>
      </c>
      <c r="P1027" s="45" t="s">
        <v>68</v>
      </c>
      <c r="Q1027" s="48" t="s">
        <v>68</v>
      </c>
      <c r="R1027" s="42" t="s">
        <v>68</v>
      </c>
      <c r="S1027" s="49" t="s">
        <v>68</v>
      </c>
      <c r="T1027" s="49" t="s">
        <v>68</v>
      </c>
      <c r="U1027" s="50" t="s">
        <v>3503</v>
      </c>
      <c r="V1027" s="51">
        <v>1</v>
      </c>
      <c r="W1027" s="43">
        <v>43602</v>
      </c>
      <c r="X1027" s="49" t="s">
        <v>68</v>
      </c>
      <c r="Y1027" s="51">
        <v>1</v>
      </c>
      <c r="Z1027" s="52">
        <v>43600</v>
      </c>
      <c r="AA1027" s="51">
        <v>1</v>
      </c>
      <c r="AB1027" s="51" t="s">
        <v>68</v>
      </c>
      <c r="AC1027" s="51" t="s">
        <v>68</v>
      </c>
      <c r="AD1027" s="50">
        <v>1</v>
      </c>
      <c r="AE1027" s="49" t="s">
        <v>112</v>
      </c>
      <c r="AF1027" s="52" t="s">
        <v>112</v>
      </c>
      <c r="AG1027" s="43">
        <v>43564</v>
      </c>
      <c r="AH1027" s="43">
        <v>43602</v>
      </c>
      <c r="AI1027" s="43" t="s">
        <v>4759</v>
      </c>
      <c r="AJ1027" s="52" t="s">
        <v>4759</v>
      </c>
      <c r="AK1027" s="53">
        <v>43567.999988425923</v>
      </c>
      <c r="AL1027" s="43">
        <v>43607</v>
      </c>
      <c r="AM1027" s="43">
        <v>43607</v>
      </c>
      <c r="AN1027" s="43"/>
      <c r="AO1027" s="45" t="s">
        <v>69</v>
      </c>
      <c r="AP1027" s="45"/>
      <c r="AQ1027" s="45" t="s">
        <v>70</v>
      </c>
      <c r="AR1027" s="16"/>
      <c r="AS1027" s="42">
        <v>1</v>
      </c>
      <c r="AT1027" s="45" t="e">
        <v>#VALUE!</v>
      </c>
      <c r="AU1027" s="45" t="e">
        <v>#VALUE!</v>
      </c>
      <c r="AV1027" s="45" t="s">
        <v>363</v>
      </c>
      <c r="AW1027" s="45" t="e">
        <v>#VALUE!</v>
      </c>
      <c r="AX1027" s="45" t="e">
        <v>#VALUE!</v>
      </c>
      <c r="AY1027" s="45">
        <v>3</v>
      </c>
      <c r="AZ1027" s="45">
        <v>2019</v>
      </c>
      <c r="BA1027" s="45">
        <v>20</v>
      </c>
      <c r="BB1027" s="45">
        <v>5</v>
      </c>
      <c r="BC1027" s="45">
        <v>2019</v>
      </c>
      <c r="BD1027" s="57">
        <v>0</v>
      </c>
      <c r="BE1027" s="57">
        <v>0</v>
      </c>
      <c r="BF1027" s="57">
        <v>0</v>
      </c>
      <c r="BG1027" s="57">
        <v>0</v>
      </c>
      <c r="BH1027" s="45">
        <v>0</v>
      </c>
      <c r="BI1027" s="54" t="s">
        <v>3504</v>
      </c>
      <c r="BJ1027" s="55" t="s">
        <v>3504</v>
      </c>
      <c r="BK1027" s="56"/>
    </row>
    <row r="1028" spans="1:63" s="198" customFormat="1" ht="15.6" customHeight="1" x14ac:dyDescent="0.25">
      <c r="A1028" s="42" t="s">
        <v>3675</v>
      </c>
      <c r="B1028" s="43">
        <v>43537</v>
      </c>
      <c r="C1028" s="43" t="s">
        <v>63</v>
      </c>
      <c r="D1028" s="44" t="s">
        <v>2342</v>
      </c>
      <c r="E1028" s="45" t="s">
        <v>262</v>
      </c>
      <c r="F1028" s="46">
        <v>28096753</v>
      </c>
      <c r="G1028" s="44" t="s">
        <v>4758</v>
      </c>
      <c r="H1028" s="47" t="s">
        <v>180</v>
      </c>
      <c r="I1028" s="47" t="s">
        <v>854</v>
      </c>
      <c r="J1028" s="46" t="s">
        <v>159</v>
      </c>
      <c r="K1028" s="48" t="s">
        <v>590</v>
      </c>
      <c r="L1028" s="42" t="s">
        <v>2814</v>
      </c>
      <c r="M1028" s="45" t="s">
        <v>68</v>
      </c>
      <c r="N1028" s="44">
        <v>22783</v>
      </c>
      <c r="O1028" s="45">
        <v>0</v>
      </c>
      <c r="P1028" s="45" t="s">
        <v>68</v>
      </c>
      <c r="Q1028" s="48" t="s">
        <v>68</v>
      </c>
      <c r="R1028" s="42" t="s">
        <v>68</v>
      </c>
      <c r="S1028" s="49" t="s">
        <v>68</v>
      </c>
      <c r="T1028" s="49" t="s">
        <v>68</v>
      </c>
      <c r="U1028" s="50" t="s">
        <v>3503</v>
      </c>
      <c r="V1028" s="51">
        <v>1</v>
      </c>
      <c r="W1028" s="43">
        <v>43602</v>
      </c>
      <c r="X1028" s="49" t="s">
        <v>68</v>
      </c>
      <c r="Y1028" s="51">
        <v>1</v>
      </c>
      <c r="Z1028" s="52">
        <v>43600</v>
      </c>
      <c r="AA1028" s="51">
        <v>1</v>
      </c>
      <c r="AB1028" s="51" t="s">
        <v>68</v>
      </c>
      <c r="AC1028" s="51" t="s">
        <v>68</v>
      </c>
      <c r="AD1028" s="50">
        <v>1</v>
      </c>
      <c r="AE1028" s="49" t="s">
        <v>112</v>
      </c>
      <c r="AF1028" s="52" t="s">
        <v>112</v>
      </c>
      <c r="AG1028" s="43">
        <v>43564</v>
      </c>
      <c r="AH1028" s="43">
        <v>43602</v>
      </c>
      <c r="AI1028" s="43" t="s">
        <v>4759</v>
      </c>
      <c r="AJ1028" s="52" t="s">
        <v>4759</v>
      </c>
      <c r="AK1028" s="53">
        <v>43567.999988425923</v>
      </c>
      <c r="AL1028" s="43">
        <v>43607</v>
      </c>
      <c r="AM1028" s="43">
        <v>43607</v>
      </c>
      <c r="AN1028" s="43"/>
      <c r="AO1028" s="45" t="s">
        <v>69</v>
      </c>
      <c r="AP1028" s="45"/>
      <c r="AQ1028" s="45" t="s">
        <v>70</v>
      </c>
      <c r="AR1028" s="16"/>
      <c r="AS1028" s="42">
        <v>1</v>
      </c>
      <c r="AT1028" s="45" t="e">
        <v>#VALUE!</v>
      </c>
      <c r="AU1028" s="45" t="e">
        <v>#VALUE!</v>
      </c>
      <c r="AV1028" s="45" t="s">
        <v>363</v>
      </c>
      <c r="AW1028" s="45" t="e">
        <v>#VALUE!</v>
      </c>
      <c r="AX1028" s="45" t="e">
        <v>#VALUE!</v>
      </c>
      <c r="AY1028" s="45">
        <v>3</v>
      </c>
      <c r="AZ1028" s="45">
        <v>2019</v>
      </c>
      <c r="BA1028" s="45">
        <v>20</v>
      </c>
      <c r="BB1028" s="45">
        <v>5</v>
      </c>
      <c r="BC1028" s="45">
        <v>2019</v>
      </c>
      <c r="BD1028" s="57">
        <v>0</v>
      </c>
      <c r="BE1028" s="57">
        <v>0</v>
      </c>
      <c r="BF1028" s="57">
        <v>0</v>
      </c>
      <c r="BG1028" s="57">
        <v>0</v>
      </c>
      <c r="BH1028" s="45">
        <v>0</v>
      </c>
      <c r="BI1028" s="54" t="s">
        <v>3504</v>
      </c>
      <c r="BJ1028" s="55" t="s">
        <v>3504</v>
      </c>
      <c r="BK1028" s="56"/>
    </row>
    <row r="1029" spans="1:63" s="198" customFormat="1" ht="15.6" customHeight="1" x14ac:dyDescent="0.25">
      <c r="A1029" s="42" t="s">
        <v>3676</v>
      </c>
      <c r="B1029" s="43">
        <v>43493</v>
      </c>
      <c r="C1029" s="43" t="s">
        <v>156</v>
      </c>
      <c r="D1029" s="44" t="s">
        <v>2342</v>
      </c>
      <c r="E1029" s="45" t="s">
        <v>870</v>
      </c>
      <c r="F1029" s="46">
        <v>28045221</v>
      </c>
      <c r="G1029" s="44" t="s">
        <v>4758</v>
      </c>
      <c r="H1029" s="47" t="s">
        <v>180</v>
      </c>
      <c r="I1029" s="47">
        <v>1</v>
      </c>
      <c r="J1029" s="46" t="s">
        <v>66</v>
      </c>
      <c r="K1029" s="48" t="s">
        <v>871</v>
      </c>
      <c r="L1029" s="42" t="s">
        <v>3210</v>
      </c>
      <c r="M1029" s="45" t="s">
        <v>4760</v>
      </c>
      <c r="N1029" s="44" t="s">
        <v>68</v>
      </c>
      <c r="O1029" s="45" t="s">
        <v>1506</v>
      </c>
      <c r="P1029" s="45" t="s">
        <v>112</v>
      </c>
      <c r="Q1029" s="48" t="s">
        <v>112</v>
      </c>
      <c r="R1029" s="42" t="s">
        <v>112</v>
      </c>
      <c r="S1029" s="49">
        <v>0</v>
      </c>
      <c r="T1029" s="49">
        <v>0</v>
      </c>
      <c r="U1029" s="50">
        <v>0</v>
      </c>
      <c r="V1029" s="51">
        <v>1</v>
      </c>
      <c r="W1029" s="52">
        <v>0</v>
      </c>
      <c r="X1029" s="49" t="s">
        <v>68</v>
      </c>
      <c r="Y1029" s="51">
        <v>1</v>
      </c>
      <c r="Z1029" s="52">
        <v>43601</v>
      </c>
      <c r="AA1029" s="51">
        <v>1</v>
      </c>
      <c r="AB1029" s="51" t="s">
        <v>68</v>
      </c>
      <c r="AC1029" s="51" t="s">
        <v>68</v>
      </c>
      <c r="AD1029" s="50">
        <v>5.5555555555555566E-2</v>
      </c>
      <c r="AE1029" s="49" t="s">
        <v>112</v>
      </c>
      <c r="AF1029" s="52" t="s">
        <v>112</v>
      </c>
      <c r="AG1029" s="43">
        <v>43602</v>
      </c>
      <c r="AH1029" s="43">
        <v>43602</v>
      </c>
      <c r="AI1029" s="43" t="s">
        <v>4759</v>
      </c>
      <c r="AJ1029" s="52" t="s">
        <v>4759</v>
      </c>
      <c r="AK1029" s="53">
        <v>43607</v>
      </c>
      <c r="AL1029" s="43">
        <v>43607</v>
      </c>
      <c r="AM1029" s="43"/>
      <c r="AN1029" s="43"/>
      <c r="AO1029" s="45" t="s">
        <v>69</v>
      </c>
      <c r="AP1029" s="45"/>
      <c r="AQ1029" s="45" t="s">
        <v>70</v>
      </c>
      <c r="AR1029" s="16"/>
      <c r="AS1029" s="42">
        <v>1</v>
      </c>
      <c r="AT1029" s="45" t="e">
        <v>#VALUE!</v>
      </c>
      <c r="AU1029" s="45" t="e">
        <v>#VALUE!</v>
      </c>
      <c r="AV1029" s="45" t="s">
        <v>363</v>
      </c>
      <c r="AW1029" s="45" t="e">
        <v>#VALUE!</v>
      </c>
      <c r="AX1029" s="45" t="e">
        <v>#VALUE!</v>
      </c>
      <c r="AY1029" s="45">
        <v>1</v>
      </c>
      <c r="AZ1029" s="45">
        <v>2019</v>
      </c>
      <c r="BA1029" s="45">
        <v>20</v>
      </c>
      <c r="BB1029" s="45">
        <v>5</v>
      </c>
      <c r="BC1029" s="45">
        <v>2019</v>
      </c>
      <c r="BD1029" s="57">
        <v>0.2059</v>
      </c>
      <c r="BE1029" s="57">
        <v>0.23830000000000001</v>
      </c>
      <c r="BF1029" s="57">
        <v>2.3830000000000004E-2</v>
      </c>
      <c r="BG1029" s="57">
        <v>0.26213000000000003</v>
      </c>
      <c r="BH1029" s="45" t="s">
        <v>68</v>
      </c>
      <c r="BI1029" s="54" t="s">
        <v>3504</v>
      </c>
      <c r="BJ1029" s="55" t="s">
        <v>3504</v>
      </c>
      <c r="BK1029" s="56"/>
    </row>
    <row r="1030" spans="1:63" s="198" customFormat="1" ht="15.6" customHeight="1" x14ac:dyDescent="0.25">
      <c r="A1030" s="42" t="s">
        <v>3677</v>
      </c>
      <c r="B1030" s="43">
        <v>41640</v>
      </c>
      <c r="C1030" s="43" t="s">
        <v>63</v>
      </c>
      <c r="D1030" s="44" t="s">
        <v>2333</v>
      </c>
      <c r="E1030" s="45" t="s">
        <v>299</v>
      </c>
      <c r="F1030" s="46">
        <v>4900038110</v>
      </c>
      <c r="G1030" s="44" t="s">
        <v>4758</v>
      </c>
      <c r="H1030" s="47">
        <v>30</v>
      </c>
      <c r="I1030" s="47">
        <v>1</v>
      </c>
      <c r="J1030" s="46" t="s">
        <v>159</v>
      </c>
      <c r="K1030" s="48" t="s">
        <v>1445</v>
      </c>
      <c r="L1030" s="42" t="s">
        <v>2879</v>
      </c>
      <c r="M1030" s="45" t="s">
        <v>68</v>
      </c>
      <c r="N1030" s="44">
        <v>23746</v>
      </c>
      <c r="O1030" s="45">
        <v>0</v>
      </c>
      <c r="P1030" s="45" t="s">
        <v>68</v>
      </c>
      <c r="Q1030" s="48" t="s">
        <v>68</v>
      </c>
      <c r="R1030" s="42" t="s">
        <v>68</v>
      </c>
      <c r="S1030" s="49" t="s">
        <v>68</v>
      </c>
      <c r="T1030" s="49" t="s">
        <v>68</v>
      </c>
      <c r="U1030" s="50" t="s">
        <v>3503</v>
      </c>
      <c r="V1030" s="51">
        <v>1</v>
      </c>
      <c r="W1030" s="43">
        <v>43605</v>
      </c>
      <c r="X1030" s="49" t="s">
        <v>68</v>
      </c>
      <c r="Y1030" s="51">
        <v>1</v>
      </c>
      <c r="Z1030" s="52">
        <v>43602</v>
      </c>
      <c r="AA1030" s="51">
        <v>1</v>
      </c>
      <c r="AB1030" s="51" t="s">
        <v>68</v>
      </c>
      <c r="AC1030" s="51" t="s">
        <v>68</v>
      </c>
      <c r="AD1030" s="50">
        <v>1</v>
      </c>
      <c r="AE1030" s="49" t="s">
        <v>112</v>
      </c>
      <c r="AF1030" s="52" t="s">
        <v>112</v>
      </c>
      <c r="AG1030" s="43">
        <v>43605</v>
      </c>
      <c r="AH1030" s="43">
        <v>43605</v>
      </c>
      <c r="AI1030" s="43" t="s">
        <v>4759</v>
      </c>
      <c r="AJ1030" s="52" t="s">
        <v>4759</v>
      </c>
      <c r="AK1030" s="53">
        <v>43608</v>
      </c>
      <c r="AL1030" s="43">
        <v>43608</v>
      </c>
      <c r="AM1030" s="43">
        <v>43608</v>
      </c>
      <c r="AN1030" s="43"/>
      <c r="AO1030" s="45" t="s">
        <v>69</v>
      </c>
      <c r="AP1030" s="45"/>
      <c r="AQ1030" s="45" t="s">
        <v>70</v>
      </c>
      <c r="AR1030" s="16"/>
      <c r="AS1030" s="42">
        <v>1</v>
      </c>
      <c r="AT1030" s="45" t="e">
        <v>#VALUE!</v>
      </c>
      <c r="AU1030" s="45" t="e">
        <v>#VALUE!</v>
      </c>
      <c r="AV1030" s="45" t="s">
        <v>363</v>
      </c>
      <c r="AW1030" s="45" t="e">
        <v>#VALUE!</v>
      </c>
      <c r="AX1030" s="45" t="e">
        <v>#VALUE!</v>
      </c>
      <c r="AY1030" s="45">
        <v>1</v>
      </c>
      <c r="AZ1030" s="45">
        <v>2014</v>
      </c>
      <c r="BA1030" s="45">
        <v>21</v>
      </c>
      <c r="BB1030" s="45">
        <v>5</v>
      </c>
      <c r="BC1030" s="45">
        <v>2019</v>
      </c>
      <c r="BD1030" s="57">
        <v>0</v>
      </c>
      <c r="BE1030" s="57">
        <v>0</v>
      </c>
      <c r="BF1030" s="57">
        <v>0</v>
      </c>
      <c r="BG1030" s="57">
        <v>0</v>
      </c>
      <c r="BH1030" s="45" t="s">
        <v>68</v>
      </c>
      <c r="BI1030" s="54" t="s">
        <v>3504</v>
      </c>
      <c r="BJ1030" s="55" t="s">
        <v>3504</v>
      </c>
      <c r="BK1030" s="56"/>
    </row>
    <row r="1031" spans="1:63" s="198" customFormat="1" ht="15.6" customHeight="1" x14ac:dyDescent="0.25">
      <c r="A1031" s="42" t="s">
        <v>3678</v>
      </c>
      <c r="B1031" s="43">
        <v>43612</v>
      </c>
      <c r="C1031" s="43" t="s">
        <v>156</v>
      </c>
      <c r="D1031" s="44" t="s">
        <v>2342</v>
      </c>
      <c r="E1031" s="45">
        <v>317</v>
      </c>
      <c r="F1031" s="46">
        <v>6301336965</v>
      </c>
      <c r="G1031" s="44" t="s">
        <v>4758</v>
      </c>
      <c r="H1031" s="47" t="s">
        <v>180</v>
      </c>
      <c r="I1031" s="47">
        <v>1</v>
      </c>
      <c r="J1031" s="46" t="s">
        <v>174</v>
      </c>
      <c r="K1031" s="48" t="s">
        <v>1507</v>
      </c>
      <c r="L1031" s="42">
        <v>0</v>
      </c>
      <c r="M1031" s="45" t="s">
        <v>4760</v>
      </c>
      <c r="N1031" s="44" t="s">
        <v>68</v>
      </c>
      <c r="O1031" s="45" t="s">
        <v>596</v>
      </c>
      <c r="P1031" s="45" t="s">
        <v>112</v>
      </c>
      <c r="Q1031" s="48" t="s">
        <v>112</v>
      </c>
      <c r="R1031" s="42" t="s">
        <v>112</v>
      </c>
      <c r="S1031" s="49">
        <v>0</v>
      </c>
      <c r="T1031" s="49">
        <v>0</v>
      </c>
      <c r="U1031" s="50">
        <v>0</v>
      </c>
      <c r="V1031" s="51">
        <v>1</v>
      </c>
      <c r="W1031" s="52">
        <v>0</v>
      </c>
      <c r="X1031" s="49" t="s">
        <v>68</v>
      </c>
      <c r="Y1031" s="51">
        <v>1</v>
      </c>
      <c r="Z1031" s="52">
        <v>43609</v>
      </c>
      <c r="AA1031" s="51">
        <v>1</v>
      </c>
      <c r="AB1031" s="51" t="s">
        <v>68</v>
      </c>
      <c r="AC1031" s="51" t="s">
        <v>68</v>
      </c>
      <c r="AD1031" s="50">
        <v>5.5555555555555566E-2</v>
      </c>
      <c r="AE1031" s="49" t="s">
        <v>112</v>
      </c>
      <c r="AF1031" s="52" t="s">
        <v>112</v>
      </c>
      <c r="AG1031" s="43">
        <v>43607</v>
      </c>
      <c r="AH1031" s="43">
        <v>43609</v>
      </c>
      <c r="AI1031" s="43" t="s">
        <v>4759</v>
      </c>
      <c r="AJ1031" s="52" t="s">
        <v>4759</v>
      </c>
      <c r="AK1031" s="53">
        <v>43609</v>
      </c>
      <c r="AL1031" s="43">
        <v>43613</v>
      </c>
      <c r="AM1031" s="43"/>
      <c r="AN1031" s="43"/>
      <c r="AO1031" s="45" t="s">
        <v>69</v>
      </c>
      <c r="AP1031" s="45"/>
      <c r="AQ1031" s="45" t="s">
        <v>70</v>
      </c>
      <c r="AR1031" s="16"/>
      <c r="AS1031" s="42">
        <v>0</v>
      </c>
      <c r="AT1031" s="45" t="e">
        <v>#VALUE!</v>
      </c>
      <c r="AU1031" s="45" t="e">
        <v>#VALUE!</v>
      </c>
      <c r="AV1031" s="45" t="s">
        <v>363</v>
      </c>
      <c r="AW1031" s="45" t="e">
        <v>#VALUE!</v>
      </c>
      <c r="AX1031" s="45" t="e">
        <v>#VALUE!</v>
      </c>
      <c r="AY1031" s="45">
        <v>5</v>
      </c>
      <c r="AZ1031" s="45">
        <v>2019</v>
      </c>
      <c r="BA1031" s="45">
        <v>21</v>
      </c>
      <c r="BB1031" s="45">
        <v>5</v>
      </c>
      <c r="BC1031" s="45">
        <v>2019</v>
      </c>
      <c r="BD1031" s="57">
        <v>0</v>
      </c>
      <c r="BE1031" s="57">
        <v>3.2549999999999999</v>
      </c>
      <c r="BF1031" s="57">
        <v>0.81374999999999997</v>
      </c>
      <c r="BG1031" s="57">
        <v>4.0687499999999996</v>
      </c>
      <c r="BH1031" s="45" t="s">
        <v>203</v>
      </c>
      <c r="BI1031" s="54" t="s">
        <v>3504</v>
      </c>
      <c r="BJ1031" s="55" t="s">
        <v>3504</v>
      </c>
      <c r="BK1031" s="56"/>
    </row>
    <row r="1032" spans="1:63" s="198" customFormat="1" ht="15.6" customHeight="1" x14ac:dyDescent="0.25">
      <c r="A1032" s="42" t="s">
        <v>3679</v>
      </c>
      <c r="B1032" s="43">
        <v>43528</v>
      </c>
      <c r="C1032" s="43" t="s">
        <v>156</v>
      </c>
      <c r="D1032" s="44" t="s">
        <v>2333</v>
      </c>
      <c r="E1032" s="45" t="s">
        <v>636</v>
      </c>
      <c r="F1032" s="46">
        <v>4900037756</v>
      </c>
      <c r="G1032" s="44" t="s">
        <v>4758</v>
      </c>
      <c r="H1032" s="47" t="s">
        <v>180</v>
      </c>
      <c r="I1032" s="47">
        <v>6</v>
      </c>
      <c r="J1032" s="46" t="s">
        <v>66</v>
      </c>
      <c r="K1032" s="48" t="s">
        <v>740</v>
      </c>
      <c r="L1032" s="42" t="s">
        <v>3294</v>
      </c>
      <c r="M1032" s="45" t="s">
        <v>4760</v>
      </c>
      <c r="N1032" s="44">
        <v>22582</v>
      </c>
      <c r="O1032" s="45" t="s">
        <v>1508</v>
      </c>
      <c r="P1032" s="45" t="s">
        <v>112</v>
      </c>
      <c r="Q1032" s="48" t="s">
        <v>112</v>
      </c>
      <c r="R1032" s="42" t="s">
        <v>112</v>
      </c>
      <c r="S1032" s="49">
        <v>1</v>
      </c>
      <c r="T1032" s="49">
        <v>0</v>
      </c>
      <c r="U1032" s="50">
        <v>0.5</v>
      </c>
      <c r="V1032" s="51">
        <v>1</v>
      </c>
      <c r="W1032" s="52">
        <v>0</v>
      </c>
      <c r="X1032" s="49" t="s">
        <v>68</v>
      </c>
      <c r="Y1032" s="51">
        <v>1</v>
      </c>
      <c r="Z1032" s="52">
        <v>43613</v>
      </c>
      <c r="AA1032" s="51">
        <v>1</v>
      </c>
      <c r="AB1032" s="51" t="s">
        <v>68</v>
      </c>
      <c r="AC1032" s="51" t="s">
        <v>68</v>
      </c>
      <c r="AD1032" s="50">
        <v>5.5555555555555566E-2</v>
      </c>
      <c r="AE1032" s="49" t="s">
        <v>112</v>
      </c>
      <c r="AF1032" s="52" t="s">
        <v>112</v>
      </c>
      <c r="AG1032" s="43">
        <v>43579</v>
      </c>
      <c r="AH1032" s="43">
        <v>43609</v>
      </c>
      <c r="AI1032" s="43" t="s">
        <v>4759</v>
      </c>
      <c r="AJ1032" s="52" t="s">
        <v>4759</v>
      </c>
      <c r="AK1032" s="53">
        <v>43584</v>
      </c>
      <c r="AL1032" s="43">
        <v>43614</v>
      </c>
      <c r="AM1032" s="43"/>
      <c r="AN1032" s="43"/>
      <c r="AO1032" s="45" t="s">
        <v>69</v>
      </c>
      <c r="AP1032" s="45"/>
      <c r="AQ1032" s="45" t="s">
        <v>70</v>
      </c>
      <c r="AR1032" s="16"/>
      <c r="AS1032" s="42">
        <v>1</v>
      </c>
      <c r="AT1032" s="45" t="e">
        <v>#VALUE!</v>
      </c>
      <c r="AU1032" s="45" t="e">
        <v>#VALUE!</v>
      </c>
      <c r="AV1032" s="45" t="s">
        <v>363</v>
      </c>
      <c r="AW1032" s="45" t="e">
        <v>#VALUE!</v>
      </c>
      <c r="AX1032" s="45" t="e">
        <v>#VALUE!</v>
      </c>
      <c r="AY1032" s="45">
        <v>3</v>
      </c>
      <c r="AZ1032" s="45">
        <v>2019</v>
      </c>
      <c r="BA1032" s="45">
        <v>21</v>
      </c>
      <c r="BB1032" s="45">
        <v>5</v>
      </c>
      <c r="BC1032" s="45">
        <v>2019</v>
      </c>
      <c r="BD1032" s="57">
        <v>1.1556</v>
      </c>
      <c r="BE1032" s="57">
        <v>4.5077999999999996</v>
      </c>
      <c r="BF1032" s="57">
        <v>7.5130000000000002E-2</v>
      </c>
      <c r="BG1032" s="57">
        <v>4.5829299999999993</v>
      </c>
      <c r="BH1032" s="45" t="s">
        <v>68</v>
      </c>
      <c r="BI1032" s="54" t="s">
        <v>3504</v>
      </c>
      <c r="BJ1032" s="55" t="s">
        <v>3504</v>
      </c>
      <c r="BK1032" s="56"/>
    </row>
    <row r="1033" spans="1:63" s="198" customFormat="1" ht="15.6" customHeight="1" x14ac:dyDescent="0.25">
      <c r="A1033" s="42" t="s">
        <v>3680</v>
      </c>
      <c r="B1033" s="43">
        <v>43537</v>
      </c>
      <c r="C1033" s="43" t="s">
        <v>156</v>
      </c>
      <c r="D1033" s="44" t="s">
        <v>2342</v>
      </c>
      <c r="E1033" s="45" t="s">
        <v>2552</v>
      </c>
      <c r="F1033" s="46">
        <v>28097889</v>
      </c>
      <c r="G1033" s="44" t="s">
        <v>4758</v>
      </c>
      <c r="H1033" s="47" t="s">
        <v>180</v>
      </c>
      <c r="I1033" s="47">
        <v>6</v>
      </c>
      <c r="J1033" s="46" t="s">
        <v>66</v>
      </c>
      <c r="K1033" s="48" t="s">
        <v>1483</v>
      </c>
      <c r="L1033" s="42">
        <v>0</v>
      </c>
      <c r="M1033" s="45" t="s">
        <v>4760</v>
      </c>
      <c r="N1033" s="44">
        <v>23238</v>
      </c>
      <c r="O1033" s="45" t="s">
        <v>1509</v>
      </c>
      <c r="P1033" s="45" t="s">
        <v>112</v>
      </c>
      <c r="Q1033" s="48" t="s">
        <v>112</v>
      </c>
      <c r="R1033" s="42" t="s">
        <v>112</v>
      </c>
      <c r="S1033" s="49">
        <v>1</v>
      </c>
      <c r="T1033" s="49">
        <v>0</v>
      </c>
      <c r="U1033" s="50">
        <v>0.5</v>
      </c>
      <c r="V1033" s="51">
        <v>1</v>
      </c>
      <c r="W1033" s="52">
        <v>0</v>
      </c>
      <c r="X1033" s="49" t="s">
        <v>68</v>
      </c>
      <c r="Y1033" s="51">
        <v>1</v>
      </c>
      <c r="Z1033" s="52">
        <v>43608</v>
      </c>
      <c r="AA1033" s="51">
        <v>1</v>
      </c>
      <c r="AB1033" s="51" t="s">
        <v>68</v>
      </c>
      <c r="AC1033" s="51" t="s">
        <v>68</v>
      </c>
      <c r="AD1033" s="50">
        <v>5.5555555555555566E-2</v>
      </c>
      <c r="AE1033" s="49" t="s">
        <v>112</v>
      </c>
      <c r="AF1033" s="52" t="s">
        <v>112</v>
      </c>
      <c r="AG1033" s="43">
        <v>43584</v>
      </c>
      <c r="AH1033" s="43">
        <v>43609</v>
      </c>
      <c r="AI1033" s="43" t="s">
        <v>4759</v>
      </c>
      <c r="AJ1033" s="52" t="s">
        <v>4759</v>
      </c>
      <c r="AK1033" s="53">
        <v>43587</v>
      </c>
      <c r="AL1033" s="43">
        <v>43614</v>
      </c>
      <c r="AM1033" s="43"/>
      <c r="AN1033" s="43"/>
      <c r="AO1033" s="45" t="s">
        <v>69</v>
      </c>
      <c r="AP1033" s="45"/>
      <c r="AQ1033" s="45" t="s">
        <v>70</v>
      </c>
      <c r="AR1033" s="16"/>
      <c r="AS1033" s="42">
        <v>1</v>
      </c>
      <c r="AT1033" s="45" t="e">
        <v>#VALUE!</v>
      </c>
      <c r="AU1033" s="45" t="e">
        <v>#VALUE!</v>
      </c>
      <c r="AV1033" s="45" t="s">
        <v>363</v>
      </c>
      <c r="AW1033" s="45" t="e">
        <v>#VALUE!</v>
      </c>
      <c r="AX1033" s="45" t="e">
        <v>#VALUE!</v>
      </c>
      <c r="AY1033" s="45">
        <v>3</v>
      </c>
      <c r="AZ1033" s="45">
        <v>2019</v>
      </c>
      <c r="BA1033" s="45">
        <v>21</v>
      </c>
      <c r="BB1033" s="45">
        <v>5</v>
      </c>
      <c r="BC1033" s="45">
        <v>2019</v>
      </c>
      <c r="BD1033" s="57">
        <v>14.624400000000001</v>
      </c>
      <c r="BE1033" s="57">
        <v>66.822000000000003</v>
      </c>
      <c r="BF1033" s="57">
        <v>1.1137000000000001</v>
      </c>
      <c r="BG1033" s="57">
        <v>67.935699999999997</v>
      </c>
      <c r="BH1033" s="45" t="s">
        <v>68</v>
      </c>
      <c r="BI1033" s="54" t="s">
        <v>3504</v>
      </c>
      <c r="BJ1033" s="55" t="s">
        <v>3504</v>
      </c>
      <c r="BK1033" s="56"/>
    </row>
    <row r="1034" spans="1:63" s="198" customFormat="1" ht="15.6" customHeight="1" x14ac:dyDescent="0.25">
      <c r="A1034" s="42" t="s">
        <v>3681</v>
      </c>
      <c r="B1034" s="43">
        <v>43533</v>
      </c>
      <c r="C1034" s="43" t="s">
        <v>63</v>
      </c>
      <c r="D1034" s="44" t="s">
        <v>2342</v>
      </c>
      <c r="E1034" s="45" t="s">
        <v>72</v>
      </c>
      <c r="F1034" s="46">
        <v>28092268</v>
      </c>
      <c r="G1034" s="44" t="s">
        <v>4758</v>
      </c>
      <c r="H1034" s="47" t="s">
        <v>180</v>
      </c>
      <c r="I1034" s="47">
        <v>1</v>
      </c>
      <c r="J1034" s="46" t="s">
        <v>66</v>
      </c>
      <c r="K1034" s="48" t="s">
        <v>74</v>
      </c>
      <c r="L1034" s="42" t="s">
        <v>3473</v>
      </c>
      <c r="M1034" s="45" t="s">
        <v>68</v>
      </c>
      <c r="N1034" s="44">
        <v>22637</v>
      </c>
      <c r="O1034" s="45">
        <v>0</v>
      </c>
      <c r="P1034" s="45" t="s">
        <v>68</v>
      </c>
      <c r="Q1034" s="48" t="s">
        <v>68</v>
      </c>
      <c r="R1034" s="42" t="s">
        <v>68</v>
      </c>
      <c r="S1034" s="49" t="s">
        <v>68</v>
      </c>
      <c r="T1034" s="49" t="s">
        <v>68</v>
      </c>
      <c r="U1034" s="50" t="s">
        <v>3503</v>
      </c>
      <c r="V1034" s="51">
        <v>1</v>
      </c>
      <c r="W1034" s="43">
        <v>43614</v>
      </c>
      <c r="X1034" s="49" t="s">
        <v>68</v>
      </c>
      <c r="Y1034" s="51">
        <v>1</v>
      </c>
      <c r="Z1034" s="52">
        <v>43612</v>
      </c>
      <c r="AA1034" s="51">
        <v>1</v>
      </c>
      <c r="AB1034" s="51" t="s">
        <v>68</v>
      </c>
      <c r="AC1034" s="51" t="s">
        <v>68</v>
      </c>
      <c r="AD1034" s="50">
        <v>1</v>
      </c>
      <c r="AE1034" s="49" t="s">
        <v>112</v>
      </c>
      <c r="AF1034" s="52" t="s">
        <v>112</v>
      </c>
      <c r="AG1034" s="43">
        <v>43614</v>
      </c>
      <c r="AH1034" s="43">
        <v>43614</v>
      </c>
      <c r="AI1034" s="43" t="s">
        <v>4759</v>
      </c>
      <c r="AJ1034" s="52" t="s">
        <v>4759</v>
      </c>
      <c r="AK1034" s="53">
        <v>43617</v>
      </c>
      <c r="AL1034" s="43">
        <v>43617</v>
      </c>
      <c r="AM1034" s="43">
        <v>43617</v>
      </c>
      <c r="AN1034" s="43"/>
      <c r="AO1034" s="45" t="s">
        <v>69</v>
      </c>
      <c r="AP1034" s="45"/>
      <c r="AQ1034" s="45" t="s">
        <v>70</v>
      </c>
      <c r="AR1034" s="16"/>
      <c r="AS1034" s="42">
        <v>1</v>
      </c>
      <c r="AT1034" s="45" t="e">
        <v>#VALUE!</v>
      </c>
      <c r="AU1034" s="45" t="e">
        <v>#VALUE!</v>
      </c>
      <c r="AV1034" s="45" t="s">
        <v>363</v>
      </c>
      <c r="AW1034" s="45" t="e">
        <v>#VALUE!</v>
      </c>
      <c r="AX1034" s="45" t="e">
        <v>#VALUE!</v>
      </c>
      <c r="AY1034" s="45">
        <v>3</v>
      </c>
      <c r="AZ1034" s="45">
        <v>2019</v>
      </c>
      <c r="BA1034" s="45">
        <v>22</v>
      </c>
      <c r="BB1034" s="45">
        <v>5</v>
      </c>
      <c r="BC1034" s="45">
        <v>2019</v>
      </c>
      <c r="BD1034" s="57">
        <v>0</v>
      </c>
      <c r="BE1034" s="57">
        <v>0</v>
      </c>
      <c r="BF1034" s="57">
        <v>0</v>
      </c>
      <c r="BG1034" s="57">
        <v>0</v>
      </c>
      <c r="BH1034" s="45" t="s">
        <v>68</v>
      </c>
      <c r="BI1034" s="54" t="s">
        <v>3504</v>
      </c>
      <c r="BJ1034" s="55" t="s">
        <v>3504</v>
      </c>
      <c r="BK1034" s="56"/>
    </row>
    <row r="1035" spans="1:63" s="198" customFormat="1" ht="15.6" customHeight="1" x14ac:dyDescent="0.25">
      <c r="A1035" s="42" t="s">
        <v>3682</v>
      </c>
      <c r="B1035" s="43">
        <v>43587</v>
      </c>
      <c r="C1035" s="43" t="s">
        <v>156</v>
      </c>
      <c r="D1035" s="44" t="s">
        <v>2333</v>
      </c>
      <c r="E1035" s="45" t="s">
        <v>515</v>
      </c>
      <c r="F1035" s="46">
        <v>4900038316</v>
      </c>
      <c r="G1035" s="44" t="s">
        <v>4758</v>
      </c>
      <c r="H1035" s="47" t="s">
        <v>180</v>
      </c>
      <c r="I1035" s="47">
        <v>1</v>
      </c>
      <c r="J1035" s="46" t="s">
        <v>159</v>
      </c>
      <c r="K1035" s="48" t="s">
        <v>1464</v>
      </c>
      <c r="L1035" s="42">
        <v>0</v>
      </c>
      <c r="M1035" s="45" t="s">
        <v>4760</v>
      </c>
      <c r="N1035" s="44" t="e">
        <v>#N/A</v>
      </c>
      <c r="O1035" s="45" t="e">
        <v>#N/A</v>
      </c>
      <c r="P1035" s="45" t="s">
        <v>112</v>
      </c>
      <c r="Q1035" s="48" t="s">
        <v>112</v>
      </c>
      <c r="R1035" s="42" t="s">
        <v>112</v>
      </c>
      <c r="S1035" s="49">
        <v>0</v>
      </c>
      <c r="T1035" s="49">
        <v>0</v>
      </c>
      <c r="U1035" s="50">
        <v>0</v>
      </c>
      <c r="V1035" s="51" t="e">
        <v>#N/A</v>
      </c>
      <c r="W1035" s="52" t="e">
        <v>#N/A</v>
      </c>
      <c r="X1035" s="49" t="s">
        <v>68</v>
      </c>
      <c r="Y1035" s="51" t="e">
        <v>#N/A</v>
      </c>
      <c r="Z1035" s="52" t="e">
        <v>#N/A</v>
      </c>
      <c r="AA1035" s="51" t="e">
        <v>#N/A</v>
      </c>
      <c r="AB1035" s="51" t="s">
        <v>68</v>
      </c>
      <c r="AC1035" s="51" t="s">
        <v>68</v>
      </c>
      <c r="AD1035" s="50" t="s">
        <v>68</v>
      </c>
      <c r="AE1035" s="49" t="s">
        <v>112</v>
      </c>
      <c r="AF1035" s="52" t="s">
        <v>112</v>
      </c>
      <c r="AG1035" s="43">
        <v>43599</v>
      </c>
      <c r="AH1035" s="43">
        <v>43615</v>
      </c>
      <c r="AI1035" s="43" t="s">
        <v>4759</v>
      </c>
      <c r="AJ1035" s="52" t="s">
        <v>4759</v>
      </c>
      <c r="AK1035" s="53">
        <v>43602</v>
      </c>
      <c r="AL1035" s="43">
        <v>43620</v>
      </c>
      <c r="AM1035" s="43"/>
      <c r="AN1035" s="43"/>
      <c r="AO1035" s="45" t="s">
        <v>69</v>
      </c>
      <c r="AP1035" s="45"/>
      <c r="AQ1035" s="45" t="s">
        <v>70</v>
      </c>
      <c r="AR1035" s="16"/>
      <c r="AS1035" s="42">
        <v>1</v>
      </c>
      <c r="AT1035" s="45" t="e">
        <v>#VALUE!</v>
      </c>
      <c r="AU1035" s="45" t="e">
        <v>#VALUE!</v>
      </c>
      <c r="AV1035" s="45" t="s">
        <v>363</v>
      </c>
      <c r="AW1035" s="45" t="e">
        <v>#VALUE!</v>
      </c>
      <c r="AX1035" s="45" t="e">
        <v>#VALUE!</v>
      </c>
      <c r="AY1035" s="45">
        <v>5</v>
      </c>
      <c r="AZ1035" s="45">
        <v>2019</v>
      </c>
      <c r="BA1035" s="45">
        <v>22</v>
      </c>
      <c r="BB1035" s="45">
        <v>5</v>
      </c>
      <c r="BC1035" s="45">
        <v>2019</v>
      </c>
      <c r="BD1035" s="57">
        <v>0.25</v>
      </c>
      <c r="BE1035" s="57">
        <v>0.5</v>
      </c>
      <c r="BF1035" s="57">
        <v>0.05</v>
      </c>
      <c r="BG1035" s="57">
        <v>0.55000000000000004</v>
      </c>
      <c r="BH1035" s="45" t="s">
        <v>68</v>
      </c>
      <c r="BI1035" s="54" t="s">
        <v>3504</v>
      </c>
      <c r="BJ1035" s="55" t="s">
        <v>3504</v>
      </c>
      <c r="BK1035" s="56"/>
    </row>
    <row r="1036" spans="1:63" s="198" customFormat="1" ht="15.6" customHeight="1" x14ac:dyDescent="0.25">
      <c r="A1036" s="42" t="s">
        <v>3683</v>
      </c>
      <c r="B1036" s="43">
        <v>43467</v>
      </c>
      <c r="C1036" s="43" t="s">
        <v>156</v>
      </c>
      <c r="D1036" s="44" t="s">
        <v>2342</v>
      </c>
      <c r="E1036" s="45">
        <v>453</v>
      </c>
      <c r="F1036" s="46">
        <v>28019475</v>
      </c>
      <c r="G1036" s="44" t="s">
        <v>4758</v>
      </c>
      <c r="H1036" s="47" t="s">
        <v>180</v>
      </c>
      <c r="I1036" s="47" t="s">
        <v>1211</v>
      </c>
      <c r="J1036" s="46" t="s">
        <v>66</v>
      </c>
      <c r="K1036" s="48" t="s">
        <v>1456</v>
      </c>
      <c r="L1036" s="42">
        <v>0</v>
      </c>
      <c r="M1036" s="45" t="s">
        <v>4760</v>
      </c>
      <c r="N1036" s="44">
        <v>20452</v>
      </c>
      <c r="O1036" s="45" t="s">
        <v>1510</v>
      </c>
      <c r="P1036" s="45" t="s">
        <v>112</v>
      </c>
      <c r="Q1036" s="48" t="s">
        <v>112</v>
      </c>
      <c r="R1036" s="42" t="s">
        <v>112</v>
      </c>
      <c r="S1036" s="49">
        <v>1</v>
      </c>
      <c r="T1036" s="49">
        <v>0</v>
      </c>
      <c r="U1036" s="50">
        <v>0.5</v>
      </c>
      <c r="V1036" s="51">
        <v>1</v>
      </c>
      <c r="W1036" s="52">
        <v>0</v>
      </c>
      <c r="X1036" s="49" t="s">
        <v>68</v>
      </c>
      <c r="Y1036" s="51">
        <v>1</v>
      </c>
      <c r="Z1036" s="52">
        <v>43654</v>
      </c>
      <c r="AA1036" s="51">
        <v>1</v>
      </c>
      <c r="AB1036" s="51" t="s">
        <v>68</v>
      </c>
      <c r="AC1036" s="51" t="s">
        <v>68</v>
      </c>
      <c r="AD1036" s="50">
        <v>5.5555555555555566E-2</v>
      </c>
      <c r="AE1036" s="49" t="s">
        <v>112</v>
      </c>
      <c r="AF1036" s="52" t="s">
        <v>112</v>
      </c>
      <c r="AG1036" s="43">
        <v>43584</v>
      </c>
      <c r="AH1036" s="43">
        <v>43616</v>
      </c>
      <c r="AI1036" s="43" t="s">
        <v>4759</v>
      </c>
      <c r="AJ1036" s="52" t="s">
        <v>4759</v>
      </c>
      <c r="AK1036" s="53">
        <v>43587</v>
      </c>
      <c r="AL1036" s="43">
        <v>43621</v>
      </c>
      <c r="AM1036" s="43"/>
      <c r="AN1036" s="43"/>
      <c r="AO1036" s="45" t="s">
        <v>69</v>
      </c>
      <c r="AP1036" s="45"/>
      <c r="AQ1036" s="45" t="s">
        <v>70</v>
      </c>
      <c r="AR1036" s="16"/>
      <c r="AS1036" s="42">
        <v>1</v>
      </c>
      <c r="AT1036" s="45" t="e">
        <v>#VALUE!</v>
      </c>
      <c r="AU1036" s="45" t="e">
        <v>#VALUE!</v>
      </c>
      <c r="AV1036" s="45" t="s">
        <v>363</v>
      </c>
      <c r="AW1036" s="45" t="e">
        <v>#VALUE!</v>
      </c>
      <c r="AX1036" s="45" t="e">
        <v>#VALUE!</v>
      </c>
      <c r="AY1036" s="45">
        <v>1</v>
      </c>
      <c r="AZ1036" s="45">
        <v>2019</v>
      </c>
      <c r="BA1036" s="45">
        <v>22</v>
      </c>
      <c r="BB1036" s="45">
        <v>5</v>
      </c>
      <c r="BC1036" s="45">
        <v>2019</v>
      </c>
      <c r="BD1036" s="57">
        <v>0.41</v>
      </c>
      <c r="BE1036" s="57">
        <v>2.7584</v>
      </c>
      <c r="BF1036" s="57">
        <v>0.3448</v>
      </c>
      <c r="BG1036" s="57">
        <v>3.1032000000000002</v>
      </c>
      <c r="BH1036" s="45" t="s">
        <v>203</v>
      </c>
      <c r="BI1036" s="54" t="s">
        <v>3504</v>
      </c>
      <c r="BJ1036" s="55" t="s">
        <v>3504</v>
      </c>
      <c r="BK1036" s="56"/>
    </row>
    <row r="1037" spans="1:63" s="198" customFormat="1" ht="15.6" customHeight="1" x14ac:dyDescent="0.25">
      <c r="A1037" s="42" t="s">
        <v>3684</v>
      </c>
      <c r="B1037" s="43">
        <v>43542</v>
      </c>
      <c r="C1037" s="43" t="s">
        <v>63</v>
      </c>
      <c r="D1037" s="44" t="s">
        <v>2342</v>
      </c>
      <c r="E1037" s="45" t="s">
        <v>64</v>
      </c>
      <c r="F1037" s="46">
        <v>28101103</v>
      </c>
      <c r="G1037" s="44" t="s">
        <v>4758</v>
      </c>
      <c r="H1037" s="47" t="s">
        <v>180</v>
      </c>
      <c r="I1037" s="47">
        <v>1</v>
      </c>
      <c r="J1037" s="46" t="s">
        <v>159</v>
      </c>
      <c r="K1037" s="48" t="s">
        <v>67</v>
      </c>
      <c r="L1037" s="42" t="s">
        <v>2678</v>
      </c>
      <c r="M1037" s="45" t="s">
        <v>68</v>
      </c>
      <c r="N1037" s="44">
        <v>22911</v>
      </c>
      <c r="O1037" s="45">
        <v>0</v>
      </c>
      <c r="P1037" s="45" t="s">
        <v>68</v>
      </c>
      <c r="Q1037" s="48" t="s">
        <v>68</v>
      </c>
      <c r="R1037" s="42" t="s">
        <v>68</v>
      </c>
      <c r="S1037" s="49" t="s">
        <v>68</v>
      </c>
      <c r="T1037" s="49" t="s">
        <v>68</v>
      </c>
      <c r="U1037" s="50" t="s">
        <v>3503</v>
      </c>
      <c r="V1037" s="51">
        <v>1</v>
      </c>
      <c r="W1037" s="43">
        <v>43616</v>
      </c>
      <c r="X1037" s="49" t="s">
        <v>68</v>
      </c>
      <c r="Y1037" s="51">
        <v>1</v>
      </c>
      <c r="Z1037" s="52">
        <v>43612</v>
      </c>
      <c r="AA1037" s="51">
        <v>1</v>
      </c>
      <c r="AB1037" s="51" t="s">
        <v>68</v>
      </c>
      <c r="AC1037" s="51" t="s">
        <v>68</v>
      </c>
      <c r="AD1037" s="50">
        <v>1</v>
      </c>
      <c r="AE1037" s="49" t="s">
        <v>112</v>
      </c>
      <c r="AF1037" s="52" t="s">
        <v>112</v>
      </c>
      <c r="AG1037" s="43">
        <v>43567</v>
      </c>
      <c r="AH1037" s="43">
        <v>43616</v>
      </c>
      <c r="AI1037" s="43" t="s">
        <v>4759</v>
      </c>
      <c r="AJ1037" s="52" t="s">
        <v>4759</v>
      </c>
      <c r="AK1037" s="53">
        <v>43572.999988425923</v>
      </c>
      <c r="AL1037" s="43">
        <v>43621</v>
      </c>
      <c r="AM1037" s="43">
        <v>43621</v>
      </c>
      <c r="AN1037" s="43"/>
      <c r="AO1037" s="45" t="s">
        <v>69</v>
      </c>
      <c r="AP1037" s="45"/>
      <c r="AQ1037" s="45" t="s">
        <v>70</v>
      </c>
      <c r="AR1037" s="16"/>
      <c r="AS1037" s="42">
        <v>1</v>
      </c>
      <c r="AT1037" s="45" t="e">
        <v>#VALUE!</v>
      </c>
      <c r="AU1037" s="45" t="e">
        <v>#VALUE!</v>
      </c>
      <c r="AV1037" s="45" t="s">
        <v>363</v>
      </c>
      <c r="AW1037" s="45" t="e">
        <v>#VALUE!</v>
      </c>
      <c r="AX1037" s="45" t="e">
        <v>#VALUE!</v>
      </c>
      <c r="AY1037" s="45">
        <v>3</v>
      </c>
      <c r="AZ1037" s="45">
        <v>2019</v>
      </c>
      <c r="BA1037" s="45">
        <v>22</v>
      </c>
      <c r="BB1037" s="45">
        <v>5</v>
      </c>
      <c r="BC1037" s="45">
        <v>2019</v>
      </c>
      <c r="BD1037" s="57">
        <v>0</v>
      </c>
      <c r="BE1037" s="57">
        <v>0</v>
      </c>
      <c r="BF1037" s="57">
        <v>0</v>
      </c>
      <c r="BG1037" s="57">
        <v>0</v>
      </c>
      <c r="BH1037" s="45" t="s">
        <v>68</v>
      </c>
      <c r="BI1037" s="54" t="s">
        <v>3504</v>
      </c>
      <c r="BJ1037" s="55" t="s">
        <v>3504</v>
      </c>
      <c r="BK1037" s="56"/>
    </row>
    <row r="1038" spans="1:63" s="198" customFormat="1" ht="15.6" customHeight="1" x14ac:dyDescent="0.25">
      <c r="A1038" s="42" t="s">
        <v>3685</v>
      </c>
      <c r="B1038" s="43">
        <v>41640</v>
      </c>
      <c r="C1038" s="43" t="s">
        <v>63</v>
      </c>
      <c r="D1038" s="44" t="s">
        <v>2342</v>
      </c>
      <c r="E1038" s="45" t="s">
        <v>64</v>
      </c>
      <c r="F1038" s="46">
        <v>28100007</v>
      </c>
      <c r="G1038" s="44" t="s">
        <v>4758</v>
      </c>
      <c r="H1038" s="47" t="s">
        <v>180</v>
      </c>
      <c r="I1038" s="47">
        <v>1</v>
      </c>
      <c r="J1038" s="46" t="s">
        <v>159</v>
      </c>
      <c r="K1038" s="48" t="s">
        <v>67</v>
      </c>
      <c r="L1038" s="42" t="s">
        <v>2678</v>
      </c>
      <c r="M1038" s="45" t="s">
        <v>68</v>
      </c>
      <c r="N1038" s="44">
        <v>22911</v>
      </c>
      <c r="O1038" s="45">
        <v>0</v>
      </c>
      <c r="P1038" s="45" t="s">
        <v>68</v>
      </c>
      <c r="Q1038" s="48" t="s">
        <v>68</v>
      </c>
      <c r="R1038" s="42" t="s">
        <v>68</v>
      </c>
      <c r="S1038" s="49" t="s">
        <v>68</v>
      </c>
      <c r="T1038" s="49" t="s">
        <v>68</v>
      </c>
      <c r="U1038" s="50" t="s">
        <v>3503</v>
      </c>
      <c r="V1038" s="51">
        <v>1</v>
      </c>
      <c r="W1038" s="43">
        <v>43616</v>
      </c>
      <c r="X1038" s="49" t="s">
        <v>68</v>
      </c>
      <c r="Y1038" s="51">
        <v>1</v>
      </c>
      <c r="Z1038" s="52">
        <v>43612</v>
      </c>
      <c r="AA1038" s="51">
        <v>1</v>
      </c>
      <c r="AB1038" s="51" t="s">
        <v>68</v>
      </c>
      <c r="AC1038" s="51" t="s">
        <v>68</v>
      </c>
      <c r="AD1038" s="50">
        <v>1</v>
      </c>
      <c r="AE1038" s="49" t="s">
        <v>112</v>
      </c>
      <c r="AF1038" s="52" t="s">
        <v>112</v>
      </c>
      <c r="AG1038" s="43">
        <v>43565</v>
      </c>
      <c r="AH1038" s="43">
        <v>43616</v>
      </c>
      <c r="AI1038" s="43" t="s">
        <v>4759</v>
      </c>
      <c r="AJ1038" s="52" t="s">
        <v>4759</v>
      </c>
      <c r="AK1038" s="53">
        <v>43569.999988425923</v>
      </c>
      <c r="AL1038" s="43">
        <v>43621</v>
      </c>
      <c r="AM1038" s="43">
        <v>43621</v>
      </c>
      <c r="AN1038" s="43"/>
      <c r="AO1038" s="45" t="s">
        <v>69</v>
      </c>
      <c r="AP1038" s="45"/>
      <c r="AQ1038" s="45" t="s">
        <v>70</v>
      </c>
      <c r="AR1038" s="16"/>
      <c r="AS1038" s="42">
        <v>1</v>
      </c>
      <c r="AT1038" s="45" t="e">
        <v>#VALUE!</v>
      </c>
      <c r="AU1038" s="45" t="e">
        <v>#VALUE!</v>
      </c>
      <c r="AV1038" s="45" t="s">
        <v>363</v>
      </c>
      <c r="AW1038" s="45" t="e">
        <v>#VALUE!</v>
      </c>
      <c r="AX1038" s="45" t="e">
        <v>#VALUE!</v>
      </c>
      <c r="AY1038" s="45">
        <v>1</v>
      </c>
      <c r="AZ1038" s="45">
        <v>2014</v>
      </c>
      <c r="BA1038" s="45">
        <v>22</v>
      </c>
      <c r="BB1038" s="45">
        <v>5</v>
      </c>
      <c r="BC1038" s="45">
        <v>2019</v>
      </c>
      <c r="BD1038" s="57">
        <v>0</v>
      </c>
      <c r="BE1038" s="57">
        <v>0</v>
      </c>
      <c r="BF1038" s="57">
        <v>0</v>
      </c>
      <c r="BG1038" s="57">
        <v>0</v>
      </c>
      <c r="BH1038" s="45" t="s">
        <v>68</v>
      </c>
      <c r="BI1038" s="54" t="s">
        <v>3504</v>
      </c>
      <c r="BJ1038" s="55" t="s">
        <v>3504</v>
      </c>
      <c r="BK1038" s="56"/>
    </row>
    <row r="1039" spans="1:63" s="198" customFormat="1" ht="15.6" customHeight="1" x14ac:dyDescent="0.25">
      <c r="A1039" s="42" t="s">
        <v>3686</v>
      </c>
      <c r="B1039" s="43">
        <v>43543</v>
      </c>
      <c r="C1039" s="43" t="s">
        <v>63</v>
      </c>
      <c r="D1039" s="44" t="s">
        <v>2342</v>
      </c>
      <c r="E1039" s="45" t="s">
        <v>64</v>
      </c>
      <c r="F1039" s="46">
        <v>28102881</v>
      </c>
      <c r="G1039" s="44" t="s">
        <v>4758</v>
      </c>
      <c r="H1039" s="47">
        <v>10</v>
      </c>
      <c r="I1039" s="47">
        <v>1</v>
      </c>
      <c r="J1039" s="46" t="s">
        <v>159</v>
      </c>
      <c r="K1039" s="48" t="s">
        <v>67</v>
      </c>
      <c r="L1039" s="42" t="s">
        <v>2678</v>
      </c>
      <c r="M1039" s="45" t="s">
        <v>68</v>
      </c>
      <c r="N1039" s="44">
        <v>22911</v>
      </c>
      <c r="O1039" s="45">
        <v>0</v>
      </c>
      <c r="P1039" s="45" t="s">
        <v>68</v>
      </c>
      <c r="Q1039" s="48" t="s">
        <v>68</v>
      </c>
      <c r="R1039" s="42" t="s">
        <v>68</v>
      </c>
      <c r="S1039" s="49" t="s">
        <v>68</v>
      </c>
      <c r="T1039" s="49" t="s">
        <v>68</v>
      </c>
      <c r="U1039" s="50" t="s">
        <v>3503</v>
      </c>
      <c r="V1039" s="51">
        <v>1</v>
      </c>
      <c r="W1039" s="43">
        <v>43616</v>
      </c>
      <c r="X1039" s="49" t="s">
        <v>68</v>
      </c>
      <c r="Y1039" s="51">
        <v>1</v>
      </c>
      <c r="Z1039" s="52">
        <v>43612</v>
      </c>
      <c r="AA1039" s="51">
        <v>1</v>
      </c>
      <c r="AB1039" s="51" t="s">
        <v>68</v>
      </c>
      <c r="AC1039" s="51" t="s">
        <v>68</v>
      </c>
      <c r="AD1039" s="50">
        <v>1</v>
      </c>
      <c r="AE1039" s="49" t="s">
        <v>112</v>
      </c>
      <c r="AF1039" s="52" t="s">
        <v>112</v>
      </c>
      <c r="AG1039" s="43">
        <v>43570</v>
      </c>
      <c r="AH1039" s="43">
        <v>43616</v>
      </c>
      <c r="AI1039" s="43" t="s">
        <v>4759</v>
      </c>
      <c r="AJ1039" s="52" t="s">
        <v>4759</v>
      </c>
      <c r="AK1039" s="53">
        <v>43573</v>
      </c>
      <c r="AL1039" s="43">
        <v>43621</v>
      </c>
      <c r="AM1039" s="43">
        <v>43621</v>
      </c>
      <c r="AN1039" s="43"/>
      <c r="AO1039" s="45" t="s">
        <v>69</v>
      </c>
      <c r="AP1039" s="45"/>
      <c r="AQ1039" s="45" t="s">
        <v>70</v>
      </c>
      <c r="AR1039" s="16"/>
      <c r="AS1039" s="42">
        <v>1</v>
      </c>
      <c r="AT1039" s="45" t="e">
        <v>#VALUE!</v>
      </c>
      <c r="AU1039" s="45" t="e">
        <v>#VALUE!</v>
      </c>
      <c r="AV1039" s="45" t="s">
        <v>363</v>
      </c>
      <c r="AW1039" s="45" t="e">
        <v>#VALUE!</v>
      </c>
      <c r="AX1039" s="45" t="e">
        <v>#VALUE!</v>
      </c>
      <c r="AY1039" s="45">
        <v>3</v>
      </c>
      <c r="AZ1039" s="45">
        <v>2019</v>
      </c>
      <c r="BA1039" s="45">
        <v>22</v>
      </c>
      <c r="BB1039" s="45">
        <v>5</v>
      </c>
      <c r="BC1039" s="45">
        <v>2019</v>
      </c>
      <c r="BD1039" s="57">
        <v>0</v>
      </c>
      <c r="BE1039" s="57">
        <v>0</v>
      </c>
      <c r="BF1039" s="57">
        <v>0</v>
      </c>
      <c r="BG1039" s="57">
        <v>0</v>
      </c>
      <c r="BH1039" s="45" t="s">
        <v>68</v>
      </c>
      <c r="BI1039" s="54" t="s">
        <v>3504</v>
      </c>
      <c r="BJ1039" s="55" t="s">
        <v>3504</v>
      </c>
      <c r="BK1039" s="56"/>
    </row>
    <row r="1040" spans="1:63" s="198" customFormat="1" ht="15.6" customHeight="1" x14ac:dyDescent="0.25">
      <c r="A1040" s="42" t="s">
        <v>3687</v>
      </c>
      <c r="B1040" s="43">
        <v>43549</v>
      </c>
      <c r="C1040" s="43" t="s">
        <v>63</v>
      </c>
      <c r="D1040" s="44" t="s">
        <v>2342</v>
      </c>
      <c r="E1040" s="45" t="s">
        <v>64</v>
      </c>
      <c r="F1040" s="46">
        <v>28107578</v>
      </c>
      <c r="G1040" s="44" t="s">
        <v>4758</v>
      </c>
      <c r="H1040" s="47">
        <v>10</v>
      </c>
      <c r="I1040" s="47">
        <v>2</v>
      </c>
      <c r="J1040" s="46" t="s">
        <v>66</v>
      </c>
      <c r="K1040" s="48" t="s">
        <v>67</v>
      </c>
      <c r="L1040" s="42" t="s">
        <v>2678</v>
      </c>
      <c r="M1040" s="45" t="s">
        <v>68</v>
      </c>
      <c r="N1040" s="44">
        <v>22911</v>
      </c>
      <c r="O1040" s="45">
        <v>0</v>
      </c>
      <c r="P1040" s="45" t="s">
        <v>68</v>
      </c>
      <c r="Q1040" s="48" t="s">
        <v>68</v>
      </c>
      <c r="R1040" s="42" t="s">
        <v>68</v>
      </c>
      <c r="S1040" s="49" t="s">
        <v>68</v>
      </c>
      <c r="T1040" s="49" t="s">
        <v>68</v>
      </c>
      <c r="U1040" s="50" t="s">
        <v>3503</v>
      </c>
      <c r="V1040" s="51">
        <v>1</v>
      </c>
      <c r="W1040" s="43">
        <v>43616</v>
      </c>
      <c r="X1040" s="49" t="s">
        <v>68</v>
      </c>
      <c r="Y1040" s="51">
        <v>1</v>
      </c>
      <c r="Z1040" s="52">
        <v>43612</v>
      </c>
      <c r="AA1040" s="51">
        <v>1</v>
      </c>
      <c r="AB1040" s="51" t="s">
        <v>68</v>
      </c>
      <c r="AC1040" s="51" t="s">
        <v>68</v>
      </c>
      <c r="AD1040" s="50">
        <v>1</v>
      </c>
      <c r="AE1040" s="49" t="s">
        <v>112</v>
      </c>
      <c r="AF1040" s="52" t="s">
        <v>112</v>
      </c>
      <c r="AG1040" s="43">
        <v>43549</v>
      </c>
      <c r="AH1040" s="43">
        <v>43616</v>
      </c>
      <c r="AI1040" s="43" t="s">
        <v>4759</v>
      </c>
      <c r="AJ1040" s="52" t="s">
        <v>4759</v>
      </c>
      <c r="AK1040" s="53">
        <v>43552</v>
      </c>
      <c r="AL1040" s="43">
        <v>43621</v>
      </c>
      <c r="AM1040" s="43">
        <v>43621</v>
      </c>
      <c r="AN1040" s="43"/>
      <c r="AO1040" s="45" t="s">
        <v>69</v>
      </c>
      <c r="AP1040" s="45"/>
      <c r="AQ1040" s="45" t="s">
        <v>70</v>
      </c>
      <c r="AR1040" s="16"/>
      <c r="AS1040" s="42">
        <v>1</v>
      </c>
      <c r="AT1040" s="45" t="e">
        <v>#VALUE!</v>
      </c>
      <c r="AU1040" s="45" t="e">
        <v>#VALUE!</v>
      </c>
      <c r="AV1040" s="45" t="s">
        <v>363</v>
      </c>
      <c r="AW1040" s="45" t="e">
        <v>#VALUE!</v>
      </c>
      <c r="AX1040" s="45" t="e">
        <v>#VALUE!</v>
      </c>
      <c r="AY1040" s="45">
        <v>3</v>
      </c>
      <c r="AZ1040" s="45">
        <v>2019</v>
      </c>
      <c r="BA1040" s="45">
        <v>22</v>
      </c>
      <c r="BB1040" s="45">
        <v>5</v>
      </c>
      <c r="BC1040" s="45">
        <v>2019</v>
      </c>
      <c r="BD1040" s="57">
        <v>0</v>
      </c>
      <c r="BE1040" s="57">
        <v>0</v>
      </c>
      <c r="BF1040" s="57">
        <v>0</v>
      </c>
      <c r="BG1040" s="57">
        <v>0</v>
      </c>
      <c r="BH1040" s="45" t="s">
        <v>68</v>
      </c>
      <c r="BI1040" s="54" t="s">
        <v>3504</v>
      </c>
      <c r="BJ1040" s="55" t="s">
        <v>3504</v>
      </c>
      <c r="BK1040" s="56"/>
    </row>
    <row r="1041" spans="1:63" s="198" customFormat="1" ht="15.6" customHeight="1" x14ac:dyDescent="0.25">
      <c r="A1041" s="42" t="s">
        <v>3688</v>
      </c>
      <c r="B1041" s="43">
        <v>43550</v>
      </c>
      <c r="C1041" s="43" t="s">
        <v>63</v>
      </c>
      <c r="D1041" s="44" t="s">
        <v>2342</v>
      </c>
      <c r="E1041" s="45" t="s">
        <v>101</v>
      </c>
      <c r="F1041" s="46">
        <v>28108931</v>
      </c>
      <c r="G1041" s="44" t="s">
        <v>4758</v>
      </c>
      <c r="H1041" s="47">
        <v>10</v>
      </c>
      <c r="I1041" s="47">
        <v>1</v>
      </c>
      <c r="J1041" s="46" t="s">
        <v>159</v>
      </c>
      <c r="K1041" s="48" t="s">
        <v>102</v>
      </c>
      <c r="L1041" s="42" t="s">
        <v>2902</v>
      </c>
      <c r="M1041" s="45" t="s">
        <v>68</v>
      </c>
      <c r="N1041" s="44">
        <v>23268</v>
      </c>
      <c r="O1041" s="45">
        <v>0</v>
      </c>
      <c r="P1041" s="45" t="s">
        <v>68</v>
      </c>
      <c r="Q1041" s="48" t="s">
        <v>68</v>
      </c>
      <c r="R1041" s="42" t="s">
        <v>68</v>
      </c>
      <c r="S1041" s="49" t="s">
        <v>68</v>
      </c>
      <c r="T1041" s="49" t="s">
        <v>68</v>
      </c>
      <c r="U1041" s="50" t="s">
        <v>3503</v>
      </c>
      <c r="V1041" s="51">
        <v>1</v>
      </c>
      <c r="W1041" s="43">
        <v>43620</v>
      </c>
      <c r="X1041" s="49" t="s">
        <v>68</v>
      </c>
      <c r="Y1041" s="51">
        <v>1</v>
      </c>
      <c r="Z1041" s="52">
        <v>43619</v>
      </c>
      <c r="AA1041" s="51">
        <v>1</v>
      </c>
      <c r="AB1041" s="51" t="s">
        <v>68</v>
      </c>
      <c r="AC1041" s="51" t="s">
        <v>68</v>
      </c>
      <c r="AD1041" s="50">
        <v>1</v>
      </c>
      <c r="AE1041" s="49" t="s">
        <v>112</v>
      </c>
      <c r="AF1041" s="52" t="s">
        <v>112</v>
      </c>
      <c r="AG1041" s="43">
        <v>43577</v>
      </c>
      <c r="AH1041" s="43">
        <v>43620</v>
      </c>
      <c r="AI1041" s="43" t="s">
        <v>4759</v>
      </c>
      <c r="AJ1041" s="52" t="s">
        <v>4759</v>
      </c>
      <c r="AK1041" s="53">
        <v>43580</v>
      </c>
      <c r="AL1041" s="43">
        <v>43623</v>
      </c>
      <c r="AM1041" s="43">
        <v>43623</v>
      </c>
      <c r="AN1041" s="43"/>
      <c r="AO1041" s="45" t="s">
        <v>69</v>
      </c>
      <c r="AP1041" s="45"/>
      <c r="AQ1041" s="45" t="s">
        <v>70</v>
      </c>
      <c r="AR1041" s="16"/>
      <c r="AS1041" s="42">
        <v>1</v>
      </c>
      <c r="AT1041" s="45" t="e">
        <v>#VALUE!</v>
      </c>
      <c r="AU1041" s="45" t="e">
        <v>#VALUE!</v>
      </c>
      <c r="AV1041" s="45" t="s">
        <v>363</v>
      </c>
      <c r="AW1041" s="45" t="e">
        <v>#VALUE!</v>
      </c>
      <c r="AX1041" s="45" t="e">
        <v>#VALUE!</v>
      </c>
      <c r="AY1041" s="45">
        <v>3</v>
      </c>
      <c r="AZ1041" s="45">
        <v>2019</v>
      </c>
      <c r="BA1041" s="45">
        <v>23</v>
      </c>
      <c r="BB1041" s="45">
        <v>6</v>
      </c>
      <c r="BC1041" s="45">
        <v>2019</v>
      </c>
      <c r="BD1041" s="57">
        <v>0</v>
      </c>
      <c r="BE1041" s="57">
        <v>0</v>
      </c>
      <c r="BF1041" s="57">
        <v>0</v>
      </c>
      <c r="BG1041" s="57">
        <v>0</v>
      </c>
      <c r="BH1041" s="45" t="s">
        <v>68</v>
      </c>
      <c r="BI1041" s="54" t="s">
        <v>3504</v>
      </c>
      <c r="BJ1041" s="55" t="s">
        <v>3504</v>
      </c>
      <c r="BK1041" s="56"/>
    </row>
    <row r="1042" spans="1:63" s="198" customFormat="1" ht="15.6" customHeight="1" x14ac:dyDescent="0.25">
      <c r="A1042" s="42" t="s">
        <v>3689</v>
      </c>
      <c r="B1042" s="43">
        <v>43573</v>
      </c>
      <c r="C1042" s="43" t="s">
        <v>63</v>
      </c>
      <c r="D1042" s="44" t="s">
        <v>2342</v>
      </c>
      <c r="E1042" s="45" t="s">
        <v>101</v>
      </c>
      <c r="F1042" s="46">
        <v>28132960</v>
      </c>
      <c r="G1042" s="44" t="s">
        <v>4758</v>
      </c>
      <c r="H1042" s="47">
        <v>10</v>
      </c>
      <c r="I1042" s="47">
        <v>1</v>
      </c>
      <c r="J1042" s="46" t="s">
        <v>159</v>
      </c>
      <c r="K1042" s="48" t="s">
        <v>102</v>
      </c>
      <c r="L1042" s="42" t="s">
        <v>2902</v>
      </c>
      <c r="M1042" s="45" t="s">
        <v>68</v>
      </c>
      <c r="N1042" s="44">
        <v>23268</v>
      </c>
      <c r="O1042" s="45">
        <v>0</v>
      </c>
      <c r="P1042" s="45" t="s">
        <v>68</v>
      </c>
      <c r="Q1042" s="48" t="s">
        <v>68</v>
      </c>
      <c r="R1042" s="42" t="s">
        <v>68</v>
      </c>
      <c r="S1042" s="49" t="s">
        <v>68</v>
      </c>
      <c r="T1042" s="49" t="s">
        <v>68</v>
      </c>
      <c r="U1042" s="50" t="s">
        <v>3503</v>
      </c>
      <c r="V1042" s="51">
        <v>1</v>
      </c>
      <c r="W1042" s="43">
        <v>43620</v>
      </c>
      <c r="X1042" s="49" t="s">
        <v>68</v>
      </c>
      <c r="Y1042" s="51">
        <v>1</v>
      </c>
      <c r="Z1042" s="52">
        <v>43619</v>
      </c>
      <c r="AA1042" s="51">
        <v>1</v>
      </c>
      <c r="AB1042" s="51" t="s">
        <v>68</v>
      </c>
      <c r="AC1042" s="51" t="s">
        <v>68</v>
      </c>
      <c r="AD1042" s="50">
        <v>1</v>
      </c>
      <c r="AE1042" s="49" t="s">
        <v>112</v>
      </c>
      <c r="AF1042" s="52" t="s">
        <v>112</v>
      </c>
      <c r="AG1042" s="43">
        <v>43600</v>
      </c>
      <c r="AH1042" s="43">
        <v>43620</v>
      </c>
      <c r="AI1042" s="43" t="s">
        <v>4759</v>
      </c>
      <c r="AJ1042" s="52" t="s">
        <v>4759</v>
      </c>
      <c r="AK1042" s="53">
        <v>43603</v>
      </c>
      <c r="AL1042" s="43">
        <v>43623</v>
      </c>
      <c r="AM1042" s="43">
        <v>43623</v>
      </c>
      <c r="AN1042" s="43"/>
      <c r="AO1042" s="45" t="s">
        <v>69</v>
      </c>
      <c r="AP1042" s="45"/>
      <c r="AQ1042" s="45" t="s">
        <v>70</v>
      </c>
      <c r="AR1042" s="16"/>
      <c r="AS1042" s="42">
        <v>1</v>
      </c>
      <c r="AT1042" s="45" t="e">
        <v>#VALUE!</v>
      </c>
      <c r="AU1042" s="45" t="e">
        <v>#VALUE!</v>
      </c>
      <c r="AV1042" s="45" t="s">
        <v>363</v>
      </c>
      <c r="AW1042" s="45" t="e">
        <v>#VALUE!</v>
      </c>
      <c r="AX1042" s="45" t="e">
        <v>#VALUE!</v>
      </c>
      <c r="AY1042" s="45">
        <v>4</v>
      </c>
      <c r="AZ1042" s="45">
        <v>2019</v>
      </c>
      <c r="BA1042" s="45">
        <v>23</v>
      </c>
      <c r="BB1042" s="45">
        <v>6</v>
      </c>
      <c r="BC1042" s="45">
        <v>2019</v>
      </c>
      <c r="BD1042" s="57">
        <v>0</v>
      </c>
      <c r="BE1042" s="57">
        <v>0</v>
      </c>
      <c r="BF1042" s="57">
        <v>0</v>
      </c>
      <c r="BG1042" s="57">
        <v>0</v>
      </c>
      <c r="BH1042" s="45" t="s">
        <v>68</v>
      </c>
      <c r="BI1042" s="54" t="s">
        <v>3504</v>
      </c>
      <c r="BJ1042" s="55" t="s">
        <v>3504</v>
      </c>
      <c r="BK1042" s="56"/>
    </row>
    <row r="1043" spans="1:63" s="198" customFormat="1" ht="15.6" customHeight="1" x14ac:dyDescent="0.25">
      <c r="A1043" s="42" t="s">
        <v>3690</v>
      </c>
      <c r="B1043" s="43">
        <v>43537</v>
      </c>
      <c r="C1043" s="43" t="s">
        <v>63</v>
      </c>
      <c r="D1043" s="44" t="s">
        <v>2342</v>
      </c>
      <c r="E1043" s="45" t="s">
        <v>64</v>
      </c>
      <c r="F1043" s="46">
        <v>28096754</v>
      </c>
      <c r="G1043" s="44" t="s">
        <v>4758</v>
      </c>
      <c r="H1043" s="47" t="s">
        <v>180</v>
      </c>
      <c r="I1043" s="47" t="s">
        <v>186</v>
      </c>
      <c r="J1043" s="46" t="s">
        <v>66</v>
      </c>
      <c r="K1043" s="48" t="s">
        <v>104</v>
      </c>
      <c r="L1043" s="42" t="s">
        <v>3337</v>
      </c>
      <c r="M1043" s="45" t="s">
        <v>68</v>
      </c>
      <c r="N1043" s="44">
        <v>22785</v>
      </c>
      <c r="O1043" s="45">
        <v>0</v>
      </c>
      <c r="P1043" s="45" t="s">
        <v>68</v>
      </c>
      <c r="Q1043" s="48" t="s">
        <v>68</v>
      </c>
      <c r="R1043" s="42" t="s">
        <v>68</v>
      </c>
      <c r="S1043" s="49" t="s">
        <v>68</v>
      </c>
      <c r="T1043" s="49" t="s">
        <v>68</v>
      </c>
      <c r="U1043" s="50" t="s">
        <v>3503</v>
      </c>
      <c r="V1043" s="51">
        <v>1</v>
      </c>
      <c r="W1043" s="43">
        <v>43621</v>
      </c>
      <c r="X1043" s="49" t="s">
        <v>68</v>
      </c>
      <c r="Y1043" s="51">
        <v>1</v>
      </c>
      <c r="Z1043" s="52">
        <v>43619</v>
      </c>
      <c r="AA1043" s="51">
        <v>1</v>
      </c>
      <c r="AB1043" s="51" t="s">
        <v>68</v>
      </c>
      <c r="AC1043" s="51" t="s">
        <v>68</v>
      </c>
      <c r="AD1043" s="50">
        <v>1</v>
      </c>
      <c r="AE1043" s="49" t="s">
        <v>112</v>
      </c>
      <c r="AF1043" s="52" t="s">
        <v>112</v>
      </c>
      <c r="AG1043" s="43">
        <v>43621</v>
      </c>
      <c r="AH1043" s="43">
        <v>43621</v>
      </c>
      <c r="AI1043" s="43" t="s">
        <v>4759</v>
      </c>
      <c r="AJ1043" s="52" t="s">
        <v>4759</v>
      </c>
      <c r="AK1043" s="53">
        <v>43626.999988425923</v>
      </c>
      <c r="AL1043" s="43">
        <v>43626.999988425923</v>
      </c>
      <c r="AM1043" s="43">
        <v>43626.999988425923</v>
      </c>
      <c r="AN1043" s="43"/>
      <c r="AO1043" s="45" t="s">
        <v>69</v>
      </c>
      <c r="AP1043" s="45"/>
      <c r="AQ1043" s="45" t="s">
        <v>70</v>
      </c>
      <c r="AR1043" s="16"/>
      <c r="AS1043" s="42">
        <v>1</v>
      </c>
      <c r="AT1043" s="45" t="e">
        <v>#VALUE!</v>
      </c>
      <c r="AU1043" s="45" t="e">
        <v>#VALUE!</v>
      </c>
      <c r="AV1043" s="45" t="s">
        <v>363</v>
      </c>
      <c r="AW1043" s="45" t="e">
        <v>#VALUE!</v>
      </c>
      <c r="AX1043" s="45" t="e">
        <v>#VALUE!</v>
      </c>
      <c r="AY1043" s="45">
        <v>3</v>
      </c>
      <c r="AZ1043" s="45">
        <v>2019</v>
      </c>
      <c r="BA1043" s="45">
        <v>23</v>
      </c>
      <c r="BB1043" s="45">
        <v>6</v>
      </c>
      <c r="BC1043" s="45">
        <v>2019</v>
      </c>
      <c r="BD1043" s="57">
        <v>0</v>
      </c>
      <c r="BE1043" s="57">
        <v>0</v>
      </c>
      <c r="BF1043" s="57">
        <v>0</v>
      </c>
      <c r="BG1043" s="57">
        <v>0</v>
      </c>
      <c r="BH1043" s="45" t="s">
        <v>68</v>
      </c>
      <c r="BI1043" s="54" t="s">
        <v>3504</v>
      </c>
      <c r="BJ1043" s="55" t="s">
        <v>3504</v>
      </c>
      <c r="BK1043" s="56"/>
    </row>
    <row r="1044" spans="1:63" s="198" customFormat="1" ht="15.6" customHeight="1" x14ac:dyDescent="0.25">
      <c r="A1044" s="42" t="s">
        <v>3691</v>
      </c>
      <c r="B1044" s="43">
        <v>43399</v>
      </c>
      <c r="C1044" s="43" t="s">
        <v>156</v>
      </c>
      <c r="D1044" s="44" t="s">
        <v>2342</v>
      </c>
      <c r="E1044" s="45">
        <v>56</v>
      </c>
      <c r="F1044" s="46">
        <v>27947805</v>
      </c>
      <c r="G1044" s="44" t="s">
        <v>4758</v>
      </c>
      <c r="H1044" s="47" t="s">
        <v>180</v>
      </c>
      <c r="I1044" s="47" t="s">
        <v>854</v>
      </c>
      <c r="J1044" s="46" t="s">
        <v>66</v>
      </c>
      <c r="K1044" s="48" t="s">
        <v>1328</v>
      </c>
      <c r="L1044" s="42">
        <v>0</v>
      </c>
      <c r="M1044" s="45" t="s">
        <v>4760</v>
      </c>
      <c r="N1044" s="44">
        <v>18566</v>
      </c>
      <c r="O1044" s="45" t="s">
        <v>1511</v>
      </c>
      <c r="P1044" s="45" t="s">
        <v>112</v>
      </c>
      <c r="Q1044" s="48" t="s">
        <v>112</v>
      </c>
      <c r="R1044" s="42" t="s">
        <v>112</v>
      </c>
      <c r="S1044" s="49">
        <v>1</v>
      </c>
      <c r="T1044" s="49">
        <v>0</v>
      </c>
      <c r="U1044" s="50">
        <v>0.5</v>
      </c>
      <c r="V1044" s="51">
        <v>1</v>
      </c>
      <c r="W1044" s="52">
        <v>0</v>
      </c>
      <c r="X1044" s="49" t="s">
        <v>68</v>
      </c>
      <c r="Y1044" s="51">
        <v>1</v>
      </c>
      <c r="Z1044" s="52">
        <v>43626</v>
      </c>
      <c r="AA1044" s="51">
        <v>1</v>
      </c>
      <c r="AB1044" s="51" t="s">
        <v>68</v>
      </c>
      <c r="AC1044" s="51" t="s">
        <v>68</v>
      </c>
      <c r="AD1044" s="50">
        <v>5.5555555555555566E-2</v>
      </c>
      <c r="AE1044" s="49" t="s">
        <v>112</v>
      </c>
      <c r="AF1044" s="52" t="s">
        <v>112</v>
      </c>
      <c r="AG1044" s="43">
        <v>43586</v>
      </c>
      <c r="AH1044" s="43">
        <v>43627</v>
      </c>
      <c r="AI1044" s="43" t="s">
        <v>4759</v>
      </c>
      <c r="AJ1044" s="52" t="s">
        <v>4759</v>
      </c>
      <c r="AK1044" s="53">
        <v>43591.999988425923</v>
      </c>
      <c r="AL1044" s="43">
        <v>43630</v>
      </c>
      <c r="AM1044" s="43"/>
      <c r="AN1044" s="43"/>
      <c r="AO1044" s="45" t="s">
        <v>69</v>
      </c>
      <c r="AP1044" s="45"/>
      <c r="AQ1044" s="45" t="s">
        <v>70</v>
      </c>
      <c r="AR1044" s="16"/>
      <c r="AS1044" s="42">
        <v>1</v>
      </c>
      <c r="AT1044" s="45" t="e">
        <v>#VALUE!</v>
      </c>
      <c r="AU1044" s="45" t="e">
        <v>#VALUE!</v>
      </c>
      <c r="AV1044" s="45" t="s">
        <v>363</v>
      </c>
      <c r="AW1044" s="45" t="e">
        <v>#VALUE!</v>
      </c>
      <c r="AX1044" s="45" t="e">
        <v>#VALUE!</v>
      </c>
      <c r="AY1044" s="45">
        <v>10</v>
      </c>
      <c r="AZ1044" s="45">
        <v>2018</v>
      </c>
      <c r="BA1044" s="45">
        <v>24</v>
      </c>
      <c r="BB1044" s="45">
        <v>6</v>
      </c>
      <c r="BC1044" s="45">
        <v>2019</v>
      </c>
      <c r="BD1044" s="57">
        <v>0.61499999999999999</v>
      </c>
      <c r="BE1044" s="57">
        <v>5.5911000000000008</v>
      </c>
      <c r="BF1044" s="57">
        <v>0.46592500000000003</v>
      </c>
      <c r="BG1044" s="57">
        <v>6.0570250000000012</v>
      </c>
      <c r="BH1044" s="45" t="s">
        <v>203</v>
      </c>
      <c r="BI1044" s="54" t="s">
        <v>3504</v>
      </c>
      <c r="BJ1044" s="55" t="s">
        <v>3504</v>
      </c>
      <c r="BK1044" s="56"/>
    </row>
    <row r="1045" spans="1:63" s="198" customFormat="1" ht="15.6" customHeight="1" x14ac:dyDescent="0.25">
      <c r="A1045" s="42" t="s">
        <v>3692</v>
      </c>
      <c r="B1045" s="43">
        <v>41640</v>
      </c>
      <c r="C1045" s="43" t="s">
        <v>63</v>
      </c>
      <c r="D1045" s="44" t="s">
        <v>2333</v>
      </c>
      <c r="E1045" s="45" t="s">
        <v>2911</v>
      </c>
      <c r="F1045" s="46">
        <v>4900038323</v>
      </c>
      <c r="G1045" s="44" t="s">
        <v>4758</v>
      </c>
      <c r="H1045" s="47">
        <v>10</v>
      </c>
      <c r="I1045" s="47">
        <v>2</v>
      </c>
      <c r="J1045" s="46" t="s">
        <v>251</v>
      </c>
      <c r="K1045" s="48" t="s">
        <v>1512</v>
      </c>
      <c r="L1045" s="42" t="s">
        <v>2912</v>
      </c>
      <c r="M1045" s="45" t="s">
        <v>68</v>
      </c>
      <c r="N1045" s="44">
        <v>24346</v>
      </c>
      <c r="O1045" s="45">
        <v>0</v>
      </c>
      <c r="P1045" s="45" t="s">
        <v>68</v>
      </c>
      <c r="Q1045" s="48" t="s">
        <v>68</v>
      </c>
      <c r="R1045" s="42" t="s">
        <v>68</v>
      </c>
      <c r="S1045" s="49" t="s">
        <v>68</v>
      </c>
      <c r="T1045" s="49" t="s">
        <v>68</v>
      </c>
      <c r="U1045" s="50" t="s">
        <v>3503</v>
      </c>
      <c r="V1045" s="51">
        <v>1</v>
      </c>
      <c r="W1045" s="43">
        <v>43629</v>
      </c>
      <c r="X1045" s="49" t="s">
        <v>68</v>
      </c>
      <c r="Y1045" s="51">
        <v>1</v>
      </c>
      <c r="Z1045" s="52">
        <v>43627</v>
      </c>
      <c r="AA1045" s="51">
        <v>1</v>
      </c>
      <c r="AB1045" s="51" t="s">
        <v>68</v>
      </c>
      <c r="AC1045" s="51" t="s">
        <v>68</v>
      </c>
      <c r="AD1045" s="50">
        <v>1</v>
      </c>
      <c r="AE1045" s="49" t="s">
        <v>112</v>
      </c>
      <c r="AF1045" s="52" t="s">
        <v>112</v>
      </c>
      <c r="AG1045" s="43">
        <v>43628</v>
      </c>
      <c r="AH1045" s="43">
        <v>43628</v>
      </c>
      <c r="AI1045" s="43" t="s">
        <v>4759</v>
      </c>
      <c r="AJ1045" s="52" t="s">
        <v>4759</v>
      </c>
      <c r="AK1045" s="53">
        <v>43630</v>
      </c>
      <c r="AL1045" s="43">
        <v>43630</v>
      </c>
      <c r="AM1045" s="43">
        <v>43630</v>
      </c>
      <c r="AN1045" s="43"/>
      <c r="AO1045" s="45" t="s">
        <v>69</v>
      </c>
      <c r="AP1045" s="45"/>
      <c r="AQ1045" s="45" t="s">
        <v>70</v>
      </c>
      <c r="AR1045" s="16"/>
      <c r="AS1045" s="42">
        <v>0</v>
      </c>
      <c r="AT1045" s="45" t="e">
        <v>#VALUE!</v>
      </c>
      <c r="AU1045" s="45" t="e">
        <v>#VALUE!</v>
      </c>
      <c r="AV1045" s="45" t="s">
        <v>363</v>
      </c>
      <c r="AW1045" s="45" t="e">
        <v>#VALUE!</v>
      </c>
      <c r="AX1045" s="45" t="e">
        <v>#VALUE!</v>
      </c>
      <c r="AY1045" s="45">
        <v>1</v>
      </c>
      <c r="AZ1045" s="45">
        <v>2014</v>
      </c>
      <c r="BA1045" s="45">
        <v>24</v>
      </c>
      <c r="BB1045" s="45">
        <v>6</v>
      </c>
      <c r="BC1045" s="45">
        <v>2019</v>
      </c>
      <c r="BD1045" s="57">
        <v>0</v>
      </c>
      <c r="BE1045" s="57">
        <v>0</v>
      </c>
      <c r="BF1045" s="57">
        <v>0</v>
      </c>
      <c r="BG1045" s="57">
        <v>0</v>
      </c>
      <c r="BH1045" s="45" t="s">
        <v>68</v>
      </c>
      <c r="BI1045" s="54" t="s">
        <v>3504</v>
      </c>
      <c r="BJ1045" s="55" t="s">
        <v>3504</v>
      </c>
      <c r="BK1045" s="56"/>
    </row>
    <row r="1046" spans="1:63" s="198" customFormat="1" ht="15.6" customHeight="1" x14ac:dyDescent="0.25">
      <c r="A1046" s="42" t="s">
        <v>3693</v>
      </c>
      <c r="B1046" s="43">
        <v>43252</v>
      </c>
      <c r="C1046" s="43" t="s">
        <v>63</v>
      </c>
      <c r="D1046" s="44" t="s">
        <v>2342</v>
      </c>
      <c r="E1046" s="45" t="s">
        <v>940</v>
      </c>
      <c r="F1046" s="46">
        <v>27805181</v>
      </c>
      <c r="G1046" s="44" t="s">
        <v>4758</v>
      </c>
      <c r="H1046" s="47" t="s">
        <v>180</v>
      </c>
      <c r="I1046" s="47">
        <v>1</v>
      </c>
      <c r="J1046" s="46" t="s">
        <v>66</v>
      </c>
      <c r="K1046" s="48" t="s">
        <v>941</v>
      </c>
      <c r="L1046" s="42" t="s">
        <v>2747</v>
      </c>
      <c r="M1046" s="45" t="s">
        <v>68</v>
      </c>
      <c r="N1046" s="44">
        <v>13165</v>
      </c>
      <c r="O1046" s="45">
        <v>0</v>
      </c>
      <c r="P1046" s="45" t="s">
        <v>68</v>
      </c>
      <c r="Q1046" s="48" t="s">
        <v>68</v>
      </c>
      <c r="R1046" s="42" t="s">
        <v>68</v>
      </c>
      <c r="S1046" s="49" t="s">
        <v>68</v>
      </c>
      <c r="T1046" s="49" t="s">
        <v>68</v>
      </c>
      <c r="U1046" s="50" t="s">
        <v>3503</v>
      </c>
      <c r="V1046" s="51">
        <v>1</v>
      </c>
      <c r="W1046" s="43">
        <v>43628</v>
      </c>
      <c r="X1046" s="49" t="s">
        <v>68</v>
      </c>
      <c r="Y1046" s="51">
        <v>1</v>
      </c>
      <c r="Z1046" s="52">
        <v>43621</v>
      </c>
      <c r="AA1046" s="51">
        <v>1</v>
      </c>
      <c r="AB1046" s="51" t="s">
        <v>68</v>
      </c>
      <c r="AC1046" s="51" t="s">
        <v>68</v>
      </c>
      <c r="AD1046" s="50">
        <v>1</v>
      </c>
      <c r="AE1046" s="49" t="s">
        <v>112</v>
      </c>
      <c r="AF1046" s="52" t="s">
        <v>112</v>
      </c>
      <c r="AG1046" s="43">
        <v>43628</v>
      </c>
      <c r="AH1046" s="43">
        <v>43628</v>
      </c>
      <c r="AI1046" s="43" t="s">
        <v>4759</v>
      </c>
      <c r="AJ1046" s="52" t="s">
        <v>4759</v>
      </c>
      <c r="AK1046" s="53">
        <v>43633</v>
      </c>
      <c r="AL1046" s="43">
        <v>43633</v>
      </c>
      <c r="AM1046" s="43">
        <v>43633</v>
      </c>
      <c r="AN1046" s="43"/>
      <c r="AO1046" s="45" t="s">
        <v>69</v>
      </c>
      <c r="AP1046" s="45"/>
      <c r="AQ1046" s="45" t="s">
        <v>70</v>
      </c>
      <c r="AR1046" s="16"/>
      <c r="AS1046" s="42">
        <v>1</v>
      </c>
      <c r="AT1046" s="45" t="e">
        <v>#VALUE!</v>
      </c>
      <c r="AU1046" s="45" t="e">
        <v>#VALUE!</v>
      </c>
      <c r="AV1046" s="45" t="s">
        <v>363</v>
      </c>
      <c r="AW1046" s="45" t="e">
        <v>#VALUE!</v>
      </c>
      <c r="AX1046" s="45" t="e">
        <v>#VALUE!</v>
      </c>
      <c r="AY1046" s="45">
        <v>6</v>
      </c>
      <c r="AZ1046" s="45">
        <v>2018</v>
      </c>
      <c r="BA1046" s="45">
        <v>24</v>
      </c>
      <c r="BB1046" s="45">
        <v>6</v>
      </c>
      <c r="BC1046" s="45">
        <v>2019</v>
      </c>
      <c r="BD1046" s="57">
        <v>0</v>
      </c>
      <c r="BE1046" s="57">
        <v>0</v>
      </c>
      <c r="BF1046" s="57">
        <v>0</v>
      </c>
      <c r="BG1046" s="57">
        <v>0</v>
      </c>
      <c r="BH1046" s="45" t="s">
        <v>68</v>
      </c>
      <c r="BI1046" s="54" t="s">
        <v>3504</v>
      </c>
      <c r="BJ1046" s="55" t="s">
        <v>3504</v>
      </c>
      <c r="BK1046" s="56"/>
    </row>
    <row r="1047" spans="1:63" s="198" customFormat="1" ht="15.6" customHeight="1" x14ac:dyDescent="0.25">
      <c r="A1047" s="42" t="s">
        <v>3694</v>
      </c>
      <c r="B1047" s="43">
        <v>43508</v>
      </c>
      <c r="C1047" s="43" t="s">
        <v>156</v>
      </c>
      <c r="D1047" s="44" t="s">
        <v>2342</v>
      </c>
      <c r="E1047" s="45">
        <v>117</v>
      </c>
      <c r="F1047" s="46">
        <v>28060446</v>
      </c>
      <c r="G1047" s="44" t="s">
        <v>4758</v>
      </c>
      <c r="H1047" s="47" t="s">
        <v>180</v>
      </c>
      <c r="I1047" s="47">
        <v>1</v>
      </c>
      <c r="J1047" s="46" t="s">
        <v>66</v>
      </c>
      <c r="K1047" s="48" t="s">
        <v>391</v>
      </c>
      <c r="L1047" s="42" t="s">
        <v>3209</v>
      </c>
      <c r="M1047" s="45" t="s">
        <v>4760</v>
      </c>
      <c r="N1047" s="44">
        <v>21862</v>
      </c>
      <c r="O1047" s="45" t="s">
        <v>1513</v>
      </c>
      <c r="P1047" s="45" t="s">
        <v>112</v>
      </c>
      <c r="Q1047" s="48" t="s">
        <v>112</v>
      </c>
      <c r="R1047" s="42" t="s">
        <v>112</v>
      </c>
      <c r="S1047" s="49">
        <v>1</v>
      </c>
      <c r="T1047" s="49">
        <v>0</v>
      </c>
      <c r="U1047" s="50">
        <v>0.5</v>
      </c>
      <c r="V1047" s="51">
        <v>1</v>
      </c>
      <c r="W1047" s="52">
        <v>0</v>
      </c>
      <c r="X1047" s="49" t="s">
        <v>68</v>
      </c>
      <c r="Y1047" s="51">
        <v>1</v>
      </c>
      <c r="Z1047" s="52">
        <v>43629</v>
      </c>
      <c r="AA1047" s="51">
        <v>1</v>
      </c>
      <c r="AB1047" s="51" t="s">
        <v>68</v>
      </c>
      <c r="AC1047" s="51" t="s">
        <v>68</v>
      </c>
      <c r="AD1047" s="50">
        <v>5.5555555555555566E-2</v>
      </c>
      <c r="AE1047" s="49" t="s">
        <v>112</v>
      </c>
      <c r="AF1047" s="52" t="s">
        <v>112</v>
      </c>
      <c r="AG1047" s="43">
        <v>43614</v>
      </c>
      <c r="AH1047" s="43">
        <v>43630</v>
      </c>
      <c r="AI1047" s="43" t="s">
        <v>4759</v>
      </c>
      <c r="AJ1047" s="52" t="s">
        <v>4759</v>
      </c>
      <c r="AK1047" s="53">
        <v>43617</v>
      </c>
      <c r="AL1047" s="43">
        <v>43635</v>
      </c>
      <c r="AM1047" s="43"/>
      <c r="AN1047" s="43"/>
      <c r="AO1047" s="45" t="s">
        <v>69</v>
      </c>
      <c r="AP1047" s="45"/>
      <c r="AQ1047" s="45" t="s">
        <v>70</v>
      </c>
      <c r="AR1047" s="16"/>
      <c r="AS1047" s="42">
        <v>1</v>
      </c>
      <c r="AT1047" s="45" t="e">
        <v>#VALUE!</v>
      </c>
      <c r="AU1047" s="45" t="e">
        <v>#VALUE!</v>
      </c>
      <c r="AV1047" s="45" t="s">
        <v>363</v>
      </c>
      <c r="AW1047" s="45" t="e">
        <v>#VALUE!</v>
      </c>
      <c r="AX1047" s="45" t="e">
        <v>#VALUE!</v>
      </c>
      <c r="AY1047" s="45">
        <v>2</v>
      </c>
      <c r="AZ1047" s="45">
        <v>2019</v>
      </c>
      <c r="BA1047" s="45">
        <v>24</v>
      </c>
      <c r="BB1047" s="45">
        <v>6</v>
      </c>
      <c r="BC1047" s="45">
        <v>2019</v>
      </c>
      <c r="BD1047" s="57">
        <v>0.20499999999999999</v>
      </c>
      <c r="BE1047" s="57">
        <v>3.8149999999999999</v>
      </c>
      <c r="BF1047" s="57">
        <v>0.95374999999999988</v>
      </c>
      <c r="BG1047" s="57">
        <v>4.7687499999999998</v>
      </c>
      <c r="BH1047" s="45" t="s">
        <v>203</v>
      </c>
      <c r="BI1047" s="54" t="s">
        <v>3504</v>
      </c>
      <c r="BJ1047" s="55" t="s">
        <v>3504</v>
      </c>
      <c r="BK1047" s="56"/>
    </row>
    <row r="1048" spans="1:63" s="198" customFormat="1" ht="15.6" customHeight="1" x14ac:dyDescent="0.25">
      <c r="A1048" s="42" t="s">
        <v>3695</v>
      </c>
      <c r="B1048" s="43">
        <v>43605</v>
      </c>
      <c r="C1048" s="43" t="s">
        <v>63</v>
      </c>
      <c r="D1048" s="44" t="s">
        <v>2342</v>
      </c>
      <c r="E1048" s="45" t="s">
        <v>72</v>
      </c>
      <c r="F1048" s="46">
        <v>28164238</v>
      </c>
      <c r="G1048" s="44" t="s">
        <v>4758</v>
      </c>
      <c r="H1048" s="47">
        <v>10</v>
      </c>
      <c r="I1048" s="47">
        <v>1</v>
      </c>
      <c r="J1048" s="46" t="s">
        <v>159</v>
      </c>
      <c r="K1048" s="48" t="s">
        <v>74</v>
      </c>
      <c r="L1048" s="42" t="s">
        <v>3473</v>
      </c>
      <c r="M1048" s="45" t="s">
        <v>68</v>
      </c>
      <c r="N1048" s="44">
        <v>24146</v>
      </c>
      <c r="O1048" s="45">
        <v>0</v>
      </c>
      <c r="P1048" s="45" t="s">
        <v>68</v>
      </c>
      <c r="Q1048" s="48" t="s">
        <v>68</v>
      </c>
      <c r="R1048" s="42" t="s">
        <v>68</v>
      </c>
      <c r="S1048" s="49" t="s">
        <v>68</v>
      </c>
      <c r="T1048" s="49" t="s">
        <v>68</v>
      </c>
      <c r="U1048" s="50" t="s">
        <v>3503</v>
      </c>
      <c r="V1048" s="51">
        <v>1</v>
      </c>
      <c r="W1048" s="43">
        <v>43630</v>
      </c>
      <c r="X1048" s="49" t="s">
        <v>68</v>
      </c>
      <c r="Y1048" s="51">
        <v>1</v>
      </c>
      <c r="Z1048" s="52">
        <v>43629</v>
      </c>
      <c r="AA1048" s="51">
        <v>1</v>
      </c>
      <c r="AB1048" s="51" t="s">
        <v>68</v>
      </c>
      <c r="AC1048" s="51" t="s">
        <v>68</v>
      </c>
      <c r="AD1048" s="50">
        <v>1</v>
      </c>
      <c r="AE1048" s="49" t="s">
        <v>112</v>
      </c>
      <c r="AF1048" s="52" t="s">
        <v>112</v>
      </c>
      <c r="AG1048" s="43">
        <v>43630</v>
      </c>
      <c r="AH1048" s="43">
        <v>43630</v>
      </c>
      <c r="AI1048" s="43" t="s">
        <v>4759</v>
      </c>
      <c r="AJ1048" s="52" t="s">
        <v>4759</v>
      </c>
      <c r="AK1048" s="53">
        <v>43635</v>
      </c>
      <c r="AL1048" s="43">
        <v>43635</v>
      </c>
      <c r="AM1048" s="43">
        <v>43635</v>
      </c>
      <c r="AN1048" s="43"/>
      <c r="AO1048" s="45" t="s">
        <v>69</v>
      </c>
      <c r="AP1048" s="45"/>
      <c r="AQ1048" s="45" t="s">
        <v>70</v>
      </c>
      <c r="AR1048" s="16"/>
      <c r="AS1048" s="42">
        <v>1</v>
      </c>
      <c r="AT1048" s="45" t="e">
        <v>#VALUE!</v>
      </c>
      <c r="AU1048" s="45" t="e">
        <v>#VALUE!</v>
      </c>
      <c r="AV1048" s="45" t="s">
        <v>363</v>
      </c>
      <c r="AW1048" s="45" t="e">
        <v>#VALUE!</v>
      </c>
      <c r="AX1048" s="45" t="e">
        <v>#VALUE!</v>
      </c>
      <c r="AY1048" s="45">
        <v>5</v>
      </c>
      <c r="AZ1048" s="45">
        <v>2019</v>
      </c>
      <c r="BA1048" s="45">
        <v>24</v>
      </c>
      <c r="BB1048" s="45">
        <v>6</v>
      </c>
      <c r="BC1048" s="45">
        <v>2019</v>
      </c>
      <c r="BD1048" s="57">
        <v>0</v>
      </c>
      <c r="BE1048" s="57">
        <v>0</v>
      </c>
      <c r="BF1048" s="57">
        <v>0</v>
      </c>
      <c r="BG1048" s="57">
        <v>0</v>
      </c>
      <c r="BH1048" s="45" t="s">
        <v>68</v>
      </c>
      <c r="BI1048" s="54" t="s">
        <v>3504</v>
      </c>
      <c r="BJ1048" s="55" t="s">
        <v>3504</v>
      </c>
      <c r="BK1048" s="56"/>
    </row>
    <row r="1049" spans="1:63" s="198" customFormat="1" ht="15.6" customHeight="1" x14ac:dyDescent="0.25">
      <c r="A1049" s="42" t="s">
        <v>3696</v>
      </c>
      <c r="B1049" s="43">
        <v>43514</v>
      </c>
      <c r="C1049" s="43" t="s">
        <v>63</v>
      </c>
      <c r="D1049" s="44" t="s">
        <v>2342</v>
      </c>
      <c r="E1049" s="45" t="s">
        <v>195</v>
      </c>
      <c r="F1049" s="46">
        <v>28068460</v>
      </c>
      <c r="G1049" s="44" t="s">
        <v>4758</v>
      </c>
      <c r="H1049" s="47" t="s">
        <v>180</v>
      </c>
      <c r="I1049" s="47">
        <v>2</v>
      </c>
      <c r="J1049" s="46" t="s">
        <v>174</v>
      </c>
      <c r="K1049" s="48" t="s">
        <v>196</v>
      </c>
      <c r="L1049" s="42" t="s">
        <v>2726</v>
      </c>
      <c r="M1049" s="45" t="s">
        <v>68</v>
      </c>
      <c r="N1049" s="44">
        <v>22351</v>
      </c>
      <c r="O1049" s="45">
        <v>0</v>
      </c>
      <c r="P1049" s="45" t="s">
        <v>68</v>
      </c>
      <c r="Q1049" s="48" t="s">
        <v>68</v>
      </c>
      <c r="R1049" s="42" t="s">
        <v>68</v>
      </c>
      <c r="S1049" s="49" t="s">
        <v>68</v>
      </c>
      <c r="T1049" s="49" t="s">
        <v>68</v>
      </c>
      <c r="U1049" s="50" t="s">
        <v>3503</v>
      </c>
      <c r="V1049" s="51">
        <v>1</v>
      </c>
      <c r="W1049" s="43">
        <v>43634</v>
      </c>
      <c r="X1049" s="49" t="s">
        <v>68</v>
      </c>
      <c r="Y1049" s="51">
        <v>1</v>
      </c>
      <c r="Z1049" s="52">
        <v>43633</v>
      </c>
      <c r="AA1049" s="51">
        <v>1</v>
      </c>
      <c r="AB1049" s="51" t="s">
        <v>68</v>
      </c>
      <c r="AC1049" s="51" t="s">
        <v>68</v>
      </c>
      <c r="AD1049" s="50">
        <v>1</v>
      </c>
      <c r="AE1049" s="49" t="s">
        <v>112</v>
      </c>
      <c r="AF1049" s="52" t="s">
        <v>112</v>
      </c>
      <c r="AG1049" s="43">
        <v>43531</v>
      </c>
      <c r="AH1049" s="43">
        <v>43633</v>
      </c>
      <c r="AI1049" s="43" t="s">
        <v>4759</v>
      </c>
      <c r="AJ1049" s="52" t="s">
        <v>4759</v>
      </c>
      <c r="AK1049" s="53">
        <v>43535</v>
      </c>
      <c r="AL1049" s="43">
        <v>43635</v>
      </c>
      <c r="AM1049" s="43">
        <v>43635</v>
      </c>
      <c r="AN1049" s="43"/>
      <c r="AO1049" s="45" t="s">
        <v>69</v>
      </c>
      <c r="AP1049" s="45"/>
      <c r="AQ1049" s="45" t="s">
        <v>70</v>
      </c>
      <c r="AR1049" s="16"/>
      <c r="AS1049" s="42">
        <v>0</v>
      </c>
      <c r="AT1049" s="45" t="e">
        <v>#VALUE!</v>
      </c>
      <c r="AU1049" s="45" t="e">
        <v>#VALUE!</v>
      </c>
      <c r="AV1049" s="45" t="s">
        <v>363</v>
      </c>
      <c r="AW1049" s="45" t="e">
        <v>#VALUE!</v>
      </c>
      <c r="AX1049" s="45" t="e">
        <v>#VALUE!</v>
      </c>
      <c r="AY1049" s="45">
        <v>2</v>
      </c>
      <c r="AZ1049" s="45">
        <v>2019</v>
      </c>
      <c r="BA1049" s="45">
        <v>25</v>
      </c>
      <c r="BB1049" s="45">
        <v>6</v>
      </c>
      <c r="BC1049" s="45">
        <v>2019</v>
      </c>
      <c r="BD1049" s="57">
        <v>0</v>
      </c>
      <c r="BE1049" s="57">
        <v>0</v>
      </c>
      <c r="BF1049" s="57">
        <v>0</v>
      </c>
      <c r="BG1049" s="57">
        <v>0</v>
      </c>
      <c r="BH1049" s="45" t="s">
        <v>68</v>
      </c>
      <c r="BI1049" s="54" t="s">
        <v>3504</v>
      </c>
      <c r="BJ1049" s="55" t="s">
        <v>3504</v>
      </c>
      <c r="BK1049" s="56"/>
    </row>
    <row r="1050" spans="1:63" s="198" customFormat="1" ht="15.6" customHeight="1" x14ac:dyDescent="0.25">
      <c r="A1050" s="42" t="s">
        <v>3697</v>
      </c>
      <c r="B1050" s="43">
        <v>43633</v>
      </c>
      <c r="C1050" s="43" t="s">
        <v>63</v>
      </c>
      <c r="D1050" s="44" t="s">
        <v>2342</v>
      </c>
      <c r="E1050" s="45" t="s">
        <v>195</v>
      </c>
      <c r="F1050" s="46">
        <v>28092942</v>
      </c>
      <c r="G1050" s="44" t="s">
        <v>4758</v>
      </c>
      <c r="H1050" s="47" t="s">
        <v>180</v>
      </c>
      <c r="I1050" s="47">
        <v>3</v>
      </c>
      <c r="J1050" s="46" t="s">
        <v>174</v>
      </c>
      <c r="K1050" s="48" t="s">
        <v>196</v>
      </c>
      <c r="L1050" s="42" t="s">
        <v>2726</v>
      </c>
      <c r="M1050" s="45" t="s">
        <v>68</v>
      </c>
      <c r="N1050" s="44">
        <v>22351</v>
      </c>
      <c r="O1050" s="45">
        <v>0</v>
      </c>
      <c r="P1050" s="45" t="s">
        <v>68</v>
      </c>
      <c r="Q1050" s="48" t="s">
        <v>68</v>
      </c>
      <c r="R1050" s="42" t="s">
        <v>68</v>
      </c>
      <c r="S1050" s="49" t="s">
        <v>68</v>
      </c>
      <c r="T1050" s="49" t="s">
        <v>68</v>
      </c>
      <c r="U1050" s="50" t="s">
        <v>3503</v>
      </c>
      <c r="V1050" s="51">
        <v>1</v>
      </c>
      <c r="W1050" s="43">
        <v>43634</v>
      </c>
      <c r="X1050" s="49" t="s">
        <v>68</v>
      </c>
      <c r="Y1050" s="51">
        <v>1</v>
      </c>
      <c r="Z1050" s="52">
        <v>43633</v>
      </c>
      <c r="AA1050" s="51">
        <v>1</v>
      </c>
      <c r="AB1050" s="51" t="s">
        <v>68</v>
      </c>
      <c r="AC1050" s="51" t="s">
        <v>68</v>
      </c>
      <c r="AD1050" s="50">
        <v>1</v>
      </c>
      <c r="AE1050" s="49" t="s">
        <v>112</v>
      </c>
      <c r="AF1050" s="52" t="s">
        <v>112</v>
      </c>
      <c r="AG1050" s="43">
        <v>43559</v>
      </c>
      <c r="AH1050" s="43">
        <v>43633</v>
      </c>
      <c r="AI1050" s="43" t="s">
        <v>4759</v>
      </c>
      <c r="AJ1050" s="52" t="s">
        <v>4759</v>
      </c>
      <c r="AK1050" s="53">
        <v>43563</v>
      </c>
      <c r="AL1050" s="43">
        <v>43635</v>
      </c>
      <c r="AM1050" s="43">
        <v>43635</v>
      </c>
      <c r="AN1050" s="43"/>
      <c r="AO1050" s="45" t="s">
        <v>69</v>
      </c>
      <c r="AP1050" s="45"/>
      <c r="AQ1050" s="45" t="s">
        <v>70</v>
      </c>
      <c r="AR1050" s="16"/>
      <c r="AS1050" s="42">
        <v>0</v>
      </c>
      <c r="AT1050" s="45" t="e">
        <v>#VALUE!</v>
      </c>
      <c r="AU1050" s="45" t="e">
        <v>#VALUE!</v>
      </c>
      <c r="AV1050" s="45" t="s">
        <v>363</v>
      </c>
      <c r="AW1050" s="45" t="e">
        <v>#VALUE!</v>
      </c>
      <c r="AX1050" s="45" t="e">
        <v>#VALUE!</v>
      </c>
      <c r="AY1050" s="45">
        <v>6</v>
      </c>
      <c r="AZ1050" s="45">
        <v>2019</v>
      </c>
      <c r="BA1050" s="45">
        <v>25</v>
      </c>
      <c r="BB1050" s="45">
        <v>6</v>
      </c>
      <c r="BC1050" s="45">
        <v>2019</v>
      </c>
      <c r="BD1050" s="57">
        <v>0</v>
      </c>
      <c r="BE1050" s="57">
        <v>0</v>
      </c>
      <c r="BF1050" s="57">
        <v>0</v>
      </c>
      <c r="BG1050" s="57">
        <v>0</v>
      </c>
      <c r="BH1050" s="45" t="s">
        <v>68</v>
      </c>
      <c r="BI1050" s="54" t="s">
        <v>3504</v>
      </c>
      <c r="BJ1050" s="55" t="s">
        <v>3504</v>
      </c>
      <c r="BK1050" s="56"/>
    </row>
    <row r="1051" spans="1:63" s="198" customFormat="1" ht="15.6" customHeight="1" x14ac:dyDescent="0.25">
      <c r="A1051" s="42" t="s">
        <v>3698</v>
      </c>
      <c r="B1051" s="43">
        <v>43594</v>
      </c>
      <c r="C1051" s="43" t="s">
        <v>156</v>
      </c>
      <c r="D1051" s="44" t="s">
        <v>2333</v>
      </c>
      <c r="E1051" s="45" t="s">
        <v>636</v>
      </c>
      <c r="F1051" s="46">
        <v>4900038368</v>
      </c>
      <c r="G1051" s="44" t="s">
        <v>4758</v>
      </c>
      <c r="H1051" s="47" t="s">
        <v>180</v>
      </c>
      <c r="I1051" s="47">
        <v>1</v>
      </c>
      <c r="J1051" s="46" t="s">
        <v>66</v>
      </c>
      <c r="K1051" s="48" t="s">
        <v>740</v>
      </c>
      <c r="L1051" s="42" t="s">
        <v>3294</v>
      </c>
      <c r="M1051" s="45" t="s">
        <v>4760</v>
      </c>
      <c r="N1051" s="44">
        <v>24700</v>
      </c>
      <c r="O1051" s="45" t="s">
        <v>1514</v>
      </c>
      <c r="P1051" s="45" t="s">
        <v>112</v>
      </c>
      <c r="Q1051" s="48" t="s">
        <v>112</v>
      </c>
      <c r="R1051" s="42" t="s">
        <v>112</v>
      </c>
      <c r="S1051" s="49">
        <v>1</v>
      </c>
      <c r="T1051" s="49">
        <v>0</v>
      </c>
      <c r="U1051" s="50">
        <v>0.5</v>
      </c>
      <c r="V1051" s="51">
        <v>1</v>
      </c>
      <c r="W1051" s="52">
        <v>0</v>
      </c>
      <c r="X1051" s="49" t="s">
        <v>68</v>
      </c>
      <c r="Y1051" s="51">
        <v>1</v>
      </c>
      <c r="Z1051" s="52">
        <v>43630</v>
      </c>
      <c r="AA1051" s="51">
        <v>1</v>
      </c>
      <c r="AB1051" s="51" t="s">
        <v>68</v>
      </c>
      <c r="AC1051" s="51" t="s">
        <v>68</v>
      </c>
      <c r="AD1051" s="50">
        <v>5.5555555555555566E-2</v>
      </c>
      <c r="AE1051" s="49" t="s">
        <v>112</v>
      </c>
      <c r="AF1051" s="52" t="s">
        <v>112</v>
      </c>
      <c r="AG1051" s="43">
        <v>43633</v>
      </c>
      <c r="AH1051" s="43">
        <v>43633</v>
      </c>
      <c r="AI1051" s="43" t="s">
        <v>4759</v>
      </c>
      <c r="AJ1051" s="52" t="s">
        <v>4759</v>
      </c>
      <c r="AK1051" s="53">
        <v>43636</v>
      </c>
      <c r="AL1051" s="43">
        <v>43636</v>
      </c>
      <c r="AM1051" s="43"/>
      <c r="AN1051" s="43"/>
      <c r="AO1051" s="45" t="s">
        <v>69</v>
      </c>
      <c r="AP1051" s="45"/>
      <c r="AQ1051" s="45" t="s">
        <v>70</v>
      </c>
      <c r="AR1051" s="16"/>
      <c r="AS1051" s="42">
        <v>1</v>
      </c>
      <c r="AT1051" s="45" t="e">
        <v>#VALUE!</v>
      </c>
      <c r="AU1051" s="45" t="e">
        <v>#VALUE!</v>
      </c>
      <c r="AV1051" s="45" t="s">
        <v>363</v>
      </c>
      <c r="AW1051" s="45" t="e">
        <v>#VALUE!</v>
      </c>
      <c r="AX1051" s="45" t="e">
        <v>#VALUE!</v>
      </c>
      <c r="AY1051" s="45">
        <v>5</v>
      </c>
      <c r="AZ1051" s="45">
        <v>2019</v>
      </c>
      <c r="BA1051" s="45">
        <v>25</v>
      </c>
      <c r="BB1051" s="45">
        <v>6</v>
      </c>
      <c r="BC1051" s="45">
        <v>2019</v>
      </c>
      <c r="BD1051" s="57">
        <v>0.19259999999999999</v>
      </c>
      <c r="BE1051" s="57">
        <v>0.75129999999999997</v>
      </c>
      <c r="BF1051" s="57">
        <v>7.5130000000000002E-2</v>
      </c>
      <c r="BG1051" s="57">
        <v>0.82643</v>
      </c>
      <c r="BH1051" s="45" t="s">
        <v>68</v>
      </c>
      <c r="BI1051" s="54" t="s">
        <v>3504</v>
      </c>
      <c r="BJ1051" s="55" t="s">
        <v>3504</v>
      </c>
      <c r="BK1051" s="56"/>
    </row>
    <row r="1052" spans="1:63" s="198" customFormat="1" ht="15.6" customHeight="1" x14ac:dyDescent="0.25">
      <c r="A1052" s="42" t="s">
        <v>3699</v>
      </c>
      <c r="B1052" s="43">
        <v>43501</v>
      </c>
      <c r="C1052" s="43" t="s">
        <v>156</v>
      </c>
      <c r="D1052" s="44" t="s">
        <v>2342</v>
      </c>
      <c r="E1052" s="45">
        <v>511</v>
      </c>
      <c r="F1052" s="46" t="s">
        <v>1515</v>
      </c>
      <c r="G1052" s="44" t="s">
        <v>4758</v>
      </c>
      <c r="H1052" s="47" t="s">
        <v>686</v>
      </c>
      <c r="I1052" s="47">
        <v>2</v>
      </c>
      <c r="J1052" s="46" t="s">
        <v>174</v>
      </c>
      <c r="K1052" s="48" t="s">
        <v>1474</v>
      </c>
      <c r="L1052" s="42">
        <v>0</v>
      </c>
      <c r="M1052" s="45" t="s">
        <v>4760</v>
      </c>
      <c r="N1052" s="44" t="e">
        <v>#N/A</v>
      </c>
      <c r="O1052" s="45" t="e">
        <v>#N/A</v>
      </c>
      <c r="P1052" s="45" t="s">
        <v>112</v>
      </c>
      <c r="Q1052" s="48" t="s">
        <v>112</v>
      </c>
      <c r="R1052" s="42" t="s">
        <v>112</v>
      </c>
      <c r="S1052" s="49">
        <v>0</v>
      </c>
      <c r="T1052" s="49">
        <v>0</v>
      </c>
      <c r="U1052" s="50">
        <v>0</v>
      </c>
      <c r="V1052" s="51" t="e">
        <v>#N/A</v>
      </c>
      <c r="W1052" s="52" t="e">
        <v>#N/A</v>
      </c>
      <c r="X1052" s="49" t="s">
        <v>68</v>
      </c>
      <c r="Y1052" s="51" t="e">
        <v>#N/A</v>
      </c>
      <c r="Z1052" s="52" t="e">
        <v>#N/A</v>
      </c>
      <c r="AA1052" s="51" t="e">
        <v>#N/A</v>
      </c>
      <c r="AB1052" s="51" t="s">
        <v>68</v>
      </c>
      <c r="AC1052" s="51" t="s">
        <v>68</v>
      </c>
      <c r="AD1052" s="50" t="s">
        <v>68</v>
      </c>
      <c r="AE1052" s="49" t="s">
        <v>112</v>
      </c>
      <c r="AF1052" s="52" t="s">
        <v>112</v>
      </c>
      <c r="AG1052" s="43">
        <v>43503</v>
      </c>
      <c r="AH1052" s="43">
        <v>43634</v>
      </c>
      <c r="AI1052" s="43" t="s">
        <v>4759</v>
      </c>
      <c r="AJ1052" s="52" t="s">
        <v>4759</v>
      </c>
      <c r="AK1052" s="53">
        <v>43507</v>
      </c>
      <c r="AL1052" s="43">
        <v>43636</v>
      </c>
      <c r="AM1052" s="43"/>
      <c r="AN1052" s="43"/>
      <c r="AO1052" s="45" t="s">
        <v>69</v>
      </c>
      <c r="AP1052" s="45"/>
      <c r="AQ1052" s="45" t="s">
        <v>70</v>
      </c>
      <c r="AR1052" s="16"/>
      <c r="AS1052" s="42">
        <v>0</v>
      </c>
      <c r="AT1052" s="45" t="e">
        <v>#VALUE!</v>
      </c>
      <c r="AU1052" s="45" t="e">
        <v>#VALUE!</v>
      </c>
      <c r="AV1052" s="45" t="s">
        <v>363</v>
      </c>
      <c r="AW1052" s="45" t="e">
        <v>#VALUE!</v>
      </c>
      <c r="AX1052" s="45" t="e">
        <v>#VALUE!</v>
      </c>
      <c r="AY1052" s="45">
        <v>2</v>
      </c>
      <c r="AZ1052" s="45">
        <v>2019</v>
      </c>
      <c r="BA1052" s="45">
        <v>25</v>
      </c>
      <c r="BB1052" s="45">
        <v>6</v>
      </c>
      <c r="BC1052" s="45">
        <v>2019</v>
      </c>
      <c r="BD1052" s="57">
        <v>1.02</v>
      </c>
      <c r="BE1052" s="57">
        <v>1.9626000000000001</v>
      </c>
      <c r="BF1052" s="57">
        <v>0.24532500000000002</v>
      </c>
      <c r="BG1052" s="57">
        <v>2.2079250000000004</v>
      </c>
      <c r="BH1052" s="45" t="s">
        <v>203</v>
      </c>
      <c r="BI1052" s="54" t="s">
        <v>3504</v>
      </c>
      <c r="BJ1052" s="55" t="s">
        <v>3504</v>
      </c>
      <c r="BK1052" s="56"/>
    </row>
    <row r="1053" spans="1:63" s="198" customFormat="1" ht="15.6" customHeight="1" x14ac:dyDescent="0.25">
      <c r="A1053" s="42" t="s">
        <v>3700</v>
      </c>
      <c r="B1053" s="43">
        <v>43537</v>
      </c>
      <c r="C1053" s="43" t="s">
        <v>156</v>
      </c>
      <c r="D1053" s="44" t="s">
        <v>2342</v>
      </c>
      <c r="E1053" s="45" t="s">
        <v>2552</v>
      </c>
      <c r="F1053" s="46">
        <v>28097900</v>
      </c>
      <c r="G1053" s="44" t="s">
        <v>4758</v>
      </c>
      <c r="H1053" s="47" t="s">
        <v>180</v>
      </c>
      <c r="I1053" s="47">
        <v>7</v>
      </c>
      <c r="J1053" s="46" t="s">
        <v>174</v>
      </c>
      <c r="K1053" s="48" t="s">
        <v>1483</v>
      </c>
      <c r="L1053" s="42">
        <v>0</v>
      </c>
      <c r="M1053" s="45" t="s">
        <v>4760</v>
      </c>
      <c r="N1053" s="44">
        <v>23238</v>
      </c>
      <c r="O1053" s="45" t="s">
        <v>1516</v>
      </c>
      <c r="P1053" s="45" t="s">
        <v>112</v>
      </c>
      <c r="Q1053" s="48" t="s">
        <v>112</v>
      </c>
      <c r="R1053" s="42" t="s">
        <v>112</v>
      </c>
      <c r="S1053" s="49">
        <v>1</v>
      </c>
      <c r="T1053" s="49">
        <v>0</v>
      </c>
      <c r="U1053" s="50">
        <v>0.5</v>
      </c>
      <c r="V1053" s="51">
        <v>1</v>
      </c>
      <c r="W1053" s="52">
        <v>0</v>
      </c>
      <c r="X1053" s="49" t="s">
        <v>68</v>
      </c>
      <c r="Y1053" s="51">
        <v>1</v>
      </c>
      <c r="Z1053" s="52">
        <v>43630</v>
      </c>
      <c r="AA1053" s="51">
        <v>1</v>
      </c>
      <c r="AB1053" s="51" t="s">
        <v>68</v>
      </c>
      <c r="AC1053" s="51" t="s">
        <v>68</v>
      </c>
      <c r="AD1053" s="50">
        <v>5.5555555555555566E-2</v>
      </c>
      <c r="AE1053" s="49" t="s">
        <v>112</v>
      </c>
      <c r="AF1053" s="52" t="s">
        <v>112</v>
      </c>
      <c r="AG1053" s="43">
        <v>43634</v>
      </c>
      <c r="AH1053" s="43">
        <v>43634</v>
      </c>
      <c r="AI1053" s="43" t="s">
        <v>4759</v>
      </c>
      <c r="AJ1053" s="52" t="s">
        <v>4759</v>
      </c>
      <c r="AK1053" s="53">
        <v>43636</v>
      </c>
      <c r="AL1053" s="43">
        <v>43636</v>
      </c>
      <c r="AM1053" s="43"/>
      <c r="AN1053" s="43"/>
      <c r="AO1053" s="45" t="s">
        <v>69</v>
      </c>
      <c r="AP1053" s="45"/>
      <c r="AQ1053" s="45" t="s">
        <v>70</v>
      </c>
      <c r="AR1053" s="16"/>
      <c r="AS1053" s="42">
        <v>0</v>
      </c>
      <c r="AT1053" s="45" t="e">
        <v>#VALUE!</v>
      </c>
      <c r="AU1053" s="45" t="e">
        <v>#VALUE!</v>
      </c>
      <c r="AV1053" s="45" t="s">
        <v>363</v>
      </c>
      <c r="AW1053" s="45" t="e">
        <v>#VALUE!</v>
      </c>
      <c r="AX1053" s="45" t="e">
        <v>#VALUE!</v>
      </c>
      <c r="AY1053" s="45">
        <v>3</v>
      </c>
      <c r="AZ1053" s="45">
        <v>2019</v>
      </c>
      <c r="BA1053" s="45">
        <v>25</v>
      </c>
      <c r="BB1053" s="45">
        <v>6</v>
      </c>
      <c r="BC1053" s="45">
        <v>2019</v>
      </c>
      <c r="BD1053" s="57">
        <v>17.061800000000002</v>
      </c>
      <c r="BE1053" s="57">
        <v>77.959000000000003</v>
      </c>
      <c r="BF1053" s="57">
        <v>1.1137000000000001</v>
      </c>
      <c r="BG1053" s="57">
        <v>79.072699999999998</v>
      </c>
      <c r="BH1053" s="45" t="s">
        <v>68</v>
      </c>
      <c r="BI1053" s="54" t="s">
        <v>3504</v>
      </c>
      <c r="BJ1053" s="55" t="s">
        <v>3504</v>
      </c>
      <c r="BK1053" s="56"/>
    </row>
    <row r="1054" spans="1:63" s="198" customFormat="1" ht="15.6" customHeight="1" x14ac:dyDescent="0.25">
      <c r="A1054" s="42" t="s">
        <v>3701</v>
      </c>
      <c r="B1054" s="43">
        <v>43634</v>
      </c>
      <c r="C1054" s="43" t="s">
        <v>63</v>
      </c>
      <c r="D1054" s="44" t="s">
        <v>2342</v>
      </c>
      <c r="E1054" s="45" t="s">
        <v>242</v>
      </c>
      <c r="F1054" s="46">
        <v>28190670</v>
      </c>
      <c r="G1054" s="44" t="s">
        <v>4758</v>
      </c>
      <c r="H1054" s="47">
        <v>10</v>
      </c>
      <c r="I1054" s="47">
        <v>1</v>
      </c>
      <c r="J1054" s="46" t="s">
        <v>174</v>
      </c>
      <c r="K1054" s="48" t="s">
        <v>1433</v>
      </c>
      <c r="L1054" s="42" t="s">
        <v>2876</v>
      </c>
      <c r="M1054" s="45" t="s">
        <v>68</v>
      </c>
      <c r="N1054" s="44">
        <v>25817</v>
      </c>
      <c r="O1054" s="45">
        <v>0</v>
      </c>
      <c r="P1054" s="45" t="s">
        <v>68</v>
      </c>
      <c r="Q1054" s="48" t="s">
        <v>68</v>
      </c>
      <c r="R1054" s="42" t="s">
        <v>68</v>
      </c>
      <c r="S1054" s="49" t="s">
        <v>68</v>
      </c>
      <c r="T1054" s="49" t="s">
        <v>68</v>
      </c>
      <c r="U1054" s="50" t="s">
        <v>3503</v>
      </c>
      <c r="V1054" s="51">
        <v>1</v>
      </c>
      <c r="W1054" s="43" t="s">
        <v>181</v>
      </c>
      <c r="X1054" s="49" t="s">
        <v>68</v>
      </c>
      <c r="Y1054" s="51">
        <v>1</v>
      </c>
      <c r="Z1054" s="52" t="s">
        <v>181</v>
      </c>
      <c r="AA1054" s="51">
        <v>1</v>
      </c>
      <c r="AB1054" s="51" t="s">
        <v>68</v>
      </c>
      <c r="AC1054" s="51" t="s">
        <v>68</v>
      </c>
      <c r="AD1054" s="50">
        <v>1</v>
      </c>
      <c r="AE1054" s="49" t="s">
        <v>112</v>
      </c>
      <c r="AF1054" s="52" t="s">
        <v>112</v>
      </c>
      <c r="AG1054" s="43">
        <v>43635</v>
      </c>
      <c r="AH1054" s="43">
        <v>43635</v>
      </c>
      <c r="AI1054" s="43" t="s">
        <v>4759</v>
      </c>
      <c r="AJ1054" s="52" t="s">
        <v>4759</v>
      </c>
      <c r="AK1054" s="53">
        <v>43637</v>
      </c>
      <c r="AL1054" s="43">
        <v>43637</v>
      </c>
      <c r="AM1054" s="43"/>
      <c r="AN1054" s="43"/>
      <c r="AO1054" s="45" t="s">
        <v>69</v>
      </c>
      <c r="AP1054" s="45"/>
      <c r="AQ1054" s="45" t="s">
        <v>70</v>
      </c>
      <c r="AR1054" s="16"/>
      <c r="AS1054" s="42">
        <v>0</v>
      </c>
      <c r="AT1054" s="45" t="e">
        <v>#VALUE!</v>
      </c>
      <c r="AU1054" s="45" t="e">
        <v>#VALUE!</v>
      </c>
      <c r="AV1054" s="45" t="s">
        <v>363</v>
      </c>
      <c r="AW1054" s="45" t="e">
        <v>#VALUE!</v>
      </c>
      <c r="AX1054" s="45" t="e">
        <v>#VALUE!</v>
      </c>
      <c r="AY1054" s="45">
        <v>6</v>
      </c>
      <c r="AZ1054" s="45">
        <v>2019</v>
      </c>
      <c r="BA1054" s="45">
        <v>25</v>
      </c>
      <c r="BB1054" s="45">
        <v>6</v>
      </c>
      <c r="BC1054" s="45">
        <v>2019</v>
      </c>
      <c r="BD1054" s="57">
        <v>0</v>
      </c>
      <c r="BE1054" s="57">
        <v>0</v>
      </c>
      <c r="BF1054" s="57">
        <v>0</v>
      </c>
      <c r="BG1054" s="57">
        <v>0</v>
      </c>
      <c r="BH1054" s="45" t="s">
        <v>68</v>
      </c>
      <c r="BI1054" s="54" t="s">
        <v>3504</v>
      </c>
      <c r="BJ1054" s="55" t="s">
        <v>3504</v>
      </c>
      <c r="BK1054" s="56"/>
    </row>
    <row r="1055" spans="1:63" s="198" customFormat="1" ht="15.6" customHeight="1" x14ac:dyDescent="0.25">
      <c r="A1055" s="42" t="s">
        <v>3702</v>
      </c>
      <c r="B1055" s="43">
        <v>43572</v>
      </c>
      <c r="C1055" s="43" t="s">
        <v>156</v>
      </c>
      <c r="D1055" s="44" t="s">
        <v>2333</v>
      </c>
      <c r="E1055" s="45" t="s">
        <v>724</v>
      </c>
      <c r="F1055" s="46">
        <v>4900038150</v>
      </c>
      <c r="G1055" s="44" t="s">
        <v>4758</v>
      </c>
      <c r="H1055" s="47" t="s">
        <v>186</v>
      </c>
      <c r="I1055" s="47">
        <v>1</v>
      </c>
      <c r="J1055" s="46" t="s">
        <v>66</v>
      </c>
      <c r="K1055" s="48" t="s">
        <v>725</v>
      </c>
      <c r="L1055" s="42" t="s">
        <v>3046</v>
      </c>
      <c r="M1055" s="45" t="s">
        <v>4760</v>
      </c>
      <c r="N1055" s="44" t="e">
        <v>#N/A</v>
      </c>
      <c r="O1055" s="45" t="e">
        <v>#N/A</v>
      </c>
      <c r="P1055" s="45" t="s">
        <v>112</v>
      </c>
      <c r="Q1055" s="48" t="s">
        <v>112</v>
      </c>
      <c r="R1055" s="42" t="s">
        <v>112</v>
      </c>
      <c r="S1055" s="49">
        <v>0</v>
      </c>
      <c r="T1055" s="49">
        <v>0</v>
      </c>
      <c r="U1055" s="50">
        <v>0</v>
      </c>
      <c r="V1055" s="51" t="e">
        <v>#N/A</v>
      </c>
      <c r="W1055" s="52" t="e">
        <v>#N/A</v>
      </c>
      <c r="X1055" s="49" t="s">
        <v>68</v>
      </c>
      <c r="Y1055" s="51" t="e">
        <v>#N/A</v>
      </c>
      <c r="Z1055" s="52" t="e">
        <v>#N/A</v>
      </c>
      <c r="AA1055" s="51" t="e">
        <v>#N/A</v>
      </c>
      <c r="AB1055" s="51" t="s">
        <v>68</v>
      </c>
      <c r="AC1055" s="51" t="s">
        <v>68</v>
      </c>
      <c r="AD1055" s="50" t="s">
        <v>68</v>
      </c>
      <c r="AE1055" s="49" t="s">
        <v>112</v>
      </c>
      <c r="AF1055" s="52" t="s">
        <v>112</v>
      </c>
      <c r="AG1055" s="43">
        <v>43637</v>
      </c>
      <c r="AH1055" s="43">
        <v>43637</v>
      </c>
      <c r="AI1055" s="43" t="s">
        <v>4759</v>
      </c>
      <c r="AJ1055" s="52" t="s">
        <v>4759</v>
      </c>
      <c r="AK1055" s="53">
        <v>43642</v>
      </c>
      <c r="AL1055" s="43">
        <v>43642</v>
      </c>
      <c r="AM1055" s="43"/>
      <c r="AN1055" s="43"/>
      <c r="AO1055" s="45" t="s">
        <v>69</v>
      </c>
      <c r="AP1055" s="45"/>
      <c r="AQ1055" s="45" t="s">
        <v>70</v>
      </c>
      <c r="AR1055" s="16"/>
      <c r="AS1055" s="42">
        <v>1</v>
      </c>
      <c r="AT1055" s="45" t="e">
        <v>#VALUE!</v>
      </c>
      <c r="AU1055" s="45" t="e">
        <v>#VALUE!</v>
      </c>
      <c r="AV1055" s="45" t="s">
        <v>363</v>
      </c>
      <c r="AW1055" s="45" t="e">
        <v>#VALUE!</v>
      </c>
      <c r="AX1055" s="45" t="e">
        <v>#VALUE!</v>
      </c>
      <c r="AY1055" s="45">
        <v>4</v>
      </c>
      <c r="AZ1055" s="45">
        <v>2019</v>
      </c>
      <c r="BA1055" s="45">
        <v>25</v>
      </c>
      <c r="BB1055" s="45">
        <v>6</v>
      </c>
      <c r="BC1055" s="45">
        <v>2019</v>
      </c>
      <c r="BD1055" s="57">
        <v>0.20499999999999999</v>
      </c>
      <c r="BE1055" s="57">
        <v>1</v>
      </c>
      <c r="BF1055" s="57">
        <v>0.1</v>
      </c>
      <c r="BG1055" s="57">
        <v>1.1000000000000001</v>
      </c>
      <c r="BH1055" s="45" t="s">
        <v>68</v>
      </c>
      <c r="BI1055" s="54" t="s">
        <v>3504</v>
      </c>
      <c r="BJ1055" s="55" t="s">
        <v>3504</v>
      </c>
      <c r="BK1055" s="56"/>
    </row>
    <row r="1056" spans="1:63" s="198" customFormat="1" ht="15.6" customHeight="1" x14ac:dyDescent="0.25">
      <c r="A1056" s="42" t="s">
        <v>3703</v>
      </c>
      <c r="B1056" s="43">
        <v>43612</v>
      </c>
      <c r="C1056" s="43" t="s">
        <v>63</v>
      </c>
      <c r="D1056" s="44" t="s">
        <v>2342</v>
      </c>
      <c r="E1056" s="45" t="s">
        <v>173</v>
      </c>
      <c r="F1056" s="46">
        <v>28169888</v>
      </c>
      <c r="G1056" s="44" t="s">
        <v>4758</v>
      </c>
      <c r="H1056" s="47">
        <v>10</v>
      </c>
      <c r="I1056" s="47">
        <v>1</v>
      </c>
      <c r="J1056" s="46" t="s">
        <v>251</v>
      </c>
      <c r="K1056" s="48" t="s">
        <v>814</v>
      </c>
      <c r="L1056" s="42" t="s">
        <v>2720</v>
      </c>
      <c r="M1056" s="45" t="s">
        <v>68</v>
      </c>
      <c r="N1056" s="44">
        <v>25160</v>
      </c>
      <c r="O1056" s="45">
        <v>0</v>
      </c>
      <c r="P1056" s="45" t="s">
        <v>68</v>
      </c>
      <c r="Q1056" s="48" t="s">
        <v>68</v>
      </c>
      <c r="R1056" s="42" t="s">
        <v>68</v>
      </c>
      <c r="S1056" s="49" t="s">
        <v>68</v>
      </c>
      <c r="T1056" s="49" t="s">
        <v>68</v>
      </c>
      <c r="U1056" s="50" t="s">
        <v>3503</v>
      </c>
      <c r="V1056" s="51">
        <v>1</v>
      </c>
      <c r="W1056" s="43">
        <v>43641</v>
      </c>
      <c r="X1056" s="49" t="s">
        <v>68</v>
      </c>
      <c r="Y1056" s="51">
        <v>1</v>
      </c>
      <c r="Z1056" s="52">
        <v>43640</v>
      </c>
      <c r="AA1056" s="51">
        <v>1</v>
      </c>
      <c r="AB1056" s="51" t="s">
        <v>68</v>
      </c>
      <c r="AC1056" s="51" t="s">
        <v>68</v>
      </c>
      <c r="AD1056" s="50">
        <v>1</v>
      </c>
      <c r="AE1056" s="49" t="s">
        <v>112</v>
      </c>
      <c r="AF1056" s="52" t="s">
        <v>112</v>
      </c>
      <c r="AG1056" s="43">
        <v>43609</v>
      </c>
      <c r="AH1056" s="43">
        <v>43640</v>
      </c>
      <c r="AI1056" s="43" t="s">
        <v>4759</v>
      </c>
      <c r="AJ1056" s="52" t="s">
        <v>4759</v>
      </c>
      <c r="AK1056" s="53">
        <v>43613</v>
      </c>
      <c r="AL1056" s="43">
        <v>43642</v>
      </c>
      <c r="AM1056" s="43">
        <v>43642</v>
      </c>
      <c r="AN1056" s="43"/>
      <c r="AO1056" s="45" t="s">
        <v>69</v>
      </c>
      <c r="AP1056" s="45"/>
      <c r="AQ1056" s="45" t="s">
        <v>70</v>
      </c>
      <c r="AR1056" s="16"/>
      <c r="AS1056" s="42">
        <v>0</v>
      </c>
      <c r="AT1056" s="45" t="e">
        <v>#VALUE!</v>
      </c>
      <c r="AU1056" s="45" t="e">
        <v>#VALUE!</v>
      </c>
      <c r="AV1056" s="45" t="s">
        <v>363</v>
      </c>
      <c r="AW1056" s="45" t="e">
        <v>#VALUE!</v>
      </c>
      <c r="AX1056" s="45" t="e">
        <v>#VALUE!</v>
      </c>
      <c r="AY1056" s="45">
        <v>5</v>
      </c>
      <c r="AZ1056" s="45">
        <v>2019</v>
      </c>
      <c r="BA1056" s="45">
        <v>26</v>
      </c>
      <c r="BB1056" s="45">
        <v>6</v>
      </c>
      <c r="BC1056" s="45">
        <v>2019</v>
      </c>
      <c r="BD1056" s="57">
        <v>0</v>
      </c>
      <c r="BE1056" s="57">
        <v>0</v>
      </c>
      <c r="BF1056" s="57">
        <v>0</v>
      </c>
      <c r="BG1056" s="57">
        <v>0</v>
      </c>
      <c r="BH1056" s="45" t="s">
        <v>68</v>
      </c>
      <c r="BI1056" s="54" t="s">
        <v>3504</v>
      </c>
      <c r="BJ1056" s="55" t="s">
        <v>3504</v>
      </c>
      <c r="BK1056" s="56"/>
    </row>
    <row r="1057" spans="1:63" s="198" customFormat="1" ht="15.6" customHeight="1" x14ac:dyDescent="0.25">
      <c r="A1057" s="42" t="s">
        <v>3658</v>
      </c>
      <c r="B1057" s="43">
        <v>43530</v>
      </c>
      <c r="C1057" s="43" t="s">
        <v>156</v>
      </c>
      <c r="D1057" s="44" t="s">
        <v>2333</v>
      </c>
      <c r="E1057" s="45" t="s">
        <v>636</v>
      </c>
      <c r="F1057" s="46">
        <v>4900037792</v>
      </c>
      <c r="G1057" s="44" t="s">
        <v>4758</v>
      </c>
      <c r="H1057" s="47" t="s">
        <v>180</v>
      </c>
      <c r="I1057" s="47">
        <v>6</v>
      </c>
      <c r="J1057" s="46" t="s">
        <v>66</v>
      </c>
      <c r="K1057" s="48" t="s">
        <v>740</v>
      </c>
      <c r="L1057" s="42" t="s">
        <v>3294</v>
      </c>
      <c r="M1057" s="45" t="s">
        <v>4760</v>
      </c>
      <c r="N1057" s="44" t="e">
        <v>#N/A</v>
      </c>
      <c r="O1057" s="45" t="e">
        <v>#N/A</v>
      </c>
      <c r="P1057" s="45" t="s">
        <v>112</v>
      </c>
      <c r="Q1057" s="48" t="s">
        <v>112</v>
      </c>
      <c r="R1057" s="42" t="s">
        <v>112</v>
      </c>
      <c r="S1057" s="49">
        <v>0</v>
      </c>
      <c r="T1057" s="49">
        <v>0</v>
      </c>
      <c r="U1057" s="50">
        <v>0</v>
      </c>
      <c r="V1057" s="51" t="e">
        <v>#N/A</v>
      </c>
      <c r="W1057" s="52" t="e">
        <v>#N/A</v>
      </c>
      <c r="X1057" s="49" t="s">
        <v>68</v>
      </c>
      <c r="Y1057" s="51" t="e">
        <v>#N/A</v>
      </c>
      <c r="Z1057" s="52" t="e">
        <v>#N/A</v>
      </c>
      <c r="AA1057" s="51" t="e">
        <v>#N/A</v>
      </c>
      <c r="AB1057" s="51" t="s">
        <v>68</v>
      </c>
      <c r="AC1057" s="51" t="s">
        <v>68</v>
      </c>
      <c r="AD1057" s="50" t="s">
        <v>68</v>
      </c>
      <c r="AE1057" s="49" t="s">
        <v>112</v>
      </c>
      <c r="AF1057" s="52" t="s">
        <v>112</v>
      </c>
      <c r="AG1057" s="43">
        <v>43584</v>
      </c>
      <c r="AH1057" s="43">
        <v>43640</v>
      </c>
      <c r="AI1057" s="43" t="s">
        <v>4759</v>
      </c>
      <c r="AJ1057" s="52" t="s">
        <v>4759</v>
      </c>
      <c r="AK1057" s="53">
        <v>43587</v>
      </c>
      <c r="AL1057" s="43">
        <v>43643</v>
      </c>
      <c r="AM1057" s="43"/>
      <c r="AN1057" s="43"/>
      <c r="AO1057" s="45" t="s">
        <v>69</v>
      </c>
      <c r="AP1057" s="45"/>
      <c r="AQ1057" s="45" t="s">
        <v>70</v>
      </c>
      <c r="AR1057" s="16"/>
      <c r="AS1057" s="42">
        <v>1</v>
      </c>
      <c r="AT1057" s="45" t="e">
        <v>#VALUE!</v>
      </c>
      <c r="AU1057" s="45" t="e">
        <v>#VALUE!</v>
      </c>
      <c r="AV1057" s="45" t="s">
        <v>363</v>
      </c>
      <c r="AW1057" s="45" t="e">
        <v>#VALUE!</v>
      </c>
      <c r="AX1057" s="45" t="e">
        <v>#VALUE!</v>
      </c>
      <c r="AY1057" s="45">
        <v>3</v>
      </c>
      <c r="AZ1057" s="45">
        <v>2019</v>
      </c>
      <c r="BA1057" s="45">
        <v>26</v>
      </c>
      <c r="BB1057" s="45">
        <v>6</v>
      </c>
      <c r="BC1057" s="45">
        <v>2019</v>
      </c>
      <c r="BD1057" s="57">
        <v>1.1556</v>
      </c>
      <c r="BE1057" s="57">
        <v>4.5077999999999996</v>
      </c>
      <c r="BF1057" s="57">
        <v>7.5130000000000002E-2</v>
      </c>
      <c r="BG1057" s="57">
        <v>4.5829299999999993</v>
      </c>
      <c r="BH1057" s="45" t="s">
        <v>68</v>
      </c>
      <c r="BI1057" s="54" t="s">
        <v>3504</v>
      </c>
      <c r="BJ1057" s="55" t="s">
        <v>3504</v>
      </c>
      <c r="BK1057" s="56"/>
    </row>
    <row r="1058" spans="1:63" s="198" customFormat="1" ht="15.6" customHeight="1" x14ac:dyDescent="0.25">
      <c r="A1058" s="42" t="s">
        <v>3704</v>
      </c>
      <c r="B1058" s="43">
        <v>43587</v>
      </c>
      <c r="C1058" s="43" t="s">
        <v>156</v>
      </c>
      <c r="D1058" s="44" t="s">
        <v>2333</v>
      </c>
      <c r="E1058" s="45" t="s">
        <v>724</v>
      </c>
      <c r="F1058" s="46">
        <v>4900038301</v>
      </c>
      <c r="G1058" s="44" t="s">
        <v>4758</v>
      </c>
      <c r="H1058" s="47" t="s">
        <v>180</v>
      </c>
      <c r="I1058" s="47">
        <v>5</v>
      </c>
      <c r="J1058" s="46" t="s">
        <v>66</v>
      </c>
      <c r="K1058" s="48" t="s">
        <v>725</v>
      </c>
      <c r="L1058" s="42" t="s">
        <v>3046</v>
      </c>
      <c r="M1058" s="45" t="s">
        <v>4760</v>
      </c>
      <c r="N1058" s="44" t="s">
        <v>516</v>
      </c>
      <c r="O1058" s="45" t="s">
        <v>1517</v>
      </c>
      <c r="P1058" s="45" t="s">
        <v>112</v>
      </c>
      <c r="Q1058" s="48" t="s">
        <v>112</v>
      </c>
      <c r="R1058" s="42" t="s">
        <v>112</v>
      </c>
      <c r="S1058" s="49">
        <v>0</v>
      </c>
      <c r="T1058" s="49">
        <v>0</v>
      </c>
      <c r="U1058" s="50">
        <v>0</v>
      </c>
      <c r="V1058" s="51">
        <v>1</v>
      </c>
      <c r="W1058" s="52">
        <v>0</v>
      </c>
      <c r="X1058" s="49" t="s">
        <v>68</v>
      </c>
      <c r="Y1058" s="51">
        <v>1</v>
      </c>
      <c r="Z1058" s="52">
        <v>43640</v>
      </c>
      <c r="AA1058" s="51">
        <v>1</v>
      </c>
      <c r="AB1058" s="51" t="s">
        <v>68</v>
      </c>
      <c r="AC1058" s="51" t="s">
        <v>68</v>
      </c>
      <c r="AD1058" s="50">
        <v>5.5555555555555566E-2</v>
      </c>
      <c r="AE1058" s="49" t="s">
        <v>112</v>
      </c>
      <c r="AF1058" s="52" t="s">
        <v>112</v>
      </c>
      <c r="AG1058" s="43">
        <v>43641</v>
      </c>
      <c r="AH1058" s="43">
        <v>43641</v>
      </c>
      <c r="AI1058" s="43" t="s">
        <v>4759</v>
      </c>
      <c r="AJ1058" s="52" t="s">
        <v>4759</v>
      </c>
      <c r="AK1058" s="53">
        <v>43644</v>
      </c>
      <c r="AL1058" s="43">
        <v>43644</v>
      </c>
      <c r="AM1058" s="43"/>
      <c r="AN1058" s="43"/>
      <c r="AO1058" s="45" t="s">
        <v>69</v>
      </c>
      <c r="AP1058" s="45"/>
      <c r="AQ1058" s="45" t="s">
        <v>70</v>
      </c>
      <c r="AR1058" s="16"/>
      <c r="AS1058" s="42">
        <v>1</v>
      </c>
      <c r="AT1058" s="45" t="e">
        <v>#VALUE!</v>
      </c>
      <c r="AU1058" s="45" t="e">
        <v>#VALUE!</v>
      </c>
      <c r="AV1058" s="45" t="s">
        <v>363</v>
      </c>
      <c r="AW1058" s="45" t="e">
        <v>#VALUE!</v>
      </c>
      <c r="AX1058" s="45" t="e">
        <v>#VALUE!</v>
      </c>
      <c r="AY1058" s="45">
        <v>5</v>
      </c>
      <c r="AZ1058" s="45">
        <v>2019</v>
      </c>
      <c r="BA1058" s="45">
        <v>26</v>
      </c>
      <c r="BB1058" s="45">
        <v>6</v>
      </c>
      <c r="BC1058" s="45">
        <v>2019</v>
      </c>
      <c r="BD1058" s="57">
        <v>1.0249999999999999</v>
      </c>
      <c r="BE1058" s="57">
        <v>5</v>
      </c>
      <c r="BF1058" s="57">
        <v>0.1</v>
      </c>
      <c r="BG1058" s="57">
        <v>5.0999999999999996</v>
      </c>
      <c r="BH1058" s="45" t="s">
        <v>68</v>
      </c>
      <c r="BI1058" s="54" t="s">
        <v>3504</v>
      </c>
      <c r="BJ1058" s="55" t="s">
        <v>3504</v>
      </c>
      <c r="BK1058" s="56"/>
    </row>
    <row r="1059" spans="1:63" s="198" customFormat="1" ht="15.6" customHeight="1" x14ac:dyDescent="0.25">
      <c r="A1059" s="42" t="s">
        <v>3705</v>
      </c>
      <c r="B1059" s="43">
        <v>41640</v>
      </c>
      <c r="C1059" s="43" t="s">
        <v>63</v>
      </c>
      <c r="D1059" s="44" t="s">
        <v>2333</v>
      </c>
      <c r="E1059" s="45" t="s">
        <v>1120</v>
      </c>
      <c r="F1059" s="46">
        <v>4900037105</v>
      </c>
      <c r="G1059" s="44" t="s">
        <v>4758</v>
      </c>
      <c r="H1059" s="47" t="s">
        <v>1518</v>
      </c>
      <c r="I1059" s="47">
        <v>6</v>
      </c>
      <c r="J1059" s="46" t="s">
        <v>66</v>
      </c>
      <c r="K1059" s="48" t="s">
        <v>1121</v>
      </c>
      <c r="L1059" s="42" t="s">
        <v>2868</v>
      </c>
      <c r="M1059" s="45" t="s">
        <v>68</v>
      </c>
      <c r="N1059" s="44">
        <v>20220</v>
      </c>
      <c r="O1059" s="45">
        <v>0</v>
      </c>
      <c r="P1059" s="45" t="s">
        <v>68</v>
      </c>
      <c r="Q1059" s="48" t="s">
        <v>68</v>
      </c>
      <c r="R1059" s="42" t="s">
        <v>68</v>
      </c>
      <c r="S1059" s="49" t="s">
        <v>68</v>
      </c>
      <c r="T1059" s="49" t="s">
        <v>68</v>
      </c>
      <c r="U1059" s="50" t="s">
        <v>3503</v>
      </c>
      <c r="V1059" s="51">
        <v>1</v>
      </c>
      <c r="W1059" s="43">
        <v>43641</v>
      </c>
      <c r="X1059" s="49" t="s">
        <v>68</v>
      </c>
      <c r="Y1059" s="51">
        <v>1</v>
      </c>
      <c r="Z1059" s="52">
        <v>43637</v>
      </c>
      <c r="AA1059" s="51">
        <v>1</v>
      </c>
      <c r="AB1059" s="51" t="s">
        <v>68</v>
      </c>
      <c r="AC1059" s="51" t="s">
        <v>68</v>
      </c>
      <c r="AD1059" s="50">
        <v>1</v>
      </c>
      <c r="AE1059" s="49" t="s">
        <v>112</v>
      </c>
      <c r="AF1059" s="52" t="s">
        <v>112</v>
      </c>
      <c r="AG1059" s="43">
        <v>43641</v>
      </c>
      <c r="AH1059" s="43">
        <v>43641</v>
      </c>
      <c r="AI1059" s="43" t="s">
        <v>4759</v>
      </c>
      <c r="AJ1059" s="52" t="s">
        <v>4759</v>
      </c>
      <c r="AK1059" s="53">
        <v>43644</v>
      </c>
      <c r="AL1059" s="43">
        <v>43644</v>
      </c>
      <c r="AM1059" s="43">
        <v>43644</v>
      </c>
      <c r="AN1059" s="43"/>
      <c r="AO1059" s="45" t="s">
        <v>69</v>
      </c>
      <c r="AP1059" s="45"/>
      <c r="AQ1059" s="45" t="s">
        <v>70</v>
      </c>
      <c r="AR1059" s="16"/>
      <c r="AS1059" s="42">
        <v>1</v>
      </c>
      <c r="AT1059" s="45" t="e">
        <v>#VALUE!</v>
      </c>
      <c r="AU1059" s="45" t="e">
        <v>#VALUE!</v>
      </c>
      <c r="AV1059" s="45" t="s">
        <v>363</v>
      </c>
      <c r="AW1059" s="45" t="e">
        <v>#VALUE!</v>
      </c>
      <c r="AX1059" s="45" t="e">
        <v>#VALUE!</v>
      </c>
      <c r="AY1059" s="45">
        <v>1</v>
      </c>
      <c r="AZ1059" s="45">
        <v>2014</v>
      </c>
      <c r="BA1059" s="45">
        <v>26</v>
      </c>
      <c r="BB1059" s="45">
        <v>6</v>
      </c>
      <c r="BC1059" s="45">
        <v>2019</v>
      </c>
      <c r="BD1059" s="57">
        <v>0</v>
      </c>
      <c r="BE1059" s="57">
        <v>0</v>
      </c>
      <c r="BF1059" s="57">
        <v>0</v>
      </c>
      <c r="BG1059" s="57">
        <v>0</v>
      </c>
      <c r="BH1059" s="45" t="s">
        <v>68</v>
      </c>
      <c r="BI1059" s="54" t="s">
        <v>3504</v>
      </c>
      <c r="BJ1059" s="55" t="s">
        <v>3504</v>
      </c>
      <c r="BK1059" s="56"/>
    </row>
    <row r="1060" spans="1:63" s="198" customFormat="1" ht="15.6" customHeight="1" x14ac:dyDescent="0.25">
      <c r="A1060" s="42" t="s">
        <v>3706</v>
      </c>
      <c r="B1060" s="43">
        <v>43578</v>
      </c>
      <c r="C1060" s="43" t="s">
        <v>63</v>
      </c>
      <c r="D1060" s="44" t="s">
        <v>2342</v>
      </c>
      <c r="E1060" s="45" t="s">
        <v>64</v>
      </c>
      <c r="F1060" s="46">
        <v>28135391</v>
      </c>
      <c r="G1060" s="44" t="s">
        <v>4758</v>
      </c>
      <c r="H1060" s="47">
        <v>10</v>
      </c>
      <c r="I1060" s="47">
        <v>1</v>
      </c>
      <c r="J1060" s="46" t="s">
        <v>159</v>
      </c>
      <c r="K1060" s="48" t="s">
        <v>67</v>
      </c>
      <c r="L1060" s="42" t="s">
        <v>2678</v>
      </c>
      <c r="M1060" s="45" t="s">
        <v>68</v>
      </c>
      <c r="N1060" s="44">
        <v>24250</v>
      </c>
      <c r="O1060" s="45">
        <v>0</v>
      </c>
      <c r="P1060" s="45" t="s">
        <v>68</v>
      </c>
      <c r="Q1060" s="48" t="s">
        <v>68</v>
      </c>
      <c r="R1060" s="42" t="s">
        <v>68</v>
      </c>
      <c r="S1060" s="49" t="s">
        <v>68</v>
      </c>
      <c r="T1060" s="49" t="s">
        <v>68</v>
      </c>
      <c r="U1060" s="50" t="s">
        <v>3503</v>
      </c>
      <c r="V1060" s="51">
        <v>1</v>
      </c>
      <c r="W1060" s="43">
        <v>43643</v>
      </c>
      <c r="X1060" s="49" t="s">
        <v>68</v>
      </c>
      <c r="Y1060" s="51">
        <v>1</v>
      </c>
      <c r="Z1060" s="52">
        <v>43642</v>
      </c>
      <c r="AA1060" s="51">
        <v>1</v>
      </c>
      <c r="AB1060" s="51" t="s">
        <v>68</v>
      </c>
      <c r="AC1060" s="51" t="s">
        <v>68</v>
      </c>
      <c r="AD1060" s="50">
        <v>1</v>
      </c>
      <c r="AE1060" s="49" t="s">
        <v>112</v>
      </c>
      <c r="AF1060" s="52" t="s">
        <v>112</v>
      </c>
      <c r="AG1060" s="43">
        <v>43605</v>
      </c>
      <c r="AH1060" s="43">
        <v>43643</v>
      </c>
      <c r="AI1060" s="43" t="s">
        <v>4759</v>
      </c>
      <c r="AJ1060" s="52" t="s">
        <v>4759</v>
      </c>
      <c r="AK1060" s="53">
        <v>43608</v>
      </c>
      <c r="AL1060" s="43">
        <v>43648</v>
      </c>
      <c r="AM1060" s="43">
        <v>43648</v>
      </c>
      <c r="AN1060" s="43"/>
      <c r="AO1060" s="45" t="s">
        <v>69</v>
      </c>
      <c r="AP1060" s="45"/>
      <c r="AQ1060" s="45" t="s">
        <v>70</v>
      </c>
      <c r="AR1060" s="16"/>
      <c r="AS1060" s="42">
        <v>1</v>
      </c>
      <c r="AT1060" s="45" t="e">
        <v>#VALUE!</v>
      </c>
      <c r="AU1060" s="45" t="e">
        <v>#VALUE!</v>
      </c>
      <c r="AV1060" s="45" t="s">
        <v>363</v>
      </c>
      <c r="AW1060" s="45" t="e">
        <v>#VALUE!</v>
      </c>
      <c r="AX1060" s="45" t="e">
        <v>#VALUE!</v>
      </c>
      <c r="AY1060" s="45">
        <v>4</v>
      </c>
      <c r="AZ1060" s="45">
        <v>2019</v>
      </c>
      <c r="BA1060" s="45">
        <v>26</v>
      </c>
      <c r="BB1060" s="45">
        <v>6</v>
      </c>
      <c r="BC1060" s="45">
        <v>2019</v>
      </c>
      <c r="BD1060" s="57">
        <v>0</v>
      </c>
      <c r="BE1060" s="57">
        <v>0</v>
      </c>
      <c r="BF1060" s="57">
        <v>0</v>
      </c>
      <c r="BG1060" s="57">
        <v>0</v>
      </c>
      <c r="BH1060" s="45" t="s">
        <v>68</v>
      </c>
      <c r="BI1060" s="54" t="s">
        <v>3504</v>
      </c>
      <c r="BJ1060" s="55" t="s">
        <v>3504</v>
      </c>
      <c r="BK1060" s="56"/>
    </row>
    <row r="1061" spans="1:63" s="198" customFormat="1" ht="15.6" customHeight="1" x14ac:dyDescent="0.25">
      <c r="A1061" s="42" t="s">
        <v>3707</v>
      </c>
      <c r="B1061" s="43">
        <v>43580</v>
      </c>
      <c r="C1061" s="43" t="s">
        <v>63</v>
      </c>
      <c r="D1061" s="44" t="s">
        <v>2342</v>
      </c>
      <c r="E1061" s="45" t="s">
        <v>64</v>
      </c>
      <c r="F1061" s="46">
        <v>28139410</v>
      </c>
      <c r="G1061" s="44" t="s">
        <v>4758</v>
      </c>
      <c r="H1061" s="47">
        <v>10</v>
      </c>
      <c r="I1061" s="47">
        <v>1</v>
      </c>
      <c r="J1061" s="46" t="s">
        <v>159</v>
      </c>
      <c r="K1061" s="48" t="s">
        <v>67</v>
      </c>
      <c r="L1061" s="42" t="s">
        <v>2678</v>
      </c>
      <c r="M1061" s="45" t="s">
        <v>68</v>
      </c>
      <c r="N1061" s="44">
        <v>24250</v>
      </c>
      <c r="O1061" s="45">
        <v>0</v>
      </c>
      <c r="P1061" s="45" t="s">
        <v>68</v>
      </c>
      <c r="Q1061" s="48" t="s">
        <v>68</v>
      </c>
      <c r="R1061" s="42" t="s">
        <v>68</v>
      </c>
      <c r="S1061" s="49" t="s">
        <v>68</v>
      </c>
      <c r="T1061" s="49" t="s">
        <v>68</v>
      </c>
      <c r="U1061" s="50" t="s">
        <v>3503</v>
      </c>
      <c r="V1061" s="51">
        <v>1</v>
      </c>
      <c r="W1061" s="43">
        <v>43643</v>
      </c>
      <c r="X1061" s="49" t="s">
        <v>68</v>
      </c>
      <c r="Y1061" s="51">
        <v>1</v>
      </c>
      <c r="Z1061" s="52">
        <v>43642</v>
      </c>
      <c r="AA1061" s="51">
        <v>1</v>
      </c>
      <c r="AB1061" s="51" t="s">
        <v>68</v>
      </c>
      <c r="AC1061" s="51" t="s">
        <v>68</v>
      </c>
      <c r="AD1061" s="50">
        <v>1</v>
      </c>
      <c r="AE1061" s="49" t="s">
        <v>112</v>
      </c>
      <c r="AF1061" s="52" t="s">
        <v>112</v>
      </c>
      <c r="AG1061" s="43">
        <v>43607</v>
      </c>
      <c r="AH1061" s="43">
        <v>43643</v>
      </c>
      <c r="AI1061" s="43" t="s">
        <v>4759</v>
      </c>
      <c r="AJ1061" s="52" t="s">
        <v>4759</v>
      </c>
      <c r="AK1061" s="53">
        <v>43610</v>
      </c>
      <c r="AL1061" s="43">
        <v>43648</v>
      </c>
      <c r="AM1061" s="43">
        <v>43648</v>
      </c>
      <c r="AN1061" s="43"/>
      <c r="AO1061" s="45" t="s">
        <v>69</v>
      </c>
      <c r="AP1061" s="45"/>
      <c r="AQ1061" s="45" t="s">
        <v>70</v>
      </c>
      <c r="AR1061" s="16"/>
      <c r="AS1061" s="42">
        <v>1</v>
      </c>
      <c r="AT1061" s="45" t="e">
        <v>#VALUE!</v>
      </c>
      <c r="AU1061" s="45" t="e">
        <v>#VALUE!</v>
      </c>
      <c r="AV1061" s="45" t="s">
        <v>363</v>
      </c>
      <c r="AW1061" s="45" t="e">
        <v>#VALUE!</v>
      </c>
      <c r="AX1061" s="45" t="e">
        <v>#VALUE!</v>
      </c>
      <c r="AY1061" s="45">
        <v>4</v>
      </c>
      <c r="AZ1061" s="45">
        <v>2019</v>
      </c>
      <c r="BA1061" s="45">
        <v>26</v>
      </c>
      <c r="BB1061" s="45">
        <v>6</v>
      </c>
      <c r="BC1061" s="45">
        <v>2019</v>
      </c>
      <c r="BD1061" s="57">
        <v>0</v>
      </c>
      <c r="BE1061" s="57">
        <v>0</v>
      </c>
      <c r="BF1061" s="57">
        <v>0</v>
      </c>
      <c r="BG1061" s="57">
        <v>0</v>
      </c>
      <c r="BH1061" s="45" t="s">
        <v>68</v>
      </c>
      <c r="BI1061" s="54" t="s">
        <v>3504</v>
      </c>
      <c r="BJ1061" s="55" t="s">
        <v>3504</v>
      </c>
      <c r="BK1061" s="56"/>
    </row>
    <row r="1062" spans="1:63" s="198" customFormat="1" ht="15.6" customHeight="1" x14ac:dyDescent="0.25">
      <c r="A1062" s="42" t="s">
        <v>3708</v>
      </c>
      <c r="B1062" s="43">
        <v>43591</v>
      </c>
      <c r="C1062" s="43" t="s">
        <v>63</v>
      </c>
      <c r="D1062" s="44" t="s">
        <v>2342</v>
      </c>
      <c r="E1062" s="45" t="s">
        <v>64</v>
      </c>
      <c r="F1062" s="46">
        <v>28146835</v>
      </c>
      <c r="G1062" s="44" t="s">
        <v>4758</v>
      </c>
      <c r="H1062" s="47">
        <v>10</v>
      </c>
      <c r="I1062" s="47">
        <v>1</v>
      </c>
      <c r="J1062" s="46" t="s">
        <v>159</v>
      </c>
      <c r="K1062" s="48" t="s">
        <v>564</v>
      </c>
      <c r="L1062" s="42" t="s">
        <v>2748</v>
      </c>
      <c r="M1062" s="45" t="s">
        <v>68</v>
      </c>
      <c r="N1062" s="44">
        <v>24549</v>
      </c>
      <c r="O1062" s="45">
        <v>0</v>
      </c>
      <c r="P1062" s="45" t="s">
        <v>68</v>
      </c>
      <c r="Q1062" s="48" t="s">
        <v>68</v>
      </c>
      <c r="R1062" s="42" t="s">
        <v>68</v>
      </c>
      <c r="S1062" s="49" t="s">
        <v>68</v>
      </c>
      <c r="T1062" s="49" t="s">
        <v>68</v>
      </c>
      <c r="U1062" s="50" t="s">
        <v>3503</v>
      </c>
      <c r="V1062" s="51">
        <v>1</v>
      </c>
      <c r="W1062" s="43">
        <v>43644</v>
      </c>
      <c r="X1062" s="49" t="s">
        <v>68</v>
      </c>
      <c r="Y1062" s="51">
        <v>1</v>
      </c>
      <c r="Z1062" s="52">
        <v>43643</v>
      </c>
      <c r="AA1062" s="51">
        <v>1</v>
      </c>
      <c r="AB1062" s="51" t="s">
        <v>68</v>
      </c>
      <c r="AC1062" s="51" t="s">
        <v>68</v>
      </c>
      <c r="AD1062" s="50">
        <v>1</v>
      </c>
      <c r="AE1062" s="49" t="s">
        <v>112</v>
      </c>
      <c r="AF1062" s="52" t="s">
        <v>112</v>
      </c>
      <c r="AG1062" s="43">
        <v>43616</v>
      </c>
      <c r="AH1062" s="43">
        <v>43644</v>
      </c>
      <c r="AI1062" s="43" t="s">
        <v>4759</v>
      </c>
      <c r="AJ1062" s="52" t="s">
        <v>4759</v>
      </c>
      <c r="AK1062" s="53">
        <v>43621</v>
      </c>
      <c r="AL1062" s="43">
        <v>43649</v>
      </c>
      <c r="AM1062" s="43">
        <v>43649</v>
      </c>
      <c r="AN1062" s="43"/>
      <c r="AO1062" s="45" t="s">
        <v>69</v>
      </c>
      <c r="AP1062" s="45"/>
      <c r="AQ1062" s="45" t="s">
        <v>70</v>
      </c>
      <c r="AR1062" s="16"/>
      <c r="AS1062" s="42">
        <v>1</v>
      </c>
      <c r="AT1062" s="45" t="e">
        <v>#VALUE!</v>
      </c>
      <c r="AU1062" s="45" t="e">
        <v>#VALUE!</v>
      </c>
      <c r="AV1062" s="45" t="s">
        <v>363</v>
      </c>
      <c r="AW1062" s="45" t="e">
        <v>#VALUE!</v>
      </c>
      <c r="AX1062" s="45" t="e">
        <v>#VALUE!</v>
      </c>
      <c r="AY1062" s="45">
        <v>5</v>
      </c>
      <c r="AZ1062" s="45">
        <v>2019</v>
      </c>
      <c r="BA1062" s="45">
        <v>26</v>
      </c>
      <c r="BB1062" s="45">
        <v>6</v>
      </c>
      <c r="BC1062" s="45">
        <v>2019</v>
      </c>
      <c r="BD1062" s="57">
        <v>0</v>
      </c>
      <c r="BE1062" s="57">
        <v>0</v>
      </c>
      <c r="BF1062" s="57">
        <v>0</v>
      </c>
      <c r="BG1062" s="57">
        <v>0</v>
      </c>
      <c r="BH1062" s="45" t="s">
        <v>68</v>
      </c>
      <c r="BI1062" s="54" t="s">
        <v>3504</v>
      </c>
      <c r="BJ1062" s="55" t="s">
        <v>3504</v>
      </c>
      <c r="BK1062" s="56"/>
    </row>
    <row r="1063" spans="1:63" s="198" customFormat="1" ht="15.6" customHeight="1" x14ac:dyDescent="0.25">
      <c r="A1063" s="42" t="s">
        <v>3709</v>
      </c>
      <c r="B1063" s="43">
        <v>43630</v>
      </c>
      <c r="C1063" s="43" t="s">
        <v>156</v>
      </c>
      <c r="D1063" s="44" t="s">
        <v>2333</v>
      </c>
      <c r="E1063" s="45" t="s">
        <v>515</v>
      </c>
      <c r="F1063" s="46">
        <v>4900038653</v>
      </c>
      <c r="G1063" s="44" t="s">
        <v>4758</v>
      </c>
      <c r="H1063" s="47" t="s">
        <v>180</v>
      </c>
      <c r="I1063" s="47">
        <v>1</v>
      </c>
      <c r="J1063" s="46" t="s">
        <v>159</v>
      </c>
      <c r="K1063" s="48" t="s">
        <v>1464</v>
      </c>
      <c r="L1063" s="42">
        <v>0</v>
      </c>
      <c r="M1063" s="45" t="s">
        <v>4760</v>
      </c>
      <c r="N1063" s="44" t="e">
        <v>#N/A</v>
      </c>
      <c r="O1063" s="45" t="e">
        <v>#N/A</v>
      </c>
      <c r="P1063" s="45" t="s">
        <v>112</v>
      </c>
      <c r="Q1063" s="48" t="s">
        <v>112</v>
      </c>
      <c r="R1063" s="42" t="s">
        <v>112</v>
      </c>
      <c r="S1063" s="49">
        <v>0</v>
      </c>
      <c r="T1063" s="49">
        <v>0</v>
      </c>
      <c r="U1063" s="50">
        <v>0</v>
      </c>
      <c r="V1063" s="51" t="e">
        <v>#N/A</v>
      </c>
      <c r="W1063" s="52" t="e">
        <v>#N/A</v>
      </c>
      <c r="X1063" s="49" t="s">
        <v>68</v>
      </c>
      <c r="Y1063" s="51" t="e">
        <v>#N/A</v>
      </c>
      <c r="Z1063" s="52" t="e">
        <v>#N/A</v>
      </c>
      <c r="AA1063" s="51" t="e">
        <v>#N/A</v>
      </c>
      <c r="AB1063" s="51" t="s">
        <v>68</v>
      </c>
      <c r="AC1063" s="51" t="s">
        <v>68</v>
      </c>
      <c r="AD1063" s="50" t="s">
        <v>68</v>
      </c>
      <c r="AE1063" s="49" t="s">
        <v>112</v>
      </c>
      <c r="AF1063" s="52" t="s">
        <v>112</v>
      </c>
      <c r="AG1063" s="43">
        <v>43649</v>
      </c>
      <c r="AH1063" s="43">
        <v>43649</v>
      </c>
      <c r="AI1063" s="43" t="s">
        <v>4759</v>
      </c>
      <c r="AJ1063" s="52" t="s">
        <v>4759</v>
      </c>
      <c r="AK1063" s="53">
        <v>43654</v>
      </c>
      <c r="AL1063" s="43">
        <v>43654</v>
      </c>
      <c r="AM1063" s="43"/>
      <c r="AN1063" s="43"/>
      <c r="AO1063" s="45" t="s">
        <v>69</v>
      </c>
      <c r="AP1063" s="45"/>
      <c r="AQ1063" s="45" t="s">
        <v>70</v>
      </c>
      <c r="AR1063" s="16"/>
      <c r="AS1063" s="42">
        <v>1</v>
      </c>
      <c r="AT1063" s="45" t="e">
        <v>#VALUE!</v>
      </c>
      <c r="AU1063" s="45" t="e">
        <v>#VALUE!</v>
      </c>
      <c r="AV1063" s="45" t="s">
        <v>363</v>
      </c>
      <c r="AW1063" s="45" t="e">
        <v>#VALUE!</v>
      </c>
      <c r="AX1063" s="45" t="e">
        <v>#VALUE!</v>
      </c>
      <c r="AY1063" s="45">
        <v>6</v>
      </c>
      <c r="AZ1063" s="45">
        <v>2019</v>
      </c>
      <c r="BA1063" s="45">
        <v>27</v>
      </c>
      <c r="BB1063" s="45">
        <v>7</v>
      </c>
      <c r="BC1063" s="45">
        <v>2019</v>
      </c>
      <c r="BD1063" s="57">
        <v>0.25</v>
      </c>
      <c r="BE1063" s="57">
        <v>0.5</v>
      </c>
      <c r="BF1063" s="57">
        <v>0.05</v>
      </c>
      <c r="BG1063" s="57">
        <v>0.55000000000000004</v>
      </c>
      <c r="BH1063" s="45" t="s">
        <v>68</v>
      </c>
      <c r="BI1063" s="54" t="s">
        <v>3504</v>
      </c>
      <c r="BJ1063" s="55" t="s">
        <v>3504</v>
      </c>
      <c r="BK1063" s="56"/>
    </row>
    <row r="1064" spans="1:63" s="198" customFormat="1" ht="15.6" customHeight="1" x14ac:dyDescent="0.25">
      <c r="A1064" s="42" t="s">
        <v>3710</v>
      </c>
      <c r="B1064" s="43">
        <v>43508</v>
      </c>
      <c r="C1064" s="43" t="s">
        <v>156</v>
      </c>
      <c r="D1064" s="44" t="s">
        <v>2342</v>
      </c>
      <c r="E1064" s="45">
        <v>117</v>
      </c>
      <c r="F1064" s="46">
        <v>28060451</v>
      </c>
      <c r="G1064" s="44" t="s">
        <v>4758</v>
      </c>
      <c r="H1064" s="47" t="s">
        <v>180</v>
      </c>
      <c r="I1064" s="47">
        <v>1</v>
      </c>
      <c r="J1064" s="46" t="s">
        <v>66</v>
      </c>
      <c r="K1064" s="48" t="s">
        <v>391</v>
      </c>
      <c r="L1064" s="42" t="s">
        <v>3209</v>
      </c>
      <c r="M1064" s="45" t="s">
        <v>4760</v>
      </c>
      <c r="N1064" s="44">
        <v>21862</v>
      </c>
      <c r="O1064" s="45" t="s">
        <v>1519</v>
      </c>
      <c r="P1064" s="45" t="s">
        <v>112</v>
      </c>
      <c r="Q1064" s="48" t="s">
        <v>112</v>
      </c>
      <c r="R1064" s="42" t="s">
        <v>112</v>
      </c>
      <c r="S1064" s="49">
        <v>1</v>
      </c>
      <c r="T1064" s="49">
        <v>0</v>
      </c>
      <c r="U1064" s="50">
        <v>0.5</v>
      </c>
      <c r="V1064" s="51">
        <v>1</v>
      </c>
      <c r="W1064" s="52">
        <v>0</v>
      </c>
      <c r="X1064" s="49" t="s">
        <v>68</v>
      </c>
      <c r="Y1064" s="51">
        <v>1</v>
      </c>
      <c r="Z1064" s="52">
        <v>43650</v>
      </c>
      <c r="AA1064" s="51">
        <v>1</v>
      </c>
      <c r="AB1064" s="51" t="s">
        <v>68</v>
      </c>
      <c r="AC1064" s="51" t="s">
        <v>68</v>
      </c>
      <c r="AD1064" s="50">
        <v>5.5555555555555566E-2</v>
      </c>
      <c r="AE1064" s="49" t="s">
        <v>112</v>
      </c>
      <c r="AF1064" s="52" t="s">
        <v>112</v>
      </c>
      <c r="AG1064" s="43">
        <v>43651</v>
      </c>
      <c r="AH1064" s="43">
        <v>43651</v>
      </c>
      <c r="AI1064" s="43" t="s">
        <v>4759</v>
      </c>
      <c r="AJ1064" s="52" t="s">
        <v>4759</v>
      </c>
      <c r="AK1064" s="53">
        <v>43656</v>
      </c>
      <c r="AL1064" s="43">
        <v>43656</v>
      </c>
      <c r="AM1064" s="43"/>
      <c r="AN1064" s="43"/>
      <c r="AO1064" s="45" t="s">
        <v>69</v>
      </c>
      <c r="AP1064" s="45"/>
      <c r="AQ1064" s="45" t="s">
        <v>70</v>
      </c>
      <c r="AR1064" s="16"/>
      <c r="AS1064" s="42">
        <v>1</v>
      </c>
      <c r="AT1064" s="45" t="e">
        <v>#VALUE!</v>
      </c>
      <c r="AU1064" s="45" t="e">
        <v>#VALUE!</v>
      </c>
      <c r="AV1064" s="45" t="s">
        <v>363</v>
      </c>
      <c r="AW1064" s="45" t="e">
        <v>#VALUE!</v>
      </c>
      <c r="AX1064" s="45" t="e">
        <v>#VALUE!</v>
      </c>
      <c r="AY1064" s="45">
        <v>2</v>
      </c>
      <c r="AZ1064" s="45">
        <v>2019</v>
      </c>
      <c r="BA1064" s="45">
        <v>27</v>
      </c>
      <c r="BB1064" s="45">
        <v>7</v>
      </c>
      <c r="BC1064" s="45">
        <v>2019</v>
      </c>
      <c r="BD1064" s="57">
        <v>0.20499999999999999</v>
      </c>
      <c r="BE1064" s="57">
        <v>3.8149999999999999</v>
      </c>
      <c r="BF1064" s="57">
        <v>0.95374999999999988</v>
      </c>
      <c r="BG1064" s="57">
        <v>4.7687499999999998</v>
      </c>
      <c r="BH1064" s="45" t="s">
        <v>203</v>
      </c>
      <c r="BI1064" s="54" t="s">
        <v>3504</v>
      </c>
      <c r="BJ1064" s="55" t="s">
        <v>3504</v>
      </c>
      <c r="BK1064" s="56"/>
    </row>
    <row r="1065" spans="1:63" s="198" customFormat="1" ht="15.6" customHeight="1" x14ac:dyDescent="0.25">
      <c r="A1065" s="42" t="s">
        <v>3711</v>
      </c>
      <c r="B1065" s="43">
        <v>43542</v>
      </c>
      <c r="C1065" s="43" t="s">
        <v>156</v>
      </c>
      <c r="D1065" s="44" t="s">
        <v>2342</v>
      </c>
      <c r="E1065" s="45" t="s">
        <v>661</v>
      </c>
      <c r="F1065" s="46">
        <v>28101167</v>
      </c>
      <c r="G1065" s="44" t="s">
        <v>4758</v>
      </c>
      <c r="H1065" s="47" t="s">
        <v>180</v>
      </c>
      <c r="I1065" s="47">
        <v>8</v>
      </c>
      <c r="J1065" s="46" t="s">
        <v>66</v>
      </c>
      <c r="K1065" s="48" t="s">
        <v>662</v>
      </c>
      <c r="L1065" s="42">
        <v>0</v>
      </c>
      <c r="M1065" s="45" t="s">
        <v>4760</v>
      </c>
      <c r="N1065" s="44">
        <v>23027</v>
      </c>
      <c r="O1065" s="45" t="s">
        <v>1520</v>
      </c>
      <c r="P1065" s="45" t="s">
        <v>112</v>
      </c>
      <c r="Q1065" s="48" t="s">
        <v>112</v>
      </c>
      <c r="R1065" s="42" t="s">
        <v>112</v>
      </c>
      <c r="S1065" s="49">
        <v>1</v>
      </c>
      <c r="T1065" s="49">
        <v>0</v>
      </c>
      <c r="U1065" s="50">
        <v>0.5</v>
      </c>
      <c r="V1065" s="51">
        <v>1</v>
      </c>
      <c r="W1065" s="52">
        <v>0</v>
      </c>
      <c r="X1065" s="49" t="s">
        <v>68</v>
      </c>
      <c r="Y1065" s="51">
        <v>1</v>
      </c>
      <c r="Z1065" s="52">
        <v>43650</v>
      </c>
      <c r="AA1065" s="51">
        <v>1</v>
      </c>
      <c r="AB1065" s="51" t="s">
        <v>68</v>
      </c>
      <c r="AC1065" s="51" t="s">
        <v>68</v>
      </c>
      <c r="AD1065" s="50">
        <v>5.5555555555555566E-2</v>
      </c>
      <c r="AE1065" s="49" t="s">
        <v>112</v>
      </c>
      <c r="AF1065" s="52" t="s">
        <v>112</v>
      </c>
      <c r="AG1065" s="43">
        <v>43623</v>
      </c>
      <c r="AH1065" s="43">
        <v>43651</v>
      </c>
      <c r="AI1065" s="43" t="s">
        <v>4759</v>
      </c>
      <c r="AJ1065" s="52" t="s">
        <v>4759</v>
      </c>
      <c r="AK1065" s="53">
        <v>43628</v>
      </c>
      <c r="AL1065" s="43">
        <v>43656</v>
      </c>
      <c r="AM1065" s="43"/>
      <c r="AN1065" s="43"/>
      <c r="AO1065" s="45" t="s">
        <v>69</v>
      </c>
      <c r="AP1065" s="45"/>
      <c r="AQ1065" s="45" t="s">
        <v>70</v>
      </c>
      <c r="AR1065" s="16"/>
      <c r="AS1065" s="42">
        <v>1</v>
      </c>
      <c r="AT1065" s="45" t="e">
        <v>#VALUE!</v>
      </c>
      <c r="AU1065" s="45" t="e">
        <v>#VALUE!</v>
      </c>
      <c r="AV1065" s="45" t="s">
        <v>363</v>
      </c>
      <c r="AW1065" s="45" t="e">
        <v>#VALUE!</v>
      </c>
      <c r="AX1065" s="45" t="e">
        <v>#VALUE!</v>
      </c>
      <c r="AY1065" s="45">
        <v>3</v>
      </c>
      <c r="AZ1065" s="45">
        <v>2019</v>
      </c>
      <c r="BA1065" s="45">
        <v>27</v>
      </c>
      <c r="BB1065" s="45">
        <v>7</v>
      </c>
      <c r="BC1065" s="45">
        <v>2019</v>
      </c>
      <c r="BD1065" s="57">
        <v>1.4927999999999999</v>
      </c>
      <c r="BE1065" s="57">
        <v>12.300800000000001</v>
      </c>
      <c r="BF1065" s="57">
        <v>0.15376000000000001</v>
      </c>
      <c r="BG1065" s="57">
        <v>12.454560000000001</v>
      </c>
      <c r="BH1065" s="45" t="s">
        <v>203</v>
      </c>
      <c r="BI1065" s="54" t="s">
        <v>3504</v>
      </c>
      <c r="BJ1065" s="55" t="s">
        <v>3504</v>
      </c>
      <c r="BK1065" s="56"/>
    </row>
    <row r="1066" spans="1:63" s="198" customFormat="1" ht="15.6" customHeight="1" x14ac:dyDescent="0.25">
      <c r="A1066" s="42" t="s">
        <v>2117</v>
      </c>
      <c r="B1066" s="43">
        <v>43570</v>
      </c>
      <c r="C1066" s="43" t="s">
        <v>156</v>
      </c>
      <c r="D1066" s="44" t="s">
        <v>2342</v>
      </c>
      <c r="E1066" s="45">
        <v>63</v>
      </c>
      <c r="F1066" s="46">
        <v>28128356</v>
      </c>
      <c r="G1066" s="44" t="s">
        <v>4758</v>
      </c>
      <c r="H1066" s="47" t="s">
        <v>180</v>
      </c>
      <c r="I1066" s="47">
        <v>1</v>
      </c>
      <c r="J1066" s="46" t="s">
        <v>174</v>
      </c>
      <c r="K1066" s="48" t="s">
        <v>1521</v>
      </c>
      <c r="L1066" s="42">
        <v>0</v>
      </c>
      <c r="M1066" s="45" t="s">
        <v>4760</v>
      </c>
      <c r="N1066" s="44">
        <v>24049</v>
      </c>
      <c r="O1066" s="45" t="s">
        <v>596</v>
      </c>
      <c r="P1066" s="45" t="s">
        <v>112</v>
      </c>
      <c r="Q1066" s="48" t="s">
        <v>112</v>
      </c>
      <c r="R1066" s="42" t="s">
        <v>112</v>
      </c>
      <c r="S1066" s="49">
        <v>1</v>
      </c>
      <c r="T1066" s="49">
        <v>0</v>
      </c>
      <c r="U1066" s="50">
        <v>0.5</v>
      </c>
      <c r="V1066" s="51">
        <v>1</v>
      </c>
      <c r="W1066" s="52">
        <v>0</v>
      </c>
      <c r="X1066" s="49">
        <v>1</v>
      </c>
      <c r="Y1066" s="51">
        <v>1</v>
      </c>
      <c r="Z1066" s="52">
        <v>43651</v>
      </c>
      <c r="AA1066" s="51">
        <v>1</v>
      </c>
      <c r="AB1066" s="51" t="s">
        <v>68</v>
      </c>
      <c r="AC1066" s="51" t="s">
        <v>68</v>
      </c>
      <c r="AD1066" s="50">
        <v>5.5555555555555566E-2</v>
      </c>
      <c r="AE1066" s="49" t="s">
        <v>112</v>
      </c>
      <c r="AF1066" s="52" t="s">
        <v>112</v>
      </c>
      <c r="AG1066" s="43">
        <v>43566</v>
      </c>
      <c r="AH1066" s="43">
        <v>43654</v>
      </c>
      <c r="AI1066" s="43" t="s">
        <v>4759</v>
      </c>
      <c r="AJ1066" s="52" t="s">
        <v>4759</v>
      </c>
      <c r="AK1066" s="53">
        <v>43570</v>
      </c>
      <c r="AL1066" s="43">
        <v>43656</v>
      </c>
      <c r="AM1066" s="43"/>
      <c r="AN1066" s="43"/>
      <c r="AO1066" s="45" t="s">
        <v>69</v>
      </c>
      <c r="AP1066" s="45"/>
      <c r="AQ1066" s="45" t="s">
        <v>70</v>
      </c>
      <c r="AR1066" s="16"/>
      <c r="AS1066" s="42">
        <v>0</v>
      </c>
      <c r="AT1066" s="45" t="e">
        <v>#VALUE!</v>
      </c>
      <c r="AU1066" s="45" t="e">
        <v>#VALUE!</v>
      </c>
      <c r="AV1066" s="45" t="s">
        <v>363</v>
      </c>
      <c r="AW1066" s="45" t="e">
        <v>#VALUE!</v>
      </c>
      <c r="AX1066" s="45" t="e">
        <v>#VALUE!</v>
      </c>
      <c r="AY1066" s="45">
        <v>4</v>
      </c>
      <c r="AZ1066" s="45">
        <v>2019</v>
      </c>
      <c r="BA1066" s="45">
        <v>28</v>
      </c>
      <c r="BB1066" s="45">
        <v>7</v>
      </c>
      <c r="BC1066" s="45">
        <v>2019</v>
      </c>
      <c r="BD1066" s="57">
        <v>0.20499999999999999</v>
      </c>
      <c r="BE1066" s="57">
        <v>3.0069999999999997</v>
      </c>
      <c r="BF1066" s="57">
        <v>0.75174999999999992</v>
      </c>
      <c r="BG1066" s="57">
        <v>3.7587499999999996</v>
      </c>
      <c r="BH1066" s="45" t="s">
        <v>203</v>
      </c>
      <c r="BI1066" s="54" t="s">
        <v>3504</v>
      </c>
      <c r="BJ1066" s="55" t="s">
        <v>3504</v>
      </c>
      <c r="BK1066" s="56"/>
    </row>
    <row r="1067" spans="1:63" s="198" customFormat="1" ht="15.6" customHeight="1" x14ac:dyDescent="0.25">
      <c r="A1067" s="42" t="s">
        <v>3712</v>
      </c>
      <c r="B1067" s="43">
        <v>43633</v>
      </c>
      <c r="C1067" s="43" t="s">
        <v>63</v>
      </c>
      <c r="D1067" s="44" t="s">
        <v>2342</v>
      </c>
      <c r="E1067" s="45" t="s">
        <v>195</v>
      </c>
      <c r="F1067" s="46">
        <v>28092942</v>
      </c>
      <c r="G1067" s="44" t="s">
        <v>4758</v>
      </c>
      <c r="H1067" s="47">
        <v>20</v>
      </c>
      <c r="I1067" s="47">
        <v>1</v>
      </c>
      <c r="J1067" s="46" t="s">
        <v>66</v>
      </c>
      <c r="K1067" s="48" t="s">
        <v>196</v>
      </c>
      <c r="L1067" s="42" t="s">
        <v>2726</v>
      </c>
      <c r="M1067" s="45" t="s">
        <v>68</v>
      </c>
      <c r="N1067" s="44">
        <v>22351</v>
      </c>
      <c r="O1067" s="45">
        <v>0</v>
      </c>
      <c r="P1067" s="45" t="s">
        <v>68</v>
      </c>
      <c r="Q1067" s="48" t="s">
        <v>68</v>
      </c>
      <c r="R1067" s="42" t="s">
        <v>68</v>
      </c>
      <c r="S1067" s="49" t="s">
        <v>68</v>
      </c>
      <c r="T1067" s="49" t="s">
        <v>68</v>
      </c>
      <c r="U1067" s="50" t="s">
        <v>3503</v>
      </c>
      <c r="V1067" s="51">
        <v>1</v>
      </c>
      <c r="W1067" s="43">
        <v>43654</v>
      </c>
      <c r="X1067" s="49" t="s">
        <v>68</v>
      </c>
      <c r="Y1067" s="51">
        <v>1</v>
      </c>
      <c r="Z1067" s="52">
        <v>43654</v>
      </c>
      <c r="AA1067" s="51">
        <v>1</v>
      </c>
      <c r="AB1067" s="51" t="s">
        <v>68</v>
      </c>
      <c r="AC1067" s="51" t="s">
        <v>68</v>
      </c>
      <c r="AD1067" s="50">
        <v>1</v>
      </c>
      <c r="AE1067" s="49" t="s">
        <v>112</v>
      </c>
      <c r="AF1067" s="52" t="s">
        <v>112</v>
      </c>
      <c r="AG1067" s="43">
        <v>43654</v>
      </c>
      <c r="AH1067" s="43">
        <v>43654</v>
      </c>
      <c r="AI1067" s="43" t="s">
        <v>4759</v>
      </c>
      <c r="AJ1067" s="52" t="s">
        <v>4759</v>
      </c>
      <c r="AK1067" s="53">
        <v>43657</v>
      </c>
      <c r="AL1067" s="43">
        <v>43657</v>
      </c>
      <c r="AM1067" s="43">
        <v>43657</v>
      </c>
      <c r="AN1067" s="43"/>
      <c r="AO1067" s="45" t="s">
        <v>69</v>
      </c>
      <c r="AP1067" s="45"/>
      <c r="AQ1067" s="45" t="s">
        <v>70</v>
      </c>
      <c r="AR1067" s="16"/>
      <c r="AS1067" s="42">
        <v>1</v>
      </c>
      <c r="AT1067" s="45" t="e">
        <v>#VALUE!</v>
      </c>
      <c r="AU1067" s="45" t="e">
        <v>#VALUE!</v>
      </c>
      <c r="AV1067" s="45" t="s">
        <v>363</v>
      </c>
      <c r="AW1067" s="45" t="e">
        <v>#VALUE!</v>
      </c>
      <c r="AX1067" s="45" t="e">
        <v>#VALUE!</v>
      </c>
      <c r="AY1067" s="45">
        <v>6</v>
      </c>
      <c r="AZ1067" s="45">
        <v>2019</v>
      </c>
      <c r="BA1067" s="45">
        <v>28</v>
      </c>
      <c r="BB1067" s="45">
        <v>7</v>
      </c>
      <c r="BC1067" s="45">
        <v>2019</v>
      </c>
      <c r="BD1067" s="57">
        <v>0</v>
      </c>
      <c r="BE1067" s="57">
        <v>0</v>
      </c>
      <c r="BF1067" s="57">
        <v>0</v>
      </c>
      <c r="BG1067" s="57">
        <v>0</v>
      </c>
      <c r="BH1067" s="45" t="s">
        <v>68</v>
      </c>
      <c r="BI1067" s="54" t="s">
        <v>3504</v>
      </c>
      <c r="BJ1067" s="55" t="s">
        <v>3504</v>
      </c>
      <c r="BK1067" s="56"/>
    </row>
    <row r="1068" spans="1:63" s="198" customFormat="1" ht="15.6" customHeight="1" x14ac:dyDescent="0.25">
      <c r="A1068" s="42" t="s">
        <v>3713</v>
      </c>
      <c r="B1068" s="43">
        <v>43591</v>
      </c>
      <c r="C1068" s="43" t="s">
        <v>63</v>
      </c>
      <c r="D1068" s="44" t="s">
        <v>2342</v>
      </c>
      <c r="E1068" s="45" t="s">
        <v>502</v>
      </c>
      <c r="F1068" s="46">
        <v>28146318</v>
      </c>
      <c r="G1068" s="44" t="s">
        <v>4758</v>
      </c>
      <c r="H1068" s="47">
        <v>10</v>
      </c>
      <c r="I1068" s="47">
        <v>2</v>
      </c>
      <c r="J1068" s="46" t="s">
        <v>174</v>
      </c>
      <c r="K1068" s="48" t="s">
        <v>1522</v>
      </c>
      <c r="L1068" s="42" t="s">
        <v>2908</v>
      </c>
      <c r="M1068" s="45" t="s">
        <v>68</v>
      </c>
      <c r="N1068" s="44">
        <v>24532</v>
      </c>
      <c r="O1068" s="45">
        <v>0</v>
      </c>
      <c r="P1068" s="45" t="s">
        <v>68</v>
      </c>
      <c r="Q1068" s="48" t="s">
        <v>68</v>
      </c>
      <c r="R1068" s="42" t="s">
        <v>68</v>
      </c>
      <c r="S1068" s="49" t="s">
        <v>68</v>
      </c>
      <c r="T1068" s="49" t="s">
        <v>68</v>
      </c>
      <c r="U1068" s="50" t="s">
        <v>3503</v>
      </c>
      <c r="V1068" s="51">
        <v>1</v>
      </c>
      <c r="W1068" s="43">
        <v>43656</v>
      </c>
      <c r="X1068" s="49" t="s">
        <v>68</v>
      </c>
      <c r="Y1068" s="51">
        <v>1</v>
      </c>
      <c r="Z1068" s="52">
        <v>43656</v>
      </c>
      <c r="AA1068" s="51">
        <v>1</v>
      </c>
      <c r="AB1068" s="51" t="s">
        <v>68</v>
      </c>
      <c r="AC1068" s="51" t="s">
        <v>68</v>
      </c>
      <c r="AD1068" s="50">
        <v>1</v>
      </c>
      <c r="AE1068" s="49" t="s">
        <v>112</v>
      </c>
      <c r="AF1068" s="52" t="s">
        <v>112</v>
      </c>
      <c r="AG1068" s="43">
        <v>43593</v>
      </c>
      <c r="AH1068" s="43">
        <v>43655</v>
      </c>
      <c r="AI1068" s="43" t="s">
        <v>4759</v>
      </c>
      <c r="AJ1068" s="52" t="s">
        <v>4759</v>
      </c>
      <c r="AK1068" s="53">
        <v>43595.999988425923</v>
      </c>
      <c r="AL1068" s="43">
        <v>43657</v>
      </c>
      <c r="AM1068" s="43">
        <v>43657</v>
      </c>
      <c r="AN1068" s="43"/>
      <c r="AO1068" s="45" t="s">
        <v>69</v>
      </c>
      <c r="AP1068" s="45"/>
      <c r="AQ1068" s="45" t="s">
        <v>70</v>
      </c>
      <c r="AR1068" s="16"/>
      <c r="AS1068" s="42">
        <v>0</v>
      </c>
      <c r="AT1068" s="45" t="e">
        <v>#VALUE!</v>
      </c>
      <c r="AU1068" s="45" t="e">
        <v>#VALUE!</v>
      </c>
      <c r="AV1068" s="45" t="s">
        <v>363</v>
      </c>
      <c r="AW1068" s="45" t="e">
        <v>#VALUE!</v>
      </c>
      <c r="AX1068" s="45" t="e">
        <v>#VALUE!</v>
      </c>
      <c r="AY1068" s="45">
        <v>5</v>
      </c>
      <c r="AZ1068" s="45">
        <v>2019</v>
      </c>
      <c r="BA1068" s="45">
        <v>28</v>
      </c>
      <c r="BB1068" s="45">
        <v>7</v>
      </c>
      <c r="BC1068" s="45">
        <v>2019</v>
      </c>
      <c r="BD1068" s="57">
        <v>0</v>
      </c>
      <c r="BE1068" s="57">
        <v>0</v>
      </c>
      <c r="BF1068" s="57">
        <v>0</v>
      </c>
      <c r="BG1068" s="57">
        <v>0</v>
      </c>
      <c r="BH1068" s="45" t="s">
        <v>68</v>
      </c>
      <c r="BI1068" s="54" t="s">
        <v>3504</v>
      </c>
      <c r="BJ1068" s="55" t="s">
        <v>3504</v>
      </c>
      <c r="BK1068" s="56"/>
    </row>
    <row r="1069" spans="1:63" s="198" customFormat="1" ht="15.6" customHeight="1" x14ac:dyDescent="0.25">
      <c r="A1069" s="42" t="s">
        <v>3714</v>
      </c>
      <c r="B1069" s="43">
        <v>43563</v>
      </c>
      <c r="C1069" s="43" t="s">
        <v>156</v>
      </c>
      <c r="D1069" s="44" t="s">
        <v>2342</v>
      </c>
      <c r="E1069" s="45">
        <v>453</v>
      </c>
      <c r="F1069" s="46">
        <v>28120976</v>
      </c>
      <c r="G1069" s="44" t="s">
        <v>4758</v>
      </c>
      <c r="H1069" s="47" t="s">
        <v>180</v>
      </c>
      <c r="I1069" s="47">
        <v>1</v>
      </c>
      <c r="J1069" s="46" t="s">
        <v>66</v>
      </c>
      <c r="K1069" s="48" t="s">
        <v>1456</v>
      </c>
      <c r="L1069" s="42">
        <v>0</v>
      </c>
      <c r="M1069" s="45" t="s">
        <v>4760</v>
      </c>
      <c r="N1069" s="44">
        <v>23793</v>
      </c>
      <c r="O1069" s="45" t="s">
        <v>1174</v>
      </c>
      <c r="P1069" s="45" t="s">
        <v>112</v>
      </c>
      <c r="Q1069" s="48" t="s">
        <v>112</v>
      </c>
      <c r="R1069" s="42" t="s">
        <v>112</v>
      </c>
      <c r="S1069" s="49">
        <v>1</v>
      </c>
      <c r="T1069" s="49">
        <v>0</v>
      </c>
      <c r="U1069" s="50">
        <v>0.5</v>
      </c>
      <c r="V1069" s="51">
        <v>1</v>
      </c>
      <c r="W1069" s="52">
        <v>0</v>
      </c>
      <c r="X1069" s="49" t="s">
        <v>68</v>
      </c>
      <c r="Y1069" s="51">
        <v>1</v>
      </c>
      <c r="Z1069" s="52">
        <v>43654</v>
      </c>
      <c r="AA1069" s="51">
        <v>1</v>
      </c>
      <c r="AB1069" s="51" t="s">
        <v>68</v>
      </c>
      <c r="AC1069" s="51" t="s">
        <v>68</v>
      </c>
      <c r="AD1069" s="50">
        <v>5.5555555555555566E-2</v>
      </c>
      <c r="AE1069" s="49" t="s">
        <v>112</v>
      </c>
      <c r="AF1069" s="52" t="s">
        <v>112</v>
      </c>
      <c r="AG1069" s="43">
        <v>43614</v>
      </c>
      <c r="AH1069" s="43">
        <v>43655</v>
      </c>
      <c r="AI1069" s="43" t="s">
        <v>4759</v>
      </c>
      <c r="AJ1069" s="52" t="s">
        <v>4759</v>
      </c>
      <c r="AK1069" s="53">
        <v>43619</v>
      </c>
      <c r="AL1069" s="43">
        <v>43658</v>
      </c>
      <c r="AM1069" s="43"/>
      <c r="AN1069" s="43"/>
      <c r="AO1069" s="45" t="s">
        <v>69</v>
      </c>
      <c r="AP1069" s="45"/>
      <c r="AQ1069" s="45" t="s">
        <v>70</v>
      </c>
      <c r="AR1069" s="16"/>
      <c r="AS1069" s="42">
        <v>1</v>
      </c>
      <c r="AT1069" s="45" t="e">
        <v>#VALUE!</v>
      </c>
      <c r="AU1069" s="45" t="e">
        <v>#VALUE!</v>
      </c>
      <c r="AV1069" s="45" t="s">
        <v>363</v>
      </c>
      <c r="AW1069" s="45" t="e">
        <v>#VALUE!</v>
      </c>
      <c r="AX1069" s="45" t="e">
        <v>#VALUE!</v>
      </c>
      <c r="AY1069" s="45">
        <v>4</v>
      </c>
      <c r="AZ1069" s="45">
        <v>2019</v>
      </c>
      <c r="BA1069" s="45">
        <v>28</v>
      </c>
      <c r="BB1069" s="45">
        <v>7</v>
      </c>
      <c r="BC1069" s="45">
        <v>2019</v>
      </c>
      <c r="BD1069" s="57">
        <v>0.20499999999999999</v>
      </c>
      <c r="BE1069" s="57">
        <v>1.3792</v>
      </c>
      <c r="BF1069" s="57">
        <v>0.3448</v>
      </c>
      <c r="BG1069" s="57">
        <v>1.724</v>
      </c>
      <c r="BH1069" s="45" t="s">
        <v>203</v>
      </c>
      <c r="BI1069" s="54" t="s">
        <v>3504</v>
      </c>
      <c r="BJ1069" s="55" t="s">
        <v>3504</v>
      </c>
      <c r="BK1069" s="56"/>
    </row>
    <row r="1070" spans="1:63" s="198" customFormat="1" ht="15.6" customHeight="1" x14ac:dyDescent="0.25">
      <c r="A1070" s="42" t="s">
        <v>3715</v>
      </c>
      <c r="B1070" s="43">
        <v>43606</v>
      </c>
      <c r="C1070" s="43" t="s">
        <v>63</v>
      </c>
      <c r="D1070" s="44" t="s">
        <v>2342</v>
      </c>
      <c r="E1070" s="45" t="s">
        <v>242</v>
      </c>
      <c r="F1070" s="46">
        <v>28165483</v>
      </c>
      <c r="G1070" s="44" t="s">
        <v>4758</v>
      </c>
      <c r="H1070" s="47">
        <v>10</v>
      </c>
      <c r="I1070" s="47">
        <v>1</v>
      </c>
      <c r="J1070" s="46" t="s">
        <v>66</v>
      </c>
      <c r="K1070" s="48" t="s">
        <v>1133</v>
      </c>
      <c r="L1070" s="42" t="s">
        <v>2840</v>
      </c>
      <c r="M1070" s="45" t="s">
        <v>68</v>
      </c>
      <c r="N1070" s="44">
        <v>25001</v>
      </c>
      <c r="O1070" s="45">
        <v>0</v>
      </c>
      <c r="P1070" s="45" t="s">
        <v>68</v>
      </c>
      <c r="Q1070" s="48" t="s">
        <v>68</v>
      </c>
      <c r="R1070" s="42" t="s">
        <v>68</v>
      </c>
      <c r="S1070" s="49" t="s">
        <v>68</v>
      </c>
      <c r="T1070" s="49" t="s">
        <v>68</v>
      </c>
      <c r="U1070" s="50" t="s">
        <v>3503</v>
      </c>
      <c r="V1070" s="51">
        <v>1</v>
      </c>
      <c r="W1070" s="43">
        <v>43655</v>
      </c>
      <c r="X1070" s="49" t="s">
        <v>68</v>
      </c>
      <c r="Y1070" s="51">
        <v>1</v>
      </c>
      <c r="Z1070" s="52">
        <v>43656</v>
      </c>
      <c r="AA1070" s="51">
        <v>1</v>
      </c>
      <c r="AB1070" s="51" t="s">
        <v>68</v>
      </c>
      <c r="AC1070" s="51" t="s">
        <v>68</v>
      </c>
      <c r="AD1070" s="50">
        <v>1</v>
      </c>
      <c r="AE1070" s="49" t="s">
        <v>112</v>
      </c>
      <c r="AF1070" s="52" t="s">
        <v>112</v>
      </c>
      <c r="AG1070" s="43">
        <v>43642</v>
      </c>
      <c r="AH1070" s="43">
        <v>43655</v>
      </c>
      <c r="AI1070" s="43" t="s">
        <v>4759</v>
      </c>
      <c r="AJ1070" s="52" t="s">
        <v>4759</v>
      </c>
      <c r="AK1070" s="53">
        <v>43647</v>
      </c>
      <c r="AL1070" s="43">
        <v>43658</v>
      </c>
      <c r="AM1070" s="43">
        <v>43658</v>
      </c>
      <c r="AN1070" s="43"/>
      <c r="AO1070" s="45" t="s">
        <v>69</v>
      </c>
      <c r="AP1070" s="45"/>
      <c r="AQ1070" s="45" t="s">
        <v>70</v>
      </c>
      <c r="AR1070" s="16"/>
      <c r="AS1070" s="42">
        <v>1</v>
      </c>
      <c r="AT1070" s="45" t="e">
        <v>#VALUE!</v>
      </c>
      <c r="AU1070" s="45" t="e">
        <v>#VALUE!</v>
      </c>
      <c r="AV1070" s="45" t="s">
        <v>363</v>
      </c>
      <c r="AW1070" s="45" t="e">
        <v>#VALUE!</v>
      </c>
      <c r="AX1070" s="45" t="e">
        <v>#VALUE!</v>
      </c>
      <c r="AY1070" s="45">
        <v>5</v>
      </c>
      <c r="AZ1070" s="45">
        <v>2019</v>
      </c>
      <c r="BA1070" s="45">
        <v>28</v>
      </c>
      <c r="BB1070" s="45">
        <v>7</v>
      </c>
      <c r="BC1070" s="45">
        <v>2019</v>
      </c>
      <c r="BD1070" s="57">
        <v>0</v>
      </c>
      <c r="BE1070" s="57">
        <v>0</v>
      </c>
      <c r="BF1070" s="57">
        <v>0</v>
      </c>
      <c r="BG1070" s="57">
        <v>0</v>
      </c>
      <c r="BH1070" s="45" t="s">
        <v>68</v>
      </c>
      <c r="BI1070" s="54" t="s">
        <v>3504</v>
      </c>
      <c r="BJ1070" s="55" t="s">
        <v>3504</v>
      </c>
      <c r="BK1070" s="56"/>
    </row>
    <row r="1071" spans="1:63" s="198" customFormat="1" ht="15.6" customHeight="1" x14ac:dyDescent="0.25">
      <c r="A1071" s="42" t="s">
        <v>3716</v>
      </c>
      <c r="B1071" s="43">
        <v>43286</v>
      </c>
      <c r="C1071" s="43" t="s">
        <v>63</v>
      </c>
      <c r="D1071" s="44" t="s">
        <v>2342</v>
      </c>
      <c r="E1071" s="45" t="s">
        <v>242</v>
      </c>
      <c r="F1071" s="46">
        <v>27843192</v>
      </c>
      <c r="G1071" s="44" t="s">
        <v>4758</v>
      </c>
      <c r="H1071" s="47" t="s">
        <v>180</v>
      </c>
      <c r="I1071" s="47">
        <v>1</v>
      </c>
      <c r="J1071" s="46" t="s">
        <v>66</v>
      </c>
      <c r="K1071" s="48" t="s">
        <v>282</v>
      </c>
      <c r="L1071" s="42" t="s">
        <v>2728</v>
      </c>
      <c r="M1071" s="45" t="s">
        <v>68</v>
      </c>
      <c r="N1071" s="44">
        <v>15226</v>
      </c>
      <c r="O1071" s="45">
        <v>0</v>
      </c>
      <c r="P1071" s="45" t="s">
        <v>68</v>
      </c>
      <c r="Q1071" s="48" t="s">
        <v>68</v>
      </c>
      <c r="R1071" s="42" t="s">
        <v>68</v>
      </c>
      <c r="S1071" s="49" t="s">
        <v>68</v>
      </c>
      <c r="T1071" s="49" t="s">
        <v>68</v>
      </c>
      <c r="U1071" s="50" t="s">
        <v>3503</v>
      </c>
      <c r="V1071" s="51">
        <v>1</v>
      </c>
      <c r="W1071" s="43">
        <v>43656</v>
      </c>
      <c r="X1071" s="49" t="s">
        <v>68</v>
      </c>
      <c r="Y1071" s="51">
        <v>1</v>
      </c>
      <c r="Z1071" s="52">
        <v>43648</v>
      </c>
      <c r="AA1071" s="51">
        <v>1</v>
      </c>
      <c r="AB1071" s="51" t="s">
        <v>68</v>
      </c>
      <c r="AC1071" s="51" t="s">
        <v>68</v>
      </c>
      <c r="AD1071" s="50">
        <v>1</v>
      </c>
      <c r="AE1071" s="49" t="s">
        <v>112</v>
      </c>
      <c r="AF1071" s="52" t="s">
        <v>112</v>
      </c>
      <c r="AG1071" s="43">
        <v>43655</v>
      </c>
      <c r="AH1071" s="43">
        <v>43655</v>
      </c>
      <c r="AI1071" s="43" t="s">
        <v>4759</v>
      </c>
      <c r="AJ1071" s="52" t="s">
        <v>4759</v>
      </c>
      <c r="AK1071" s="53">
        <v>43658</v>
      </c>
      <c r="AL1071" s="43">
        <v>43658</v>
      </c>
      <c r="AM1071" s="43">
        <v>43658</v>
      </c>
      <c r="AN1071" s="43"/>
      <c r="AO1071" s="45" t="s">
        <v>69</v>
      </c>
      <c r="AP1071" s="45"/>
      <c r="AQ1071" s="45" t="s">
        <v>70</v>
      </c>
      <c r="AR1071" s="16"/>
      <c r="AS1071" s="42">
        <v>1</v>
      </c>
      <c r="AT1071" s="45" t="e">
        <v>#VALUE!</v>
      </c>
      <c r="AU1071" s="45" t="e">
        <v>#VALUE!</v>
      </c>
      <c r="AV1071" s="45" t="s">
        <v>363</v>
      </c>
      <c r="AW1071" s="45" t="e">
        <v>#VALUE!</v>
      </c>
      <c r="AX1071" s="45" t="e">
        <v>#VALUE!</v>
      </c>
      <c r="AY1071" s="45">
        <v>7</v>
      </c>
      <c r="AZ1071" s="45">
        <v>2018</v>
      </c>
      <c r="BA1071" s="45">
        <v>28</v>
      </c>
      <c r="BB1071" s="45">
        <v>7</v>
      </c>
      <c r="BC1071" s="45">
        <v>2019</v>
      </c>
      <c r="BD1071" s="57">
        <v>0</v>
      </c>
      <c r="BE1071" s="57">
        <v>0</v>
      </c>
      <c r="BF1071" s="57">
        <v>0</v>
      </c>
      <c r="BG1071" s="57">
        <v>0</v>
      </c>
      <c r="BH1071" s="45" t="s">
        <v>68</v>
      </c>
      <c r="BI1071" s="54" t="s">
        <v>3504</v>
      </c>
      <c r="BJ1071" s="55" t="s">
        <v>3504</v>
      </c>
      <c r="BK1071" s="56"/>
    </row>
    <row r="1072" spans="1:63" s="198" customFormat="1" ht="15.6" customHeight="1" x14ac:dyDescent="0.25">
      <c r="A1072" s="42" t="s">
        <v>3717</v>
      </c>
      <c r="B1072" s="43">
        <v>41640</v>
      </c>
      <c r="C1072" s="43" t="s">
        <v>63</v>
      </c>
      <c r="D1072" s="44" t="s">
        <v>2342</v>
      </c>
      <c r="E1072" s="45" t="s">
        <v>173</v>
      </c>
      <c r="F1072" s="46">
        <v>27843200</v>
      </c>
      <c r="G1072" s="44" t="s">
        <v>4758</v>
      </c>
      <c r="H1072" s="47" t="s">
        <v>180</v>
      </c>
      <c r="I1072" s="47">
        <v>1</v>
      </c>
      <c r="J1072" s="46" t="s">
        <v>66</v>
      </c>
      <c r="K1072" s="48" t="s">
        <v>384</v>
      </c>
      <c r="L1072" s="42" t="s">
        <v>2722</v>
      </c>
      <c r="M1072" s="45" t="s">
        <v>68</v>
      </c>
      <c r="N1072" s="44">
        <v>15226</v>
      </c>
      <c r="O1072" s="45">
        <v>0</v>
      </c>
      <c r="P1072" s="45" t="s">
        <v>68</v>
      </c>
      <c r="Q1072" s="48" t="s">
        <v>68</v>
      </c>
      <c r="R1072" s="42" t="s">
        <v>68</v>
      </c>
      <c r="S1072" s="49" t="s">
        <v>68</v>
      </c>
      <c r="T1072" s="49" t="s">
        <v>68</v>
      </c>
      <c r="U1072" s="50" t="s">
        <v>3503</v>
      </c>
      <c r="V1072" s="51">
        <v>1</v>
      </c>
      <c r="W1072" s="43">
        <v>43656</v>
      </c>
      <c r="X1072" s="49" t="s">
        <v>68</v>
      </c>
      <c r="Y1072" s="51">
        <v>1</v>
      </c>
      <c r="Z1072" s="52">
        <v>43654</v>
      </c>
      <c r="AA1072" s="51">
        <v>1</v>
      </c>
      <c r="AB1072" s="51" t="s">
        <v>68</v>
      </c>
      <c r="AC1072" s="51" t="s">
        <v>68</v>
      </c>
      <c r="AD1072" s="50">
        <v>1</v>
      </c>
      <c r="AE1072" s="49" t="s">
        <v>112</v>
      </c>
      <c r="AF1072" s="52" t="s">
        <v>112</v>
      </c>
      <c r="AG1072" s="43">
        <v>43655</v>
      </c>
      <c r="AH1072" s="43">
        <v>43655</v>
      </c>
      <c r="AI1072" s="43" t="s">
        <v>4759</v>
      </c>
      <c r="AJ1072" s="52" t="s">
        <v>4759</v>
      </c>
      <c r="AK1072" s="53">
        <v>43658</v>
      </c>
      <c r="AL1072" s="43">
        <v>43658</v>
      </c>
      <c r="AM1072" s="43">
        <v>43658</v>
      </c>
      <c r="AN1072" s="43"/>
      <c r="AO1072" s="45" t="s">
        <v>69</v>
      </c>
      <c r="AP1072" s="45"/>
      <c r="AQ1072" s="45" t="s">
        <v>70</v>
      </c>
      <c r="AR1072" s="16"/>
      <c r="AS1072" s="42">
        <v>1</v>
      </c>
      <c r="AT1072" s="45" t="e">
        <v>#VALUE!</v>
      </c>
      <c r="AU1072" s="45" t="e">
        <v>#VALUE!</v>
      </c>
      <c r="AV1072" s="45" t="s">
        <v>363</v>
      </c>
      <c r="AW1072" s="45" t="e">
        <v>#VALUE!</v>
      </c>
      <c r="AX1072" s="45" t="e">
        <v>#VALUE!</v>
      </c>
      <c r="AY1072" s="45">
        <v>1</v>
      </c>
      <c r="AZ1072" s="45">
        <v>2014</v>
      </c>
      <c r="BA1072" s="45">
        <v>28</v>
      </c>
      <c r="BB1072" s="45">
        <v>7</v>
      </c>
      <c r="BC1072" s="45">
        <v>2019</v>
      </c>
      <c r="BD1072" s="57">
        <v>0</v>
      </c>
      <c r="BE1072" s="57">
        <v>0</v>
      </c>
      <c r="BF1072" s="57">
        <v>0</v>
      </c>
      <c r="BG1072" s="57">
        <v>0</v>
      </c>
      <c r="BH1072" s="45" t="s">
        <v>68</v>
      </c>
      <c r="BI1072" s="54" t="s">
        <v>3504</v>
      </c>
      <c r="BJ1072" s="55" t="s">
        <v>3504</v>
      </c>
      <c r="BK1072" s="56"/>
    </row>
    <row r="1073" spans="1:63" s="198" customFormat="1" ht="15.6" customHeight="1" x14ac:dyDescent="0.25">
      <c r="A1073" s="42" t="s">
        <v>3718</v>
      </c>
      <c r="B1073" s="43">
        <v>43286</v>
      </c>
      <c r="C1073" s="43" t="s">
        <v>63</v>
      </c>
      <c r="D1073" s="44" t="s">
        <v>2603</v>
      </c>
      <c r="E1073" s="45" t="s">
        <v>845</v>
      </c>
      <c r="F1073" s="46">
        <v>27843204</v>
      </c>
      <c r="G1073" s="44" t="s">
        <v>4758</v>
      </c>
      <c r="H1073" s="47" t="s">
        <v>180</v>
      </c>
      <c r="I1073" s="47">
        <v>1</v>
      </c>
      <c r="J1073" s="46" t="s">
        <v>66</v>
      </c>
      <c r="K1073" s="48" t="s">
        <v>846</v>
      </c>
      <c r="L1073" s="42" t="s">
        <v>2729</v>
      </c>
      <c r="M1073" s="45" t="s">
        <v>68</v>
      </c>
      <c r="N1073" s="44">
        <v>15226</v>
      </c>
      <c r="O1073" s="45">
        <v>0</v>
      </c>
      <c r="P1073" s="45" t="s">
        <v>68</v>
      </c>
      <c r="Q1073" s="48" t="s">
        <v>68</v>
      </c>
      <c r="R1073" s="42" t="s">
        <v>68</v>
      </c>
      <c r="S1073" s="49" t="s">
        <v>68</v>
      </c>
      <c r="T1073" s="49" t="s">
        <v>68</v>
      </c>
      <c r="U1073" s="50" t="s">
        <v>3503</v>
      </c>
      <c r="V1073" s="51">
        <v>1</v>
      </c>
      <c r="W1073" s="43">
        <v>43656</v>
      </c>
      <c r="X1073" s="49" t="s">
        <v>68</v>
      </c>
      <c r="Y1073" s="51">
        <v>1</v>
      </c>
      <c r="Z1073" s="52">
        <v>43648</v>
      </c>
      <c r="AA1073" s="51">
        <v>1</v>
      </c>
      <c r="AB1073" s="51" t="s">
        <v>68</v>
      </c>
      <c r="AC1073" s="51" t="s">
        <v>68</v>
      </c>
      <c r="AD1073" s="50">
        <v>1</v>
      </c>
      <c r="AE1073" s="49" t="s">
        <v>112</v>
      </c>
      <c r="AF1073" s="52" t="s">
        <v>112</v>
      </c>
      <c r="AG1073" s="43">
        <v>43655</v>
      </c>
      <c r="AH1073" s="43">
        <v>43655</v>
      </c>
      <c r="AI1073" s="43" t="s">
        <v>4759</v>
      </c>
      <c r="AJ1073" s="52" t="s">
        <v>4759</v>
      </c>
      <c r="AK1073" s="53">
        <v>43658</v>
      </c>
      <c r="AL1073" s="43">
        <v>43658</v>
      </c>
      <c r="AM1073" s="43">
        <v>43658</v>
      </c>
      <c r="AN1073" s="43"/>
      <c r="AO1073" s="45" t="s">
        <v>69</v>
      </c>
      <c r="AP1073" s="45"/>
      <c r="AQ1073" s="45" t="s">
        <v>70</v>
      </c>
      <c r="AR1073" s="16"/>
      <c r="AS1073" s="42">
        <v>1</v>
      </c>
      <c r="AT1073" s="45" t="e">
        <v>#VALUE!</v>
      </c>
      <c r="AU1073" s="45" t="e">
        <v>#VALUE!</v>
      </c>
      <c r="AV1073" s="45" t="s">
        <v>363</v>
      </c>
      <c r="AW1073" s="45" t="e">
        <v>#VALUE!</v>
      </c>
      <c r="AX1073" s="45" t="e">
        <v>#VALUE!</v>
      </c>
      <c r="AY1073" s="45">
        <v>7</v>
      </c>
      <c r="AZ1073" s="45">
        <v>2018</v>
      </c>
      <c r="BA1073" s="45">
        <v>28</v>
      </c>
      <c r="BB1073" s="45">
        <v>7</v>
      </c>
      <c r="BC1073" s="45">
        <v>2019</v>
      </c>
      <c r="BD1073" s="57">
        <v>0</v>
      </c>
      <c r="BE1073" s="57">
        <v>0</v>
      </c>
      <c r="BF1073" s="57">
        <v>0</v>
      </c>
      <c r="BG1073" s="57">
        <v>0</v>
      </c>
      <c r="BH1073" s="45" t="s">
        <v>68</v>
      </c>
      <c r="BI1073" s="54" t="s">
        <v>3504</v>
      </c>
      <c r="BJ1073" s="55" t="s">
        <v>3504</v>
      </c>
      <c r="BK1073" s="56"/>
    </row>
    <row r="1074" spans="1:63" s="198" customFormat="1" ht="15.6" customHeight="1" x14ac:dyDescent="0.25">
      <c r="A1074" s="42" t="s">
        <v>3719</v>
      </c>
      <c r="B1074" s="43">
        <v>43286</v>
      </c>
      <c r="C1074" s="43" t="s">
        <v>63</v>
      </c>
      <c r="D1074" s="44" t="s">
        <v>2603</v>
      </c>
      <c r="E1074" s="45" t="s">
        <v>273</v>
      </c>
      <c r="F1074" s="46">
        <v>27843196</v>
      </c>
      <c r="G1074" s="44" t="s">
        <v>4758</v>
      </c>
      <c r="H1074" s="47" t="s">
        <v>180</v>
      </c>
      <c r="I1074" s="47">
        <v>2</v>
      </c>
      <c r="J1074" s="46" t="s">
        <v>66</v>
      </c>
      <c r="K1074" s="48" t="s">
        <v>274</v>
      </c>
      <c r="L1074" s="42" t="s">
        <v>2727</v>
      </c>
      <c r="M1074" s="45" t="s">
        <v>68</v>
      </c>
      <c r="N1074" s="44">
        <v>15226</v>
      </c>
      <c r="O1074" s="45">
        <v>0</v>
      </c>
      <c r="P1074" s="45" t="s">
        <v>68</v>
      </c>
      <c r="Q1074" s="48" t="s">
        <v>68</v>
      </c>
      <c r="R1074" s="42" t="s">
        <v>68</v>
      </c>
      <c r="S1074" s="49" t="s">
        <v>68</v>
      </c>
      <c r="T1074" s="49" t="s">
        <v>68</v>
      </c>
      <c r="U1074" s="50" t="s">
        <v>3503</v>
      </c>
      <c r="V1074" s="51">
        <v>1</v>
      </c>
      <c r="W1074" s="43">
        <v>43656</v>
      </c>
      <c r="X1074" s="49" t="s">
        <v>68</v>
      </c>
      <c r="Y1074" s="51">
        <v>1</v>
      </c>
      <c r="Z1074" s="52">
        <v>43648</v>
      </c>
      <c r="AA1074" s="51">
        <v>1</v>
      </c>
      <c r="AB1074" s="51" t="s">
        <v>68</v>
      </c>
      <c r="AC1074" s="51" t="s">
        <v>68</v>
      </c>
      <c r="AD1074" s="50">
        <v>1</v>
      </c>
      <c r="AE1074" s="49" t="s">
        <v>112</v>
      </c>
      <c r="AF1074" s="52" t="s">
        <v>112</v>
      </c>
      <c r="AG1074" s="43">
        <v>43655</v>
      </c>
      <c r="AH1074" s="43">
        <v>43655</v>
      </c>
      <c r="AI1074" s="43" t="s">
        <v>4759</v>
      </c>
      <c r="AJ1074" s="52" t="s">
        <v>4759</v>
      </c>
      <c r="AK1074" s="53">
        <v>43658</v>
      </c>
      <c r="AL1074" s="43">
        <v>43658</v>
      </c>
      <c r="AM1074" s="43">
        <v>43658</v>
      </c>
      <c r="AN1074" s="43"/>
      <c r="AO1074" s="45" t="s">
        <v>69</v>
      </c>
      <c r="AP1074" s="45"/>
      <c r="AQ1074" s="45" t="s">
        <v>70</v>
      </c>
      <c r="AR1074" s="16"/>
      <c r="AS1074" s="42">
        <v>1</v>
      </c>
      <c r="AT1074" s="45" t="e">
        <v>#VALUE!</v>
      </c>
      <c r="AU1074" s="45" t="e">
        <v>#VALUE!</v>
      </c>
      <c r="AV1074" s="45" t="s">
        <v>363</v>
      </c>
      <c r="AW1074" s="45" t="e">
        <v>#VALUE!</v>
      </c>
      <c r="AX1074" s="45" t="e">
        <v>#VALUE!</v>
      </c>
      <c r="AY1074" s="45">
        <v>7</v>
      </c>
      <c r="AZ1074" s="45">
        <v>2018</v>
      </c>
      <c r="BA1074" s="45">
        <v>28</v>
      </c>
      <c r="BB1074" s="45">
        <v>7</v>
      </c>
      <c r="BC1074" s="45">
        <v>2019</v>
      </c>
      <c r="BD1074" s="57">
        <v>0</v>
      </c>
      <c r="BE1074" s="57">
        <v>0</v>
      </c>
      <c r="BF1074" s="57">
        <v>0</v>
      </c>
      <c r="BG1074" s="57">
        <v>0</v>
      </c>
      <c r="BH1074" s="45" t="s">
        <v>68</v>
      </c>
      <c r="BI1074" s="54" t="s">
        <v>3504</v>
      </c>
      <c r="BJ1074" s="55" t="s">
        <v>3504</v>
      </c>
      <c r="BK1074" s="56"/>
    </row>
    <row r="1075" spans="1:63" s="198" customFormat="1" ht="15.6" customHeight="1" x14ac:dyDescent="0.25">
      <c r="A1075" s="42" t="s">
        <v>3720</v>
      </c>
      <c r="B1075" s="43">
        <v>43286</v>
      </c>
      <c r="C1075" s="43" t="s">
        <v>63</v>
      </c>
      <c r="D1075" s="44" t="s">
        <v>2342</v>
      </c>
      <c r="E1075" s="45" t="s">
        <v>173</v>
      </c>
      <c r="F1075" s="46">
        <v>27843189</v>
      </c>
      <c r="G1075" s="44" t="s">
        <v>4758</v>
      </c>
      <c r="H1075" s="47" t="s">
        <v>180</v>
      </c>
      <c r="I1075" s="47">
        <v>2</v>
      </c>
      <c r="J1075" s="46" t="s">
        <v>66</v>
      </c>
      <c r="K1075" s="48" t="s">
        <v>271</v>
      </c>
      <c r="L1075" s="42" t="s">
        <v>2718</v>
      </c>
      <c r="M1075" s="45" t="s">
        <v>68</v>
      </c>
      <c r="N1075" s="44">
        <v>15226</v>
      </c>
      <c r="O1075" s="45">
        <v>0</v>
      </c>
      <c r="P1075" s="45" t="s">
        <v>68</v>
      </c>
      <c r="Q1075" s="48" t="s">
        <v>68</v>
      </c>
      <c r="R1075" s="42" t="s">
        <v>68</v>
      </c>
      <c r="S1075" s="49" t="s">
        <v>68</v>
      </c>
      <c r="T1075" s="49" t="s">
        <v>68</v>
      </c>
      <c r="U1075" s="50" t="s">
        <v>3503</v>
      </c>
      <c r="V1075" s="51">
        <v>1</v>
      </c>
      <c r="W1075" s="43">
        <v>43656</v>
      </c>
      <c r="X1075" s="49" t="s">
        <v>68</v>
      </c>
      <c r="Y1075" s="51">
        <v>1</v>
      </c>
      <c r="Z1075" s="52">
        <v>43654</v>
      </c>
      <c r="AA1075" s="51">
        <v>1</v>
      </c>
      <c r="AB1075" s="51" t="s">
        <v>68</v>
      </c>
      <c r="AC1075" s="51" t="s">
        <v>68</v>
      </c>
      <c r="AD1075" s="50">
        <v>1</v>
      </c>
      <c r="AE1075" s="49" t="s">
        <v>112</v>
      </c>
      <c r="AF1075" s="52" t="s">
        <v>112</v>
      </c>
      <c r="AG1075" s="43">
        <v>43655</v>
      </c>
      <c r="AH1075" s="43">
        <v>43655</v>
      </c>
      <c r="AI1075" s="43" t="s">
        <v>4759</v>
      </c>
      <c r="AJ1075" s="52" t="s">
        <v>4759</v>
      </c>
      <c r="AK1075" s="53">
        <v>43658</v>
      </c>
      <c r="AL1075" s="43">
        <v>43658</v>
      </c>
      <c r="AM1075" s="43">
        <v>43658</v>
      </c>
      <c r="AN1075" s="43"/>
      <c r="AO1075" s="45" t="s">
        <v>69</v>
      </c>
      <c r="AP1075" s="45"/>
      <c r="AQ1075" s="45" t="s">
        <v>70</v>
      </c>
      <c r="AR1075" s="16"/>
      <c r="AS1075" s="42">
        <v>1</v>
      </c>
      <c r="AT1075" s="45" t="e">
        <v>#VALUE!</v>
      </c>
      <c r="AU1075" s="45" t="e">
        <v>#VALUE!</v>
      </c>
      <c r="AV1075" s="45" t="s">
        <v>363</v>
      </c>
      <c r="AW1075" s="45" t="e">
        <v>#VALUE!</v>
      </c>
      <c r="AX1075" s="45" t="e">
        <v>#VALUE!</v>
      </c>
      <c r="AY1075" s="45">
        <v>7</v>
      </c>
      <c r="AZ1075" s="45">
        <v>2018</v>
      </c>
      <c r="BA1075" s="45">
        <v>28</v>
      </c>
      <c r="BB1075" s="45">
        <v>7</v>
      </c>
      <c r="BC1075" s="45">
        <v>2019</v>
      </c>
      <c r="BD1075" s="57">
        <v>0</v>
      </c>
      <c r="BE1075" s="57">
        <v>0</v>
      </c>
      <c r="BF1075" s="57">
        <v>0</v>
      </c>
      <c r="BG1075" s="57">
        <v>0</v>
      </c>
      <c r="BH1075" s="45" t="s">
        <v>68</v>
      </c>
      <c r="BI1075" s="54" t="s">
        <v>3504</v>
      </c>
      <c r="BJ1075" s="55" t="s">
        <v>3504</v>
      </c>
      <c r="BK1075" s="56"/>
    </row>
    <row r="1076" spans="1:63" s="198" customFormat="1" ht="15.6" customHeight="1" x14ac:dyDescent="0.25">
      <c r="A1076" s="42" t="s">
        <v>3721</v>
      </c>
      <c r="B1076" s="43">
        <v>43286</v>
      </c>
      <c r="C1076" s="43" t="s">
        <v>63</v>
      </c>
      <c r="D1076" s="44" t="s">
        <v>2342</v>
      </c>
      <c r="E1076" s="45" t="s">
        <v>173</v>
      </c>
      <c r="F1076" s="46">
        <v>27843198</v>
      </c>
      <c r="G1076" s="44" t="s">
        <v>4758</v>
      </c>
      <c r="H1076" s="47" t="s">
        <v>180</v>
      </c>
      <c r="I1076" s="47">
        <v>1</v>
      </c>
      <c r="J1076" s="46" t="s">
        <v>66</v>
      </c>
      <c r="K1076" s="48" t="s">
        <v>814</v>
      </c>
      <c r="L1076" s="42" t="s">
        <v>2720</v>
      </c>
      <c r="M1076" s="45" t="s">
        <v>68</v>
      </c>
      <c r="N1076" s="44">
        <v>15226</v>
      </c>
      <c r="O1076" s="45">
        <v>0</v>
      </c>
      <c r="P1076" s="45" t="s">
        <v>68</v>
      </c>
      <c r="Q1076" s="48" t="s">
        <v>68</v>
      </c>
      <c r="R1076" s="42" t="s">
        <v>68</v>
      </c>
      <c r="S1076" s="49" t="s">
        <v>68</v>
      </c>
      <c r="T1076" s="49" t="s">
        <v>68</v>
      </c>
      <c r="U1076" s="50" t="s">
        <v>3503</v>
      </c>
      <c r="V1076" s="51">
        <v>1</v>
      </c>
      <c r="W1076" s="43">
        <v>43656</v>
      </c>
      <c r="X1076" s="49" t="s">
        <v>68</v>
      </c>
      <c r="Y1076" s="51">
        <v>1</v>
      </c>
      <c r="Z1076" s="52">
        <v>43654</v>
      </c>
      <c r="AA1076" s="51">
        <v>1</v>
      </c>
      <c r="AB1076" s="51" t="s">
        <v>68</v>
      </c>
      <c r="AC1076" s="51" t="s">
        <v>68</v>
      </c>
      <c r="AD1076" s="50">
        <v>1</v>
      </c>
      <c r="AE1076" s="49" t="s">
        <v>112</v>
      </c>
      <c r="AF1076" s="52" t="s">
        <v>112</v>
      </c>
      <c r="AG1076" s="43">
        <v>43655</v>
      </c>
      <c r="AH1076" s="43">
        <v>43655</v>
      </c>
      <c r="AI1076" s="43" t="s">
        <v>4759</v>
      </c>
      <c r="AJ1076" s="52" t="s">
        <v>4759</v>
      </c>
      <c r="AK1076" s="53">
        <v>43658</v>
      </c>
      <c r="AL1076" s="43">
        <v>43658</v>
      </c>
      <c r="AM1076" s="43">
        <v>43658</v>
      </c>
      <c r="AN1076" s="43"/>
      <c r="AO1076" s="45" t="s">
        <v>69</v>
      </c>
      <c r="AP1076" s="45"/>
      <c r="AQ1076" s="45" t="s">
        <v>70</v>
      </c>
      <c r="AR1076" s="16"/>
      <c r="AS1076" s="42">
        <v>1</v>
      </c>
      <c r="AT1076" s="45" t="e">
        <v>#VALUE!</v>
      </c>
      <c r="AU1076" s="45" t="e">
        <v>#VALUE!</v>
      </c>
      <c r="AV1076" s="45" t="s">
        <v>363</v>
      </c>
      <c r="AW1076" s="45" t="e">
        <v>#VALUE!</v>
      </c>
      <c r="AX1076" s="45" t="e">
        <v>#VALUE!</v>
      </c>
      <c r="AY1076" s="45">
        <v>7</v>
      </c>
      <c r="AZ1076" s="45">
        <v>2018</v>
      </c>
      <c r="BA1076" s="45">
        <v>28</v>
      </c>
      <c r="BB1076" s="45">
        <v>7</v>
      </c>
      <c r="BC1076" s="45">
        <v>2019</v>
      </c>
      <c r="BD1076" s="57">
        <v>0</v>
      </c>
      <c r="BE1076" s="57">
        <v>0</v>
      </c>
      <c r="BF1076" s="57">
        <v>0</v>
      </c>
      <c r="BG1076" s="57">
        <v>0</v>
      </c>
      <c r="BH1076" s="45" t="s">
        <v>68</v>
      </c>
      <c r="BI1076" s="54" t="s">
        <v>3504</v>
      </c>
      <c r="BJ1076" s="55" t="s">
        <v>3504</v>
      </c>
      <c r="BK1076" s="56"/>
    </row>
    <row r="1077" spans="1:63" s="198" customFormat="1" ht="15.6" customHeight="1" x14ac:dyDescent="0.25">
      <c r="A1077" s="42" t="s">
        <v>3722</v>
      </c>
      <c r="B1077" s="43">
        <v>43584</v>
      </c>
      <c r="C1077" s="43" t="s">
        <v>156</v>
      </c>
      <c r="D1077" s="44" t="s">
        <v>2342</v>
      </c>
      <c r="E1077" s="45">
        <v>27</v>
      </c>
      <c r="F1077" s="46">
        <v>28141288</v>
      </c>
      <c r="G1077" s="44" t="s">
        <v>4758</v>
      </c>
      <c r="H1077" s="47" t="s">
        <v>180</v>
      </c>
      <c r="I1077" s="47">
        <v>1</v>
      </c>
      <c r="J1077" s="46" t="s">
        <v>66</v>
      </c>
      <c r="K1077" s="48" t="s">
        <v>670</v>
      </c>
      <c r="L1077" s="42" t="s">
        <v>3052</v>
      </c>
      <c r="M1077" s="45" t="s">
        <v>4760</v>
      </c>
      <c r="N1077" s="44">
        <v>24548</v>
      </c>
      <c r="O1077" s="45" t="s">
        <v>1307</v>
      </c>
      <c r="P1077" s="45" t="s">
        <v>112</v>
      </c>
      <c r="Q1077" s="48" t="s">
        <v>112</v>
      </c>
      <c r="R1077" s="42" t="s">
        <v>112</v>
      </c>
      <c r="S1077" s="49">
        <v>1</v>
      </c>
      <c r="T1077" s="49">
        <v>0</v>
      </c>
      <c r="U1077" s="50">
        <v>0.5</v>
      </c>
      <c r="V1077" s="51">
        <v>1</v>
      </c>
      <c r="W1077" s="52">
        <v>0</v>
      </c>
      <c r="X1077" s="49" t="s">
        <v>68</v>
      </c>
      <c r="Y1077" s="51">
        <v>1</v>
      </c>
      <c r="Z1077" s="52">
        <v>43655</v>
      </c>
      <c r="AA1077" s="51">
        <v>1</v>
      </c>
      <c r="AB1077" s="51" t="s">
        <v>68</v>
      </c>
      <c r="AC1077" s="51" t="s">
        <v>68</v>
      </c>
      <c r="AD1077" s="50">
        <v>5.5555555555555566E-2</v>
      </c>
      <c r="AE1077" s="49" t="s">
        <v>112</v>
      </c>
      <c r="AF1077" s="52" t="s">
        <v>112</v>
      </c>
      <c r="AG1077" s="43">
        <v>43649</v>
      </c>
      <c r="AH1077" s="43">
        <v>43656</v>
      </c>
      <c r="AI1077" s="43" t="s">
        <v>4759</v>
      </c>
      <c r="AJ1077" s="52" t="s">
        <v>4759</v>
      </c>
      <c r="AK1077" s="53">
        <v>43654</v>
      </c>
      <c r="AL1077" s="43">
        <v>43661</v>
      </c>
      <c r="AM1077" s="43"/>
      <c r="AN1077" s="43"/>
      <c r="AO1077" s="45" t="s">
        <v>69</v>
      </c>
      <c r="AP1077" s="45"/>
      <c r="AQ1077" s="45" t="s">
        <v>70</v>
      </c>
      <c r="AR1077" s="16"/>
      <c r="AS1077" s="42">
        <v>1</v>
      </c>
      <c r="AT1077" s="45" t="e">
        <v>#VALUE!</v>
      </c>
      <c r="AU1077" s="45" t="e">
        <v>#VALUE!</v>
      </c>
      <c r="AV1077" s="45" t="s">
        <v>363</v>
      </c>
      <c r="AW1077" s="45" t="e">
        <v>#VALUE!</v>
      </c>
      <c r="AX1077" s="45" t="e">
        <v>#VALUE!</v>
      </c>
      <c r="AY1077" s="45">
        <v>4</v>
      </c>
      <c r="AZ1077" s="45">
        <v>2019</v>
      </c>
      <c r="BA1077" s="45">
        <v>28</v>
      </c>
      <c r="BB1077" s="45">
        <v>7</v>
      </c>
      <c r="BC1077" s="45">
        <v>2019</v>
      </c>
      <c r="BD1077" s="57">
        <v>0.36</v>
      </c>
      <c r="BE1077" s="57">
        <v>4.9173</v>
      </c>
      <c r="BF1077" s="57">
        <v>1.229325</v>
      </c>
      <c r="BG1077" s="57">
        <v>6.1466250000000002</v>
      </c>
      <c r="BH1077" s="45" t="s">
        <v>203</v>
      </c>
      <c r="BI1077" s="54" t="s">
        <v>3504</v>
      </c>
      <c r="BJ1077" s="55" t="s">
        <v>3504</v>
      </c>
      <c r="BK1077" s="56"/>
    </row>
    <row r="1078" spans="1:63" s="198" customFormat="1" ht="15.6" customHeight="1" x14ac:dyDescent="0.25">
      <c r="A1078" s="42" t="s">
        <v>2100</v>
      </c>
      <c r="B1078" s="43">
        <v>43532</v>
      </c>
      <c r="C1078" s="43" t="s">
        <v>156</v>
      </c>
      <c r="D1078" s="44" t="s">
        <v>2342</v>
      </c>
      <c r="E1078" s="45">
        <v>60</v>
      </c>
      <c r="F1078" s="46">
        <v>28091491</v>
      </c>
      <c r="G1078" s="44" t="s">
        <v>4758</v>
      </c>
      <c r="H1078" s="47" t="s">
        <v>180</v>
      </c>
      <c r="I1078" s="47">
        <v>1</v>
      </c>
      <c r="J1078" s="46" t="s">
        <v>174</v>
      </c>
      <c r="K1078" s="48" t="s">
        <v>1523</v>
      </c>
      <c r="L1078" s="42" t="s">
        <v>3048</v>
      </c>
      <c r="M1078" s="45" t="s">
        <v>4760</v>
      </c>
      <c r="N1078" s="44">
        <v>22807</v>
      </c>
      <c r="O1078" s="45" t="s">
        <v>596</v>
      </c>
      <c r="P1078" s="45" t="s">
        <v>112</v>
      </c>
      <c r="Q1078" s="48" t="s">
        <v>112</v>
      </c>
      <c r="R1078" s="42" t="s">
        <v>112</v>
      </c>
      <c r="S1078" s="49">
        <v>1</v>
      </c>
      <c r="T1078" s="49">
        <v>0</v>
      </c>
      <c r="U1078" s="50">
        <v>0.5</v>
      </c>
      <c r="V1078" s="51">
        <v>1</v>
      </c>
      <c r="W1078" s="52">
        <v>0</v>
      </c>
      <c r="X1078" s="49">
        <v>1</v>
      </c>
      <c r="Y1078" s="51">
        <v>1</v>
      </c>
      <c r="Z1078" s="52">
        <v>43657</v>
      </c>
      <c r="AA1078" s="51">
        <v>1</v>
      </c>
      <c r="AB1078" s="51" t="s">
        <v>68</v>
      </c>
      <c r="AC1078" s="51" t="s">
        <v>68</v>
      </c>
      <c r="AD1078" s="50">
        <v>5.5555555555555566E-2</v>
      </c>
      <c r="AE1078" s="49" t="s">
        <v>112</v>
      </c>
      <c r="AF1078" s="52" t="s">
        <v>112</v>
      </c>
      <c r="AG1078" s="43">
        <v>43558</v>
      </c>
      <c r="AH1078" s="43">
        <v>43657</v>
      </c>
      <c r="AI1078" s="43" t="s">
        <v>4759</v>
      </c>
      <c r="AJ1078" s="52" t="s">
        <v>4759</v>
      </c>
      <c r="AK1078" s="53">
        <v>43560</v>
      </c>
      <c r="AL1078" s="43">
        <v>43661</v>
      </c>
      <c r="AM1078" s="43"/>
      <c r="AN1078" s="43"/>
      <c r="AO1078" s="45" t="s">
        <v>69</v>
      </c>
      <c r="AP1078" s="45" t="s">
        <v>1524</v>
      </c>
      <c r="AQ1078" s="45" t="s">
        <v>70</v>
      </c>
      <c r="AR1078" s="16"/>
      <c r="AS1078" s="42">
        <v>0</v>
      </c>
      <c r="AT1078" s="45" t="e">
        <v>#VALUE!</v>
      </c>
      <c r="AU1078" s="45" t="e">
        <v>#VALUE!</v>
      </c>
      <c r="AV1078" s="45" t="s">
        <v>363</v>
      </c>
      <c r="AW1078" s="45" t="e">
        <v>#VALUE!</v>
      </c>
      <c r="AX1078" s="45" t="e">
        <v>#VALUE!</v>
      </c>
      <c r="AY1078" s="45">
        <v>3</v>
      </c>
      <c r="AZ1078" s="45">
        <v>2019</v>
      </c>
      <c r="BA1078" s="45">
        <v>28</v>
      </c>
      <c r="BB1078" s="45">
        <v>7</v>
      </c>
      <c r="BC1078" s="45">
        <v>2019</v>
      </c>
      <c r="BD1078" s="57">
        <v>0.20499999999999999</v>
      </c>
      <c r="BE1078" s="57">
        <v>1.3425</v>
      </c>
      <c r="BF1078" s="57">
        <v>0.33562500000000001</v>
      </c>
      <c r="BG1078" s="57">
        <v>1.6781250000000001</v>
      </c>
      <c r="BH1078" s="45" t="s">
        <v>203</v>
      </c>
      <c r="BI1078" s="54" t="s">
        <v>3504</v>
      </c>
      <c r="BJ1078" s="55" t="s">
        <v>3504</v>
      </c>
      <c r="BK1078" s="56"/>
    </row>
    <row r="1079" spans="1:63" s="198" customFormat="1" ht="15.6" customHeight="1" x14ac:dyDescent="0.25">
      <c r="A1079" s="42" t="s">
        <v>2103</v>
      </c>
      <c r="B1079" s="43">
        <v>43532</v>
      </c>
      <c r="C1079" s="43" t="s">
        <v>156</v>
      </c>
      <c r="D1079" s="44" t="s">
        <v>2342</v>
      </c>
      <c r="E1079" s="45">
        <v>60</v>
      </c>
      <c r="F1079" s="46">
        <v>28091495</v>
      </c>
      <c r="G1079" s="44" t="s">
        <v>4758</v>
      </c>
      <c r="H1079" s="47" t="s">
        <v>180</v>
      </c>
      <c r="I1079" s="47">
        <v>1</v>
      </c>
      <c r="J1079" s="46" t="s">
        <v>174</v>
      </c>
      <c r="K1079" s="48" t="s">
        <v>1523</v>
      </c>
      <c r="L1079" s="42" t="s">
        <v>3048</v>
      </c>
      <c r="M1079" s="45" t="s">
        <v>4760</v>
      </c>
      <c r="N1079" s="44">
        <v>22807</v>
      </c>
      <c r="O1079" s="45" t="s">
        <v>754</v>
      </c>
      <c r="P1079" s="45" t="s">
        <v>112</v>
      </c>
      <c r="Q1079" s="48" t="s">
        <v>112</v>
      </c>
      <c r="R1079" s="42" t="s">
        <v>112</v>
      </c>
      <c r="S1079" s="49">
        <v>1</v>
      </c>
      <c r="T1079" s="49">
        <v>0</v>
      </c>
      <c r="U1079" s="50">
        <v>0.5</v>
      </c>
      <c r="V1079" s="51">
        <v>1</v>
      </c>
      <c r="W1079" s="52">
        <v>0</v>
      </c>
      <c r="X1079" s="49">
        <v>1</v>
      </c>
      <c r="Y1079" s="51">
        <v>1</v>
      </c>
      <c r="Z1079" s="52">
        <v>43657</v>
      </c>
      <c r="AA1079" s="51">
        <v>1</v>
      </c>
      <c r="AB1079" s="51" t="s">
        <v>68</v>
      </c>
      <c r="AC1079" s="51" t="s">
        <v>68</v>
      </c>
      <c r="AD1079" s="50">
        <v>5.5555555555555566E-2</v>
      </c>
      <c r="AE1079" s="49" t="s">
        <v>112</v>
      </c>
      <c r="AF1079" s="52" t="s">
        <v>112</v>
      </c>
      <c r="AG1079" s="43">
        <v>43558</v>
      </c>
      <c r="AH1079" s="43">
        <v>43657</v>
      </c>
      <c r="AI1079" s="43" t="s">
        <v>4759</v>
      </c>
      <c r="AJ1079" s="52" t="s">
        <v>4759</v>
      </c>
      <c r="AK1079" s="53">
        <v>43560</v>
      </c>
      <c r="AL1079" s="43">
        <v>43661</v>
      </c>
      <c r="AM1079" s="43"/>
      <c r="AN1079" s="43"/>
      <c r="AO1079" s="45" t="s">
        <v>69</v>
      </c>
      <c r="AP1079" s="45"/>
      <c r="AQ1079" s="45" t="s">
        <v>70</v>
      </c>
      <c r="AR1079" s="16"/>
      <c r="AS1079" s="42">
        <v>0</v>
      </c>
      <c r="AT1079" s="45" t="e">
        <v>#VALUE!</v>
      </c>
      <c r="AU1079" s="45" t="e">
        <v>#VALUE!</v>
      </c>
      <c r="AV1079" s="45" t="s">
        <v>363</v>
      </c>
      <c r="AW1079" s="45" t="e">
        <v>#VALUE!</v>
      </c>
      <c r="AX1079" s="45" t="e">
        <v>#VALUE!</v>
      </c>
      <c r="AY1079" s="45">
        <v>3</v>
      </c>
      <c r="AZ1079" s="45">
        <v>2019</v>
      </c>
      <c r="BA1079" s="45">
        <v>28</v>
      </c>
      <c r="BB1079" s="45">
        <v>7</v>
      </c>
      <c r="BC1079" s="45">
        <v>2019</v>
      </c>
      <c r="BD1079" s="57">
        <v>0.20499999999999999</v>
      </c>
      <c r="BE1079" s="57">
        <v>1.3425</v>
      </c>
      <c r="BF1079" s="57">
        <v>0.33562500000000001</v>
      </c>
      <c r="BG1079" s="57">
        <v>1.6781250000000001</v>
      </c>
      <c r="BH1079" s="45" t="s">
        <v>203</v>
      </c>
      <c r="BI1079" s="54" t="s">
        <v>3504</v>
      </c>
      <c r="BJ1079" s="55" t="s">
        <v>3504</v>
      </c>
      <c r="BK1079" s="56"/>
    </row>
    <row r="1080" spans="1:63" s="198" customFormat="1" ht="15.6" customHeight="1" x14ac:dyDescent="0.25">
      <c r="A1080" s="42" t="s">
        <v>2104</v>
      </c>
      <c r="B1080" s="43">
        <v>43532</v>
      </c>
      <c r="C1080" s="43" t="s">
        <v>156</v>
      </c>
      <c r="D1080" s="44" t="s">
        <v>2342</v>
      </c>
      <c r="E1080" s="45">
        <v>60</v>
      </c>
      <c r="F1080" s="46">
        <v>28091498</v>
      </c>
      <c r="G1080" s="44" t="s">
        <v>4758</v>
      </c>
      <c r="H1080" s="47" t="s">
        <v>180</v>
      </c>
      <c r="I1080" s="47">
        <v>1</v>
      </c>
      <c r="J1080" s="46" t="s">
        <v>174</v>
      </c>
      <c r="K1080" s="48" t="s">
        <v>1523</v>
      </c>
      <c r="L1080" s="42" t="s">
        <v>3048</v>
      </c>
      <c r="M1080" s="45" t="s">
        <v>4760</v>
      </c>
      <c r="N1080" s="44">
        <v>22807</v>
      </c>
      <c r="O1080" s="45" t="s">
        <v>690</v>
      </c>
      <c r="P1080" s="45" t="s">
        <v>112</v>
      </c>
      <c r="Q1080" s="48" t="s">
        <v>112</v>
      </c>
      <c r="R1080" s="42" t="s">
        <v>112</v>
      </c>
      <c r="S1080" s="49">
        <v>1</v>
      </c>
      <c r="T1080" s="49">
        <v>0</v>
      </c>
      <c r="U1080" s="50">
        <v>0.5</v>
      </c>
      <c r="V1080" s="51">
        <v>1</v>
      </c>
      <c r="W1080" s="52">
        <v>0</v>
      </c>
      <c r="X1080" s="49">
        <v>1</v>
      </c>
      <c r="Y1080" s="51">
        <v>1</v>
      </c>
      <c r="Z1080" s="52">
        <v>43657</v>
      </c>
      <c r="AA1080" s="51">
        <v>1</v>
      </c>
      <c r="AB1080" s="51" t="s">
        <v>68</v>
      </c>
      <c r="AC1080" s="51" t="s">
        <v>68</v>
      </c>
      <c r="AD1080" s="50">
        <v>5.5555555555555566E-2</v>
      </c>
      <c r="AE1080" s="49" t="s">
        <v>112</v>
      </c>
      <c r="AF1080" s="52" t="s">
        <v>112</v>
      </c>
      <c r="AG1080" s="43">
        <v>43558</v>
      </c>
      <c r="AH1080" s="43">
        <v>43657</v>
      </c>
      <c r="AI1080" s="43" t="s">
        <v>4759</v>
      </c>
      <c r="AJ1080" s="52" t="s">
        <v>4759</v>
      </c>
      <c r="AK1080" s="53">
        <v>43560</v>
      </c>
      <c r="AL1080" s="43">
        <v>43661</v>
      </c>
      <c r="AM1080" s="43"/>
      <c r="AN1080" s="43"/>
      <c r="AO1080" s="45" t="s">
        <v>69</v>
      </c>
      <c r="AP1080" s="45"/>
      <c r="AQ1080" s="45" t="s">
        <v>70</v>
      </c>
      <c r="AR1080" s="16"/>
      <c r="AS1080" s="42">
        <v>0</v>
      </c>
      <c r="AT1080" s="45" t="e">
        <v>#VALUE!</v>
      </c>
      <c r="AU1080" s="45" t="e">
        <v>#VALUE!</v>
      </c>
      <c r="AV1080" s="45" t="s">
        <v>363</v>
      </c>
      <c r="AW1080" s="45" t="e">
        <v>#VALUE!</v>
      </c>
      <c r="AX1080" s="45" t="e">
        <v>#VALUE!</v>
      </c>
      <c r="AY1080" s="45">
        <v>3</v>
      </c>
      <c r="AZ1080" s="45">
        <v>2019</v>
      </c>
      <c r="BA1080" s="45">
        <v>28</v>
      </c>
      <c r="BB1080" s="45">
        <v>7</v>
      </c>
      <c r="BC1080" s="45">
        <v>2019</v>
      </c>
      <c r="BD1080" s="57">
        <v>0.20499999999999999</v>
      </c>
      <c r="BE1080" s="57">
        <v>1.3425</v>
      </c>
      <c r="BF1080" s="57">
        <v>0.33562500000000001</v>
      </c>
      <c r="BG1080" s="57">
        <v>1.6781250000000001</v>
      </c>
      <c r="BH1080" s="45" t="s">
        <v>203</v>
      </c>
      <c r="BI1080" s="54" t="s">
        <v>3504</v>
      </c>
      <c r="BJ1080" s="55" t="s">
        <v>3504</v>
      </c>
      <c r="BK1080" s="56"/>
    </row>
    <row r="1081" spans="1:63" s="198" customFormat="1" ht="15.6" customHeight="1" x14ac:dyDescent="0.25">
      <c r="A1081" s="42" t="s">
        <v>2105</v>
      </c>
      <c r="B1081" s="43">
        <v>43532</v>
      </c>
      <c r="C1081" s="43" t="s">
        <v>156</v>
      </c>
      <c r="D1081" s="44" t="s">
        <v>2342</v>
      </c>
      <c r="E1081" s="45">
        <v>60</v>
      </c>
      <c r="F1081" s="46">
        <v>28091501</v>
      </c>
      <c r="G1081" s="44" t="s">
        <v>4758</v>
      </c>
      <c r="H1081" s="47" t="s">
        <v>180</v>
      </c>
      <c r="I1081" s="47">
        <v>1</v>
      </c>
      <c r="J1081" s="46" t="s">
        <v>174</v>
      </c>
      <c r="K1081" s="48" t="s">
        <v>1523</v>
      </c>
      <c r="L1081" s="42" t="s">
        <v>3048</v>
      </c>
      <c r="M1081" s="45" t="s">
        <v>4760</v>
      </c>
      <c r="N1081" s="44">
        <v>22807</v>
      </c>
      <c r="O1081" s="45" t="s">
        <v>745</v>
      </c>
      <c r="P1081" s="45" t="s">
        <v>112</v>
      </c>
      <c r="Q1081" s="48" t="s">
        <v>112</v>
      </c>
      <c r="R1081" s="42" t="s">
        <v>112</v>
      </c>
      <c r="S1081" s="49">
        <v>1</v>
      </c>
      <c r="T1081" s="49">
        <v>0</v>
      </c>
      <c r="U1081" s="50">
        <v>0.5</v>
      </c>
      <c r="V1081" s="51">
        <v>1</v>
      </c>
      <c r="W1081" s="52">
        <v>0</v>
      </c>
      <c r="X1081" s="49">
        <v>1</v>
      </c>
      <c r="Y1081" s="51">
        <v>1</v>
      </c>
      <c r="Z1081" s="52">
        <v>43657</v>
      </c>
      <c r="AA1081" s="51">
        <v>1</v>
      </c>
      <c r="AB1081" s="51" t="s">
        <v>68</v>
      </c>
      <c r="AC1081" s="51" t="s">
        <v>68</v>
      </c>
      <c r="AD1081" s="50">
        <v>5.5555555555555566E-2</v>
      </c>
      <c r="AE1081" s="49" t="s">
        <v>112</v>
      </c>
      <c r="AF1081" s="52" t="s">
        <v>112</v>
      </c>
      <c r="AG1081" s="43">
        <v>43558</v>
      </c>
      <c r="AH1081" s="43">
        <v>43657</v>
      </c>
      <c r="AI1081" s="43" t="s">
        <v>4759</v>
      </c>
      <c r="AJ1081" s="52" t="s">
        <v>4759</v>
      </c>
      <c r="AK1081" s="53">
        <v>43560</v>
      </c>
      <c r="AL1081" s="43">
        <v>43661</v>
      </c>
      <c r="AM1081" s="43"/>
      <c r="AN1081" s="43"/>
      <c r="AO1081" s="45" t="s">
        <v>69</v>
      </c>
      <c r="AP1081" s="45"/>
      <c r="AQ1081" s="45" t="s">
        <v>70</v>
      </c>
      <c r="AR1081" s="16"/>
      <c r="AS1081" s="42">
        <v>0</v>
      </c>
      <c r="AT1081" s="45" t="e">
        <v>#VALUE!</v>
      </c>
      <c r="AU1081" s="45" t="e">
        <v>#VALUE!</v>
      </c>
      <c r="AV1081" s="45" t="s">
        <v>363</v>
      </c>
      <c r="AW1081" s="45" t="e">
        <v>#VALUE!</v>
      </c>
      <c r="AX1081" s="45" t="e">
        <v>#VALUE!</v>
      </c>
      <c r="AY1081" s="45">
        <v>3</v>
      </c>
      <c r="AZ1081" s="45">
        <v>2019</v>
      </c>
      <c r="BA1081" s="45">
        <v>28</v>
      </c>
      <c r="BB1081" s="45">
        <v>7</v>
      </c>
      <c r="BC1081" s="45">
        <v>2019</v>
      </c>
      <c r="BD1081" s="57">
        <v>0.20499999999999999</v>
      </c>
      <c r="BE1081" s="57">
        <v>1.3425</v>
      </c>
      <c r="BF1081" s="57">
        <v>0.33562500000000001</v>
      </c>
      <c r="BG1081" s="57">
        <v>1.6781250000000001</v>
      </c>
      <c r="BH1081" s="45" t="s">
        <v>203</v>
      </c>
      <c r="BI1081" s="54" t="s">
        <v>3504</v>
      </c>
      <c r="BJ1081" s="55" t="s">
        <v>3504</v>
      </c>
      <c r="BK1081" s="56"/>
    </row>
    <row r="1082" spans="1:63" s="198" customFormat="1" ht="15.6" customHeight="1" x14ac:dyDescent="0.25">
      <c r="A1082" s="42" t="s">
        <v>2113</v>
      </c>
      <c r="B1082" s="43">
        <v>43546</v>
      </c>
      <c r="C1082" s="43" t="s">
        <v>156</v>
      </c>
      <c r="D1082" s="44" t="s">
        <v>2342</v>
      </c>
      <c r="E1082" s="45">
        <v>61</v>
      </c>
      <c r="F1082" s="46">
        <v>28106449</v>
      </c>
      <c r="G1082" s="44" t="s">
        <v>4758</v>
      </c>
      <c r="H1082" s="47" t="s">
        <v>180</v>
      </c>
      <c r="I1082" s="47">
        <v>1</v>
      </c>
      <c r="J1082" s="46" t="s">
        <v>174</v>
      </c>
      <c r="K1082" s="48" t="s">
        <v>1525</v>
      </c>
      <c r="L1082" s="42" t="s">
        <v>3049</v>
      </c>
      <c r="M1082" s="45" t="s">
        <v>4760</v>
      </c>
      <c r="N1082" s="44">
        <v>23349</v>
      </c>
      <c r="O1082" s="45" t="s">
        <v>596</v>
      </c>
      <c r="P1082" s="45" t="s">
        <v>112</v>
      </c>
      <c r="Q1082" s="48" t="s">
        <v>112</v>
      </c>
      <c r="R1082" s="42" t="s">
        <v>112</v>
      </c>
      <c r="S1082" s="49">
        <v>1</v>
      </c>
      <c r="T1082" s="49">
        <v>0</v>
      </c>
      <c r="U1082" s="50">
        <v>0.5</v>
      </c>
      <c r="V1082" s="51">
        <v>1</v>
      </c>
      <c r="W1082" s="52">
        <v>0</v>
      </c>
      <c r="X1082" s="49">
        <v>1</v>
      </c>
      <c r="Y1082" s="51">
        <v>1</v>
      </c>
      <c r="Z1082" s="52">
        <v>43657</v>
      </c>
      <c r="AA1082" s="51">
        <v>1</v>
      </c>
      <c r="AB1082" s="51" t="s">
        <v>68</v>
      </c>
      <c r="AC1082" s="51" t="s">
        <v>68</v>
      </c>
      <c r="AD1082" s="50">
        <v>5.5555555555555566E-2</v>
      </c>
      <c r="AE1082" s="49" t="s">
        <v>112</v>
      </c>
      <c r="AF1082" s="52" t="s">
        <v>112</v>
      </c>
      <c r="AG1082" s="43">
        <v>43581</v>
      </c>
      <c r="AH1082" s="43">
        <v>43657</v>
      </c>
      <c r="AI1082" s="43" t="s">
        <v>4759</v>
      </c>
      <c r="AJ1082" s="52" t="s">
        <v>4759</v>
      </c>
      <c r="AK1082" s="53">
        <v>43585</v>
      </c>
      <c r="AL1082" s="43">
        <v>43661</v>
      </c>
      <c r="AM1082" s="43"/>
      <c r="AN1082" s="43"/>
      <c r="AO1082" s="45" t="s">
        <v>69</v>
      </c>
      <c r="AP1082" s="45"/>
      <c r="AQ1082" s="45" t="s">
        <v>70</v>
      </c>
      <c r="AR1082" s="16"/>
      <c r="AS1082" s="42">
        <v>0</v>
      </c>
      <c r="AT1082" s="45" t="e">
        <v>#VALUE!</v>
      </c>
      <c r="AU1082" s="45" t="e">
        <v>#VALUE!</v>
      </c>
      <c r="AV1082" s="45" t="s">
        <v>363</v>
      </c>
      <c r="AW1082" s="45" t="e">
        <v>#VALUE!</v>
      </c>
      <c r="AX1082" s="45" t="e">
        <v>#VALUE!</v>
      </c>
      <c r="AY1082" s="45">
        <v>3</v>
      </c>
      <c r="AZ1082" s="45">
        <v>2019</v>
      </c>
      <c r="BA1082" s="45">
        <v>28</v>
      </c>
      <c r="BB1082" s="45">
        <v>7</v>
      </c>
      <c r="BC1082" s="45">
        <v>2019</v>
      </c>
      <c r="BD1082" s="57">
        <v>0.20499999999999999</v>
      </c>
      <c r="BE1082" s="57">
        <v>1.3425</v>
      </c>
      <c r="BF1082" s="57">
        <v>0.33562500000000001</v>
      </c>
      <c r="BG1082" s="57">
        <v>1.6781250000000001</v>
      </c>
      <c r="BH1082" s="45" t="s">
        <v>203</v>
      </c>
      <c r="BI1082" s="54" t="s">
        <v>3504</v>
      </c>
      <c r="BJ1082" s="55" t="s">
        <v>3504</v>
      </c>
      <c r="BK1082" s="56"/>
    </row>
    <row r="1083" spans="1:63" s="198" customFormat="1" ht="15.6" customHeight="1" x14ac:dyDescent="0.25">
      <c r="A1083" s="42" t="s">
        <v>2114</v>
      </c>
      <c r="B1083" s="43">
        <v>43546</v>
      </c>
      <c r="C1083" s="43" t="s">
        <v>156</v>
      </c>
      <c r="D1083" s="44" t="s">
        <v>2342</v>
      </c>
      <c r="E1083" s="45">
        <v>61</v>
      </c>
      <c r="F1083" s="46">
        <v>28106451</v>
      </c>
      <c r="G1083" s="44" t="s">
        <v>4758</v>
      </c>
      <c r="H1083" s="47" t="s">
        <v>180</v>
      </c>
      <c r="I1083" s="47">
        <v>1</v>
      </c>
      <c r="J1083" s="46" t="s">
        <v>174</v>
      </c>
      <c r="K1083" s="48" t="s">
        <v>1525</v>
      </c>
      <c r="L1083" s="42" t="s">
        <v>3049</v>
      </c>
      <c r="M1083" s="45" t="s">
        <v>4760</v>
      </c>
      <c r="N1083" s="44">
        <v>23349</v>
      </c>
      <c r="O1083" s="45" t="s">
        <v>754</v>
      </c>
      <c r="P1083" s="45" t="s">
        <v>112</v>
      </c>
      <c r="Q1083" s="48" t="s">
        <v>112</v>
      </c>
      <c r="R1083" s="42" t="s">
        <v>112</v>
      </c>
      <c r="S1083" s="49">
        <v>1</v>
      </c>
      <c r="T1083" s="49">
        <v>0</v>
      </c>
      <c r="U1083" s="50">
        <v>0.5</v>
      </c>
      <c r="V1083" s="51">
        <v>1</v>
      </c>
      <c r="W1083" s="52">
        <v>0</v>
      </c>
      <c r="X1083" s="49">
        <v>1</v>
      </c>
      <c r="Y1083" s="51">
        <v>1</v>
      </c>
      <c r="Z1083" s="52">
        <v>43657</v>
      </c>
      <c r="AA1083" s="51">
        <v>1</v>
      </c>
      <c r="AB1083" s="51" t="s">
        <v>68</v>
      </c>
      <c r="AC1083" s="51" t="s">
        <v>68</v>
      </c>
      <c r="AD1083" s="50">
        <v>5.5555555555555566E-2</v>
      </c>
      <c r="AE1083" s="49" t="s">
        <v>112</v>
      </c>
      <c r="AF1083" s="52" t="s">
        <v>112</v>
      </c>
      <c r="AG1083" s="43">
        <v>43581</v>
      </c>
      <c r="AH1083" s="43">
        <v>43657</v>
      </c>
      <c r="AI1083" s="43" t="s">
        <v>4759</v>
      </c>
      <c r="AJ1083" s="52" t="s">
        <v>4759</v>
      </c>
      <c r="AK1083" s="53">
        <v>43585</v>
      </c>
      <c r="AL1083" s="43">
        <v>43661</v>
      </c>
      <c r="AM1083" s="43"/>
      <c r="AN1083" s="43"/>
      <c r="AO1083" s="45" t="s">
        <v>69</v>
      </c>
      <c r="AP1083" s="45"/>
      <c r="AQ1083" s="45" t="s">
        <v>70</v>
      </c>
      <c r="AR1083" s="16"/>
      <c r="AS1083" s="42">
        <v>0</v>
      </c>
      <c r="AT1083" s="45" t="e">
        <v>#VALUE!</v>
      </c>
      <c r="AU1083" s="45" t="e">
        <v>#VALUE!</v>
      </c>
      <c r="AV1083" s="45" t="s">
        <v>363</v>
      </c>
      <c r="AW1083" s="45" t="e">
        <v>#VALUE!</v>
      </c>
      <c r="AX1083" s="45" t="e">
        <v>#VALUE!</v>
      </c>
      <c r="AY1083" s="45">
        <v>3</v>
      </c>
      <c r="AZ1083" s="45">
        <v>2019</v>
      </c>
      <c r="BA1083" s="45">
        <v>28</v>
      </c>
      <c r="BB1083" s="45">
        <v>7</v>
      </c>
      <c r="BC1083" s="45">
        <v>2019</v>
      </c>
      <c r="BD1083" s="57">
        <v>0.20499999999999999</v>
      </c>
      <c r="BE1083" s="57">
        <v>1.3425</v>
      </c>
      <c r="BF1083" s="57">
        <v>0.33562500000000001</v>
      </c>
      <c r="BG1083" s="57">
        <v>1.6781250000000001</v>
      </c>
      <c r="BH1083" s="45" t="s">
        <v>203</v>
      </c>
      <c r="BI1083" s="54" t="s">
        <v>3504</v>
      </c>
      <c r="BJ1083" s="55" t="s">
        <v>3504</v>
      </c>
      <c r="BK1083" s="56"/>
    </row>
    <row r="1084" spans="1:63" s="198" customFormat="1" ht="15.6" customHeight="1" x14ac:dyDescent="0.25">
      <c r="A1084" s="42" t="s">
        <v>2115</v>
      </c>
      <c r="B1084" s="43">
        <v>43546</v>
      </c>
      <c r="C1084" s="43" t="s">
        <v>156</v>
      </c>
      <c r="D1084" s="44" t="s">
        <v>2342</v>
      </c>
      <c r="E1084" s="45">
        <v>61</v>
      </c>
      <c r="F1084" s="46">
        <v>28106452</v>
      </c>
      <c r="G1084" s="44" t="s">
        <v>4758</v>
      </c>
      <c r="H1084" s="47" t="s">
        <v>180</v>
      </c>
      <c r="I1084" s="47">
        <v>1</v>
      </c>
      <c r="J1084" s="46" t="s">
        <v>174</v>
      </c>
      <c r="K1084" s="48" t="s">
        <v>1525</v>
      </c>
      <c r="L1084" s="42" t="s">
        <v>3049</v>
      </c>
      <c r="M1084" s="45" t="s">
        <v>4760</v>
      </c>
      <c r="N1084" s="44">
        <v>23349</v>
      </c>
      <c r="O1084" s="45" t="s">
        <v>690</v>
      </c>
      <c r="P1084" s="45" t="s">
        <v>112</v>
      </c>
      <c r="Q1084" s="48" t="s">
        <v>112</v>
      </c>
      <c r="R1084" s="42" t="s">
        <v>112</v>
      </c>
      <c r="S1084" s="49">
        <v>1</v>
      </c>
      <c r="T1084" s="49">
        <v>0</v>
      </c>
      <c r="U1084" s="50">
        <v>0.5</v>
      </c>
      <c r="V1084" s="51">
        <v>1</v>
      </c>
      <c r="W1084" s="52">
        <v>0</v>
      </c>
      <c r="X1084" s="49">
        <v>1</v>
      </c>
      <c r="Y1084" s="51">
        <v>1</v>
      </c>
      <c r="Z1084" s="52">
        <v>43657</v>
      </c>
      <c r="AA1084" s="51">
        <v>1</v>
      </c>
      <c r="AB1084" s="51" t="s">
        <v>68</v>
      </c>
      <c r="AC1084" s="51" t="s">
        <v>68</v>
      </c>
      <c r="AD1084" s="50">
        <v>5.5555555555555566E-2</v>
      </c>
      <c r="AE1084" s="49" t="s">
        <v>112</v>
      </c>
      <c r="AF1084" s="52" t="s">
        <v>112</v>
      </c>
      <c r="AG1084" s="43">
        <v>43581</v>
      </c>
      <c r="AH1084" s="43">
        <v>43657</v>
      </c>
      <c r="AI1084" s="43" t="s">
        <v>4759</v>
      </c>
      <c r="AJ1084" s="52" t="s">
        <v>4759</v>
      </c>
      <c r="AK1084" s="53">
        <v>43585</v>
      </c>
      <c r="AL1084" s="43">
        <v>43661</v>
      </c>
      <c r="AM1084" s="43"/>
      <c r="AN1084" s="43"/>
      <c r="AO1084" s="45" t="s">
        <v>69</v>
      </c>
      <c r="AP1084" s="45"/>
      <c r="AQ1084" s="45" t="s">
        <v>70</v>
      </c>
      <c r="AR1084" s="16"/>
      <c r="AS1084" s="42">
        <v>0</v>
      </c>
      <c r="AT1084" s="45" t="e">
        <v>#VALUE!</v>
      </c>
      <c r="AU1084" s="45" t="e">
        <v>#VALUE!</v>
      </c>
      <c r="AV1084" s="45" t="s">
        <v>363</v>
      </c>
      <c r="AW1084" s="45" t="e">
        <v>#VALUE!</v>
      </c>
      <c r="AX1084" s="45" t="e">
        <v>#VALUE!</v>
      </c>
      <c r="AY1084" s="45">
        <v>3</v>
      </c>
      <c r="AZ1084" s="45">
        <v>2019</v>
      </c>
      <c r="BA1084" s="45">
        <v>28</v>
      </c>
      <c r="BB1084" s="45">
        <v>7</v>
      </c>
      <c r="BC1084" s="45">
        <v>2019</v>
      </c>
      <c r="BD1084" s="57">
        <v>0.20499999999999999</v>
      </c>
      <c r="BE1084" s="57">
        <v>1.3425</v>
      </c>
      <c r="BF1084" s="57">
        <v>0.33562500000000001</v>
      </c>
      <c r="BG1084" s="57">
        <v>1.6781250000000001</v>
      </c>
      <c r="BH1084" s="45" t="s">
        <v>203</v>
      </c>
      <c r="BI1084" s="54" t="s">
        <v>3504</v>
      </c>
      <c r="BJ1084" s="55" t="s">
        <v>3504</v>
      </c>
      <c r="BK1084" s="56"/>
    </row>
    <row r="1085" spans="1:63" s="198" customFormat="1" ht="15.6" customHeight="1" x14ac:dyDescent="0.25">
      <c r="A1085" s="42" t="s">
        <v>3723</v>
      </c>
      <c r="B1085" s="43">
        <v>43516</v>
      </c>
      <c r="C1085" s="43" t="s">
        <v>156</v>
      </c>
      <c r="D1085" s="44" t="s">
        <v>2342</v>
      </c>
      <c r="E1085" s="45" t="s">
        <v>675</v>
      </c>
      <c r="F1085" s="46">
        <v>28072719</v>
      </c>
      <c r="G1085" s="44" t="s">
        <v>4758</v>
      </c>
      <c r="H1085" s="47" t="s">
        <v>180</v>
      </c>
      <c r="I1085" s="47">
        <v>6</v>
      </c>
      <c r="J1085" s="46" t="s">
        <v>159</v>
      </c>
      <c r="K1085" s="48" t="s">
        <v>676</v>
      </c>
      <c r="L1085" s="42" t="s">
        <v>3217</v>
      </c>
      <c r="M1085" s="45" t="s">
        <v>4760</v>
      </c>
      <c r="N1085" s="44">
        <v>22133</v>
      </c>
      <c r="O1085" s="45" t="s">
        <v>1526</v>
      </c>
      <c r="P1085" s="45" t="s">
        <v>112</v>
      </c>
      <c r="Q1085" s="48" t="s">
        <v>112</v>
      </c>
      <c r="R1085" s="42" t="s">
        <v>112</v>
      </c>
      <c r="S1085" s="49">
        <v>1</v>
      </c>
      <c r="T1085" s="49">
        <v>0</v>
      </c>
      <c r="U1085" s="50">
        <v>0.5</v>
      </c>
      <c r="V1085" s="51">
        <v>1</v>
      </c>
      <c r="W1085" s="52">
        <v>0</v>
      </c>
      <c r="X1085" s="49" t="s">
        <v>68</v>
      </c>
      <c r="Y1085" s="51">
        <v>1</v>
      </c>
      <c r="Z1085" s="52">
        <v>43658</v>
      </c>
      <c r="AA1085" s="51">
        <v>1</v>
      </c>
      <c r="AB1085" s="51" t="s">
        <v>68</v>
      </c>
      <c r="AC1085" s="51" t="s">
        <v>68</v>
      </c>
      <c r="AD1085" s="50">
        <v>5.5555555555555566E-2</v>
      </c>
      <c r="AE1085" s="49" t="s">
        <v>112</v>
      </c>
      <c r="AF1085" s="52" t="s">
        <v>112</v>
      </c>
      <c r="AG1085" s="43">
        <v>43543</v>
      </c>
      <c r="AH1085" s="43">
        <v>43657</v>
      </c>
      <c r="AI1085" s="43" t="s">
        <v>4759</v>
      </c>
      <c r="AJ1085" s="52" t="s">
        <v>4759</v>
      </c>
      <c r="AK1085" s="53">
        <v>43546</v>
      </c>
      <c r="AL1085" s="43">
        <v>43662</v>
      </c>
      <c r="AM1085" s="43"/>
      <c r="AN1085" s="43"/>
      <c r="AO1085" s="45" t="s">
        <v>69</v>
      </c>
      <c r="AP1085" s="45"/>
      <c r="AQ1085" s="45" t="s">
        <v>70</v>
      </c>
      <c r="AR1085" s="16"/>
      <c r="AS1085" s="42">
        <v>1</v>
      </c>
      <c r="AT1085" s="45" t="e">
        <v>#VALUE!</v>
      </c>
      <c r="AU1085" s="45" t="e">
        <v>#VALUE!</v>
      </c>
      <c r="AV1085" s="45" t="s">
        <v>363</v>
      </c>
      <c r="AW1085" s="45" t="e">
        <v>#VALUE!</v>
      </c>
      <c r="AX1085" s="45" t="e">
        <v>#VALUE!</v>
      </c>
      <c r="AY1085" s="45">
        <v>2</v>
      </c>
      <c r="AZ1085" s="45">
        <v>2019</v>
      </c>
      <c r="BA1085" s="45">
        <v>28</v>
      </c>
      <c r="BB1085" s="45">
        <v>7</v>
      </c>
      <c r="BC1085" s="45">
        <v>2019</v>
      </c>
      <c r="BD1085" s="57">
        <v>0</v>
      </c>
      <c r="BE1085" s="57">
        <v>13.011599999999998</v>
      </c>
      <c r="BF1085" s="57">
        <v>0.54214999999999991</v>
      </c>
      <c r="BG1085" s="57">
        <v>13.553749999999997</v>
      </c>
      <c r="BH1085" s="45" t="s">
        <v>203</v>
      </c>
      <c r="BI1085" s="54" t="s">
        <v>3504</v>
      </c>
      <c r="BJ1085" s="55" t="s">
        <v>3504</v>
      </c>
      <c r="BK1085" s="56"/>
    </row>
    <row r="1086" spans="1:63" s="198" customFormat="1" ht="15.6" customHeight="1" x14ac:dyDescent="0.25">
      <c r="A1086" s="42" t="s">
        <v>3724</v>
      </c>
      <c r="B1086" s="43">
        <v>43526</v>
      </c>
      <c r="C1086" s="43" t="s">
        <v>156</v>
      </c>
      <c r="D1086" s="44" t="s">
        <v>2342</v>
      </c>
      <c r="E1086" s="45" t="s">
        <v>675</v>
      </c>
      <c r="F1086" s="46">
        <v>28082559</v>
      </c>
      <c r="G1086" s="44" t="s">
        <v>4758</v>
      </c>
      <c r="H1086" s="47" t="s">
        <v>180</v>
      </c>
      <c r="I1086" s="47">
        <v>2</v>
      </c>
      <c r="J1086" s="46" t="s">
        <v>66</v>
      </c>
      <c r="K1086" s="48" t="s">
        <v>676</v>
      </c>
      <c r="L1086" s="42" t="s">
        <v>3217</v>
      </c>
      <c r="M1086" s="45" t="s">
        <v>4760</v>
      </c>
      <c r="N1086" s="44">
        <v>22584</v>
      </c>
      <c r="O1086" s="45" t="s">
        <v>1527</v>
      </c>
      <c r="P1086" s="45" t="s">
        <v>112</v>
      </c>
      <c r="Q1086" s="48" t="s">
        <v>112</v>
      </c>
      <c r="R1086" s="42" t="s">
        <v>112</v>
      </c>
      <c r="S1086" s="49">
        <v>1</v>
      </c>
      <c r="T1086" s="49">
        <v>0</v>
      </c>
      <c r="U1086" s="50">
        <v>0.5</v>
      </c>
      <c r="V1086" s="51">
        <v>1</v>
      </c>
      <c r="W1086" s="52">
        <v>0</v>
      </c>
      <c r="X1086" s="49" t="s">
        <v>68</v>
      </c>
      <c r="Y1086" s="51">
        <v>1</v>
      </c>
      <c r="Z1086" s="52">
        <v>43658</v>
      </c>
      <c r="AA1086" s="51">
        <v>1</v>
      </c>
      <c r="AB1086" s="51" t="s">
        <v>68</v>
      </c>
      <c r="AC1086" s="51" t="s">
        <v>68</v>
      </c>
      <c r="AD1086" s="50">
        <v>5.5555555555555566E-2</v>
      </c>
      <c r="AE1086" s="49" t="s">
        <v>112</v>
      </c>
      <c r="AF1086" s="52" t="s">
        <v>112</v>
      </c>
      <c r="AG1086" s="43">
        <v>43612</v>
      </c>
      <c r="AH1086" s="43">
        <v>43657</v>
      </c>
      <c r="AI1086" s="43" t="s">
        <v>4759</v>
      </c>
      <c r="AJ1086" s="52" t="s">
        <v>4759</v>
      </c>
      <c r="AK1086" s="53">
        <v>43615</v>
      </c>
      <c r="AL1086" s="43">
        <v>43662</v>
      </c>
      <c r="AM1086" s="43"/>
      <c r="AN1086" s="43"/>
      <c r="AO1086" s="45" t="s">
        <v>69</v>
      </c>
      <c r="AP1086" s="45"/>
      <c r="AQ1086" s="45" t="s">
        <v>70</v>
      </c>
      <c r="AR1086" s="16"/>
      <c r="AS1086" s="42">
        <v>1</v>
      </c>
      <c r="AT1086" s="45" t="e">
        <v>#VALUE!</v>
      </c>
      <c r="AU1086" s="45" t="e">
        <v>#VALUE!</v>
      </c>
      <c r="AV1086" s="45" t="s">
        <v>363</v>
      </c>
      <c r="AW1086" s="45" t="e">
        <v>#VALUE!</v>
      </c>
      <c r="AX1086" s="45" t="e">
        <v>#VALUE!</v>
      </c>
      <c r="AY1086" s="45">
        <v>3</v>
      </c>
      <c r="AZ1086" s="45">
        <v>2019</v>
      </c>
      <c r="BA1086" s="45">
        <v>28</v>
      </c>
      <c r="BB1086" s="45">
        <v>7</v>
      </c>
      <c r="BC1086" s="45">
        <v>2019</v>
      </c>
      <c r="BD1086" s="57">
        <v>0</v>
      </c>
      <c r="BE1086" s="57">
        <v>4.3371999999999993</v>
      </c>
      <c r="BF1086" s="57">
        <v>0.54214999999999991</v>
      </c>
      <c r="BG1086" s="57">
        <v>4.8793499999999987</v>
      </c>
      <c r="BH1086" s="45" t="s">
        <v>203</v>
      </c>
      <c r="BI1086" s="54" t="s">
        <v>3504</v>
      </c>
      <c r="BJ1086" s="55" t="s">
        <v>3504</v>
      </c>
      <c r="BK1086" s="56"/>
    </row>
    <row r="1087" spans="1:63" s="198" customFormat="1" ht="15.6" customHeight="1" x14ac:dyDescent="0.25">
      <c r="A1087" s="42" t="s">
        <v>3725</v>
      </c>
      <c r="B1087" s="43">
        <v>43563</v>
      </c>
      <c r="C1087" s="43" t="s">
        <v>156</v>
      </c>
      <c r="D1087" s="44" t="s">
        <v>2333</v>
      </c>
      <c r="E1087" s="45" t="s">
        <v>724</v>
      </c>
      <c r="F1087" s="46">
        <v>4900038106</v>
      </c>
      <c r="G1087" s="44" t="s">
        <v>4758</v>
      </c>
      <c r="H1087" s="47" t="s">
        <v>180</v>
      </c>
      <c r="I1087" s="47">
        <v>1</v>
      </c>
      <c r="J1087" s="46" t="s">
        <v>66</v>
      </c>
      <c r="K1087" s="48" t="s">
        <v>725</v>
      </c>
      <c r="L1087" s="42" t="s">
        <v>3046</v>
      </c>
      <c r="M1087" s="45" t="s">
        <v>4760</v>
      </c>
      <c r="N1087" s="44" t="s">
        <v>516</v>
      </c>
      <c r="O1087" s="45" t="s">
        <v>1528</v>
      </c>
      <c r="P1087" s="45" t="s">
        <v>112</v>
      </c>
      <c r="Q1087" s="48" t="s">
        <v>112</v>
      </c>
      <c r="R1087" s="42" t="s">
        <v>112</v>
      </c>
      <c r="S1087" s="49">
        <v>0</v>
      </c>
      <c r="T1087" s="49">
        <v>0</v>
      </c>
      <c r="U1087" s="50">
        <v>0</v>
      </c>
      <c r="V1087" s="51">
        <v>1</v>
      </c>
      <c r="W1087" s="52">
        <v>0</v>
      </c>
      <c r="X1087" s="49" t="s">
        <v>68</v>
      </c>
      <c r="Y1087" s="51">
        <v>1</v>
      </c>
      <c r="Z1087" s="52">
        <v>43656</v>
      </c>
      <c r="AA1087" s="51">
        <v>1</v>
      </c>
      <c r="AB1087" s="51" t="s">
        <v>68</v>
      </c>
      <c r="AC1087" s="51" t="s">
        <v>68</v>
      </c>
      <c r="AD1087" s="50">
        <v>5.5555555555555566E-2</v>
      </c>
      <c r="AE1087" s="49" t="s">
        <v>112</v>
      </c>
      <c r="AF1087" s="52" t="s">
        <v>112</v>
      </c>
      <c r="AG1087" s="43">
        <v>43643</v>
      </c>
      <c r="AH1087" s="43">
        <v>43657</v>
      </c>
      <c r="AI1087" s="43" t="s">
        <v>4759</v>
      </c>
      <c r="AJ1087" s="52" t="s">
        <v>4759</v>
      </c>
      <c r="AK1087" s="53">
        <v>43648</v>
      </c>
      <c r="AL1087" s="43">
        <v>43662</v>
      </c>
      <c r="AM1087" s="43"/>
      <c r="AN1087" s="43"/>
      <c r="AO1087" s="45" t="s">
        <v>69</v>
      </c>
      <c r="AP1087" s="45"/>
      <c r="AQ1087" s="45" t="s">
        <v>70</v>
      </c>
      <c r="AR1087" s="16"/>
      <c r="AS1087" s="42">
        <v>1</v>
      </c>
      <c r="AT1087" s="45" t="e">
        <v>#VALUE!</v>
      </c>
      <c r="AU1087" s="45" t="e">
        <v>#VALUE!</v>
      </c>
      <c r="AV1087" s="45" t="s">
        <v>363</v>
      </c>
      <c r="AW1087" s="45" t="e">
        <v>#VALUE!</v>
      </c>
      <c r="AX1087" s="45" t="e">
        <v>#VALUE!</v>
      </c>
      <c r="AY1087" s="45">
        <v>4</v>
      </c>
      <c r="AZ1087" s="45">
        <v>2019</v>
      </c>
      <c r="BA1087" s="45">
        <v>28</v>
      </c>
      <c r="BB1087" s="45">
        <v>7</v>
      </c>
      <c r="BC1087" s="45">
        <v>2019</v>
      </c>
      <c r="BD1087" s="57">
        <v>0.20499999999999999</v>
      </c>
      <c r="BE1087" s="57">
        <v>1</v>
      </c>
      <c r="BF1087" s="57">
        <v>0.1</v>
      </c>
      <c r="BG1087" s="57">
        <v>1.1000000000000001</v>
      </c>
      <c r="BH1087" s="45" t="s">
        <v>68</v>
      </c>
      <c r="BI1087" s="54" t="s">
        <v>3504</v>
      </c>
      <c r="BJ1087" s="55" t="s">
        <v>3504</v>
      </c>
      <c r="BK1087" s="56"/>
    </row>
    <row r="1088" spans="1:63" s="198" customFormat="1" ht="15.6" customHeight="1" x14ac:dyDescent="0.25">
      <c r="A1088" s="42" t="s">
        <v>3726</v>
      </c>
      <c r="B1088" s="43">
        <v>43613</v>
      </c>
      <c r="C1088" s="43" t="s">
        <v>156</v>
      </c>
      <c r="D1088" s="44" t="s">
        <v>2333</v>
      </c>
      <c r="E1088" s="45" t="s">
        <v>724</v>
      </c>
      <c r="F1088" s="46">
        <v>4900038497</v>
      </c>
      <c r="G1088" s="44" t="s">
        <v>4758</v>
      </c>
      <c r="H1088" s="47" t="s">
        <v>180</v>
      </c>
      <c r="I1088" s="47">
        <v>1</v>
      </c>
      <c r="J1088" s="46" t="s">
        <v>66</v>
      </c>
      <c r="K1088" s="48" t="s">
        <v>725</v>
      </c>
      <c r="L1088" s="42" t="s">
        <v>3046</v>
      </c>
      <c r="M1088" s="45" t="s">
        <v>4760</v>
      </c>
      <c r="N1088" s="44" t="s">
        <v>516</v>
      </c>
      <c r="O1088" s="45" t="s">
        <v>1529</v>
      </c>
      <c r="P1088" s="45" t="s">
        <v>112</v>
      </c>
      <c r="Q1088" s="48" t="s">
        <v>112</v>
      </c>
      <c r="R1088" s="42" t="s">
        <v>112</v>
      </c>
      <c r="S1088" s="49">
        <v>0</v>
      </c>
      <c r="T1088" s="49">
        <v>0</v>
      </c>
      <c r="U1088" s="50">
        <v>0</v>
      </c>
      <c r="V1088" s="51">
        <v>1</v>
      </c>
      <c r="W1088" s="52">
        <v>0</v>
      </c>
      <c r="X1088" s="49" t="s">
        <v>68</v>
      </c>
      <c r="Y1088" s="51">
        <v>1</v>
      </c>
      <c r="Z1088" s="52">
        <v>43656</v>
      </c>
      <c r="AA1088" s="51">
        <v>1</v>
      </c>
      <c r="AB1088" s="51" t="s">
        <v>68</v>
      </c>
      <c r="AC1088" s="51" t="s">
        <v>68</v>
      </c>
      <c r="AD1088" s="50">
        <v>5.5555555555555566E-2</v>
      </c>
      <c r="AE1088" s="49" t="s">
        <v>112</v>
      </c>
      <c r="AF1088" s="52" t="s">
        <v>112</v>
      </c>
      <c r="AG1088" s="43">
        <v>43649</v>
      </c>
      <c r="AH1088" s="43">
        <v>43657</v>
      </c>
      <c r="AI1088" s="43" t="s">
        <v>4759</v>
      </c>
      <c r="AJ1088" s="52" t="s">
        <v>4759</v>
      </c>
      <c r="AK1088" s="53">
        <v>43653</v>
      </c>
      <c r="AL1088" s="43">
        <v>43662</v>
      </c>
      <c r="AM1088" s="43"/>
      <c r="AN1088" s="43"/>
      <c r="AO1088" s="45" t="s">
        <v>69</v>
      </c>
      <c r="AP1088" s="45"/>
      <c r="AQ1088" s="45" t="s">
        <v>70</v>
      </c>
      <c r="AR1088" s="16"/>
      <c r="AS1088" s="42">
        <v>1</v>
      </c>
      <c r="AT1088" s="45" t="e">
        <v>#VALUE!</v>
      </c>
      <c r="AU1088" s="45" t="e">
        <v>#VALUE!</v>
      </c>
      <c r="AV1088" s="45" t="s">
        <v>363</v>
      </c>
      <c r="AW1088" s="45" t="e">
        <v>#VALUE!</v>
      </c>
      <c r="AX1088" s="45" t="e">
        <v>#VALUE!</v>
      </c>
      <c r="AY1088" s="45">
        <v>5</v>
      </c>
      <c r="AZ1088" s="45">
        <v>2019</v>
      </c>
      <c r="BA1088" s="45">
        <v>28</v>
      </c>
      <c r="BB1088" s="45">
        <v>7</v>
      </c>
      <c r="BC1088" s="45">
        <v>2019</v>
      </c>
      <c r="BD1088" s="57">
        <v>0.20499999999999999</v>
      </c>
      <c r="BE1088" s="57">
        <v>1</v>
      </c>
      <c r="BF1088" s="57">
        <v>0.1</v>
      </c>
      <c r="BG1088" s="57">
        <v>1.1000000000000001</v>
      </c>
      <c r="BH1088" s="45" t="s">
        <v>68</v>
      </c>
      <c r="BI1088" s="54" t="s">
        <v>3504</v>
      </c>
      <c r="BJ1088" s="55" t="s">
        <v>3504</v>
      </c>
      <c r="BK1088" s="56"/>
    </row>
    <row r="1089" spans="1:63" s="198" customFormat="1" ht="15.6" customHeight="1" x14ac:dyDescent="0.25">
      <c r="A1089" s="42" t="s">
        <v>2106</v>
      </c>
      <c r="B1089" s="43">
        <v>43532</v>
      </c>
      <c r="C1089" s="43" t="s">
        <v>156</v>
      </c>
      <c r="D1089" s="44" t="s">
        <v>2342</v>
      </c>
      <c r="E1089" s="45">
        <v>62</v>
      </c>
      <c r="F1089" s="46">
        <v>28091655</v>
      </c>
      <c r="G1089" s="44" t="s">
        <v>4758</v>
      </c>
      <c r="H1089" s="47" t="s">
        <v>180</v>
      </c>
      <c r="I1089" s="47">
        <v>1</v>
      </c>
      <c r="J1089" s="46" t="s">
        <v>66</v>
      </c>
      <c r="K1089" s="48" t="s">
        <v>1530</v>
      </c>
      <c r="L1089" s="42" t="s">
        <v>3051</v>
      </c>
      <c r="M1089" s="45" t="s">
        <v>4760</v>
      </c>
      <c r="N1089" s="44">
        <v>22807</v>
      </c>
      <c r="O1089" s="45" t="s">
        <v>596</v>
      </c>
      <c r="P1089" s="45" t="s">
        <v>112</v>
      </c>
      <c r="Q1089" s="48" t="s">
        <v>112</v>
      </c>
      <c r="R1089" s="42" t="s">
        <v>112</v>
      </c>
      <c r="S1089" s="49">
        <v>1</v>
      </c>
      <c r="T1089" s="49">
        <v>0</v>
      </c>
      <c r="U1089" s="50">
        <v>0.5</v>
      </c>
      <c r="V1089" s="51">
        <v>1</v>
      </c>
      <c r="W1089" s="52">
        <v>0</v>
      </c>
      <c r="X1089" s="49">
        <v>1</v>
      </c>
      <c r="Y1089" s="51">
        <v>1</v>
      </c>
      <c r="Z1089" s="52">
        <v>43657</v>
      </c>
      <c r="AA1089" s="51">
        <v>1</v>
      </c>
      <c r="AB1089" s="51" t="s">
        <v>68</v>
      </c>
      <c r="AC1089" s="51" t="s">
        <v>68</v>
      </c>
      <c r="AD1089" s="50">
        <v>5.5555555555555566E-2</v>
      </c>
      <c r="AE1089" s="49" t="s">
        <v>112</v>
      </c>
      <c r="AF1089" s="52" t="s">
        <v>112</v>
      </c>
      <c r="AG1089" s="43">
        <v>43557</v>
      </c>
      <c r="AH1089" s="43">
        <v>43658</v>
      </c>
      <c r="AI1089" s="43" t="s">
        <v>4759</v>
      </c>
      <c r="AJ1089" s="52" t="s">
        <v>4759</v>
      </c>
      <c r="AK1089" s="53">
        <v>43560</v>
      </c>
      <c r="AL1089" s="43">
        <v>43663</v>
      </c>
      <c r="AM1089" s="43"/>
      <c r="AN1089" s="43"/>
      <c r="AO1089" s="45" t="s">
        <v>69</v>
      </c>
      <c r="AP1089" s="45"/>
      <c r="AQ1089" s="45" t="s">
        <v>70</v>
      </c>
      <c r="AR1089" s="16"/>
      <c r="AS1089" s="42">
        <v>1</v>
      </c>
      <c r="AT1089" s="45" t="e">
        <v>#VALUE!</v>
      </c>
      <c r="AU1089" s="45" t="e">
        <v>#VALUE!</v>
      </c>
      <c r="AV1089" s="45" t="s">
        <v>363</v>
      </c>
      <c r="AW1089" s="45" t="e">
        <v>#VALUE!</v>
      </c>
      <c r="AX1089" s="45" t="e">
        <v>#VALUE!</v>
      </c>
      <c r="AY1089" s="45">
        <v>3</v>
      </c>
      <c r="AZ1089" s="45">
        <v>2019</v>
      </c>
      <c r="BA1089" s="45">
        <v>28</v>
      </c>
      <c r="BB1089" s="45">
        <v>7</v>
      </c>
      <c r="BC1089" s="45">
        <v>2019</v>
      </c>
      <c r="BD1089" s="57">
        <v>0.20499999999999999</v>
      </c>
      <c r="BE1089" s="57">
        <v>1.8647</v>
      </c>
      <c r="BF1089" s="57">
        <v>0.46617500000000001</v>
      </c>
      <c r="BG1089" s="57">
        <v>2.3308749999999998</v>
      </c>
      <c r="BH1089" s="45" t="s">
        <v>203</v>
      </c>
      <c r="BI1089" s="54" t="s">
        <v>3504</v>
      </c>
      <c r="BJ1089" s="55" t="s">
        <v>3504</v>
      </c>
      <c r="BK1089" s="56"/>
    </row>
    <row r="1090" spans="1:63" s="198" customFormat="1" ht="15.6" customHeight="1" x14ac:dyDescent="0.25">
      <c r="A1090" s="42" t="s">
        <v>3727</v>
      </c>
      <c r="B1090" s="43">
        <v>43537</v>
      </c>
      <c r="C1090" s="43" t="s">
        <v>156</v>
      </c>
      <c r="D1090" s="44" t="s">
        <v>2342</v>
      </c>
      <c r="E1090" s="45" t="s">
        <v>2552</v>
      </c>
      <c r="F1090" s="46">
        <v>28097926</v>
      </c>
      <c r="G1090" s="44" t="s">
        <v>4758</v>
      </c>
      <c r="H1090" s="47" t="s">
        <v>180</v>
      </c>
      <c r="I1090" s="47">
        <v>8</v>
      </c>
      <c r="J1090" s="46" t="s">
        <v>174</v>
      </c>
      <c r="K1090" s="48" t="s">
        <v>1483</v>
      </c>
      <c r="L1090" s="42">
        <v>0</v>
      </c>
      <c r="M1090" s="45" t="s">
        <v>4760</v>
      </c>
      <c r="N1090" s="44">
        <v>23238</v>
      </c>
      <c r="O1090" s="45" t="s">
        <v>1531</v>
      </c>
      <c r="P1090" s="45" t="s">
        <v>112</v>
      </c>
      <c r="Q1090" s="48" t="s">
        <v>112</v>
      </c>
      <c r="R1090" s="42" t="s">
        <v>112</v>
      </c>
      <c r="S1090" s="49">
        <v>1</v>
      </c>
      <c r="T1090" s="49">
        <v>0</v>
      </c>
      <c r="U1090" s="50">
        <v>0.5</v>
      </c>
      <c r="V1090" s="51">
        <v>1</v>
      </c>
      <c r="W1090" s="52">
        <v>0</v>
      </c>
      <c r="X1090" s="49" t="s">
        <v>68</v>
      </c>
      <c r="Y1090" s="51">
        <v>1</v>
      </c>
      <c r="Z1090" s="52">
        <v>43663</v>
      </c>
      <c r="AA1090" s="51">
        <v>1</v>
      </c>
      <c r="AB1090" s="51" t="s">
        <v>68</v>
      </c>
      <c r="AC1090" s="51" t="s">
        <v>68</v>
      </c>
      <c r="AD1090" s="50">
        <v>5.5555555555555566E-2</v>
      </c>
      <c r="AE1090" s="49" t="s">
        <v>112</v>
      </c>
      <c r="AF1090" s="52" t="s">
        <v>112</v>
      </c>
      <c r="AG1090" s="43">
        <v>43663</v>
      </c>
      <c r="AH1090" s="43">
        <v>43663</v>
      </c>
      <c r="AI1090" s="43" t="s">
        <v>4759</v>
      </c>
      <c r="AJ1090" s="52" t="s">
        <v>4759</v>
      </c>
      <c r="AK1090" s="53">
        <v>43665</v>
      </c>
      <c r="AL1090" s="43">
        <v>43665</v>
      </c>
      <c r="AM1090" s="43"/>
      <c r="AN1090" s="43"/>
      <c r="AO1090" s="45" t="s">
        <v>69</v>
      </c>
      <c r="AP1090" s="45"/>
      <c r="AQ1090" s="45" t="s">
        <v>70</v>
      </c>
      <c r="AR1090" s="16"/>
      <c r="AS1090" s="42">
        <v>0</v>
      </c>
      <c r="AT1090" s="45" t="e">
        <v>#VALUE!</v>
      </c>
      <c r="AU1090" s="45" t="e">
        <v>#VALUE!</v>
      </c>
      <c r="AV1090" s="45" t="s">
        <v>363</v>
      </c>
      <c r="AW1090" s="45" t="e">
        <v>#VALUE!</v>
      </c>
      <c r="AX1090" s="45" t="e">
        <v>#VALUE!</v>
      </c>
      <c r="AY1090" s="45">
        <v>3</v>
      </c>
      <c r="AZ1090" s="45">
        <v>2019</v>
      </c>
      <c r="BA1090" s="45">
        <v>29</v>
      </c>
      <c r="BB1090" s="45">
        <v>7</v>
      </c>
      <c r="BC1090" s="45">
        <v>2019</v>
      </c>
      <c r="BD1090" s="57">
        <v>19.499200000000002</v>
      </c>
      <c r="BE1090" s="57">
        <v>89.096000000000004</v>
      </c>
      <c r="BF1090" s="57">
        <v>1.1137000000000001</v>
      </c>
      <c r="BG1090" s="57">
        <v>90.209699999999998</v>
      </c>
      <c r="BH1090" s="45" t="s">
        <v>68</v>
      </c>
      <c r="BI1090" s="54" t="s">
        <v>3504</v>
      </c>
      <c r="BJ1090" s="55" t="s">
        <v>3504</v>
      </c>
      <c r="BK1090" s="56"/>
    </row>
    <row r="1091" spans="1:63" s="198" customFormat="1" ht="15.6" customHeight="1" x14ac:dyDescent="0.25">
      <c r="A1091" s="42" t="s">
        <v>3728</v>
      </c>
      <c r="B1091" s="43">
        <v>41640</v>
      </c>
      <c r="C1091" s="43" t="s">
        <v>63</v>
      </c>
      <c r="D1091" s="44" t="s">
        <v>2333</v>
      </c>
      <c r="E1091" s="45" t="s">
        <v>2906</v>
      </c>
      <c r="F1091" s="46">
        <v>4900038544</v>
      </c>
      <c r="G1091" s="44" t="s">
        <v>4758</v>
      </c>
      <c r="H1091" s="47">
        <v>10</v>
      </c>
      <c r="I1091" s="47">
        <v>8</v>
      </c>
      <c r="J1091" s="46" t="s">
        <v>66</v>
      </c>
      <c r="K1091" s="48" t="s">
        <v>1504</v>
      </c>
      <c r="L1091" s="42" t="s">
        <v>2907</v>
      </c>
      <c r="M1091" s="45" t="s">
        <v>68</v>
      </c>
      <c r="N1091" s="44">
        <v>25363</v>
      </c>
      <c r="O1091" s="45">
        <v>0</v>
      </c>
      <c r="P1091" s="45" t="s">
        <v>68</v>
      </c>
      <c r="Q1091" s="48" t="s">
        <v>68</v>
      </c>
      <c r="R1091" s="42" t="s">
        <v>68</v>
      </c>
      <c r="S1091" s="49" t="s">
        <v>68</v>
      </c>
      <c r="T1091" s="49" t="s">
        <v>68</v>
      </c>
      <c r="U1091" s="50" t="s">
        <v>3503</v>
      </c>
      <c r="V1091" s="51">
        <v>1</v>
      </c>
      <c r="W1091" s="43">
        <v>43664</v>
      </c>
      <c r="X1091" s="49" t="s">
        <v>68</v>
      </c>
      <c r="Y1091" s="51">
        <v>1</v>
      </c>
      <c r="Z1091" s="52">
        <v>43663</v>
      </c>
      <c r="AA1091" s="51">
        <v>1</v>
      </c>
      <c r="AB1091" s="51" t="s">
        <v>68</v>
      </c>
      <c r="AC1091" s="51" t="s">
        <v>68</v>
      </c>
      <c r="AD1091" s="50">
        <v>1</v>
      </c>
      <c r="AE1091" s="49" t="s">
        <v>112</v>
      </c>
      <c r="AF1091" s="52" t="s">
        <v>112</v>
      </c>
      <c r="AG1091" s="43">
        <v>43664</v>
      </c>
      <c r="AH1091" s="43">
        <v>43664</v>
      </c>
      <c r="AI1091" s="43" t="s">
        <v>4759</v>
      </c>
      <c r="AJ1091" s="52" t="s">
        <v>4759</v>
      </c>
      <c r="AK1091" s="53">
        <v>43669</v>
      </c>
      <c r="AL1091" s="43">
        <v>43669</v>
      </c>
      <c r="AM1091" s="43">
        <v>43669</v>
      </c>
      <c r="AN1091" s="43"/>
      <c r="AO1091" s="45" t="s">
        <v>69</v>
      </c>
      <c r="AP1091" s="45"/>
      <c r="AQ1091" s="45" t="s">
        <v>70</v>
      </c>
      <c r="AR1091" s="16"/>
      <c r="AS1091" s="42">
        <v>1</v>
      </c>
      <c r="AT1091" s="45" t="e">
        <v>#VALUE!</v>
      </c>
      <c r="AU1091" s="45" t="e">
        <v>#VALUE!</v>
      </c>
      <c r="AV1091" s="45" t="s">
        <v>363</v>
      </c>
      <c r="AW1091" s="45" t="e">
        <v>#VALUE!</v>
      </c>
      <c r="AX1091" s="45" t="e">
        <v>#VALUE!</v>
      </c>
      <c r="AY1091" s="45">
        <v>1</v>
      </c>
      <c r="AZ1091" s="45">
        <v>2014</v>
      </c>
      <c r="BA1091" s="45">
        <v>29</v>
      </c>
      <c r="BB1091" s="45">
        <v>7</v>
      </c>
      <c r="BC1091" s="45">
        <v>2019</v>
      </c>
      <c r="BD1091" s="57">
        <v>0</v>
      </c>
      <c r="BE1091" s="57">
        <v>0</v>
      </c>
      <c r="BF1091" s="57">
        <v>0</v>
      </c>
      <c r="BG1091" s="57">
        <v>0</v>
      </c>
      <c r="BH1091" s="45" t="s">
        <v>68</v>
      </c>
      <c r="BI1091" s="54" t="s">
        <v>3504</v>
      </c>
      <c r="BJ1091" s="55" t="s">
        <v>3504</v>
      </c>
      <c r="BK1091" s="56"/>
    </row>
    <row r="1092" spans="1:63" s="198" customFormat="1" ht="15.6" customHeight="1" x14ac:dyDescent="0.25">
      <c r="A1092" s="42" t="s">
        <v>3729</v>
      </c>
      <c r="B1092" s="43">
        <v>41640</v>
      </c>
      <c r="C1092" s="43" t="s">
        <v>63</v>
      </c>
      <c r="D1092" s="44" t="s">
        <v>2333</v>
      </c>
      <c r="E1092" s="45" t="s">
        <v>2911</v>
      </c>
      <c r="F1092" s="46">
        <v>4900038540</v>
      </c>
      <c r="G1092" s="44" t="s">
        <v>4758</v>
      </c>
      <c r="H1092" s="47">
        <v>10</v>
      </c>
      <c r="I1092" s="47">
        <v>2</v>
      </c>
      <c r="J1092" s="46" t="s">
        <v>66</v>
      </c>
      <c r="K1092" s="48" t="s">
        <v>1512</v>
      </c>
      <c r="L1092" s="42" t="s">
        <v>2912</v>
      </c>
      <c r="M1092" s="45" t="s">
        <v>68</v>
      </c>
      <c r="N1092" s="44">
        <v>25361</v>
      </c>
      <c r="O1092" s="45">
        <v>0</v>
      </c>
      <c r="P1092" s="45" t="s">
        <v>68</v>
      </c>
      <c r="Q1092" s="48" t="s">
        <v>68</v>
      </c>
      <c r="R1092" s="42" t="s">
        <v>68</v>
      </c>
      <c r="S1092" s="49" t="s">
        <v>68</v>
      </c>
      <c r="T1092" s="49" t="s">
        <v>68</v>
      </c>
      <c r="U1092" s="50" t="s">
        <v>3503</v>
      </c>
      <c r="V1092" s="51">
        <v>1</v>
      </c>
      <c r="W1092" s="43">
        <v>43664</v>
      </c>
      <c r="X1092" s="49" t="s">
        <v>68</v>
      </c>
      <c r="Y1092" s="51">
        <v>1</v>
      </c>
      <c r="Z1092" s="52">
        <v>43663</v>
      </c>
      <c r="AA1092" s="51">
        <v>1</v>
      </c>
      <c r="AB1092" s="51" t="s">
        <v>68</v>
      </c>
      <c r="AC1092" s="51" t="s">
        <v>68</v>
      </c>
      <c r="AD1092" s="50">
        <v>1</v>
      </c>
      <c r="AE1092" s="49" t="s">
        <v>112</v>
      </c>
      <c r="AF1092" s="52" t="s">
        <v>112</v>
      </c>
      <c r="AG1092" s="43">
        <v>43664</v>
      </c>
      <c r="AH1092" s="43">
        <v>43664</v>
      </c>
      <c r="AI1092" s="43" t="s">
        <v>4759</v>
      </c>
      <c r="AJ1092" s="52" t="s">
        <v>4759</v>
      </c>
      <c r="AK1092" s="53">
        <v>43669</v>
      </c>
      <c r="AL1092" s="43">
        <v>43669</v>
      </c>
      <c r="AM1092" s="43">
        <v>43669</v>
      </c>
      <c r="AN1092" s="43"/>
      <c r="AO1092" s="45" t="s">
        <v>69</v>
      </c>
      <c r="AP1092" s="45"/>
      <c r="AQ1092" s="45" t="s">
        <v>70</v>
      </c>
      <c r="AR1092" s="16"/>
      <c r="AS1092" s="42">
        <v>1</v>
      </c>
      <c r="AT1092" s="45" t="e">
        <v>#VALUE!</v>
      </c>
      <c r="AU1092" s="45" t="e">
        <v>#VALUE!</v>
      </c>
      <c r="AV1092" s="45" t="s">
        <v>363</v>
      </c>
      <c r="AW1092" s="45" t="e">
        <v>#VALUE!</v>
      </c>
      <c r="AX1092" s="45" t="e">
        <v>#VALUE!</v>
      </c>
      <c r="AY1092" s="45">
        <v>1</v>
      </c>
      <c r="AZ1092" s="45">
        <v>2014</v>
      </c>
      <c r="BA1092" s="45">
        <v>29</v>
      </c>
      <c r="BB1092" s="45">
        <v>7</v>
      </c>
      <c r="BC1092" s="45">
        <v>2019</v>
      </c>
      <c r="BD1092" s="57">
        <v>0</v>
      </c>
      <c r="BE1092" s="57">
        <v>0</v>
      </c>
      <c r="BF1092" s="57">
        <v>0</v>
      </c>
      <c r="BG1092" s="57">
        <v>0</v>
      </c>
      <c r="BH1092" s="45" t="s">
        <v>68</v>
      </c>
      <c r="BI1092" s="54" t="s">
        <v>3504</v>
      </c>
      <c r="BJ1092" s="55" t="s">
        <v>3504</v>
      </c>
      <c r="BK1092" s="56"/>
    </row>
    <row r="1093" spans="1:63" s="198" customFormat="1" ht="15.6" customHeight="1" x14ac:dyDescent="0.25">
      <c r="A1093" s="42" t="s">
        <v>3730</v>
      </c>
      <c r="B1093" s="43">
        <v>43566</v>
      </c>
      <c r="C1093" s="43" t="s">
        <v>63</v>
      </c>
      <c r="D1093" s="44" t="s">
        <v>2342</v>
      </c>
      <c r="E1093" s="45" t="s">
        <v>242</v>
      </c>
      <c r="F1093" s="46">
        <v>28125254</v>
      </c>
      <c r="G1093" s="44" t="s">
        <v>4758</v>
      </c>
      <c r="H1093" s="47">
        <v>10</v>
      </c>
      <c r="I1093" s="47">
        <v>20</v>
      </c>
      <c r="J1093" s="46" t="s">
        <v>66</v>
      </c>
      <c r="K1093" s="48" t="s">
        <v>243</v>
      </c>
      <c r="L1093" s="42" t="s">
        <v>2693</v>
      </c>
      <c r="M1093" s="45" t="s">
        <v>68</v>
      </c>
      <c r="N1093" s="44">
        <v>23922</v>
      </c>
      <c r="O1093" s="45">
        <v>0</v>
      </c>
      <c r="P1093" s="45" t="s">
        <v>68</v>
      </c>
      <c r="Q1093" s="48" t="s">
        <v>68</v>
      </c>
      <c r="R1093" s="42" t="s">
        <v>68</v>
      </c>
      <c r="S1093" s="49" t="s">
        <v>68</v>
      </c>
      <c r="T1093" s="49" t="s">
        <v>68</v>
      </c>
      <c r="U1093" s="50" t="s">
        <v>3503</v>
      </c>
      <c r="V1093" s="51">
        <v>1</v>
      </c>
      <c r="W1093" s="43">
        <v>43665</v>
      </c>
      <c r="X1093" s="49" t="s">
        <v>68</v>
      </c>
      <c r="Y1093" s="51">
        <v>1</v>
      </c>
      <c r="Z1093" s="52">
        <v>43663</v>
      </c>
      <c r="AA1093" s="51">
        <v>1</v>
      </c>
      <c r="AB1093" s="51" t="s">
        <v>68</v>
      </c>
      <c r="AC1093" s="51" t="s">
        <v>68</v>
      </c>
      <c r="AD1093" s="50">
        <v>1</v>
      </c>
      <c r="AE1093" s="49" t="s">
        <v>112</v>
      </c>
      <c r="AF1093" s="52" t="s">
        <v>112</v>
      </c>
      <c r="AG1093" s="43">
        <v>43665</v>
      </c>
      <c r="AH1093" s="43">
        <v>43665</v>
      </c>
      <c r="AI1093" s="43" t="s">
        <v>4759</v>
      </c>
      <c r="AJ1093" s="52" t="s">
        <v>4759</v>
      </c>
      <c r="AK1093" s="53">
        <v>43670</v>
      </c>
      <c r="AL1093" s="43">
        <v>43670</v>
      </c>
      <c r="AM1093" s="43">
        <v>43670</v>
      </c>
      <c r="AN1093" s="43"/>
      <c r="AO1093" s="45" t="s">
        <v>69</v>
      </c>
      <c r="AP1093" s="45"/>
      <c r="AQ1093" s="45" t="s">
        <v>70</v>
      </c>
      <c r="AR1093" s="16"/>
      <c r="AS1093" s="42">
        <v>1</v>
      </c>
      <c r="AT1093" s="45" t="e">
        <v>#VALUE!</v>
      </c>
      <c r="AU1093" s="45" t="e">
        <v>#VALUE!</v>
      </c>
      <c r="AV1093" s="45" t="s">
        <v>363</v>
      </c>
      <c r="AW1093" s="45" t="e">
        <v>#VALUE!</v>
      </c>
      <c r="AX1093" s="45" t="e">
        <v>#VALUE!</v>
      </c>
      <c r="AY1093" s="45">
        <v>4</v>
      </c>
      <c r="AZ1093" s="45">
        <v>2019</v>
      </c>
      <c r="BA1093" s="45">
        <v>29</v>
      </c>
      <c r="BB1093" s="45">
        <v>7</v>
      </c>
      <c r="BC1093" s="45">
        <v>2019</v>
      </c>
      <c r="BD1093" s="57">
        <v>0</v>
      </c>
      <c r="BE1093" s="57">
        <v>0</v>
      </c>
      <c r="BF1093" s="57">
        <v>0</v>
      </c>
      <c r="BG1093" s="57">
        <v>0</v>
      </c>
      <c r="BH1093" s="45" t="s">
        <v>68</v>
      </c>
      <c r="BI1093" s="54" t="s">
        <v>3504</v>
      </c>
      <c r="BJ1093" s="55" t="s">
        <v>3504</v>
      </c>
      <c r="BK1093" s="56"/>
    </row>
    <row r="1094" spans="1:63" s="198" customFormat="1" ht="15.6" customHeight="1" x14ac:dyDescent="0.25">
      <c r="A1094" s="42" t="s">
        <v>2107</v>
      </c>
      <c r="B1094" s="43">
        <v>43532</v>
      </c>
      <c r="C1094" s="43" t="s">
        <v>156</v>
      </c>
      <c r="D1094" s="44" t="s">
        <v>2342</v>
      </c>
      <c r="E1094" s="45">
        <v>62</v>
      </c>
      <c r="F1094" s="46">
        <v>28091657</v>
      </c>
      <c r="G1094" s="44" t="s">
        <v>4758</v>
      </c>
      <c r="H1094" s="47" t="s">
        <v>180</v>
      </c>
      <c r="I1094" s="47">
        <v>1</v>
      </c>
      <c r="J1094" s="46" t="s">
        <v>174</v>
      </c>
      <c r="K1094" s="48" t="s">
        <v>1530</v>
      </c>
      <c r="L1094" s="42" t="s">
        <v>3051</v>
      </c>
      <c r="M1094" s="45" t="s">
        <v>4760</v>
      </c>
      <c r="N1094" s="44">
        <v>22807</v>
      </c>
      <c r="O1094" s="45" t="s">
        <v>754</v>
      </c>
      <c r="P1094" s="45" t="s">
        <v>112</v>
      </c>
      <c r="Q1094" s="48" t="s">
        <v>112</v>
      </c>
      <c r="R1094" s="42" t="s">
        <v>112</v>
      </c>
      <c r="S1094" s="49">
        <v>1</v>
      </c>
      <c r="T1094" s="49">
        <v>0</v>
      </c>
      <c r="U1094" s="50">
        <v>0.5</v>
      </c>
      <c r="V1094" s="51">
        <v>1</v>
      </c>
      <c r="W1094" s="52">
        <v>0</v>
      </c>
      <c r="X1094" s="49">
        <v>1</v>
      </c>
      <c r="Y1094" s="51">
        <v>1</v>
      </c>
      <c r="Z1094" s="52">
        <v>43661</v>
      </c>
      <c r="AA1094" s="51">
        <v>1</v>
      </c>
      <c r="AB1094" s="51" t="s">
        <v>68</v>
      </c>
      <c r="AC1094" s="51" t="s">
        <v>68</v>
      </c>
      <c r="AD1094" s="50">
        <v>5.5555555555555566E-2</v>
      </c>
      <c r="AE1094" s="49" t="s">
        <v>112</v>
      </c>
      <c r="AF1094" s="52" t="s">
        <v>112</v>
      </c>
      <c r="AG1094" s="43">
        <v>43558</v>
      </c>
      <c r="AH1094" s="43">
        <v>43668</v>
      </c>
      <c r="AI1094" s="43" t="s">
        <v>4759</v>
      </c>
      <c r="AJ1094" s="52" t="s">
        <v>4759</v>
      </c>
      <c r="AK1094" s="53">
        <v>43560</v>
      </c>
      <c r="AL1094" s="43">
        <v>43670</v>
      </c>
      <c r="AM1094" s="43"/>
      <c r="AN1094" s="43"/>
      <c r="AO1094" s="45" t="s">
        <v>69</v>
      </c>
      <c r="AP1094" s="45"/>
      <c r="AQ1094" s="45" t="s">
        <v>70</v>
      </c>
      <c r="AR1094" s="16"/>
      <c r="AS1094" s="42">
        <v>0</v>
      </c>
      <c r="AT1094" s="45" t="e">
        <v>#VALUE!</v>
      </c>
      <c r="AU1094" s="45" t="e">
        <v>#VALUE!</v>
      </c>
      <c r="AV1094" s="45" t="s">
        <v>363</v>
      </c>
      <c r="AW1094" s="45" t="e">
        <v>#VALUE!</v>
      </c>
      <c r="AX1094" s="45" t="e">
        <v>#VALUE!</v>
      </c>
      <c r="AY1094" s="45">
        <v>3</v>
      </c>
      <c r="AZ1094" s="45">
        <v>2019</v>
      </c>
      <c r="BA1094" s="45">
        <v>30</v>
      </c>
      <c r="BB1094" s="45">
        <v>7</v>
      </c>
      <c r="BC1094" s="45">
        <v>2019</v>
      </c>
      <c r="BD1094" s="57">
        <v>0.20499999999999999</v>
      </c>
      <c r="BE1094" s="57">
        <v>1.8647</v>
      </c>
      <c r="BF1094" s="57">
        <v>0.46617500000000001</v>
      </c>
      <c r="BG1094" s="57">
        <v>2.3308749999999998</v>
      </c>
      <c r="BH1094" s="45" t="s">
        <v>203</v>
      </c>
      <c r="BI1094" s="54" t="s">
        <v>3504</v>
      </c>
      <c r="BJ1094" s="55" t="s">
        <v>3504</v>
      </c>
      <c r="BK1094" s="56"/>
    </row>
    <row r="1095" spans="1:63" s="198" customFormat="1" ht="15.6" customHeight="1" x14ac:dyDescent="0.25">
      <c r="A1095" s="42" t="s">
        <v>2109</v>
      </c>
      <c r="B1095" s="43">
        <v>43532</v>
      </c>
      <c r="C1095" s="43" t="s">
        <v>156</v>
      </c>
      <c r="D1095" s="44" t="s">
        <v>2342</v>
      </c>
      <c r="E1095" s="45">
        <v>62</v>
      </c>
      <c r="F1095" s="46">
        <v>28091659</v>
      </c>
      <c r="G1095" s="44" t="s">
        <v>4758</v>
      </c>
      <c r="H1095" s="47" t="s">
        <v>180</v>
      </c>
      <c r="I1095" s="47">
        <v>1</v>
      </c>
      <c r="J1095" s="46" t="s">
        <v>174</v>
      </c>
      <c r="K1095" s="48" t="s">
        <v>1530</v>
      </c>
      <c r="L1095" s="42" t="s">
        <v>3051</v>
      </c>
      <c r="M1095" s="45" t="s">
        <v>4760</v>
      </c>
      <c r="N1095" s="44">
        <v>22807</v>
      </c>
      <c r="O1095" s="45" t="s">
        <v>690</v>
      </c>
      <c r="P1095" s="45" t="s">
        <v>112</v>
      </c>
      <c r="Q1095" s="48" t="s">
        <v>112</v>
      </c>
      <c r="R1095" s="42" t="s">
        <v>112</v>
      </c>
      <c r="S1095" s="49">
        <v>1</v>
      </c>
      <c r="T1095" s="49">
        <v>0</v>
      </c>
      <c r="U1095" s="50">
        <v>0.5</v>
      </c>
      <c r="V1095" s="51">
        <v>1</v>
      </c>
      <c r="W1095" s="52">
        <v>0</v>
      </c>
      <c r="X1095" s="49">
        <v>1</v>
      </c>
      <c r="Y1095" s="51">
        <v>1</v>
      </c>
      <c r="Z1095" s="52">
        <v>43661</v>
      </c>
      <c r="AA1095" s="51">
        <v>1</v>
      </c>
      <c r="AB1095" s="51" t="s">
        <v>68</v>
      </c>
      <c r="AC1095" s="51" t="s">
        <v>68</v>
      </c>
      <c r="AD1095" s="50">
        <v>5.5555555555555566E-2</v>
      </c>
      <c r="AE1095" s="49" t="s">
        <v>112</v>
      </c>
      <c r="AF1095" s="52" t="s">
        <v>112</v>
      </c>
      <c r="AG1095" s="43">
        <v>43558</v>
      </c>
      <c r="AH1095" s="43">
        <v>43668</v>
      </c>
      <c r="AI1095" s="43" t="s">
        <v>4759</v>
      </c>
      <c r="AJ1095" s="52" t="s">
        <v>4759</v>
      </c>
      <c r="AK1095" s="53">
        <v>43560</v>
      </c>
      <c r="AL1095" s="43">
        <v>43670</v>
      </c>
      <c r="AM1095" s="43"/>
      <c r="AN1095" s="43"/>
      <c r="AO1095" s="45" t="s">
        <v>69</v>
      </c>
      <c r="AP1095" s="45"/>
      <c r="AQ1095" s="45" t="s">
        <v>70</v>
      </c>
      <c r="AR1095" s="16"/>
      <c r="AS1095" s="42">
        <v>0</v>
      </c>
      <c r="AT1095" s="45" t="e">
        <v>#VALUE!</v>
      </c>
      <c r="AU1095" s="45" t="e">
        <v>#VALUE!</v>
      </c>
      <c r="AV1095" s="45" t="s">
        <v>363</v>
      </c>
      <c r="AW1095" s="45" t="e">
        <v>#VALUE!</v>
      </c>
      <c r="AX1095" s="45" t="e">
        <v>#VALUE!</v>
      </c>
      <c r="AY1095" s="45">
        <v>3</v>
      </c>
      <c r="AZ1095" s="45">
        <v>2019</v>
      </c>
      <c r="BA1095" s="45">
        <v>30</v>
      </c>
      <c r="BB1095" s="45">
        <v>7</v>
      </c>
      <c r="BC1095" s="45">
        <v>2019</v>
      </c>
      <c r="BD1095" s="57">
        <v>0.20499999999999999</v>
      </c>
      <c r="BE1095" s="57">
        <v>1.8647</v>
      </c>
      <c r="BF1095" s="57">
        <v>0.46617500000000001</v>
      </c>
      <c r="BG1095" s="57">
        <v>2.3308749999999998</v>
      </c>
      <c r="BH1095" s="45" t="s">
        <v>203</v>
      </c>
      <c r="BI1095" s="54" t="s">
        <v>3504</v>
      </c>
      <c r="BJ1095" s="55" t="s">
        <v>3504</v>
      </c>
      <c r="BK1095" s="56"/>
    </row>
    <row r="1096" spans="1:63" s="198" customFormat="1" ht="15.6" customHeight="1" x14ac:dyDescent="0.25">
      <c r="A1096" s="42" t="s">
        <v>2110</v>
      </c>
      <c r="B1096" s="43">
        <v>43532</v>
      </c>
      <c r="C1096" s="43" t="s">
        <v>156</v>
      </c>
      <c r="D1096" s="44" t="s">
        <v>2342</v>
      </c>
      <c r="E1096" s="45">
        <v>62</v>
      </c>
      <c r="F1096" s="46">
        <v>28091662</v>
      </c>
      <c r="G1096" s="44" t="s">
        <v>4758</v>
      </c>
      <c r="H1096" s="47" t="s">
        <v>180</v>
      </c>
      <c r="I1096" s="47">
        <v>1</v>
      </c>
      <c r="J1096" s="46" t="s">
        <v>174</v>
      </c>
      <c r="K1096" s="48" t="s">
        <v>1530</v>
      </c>
      <c r="L1096" s="42" t="s">
        <v>3051</v>
      </c>
      <c r="M1096" s="45" t="s">
        <v>4760</v>
      </c>
      <c r="N1096" s="44">
        <v>22807</v>
      </c>
      <c r="O1096" s="45" t="s">
        <v>745</v>
      </c>
      <c r="P1096" s="45" t="s">
        <v>112</v>
      </c>
      <c r="Q1096" s="48" t="s">
        <v>112</v>
      </c>
      <c r="R1096" s="42" t="s">
        <v>112</v>
      </c>
      <c r="S1096" s="49">
        <v>1</v>
      </c>
      <c r="T1096" s="49">
        <v>0</v>
      </c>
      <c r="U1096" s="50">
        <v>0.5</v>
      </c>
      <c r="V1096" s="51">
        <v>1</v>
      </c>
      <c r="W1096" s="52">
        <v>0</v>
      </c>
      <c r="X1096" s="49">
        <v>1</v>
      </c>
      <c r="Y1096" s="51">
        <v>1</v>
      </c>
      <c r="Z1096" s="52">
        <v>43661</v>
      </c>
      <c r="AA1096" s="51">
        <v>1</v>
      </c>
      <c r="AB1096" s="51" t="s">
        <v>68</v>
      </c>
      <c r="AC1096" s="51" t="s">
        <v>68</v>
      </c>
      <c r="AD1096" s="50">
        <v>5.5555555555555566E-2</v>
      </c>
      <c r="AE1096" s="49" t="s">
        <v>112</v>
      </c>
      <c r="AF1096" s="52" t="s">
        <v>112</v>
      </c>
      <c r="AG1096" s="43">
        <v>43558</v>
      </c>
      <c r="AH1096" s="43">
        <v>43668</v>
      </c>
      <c r="AI1096" s="43" t="s">
        <v>4759</v>
      </c>
      <c r="AJ1096" s="52" t="s">
        <v>4759</v>
      </c>
      <c r="AK1096" s="53">
        <v>43560</v>
      </c>
      <c r="AL1096" s="43">
        <v>43670</v>
      </c>
      <c r="AM1096" s="43"/>
      <c r="AN1096" s="43"/>
      <c r="AO1096" s="45" t="s">
        <v>69</v>
      </c>
      <c r="AP1096" s="45"/>
      <c r="AQ1096" s="45" t="s">
        <v>70</v>
      </c>
      <c r="AR1096" s="16"/>
      <c r="AS1096" s="42">
        <v>0</v>
      </c>
      <c r="AT1096" s="45" t="e">
        <v>#VALUE!</v>
      </c>
      <c r="AU1096" s="45" t="e">
        <v>#VALUE!</v>
      </c>
      <c r="AV1096" s="45" t="s">
        <v>363</v>
      </c>
      <c r="AW1096" s="45" t="e">
        <v>#VALUE!</v>
      </c>
      <c r="AX1096" s="45" t="e">
        <v>#VALUE!</v>
      </c>
      <c r="AY1096" s="45">
        <v>3</v>
      </c>
      <c r="AZ1096" s="45">
        <v>2019</v>
      </c>
      <c r="BA1096" s="45">
        <v>30</v>
      </c>
      <c r="BB1096" s="45">
        <v>7</v>
      </c>
      <c r="BC1096" s="45">
        <v>2019</v>
      </c>
      <c r="BD1096" s="57">
        <v>0.20499999999999999</v>
      </c>
      <c r="BE1096" s="57">
        <v>1.8647</v>
      </c>
      <c r="BF1096" s="57">
        <v>0.46617500000000001</v>
      </c>
      <c r="BG1096" s="57">
        <v>2.3308749999999998</v>
      </c>
      <c r="BH1096" s="45" t="s">
        <v>203</v>
      </c>
      <c r="BI1096" s="54" t="s">
        <v>3504</v>
      </c>
      <c r="BJ1096" s="55" t="s">
        <v>3504</v>
      </c>
      <c r="BK1096" s="56"/>
    </row>
    <row r="1097" spans="1:63" s="198" customFormat="1" ht="15.6" customHeight="1" x14ac:dyDescent="0.25">
      <c r="A1097" s="42" t="s">
        <v>3731</v>
      </c>
      <c r="B1097" s="43">
        <v>43606</v>
      </c>
      <c r="C1097" s="43" t="s">
        <v>156</v>
      </c>
      <c r="D1097" s="44" t="s">
        <v>2342</v>
      </c>
      <c r="E1097" s="45">
        <v>45</v>
      </c>
      <c r="F1097" s="46">
        <v>28165482</v>
      </c>
      <c r="G1097" s="44" t="s">
        <v>4758</v>
      </c>
      <c r="H1097" s="47" t="s">
        <v>180</v>
      </c>
      <c r="I1097" s="47">
        <v>1</v>
      </c>
      <c r="J1097" s="46" t="s">
        <v>174</v>
      </c>
      <c r="K1097" s="48" t="s">
        <v>1357</v>
      </c>
      <c r="L1097" s="42">
        <v>0</v>
      </c>
      <c r="M1097" s="45" t="s">
        <v>4760</v>
      </c>
      <c r="N1097" s="44">
        <v>25072</v>
      </c>
      <c r="O1097" s="45" t="s">
        <v>690</v>
      </c>
      <c r="P1097" s="45" t="s">
        <v>112</v>
      </c>
      <c r="Q1097" s="48" t="s">
        <v>112</v>
      </c>
      <c r="R1097" s="42" t="s">
        <v>112</v>
      </c>
      <c r="S1097" s="49">
        <v>1</v>
      </c>
      <c r="T1097" s="49">
        <v>0</v>
      </c>
      <c r="U1097" s="50">
        <v>0.5</v>
      </c>
      <c r="V1097" s="51">
        <v>1</v>
      </c>
      <c r="W1097" s="52">
        <v>0</v>
      </c>
      <c r="X1097" s="49" t="s">
        <v>68</v>
      </c>
      <c r="Y1097" s="51">
        <v>1</v>
      </c>
      <c r="Z1097" s="52">
        <v>43664</v>
      </c>
      <c r="AA1097" s="51">
        <v>1</v>
      </c>
      <c r="AB1097" s="51" t="s">
        <v>68</v>
      </c>
      <c r="AC1097" s="51" t="s">
        <v>68</v>
      </c>
      <c r="AD1097" s="50">
        <v>5.5555555555555566E-2</v>
      </c>
      <c r="AE1097" s="49" t="s">
        <v>112</v>
      </c>
      <c r="AF1097" s="52" t="s">
        <v>112</v>
      </c>
      <c r="AG1097" s="43">
        <v>43643</v>
      </c>
      <c r="AH1097" s="43">
        <v>43669</v>
      </c>
      <c r="AI1097" s="43" t="s">
        <v>4759</v>
      </c>
      <c r="AJ1097" s="52" t="s">
        <v>4759</v>
      </c>
      <c r="AK1097" s="53">
        <v>43647</v>
      </c>
      <c r="AL1097" s="43">
        <v>43671</v>
      </c>
      <c r="AM1097" s="43"/>
      <c r="AN1097" s="43"/>
      <c r="AO1097" s="45" t="s">
        <v>69</v>
      </c>
      <c r="AP1097" s="45"/>
      <c r="AQ1097" s="45" t="s">
        <v>70</v>
      </c>
      <c r="AR1097" s="16"/>
      <c r="AS1097" s="42">
        <v>0</v>
      </c>
      <c r="AT1097" s="45" t="e">
        <v>#VALUE!</v>
      </c>
      <c r="AU1097" s="45" t="e">
        <v>#VALUE!</v>
      </c>
      <c r="AV1097" s="45" t="s">
        <v>363</v>
      </c>
      <c r="AW1097" s="45" t="e">
        <v>#VALUE!</v>
      </c>
      <c r="AX1097" s="45" t="e">
        <v>#VALUE!</v>
      </c>
      <c r="AY1097" s="45">
        <v>5</v>
      </c>
      <c r="AZ1097" s="45">
        <v>2019</v>
      </c>
      <c r="BA1097" s="45">
        <v>30</v>
      </c>
      <c r="BB1097" s="45">
        <v>7</v>
      </c>
      <c r="BC1097" s="45">
        <v>2019</v>
      </c>
      <c r="BD1097" s="57">
        <v>0.20499999999999999</v>
      </c>
      <c r="BE1097" s="57">
        <v>13.1082</v>
      </c>
      <c r="BF1097" s="57">
        <v>3.27705</v>
      </c>
      <c r="BG1097" s="57">
        <v>16.385249999999999</v>
      </c>
      <c r="BH1097" s="45" t="s">
        <v>203</v>
      </c>
      <c r="BI1097" s="54" t="s">
        <v>3504</v>
      </c>
      <c r="BJ1097" s="55" t="s">
        <v>3504</v>
      </c>
      <c r="BK1097" s="56"/>
    </row>
    <row r="1098" spans="1:63" s="198" customFormat="1" ht="15.6" customHeight="1" x14ac:dyDescent="0.25">
      <c r="A1098" s="42" t="s">
        <v>3732</v>
      </c>
      <c r="B1098" s="43">
        <v>43651</v>
      </c>
      <c r="C1098" s="43" t="s">
        <v>156</v>
      </c>
      <c r="D1098" s="44" t="s">
        <v>2333</v>
      </c>
      <c r="E1098" s="45" t="s">
        <v>724</v>
      </c>
      <c r="F1098" s="46">
        <v>4900038828</v>
      </c>
      <c r="G1098" s="44" t="s">
        <v>4758</v>
      </c>
      <c r="H1098" s="47" t="s">
        <v>180</v>
      </c>
      <c r="I1098" s="47">
        <v>3</v>
      </c>
      <c r="J1098" s="46" t="s">
        <v>66</v>
      </c>
      <c r="K1098" s="48" t="s">
        <v>725</v>
      </c>
      <c r="L1098" s="42" t="s">
        <v>3046</v>
      </c>
      <c r="M1098" s="45" t="s">
        <v>4760</v>
      </c>
      <c r="N1098" s="44" t="s">
        <v>516</v>
      </c>
      <c r="O1098" s="45" t="s">
        <v>1532</v>
      </c>
      <c r="P1098" s="45" t="s">
        <v>112</v>
      </c>
      <c r="Q1098" s="48" t="s">
        <v>112</v>
      </c>
      <c r="R1098" s="42" t="s">
        <v>112</v>
      </c>
      <c r="S1098" s="49">
        <v>0</v>
      </c>
      <c r="T1098" s="49">
        <v>0</v>
      </c>
      <c r="U1098" s="50">
        <v>0</v>
      </c>
      <c r="V1098" s="51">
        <v>1</v>
      </c>
      <c r="W1098" s="52">
        <v>0</v>
      </c>
      <c r="X1098" s="49" t="s">
        <v>68</v>
      </c>
      <c r="Y1098" s="51">
        <v>1</v>
      </c>
      <c r="Z1098" s="52">
        <v>43638</v>
      </c>
      <c r="AA1098" s="51">
        <v>1</v>
      </c>
      <c r="AB1098" s="51" t="s">
        <v>68</v>
      </c>
      <c r="AC1098" s="51" t="s">
        <v>68</v>
      </c>
      <c r="AD1098" s="50">
        <v>5.5555555555555566E-2</v>
      </c>
      <c r="AE1098" s="49" t="s">
        <v>112</v>
      </c>
      <c r="AF1098" s="52" t="s">
        <v>112</v>
      </c>
      <c r="AG1098" s="43">
        <v>43669</v>
      </c>
      <c r="AH1098" s="43">
        <v>43669</v>
      </c>
      <c r="AI1098" s="43" t="s">
        <v>4759</v>
      </c>
      <c r="AJ1098" s="52" t="s">
        <v>4759</v>
      </c>
      <c r="AK1098" s="53">
        <v>43672</v>
      </c>
      <c r="AL1098" s="43">
        <v>43672</v>
      </c>
      <c r="AM1098" s="43"/>
      <c r="AN1098" s="43"/>
      <c r="AO1098" s="45" t="s">
        <v>69</v>
      </c>
      <c r="AP1098" s="45"/>
      <c r="AQ1098" s="45" t="s">
        <v>70</v>
      </c>
      <c r="AR1098" s="16"/>
      <c r="AS1098" s="42">
        <v>1</v>
      </c>
      <c r="AT1098" s="45" t="e">
        <v>#VALUE!</v>
      </c>
      <c r="AU1098" s="45" t="e">
        <v>#VALUE!</v>
      </c>
      <c r="AV1098" s="45" t="s">
        <v>363</v>
      </c>
      <c r="AW1098" s="45" t="e">
        <v>#VALUE!</v>
      </c>
      <c r="AX1098" s="45" t="e">
        <v>#VALUE!</v>
      </c>
      <c r="AY1098" s="45">
        <v>7</v>
      </c>
      <c r="AZ1098" s="45">
        <v>2019</v>
      </c>
      <c r="BA1098" s="45">
        <v>30</v>
      </c>
      <c r="BB1098" s="45">
        <v>7</v>
      </c>
      <c r="BC1098" s="45">
        <v>2019</v>
      </c>
      <c r="BD1098" s="57">
        <v>0.61499999999999999</v>
      </c>
      <c r="BE1098" s="57">
        <v>3</v>
      </c>
      <c r="BF1098" s="57">
        <v>0.1</v>
      </c>
      <c r="BG1098" s="57">
        <v>3.1</v>
      </c>
      <c r="BH1098" s="45" t="s">
        <v>68</v>
      </c>
      <c r="BI1098" s="54" t="s">
        <v>3504</v>
      </c>
      <c r="BJ1098" s="55" t="s">
        <v>3504</v>
      </c>
      <c r="BK1098" s="56"/>
    </row>
    <row r="1099" spans="1:63" s="198" customFormat="1" ht="15.6" customHeight="1" x14ac:dyDescent="0.25">
      <c r="A1099" s="42" t="s">
        <v>3733</v>
      </c>
      <c r="B1099" s="43">
        <v>43647</v>
      </c>
      <c r="C1099" s="43" t="s">
        <v>63</v>
      </c>
      <c r="D1099" s="44" t="s">
        <v>2342</v>
      </c>
      <c r="E1099" s="45" t="s">
        <v>621</v>
      </c>
      <c r="F1099" s="46">
        <v>28203165</v>
      </c>
      <c r="G1099" s="44" t="s">
        <v>4758</v>
      </c>
      <c r="H1099" s="47">
        <v>10</v>
      </c>
      <c r="I1099" s="47">
        <v>2</v>
      </c>
      <c r="J1099" s="46" t="s">
        <v>159</v>
      </c>
      <c r="K1099" s="48" t="s">
        <v>622</v>
      </c>
      <c r="L1099" s="42" t="s">
        <v>3383</v>
      </c>
      <c r="M1099" s="45" t="s">
        <v>68</v>
      </c>
      <c r="N1099" s="44">
        <v>26247</v>
      </c>
      <c r="O1099" s="45">
        <v>0</v>
      </c>
      <c r="P1099" s="45" t="s">
        <v>68</v>
      </c>
      <c r="Q1099" s="48" t="s">
        <v>68</v>
      </c>
      <c r="R1099" s="42" t="s">
        <v>68</v>
      </c>
      <c r="S1099" s="49" t="s">
        <v>68</v>
      </c>
      <c r="T1099" s="49" t="s">
        <v>68</v>
      </c>
      <c r="U1099" s="50" t="s">
        <v>3503</v>
      </c>
      <c r="V1099" s="51">
        <v>1</v>
      </c>
      <c r="W1099" s="43">
        <v>43670</v>
      </c>
      <c r="X1099" s="49" t="s">
        <v>68</v>
      </c>
      <c r="Y1099" s="51">
        <v>1</v>
      </c>
      <c r="Z1099" s="52">
        <v>43668</v>
      </c>
      <c r="AA1099" s="51">
        <v>1</v>
      </c>
      <c r="AB1099" s="51" t="s">
        <v>68</v>
      </c>
      <c r="AC1099" s="51" t="s">
        <v>68</v>
      </c>
      <c r="AD1099" s="50">
        <v>1</v>
      </c>
      <c r="AE1099" s="49" t="s">
        <v>112</v>
      </c>
      <c r="AF1099" s="52" t="s">
        <v>112</v>
      </c>
      <c r="AG1099" s="43">
        <v>43670</v>
      </c>
      <c r="AH1099" s="43">
        <v>43670</v>
      </c>
      <c r="AI1099" s="43" t="s">
        <v>4759</v>
      </c>
      <c r="AJ1099" s="52" t="s">
        <v>4759</v>
      </c>
      <c r="AK1099" s="53">
        <v>43674</v>
      </c>
      <c r="AL1099" s="43">
        <v>43674</v>
      </c>
      <c r="AM1099" s="43">
        <v>43674</v>
      </c>
      <c r="AN1099" s="43"/>
      <c r="AO1099" s="45" t="s">
        <v>69</v>
      </c>
      <c r="AP1099" s="45"/>
      <c r="AQ1099" s="45" t="s">
        <v>70</v>
      </c>
      <c r="AR1099" s="16"/>
      <c r="AS1099" s="42">
        <v>1</v>
      </c>
      <c r="AT1099" s="45" t="e">
        <v>#VALUE!</v>
      </c>
      <c r="AU1099" s="45" t="e">
        <v>#VALUE!</v>
      </c>
      <c r="AV1099" s="45" t="s">
        <v>363</v>
      </c>
      <c r="AW1099" s="45" t="e">
        <v>#VALUE!</v>
      </c>
      <c r="AX1099" s="45" t="e">
        <v>#VALUE!</v>
      </c>
      <c r="AY1099" s="45">
        <v>7</v>
      </c>
      <c r="AZ1099" s="45">
        <v>2019</v>
      </c>
      <c r="BA1099" s="45">
        <v>30</v>
      </c>
      <c r="BB1099" s="45">
        <v>7</v>
      </c>
      <c r="BC1099" s="45">
        <v>2019</v>
      </c>
      <c r="BD1099" s="57">
        <v>0</v>
      </c>
      <c r="BE1099" s="57">
        <v>0</v>
      </c>
      <c r="BF1099" s="57">
        <v>0</v>
      </c>
      <c r="BG1099" s="57">
        <v>0</v>
      </c>
      <c r="BH1099" s="45" t="s">
        <v>68</v>
      </c>
      <c r="BI1099" s="54" t="s">
        <v>3504</v>
      </c>
      <c r="BJ1099" s="55" t="s">
        <v>3504</v>
      </c>
      <c r="BK1099" s="56"/>
    </row>
    <row r="1100" spans="1:63" s="198" customFormat="1" ht="15.6" customHeight="1" x14ac:dyDescent="0.25">
      <c r="A1100" s="42" t="s">
        <v>3734</v>
      </c>
      <c r="B1100" s="43">
        <v>43573</v>
      </c>
      <c r="C1100" s="43" t="s">
        <v>63</v>
      </c>
      <c r="D1100" s="44" t="s">
        <v>2342</v>
      </c>
      <c r="E1100" s="45" t="s">
        <v>72</v>
      </c>
      <c r="F1100" s="46">
        <v>28132757</v>
      </c>
      <c r="G1100" s="44" t="s">
        <v>4758</v>
      </c>
      <c r="H1100" s="47">
        <v>10</v>
      </c>
      <c r="I1100" s="47">
        <v>1</v>
      </c>
      <c r="J1100" s="46" t="s">
        <v>66</v>
      </c>
      <c r="K1100" s="48" t="s">
        <v>74</v>
      </c>
      <c r="L1100" s="42" t="s">
        <v>3473</v>
      </c>
      <c r="M1100" s="45" t="s">
        <v>68</v>
      </c>
      <c r="N1100" s="44">
        <v>24988</v>
      </c>
      <c r="O1100" s="45">
        <v>0</v>
      </c>
      <c r="P1100" s="45" t="s">
        <v>68</v>
      </c>
      <c r="Q1100" s="48" t="s">
        <v>68</v>
      </c>
      <c r="R1100" s="42" t="s">
        <v>68</v>
      </c>
      <c r="S1100" s="49" t="s">
        <v>68</v>
      </c>
      <c r="T1100" s="49" t="s">
        <v>68</v>
      </c>
      <c r="U1100" s="50" t="s">
        <v>3503</v>
      </c>
      <c r="V1100" s="51">
        <v>1</v>
      </c>
      <c r="W1100" s="43">
        <v>43671</v>
      </c>
      <c r="X1100" s="49" t="s">
        <v>68</v>
      </c>
      <c r="Y1100" s="51">
        <v>1</v>
      </c>
      <c r="Z1100" s="52">
        <v>43669</v>
      </c>
      <c r="AA1100" s="51">
        <v>1</v>
      </c>
      <c r="AB1100" s="51" t="s">
        <v>68</v>
      </c>
      <c r="AC1100" s="51" t="s">
        <v>68</v>
      </c>
      <c r="AD1100" s="50">
        <v>1</v>
      </c>
      <c r="AE1100" s="49" t="s">
        <v>112</v>
      </c>
      <c r="AF1100" s="52" t="s">
        <v>112</v>
      </c>
      <c r="AG1100" s="43">
        <v>43658</v>
      </c>
      <c r="AH1100" s="43">
        <v>43671</v>
      </c>
      <c r="AI1100" s="43" t="s">
        <v>4759</v>
      </c>
      <c r="AJ1100" s="52" t="s">
        <v>4759</v>
      </c>
      <c r="AK1100" s="53">
        <v>43663</v>
      </c>
      <c r="AL1100" s="43">
        <v>43676</v>
      </c>
      <c r="AM1100" s="43">
        <v>43676</v>
      </c>
      <c r="AN1100" s="43"/>
      <c r="AO1100" s="45" t="s">
        <v>69</v>
      </c>
      <c r="AP1100" s="45"/>
      <c r="AQ1100" s="45" t="s">
        <v>70</v>
      </c>
      <c r="AR1100" s="16"/>
      <c r="AS1100" s="42">
        <v>1</v>
      </c>
      <c r="AT1100" s="45" t="e">
        <v>#VALUE!</v>
      </c>
      <c r="AU1100" s="45" t="e">
        <v>#VALUE!</v>
      </c>
      <c r="AV1100" s="45" t="s">
        <v>363</v>
      </c>
      <c r="AW1100" s="45" t="e">
        <v>#VALUE!</v>
      </c>
      <c r="AX1100" s="45" t="e">
        <v>#VALUE!</v>
      </c>
      <c r="AY1100" s="45">
        <v>4</v>
      </c>
      <c r="AZ1100" s="45">
        <v>2019</v>
      </c>
      <c r="BA1100" s="45">
        <v>30</v>
      </c>
      <c r="BB1100" s="45">
        <v>7</v>
      </c>
      <c r="BC1100" s="45">
        <v>2019</v>
      </c>
      <c r="BD1100" s="57">
        <v>0</v>
      </c>
      <c r="BE1100" s="57">
        <v>0</v>
      </c>
      <c r="BF1100" s="57">
        <v>0</v>
      </c>
      <c r="BG1100" s="57">
        <v>0</v>
      </c>
      <c r="BH1100" s="45" t="s">
        <v>68</v>
      </c>
      <c r="BI1100" s="54" t="s">
        <v>3504</v>
      </c>
      <c r="BJ1100" s="55" t="s">
        <v>3504</v>
      </c>
      <c r="BK1100" s="56"/>
    </row>
    <row r="1101" spans="1:63" s="198" customFormat="1" ht="15.6" customHeight="1" x14ac:dyDescent="0.25">
      <c r="A1101" s="42" t="s">
        <v>3735</v>
      </c>
      <c r="B1101" s="43">
        <v>43612</v>
      </c>
      <c r="C1101" s="43" t="s">
        <v>156</v>
      </c>
      <c r="D1101" s="44" t="s">
        <v>2333</v>
      </c>
      <c r="E1101" s="45" t="s">
        <v>636</v>
      </c>
      <c r="F1101" s="46">
        <v>4900038489</v>
      </c>
      <c r="G1101" s="44" t="s">
        <v>4758</v>
      </c>
      <c r="H1101" s="47" t="s">
        <v>180</v>
      </c>
      <c r="I1101" s="47">
        <v>14</v>
      </c>
      <c r="J1101" s="46" t="s">
        <v>66</v>
      </c>
      <c r="K1101" s="48" t="s">
        <v>637</v>
      </c>
      <c r="L1101" s="42">
        <v>0</v>
      </c>
      <c r="M1101" s="45" t="s">
        <v>4760</v>
      </c>
      <c r="N1101" s="44">
        <v>25296</v>
      </c>
      <c r="O1101" s="45" t="s">
        <v>1533</v>
      </c>
      <c r="P1101" s="45" t="s">
        <v>112</v>
      </c>
      <c r="Q1101" s="48" t="s">
        <v>112</v>
      </c>
      <c r="R1101" s="42" t="s">
        <v>112</v>
      </c>
      <c r="S1101" s="49">
        <v>1</v>
      </c>
      <c r="T1101" s="49">
        <v>0</v>
      </c>
      <c r="U1101" s="50">
        <v>0.5</v>
      </c>
      <c r="V1101" s="51">
        <v>1</v>
      </c>
      <c r="W1101" s="52">
        <v>0</v>
      </c>
      <c r="X1101" s="49" t="s">
        <v>68</v>
      </c>
      <c r="Y1101" s="51">
        <v>1</v>
      </c>
      <c r="Z1101" s="52">
        <v>43642</v>
      </c>
      <c r="AA1101" s="51">
        <v>1</v>
      </c>
      <c r="AB1101" s="51" t="s">
        <v>68</v>
      </c>
      <c r="AC1101" s="51" t="s">
        <v>68</v>
      </c>
      <c r="AD1101" s="50">
        <v>5.5555555555555566E-2</v>
      </c>
      <c r="AE1101" s="49" t="s">
        <v>112</v>
      </c>
      <c r="AF1101" s="52" t="s">
        <v>112</v>
      </c>
      <c r="AG1101" s="43">
        <v>43669</v>
      </c>
      <c r="AH1101" s="43">
        <v>43675</v>
      </c>
      <c r="AI1101" s="43" t="s">
        <v>4759</v>
      </c>
      <c r="AJ1101" s="52" t="s">
        <v>4759</v>
      </c>
      <c r="AK1101" s="53">
        <v>43672</v>
      </c>
      <c r="AL1101" s="43">
        <v>43678</v>
      </c>
      <c r="AM1101" s="43"/>
      <c r="AN1101" s="43"/>
      <c r="AO1101" s="45" t="s">
        <v>69</v>
      </c>
      <c r="AP1101" s="45"/>
      <c r="AQ1101" s="45" t="s">
        <v>70</v>
      </c>
      <c r="AR1101" s="16"/>
      <c r="AS1101" s="42">
        <v>1</v>
      </c>
      <c r="AT1101" s="45" t="e">
        <v>#VALUE!</v>
      </c>
      <c r="AU1101" s="45" t="e">
        <v>#VALUE!</v>
      </c>
      <c r="AV1101" s="45" t="s">
        <v>363</v>
      </c>
      <c r="AW1101" s="45" t="e">
        <v>#VALUE!</v>
      </c>
      <c r="AX1101" s="45" t="e">
        <v>#VALUE!</v>
      </c>
      <c r="AY1101" s="45">
        <v>5</v>
      </c>
      <c r="AZ1101" s="45">
        <v>2019</v>
      </c>
      <c r="BA1101" s="45">
        <v>31</v>
      </c>
      <c r="BB1101" s="45">
        <v>7</v>
      </c>
      <c r="BC1101" s="45">
        <v>2019</v>
      </c>
      <c r="BD1101" s="57">
        <v>2.6963999999999997</v>
      </c>
      <c r="BE1101" s="57">
        <v>10.5182</v>
      </c>
      <c r="BF1101" s="57">
        <v>7.5130000000000002E-2</v>
      </c>
      <c r="BG1101" s="57">
        <v>10.59333</v>
      </c>
      <c r="BH1101" s="45" t="s">
        <v>68</v>
      </c>
      <c r="BI1101" s="54" t="s">
        <v>3504</v>
      </c>
      <c r="BJ1101" s="55" t="s">
        <v>3504</v>
      </c>
      <c r="BK1101" s="56"/>
    </row>
    <row r="1102" spans="1:63" s="198" customFormat="1" ht="15.6" customHeight="1" x14ac:dyDescent="0.25">
      <c r="A1102" s="42" t="s">
        <v>1209</v>
      </c>
      <c r="B1102" s="43">
        <v>43390</v>
      </c>
      <c r="C1102" s="43" t="s">
        <v>63</v>
      </c>
      <c r="D1102" s="44" t="s">
        <v>2342</v>
      </c>
      <c r="E1102" s="45" t="s">
        <v>1146</v>
      </c>
      <c r="F1102" s="46">
        <v>27938286</v>
      </c>
      <c r="G1102" s="44" t="s">
        <v>4758</v>
      </c>
      <c r="H1102" s="47">
        <v>10</v>
      </c>
      <c r="I1102" s="47">
        <v>1</v>
      </c>
      <c r="J1102" s="46" t="s">
        <v>66</v>
      </c>
      <c r="K1102" s="48" t="s">
        <v>1212</v>
      </c>
      <c r="L1102" s="42" t="s">
        <v>2844</v>
      </c>
      <c r="M1102" s="45" t="s">
        <v>68</v>
      </c>
      <c r="N1102" s="44">
        <v>16567</v>
      </c>
      <c r="O1102" s="45">
        <v>0</v>
      </c>
      <c r="P1102" s="45" t="s">
        <v>68</v>
      </c>
      <c r="Q1102" s="48" t="s">
        <v>68</v>
      </c>
      <c r="R1102" s="42" t="s">
        <v>68</v>
      </c>
      <c r="S1102" s="49" t="s">
        <v>68</v>
      </c>
      <c r="T1102" s="49" t="s">
        <v>68</v>
      </c>
      <c r="U1102" s="50" t="s">
        <v>3503</v>
      </c>
      <c r="V1102" s="51">
        <v>1</v>
      </c>
      <c r="W1102" s="43">
        <v>43424</v>
      </c>
      <c r="X1102" s="49" t="s">
        <v>68</v>
      </c>
      <c r="Y1102" s="51">
        <v>1</v>
      </c>
      <c r="Z1102" s="52">
        <v>43416</v>
      </c>
      <c r="AA1102" s="51">
        <v>1</v>
      </c>
      <c r="AB1102" s="51" t="s">
        <v>68</v>
      </c>
      <c r="AC1102" s="51" t="s">
        <v>68</v>
      </c>
      <c r="AD1102" s="50">
        <v>1</v>
      </c>
      <c r="AE1102" s="49" t="s">
        <v>112</v>
      </c>
      <c r="AF1102" s="52" t="s">
        <v>112</v>
      </c>
      <c r="AG1102" s="43">
        <v>43669</v>
      </c>
      <c r="AH1102" s="43">
        <v>43676</v>
      </c>
      <c r="AI1102" s="43" t="s">
        <v>4759</v>
      </c>
      <c r="AJ1102" s="52" t="s">
        <v>4759</v>
      </c>
      <c r="AK1102" s="53">
        <v>43672</v>
      </c>
      <c r="AL1102" s="43">
        <v>43679</v>
      </c>
      <c r="AM1102" s="43">
        <v>43679</v>
      </c>
      <c r="AN1102" s="43"/>
      <c r="AO1102" s="45" t="s">
        <v>69</v>
      </c>
      <c r="AP1102" s="45"/>
      <c r="AQ1102" s="45" t="s">
        <v>70</v>
      </c>
      <c r="AR1102" s="16"/>
      <c r="AS1102" s="42">
        <v>1</v>
      </c>
      <c r="AT1102" s="45" t="e">
        <v>#VALUE!</v>
      </c>
      <c r="AU1102" s="45" t="e">
        <v>#VALUE!</v>
      </c>
      <c r="AV1102" s="45" t="s">
        <v>363</v>
      </c>
      <c r="AW1102" s="45" t="e">
        <v>#VALUE!</v>
      </c>
      <c r="AX1102" s="45" t="e">
        <v>#VALUE!</v>
      </c>
      <c r="AY1102" s="45">
        <v>10</v>
      </c>
      <c r="AZ1102" s="45">
        <v>2018</v>
      </c>
      <c r="BA1102" s="45">
        <v>31</v>
      </c>
      <c r="BB1102" s="45">
        <v>7</v>
      </c>
      <c r="BC1102" s="45">
        <v>2019</v>
      </c>
      <c r="BD1102" s="57">
        <v>0</v>
      </c>
      <c r="BE1102" s="57">
        <v>0</v>
      </c>
      <c r="BF1102" s="57">
        <v>0</v>
      </c>
      <c r="BG1102" s="57">
        <v>0</v>
      </c>
      <c r="BH1102" s="45">
        <v>0</v>
      </c>
      <c r="BI1102" s="54" t="s">
        <v>3504</v>
      </c>
      <c r="BJ1102" s="55" t="s">
        <v>3504</v>
      </c>
      <c r="BK1102" s="56"/>
    </row>
    <row r="1103" spans="1:63" s="198" customFormat="1" ht="15.6" customHeight="1" x14ac:dyDescent="0.25">
      <c r="A1103" s="42" t="s">
        <v>2116</v>
      </c>
      <c r="B1103" s="43">
        <v>43546</v>
      </c>
      <c r="C1103" s="43" t="s">
        <v>156</v>
      </c>
      <c r="D1103" s="44" t="s">
        <v>2342</v>
      </c>
      <c r="E1103" s="45">
        <v>61</v>
      </c>
      <c r="F1103" s="46">
        <v>28106453</v>
      </c>
      <c r="G1103" s="44" t="s">
        <v>4758</v>
      </c>
      <c r="H1103" s="47" t="s">
        <v>180</v>
      </c>
      <c r="I1103" s="47">
        <v>1</v>
      </c>
      <c r="J1103" s="46" t="s">
        <v>174</v>
      </c>
      <c r="K1103" s="48" t="s">
        <v>1525</v>
      </c>
      <c r="L1103" s="42" t="s">
        <v>3049</v>
      </c>
      <c r="M1103" s="45" t="s">
        <v>4760</v>
      </c>
      <c r="N1103" s="44">
        <v>23349</v>
      </c>
      <c r="O1103" s="45" t="s">
        <v>745</v>
      </c>
      <c r="P1103" s="45" t="s">
        <v>112</v>
      </c>
      <c r="Q1103" s="48" t="s">
        <v>112</v>
      </c>
      <c r="R1103" s="42" t="s">
        <v>112</v>
      </c>
      <c r="S1103" s="49">
        <v>1</v>
      </c>
      <c r="T1103" s="49">
        <v>0</v>
      </c>
      <c r="U1103" s="50">
        <v>0.5</v>
      </c>
      <c r="V1103" s="51">
        <v>1</v>
      </c>
      <c r="W1103" s="52">
        <v>0</v>
      </c>
      <c r="X1103" s="49">
        <v>1</v>
      </c>
      <c r="Y1103" s="51">
        <v>1</v>
      </c>
      <c r="Z1103" s="52">
        <v>43647</v>
      </c>
      <c r="AA1103" s="51">
        <v>1</v>
      </c>
      <c r="AB1103" s="51" t="s">
        <v>68</v>
      </c>
      <c r="AC1103" s="51" t="s">
        <v>68</v>
      </c>
      <c r="AD1103" s="50">
        <v>5.5555555555555566E-2</v>
      </c>
      <c r="AE1103" s="49" t="s">
        <v>112</v>
      </c>
      <c r="AF1103" s="52" t="s">
        <v>112</v>
      </c>
      <c r="AG1103" s="43" t="s">
        <v>181</v>
      </c>
      <c r="AH1103" s="43">
        <v>43677</v>
      </c>
      <c r="AI1103" s="43" t="s">
        <v>4759</v>
      </c>
      <c r="AJ1103" s="52" t="s">
        <v>4759</v>
      </c>
      <c r="AK1103" s="53"/>
      <c r="AL1103" s="43">
        <v>43679</v>
      </c>
      <c r="AM1103" s="43"/>
      <c r="AN1103" s="43"/>
      <c r="AO1103" s="45" t="s">
        <v>69</v>
      </c>
      <c r="AP1103" s="45"/>
      <c r="AQ1103" s="45" t="s">
        <v>70</v>
      </c>
      <c r="AR1103" s="16"/>
      <c r="AS1103" s="42">
        <v>0</v>
      </c>
      <c r="AT1103" s="45" t="e">
        <v>#VALUE!</v>
      </c>
      <c r="AU1103" s="45" t="e">
        <v>#VALUE!</v>
      </c>
      <c r="AV1103" s="45" t="s">
        <v>363</v>
      </c>
      <c r="AW1103" s="45" t="e">
        <v>#VALUE!</v>
      </c>
      <c r="AX1103" s="45" t="e">
        <v>#VALUE!</v>
      </c>
      <c r="AY1103" s="45">
        <v>3</v>
      </c>
      <c r="AZ1103" s="45">
        <v>2019</v>
      </c>
      <c r="BA1103" s="45">
        <v>31</v>
      </c>
      <c r="BB1103" s="45">
        <v>7</v>
      </c>
      <c r="BC1103" s="45">
        <v>2019</v>
      </c>
      <c r="BD1103" s="57">
        <v>0.20499999999999999</v>
      </c>
      <c r="BE1103" s="57">
        <v>1.3425</v>
      </c>
      <c r="BF1103" s="57">
        <v>0.33562500000000001</v>
      </c>
      <c r="BG1103" s="57">
        <v>1.6781250000000001</v>
      </c>
      <c r="BH1103" s="45" t="s">
        <v>203</v>
      </c>
      <c r="BI1103" s="54" t="s">
        <v>3504</v>
      </c>
      <c r="BJ1103" s="55" t="s">
        <v>3504</v>
      </c>
      <c r="BK1103" s="56"/>
    </row>
    <row r="1104" spans="1:63" s="198" customFormat="1" ht="15.6" customHeight="1" x14ac:dyDescent="0.25">
      <c r="A1104" s="42" t="s">
        <v>3736</v>
      </c>
      <c r="B1104" s="43">
        <v>43630</v>
      </c>
      <c r="C1104" s="43" t="s">
        <v>156</v>
      </c>
      <c r="D1104" s="44" t="s">
        <v>2342</v>
      </c>
      <c r="E1104" s="45" t="s">
        <v>2552</v>
      </c>
      <c r="F1104" s="46">
        <v>28186144</v>
      </c>
      <c r="G1104" s="44" t="s">
        <v>4758</v>
      </c>
      <c r="H1104" s="47" t="s">
        <v>180</v>
      </c>
      <c r="I1104" s="47">
        <v>1</v>
      </c>
      <c r="J1104" s="46" t="s">
        <v>66</v>
      </c>
      <c r="K1104" s="48" t="s">
        <v>1534</v>
      </c>
      <c r="L1104" s="42">
        <v>0</v>
      </c>
      <c r="M1104" s="45" t="s">
        <v>4760</v>
      </c>
      <c r="N1104" s="44">
        <v>26421</v>
      </c>
      <c r="O1104" s="45" t="s">
        <v>1535</v>
      </c>
      <c r="P1104" s="45" t="s">
        <v>112</v>
      </c>
      <c r="Q1104" s="48" t="s">
        <v>112</v>
      </c>
      <c r="R1104" s="42" t="s">
        <v>112</v>
      </c>
      <c r="S1104" s="49">
        <v>1</v>
      </c>
      <c r="T1104" s="49">
        <v>0</v>
      </c>
      <c r="U1104" s="50">
        <v>0.5</v>
      </c>
      <c r="V1104" s="51">
        <v>1</v>
      </c>
      <c r="W1104" s="52">
        <v>0</v>
      </c>
      <c r="X1104" s="49" t="s">
        <v>68</v>
      </c>
      <c r="Y1104" s="51">
        <v>1</v>
      </c>
      <c r="Z1104" s="52">
        <v>43663</v>
      </c>
      <c r="AA1104" s="51">
        <v>1</v>
      </c>
      <c r="AB1104" s="51" t="s">
        <v>68</v>
      </c>
      <c r="AC1104" s="51" t="s">
        <v>68</v>
      </c>
      <c r="AD1104" s="50">
        <v>5.5555555555555566E-2</v>
      </c>
      <c r="AE1104" s="49" t="s">
        <v>112</v>
      </c>
      <c r="AF1104" s="52" t="s">
        <v>112</v>
      </c>
      <c r="AG1104" s="43">
        <v>43669</v>
      </c>
      <c r="AH1104" s="43">
        <v>43677</v>
      </c>
      <c r="AI1104" s="43" t="s">
        <v>4759</v>
      </c>
      <c r="AJ1104" s="52" t="s">
        <v>4759</v>
      </c>
      <c r="AK1104" s="53">
        <v>43672</v>
      </c>
      <c r="AL1104" s="43">
        <v>43682</v>
      </c>
      <c r="AM1104" s="43"/>
      <c r="AN1104" s="43"/>
      <c r="AO1104" s="45" t="s">
        <v>69</v>
      </c>
      <c r="AP1104" s="45"/>
      <c r="AQ1104" s="45" t="s">
        <v>70</v>
      </c>
      <c r="AR1104" s="16"/>
      <c r="AS1104" s="42">
        <v>1</v>
      </c>
      <c r="AT1104" s="45" t="e">
        <v>#VALUE!</v>
      </c>
      <c r="AU1104" s="45" t="e">
        <v>#VALUE!</v>
      </c>
      <c r="AV1104" s="45" t="s">
        <v>363</v>
      </c>
      <c r="AW1104" s="45" t="e">
        <v>#VALUE!</v>
      </c>
      <c r="AX1104" s="45" t="e">
        <v>#VALUE!</v>
      </c>
      <c r="AY1104" s="45">
        <v>6</v>
      </c>
      <c r="AZ1104" s="45">
        <v>2019</v>
      </c>
      <c r="BA1104" s="45">
        <v>31</v>
      </c>
      <c r="BB1104" s="45">
        <v>7</v>
      </c>
      <c r="BC1104" s="45">
        <v>2019</v>
      </c>
      <c r="BD1104" s="57">
        <v>0.6</v>
      </c>
      <c r="BE1104" s="57">
        <v>9.24</v>
      </c>
      <c r="BF1104" s="57">
        <v>0.92400000000000004</v>
      </c>
      <c r="BG1104" s="57">
        <v>10.164</v>
      </c>
      <c r="BH1104" s="45" t="s">
        <v>68</v>
      </c>
      <c r="BI1104" s="54" t="s">
        <v>3504</v>
      </c>
      <c r="BJ1104" s="55" t="s">
        <v>3504</v>
      </c>
      <c r="BK1104" s="56"/>
    </row>
    <row r="1105" spans="1:63" s="198" customFormat="1" ht="15.6" customHeight="1" x14ac:dyDescent="0.25">
      <c r="A1105" s="42" t="s">
        <v>3737</v>
      </c>
      <c r="B1105" s="43">
        <v>43355</v>
      </c>
      <c r="C1105" s="43" t="s">
        <v>156</v>
      </c>
      <c r="D1105" s="44" t="s">
        <v>2342</v>
      </c>
      <c r="E1105" s="45" t="s">
        <v>666</v>
      </c>
      <c r="F1105" s="46">
        <v>27911069</v>
      </c>
      <c r="G1105" s="44" t="s">
        <v>4758</v>
      </c>
      <c r="H1105" s="47" t="s">
        <v>180</v>
      </c>
      <c r="I1105" s="47">
        <v>7</v>
      </c>
      <c r="J1105" s="46" t="s">
        <v>66</v>
      </c>
      <c r="K1105" s="48" t="s">
        <v>667</v>
      </c>
      <c r="L1105" s="42" t="s">
        <v>3047</v>
      </c>
      <c r="M1105" s="45" t="s">
        <v>4760</v>
      </c>
      <c r="N1105" s="44">
        <v>17018</v>
      </c>
      <c r="O1105" s="45" t="s">
        <v>1536</v>
      </c>
      <c r="P1105" s="45" t="s">
        <v>112</v>
      </c>
      <c r="Q1105" s="48" t="s">
        <v>112</v>
      </c>
      <c r="R1105" s="42" t="s">
        <v>112</v>
      </c>
      <c r="S1105" s="49">
        <v>1</v>
      </c>
      <c r="T1105" s="49">
        <v>0</v>
      </c>
      <c r="U1105" s="50">
        <v>0.5</v>
      </c>
      <c r="V1105" s="51">
        <v>1</v>
      </c>
      <c r="W1105" s="52">
        <v>0</v>
      </c>
      <c r="X1105" s="49" t="s">
        <v>68</v>
      </c>
      <c r="Y1105" s="51">
        <v>1</v>
      </c>
      <c r="Z1105" s="52">
        <v>43646</v>
      </c>
      <c r="AA1105" s="51">
        <v>1</v>
      </c>
      <c r="AB1105" s="51" t="s">
        <v>68</v>
      </c>
      <c r="AC1105" s="51" t="s">
        <v>68</v>
      </c>
      <c r="AD1105" s="50">
        <v>5.5555555555555566E-2</v>
      </c>
      <c r="AE1105" s="49" t="s">
        <v>112</v>
      </c>
      <c r="AF1105" s="52" t="s">
        <v>112</v>
      </c>
      <c r="AG1105" s="43">
        <v>43677</v>
      </c>
      <c r="AH1105" s="43">
        <v>43677</v>
      </c>
      <c r="AI1105" s="43" t="s">
        <v>4759</v>
      </c>
      <c r="AJ1105" s="52" t="s">
        <v>4759</v>
      </c>
      <c r="AK1105" s="53">
        <v>43682</v>
      </c>
      <c r="AL1105" s="43">
        <v>43682</v>
      </c>
      <c r="AM1105" s="43"/>
      <c r="AN1105" s="43"/>
      <c r="AO1105" s="45" t="s">
        <v>69</v>
      </c>
      <c r="AP1105" s="45"/>
      <c r="AQ1105" s="45" t="s">
        <v>70</v>
      </c>
      <c r="AR1105" s="16"/>
      <c r="AS1105" s="42">
        <v>1</v>
      </c>
      <c r="AT1105" s="45" t="e">
        <v>#VALUE!</v>
      </c>
      <c r="AU1105" s="45" t="e">
        <v>#VALUE!</v>
      </c>
      <c r="AV1105" s="45" t="s">
        <v>363</v>
      </c>
      <c r="AW1105" s="45" t="e">
        <v>#VALUE!</v>
      </c>
      <c r="AX1105" s="45" t="e">
        <v>#VALUE!</v>
      </c>
      <c r="AY1105" s="45">
        <v>9</v>
      </c>
      <c r="AZ1105" s="45">
        <v>2018</v>
      </c>
      <c r="BA1105" s="45">
        <v>31</v>
      </c>
      <c r="BB1105" s="45">
        <v>7</v>
      </c>
      <c r="BC1105" s="45">
        <v>2019</v>
      </c>
      <c r="BD1105" s="57">
        <v>1.7500000000000002E-2</v>
      </c>
      <c r="BE1105" s="57">
        <v>0.78259999999999996</v>
      </c>
      <c r="BF1105" s="57">
        <v>1.1180000000000001E-2</v>
      </c>
      <c r="BG1105" s="57">
        <v>0.79377999999999993</v>
      </c>
      <c r="BH1105" s="45" t="s">
        <v>68</v>
      </c>
      <c r="BI1105" s="54" t="s">
        <v>3504</v>
      </c>
      <c r="BJ1105" s="55" t="s">
        <v>3504</v>
      </c>
      <c r="BK1105" s="56"/>
    </row>
    <row r="1106" spans="1:63" s="198" customFormat="1" ht="15.6" customHeight="1" x14ac:dyDescent="0.25">
      <c r="A1106" s="42" t="s">
        <v>2118</v>
      </c>
      <c r="B1106" s="43">
        <v>43594</v>
      </c>
      <c r="C1106" s="43" t="s">
        <v>156</v>
      </c>
      <c r="D1106" s="44" t="s">
        <v>2342</v>
      </c>
      <c r="E1106" s="45">
        <v>22</v>
      </c>
      <c r="F1106" s="46">
        <v>28150997</v>
      </c>
      <c r="G1106" s="44" t="s">
        <v>4758</v>
      </c>
      <c r="H1106" s="47" t="s">
        <v>180</v>
      </c>
      <c r="I1106" s="47">
        <v>1</v>
      </c>
      <c r="J1106" s="46" t="s">
        <v>174</v>
      </c>
      <c r="K1106" s="48" t="s">
        <v>768</v>
      </c>
      <c r="L1106" s="42">
        <v>0</v>
      </c>
      <c r="M1106" s="45" t="s">
        <v>4760</v>
      </c>
      <c r="N1106" s="44">
        <v>24697</v>
      </c>
      <c r="O1106" s="45" t="s">
        <v>690</v>
      </c>
      <c r="P1106" s="45" t="s">
        <v>112</v>
      </c>
      <c r="Q1106" s="48" t="s">
        <v>112</v>
      </c>
      <c r="R1106" s="42" t="s">
        <v>112</v>
      </c>
      <c r="S1106" s="49">
        <v>1</v>
      </c>
      <c r="T1106" s="49">
        <v>0</v>
      </c>
      <c r="U1106" s="50">
        <v>0.5</v>
      </c>
      <c r="V1106" s="51">
        <v>1</v>
      </c>
      <c r="W1106" s="52">
        <v>0</v>
      </c>
      <c r="X1106" s="49">
        <v>1</v>
      </c>
      <c r="Y1106" s="51">
        <v>1</v>
      </c>
      <c r="Z1106" s="52">
        <v>43665</v>
      </c>
      <c r="AA1106" s="51">
        <v>1</v>
      </c>
      <c r="AB1106" s="51" t="s">
        <v>68</v>
      </c>
      <c r="AC1106" s="51" t="s">
        <v>68</v>
      </c>
      <c r="AD1106" s="50">
        <v>5.5555555555555566E-2</v>
      </c>
      <c r="AE1106" s="49" t="s">
        <v>112</v>
      </c>
      <c r="AF1106" s="52" t="s">
        <v>112</v>
      </c>
      <c r="AG1106" s="43">
        <v>43661</v>
      </c>
      <c r="AH1106" s="43">
        <v>43678</v>
      </c>
      <c r="AI1106" s="43" t="s">
        <v>4759</v>
      </c>
      <c r="AJ1106" s="52" t="s">
        <v>4759</v>
      </c>
      <c r="AK1106" s="53">
        <v>43663</v>
      </c>
      <c r="AL1106" s="43">
        <v>43682</v>
      </c>
      <c r="AM1106" s="43"/>
      <c r="AN1106" s="43"/>
      <c r="AO1106" s="45" t="s">
        <v>69</v>
      </c>
      <c r="AP1106" s="45"/>
      <c r="AQ1106" s="45" t="s">
        <v>70</v>
      </c>
      <c r="AR1106" s="16"/>
      <c r="AS1106" s="42">
        <v>0</v>
      </c>
      <c r="AT1106" s="45" t="e">
        <v>#VALUE!</v>
      </c>
      <c r="AU1106" s="45" t="e">
        <v>#VALUE!</v>
      </c>
      <c r="AV1106" s="45" t="s">
        <v>363</v>
      </c>
      <c r="AW1106" s="45" t="e">
        <v>#VALUE!</v>
      </c>
      <c r="AX1106" s="45" t="e">
        <v>#VALUE!</v>
      </c>
      <c r="AY1106" s="45">
        <v>5</v>
      </c>
      <c r="AZ1106" s="45">
        <v>2019</v>
      </c>
      <c r="BA1106" s="45">
        <v>31</v>
      </c>
      <c r="BB1106" s="45">
        <v>8</v>
      </c>
      <c r="BC1106" s="45">
        <v>2019</v>
      </c>
      <c r="BD1106" s="57">
        <v>0.20499999999999999</v>
      </c>
      <c r="BE1106" s="57">
        <v>10.536900000000001</v>
      </c>
      <c r="BF1106" s="57">
        <v>2.6342250000000003</v>
      </c>
      <c r="BG1106" s="57">
        <v>13.171125000000002</v>
      </c>
      <c r="BH1106" s="45" t="s">
        <v>203</v>
      </c>
      <c r="BI1106" s="54" t="s">
        <v>3504</v>
      </c>
      <c r="BJ1106" s="55" t="s">
        <v>3504</v>
      </c>
      <c r="BK1106" s="56"/>
    </row>
    <row r="1107" spans="1:63" s="198" customFormat="1" ht="15.6" customHeight="1" x14ac:dyDescent="0.25">
      <c r="A1107" s="42" t="s">
        <v>3738</v>
      </c>
      <c r="B1107" s="43">
        <v>43582</v>
      </c>
      <c r="C1107" s="43" t="s">
        <v>63</v>
      </c>
      <c r="D1107" s="44" t="s">
        <v>2342</v>
      </c>
      <c r="E1107" s="45" t="s">
        <v>64</v>
      </c>
      <c r="F1107" s="46">
        <v>28140553</v>
      </c>
      <c r="G1107" s="44" t="s">
        <v>4758</v>
      </c>
      <c r="H1107" s="47">
        <v>10</v>
      </c>
      <c r="I1107" s="47">
        <v>2</v>
      </c>
      <c r="J1107" s="46" t="s">
        <v>66</v>
      </c>
      <c r="K1107" s="48" t="s">
        <v>110</v>
      </c>
      <c r="L1107" s="42" t="s">
        <v>2679</v>
      </c>
      <c r="M1107" s="45" t="s">
        <v>68</v>
      </c>
      <c r="N1107" s="44">
        <v>24526</v>
      </c>
      <c r="O1107" s="45">
        <v>0</v>
      </c>
      <c r="P1107" s="45" t="s">
        <v>68</v>
      </c>
      <c r="Q1107" s="48" t="s">
        <v>68</v>
      </c>
      <c r="R1107" s="42" t="s">
        <v>68</v>
      </c>
      <c r="S1107" s="49" t="s">
        <v>68</v>
      </c>
      <c r="T1107" s="49" t="s">
        <v>68</v>
      </c>
      <c r="U1107" s="50" t="s">
        <v>3503</v>
      </c>
      <c r="V1107" s="51">
        <v>1</v>
      </c>
      <c r="W1107" s="43">
        <v>43678</v>
      </c>
      <c r="X1107" s="49" t="s">
        <v>68</v>
      </c>
      <c r="Y1107" s="51">
        <v>1</v>
      </c>
      <c r="Z1107" s="52">
        <v>43675</v>
      </c>
      <c r="AA1107" s="51">
        <v>1</v>
      </c>
      <c r="AB1107" s="51" t="s">
        <v>68</v>
      </c>
      <c r="AC1107" s="51" t="s">
        <v>68</v>
      </c>
      <c r="AD1107" s="50">
        <v>1</v>
      </c>
      <c r="AE1107" s="49" t="s">
        <v>112</v>
      </c>
      <c r="AF1107" s="52" t="s">
        <v>112</v>
      </c>
      <c r="AG1107" s="43">
        <v>43668</v>
      </c>
      <c r="AH1107" s="43">
        <v>43678</v>
      </c>
      <c r="AI1107" s="43" t="s">
        <v>4759</v>
      </c>
      <c r="AJ1107" s="52" t="s">
        <v>4759</v>
      </c>
      <c r="AK1107" s="53">
        <v>43671.999988425923</v>
      </c>
      <c r="AL1107" s="43">
        <v>43683</v>
      </c>
      <c r="AM1107" s="43">
        <v>43683</v>
      </c>
      <c r="AN1107" s="43"/>
      <c r="AO1107" s="45" t="s">
        <v>69</v>
      </c>
      <c r="AP1107" s="45"/>
      <c r="AQ1107" s="45" t="s">
        <v>70</v>
      </c>
      <c r="AR1107" s="16"/>
      <c r="AS1107" s="42">
        <v>1</v>
      </c>
      <c r="AT1107" s="45" t="e">
        <v>#VALUE!</v>
      </c>
      <c r="AU1107" s="45" t="e">
        <v>#VALUE!</v>
      </c>
      <c r="AV1107" s="45" t="s">
        <v>363</v>
      </c>
      <c r="AW1107" s="45" t="e">
        <v>#VALUE!</v>
      </c>
      <c r="AX1107" s="45" t="e">
        <v>#VALUE!</v>
      </c>
      <c r="AY1107" s="45">
        <v>4</v>
      </c>
      <c r="AZ1107" s="45">
        <v>2019</v>
      </c>
      <c r="BA1107" s="45">
        <v>31</v>
      </c>
      <c r="BB1107" s="45">
        <v>8</v>
      </c>
      <c r="BC1107" s="45">
        <v>2019</v>
      </c>
      <c r="BD1107" s="57">
        <v>0</v>
      </c>
      <c r="BE1107" s="57">
        <v>0</v>
      </c>
      <c r="BF1107" s="57">
        <v>0</v>
      </c>
      <c r="BG1107" s="57">
        <v>0</v>
      </c>
      <c r="BH1107" s="45" t="s">
        <v>68</v>
      </c>
      <c r="BI1107" s="54" t="s">
        <v>3504</v>
      </c>
      <c r="BJ1107" s="55" t="s">
        <v>3504</v>
      </c>
      <c r="BK1107" s="56"/>
    </row>
    <row r="1108" spans="1:63" s="198" customFormat="1" ht="15.6" customHeight="1" x14ac:dyDescent="0.25">
      <c r="A1108" s="42" t="s">
        <v>2119</v>
      </c>
      <c r="B1108" s="43">
        <v>43592</v>
      </c>
      <c r="C1108" s="43" t="s">
        <v>156</v>
      </c>
      <c r="D1108" s="44" t="s">
        <v>2342</v>
      </c>
      <c r="E1108" s="45">
        <v>518</v>
      </c>
      <c r="F1108" s="46">
        <v>28148574</v>
      </c>
      <c r="G1108" s="44" t="s">
        <v>4758</v>
      </c>
      <c r="H1108" s="47" t="s">
        <v>180</v>
      </c>
      <c r="I1108" s="47">
        <v>1</v>
      </c>
      <c r="J1108" s="46" t="s">
        <v>251</v>
      </c>
      <c r="K1108" s="48" t="s">
        <v>1319</v>
      </c>
      <c r="L1108" s="42" t="s">
        <v>3396</v>
      </c>
      <c r="M1108" s="45" t="s">
        <v>4760</v>
      </c>
      <c r="N1108" s="44">
        <v>24699</v>
      </c>
      <c r="O1108" s="45" t="s">
        <v>690</v>
      </c>
      <c r="P1108" s="45" t="s">
        <v>112</v>
      </c>
      <c r="Q1108" s="48" t="s">
        <v>112</v>
      </c>
      <c r="R1108" s="42" t="s">
        <v>112</v>
      </c>
      <c r="S1108" s="49">
        <v>1</v>
      </c>
      <c r="T1108" s="49">
        <v>0</v>
      </c>
      <c r="U1108" s="50">
        <v>0.5</v>
      </c>
      <c r="V1108" s="51">
        <v>1</v>
      </c>
      <c r="W1108" s="52">
        <v>0</v>
      </c>
      <c r="X1108" s="49">
        <v>1</v>
      </c>
      <c r="Y1108" s="51">
        <v>1</v>
      </c>
      <c r="Z1108" s="52">
        <v>43678</v>
      </c>
      <c r="AA1108" s="51">
        <v>1</v>
      </c>
      <c r="AB1108" s="51" t="s">
        <v>68</v>
      </c>
      <c r="AC1108" s="51" t="s">
        <v>68</v>
      </c>
      <c r="AD1108" s="50">
        <v>5.5555555555555566E-2</v>
      </c>
      <c r="AE1108" s="49" t="s">
        <v>112</v>
      </c>
      <c r="AF1108" s="52" t="s">
        <v>112</v>
      </c>
      <c r="AG1108" s="43">
        <v>43620</v>
      </c>
      <c r="AH1108" s="43">
        <v>43679</v>
      </c>
      <c r="AI1108" s="43" t="s">
        <v>4759</v>
      </c>
      <c r="AJ1108" s="52" t="s">
        <v>4759</v>
      </c>
      <c r="AK1108" s="53">
        <v>43622</v>
      </c>
      <c r="AL1108" s="43">
        <v>43683</v>
      </c>
      <c r="AM1108" s="43"/>
      <c r="AN1108" s="43"/>
      <c r="AO1108" s="45" t="s">
        <v>69</v>
      </c>
      <c r="AP1108" s="45"/>
      <c r="AQ1108" s="45" t="s">
        <v>70</v>
      </c>
      <c r="AR1108" s="16"/>
      <c r="AS1108" s="42">
        <v>0</v>
      </c>
      <c r="AT1108" s="45" t="e">
        <v>#VALUE!</v>
      </c>
      <c r="AU1108" s="45" t="e">
        <v>#VALUE!</v>
      </c>
      <c r="AV1108" s="45" t="s">
        <v>363</v>
      </c>
      <c r="AW1108" s="45" t="e">
        <v>#VALUE!</v>
      </c>
      <c r="AX1108" s="45" t="e">
        <v>#VALUE!</v>
      </c>
      <c r="AY1108" s="45">
        <v>5</v>
      </c>
      <c r="AZ1108" s="45">
        <v>2019</v>
      </c>
      <c r="BA1108" s="45">
        <v>31</v>
      </c>
      <c r="BB1108" s="45">
        <v>8</v>
      </c>
      <c r="BC1108" s="45">
        <v>2019</v>
      </c>
      <c r="BD1108" s="57">
        <v>0.20499999999999999</v>
      </c>
      <c r="BE1108" s="57">
        <v>1.7324999999999999</v>
      </c>
      <c r="BF1108" s="57">
        <v>0.43312499999999998</v>
      </c>
      <c r="BG1108" s="57">
        <v>2.1656249999999999</v>
      </c>
      <c r="BH1108" s="45" t="s">
        <v>203</v>
      </c>
      <c r="BI1108" s="54" t="s">
        <v>3504</v>
      </c>
      <c r="BJ1108" s="55" t="s">
        <v>3504</v>
      </c>
      <c r="BK1108" s="56"/>
    </row>
    <row r="1109" spans="1:63" s="198" customFormat="1" ht="15.6" customHeight="1" x14ac:dyDescent="0.25">
      <c r="A1109" s="42" t="s">
        <v>3739</v>
      </c>
      <c r="B1109" s="43">
        <v>43657</v>
      </c>
      <c r="C1109" s="43" t="s">
        <v>156</v>
      </c>
      <c r="D1109" s="44" t="s">
        <v>2342</v>
      </c>
      <c r="E1109" s="45">
        <v>511</v>
      </c>
      <c r="F1109" s="46">
        <v>28214912</v>
      </c>
      <c r="G1109" s="44" t="s">
        <v>4758</v>
      </c>
      <c r="H1109" s="47">
        <v>10</v>
      </c>
      <c r="I1109" s="47">
        <v>1</v>
      </c>
      <c r="J1109" s="46" t="s">
        <v>174</v>
      </c>
      <c r="K1109" s="48" t="s">
        <v>1474</v>
      </c>
      <c r="L1109" s="42">
        <v>0</v>
      </c>
      <c r="M1109" s="45" t="s">
        <v>4760</v>
      </c>
      <c r="N1109" s="44">
        <v>26660</v>
      </c>
      <c r="O1109" s="45" t="s">
        <v>630</v>
      </c>
      <c r="P1109" s="45" t="s">
        <v>112</v>
      </c>
      <c r="Q1109" s="48" t="s">
        <v>112</v>
      </c>
      <c r="R1109" s="42" t="s">
        <v>112</v>
      </c>
      <c r="S1109" s="49">
        <v>1</v>
      </c>
      <c r="T1109" s="49">
        <v>0</v>
      </c>
      <c r="U1109" s="50">
        <v>0.5</v>
      </c>
      <c r="V1109" s="51">
        <v>1</v>
      </c>
      <c r="W1109" s="52">
        <v>0</v>
      </c>
      <c r="X1109" s="49" t="s">
        <v>68</v>
      </c>
      <c r="Y1109" s="51">
        <v>1</v>
      </c>
      <c r="Z1109" s="52">
        <v>43675</v>
      </c>
      <c r="AA1109" s="51">
        <v>1</v>
      </c>
      <c r="AB1109" s="51" t="s">
        <v>68</v>
      </c>
      <c r="AC1109" s="51" t="s">
        <v>68</v>
      </c>
      <c r="AD1109" s="50">
        <v>5.5555555555555566E-2</v>
      </c>
      <c r="AE1109" s="49" t="s">
        <v>112</v>
      </c>
      <c r="AF1109" s="52" t="s">
        <v>112</v>
      </c>
      <c r="AG1109" s="43">
        <v>43662</v>
      </c>
      <c r="AH1109" s="43">
        <v>43679</v>
      </c>
      <c r="AI1109" s="43" t="s">
        <v>4759</v>
      </c>
      <c r="AJ1109" s="52" t="s">
        <v>4759</v>
      </c>
      <c r="AK1109" s="53">
        <v>43664</v>
      </c>
      <c r="AL1109" s="43">
        <v>43683</v>
      </c>
      <c r="AM1109" s="43"/>
      <c r="AN1109" s="43"/>
      <c r="AO1109" s="45" t="s">
        <v>69</v>
      </c>
      <c r="AP1109" s="45"/>
      <c r="AQ1109" s="45" t="s">
        <v>70</v>
      </c>
      <c r="AR1109" s="16"/>
      <c r="AS1109" s="42">
        <v>0</v>
      </c>
      <c r="AT1109" s="45" t="e">
        <v>#VALUE!</v>
      </c>
      <c r="AU1109" s="45" t="e">
        <v>#VALUE!</v>
      </c>
      <c r="AV1109" s="45" t="s">
        <v>363</v>
      </c>
      <c r="AW1109" s="45" t="e">
        <v>#VALUE!</v>
      </c>
      <c r="AX1109" s="45" t="e">
        <v>#VALUE!</v>
      </c>
      <c r="AY1109" s="45">
        <v>7</v>
      </c>
      <c r="AZ1109" s="45">
        <v>2019</v>
      </c>
      <c r="BA1109" s="45">
        <v>31</v>
      </c>
      <c r="BB1109" s="45">
        <v>8</v>
      </c>
      <c r="BC1109" s="45">
        <v>2019</v>
      </c>
      <c r="BD1109" s="57">
        <v>0.51</v>
      </c>
      <c r="BE1109" s="57">
        <v>0.98130000000000006</v>
      </c>
      <c r="BF1109" s="57">
        <v>0.24532500000000002</v>
      </c>
      <c r="BG1109" s="57">
        <v>1.2266250000000001</v>
      </c>
      <c r="BH1109" s="45" t="s">
        <v>203</v>
      </c>
      <c r="BI1109" s="54" t="s">
        <v>3504</v>
      </c>
      <c r="BJ1109" s="55" t="s">
        <v>3504</v>
      </c>
      <c r="BK1109" s="56"/>
    </row>
    <row r="1110" spans="1:63" s="198" customFormat="1" ht="15.6" customHeight="1" x14ac:dyDescent="0.25">
      <c r="A1110" s="42" t="s">
        <v>3740</v>
      </c>
      <c r="B1110" s="43">
        <v>43664</v>
      </c>
      <c r="C1110" s="43" t="s">
        <v>156</v>
      </c>
      <c r="D1110" s="44" t="s">
        <v>2506</v>
      </c>
      <c r="E1110" s="45" t="s">
        <v>2602</v>
      </c>
      <c r="F1110" s="46">
        <v>28222617</v>
      </c>
      <c r="G1110" s="44" t="s">
        <v>4758</v>
      </c>
      <c r="H1110" s="47" t="s">
        <v>180</v>
      </c>
      <c r="I1110" s="47">
        <v>1</v>
      </c>
      <c r="J1110" s="46" t="s">
        <v>174</v>
      </c>
      <c r="K1110" s="48" t="s">
        <v>1452</v>
      </c>
      <c r="L1110" s="42" t="s">
        <v>3291</v>
      </c>
      <c r="M1110" s="45" t="s">
        <v>4760</v>
      </c>
      <c r="N1110" s="44">
        <v>26892</v>
      </c>
      <c r="O1110" s="45" t="s">
        <v>1537</v>
      </c>
      <c r="P1110" s="45" t="s">
        <v>112</v>
      </c>
      <c r="Q1110" s="48" t="s">
        <v>112</v>
      </c>
      <c r="R1110" s="42" t="s">
        <v>112</v>
      </c>
      <c r="S1110" s="49">
        <v>1</v>
      </c>
      <c r="T1110" s="49">
        <v>0</v>
      </c>
      <c r="U1110" s="50">
        <v>0.5</v>
      </c>
      <c r="V1110" s="51">
        <v>1</v>
      </c>
      <c r="W1110" s="52">
        <v>0</v>
      </c>
      <c r="X1110" s="49" t="s">
        <v>68</v>
      </c>
      <c r="Y1110" s="51">
        <v>1</v>
      </c>
      <c r="Z1110" s="52">
        <v>43671</v>
      </c>
      <c r="AA1110" s="51">
        <v>1</v>
      </c>
      <c r="AB1110" s="51" t="s">
        <v>68</v>
      </c>
      <c r="AC1110" s="51" t="s">
        <v>68</v>
      </c>
      <c r="AD1110" s="50">
        <v>5.5555555555555566E-2</v>
      </c>
      <c r="AE1110" s="49" t="s">
        <v>112</v>
      </c>
      <c r="AF1110" s="52" t="s">
        <v>112</v>
      </c>
      <c r="AG1110" s="43">
        <v>43662</v>
      </c>
      <c r="AH1110" s="43">
        <v>43679</v>
      </c>
      <c r="AI1110" s="43" t="s">
        <v>4759</v>
      </c>
      <c r="AJ1110" s="52" t="s">
        <v>4759</v>
      </c>
      <c r="AK1110" s="53">
        <v>43664</v>
      </c>
      <c r="AL1110" s="43">
        <v>43683</v>
      </c>
      <c r="AM1110" s="43"/>
      <c r="AN1110" s="43"/>
      <c r="AO1110" s="45" t="s">
        <v>69</v>
      </c>
      <c r="AP1110" s="45"/>
      <c r="AQ1110" s="45" t="s">
        <v>70</v>
      </c>
      <c r="AR1110" s="16"/>
      <c r="AS1110" s="42">
        <v>0</v>
      </c>
      <c r="AT1110" s="45" t="e">
        <v>#VALUE!</v>
      </c>
      <c r="AU1110" s="45" t="e">
        <v>#VALUE!</v>
      </c>
      <c r="AV1110" s="45" t="s">
        <v>363</v>
      </c>
      <c r="AW1110" s="45" t="e">
        <v>#VALUE!</v>
      </c>
      <c r="AX1110" s="45" t="e">
        <v>#VALUE!</v>
      </c>
      <c r="AY1110" s="45">
        <v>7</v>
      </c>
      <c r="AZ1110" s="45">
        <v>2019</v>
      </c>
      <c r="BA1110" s="45">
        <v>31</v>
      </c>
      <c r="BB1110" s="45">
        <v>8</v>
      </c>
      <c r="BC1110" s="45">
        <v>2019</v>
      </c>
      <c r="BD1110" s="57">
        <v>0</v>
      </c>
      <c r="BE1110" s="57">
        <v>0.1</v>
      </c>
      <c r="BF1110" s="57">
        <v>1.4999999999999999E-2</v>
      </c>
      <c r="BG1110" s="57">
        <v>0.115</v>
      </c>
      <c r="BH1110" s="45" t="s">
        <v>68</v>
      </c>
      <c r="BI1110" s="54" t="s">
        <v>3504</v>
      </c>
      <c r="BJ1110" s="55" t="s">
        <v>3504</v>
      </c>
      <c r="BK1110" s="56"/>
    </row>
    <row r="1111" spans="1:63" s="198" customFormat="1" ht="15.6" customHeight="1" x14ac:dyDescent="0.25">
      <c r="A1111" s="42" t="s">
        <v>3741</v>
      </c>
      <c r="B1111" s="43">
        <v>43647</v>
      </c>
      <c r="C1111" s="43" t="s">
        <v>63</v>
      </c>
      <c r="D1111" s="44" t="s">
        <v>2342</v>
      </c>
      <c r="E1111" s="45" t="s">
        <v>195</v>
      </c>
      <c r="F1111" s="46">
        <v>28203176</v>
      </c>
      <c r="G1111" s="44" t="s">
        <v>4758</v>
      </c>
      <c r="H1111" s="47">
        <v>10</v>
      </c>
      <c r="I1111" s="47">
        <v>1</v>
      </c>
      <c r="J1111" s="46" t="s">
        <v>174</v>
      </c>
      <c r="K1111" s="48" t="s">
        <v>196</v>
      </c>
      <c r="L1111" s="42" t="s">
        <v>2726</v>
      </c>
      <c r="M1111" s="45" t="s">
        <v>68</v>
      </c>
      <c r="N1111" s="44">
        <v>26240</v>
      </c>
      <c r="O1111" s="45">
        <v>0</v>
      </c>
      <c r="P1111" s="45" t="s">
        <v>68</v>
      </c>
      <c r="Q1111" s="48" t="s">
        <v>68</v>
      </c>
      <c r="R1111" s="42" t="s">
        <v>68</v>
      </c>
      <c r="S1111" s="49" t="s">
        <v>68</v>
      </c>
      <c r="T1111" s="49" t="s">
        <v>68</v>
      </c>
      <c r="U1111" s="50" t="s">
        <v>3503</v>
      </c>
      <c r="V1111" s="51">
        <v>1</v>
      </c>
      <c r="W1111" s="43">
        <v>43682</v>
      </c>
      <c r="X1111" s="49" t="s">
        <v>68</v>
      </c>
      <c r="Y1111" s="51">
        <v>1</v>
      </c>
      <c r="Z1111" s="52">
        <v>43676</v>
      </c>
      <c r="AA1111" s="51">
        <v>1</v>
      </c>
      <c r="AB1111" s="51" t="s">
        <v>68</v>
      </c>
      <c r="AC1111" s="51" t="s">
        <v>68</v>
      </c>
      <c r="AD1111" s="50">
        <v>1</v>
      </c>
      <c r="AE1111" s="49" t="s">
        <v>112</v>
      </c>
      <c r="AF1111" s="52" t="s">
        <v>112</v>
      </c>
      <c r="AG1111" s="43">
        <v>43649</v>
      </c>
      <c r="AH1111" s="43">
        <v>43679</v>
      </c>
      <c r="AI1111" s="43" t="s">
        <v>4759</v>
      </c>
      <c r="AJ1111" s="52" t="s">
        <v>4759</v>
      </c>
      <c r="AK1111" s="53">
        <v>43651</v>
      </c>
      <c r="AL1111" s="43">
        <v>43683</v>
      </c>
      <c r="AM1111" s="43">
        <v>43683</v>
      </c>
      <c r="AN1111" s="43"/>
      <c r="AO1111" s="45" t="s">
        <v>69</v>
      </c>
      <c r="AP1111" s="45"/>
      <c r="AQ1111" s="45" t="s">
        <v>70</v>
      </c>
      <c r="AR1111" s="16"/>
      <c r="AS1111" s="42">
        <v>0</v>
      </c>
      <c r="AT1111" s="45" t="e">
        <v>#VALUE!</v>
      </c>
      <c r="AU1111" s="45" t="e">
        <v>#VALUE!</v>
      </c>
      <c r="AV1111" s="45" t="s">
        <v>363</v>
      </c>
      <c r="AW1111" s="45" t="e">
        <v>#VALUE!</v>
      </c>
      <c r="AX1111" s="45" t="e">
        <v>#VALUE!</v>
      </c>
      <c r="AY1111" s="45">
        <v>7</v>
      </c>
      <c r="AZ1111" s="45">
        <v>2019</v>
      </c>
      <c r="BA1111" s="45">
        <v>31</v>
      </c>
      <c r="BB1111" s="45">
        <v>8</v>
      </c>
      <c r="BC1111" s="45">
        <v>2019</v>
      </c>
      <c r="BD1111" s="57">
        <v>0</v>
      </c>
      <c r="BE1111" s="57">
        <v>0</v>
      </c>
      <c r="BF1111" s="57">
        <v>0</v>
      </c>
      <c r="BG1111" s="57">
        <v>0</v>
      </c>
      <c r="BH1111" s="45" t="s">
        <v>68</v>
      </c>
      <c r="BI1111" s="54" t="s">
        <v>3504</v>
      </c>
      <c r="BJ1111" s="55" t="s">
        <v>3504</v>
      </c>
      <c r="BK1111" s="56"/>
    </row>
    <row r="1112" spans="1:63" s="198" customFormat="1" ht="15.6" customHeight="1" x14ac:dyDescent="0.25">
      <c r="A1112" s="42" t="s">
        <v>3742</v>
      </c>
      <c r="B1112" s="43">
        <v>43544</v>
      </c>
      <c r="C1112" s="43" t="s">
        <v>156</v>
      </c>
      <c r="D1112" s="44" t="s">
        <v>2342</v>
      </c>
      <c r="E1112" s="45" t="s">
        <v>675</v>
      </c>
      <c r="F1112" s="46">
        <v>28104087</v>
      </c>
      <c r="G1112" s="44" t="s">
        <v>4758</v>
      </c>
      <c r="H1112" s="47" t="s">
        <v>180</v>
      </c>
      <c r="I1112" s="47">
        <v>2</v>
      </c>
      <c r="J1112" s="46" t="s">
        <v>66</v>
      </c>
      <c r="K1112" s="48" t="s">
        <v>676</v>
      </c>
      <c r="L1112" s="42" t="s">
        <v>3217</v>
      </c>
      <c r="M1112" s="45" t="s">
        <v>4760</v>
      </c>
      <c r="N1112" s="44">
        <v>23073</v>
      </c>
      <c r="O1112" s="45" t="s">
        <v>1538</v>
      </c>
      <c r="P1112" s="45" t="s">
        <v>112</v>
      </c>
      <c r="Q1112" s="48" t="s">
        <v>112</v>
      </c>
      <c r="R1112" s="42" t="s">
        <v>112</v>
      </c>
      <c r="S1112" s="49">
        <v>1</v>
      </c>
      <c r="T1112" s="49">
        <v>0</v>
      </c>
      <c r="U1112" s="50">
        <v>0.5</v>
      </c>
      <c r="V1112" s="51">
        <v>1</v>
      </c>
      <c r="W1112" s="52">
        <v>0</v>
      </c>
      <c r="X1112" s="49" t="s">
        <v>68</v>
      </c>
      <c r="Y1112" s="51">
        <v>1</v>
      </c>
      <c r="Z1112" s="52">
        <v>43596</v>
      </c>
      <c r="AA1112" s="51">
        <v>1</v>
      </c>
      <c r="AB1112" s="51" t="s">
        <v>68</v>
      </c>
      <c r="AC1112" s="51" t="s">
        <v>68</v>
      </c>
      <c r="AD1112" s="50">
        <v>5.5555555555555566E-2</v>
      </c>
      <c r="AE1112" s="49" t="s">
        <v>112</v>
      </c>
      <c r="AF1112" s="52" t="s">
        <v>112</v>
      </c>
      <c r="AG1112" s="43">
        <v>43629</v>
      </c>
      <c r="AH1112" s="43">
        <v>43682</v>
      </c>
      <c r="AI1112" s="43" t="s">
        <v>4759</v>
      </c>
      <c r="AJ1112" s="52" t="s">
        <v>4759</v>
      </c>
      <c r="AK1112" s="53">
        <v>43634</v>
      </c>
      <c r="AL1112" s="43">
        <v>43685</v>
      </c>
      <c r="AM1112" s="43"/>
      <c r="AN1112" s="43"/>
      <c r="AO1112" s="45" t="s">
        <v>69</v>
      </c>
      <c r="AP1112" s="45"/>
      <c r="AQ1112" s="45" t="s">
        <v>70</v>
      </c>
      <c r="AR1112" s="16"/>
      <c r="AS1112" s="42">
        <v>1</v>
      </c>
      <c r="AT1112" s="45" t="e">
        <v>#VALUE!</v>
      </c>
      <c r="AU1112" s="45" t="e">
        <v>#VALUE!</v>
      </c>
      <c r="AV1112" s="45" t="s">
        <v>363</v>
      </c>
      <c r="AW1112" s="45" t="e">
        <v>#VALUE!</v>
      </c>
      <c r="AX1112" s="45" t="e">
        <v>#VALUE!</v>
      </c>
      <c r="AY1112" s="45">
        <v>3</v>
      </c>
      <c r="AZ1112" s="45">
        <v>2019</v>
      </c>
      <c r="BA1112" s="45">
        <v>32</v>
      </c>
      <c r="BB1112" s="45">
        <v>8</v>
      </c>
      <c r="BC1112" s="45">
        <v>2019</v>
      </c>
      <c r="BD1112" s="57">
        <v>0</v>
      </c>
      <c r="BE1112" s="57">
        <v>4.3371999999999993</v>
      </c>
      <c r="BF1112" s="57">
        <v>0.54214999999999991</v>
      </c>
      <c r="BG1112" s="57">
        <v>4.8793499999999987</v>
      </c>
      <c r="BH1112" s="45" t="s">
        <v>203</v>
      </c>
      <c r="BI1112" s="54" t="s">
        <v>3504</v>
      </c>
      <c r="BJ1112" s="55" t="s">
        <v>3504</v>
      </c>
      <c r="BK1112" s="56"/>
    </row>
    <row r="1113" spans="1:63" s="198" customFormat="1" ht="15.6" customHeight="1" x14ac:dyDescent="0.25">
      <c r="A1113" s="42" t="s">
        <v>3743</v>
      </c>
      <c r="B1113" s="43">
        <v>43388</v>
      </c>
      <c r="C1113" s="43" t="s">
        <v>156</v>
      </c>
      <c r="D1113" s="44" t="s">
        <v>2342</v>
      </c>
      <c r="E1113" s="45" t="s">
        <v>666</v>
      </c>
      <c r="F1113" s="46">
        <v>27935856</v>
      </c>
      <c r="G1113" s="44" t="s">
        <v>4758</v>
      </c>
      <c r="H1113" s="47" t="s">
        <v>180</v>
      </c>
      <c r="I1113" s="47">
        <v>10</v>
      </c>
      <c r="J1113" s="46" t="s">
        <v>66</v>
      </c>
      <c r="K1113" s="48" t="s">
        <v>667</v>
      </c>
      <c r="L1113" s="42" t="s">
        <v>3047</v>
      </c>
      <c r="M1113" s="45" t="s">
        <v>4760</v>
      </c>
      <c r="N1113" s="44">
        <v>18015</v>
      </c>
      <c r="O1113" s="45" t="s">
        <v>1539</v>
      </c>
      <c r="P1113" s="45" t="s">
        <v>112</v>
      </c>
      <c r="Q1113" s="48" t="s">
        <v>112</v>
      </c>
      <c r="R1113" s="42" t="s">
        <v>112</v>
      </c>
      <c r="S1113" s="49">
        <v>1</v>
      </c>
      <c r="T1113" s="49">
        <v>0</v>
      </c>
      <c r="U1113" s="50">
        <v>0.5</v>
      </c>
      <c r="V1113" s="51">
        <v>1</v>
      </c>
      <c r="W1113" s="52">
        <v>0</v>
      </c>
      <c r="X1113" s="49" t="s">
        <v>68</v>
      </c>
      <c r="Y1113" s="51">
        <v>1</v>
      </c>
      <c r="Z1113" s="52">
        <v>43648</v>
      </c>
      <c r="AA1113" s="51">
        <v>1</v>
      </c>
      <c r="AB1113" s="51" t="s">
        <v>68</v>
      </c>
      <c r="AC1113" s="51" t="s">
        <v>68</v>
      </c>
      <c r="AD1113" s="50">
        <v>5.5555555555555566E-2</v>
      </c>
      <c r="AE1113" s="49" t="s">
        <v>112</v>
      </c>
      <c r="AF1113" s="52" t="s">
        <v>112</v>
      </c>
      <c r="AG1113" s="43">
        <v>43682</v>
      </c>
      <c r="AH1113" s="43">
        <v>43682</v>
      </c>
      <c r="AI1113" s="43" t="s">
        <v>4759</v>
      </c>
      <c r="AJ1113" s="52" t="s">
        <v>4759</v>
      </c>
      <c r="AK1113" s="53">
        <v>43685</v>
      </c>
      <c r="AL1113" s="43">
        <v>43685</v>
      </c>
      <c r="AM1113" s="43"/>
      <c r="AN1113" s="43"/>
      <c r="AO1113" s="45" t="s">
        <v>69</v>
      </c>
      <c r="AP1113" s="45"/>
      <c r="AQ1113" s="45" t="s">
        <v>70</v>
      </c>
      <c r="AR1113" s="16"/>
      <c r="AS1113" s="42">
        <v>1</v>
      </c>
      <c r="AT1113" s="45" t="e">
        <v>#VALUE!</v>
      </c>
      <c r="AU1113" s="45" t="e">
        <v>#VALUE!</v>
      </c>
      <c r="AV1113" s="45" t="s">
        <v>363</v>
      </c>
      <c r="AW1113" s="45" t="e">
        <v>#VALUE!</v>
      </c>
      <c r="AX1113" s="45" t="e">
        <v>#VALUE!</v>
      </c>
      <c r="AY1113" s="45">
        <v>10</v>
      </c>
      <c r="AZ1113" s="45">
        <v>2018</v>
      </c>
      <c r="BA1113" s="45">
        <v>32</v>
      </c>
      <c r="BB1113" s="45">
        <v>8</v>
      </c>
      <c r="BC1113" s="45">
        <v>2019</v>
      </c>
      <c r="BD1113" s="57">
        <v>2.5000000000000001E-2</v>
      </c>
      <c r="BE1113" s="57">
        <v>1.1179999999999999</v>
      </c>
      <c r="BF1113" s="57">
        <v>1.1180000000000001E-2</v>
      </c>
      <c r="BG1113" s="57">
        <v>1.1291799999999999</v>
      </c>
      <c r="BH1113" s="45" t="s">
        <v>68</v>
      </c>
      <c r="BI1113" s="54" t="s">
        <v>3504</v>
      </c>
      <c r="BJ1113" s="55" t="s">
        <v>3504</v>
      </c>
      <c r="BK1113" s="56"/>
    </row>
    <row r="1114" spans="1:63" s="198" customFormat="1" ht="15.6" customHeight="1" x14ac:dyDescent="0.25">
      <c r="A1114" s="42" t="s">
        <v>3744</v>
      </c>
      <c r="B1114" s="43">
        <v>43595</v>
      </c>
      <c r="C1114" s="43" t="s">
        <v>63</v>
      </c>
      <c r="D1114" s="44" t="s">
        <v>2342</v>
      </c>
      <c r="E1114" s="45" t="s">
        <v>64</v>
      </c>
      <c r="F1114" s="46">
        <v>28153610</v>
      </c>
      <c r="G1114" s="44" t="s">
        <v>4758</v>
      </c>
      <c r="H1114" s="47">
        <v>10</v>
      </c>
      <c r="I1114" s="47">
        <v>1</v>
      </c>
      <c r="J1114" s="46" t="s">
        <v>66</v>
      </c>
      <c r="K1114" s="48" t="s">
        <v>564</v>
      </c>
      <c r="L1114" s="42" t="s">
        <v>2748</v>
      </c>
      <c r="M1114" s="45" t="s">
        <v>68</v>
      </c>
      <c r="N1114" s="44">
        <v>24549</v>
      </c>
      <c r="O1114" s="45">
        <v>0</v>
      </c>
      <c r="P1114" s="45" t="s">
        <v>68</v>
      </c>
      <c r="Q1114" s="48" t="s">
        <v>68</v>
      </c>
      <c r="R1114" s="42" t="s">
        <v>68</v>
      </c>
      <c r="S1114" s="49" t="s">
        <v>68</v>
      </c>
      <c r="T1114" s="49" t="s">
        <v>68</v>
      </c>
      <c r="U1114" s="50" t="s">
        <v>3503</v>
      </c>
      <c r="V1114" s="51">
        <v>1</v>
      </c>
      <c r="W1114" s="43">
        <v>43682</v>
      </c>
      <c r="X1114" s="49" t="s">
        <v>68</v>
      </c>
      <c r="Y1114" s="51">
        <v>1</v>
      </c>
      <c r="Z1114" s="52">
        <v>43670</v>
      </c>
      <c r="AA1114" s="51">
        <v>1</v>
      </c>
      <c r="AB1114" s="51" t="s">
        <v>68</v>
      </c>
      <c r="AC1114" s="51" t="s">
        <v>68</v>
      </c>
      <c r="AD1114" s="50">
        <v>1</v>
      </c>
      <c r="AE1114" s="49" t="s">
        <v>112</v>
      </c>
      <c r="AF1114" s="52" t="s">
        <v>112</v>
      </c>
      <c r="AG1114" s="43">
        <v>43682</v>
      </c>
      <c r="AH1114" s="43">
        <v>43682</v>
      </c>
      <c r="AI1114" s="43" t="s">
        <v>4759</v>
      </c>
      <c r="AJ1114" s="52" t="s">
        <v>4759</v>
      </c>
      <c r="AK1114" s="53">
        <v>43685</v>
      </c>
      <c r="AL1114" s="43">
        <v>43685</v>
      </c>
      <c r="AM1114" s="43">
        <v>43685</v>
      </c>
      <c r="AN1114" s="43"/>
      <c r="AO1114" s="45" t="s">
        <v>69</v>
      </c>
      <c r="AP1114" s="45"/>
      <c r="AQ1114" s="45" t="s">
        <v>70</v>
      </c>
      <c r="AR1114" s="16"/>
      <c r="AS1114" s="42">
        <v>1</v>
      </c>
      <c r="AT1114" s="45" t="e">
        <v>#VALUE!</v>
      </c>
      <c r="AU1114" s="45" t="e">
        <v>#VALUE!</v>
      </c>
      <c r="AV1114" s="45" t="s">
        <v>363</v>
      </c>
      <c r="AW1114" s="45" t="e">
        <v>#VALUE!</v>
      </c>
      <c r="AX1114" s="45" t="e">
        <v>#VALUE!</v>
      </c>
      <c r="AY1114" s="45">
        <v>5</v>
      </c>
      <c r="AZ1114" s="45">
        <v>2019</v>
      </c>
      <c r="BA1114" s="45">
        <v>32</v>
      </c>
      <c r="BB1114" s="45">
        <v>8</v>
      </c>
      <c r="BC1114" s="45">
        <v>2019</v>
      </c>
      <c r="BD1114" s="57">
        <v>0</v>
      </c>
      <c r="BE1114" s="57">
        <v>0</v>
      </c>
      <c r="BF1114" s="57">
        <v>0</v>
      </c>
      <c r="BG1114" s="57">
        <v>0</v>
      </c>
      <c r="BH1114" s="45" t="s">
        <v>68</v>
      </c>
      <c r="BI1114" s="54" t="s">
        <v>3504</v>
      </c>
      <c r="BJ1114" s="55" t="s">
        <v>3504</v>
      </c>
      <c r="BK1114" s="56"/>
    </row>
    <row r="1115" spans="1:63" s="198" customFormat="1" ht="15.6" customHeight="1" x14ac:dyDescent="0.25">
      <c r="A1115" s="42" t="s">
        <v>3745</v>
      </c>
      <c r="B1115" s="43">
        <v>43641</v>
      </c>
      <c r="C1115" s="43" t="s">
        <v>156</v>
      </c>
      <c r="D1115" s="44" t="s">
        <v>2342</v>
      </c>
      <c r="E1115" s="45" t="s">
        <v>2552</v>
      </c>
      <c r="F1115" s="46">
        <v>28197937</v>
      </c>
      <c r="G1115" s="44" t="s">
        <v>4758</v>
      </c>
      <c r="H1115" s="47" t="s">
        <v>180</v>
      </c>
      <c r="I1115" s="47">
        <v>1</v>
      </c>
      <c r="J1115" s="46" t="s">
        <v>66</v>
      </c>
      <c r="K1115" s="48" t="s">
        <v>1540</v>
      </c>
      <c r="L1115" s="42">
        <v>0</v>
      </c>
      <c r="M1115" s="45" t="s">
        <v>4760</v>
      </c>
      <c r="N1115" s="44">
        <v>26443</v>
      </c>
      <c r="O1115" s="45" t="s">
        <v>1541</v>
      </c>
      <c r="P1115" s="45" t="s">
        <v>112</v>
      </c>
      <c r="Q1115" s="48" t="s">
        <v>112</v>
      </c>
      <c r="R1115" s="42" t="s">
        <v>112</v>
      </c>
      <c r="S1115" s="49">
        <v>1</v>
      </c>
      <c r="T1115" s="49">
        <v>0</v>
      </c>
      <c r="U1115" s="50">
        <v>0.5</v>
      </c>
      <c r="V1115" s="51">
        <v>1</v>
      </c>
      <c r="W1115" s="52">
        <v>0</v>
      </c>
      <c r="X1115" s="49" t="s">
        <v>68</v>
      </c>
      <c r="Y1115" s="51">
        <v>1</v>
      </c>
      <c r="Z1115" s="52">
        <v>43670</v>
      </c>
      <c r="AA1115" s="51">
        <v>1</v>
      </c>
      <c r="AB1115" s="51" t="s">
        <v>68</v>
      </c>
      <c r="AC1115" s="51" t="s">
        <v>68</v>
      </c>
      <c r="AD1115" s="50">
        <v>5.5555555555555566E-2</v>
      </c>
      <c r="AE1115" s="49" t="s">
        <v>112</v>
      </c>
      <c r="AF1115" s="52" t="s">
        <v>112</v>
      </c>
      <c r="AG1115" s="43">
        <v>43669</v>
      </c>
      <c r="AH1115" s="43">
        <v>43683</v>
      </c>
      <c r="AI1115" s="43" t="s">
        <v>4759</v>
      </c>
      <c r="AJ1115" s="52" t="s">
        <v>4759</v>
      </c>
      <c r="AK1115" s="53">
        <v>43672</v>
      </c>
      <c r="AL1115" s="43">
        <v>43686</v>
      </c>
      <c r="AM1115" s="43"/>
      <c r="AN1115" s="43"/>
      <c r="AO1115" s="45" t="s">
        <v>69</v>
      </c>
      <c r="AP1115" s="45"/>
      <c r="AQ1115" s="45" t="s">
        <v>70</v>
      </c>
      <c r="AR1115" s="16"/>
      <c r="AS1115" s="42">
        <v>1</v>
      </c>
      <c r="AT1115" s="45" t="e">
        <v>#VALUE!</v>
      </c>
      <c r="AU1115" s="45" t="e">
        <v>#VALUE!</v>
      </c>
      <c r="AV1115" s="45" t="s">
        <v>363</v>
      </c>
      <c r="AW1115" s="45" t="e">
        <v>#VALUE!</v>
      </c>
      <c r="AX1115" s="45" t="e">
        <v>#VALUE!</v>
      </c>
      <c r="AY1115" s="45">
        <v>6</v>
      </c>
      <c r="AZ1115" s="45">
        <v>2019</v>
      </c>
      <c r="BA1115" s="45">
        <v>32</v>
      </c>
      <c r="BB1115" s="45">
        <v>8</v>
      </c>
      <c r="BC1115" s="45">
        <v>2019</v>
      </c>
      <c r="BD1115" s="57">
        <v>0.4</v>
      </c>
      <c r="BE1115" s="57">
        <v>10</v>
      </c>
      <c r="BF1115" s="57">
        <v>1</v>
      </c>
      <c r="BG1115" s="57">
        <v>11</v>
      </c>
      <c r="BH1115" s="45" t="s">
        <v>68</v>
      </c>
      <c r="BI1115" s="54" t="s">
        <v>3504</v>
      </c>
      <c r="BJ1115" s="55" t="s">
        <v>3504</v>
      </c>
      <c r="BK1115" s="56"/>
    </row>
    <row r="1116" spans="1:63" s="198" customFormat="1" ht="15.6" customHeight="1" x14ac:dyDescent="0.25">
      <c r="A1116" s="42" t="s">
        <v>3746</v>
      </c>
      <c r="B1116" s="43">
        <v>43613</v>
      </c>
      <c r="C1116" s="43" t="s">
        <v>156</v>
      </c>
      <c r="D1116" s="44" t="s">
        <v>2333</v>
      </c>
      <c r="E1116" s="45" t="s">
        <v>2572</v>
      </c>
      <c r="F1116" s="46">
        <v>4900038501</v>
      </c>
      <c r="G1116" s="44" t="s">
        <v>4758</v>
      </c>
      <c r="H1116" s="47" t="s">
        <v>180</v>
      </c>
      <c r="I1116" s="47">
        <v>1</v>
      </c>
      <c r="J1116" s="46" t="s">
        <v>66</v>
      </c>
      <c r="K1116" s="48" t="s">
        <v>1542</v>
      </c>
      <c r="L1116" s="42">
        <v>0</v>
      </c>
      <c r="M1116" s="45" t="s">
        <v>4760</v>
      </c>
      <c r="N1116" s="44">
        <v>27387</v>
      </c>
      <c r="O1116" s="45" t="s">
        <v>1543</v>
      </c>
      <c r="P1116" s="45" t="s">
        <v>112</v>
      </c>
      <c r="Q1116" s="48" t="s">
        <v>112</v>
      </c>
      <c r="R1116" s="42" t="s">
        <v>112</v>
      </c>
      <c r="S1116" s="49">
        <v>1</v>
      </c>
      <c r="T1116" s="49">
        <v>0</v>
      </c>
      <c r="U1116" s="50">
        <v>0.5</v>
      </c>
      <c r="V1116" s="51">
        <v>1</v>
      </c>
      <c r="W1116" s="52">
        <v>0</v>
      </c>
      <c r="X1116" s="49" t="s">
        <v>68</v>
      </c>
      <c r="Y1116" s="51">
        <v>1</v>
      </c>
      <c r="Z1116" s="52">
        <v>43678</v>
      </c>
      <c r="AA1116" s="51">
        <v>1</v>
      </c>
      <c r="AB1116" s="51" t="s">
        <v>68</v>
      </c>
      <c r="AC1116" s="51" t="s">
        <v>68</v>
      </c>
      <c r="AD1116" s="50">
        <v>5.5555555555555566E-2</v>
      </c>
      <c r="AE1116" s="49" t="s">
        <v>112</v>
      </c>
      <c r="AF1116" s="52" t="s">
        <v>112</v>
      </c>
      <c r="AG1116" s="43">
        <v>43669</v>
      </c>
      <c r="AH1116" s="43">
        <v>43683</v>
      </c>
      <c r="AI1116" s="43" t="s">
        <v>4759</v>
      </c>
      <c r="AJ1116" s="52" t="s">
        <v>4759</v>
      </c>
      <c r="AK1116" s="53">
        <v>43672</v>
      </c>
      <c r="AL1116" s="43">
        <v>43686</v>
      </c>
      <c r="AM1116" s="43"/>
      <c r="AN1116" s="43"/>
      <c r="AO1116" s="45" t="s">
        <v>69</v>
      </c>
      <c r="AP1116" s="45"/>
      <c r="AQ1116" s="45" t="s">
        <v>70</v>
      </c>
      <c r="AR1116" s="16"/>
      <c r="AS1116" s="42">
        <v>1</v>
      </c>
      <c r="AT1116" s="45" t="e">
        <v>#VALUE!</v>
      </c>
      <c r="AU1116" s="45" t="e">
        <v>#VALUE!</v>
      </c>
      <c r="AV1116" s="45" t="s">
        <v>363</v>
      </c>
      <c r="AW1116" s="45" t="e">
        <v>#VALUE!</v>
      </c>
      <c r="AX1116" s="45" t="e">
        <v>#VALUE!</v>
      </c>
      <c r="AY1116" s="45">
        <v>5</v>
      </c>
      <c r="AZ1116" s="45">
        <v>2019</v>
      </c>
      <c r="BA1116" s="45">
        <v>32</v>
      </c>
      <c r="BB1116" s="45">
        <v>8</v>
      </c>
      <c r="BC1116" s="45">
        <v>2019</v>
      </c>
      <c r="BD1116" s="57">
        <v>0.20499999999999999</v>
      </c>
      <c r="BE1116" s="57">
        <v>0.5</v>
      </c>
      <c r="BF1116" s="57">
        <v>0.125</v>
      </c>
      <c r="BG1116" s="57">
        <v>0.625</v>
      </c>
      <c r="BH1116" s="45" t="s">
        <v>68</v>
      </c>
      <c r="BI1116" s="54" t="s">
        <v>3504</v>
      </c>
      <c r="BJ1116" s="55" t="s">
        <v>3504</v>
      </c>
      <c r="BK1116" s="56"/>
    </row>
    <row r="1117" spans="1:63" s="198" customFormat="1" ht="15.6" customHeight="1" x14ac:dyDescent="0.25">
      <c r="A1117" s="42" t="s">
        <v>3747</v>
      </c>
      <c r="B1117" s="43">
        <v>41640</v>
      </c>
      <c r="C1117" s="43" t="s">
        <v>63</v>
      </c>
      <c r="D1117" s="44" t="s">
        <v>2342</v>
      </c>
      <c r="E1117" s="45" t="s">
        <v>621</v>
      </c>
      <c r="F1117" s="46">
        <v>27691047</v>
      </c>
      <c r="G1117" s="44" t="s">
        <v>4758</v>
      </c>
      <c r="H1117" s="47" t="s">
        <v>180</v>
      </c>
      <c r="I1117" s="47">
        <v>6</v>
      </c>
      <c r="J1117" s="46" t="s">
        <v>66</v>
      </c>
      <c r="K1117" s="48" t="s">
        <v>622</v>
      </c>
      <c r="L1117" s="42" t="s">
        <v>3383</v>
      </c>
      <c r="M1117" s="45" t="s">
        <v>68</v>
      </c>
      <c r="N1117" s="44">
        <v>11653</v>
      </c>
      <c r="O1117" s="45">
        <v>0</v>
      </c>
      <c r="P1117" s="45" t="s">
        <v>68</v>
      </c>
      <c r="Q1117" s="48" t="s">
        <v>68</v>
      </c>
      <c r="R1117" s="42" t="s">
        <v>68</v>
      </c>
      <c r="S1117" s="49" t="s">
        <v>68</v>
      </c>
      <c r="T1117" s="49" t="s">
        <v>68</v>
      </c>
      <c r="U1117" s="50" t="s">
        <v>3503</v>
      </c>
      <c r="V1117" s="51">
        <v>1</v>
      </c>
      <c r="W1117" s="43">
        <v>43683</v>
      </c>
      <c r="X1117" s="49" t="s">
        <v>68</v>
      </c>
      <c r="Y1117" s="51">
        <v>1</v>
      </c>
      <c r="Z1117" s="52">
        <v>43258</v>
      </c>
      <c r="AA1117" s="51">
        <v>1</v>
      </c>
      <c r="AB1117" s="51" t="s">
        <v>68</v>
      </c>
      <c r="AC1117" s="51" t="s">
        <v>68</v>
      </c>
      <c r="AD1117" s="50">
        <v>1</v>
      </c>
      <c r="AE1117" s="49" t="s">
        <v>112</v>
      </c>
      <c r="AF1117" s="52" t="s">
        <v>112</v>
      </c>
      <c r="AG1117" s="43">
        <v>43308</v>
      </c>
      <c r="AH1117" s="43">
        <v>43683</v>
      </c>
      <c r="AI1117" s="43" t="s">
        <v>4759</v>
      </c>
      <c r="AJ1117" s="52" t="s">
        <v>4759</v>
      </c>
      <c r="AK1117" s="53">
        <v>43313</v>
      </c>
      <c r="AL1117" s="43">
        <v>43686</v>
      </c>
      <c r="AM1117" s="43">
        <v>43686</v>
      </c>
      <c r="AN1117" s="43"/>
      <c r="AO1117" s="45" t="s">
        <v>69</v>
      </c>
      <c r="AP1117" s="45"/>
      <c r="AQ1117" s="45" t="s">
        <v>70</v>
      </c>
      <c r="AR1117" s="16"/>
      <c r="AS1117" s="42">
        <v>1</v>
      </c>
      <c r="AT1117" s="45" t="e">
        <v>#VALUE!</v>
      </c>
      <c r="AU1117" s="45" t="e">
        <v>#VALUE!</v>
      </c>
      <c r="AV1117" s="45" t="s">
        <v>363</v>
      </c>
      <c r="AW1117" s="45" t="e">
        <v>#VALUE!</v>
      </c>
      <c r="AX1117" s="45" t="e">
        <v>#VALUE!</v>
      </c>
      <c r="AY1117" s="45">
        <v>1</v>
      </c>
      <c r="AZ1117" s="45">
        <v>2014</v>
      </c>
      <c r="BA1117" s="45">
        <v>32</v>
      </c>
      <c r="BB1117" s="45">
        <v>8</v>
      </c>
      <c r="BC1117" s="45">
        <v>2019</v>
      </c>
      <c r="BD1117" s="57">
        <v>0</v>
      </c>
      <c r="BE1117" s="57">
        <v>0</v>
      </c>
      <c r="BF1117" s="57">
        <v>0</v>
      </c>
      <c r="BG1117" s="57">
        <v>0</v>
      </c>
      <c r="BH1117" s="45" t="s">
        <v>68</v>
      </c>
      <c r="BI1117" s="54" t="s">
        <v>3504</v>
      </c>
      <c r="BJ1117" s="55" t="s">
        <v>3504</v>
      </c>
      <c r="BK1117" s="56"/>
    </row>
    <row r="1118" spans="1:63" s="198" customFormat="1" ht="15.6" customHeight="1" x14ac:dyDescent="0.25">
      <c r="A1118" s="42" t="s">
        <v>3748</v>
      </c>
      <c r="B1118" s="43">
        <v>43355</v>
      </c>
      <c r="C1118" s="43" t="s">
        <v>63</v>
      </c>
      <c r="D1118" s="44" t="s">
        <v>2342</v>
      </c>
      <c r="E1118" s="45" t="s">
        <v>621</v>
      </c>
      <c r="F1118" s="46">
        <v>27910503</v>
      </c>
      <c r="G1118" s="44" t="s">
        <v>4758</v>
      </c>
      <c r="H1118" s="47" t="s">
        <v>180</v>
      </c>
      <c r="I1118" s="47">
        <v>10</v>
      </c>
      <c r="J1118" s="46" t="s">
        <v>66</v>
      </c>
      <c r="K1118" s="48" t="s">
        <v>622</v>
      </c>
      <c r="L1118" s="42" t="s">
        <v>3383</v>
      </c>
      <c r="M1118" s="45" t="s">
        <v>68</v>
      </c>
      <c r="N1118" s="44">
        <v>17174</v>
      </c>
      <c r="O1118" s="45">
        <v>0</v>
      </c>
      <c r="P1118" s="45" t="s">
        <v>68</v>
      </c>
      <c r="Q1118" s="48" t="s">
        <v>68</v>
      </c>
      <c r="R1118" s="42" t="s">
        <v>68</v>
      </c>
      <c r="S1118" s="49" t="s">
        <v>68</v>
      </c>
      <c r="T1118" s="49" t="s">
        <v>68</v>
      </c>
      <c r="U1118" s="50" t="s">
        <v>3503</v>
      </c>
      <c r="V1118" s="51">
        <v>1</v>
      </c>
      <c r="W1118" s="43">
        <v>43683</v>
      </c>
      <c r="X1118" s="49" t="s">
        <v>68</v>
      </c>
      <c r="Y1118" s="51">
        <v>1</v>
      </c>
      <c r="Z1118" s="52">
        <v>43437</v>
      </c>
      <c r="AA1118" s="51">
        <v>1</v>
      </c>
      <c r="AB1118" s="51" t="s">
        <v>68</v>
      </c>
      <c r="AC1118" s="51" t="s">
        <v>68</v>
      </c>
      <c r="AD1118" s="50">
        <v>1</v>
      </c>
      <c r="AE1118" s="49" t="s">
        <v>112</v>
      </c>
      <c r="AF1118" s="52" t="s">
        <v>112</v>
      </c>
      <c r="AG1118" s="43">
        <v>43439</v>
      </c>
      <c r="AH1118" s="43">
        <v>43683</v>
      </c>
      <c r="AI1118" s="43" t="s">
        <v>4759</v>
      </c>
      <c r="AJ1118" s="52" t="s">
        <v>4759</v>
      </c>
      <c r="AK1118" s="53">
        <v>43444</v>
      </c>
      <c r="AL1118" s="43">
        <v>43686</v>
      </c>
      <c r="AM1118" s="43">
        <v>43686</v>
      </c>
      <c r="AN1118" s="43"/>
      <c r="AO1118" s="45" t="s">
        <v>69</v>
      </c>
      <c r="AP1118" s="45"/>
      <c r="AQ1118" s="45" t="s">
        <v>70</v>
      </c>
      <c r="AR1118" s="16"/>
      <c r="AS1118" s="42">
        <v>1</v>
      </c>
      <c r="AT1118" s="45" t="e">
        <v>#VALUE!</v>
      </c>
      <c r="AU1118" s="45" t="e">
        <v>#VALUE!</v>
      </c>
      <c r="AV1118" s="45" t="s">
        <v>363</v>
      </c>
      <c r="AW1118" s="45" t="e">
        <v>#VALUE!</v>
      </c>
      <c r="AX1118" s="45" t="e">
        <v>#VALUE!</v>
      </c>
      <c r="AY1118" s="45">
        <v>9</v>
      </c>
      <c r="AZ1118" s="45">
        <v>2018</v>
      </c>
      <c r="BA1118" s="45">
        <v>32</v>
      </c>
      <c r="BB1118" s="45">
        <v>8</v>
      </c>
      <c r="BC1118" s="45">
        <v>2019</v>
      </c>
      <c r="BD1118" s="57">
        <v>0</v>
      </c>
      <c r="BE1118" s="57">
        <v>0</v>
      </c>
      <c r="BF1118" s="57">
        <v>0</v>
      </c>
      <c r="BG1118" s="57">
        <v>0</v>
      </c>
      <c r="BH1118" s="45" t="s">
        <v>68</v>
      </c>
      <c r="BI1118" s="54" t="s">
        <v>3504</v>
      </c>
      <c r="BJ1118" s="55" t="s">
        <v>3504</v>
      </c>
      <c r="BK1118" s="56"/>
    </row>
    <row r="1119" spans="1:63" s="198" customFormat="1" ht="15.6" customHeight="1" x14ac:dyDescent="0.25">
      <c r="A1119" s="42" t="s">
        <v>3749</v>
      </c>
      <c r="B1119" s="43">
        <v>43629</v>
      </c>
      <c r="C1119" s="43" t="s">
        <v>63</v>
      </c>
      <c r="D1119" s="44" t="s">
        <v>2342</v>
      </c>
      <c r="E1119" s="45" t="s">
        <v>502</v>
      </c>
      <c r="F1119" s="46">
        <v>28184996</v>
      </c>
      <c r="G1119" s="44" t="s">
        <v>4758</v>
      </c>
      <c r="H1119" s="47">
        <v>10</v>
      </c>
      <c r="I1119" s="47">
        <v>4</v>
      </c>
      <c r="J1119" s="46" t="s">
        <v>174</v>
      </c>
      <c r="K1119" s="48" t="s">
        <v>1544</v>
      </c>
      <c r="L1119" s="42" t="s">
        <v>2915</v>
      </c>
      <c r="M1119" s="45" t="s">
        <v>68</v>
      </c>
      <c r="N1119" s="44">
        <v>25683</v>
      </c>
      <c r="O1119" s="45">
        <v>0</v>
      </c>
      <c r="P1119" s="45" t="s">
        <v>68</v>
      </c>
      <c r="Q1119" s="48" t="s">
        <v>68</v>
      </c>
      <c r="R1119" s="42" t="s">
        <v>68</v>
      </c>
      <c r="S1119" s="49" t="s">
        <v>68</v>
      </c>
      <c r="T1119" s="49" t="s">
        <v>68</v>
      </c>
      <c r="U1119" s="50" t="s">
        <v>3503</v>
      </c>
      <c r="V1119" s="51">
        <v>1</v>
      </c>
      <c r="W1119" s="43">
        <v>43685</v>
      </c>
      <c r="X1119" s="49" t="s">
        <v>68</v>
      </c>
      <c r="Y1119" s="51">
        <v>1</v>
      </c>
      <c r="Z1119" s="52">
        <v>43684</v>
      </c>
      <c r="AA1119" s="51">
        <v>1</v>
      </c>
      <c r="AB1119" s="51" t="s">
        <v>68</v>
      </c>
      <c r="AC1119" s="51" t="s">
        <v>68</v>
      </c>
      <c r="AD1119" s="50">
        <v>1</v>
      </c>
      <c r="AE1119" s="49" t="s">
        <v>112</v>
      </c>
      <c r="AF1119" s="52" t="s">
        <v>112</v>
      </c>
      <c r="AG1119" s="43">
        <v>43747</v>
      </c>
      <c r="AH1119" s="43">
        <v>43684</v>
      </c>
      <c r="AI1119" s="43" t="s">
        <v>4759</v>
      </c>
      <c r="AJ1119" s="52" t="s">
        <v>4759</v>
      </c>
      <c r="AK1119" s="53">
        <v>43749</v>
      </c>
      <c r="AL1119" s="43">
        <v>43686</v>
      </c>
      <c r="AM1119" s="43">
        <v>43686</v>
      </c>
      <c r="AN1119" s="43"/>
      <c r="AO1119" s="45" t="s">
        <v>69</v>
      </c>
      <c r="AP1119" s="45"/>
      <c r="AQ1119" s="45" t="s">
        <v>70</v>
      </c>
      <c r="AR1119" s="16"/>
      <c r="AS1119" s="42">
        <v>0</v>
      </c>
      <c r="AT1119" s="45" t="e">
        <v>#VALUE!</v>
      </c>
      <c r="AU1119" s="45" t="e">
        <v>#VALUE!</v>
      </c>
      <c r="AV1119" s="45" t="s">
        <v>363</v>
      </c>
      <c r="AW1119" s="45" t="e">
        <v>#VALUE!</v>
      </c>
      <c r="AX1119" s="45" t="e">
        <v>#VALUE!</v>
      </c>
      <c r="AY1119" s="45">
        <v>6</v>
      </c>
      <c r="AZ1119" s="45">
        <v>2019</v>
      </c>
      <c r="BA1119" s="45">
        <v>32</v>
      </c>
      <c r="BB1119" s="45">
        <v>8</v>
      </c>
      <c r="BC1119" s="45">
        <v>2019</v>
      </c>
      <c r="BD1119" s="57">
        <v>0</v>
      </c>
      <c r="BE1119" s="57">
        <v>0</v>
      </c>
      <c r="BF1119" s="57">
        <v>0</v>
      </c>
      <c r="BG1119" s="57">
        <v>0</v>
      </c>
      <c r="BH1119" s="45" t="s">
        <v>68</v>
      </c>
      <c r="BI1119" s="54" t="s">
        <v>3504</v>
      </c>
      <c r="BJ1119" s="55" t="s">
        <v>3504</v>
      </c>
      <c r="BK1119" s="56"/>
    </row>
    <row r="1120" spans="1:63" s="198" customFormat="1" ht="15.6" customHeight="1" x14ac:dyDescent="0.25">
      <c r="A1120" s="42" t="s">
        <v>2120</v>
      </c>
      <c r="B1120" s="43">
        <v>43600</v>
      </c>
      <c r="C1120" s="43" t="s">
        <v>156</v>
      </c>
      <c r="D1120" s="44" t="s">
        <v>2342</v>
      </c>
      <c r="E1120" s="45">
        <v>518</v>
      </c>
      <c r="F1120" s="46">
        <v>28158308</v>
      </c>
      <c r="G1120" s="44" t="s">
        <v>4758</v>
      </c>
      <c r="H1120" s="47" t="s">
        <v>180</v>
      </c>
      <c r="I1120" s="47">
        <v>1</v>
      </c>
      <c r="J1120" s="46" t="s">
        <v>66</v>
      </c>
      <c r="K1120" s="48" t="s">
        <v>1319</v>
      </c>
      <c r="L1120" s="42" t="s">
        <v>3396</v>
      </c>
      <c r="M1120" s="45" t="s">
        <v>4760</v>
      </c>
      <c r="N1120" s="44">
        <v>24699</v>
      </c>
      <c r="O1120" s="45" t="s">
        <v>745</v>
      </c>
      <c r="P1120" s="45" t="s">
        <v>112</v>
      </c>
      <c r="Q1120" s="48" t="s">
        <v>112</v>
      </c>
      <c r="R1120" s="42" t="s">
        <v>112</v>
      </c>
      <c r="S1120" s="49">
        <v>1</v>
      </c>
      <c r="T1120" s="49">
        <v>0</v>
      </c>
      <c r="U1120" s="50">
        <v>0.5</v>
      </c>
      <c r="V1120" s="51">
        <v>1</v>
      </c>
      <c r="W1120" s="52">
        <v>0</v>
      </c>
      <c r="X1120" s="49">
        <v>1</v>
      </c>
      <c r="Y1120" s="51">
        <v>1</v>
      </c>
      <c r="Z1120" s="52">
        <v>43677</v>
      </c>
      <c r="AA1120" s="51">
        <v>1</v>
      </c>
      <c r="AB1120" s="51" t="s">
        <v>68</v>
      </c>
      <c r="AC1120" s="51" t="s">
        <v>68</v>
      </c>
      <c r="AD1120" s="50">
        <v>5.5555555555555566E-2</v>
      </c>
      <c r="AE1120" s="49" t="s">
        <v>112</v>
      </c>
      <c r="AF1120" s="52" t="s">
        <v>112</v>
      </c>
      <c r="AG1120" s="43">
        <v>43684</v>
      </c>
      <c r="AH1120" s="43">
        <v>43684</v>
      </c>
      <c r="AI1120" s="43" t="s">
        <v>4759</v>
      </c>
      <c r="AJ1120" s="52" t="s">
        <v>4759</v>
      </c>
      <c r="AK1120" s="53">
        <v>43689</v>
      </c>
      <c r="AL1120" s="43">
        <v>43689</v>
      </c>
      <c r="AM1120" s="43"/>
      <c r="AN1120" s="43"/>
      <c r="AO1120" s="45" t="s">
        <v>69</v>
      </c>
      <c r="AP1120" s="45"/>
      <c r="AQ1120" s="45" t="s">
        <v>70</v>
      </c>
      <c r="AR1120" s="16"/>
      <c r="AS1120" s="42">
        <v>1</v>
      </c>
      <c r="AT1120" s="45" t="e">
        <v>#VALUE!</v>
      </c>
      <c r="AU1120" s="45" t="e">
        <v>#VALUE!</v>
      </c>
      <c r="AV1120" s="45" t="s">
        <v>363</v>
      </c>
      <c r="AW1120" s="45" t="e">
        <v>#VALUE!</v>
      </c>
      <c r="AX1120" s="45" t="e">
        <v>#VALUE!</v>
      </c>
      <c r="AY1120" s="45">
        <v>5</v>
      </c>
      <c r="AZ1120" s="45">
        <v>2019</v>
      </c>
      <c r="BA1120" s="45">
        <v>32</v>
      </c>
      <c r="BB1120" s="45">
        <v>8</v>
      </c>
      <c r="BC1120" s="45">
        <v>2019</v>
      </c>
      <c r="BD1120" s="57">
        <v>0.20499999999999999</v>
      </c>
      <c r="BE1120" s="57">
        <v>1.7324999999999999</v>
      </c>
      <c r="BF1120" s="57">
        <v>0.43312499999999998</v>
      </c>
      <c r="BG1120" s="57">
        <v>2.1656249999999999</v>
      </c>
      <c r="BH1120" s="45" t="s">
        <v>203</v>
      </c>
      <c r="BI1120" s="54" t="s">
        <v>3504</v>
      </c>
      <c r="BJ1120" s="55" t="s">
        <v>3504</v>
      </c>
      <c r="BK1120" s="56"/>
    </row>
    <row r="1121" spans="1:63" s="198" customFormat="1" ht="15.6" customHeight="1" x14ac:dyDescent="0.25">
      <c r="A1121" s="42" t="s">
        <v>3750</v>
      </c>
      <c r="B1121" s="43">
        <v>43508</v>
      </c>
      <c r="C1121" s="43" t="s">
        <v>156</v>
      </c>
      <c r="D1121" s="44" t="s">
        <v>2342</v>
      </c>
      <c r="E1121" s="45">
        <v>117</v>
      </c>
      <c r="F1121" s="46">
        <v>28060453</v>
      </c>
      <c r="G1121" s="44" t="s">
        <v>4758</v>
      </c>
      <c r="H1121" s="47">
        <v>10</v>
      </c>
      <c r="I1121" s="47">
        <v>1</v>
      </c>
      <c r="J1121" s="46" t="s">
        <v>66</v>
      </c>
      <c r="K1121" s="48" t="s">
        <v>391</v>
      </c>
      <c r="L1121" s="42" t="s">
        <v>3209</v>
      </c>
      <c r="M1121" s="45" t="s">
        <v>4760</v>
      </c>
      <c r="N1121" s="44">
        <v>21862</v>
      </c>
      <c r="O1121" s="45" t="s">
        <v>1545</v>
      </c>
      <c r="P1121" s="45" t="s">
        <v>112</v>
      </c>
      <c r="Q1121" s="48" t="s">
        <v>112</v>
      </c>
      <c r="R1121" s="42" t="s">
        <v>112</v>
      </c>
      <c r="S1121" s="49">
        <v>1</v>
      </c>
      <c r="T1121" s="49">
        <v>0</v>
      </c>
      <c r="U1121" s="50">
        <v>0.5</v>
      </c>
      <c r="V1121" s="51">
        <v>1</v>
      </c>
      <c r="W1121" s="52">
        <v>0</v>
      </c>
      <c r="X1121" s="49" t="s">
        <v>68</v>
      </c>
      <c r="Y1121" s="51">
        <v>1</v>
      </c>
      <c r="Z1121" s="52">
        <v>43652</v>
      </c>
      <c r="AA1121" s="51">
        <v>1</v>
      </c>
      <c r="AB1121" s="51" t="s">
        <v>68</v>
      </c>
      <c r="AC1121" s="51" t="s">
        <v>68</v>
      </c>
      <c r="AD1121" s="50">
        <v>5.5555555555555566E-2</v>
      </c>
      <c r="AE1121" s="49" t="s">
        <v>112</v>
      </c>
      <c r="AF1121" s="52" t="s">
        <v>112</v>
      </c>
      <c r="AG1121" s="43">
        <v>43684</v>
      </c>
      <c r="AH1121" s="43">
        <v>43684</v>
      </c>
      <c r="AI1121" s="43" t="s">
        <v>4759</v>
      </c>
      <c r="AJ1121" s="52" t="s">
        <v>4759</v>
      </c>
      <c r="AK1121" s="53">
        <v>43689</v>
      </c>
      <c r="AL1121" s="43">
        <v>43689</v>
      </c>
      <c r="AM1121" s="43"/>
      <c r="AN1121" s="43"/>
      <c r="AO1121" s="45" t="s">
        <v>69</v>
      </c>
      <c r="AP1121" s="45"/>
      <c r="AQ1121" s="45" t="s">
        <v>70</v>
      </c>
      <c r="AR1121" s="16"/>
      <c r="AS1121" s="42">
        <v>1</v>
      </c>
      <c r="AT1121" s="45" t="e">
        <v>#VALUE!</v>
      </c>
      <c r="AU1121" s="45" t="e">
        <v>#VALUE!</v>
      </c>
      <c r="AV1121" s="45" t="s">
        <v>363</v>
      </c>
      <c r="AW1121" s="45" t="e">
        <v>#VALUE!</v>
      </c>
      <c r="AX1121" s="45" t="e">
        <v>#VALUE!</v>
      </c>
      <c r="AY1121" s="45">
        <v>2</v>
      </c>
      <c r="AZ1121" s="45">
        <v>2019</v>
      </c>
      <c r="BA1121" s="45">
        <v>32</v>
      </c>
      <c r="BB1121" s="45">
        <v>8</v>
      </c>
      <c r="BC1121" s="45">
        <v>2019</v>
      </c>
      <c r="BD1121" s="57">
        <v>0.20499999999999999</v>
      </c>
      <c r="BE1121" s="57">
        <v>3.8149999999999999</v>
      </c>
      <c r="BF1121" s="57">
        <v>0.95374999999999988</v>
      </c>
      <c r="BG1121" s="57">
        <v>4.7687499999999998</v>
      </c>
      <c r="BH1121" s="45" t="s">
        <v>203</v>
      </c>
      <c r="BI1121" s="54" t="s">
        <v>3504</v>
      </c>
      <c r="BJ1121" s="55" t="s">
        <v>3504</v>
      </c>
      <c r="BK1121" s="56"/>
    </row>
    <row r="1122" spans="1:63" s="198" customFormat="1" ht="15.6" customHeight="1" x14ac:dyDescent="0.25">
      <c r="A1122" s="42" t="s">
        <v>3751</v>
      </c>
      <c r="B1122" s="43">
        <v>43508</v>
      </c>
      <c r="C1122" s="43" t="s">
        <v>156</v>
      </c>
      <c r="D1122" s="44" t="s">
        <v>2342</v>
      </c>
      <c r="E1122" s="45">
        <v>117</v>
      </c>
      <c r="F1122" s="46">
        <v>28060461</v>
      </c>
      <c r="G1122" s="44" t="s">
        <v>4758</v>
      </c>
      <c r="H1122" s="47" t="s">
        <v>180</v>
      </c>
      <c r="I1122" s="47">
        <v>1</v>
      </c>
      <c r="J1122" s="46" t="s">
        <v>66</v>
      </c>
      <c r="K1122" s="48" t="s">
        <v>391</v>
      </c>
      <c r="L1122" s="42" t="s">
        <v>3209</v>
      </c>
      <c r="M1122" s="45" t="s">
        <v>4760</v>
      </c>
      <c r="N1122" s="44">
        <v>21862</v>
      </c>
      <c r="O1122" s="45" t="s">
        <v>1546</v>
      </c>
      <c r="P1122" s="45" t="s">
        <v>112</v>
      </c>
      <c r="Q1122" s="48" t="s">
        <v>112</v>
      </c>
      <c r="R1122" s="42" t="s">
        <v>112</v>
      </c>
      <c r="S1122" s="49">
        <v>1</v>
      </c>
      <c r="T1122" s="49">
        <v>0</v>
      </c>
      <c r="U1122" s="50">
        <v>0.5</v>
      </c>
      <c r="V1122" s="51">
        <v>1</v>
      </c>
      <c r="W1122" s="52">
        <v>0</v>
      </c>
      <c r="X1122" s="49" t="s">
        <v>68</v>
      </c>
      <c r="Y1122" s="51">
        <v>1</v>
      </c>
      <c r="Z1122" s="52">
        <v>43652</v>
      </c>
      <c r="AA1122" s="51">
        <v>1</v>
      </c>
      <c r="AB1122" s="51" t="s">
        <v>68</v>
      </c>
      <c r="AC1122" s="51" t="s">
        <v>68</v>
      </c>
      <c r="AD1122" s="50">
        <v>5.5555555555555566E-2</v>
      </c>
      <c r="AE1122" s="49" t="s">
        <v>112</v>
      </c>
      <c r="AF1122" s="52" t="s">
        <v>112</v>
      </c>
      <c r="AG1122" s="43">
        <v>43684</v>
      </c>
      <c r="AH1122" s="43">
        <v>43684</v>
      </c>
      <c r="AI1122" s="43" t="s">
        <v>4759</v>
      </c>
      <c r="AJ1122" s="52" t="s">
        <v>4759</v>
      </c>
      <c r="AK1122" s="53">
        <v>43689</v>
      </c>
      <c r="AL1122" s="43">
        <v>43689</v>
      </c>
      <c r="AM1122" s="43"/>
      <c r="AN1122" s="43"/>
      <c r="AO1122" s="45" t="s">
        <v>69</v>
      </c>
      <c r="AP1122" s="45"/>
      <c r="AQ1122" s="45" t="s">
        <v>70</v>
      </c>
      <c r="AR1122" s="16"/>
      <c r="AS1122" s="42">
        <v>1</v>
      </c>
      <c r="AT1122" s="45" t="e">
        <v>#VALUE!</v>
      </c>
      <c r="AU1122" s="45" t="e">
        <v>#VALUE!</v>
      </c>
      <c r="AV1122" s="45" t="s">
        <v>363</v>
      </c>
      <c r="AW1122" s="45" t="e">
        <v>#VALUE!</v>
      </c>
      <c r="AX1122" s="45" t="e">
        <v>#VALUE!</v>
      </c>
      <c r="AY1122" s="45">
        <v>2</v>
      </c>
      <c r="AZ1122" s="45">
        <v>2019</v>
      </c>
      <c r="BA1122" s="45">
        <v>32</v>
      </c>
      <c r="BB1122" s="45">
        <v>8</v>
      </c>
      <c r="BC1122" s="45">
        <v>2019</v>
      </c>
      <c r="BD1122" s="57">
        <v>0.20499999999999999</v>
      </c>
      <c r="BE1122" s="57">
        <v>3.8149999999999999</v>
      </c>
      <c r="BF1122" s="57">
        <v>0.95374999999999988</v>
      </c>
      <c r="BG1122" s="57">
        <v>4.7687499999999998</v>
      </c>
      <c r="BH1122" s="45" t="s">
        <v>203</v>
      </c>
      <c r="BI1122" s="54" t="s">
        <v>3504</v>
      </c>
      <c r="BJ1122" s="55" t="s">
        <v>3504</v>
      </c>
      <c r="BK1122" s="56"/>
    </row>
    <row r="1123" spans="1:63" s="198" customFormat="1" ht="31.15" customHeight="1" x14ac:dyDescent="0.25">
      <c r="A1123" s="42" t="s">
        <v>3752</v>
      </c>
      <c r="B1123" s="43">
        <v>43508</v>
      </c>
      <c r="C1123" s="43" t="s">
        <v>156</v>
      </c>
      <c r="D1123" s="44" t="s">
        <v>2342</v>
      </c>
      <c r="E1123" s="45">
        <v>117</v>
      </c>
      <c r="F1123" s="46">
        <v>28060473</v>
      </c>
      <c r="G1123" s="44" t="s">
        <v>4758</v>
      </c>
      <c r="H1123" s="47" t="s">
        <v>180</v>
      </c>
      <c r="I1123" s="47">
        <v>1</v>
      </c>
      <c r="J1123" s="46" t="s">
        <v>66</v>
      </c>
      <c r="K1123" s="48" t="s">
        <v>391</v>
      </c>
      <c r="L1123" s="42" t="s">
        <v>3209</v>
      </c>
      <c r="M1123" s="45" t="s">
        <v>4760</v>
      </c>
      <c r="N1123" s="44">
        <v>21862</v>
      </c>
      <c r="O1123" s="45" t="s">
        <v>1547</v>
      </c>
      <c r="P1123" s="45" t="s">
        <v>112</v>
      </c>
      <c r="Q1123" s="48" t="s">
        <v>112</v>
      </c>
      <c r="R1123" s="42" t="s">
        <v>112</v>
      </c>
      <c r="S1123" s="49">
        <v>1</v>
      </c>
      <c r="T1123" s="49">
        <v>0</v>
      </c>
      <c r="U1123" s="50">
        <v>0.5</v>
      </c>
      <c r="V1123" s="51">
        <v>1</v>
      </c>
      <c r="W1123" s="52">
        <v>0</v>
      </c>
      <c r="X1123" s="49" t="s">
        <v>68</v>
      </c>
      <c r="Y1123" s="51">
        <v>1</v>
      </c>
      <c r="Z1123" s="52">
        <v>43652</v>
      </c>
      <c r="AA1123" s="51">
        <v>1</v>
      </c>
      <c r="AB1123" s="51" t="s">
        <v>68</v>
      </c>
      <c r="AC1123" s="51" t="s">
        <v>68</v>
      </c>
      <c r="AD1123" s="50">
        <v>5.5555555555555566E-2</v>
      </c>
      <c r="AE1123" s="49" t="s">
        <v>112</v>
      </c>
      <c r="AF1123" s="52" t="s">
        <v>112</v>
      </c>
      <c r="AG1123" s="43">
        <v>43684</v>
      </c>
      <c r="AH1123" s="43">
        <v>43684</v>
      </c>
      <c r="AI1123" s="43" t="s">
        <v>4759</v>
      </c>
      <c r="AJ1123" s="52" t="s">
        <v>4759</v>
      </c>
      <c r="AK1123" s="53">
        <v>43689</v>
      </c>
      <c r="AL1123" s="43">
        <v>43689</v>
      </c>
      <c r="AM1123" s="43"/>
      <c r="AN1123" s="43"/>
      <c r="AO1123" s="45" t="s">
        <v>69</v>
      </c>
      <c r="AP1123" s="45"/>
      <c r="AQ1123" s="45" t="s">
        <v>70</v>
      </c>
      <c r="AR1123" s="16"/>
      <c r="AS1123" s="42">
        <v>1</v>
      </c>
      <c r="AT1123" s="45" t="e">
        <v>#VALUE!</v>
      </c>
      <c r="AU1123" s="45" t="e">
        <v>#VALUE!</v>
      </c>
      <c r="AV1123" s="45" t="s">
        <v>363</v>
      </c>
      <c r="AW1123" s="45" t="e">
        <v>#VALUE!</v>
      </c>
      <c r="AX1123" s="45" t="e">
        <v>#VALUE!</v>
      </c>
      <c r="AY1123" s="45">
        <v>2</v>
      </c>
      <c r="AZ1123" s="45">
        <v>2019</v>
      </c>
      <c r="BA1123" s="45">
        <v>32</v>
      </c>
      <c r="BB1123" s="45">
        <v>8</v>
      </c>
      <c r="BC1123" s="45">
        <v>2019</v>
      </c>
      <c r="BD1123" s="57">
        <v>0.20499999999999999</v>
      </c>
      <c r="BE1123" s="57">
        <v>3.8149999999999999</v>
      </c>
      <c r="BF1123" s="57">
        <v>0.95374999999999988</v>
      </c>
      <c r="BG1123" s="57">
        <v>4.7687499999999998</v>
      </c>
      <c r="BH1123" s="45" t="s">
        <v>203</v>
      </c>
      <c r="BI1123" s="54" t="s">
        <v>3504</v>
      </c>
      <c r="BJ1123" s="55" t="s">
        <v>3504</v>
      </c>
      <c r="BK1123" s="56"/>
    </row>
    <row r="1124" spans="1:63" s="198" customFormat="1" ht="15.6" customHeight="1" x14ac:dyDescent="0.25">
      <c r="A1124" s="42" t="s">
        <v>3753</v>
      </c>
      <c r="B1124" s="43">
        <v>43661</v>
      </c>
      <c r="C1124" s="43" t="s">
        <v>156</v>
      </c>
      <c r="D1124" s="44" t="s">
        <v>2342</v>
      </c>
      <c r="E1124" s="45">
        <v>108</v>
      </c>
      <c r="F1124" s="60" t="s">
        <v>1548</v>
      </c>
      <c r="G1124" s="44" t="s">
        <v>4758</v>
      </c>
      <c r="H1124" s="47" t="s">
        <v>180</v>
      </c>
      <c r="I1124" s="47">
        <v>1</v>
      </c>
      <c r="J1124" s="46" t="s">
        <v>174</v>
      </c>
      <c r="K1124" s="48" t="s">
        <v>252</v>
      </c>
      <c r="L1124" s="42" t="s">
        <v>3147</v>
      </c>
      <c r="M1124" s="45" t="s">
        <v>4760</v>
      </c>
      <c r="N1124" s="44">
        <v>26774</v>
      </c>
      <c r="O1124" s="45" t="s">
        <v>754</v>
      </c>
      <c r="P1124" s="45" t="s">
        <v>112</v>
      </c>
      <c r="Q1124" s="48" t="s">
        <v>112</v>
      </c>
      <c r="R1124" s="42" t="s">
        <v>112</v>
      </c>
      <c r="S1124" s="49">
        <v>1</v>
      </c>
      <c r="T1124" s="49">
        <v>0</v>
      </c>
      <c r="U1124" s="50">
        <v>0.5</v>
      </c>
      <c r="V1124" s="51">
        <v>0</v>
      </c>
      <c r="W1124" s="52">
        <v>0</v>
      </c>
      <c r="X1124" s="49" t="s">
        <v>68</v>
      </c>
      <c r="Y1124" s="51">
        <v>0</v>
      </c>
      <c r="Z1124" s="52" t="s">
        <v>181</v>
      </c>
      <c r="AA1124" s="51">
        <v>1</v>
      </c>
      <c r="AB1124" s="51" t="s">
        <v>68</v>
      </c>
      <c r="AC1124" s="51" t="s">
        <v>68</v>
      </c>
      <c r="AD1124" s="50">
        <v>5.5555555555555566E-2</v>
      </c>
      <c r="AE1124" s="49" t="s">
        <v>112</v>
      </c>
      <c r="AF1124" s="52" t="s">
        <v>112</v>
      </c>
      <c r="AG1124" s="43">
        <v>43657</v>
      </c>
      <c r="AH1124" s="43">
        <v>43691</v>
      </c>
      <c r="AI1124" s="43" t="s">
        <v>4759</v>
      </c>
      <c r="AJ1124" s="52" t="s">
        <v>4759</v>
      </c>
      <c r="AK1124" s="53">
        <v>43661</v>
      </c>
      <c r="AL1124" s="43">
        <v>43693</v>
      </c>
      <c r="AM1124" s="43"/>
      <c r="AN1124" s="43"/>
      <c r="AO1124" s="45" t="s">
        <v>69</v>
      </c>
      <c r="AP1124" s="45"/>
      <c r="AQ1124" s="45" t="s">
        <v>70</v>
      </c>
      <c r="AR1124" s="16"/>
      <c r="AS1124" s="42">
        <v>0</v>
      </c>
      <c r="AT1124" s="45" t="e">
        <v>#VALUE!</v>
      </c>
      <c r="AU1124" s="45" t="e">
        <v>#VALUE!</v>
      </c>
      <c r="AV1124" s="45" t="s">
        <v>363</v>
      </c>
      <c r="AW1124" s="45" t="e">
        <v>#VALUE!</v>
      </c>
      <c r="AX1124" s="45" t="e">
        <v>#VALUE!</v>
      </c>
      <c r="AY1124" s="45">
        <v>7</v>
      </c>
      <c r="AZ1124" s="45">
        <v>2019</v>
      </c>
      <c r="BA1124" s="45">
        <v>33</v>
      </c>
      <c r="BB1124" s="45">
        <v>8</v>
      </c>
      <c r="BC1124" s="45">
        <v>2019</v>
      </c>
      <c r="BD1124" s="57">
        <v>0.36</v>
      </c>
      <c r="BE1124" s="57">
        <v>7.9819000000000004</v>
      </c>
      <c r="BF1124" s="57">
        <v>1.9954749999999999</v>
      </c>
      <c r="BG1124" s="57">
        <v>9.9773750000000003</v>
      </c>
      <c r="BH1124" s="45" t="s">
        <v>203</v>
      </c>
      <c r="BI1124" s="54" t="s">
        <v>3504</v>
      </c>
      <c r="BJ1124" s="55" t="s">
        <v>3504</v>
      </c>
      <c r="BK1124" s="56"/>
    </row>
    <row r="1125" spans="1:63" s="198" customFormat="1" ht="15.6" customHeight="1" x14ac:dyDescent="0.25">
      <c r="A1125" s="42" t="s">
        <v>3754</v>
      </c>
      <c r="B1125" s="43">
        <v>43692</v>
      </c>
      <c r="C1125" s="43" t="s">
        <v>156</v>
      </c>
      <c r="D1125" s="44" t="s">
        <v>2342</v>
      </c>
      <c r="E1125" s="45">
        <v>27</v>
      </c>
      <c r="F1125" s="46">
        <v>28250297</v>
      </c>
      <c r="G1125" s="44" t="s">
        <v>4758</v>
      </c>
      <c r="H1125" s="47">
        <v>10</v>
      </c>
      <c r="I1125" s="47" t="s">
        <v>186</v>
      </c>
      <c r="J1125" s="46" t="s">
        <v>251</v>
      </c>
      <c r="K1125" s="48" t="s">
        <v>670</v>
      </c>
      <c r="L1125" s="42" t="s">
        <v>3052</v>
      </c>
      <c r="M1125" s="45" t="s">
        <v>4760</v>
      </c>
      <c r="N1125" s="44">
        <v>27640</v>
      </c>
      <c r="O1125" s="45" t="s">
        <v>1418</v>
      </c>
      <c r="P1125" s="45" t="s">
        <v>112</v>
      </c>
      <c r="Q1125" s="48" t="s">
        <v>112</v>
      </c>
      <c r="R1125" s="42" t="s">
        <v>112</v>
      </c>
      <c r="S1125" s="49">
        <v>1</v>
      </c>
      <c r="T1125" s="49">
        <v>0</v>
      </c>
      <c r="U1125" s="50">
        <v>0.5</v>
      </c>
      <c r="V1125" s="51">
        <v>1</v>
      </c>
      <c r="W1125" s="52">
        <v>0</v>
      </c>
      <c r="X1125" s="49" t="s">
        <v>68</v>
      </c>
      <c r="Y1125" s="51">
        <v>1</v>
      </c>
      <c r="Z1125" s="52">
        <v>43719</v>
      </c>
      <c r="AA1125" s="51">
        <v>1</v>
      </c>
      <c r="AB1125" s="51" t="s">
        <v>68</v>
      </c>
      <c r="AC1125" s="51" t="s">
        <v>68</v>
      </c>
      <c r="AD1125" s="50">
        <v>5.5555555555555566E-2</v>
      </c>
      <c r="AE1125" s="49" t="s">
        <v>112</v>
      </c>
      <c r="AF1125" s="52" t="s">
        <v>112</v>
      </c>
      <c r="AG1125" s="43">
        <v>43691</v>
      </c>
      <c r="AH1125" s="43">
        <v>43691</v>
      </c>
      <c r="AI1125" s="43" t="s">
        <v>4759</v>
      </c>
      <c r="AJ1125" s="52" t="s">
        <v>4759</v>
      </c>
      <c r="AK1125" s="53">
        <v>43693.999988425923</v>
      </c>
      <c r="AL1125" s="43">
        <v>43693</v>
      </c>
      <c r="AM1125" s="43"/>
      <c r="AN1125" s="43"/>
      <c r="AO1125" s="45" t="s">
        <v>69</v>
      </c>
      <c r="AP1125" s="45"/>
      <c r="AQ1125" s="45" t="s">
        <v>70</v>
      </c>
      <c r="AR1125" s="16"/>
      <c r="AS1125" s="42">
        <v>0</v>
      </c>
      <c r="AT1125" s="45" t="e">
        <v>#VALUE!</v>
      </c>
      <c r="AU1125" s="45" t="e">
        <v>#VALUE!</v>
      </c>
      <c r="AV1125" s="45" t="s">
        <v>363</v>
      </c>
      <c r="AW1125" s="45" t="e">
        <v>#VALUE!</v>
      </c>
      <c r="AX1125" s="45" t="e">
        <v>#VALUE!</v>
      </c>
      <c r="AY1125" s="45">
        <v>8</v>
      </c>
      <c r="AZ1125" s="45">
        <v>2019</v>
      </c>
      <c r="BA1125" s="45">
        <v>33</v>
      </c>
      <c r="BB1125" s="45">
        <v>8</v>
      </c>
      <c r="BC1125" s="45">
        <v>2019</v>
      </c>
      <c r="BD1125" s="57">
        <v>0.36</v>
      </c>
      <c r="BE1125" s="57">
        <v>4.9173</v>
      </c>
      <c r="BF1125" s="57">
        <v>1.229325</v>
      </c>
      <c r="BG1125" s="57">
        <v>6.1466250000000002</v>
      </c>
      <c r="BH1125" s="45" t="s">
        <v>203</v>
      </c>
      <c r="BI1125" s="54" t="s">
        <v>3504</v>
      </c>
      <c r="BJ1125" s="55" t="s">
        <v>3504</v>
      </c>
      <c r="BK1125" s="56"/>
    </row>
    <row r="1126" spans="1:63" s="198" customFormat="1" ht="15.6" customHeight="1" x14ac:dyDescent="0.25">
      <c r="A1126" s="42" t="s">
        <v>3755</v>
      </c>
      <c r="B1126" s="43">
        <v>43628</v>
      </c>
      <c r="C1126" s="43" t="s">
        <v>63</v>
      </c>
      <c r="D1126" s="44" t="s">
        <v>2342</v>
      </c>
      <c r="E1126" s="45" t="s">
        <v>887</v>
      </c>
      <c r="F1126" s="46">
        <v>28182052</v>
      </c>
      <c r="G1126" s="44" t="s">
        <v>4758</v>
      </c>
      <c r="H1126" s="47">
        <v>10</v>
      </c>
      <c r="I1126" s="47">
        <v>1</v>
      </c>
      <c r="J1126" s="46" t="s">
        <v>66</v>
      </c>
      <c r="K1126" s="48" t="s">
        <v>888</v>
      </c>
      <c r="L1126" s="42" t="s">
        <v>3422</v>
      </c>
      <c r="M1126" s="45" t="s">
        <v>68</v>
      </c>
      <c r="N1126" s="44">
        <v>25594</v>
      </c>
      <c r="O1126" s="45">
        <v>0</v>
      </c>
      <c r="P1126" s="45" t="s">
        <v>68</v>
      </c>
      <c r="Q1126" s="48" t="s">
        <v>68</v>
      </c>
      <c r="R1126" s="42" t="s">
        <v>68</v>
      </c>
      <c r="S1126" s="49" t="s">
        <v>68</v>
      </c>
      <c r="T1126" s="49" t="s">
        <v>68</v>
      </c>
      <c r="U1126" s="50" t="s">
        <v>3503</v>
      </c>
      <c r="V1126" s="51">
        <v>1</v>
      </c>
      <c r="W1126" s="43">
        <v>43698</v>
      </c>
      <c r="X1126" s="49" t="s">
        <v>68</v>
      </c>
      <c r="Y1126" s="51">
        <v>1</v>
      </c>
      <c r="Z1126" s="52">
        <v>43697</v>
      </c>
      <c r="AA1126" s="51">
        <v>1</v>
      </c>
      <c r="AB1126" s="51" t="s">
        <v>68</v>
      </c>
      <c r="AC1126" s="51" t="s">
        <v>68</v>
      </c>
      <c r="AD1126" s="50">
        <v>1</v>
      </c>
      <c r="AE1126" s="49" t="s">
        <v>112</v>
      </c>
      <c r="AF1126" s="52" t="s">
        <v>112</v>
      </c>
      <c r="AG1126" s="43">
        <v>43689</v>
      </c>
      <c r="AH1126" s="43">
        <v>43698</v>
      </c>
      <c r="AI1126" s="43" t="s">
        <v>4759</v>
      </c>
      <c r="AJ1126" s="52" t="s">
        <v>4759</v>
      </c>
      <c r="AK1126" s="53">
        <v>43692</v>
      </c>
      <c r="AL1126" s="43">
        <v>43703</v>
      </c>
      <c r="AM1126" s="43">
        <v>43703</v>
      </c>
      <c r="AN1126" s="43"/>
      <c r="AO1126" s="45" t="s">
        <v>69</v>
      </c>
      <c r="AP1126" s="45"/>
      <c r="AQ1126" s="45" t="s">
        <v>70</v>
      </c>
      <c r="AR1126" s="16"/>
      <c r="AS1126" s="42">
        <v>1</v>
      </c>
      <c r="AT1126" s="45" t="e">
        <v>#VALUE!</v>
      </c>
      <c r="AU1126" s="45" t="e">
        <v>#VALUE!</v>
      </c>
      <c r="AV1126" s="45" t="s">
        <v>363</v>
      </c>
      <c r="AW1126" s="45" t="e">
        <v>#VALUE!</v>
      </c>
      <c r="AX1126" s="45" t="e">
        <v>#VALUE!</v>
      </c>
      <c r="AY1126" s="45">
        <v>6</v>
      </c>
      <c r="AZ1126" s="45">
        <v>2019</v>
      </c>
      <c r="BA1126" s="45">
        <v>34</v>
      </c>
      <c r="BB1126" s="45">
        <v>8</v>
      </c>
      <c r="BC1126" s="45">
        <v>2019</v>
      </c>
      <c r="BD1126" s="57">
        <v>0</v>
      </c>
      <c r="BE1126" s="57">
        <v>0</v>
      </c>
      <c r="BF1126" s="57">
        <v>0</v>
      </c>
      <c r="BG1126" s="57">
        <v>0</v>
      </c>
      <c r="BH1126" s="45" t="s">
        <v>68</v>
      </c>
      <c r="BI1126" s="54" t="s">
        <v>3504</v>
      </c>
      <c r="BJ1126" s="55" t="s">
        <v>3504</v>
      </c>
      <c r="BK1126" s="56"/>
    </row>
    <row r="1127" spans="1:63" s="198" customFormat="1" ht="15.6" customHeight="1" x14ac:dyDescent="0.25">
      <c r="A1127" s="42" t="s">
        <v>3756</v>
      </c>
      <c r="B1127" s="43">
        <v>43641</v>
      </c>
      <c r="C1127" s="43" t="s">
        <v>156</v>
      </c>
      <c r="D1127" s="44" t="s">
        <v>2342</v>
      </c>
      <c r="E1127" s="45" t="s">
        <v>2552</v>
      </c>
      <c r="F1127" s="46">
        <v>28197936</v>
      </c>
      <c r="G1127" s="44" t="s">
        <v>4758</v>
      </c>
      <c r="H1127" s="47" t="s">
        <v>180</v>
      </c>
      <c r="I1127" s="47">
        <v>1</v>
      </c>
      <c r="J1127" s="46" t="s">
        <v>159</v>
      </c>
      <c r="K1127" s="48" t="s">
        <v>1549</v>
      </c>
      <c r="L1127" s="42">
        <v>0</v>
      </c>
      <c r="M1127" s="45" t="s">
        <v>4760</v>
      </c>
      <c r="N1127" s="44">
        <v>26437</v>
      </c>
      <c r="O1127" s="45" t="s">
        <v>1550</v>
      </c>
      <c r="P1127" s="45" t="s">
        <v>112</v>
      </c>
      <c r="Q1127" s="48" t="s">
        <v>112</v>
      </c>
      <c r="R1127" s="42" t="s">
        <v>112</v>
      </c>
      <c r="S1127" s="49">
        <v>1</v>
      </c>
      <c r="T1127" s="49">
        <v>0</v>
      </c>
      <c r="U1127" s="50">
        <v>0.5</v>
      </c>
      <c r="V1127" s="51">
        <v>1</v>
      </c>
      <c r="W1127" s="52">
        <v>0</v>
      </c>
      <c r="X1127" s="49" t="s">
        <v>68</v>
      </c>
      <c r="Y1127" s="51">
        <v>1</v>
      </c>
      <c r="Z1127" s="52">
        <v>43678</v>
      </c>
      <c r="AA1127" s="51">
        <v>1</v>
      </c>
      <c r="AB1127" s="51" t="s">
        <v>68</v>
      </c>
      <c r="AC1127" s="51" t="s">
        <v>68</v>
      </c>
      <c r="AD1127" s="50">
        <v>5.5555555555555566E-2</v>
      </c>
      <c r="AE1127" s="49" t="s">
        <v>112</v>
      </c>
      <c r="AF1127" s="52" t="s">
        <v>112</v>
      </c>
      <c r="AG1127" s="43">
        <v>43669</v>
      </c>
      <c r="AH1127" s="43">
        <v>43700</v>
      </c>
      <c r="AI1127" s="43" t="s">
        <v>4759</v>
      </c>
      <c r="AJ1127" s="52" t="s">
        <v>4759</v>
      </c>
      <c r="AK1127" s="53">
        <v>43672</v>
      </c>
      <c r="AL1127" s="43">
        <v>43705</v>
      </c>
      <c r="AM1127" s="43"/>
      <c r="AN1127" s="43"/>
      <c r="AO1127" s="45" t="s">
        <v>69</v>
      </c>
      <c r="AP1127" s="45"/>
      <c r="AQ1127" s="45" t="s">
        <v>70</v>
      </c>
      <c r="AR1127" s="16"/>
      <c r="AS1127" s="42">
        <v>1</v>
      </c>
      <c r="AT1127" s="45" t="e">
        <v>#VALUE!</v>
      </c>
      <c r="AU1127" s="45" t="e">
        <v>#VALUE!</v>
      </c>
      <c r="AV1127" s="45" t="s">
        <v>363</v>
      </c>
      <c r="AW1127" s="45" t="e">
        <v>#VALUE!</v>
      </c>
      <c r="AX1127" s="45" t="e">
        <v>#VALUE!</v>
      </c>
      <c r="AY1127" s="45">
        <v>6</v>
      </c>
      <c r="AZ1127" s="45">
        <v>2019</v>
      </c>
      <c r="BA1127" s="45">
        <v>34</v>
      </c>
      <c r="BB1127" s="45">
        <v>8</v>
      </c>
      <c r="BC1127" s="45">
        <v>2019</v>
      </c>
      <c r="BD1127" s="57">
        <v>0.4</v>
      </c>
      <c r="BE1127" s="57">
        <v>10</v>
      </c>
      <c r="BF1127" s="57">
        <v>1</v>
      </c>
      <c r="BG1127" s="57">
        <v>11</v>
      </c>
      <c r="BH1127" s="45" t="s">
        <v>68</v>
      </c>
      <c r="BI1127" s="54" t="s">
        <v>3504</v>
      </c>
      <c r="BJ1127" s="55" t="s">
        <v>3504</v>
      </c>
      <c r="BK1127" s="56"/>
    </row>
    <row r="1128" spans="1:63" s="198" customFormat="1" ht="15.6" customHeight="1" x14ac:dyDescent="0.25">
      <c r="A1128" s="42" t="s">
        <v>3757</v>
      </c>
      <c r="B1128" s="43">
        <v>43608</v>
      </c>
      <c r="C1128" s="43" t="s">
        <v>63</v>
      </c>
      <c r="D1128" s="44" t="s">
        <v>2342</v>
      </c>
      <c r="E1128" s="45" t="s">
        <v>621</v>
      </c>
      <c r="F1128" s="46">
        <v>28168236</v>
      </c>
      <c r="G1128" s="44" t="s">
        <v>4758</v>
      </c>
      <c r="H1128" s="47">
        <v>10</v>
      </c>
      <c r="I1128" s="47">
        <v>5</v>
      </c>
      <c r="J1128" s="46" t="s">
        <v>66</v>
      </c>
      <c r="K1128" s="48" t="s">
        <v>622</v>
      </c>
      <c r="L1128" s="42" t="s">
        <v>3383</v>
      </c>
      <c r="M1128" s="45" t="s">
        <v>68</v>
      </c>
      <c r="N1128" s="44">
        <v>25120</v>
      </c>
      <c r="O1128" s="45">
        <v>0</v>
      </c>
      <c r="P1128" s="45" t="s">
        <v>68</v>
      </c>
      <c r="Q1128" s="48" t="s">
        <v>68</v>
      </c>
      <c r="R1128" s="42" t="s">
        <v>68</v>
      </c>
      <c r="S1128" s="49" t="s">
        <v>68</v>
      </c>
      <c r="T1128" s="49" t="s">
        <v>68</v>
      </c>
      <c r="U1128" s="50" t="s">
        <v>3503</v>
      </c>
      <c r="V1128" s="51">
        <v>1</v>
      </c>
      <c r="W1128" s="43">
        <v>43700</v>
      </c>
      <c r="X1128" s="49" t="s">
        <v>68</v>
      </c>
      <c r="Y1128" s="51">
        <v>1</v>
      </c>
      <c r="Z1128" s="52">
        <v>43699</v>
      </c>
      <c r="AA1128" s="51">
        <v>1</v>
      </c>
      <c r="AB1128" s="51" t="s">
        <v>68</v>
      </c>
      <c r="AC1128" s="51" t="s">
        <v>68</v>
      </c>
      <c r="AD1128" s="50">
        <v>1</v>
      </c>
      <c r="AE1128" s="49" t="s">
        <v>112</v>
      </c>
      <c r="AF1128" s="52" t="s">
        <v>112</v>
      </c>
      <c r="AG1128" s="43">
        <v>43700</v>
      </c>
      <c r="AH1128" s="43">
        <v>43700</v>
      </c>
      <c r="AI1128" s="43" t="s">
        <v>4759</v>
      </c>
      <c r="AJ1128" s="52" t="s">
        <v>4759</v>
      </c>
      <c r="AK1128" s="53">
        <v>43705</v>
      </c>
      <c r="AL1128" s="43">
        <v>43705</v>
      </c>
      <c r="AM1128" s="43">
        <v>43705</v>
      </c>
      <c r="AN1128" s="43"/>
      <c r="AO1128" s="45" t="s">
        <v>69</v>
      </c>
      <c r="AP1128" s="45"/>
      <c r="AQ1128" s="45" t="s">
        <v>70</v>
      </c>
      <c r="AR1128" s="16"/>
      <c r="AS1128" s="42">
        <v>1</v>
      </c>
      <c r="AT1128" s="45" t="e">
        <v>#VALUE!</v>
      </c>
      <c r="AU1128" s="45" t="e">
        <v>#VALUE!</v>
      </c>
      <c r="AV1128" s="45" t="s">
        <v>363</v>
      </c>
      <c r="AW1128" s="45" t="e">
        <v>#VALUE!</v>
      </c>
      <c r="AX1128" s="45" t="e">
        <v>#VALUE!</v>
      </c>
      <c r="AY1128" s="45">
        <v>5</v>
      </c>
      <c r="AZ1128" s="45">
        <v>2019</v>
      </c>
      <c r="BA1128" s="45">
        <v>34</v>
      </c>
      <c r="BB1128" s="45">
        <v>8</v>
      </c>
      <c r="BC1128" s="45">
        <v>2019</v>
      </c>
      <c r="BD1128" s="57">
        <v>0</v>
      </c>
      <c r="BE1128" s="57">
        <v>0</v>
      </c>
      <c r="BF1128" s="57">
        <v>0</v>
      </c>
      <c r="BG1128" s="57">
        <v>0</v>
      </c>
      <c r="BH1128" s="45" t="s">
        <v>68</v>
      </c>
      <c r="BI1128" s="54" t="s">
        <v>3504</v>
      </c>
      <c r="BJ1128" s="55" t="s">
        <v>3504</v>
      </c>
      <c r="BK1128" s="56"/>
    </row>
    <row r="1129" spans="1:63" s="198" customFormat="1" ht="15.6" customHeight="1" x14ac:dyDescent="0.25">
      <c r="A1129" s="42" t="s">
        <v>3758</v>
      </c>
      <c r="B1129" s="43">
        <v>43608</v>
      </c>
      <c r="C1129" s="43" t="s">
        <v>63</v>
      </c>
      <c r="D1129" s="44" t="s">
        <v>2342</v>
      </c>
      <c r="E1129" s="45" t="s">
        <v>618</v>
      </c>
      <c r="F1129" s="46">
        <v>28168237</v>
      </c>
      <c r="G1129" s="44" t="s">
        <v>4758</v>
      </c>
      <c r="H1129" s="47">
        <v>10</v>
      </c>
      <c r="I1129" s="47">
        <v>4</v>
      </c>
      <c r="J1129" s="46" t="s">
        <v>66</v>
      </c>
      <c r="K1129" s="48" t="s">
        <v>619</v>
      </c>
      <c r="L1129" s="42" t="s">
        <v>3393</v>
      </c>
      <c r="M1129" s="45" t="s">
        <v>68</v>
      </c>
      <c r="N1129" s="44">
        <v>25120</v>
      </c>
      <c r="O1129" s="45">
        <v>0</v>
      </c>
      <c r="P1129" s="45" t="s">
        <v>68</v>
      </c>
      <c r="Q1129" s="48" t="s">
        <v>68</v>
      </c>
      <c r="R1129" s="42" t="s">
        <v>68</v>
      </c>
      <c r="S1129" s="49" t="s">
        <v>68</v>
      </c>
      <c r="T1129" s="49" t="s">
        <v>68</v>
      </c>
      <c r="U1129" s="50" t="s">
        <v>3503</v>
      </c>
      <c r="V1129" s="51">
        <v>1</v>
      </c>
      <c r="W1129" s="43">
        <v>43700</v>
      </c>
      <c r="X1129" s="49" t="s">
        <v>68</v>
      </c>
      <c r="Y1129" s="51">
        <v>1</v>
      </c>
      <c r="Z1129" s="52">
        <v>43699</v>
      </c>
      <c r="AA1129" s="51">
        <v>1</v>
      </c>
      <c r="AB1129" s="51" t="s">
        <v>68</v>
      </c>
      <c r="AC1129" s="51" t="s">
        <v>68</v>
      </c>
      <c r="AD1129" s="50">
        <v>1</v>
      </c>
      <c r="AE1129" s="49" t="s">
        <v>112</v>
      </c>
      <c r="AF1129" s="52" t="s">
        <v>112</v>
      </c>
      <c r="AG1129" s="43">
        <v>43700</v>
      </c>
      <c r="AH1129" s="43">
        <v>43700</v>
      </c>
      <c r="AI1129" s="43" t="s">
        <v>4759</v>
      </c>
      <c r="AJ1129" s="52" t="s">
        <v>4759</v>
      </c>
      <c r="AK1129" s="53">
        <v>43705</v>
      </c>
      <c r="AL1129" s="43">
        <v>43705</v>
      </c>
      <c r="AM1129" s="43">
        <v>43705</v>
      </c>
      <c r="AN1129" s="43"/>
      <c r="AO1129" s="45" t="s">
        <v>69</v>
      </c>
      <c r="AP1129" s="45"/>
      <c r="AQ1129" s="45" t="s">
        <v>70</v>
      </c>
      <c r="AR1129" s="16"/>
      <c r="AS1129" s="42">
        <v>1</v>
      </c>
      <c r="AT1129" s="45" t="e">
        <v>#VALUE!</v>
      </c>
      <c r="AU1129" s="45" t="e">
        <v>#VALUE!</v>
      </c>
      <c r="AV1129" s="45" t="s">
        <v>363</v>
      </c>
      <c r="AW1129" s="45" t="e">
        <v>#VALUE!</v>
      </c>
      <c r="AX1129" s="45" t="e">
        <v>#VALUE!</v>
      </c>
      <c r="AY1129" s="45">
        <v>5</v>
      </c>
      <c r="AZ1129" s="45">
        <v>2019</v>
      </c>
      <c r="BA1129" s="45">
        <v>34</v>
      </c>
      <c r="BB1129" s="45">
        <v>8</v>
      </c>
      <c r="BC1129" s="45">
        <v>2019</v>
      </c>
      <c r="BD1129" s="57">
        <v>0</v>
      </c>
      <c r="BE1129" s="57">
        <v>0</v>
      </c>
      <c r="BF1129" s="57">
        <v>0</v>
      </c>
      <c r="BG1129" s="57">
        <v>0</v>
      </c>
      <c r="BH1129" s="45" t="s">
        <v>68</v>
      </c>
      <c r="BI1129" s="54" t="s">
        <v>3504</v>
      </c>
      <c r="BJ1129" s="55" t="s">
        <v>3504</v>
      </c>
      <c r="BK1129" s="56"/>
    </row>
    <row r="1130" spans="1:63" s="198" customFormat="1" ht="15.6" customHeight="1" x14ac:dyDescent="0.25">
      <c r="A1130" s="42" t="s">
        <v>3759</v>
      </c>
      <c r="B1130" s="43">
        <v>43628</v>
      </c>
      <c r="C1130" s="43" t="s">
        <v>63</v>
      </c>
      <c r="D1130" s="44" t="s">
        <v>2342</v>
      </c>
      <c r="E1130" s="45" t="s">
        <v>618</v>
      </c>
      <c r="F1130" s="46">
        <v>28184108</v>
      </c>
      <c r="G1130" s="44" t="s">
        <v>4758</v>
      </c>
      <c r="H1130" s="47">
        <v>10</v>
      </c>
      <c r="I1130" s="47">
        <v>4</v>
      </c>
      <c r="J1130" s="46" t="s">
        <v>66</v>
      </c>
      <c r="K1130" s="48" t="s">
        <v>619</v>
      </c>
      <c r="L1130" s="42" t="s">
        <v>3393</v>
      </c>
      <c r="M1130" s="45" t="s">
        <v>68</v>
      </c>
      <c r="N1130" s="44">
        <v>25682</v>
      </c>
      <c r="O1130" s="45">
        <v>0</v>
      </c>
      <c r="P1130" s="45" t="s">
        <v>68</v>
      </c>
      <c r="Q1130" s="48" t="s">
        <v>68</v>
      </c>
      <c r="R1130" s="42" t="s">
        <v>68</v>
      </c>
      <c r="S1130" s="49" t="s">
        <v>68</v>
      </c>
      <c r="T1130" s="49" t="s">
        <v>68</v>
      </c>
      <c r="U1130" s="50" t="s">
        <v>3503</v>
      </c>
      <c r="V1130" s="51">
        <v>1</v>
      </c>
      <c r="W1130" s="43">
        <v>43700</v>
      </c>
      <c r="X1130" s="49" t="s">
        <v>68</v>
      </c>
      <c r="Y1130" s="51">
        <v>1</v>
      </c>
      <c r="Z1130" s="52">
        <v>43699</v>
      </c>
      <c r="AA1130" s="51">
        <v>1</v>
      </c>
      <c r="AB1130" s="51" t="s">
        <v>68</v>
      </c>
      <c r="AC1130" s="51" t="s">
        <v>68</v>
      </c>
      <c r="AD1130" s="50">
        <v>1</v>
      </c>
      <c r="AE1130" s="49" t="s">
        <v>112</v>
      </c>
      <c r="AF1130" s="52" t="s">
        <v>112</v>
      </c>
      <c r="AG1130" s="43">
        <v>43700</v>
      </c>
      <c r="AH1130" s="43">
        <v>43700</v>
      </c>
      <c r="AI1130" s="43" t="s">
        <v>4759</v>
      </c>
      <c r="AJ1130" s="52" t="s">
        <v>4759</v>
      </c>
      <c r="AK1130" s="53">
        <v>43705</v>
      </c>
      <c r="AL1130" s="43">
        <v>43705</v>
      </c>
      <c r="AM1130" s="43">
        <v>43705</v>
      </c>
      <c r="AN1130" s="43"/>
      <c r="AO1130" s="45" t="s">
        <v>69</v>
      </c>
      <c r="AP1130" s="45"/>
      <c r="AQ1130" s="45" t="s">
        <v>70</v>
      </c>
      <c r="AR1130" s="16"/>
      <c r="AS1130" s="42">
        <v>1</v>
      </c>
      <c r="AT1130" s="45" t="e">
        <v>#VALUE!</v>
      </c>
      <c r="AU1130" s="45" t="e">
        <v>#VALUE!</v>
      </c>
      <c r="AV1130" s="45" t="s">
        <v>363</v>
      </c>
      <c r="AW1130" s="45" t="e">
        <v>#VALUE!</v>
      </c>
      <c r="AX1130" s="45" t="e">
        <v>#VALUE!</v>
      </c>
      <c r="AY1130" s="45">
        <v>6</v>
      </c>
      <c r="AZ1130" s="45">
        <v>2019</v>
      </c>
      <c r="BA1130" s="45">
        <v>34</v>
      </c>
      <c r="BB1130" s="45">
        <v>8</v>
      </c>
      <c r="BC1130" s="45">
        <v>2019</v>
      </c>
      <c r="BD1130" s="57">
        <v>0</v>
      </c>
      <c r="BE1130" s="57">
        <v>0</v>
      </c>
      <c r="BF1130" s="57">
        <v>0</v>
      </c>
      <c r="BG1130" s="57">
        <v>0</v>
      </c>
      <c r="BH1130" s="45" t="s">
        <v>68</v>
      </c>
      <c r="BI1130" s="54" t="s">
        <v>3504</v>
      </c>
      <c r="BJ1130" s="55" t="s">
        <v>3504</v>
      </c>
      <c r="BK1130" s="56"/>
    </row>
    <row r="1131" spans="1:63" s="198" customFormat="1" ht="15.6" customHeight="1" x14ac:dyDescent="0.25">
      <c r="A1131" s="42" t="s">
        <v>3760</v>
      </c>
      <c r="B1131" s="43">
        <v>43703</v>
      </c>
      <c r="C1131" s="43" t="s">
        <v>156</v>
      </c>
      <c r="D1131" s="44" t="s">
        <v>2342</v>
      </c>
      <c r="E1131" s="45">
        <v>27</v>
      </c>
      <c r="F1131" s="46">
        <v>28260753</v>
      </c>
      <c r="G1131" s="44" t="s">
        <v>4758</v>
      </c>
      <c r="H1131" s="47" t="s">
        <v>686</v>
      </c>
      <c r="I1131" s="47">
        <v>6</v>
      </c>
      <c r="J1131" s="46" t="s">
        <v>251</v>
      </c>
      <c r="K1131" s="48" t="s">
        <v>717</v>
      </c>
      <c r="L1131" s="42">
        <v>0</v>
      </c>
      <c r="M1131" s="45" t="s">
        <v>4760</v>
      </c>
      <c r="N1131" s="44" t="e">
        <v>#N/A</v>
      </c>
      <c r="O1131" s="45" t="e">
        <v>#N/A</v>
      </c>
      <c r="P1131" s="45" t="s">
        <v>112</v>
      </c>
      <c r="Q1131" s="48" t="s">
        <v>112</v>
      </c>
      <c r="R1131" s="42" t="s">
        <v>112</v>
      </c>
      <c r="S1131" s="49">
        <v>0</v>
      </c>
      <c r="T1131" s="49">
        <v>0</v>
      </c>
      <c r="U1131" s="50">
        <v>0</v>
      </c>
      <c r="V1131" s="51" t="e">
        <v>#N/A</v>
      </c>
      <c r="W1131" s="52" t="e">
        <v>#N/A</v>
      </c>
      <c r="X1131" s="49" t="s">
        <v>68</v>
      </c>
      <c r="Y1131" s="51" t="e">
        <v>#N/A</v>
      </c>
      <c r="Z1131" s="52" t="e">
        <v>#N/A</v>
      </c>
      <c r="AA1131" s="51" t="e">
        <v>#N/A</v>
      </c>
      <c r="AB1131" s="51" t="s">
        <v>68</v>
      </c>
      <c r="AC1131" s="51" t="s">
        <v>68</v>
      </c>
      <c r="AD1131" s="50" t="s">
        <v>68</v>
      </c>
      <c r="AE1131" s="49" t="s">
        <v>112</v>
      </c>
      <c r="AF1131" s="52" t="s">
        <v>112</v>
      </c>
      <c r="AG1131" s="43">
        <v>43703</v>
      </c>
      <c r="AH1131" s="43">
        <v>43703</v>
      </c>
      <c r="AI1131" s="43" t="s">
        <v>4759</v>
      </c>
      <c r="AJ1131" s="52" t="s">
        <v>4759</v>
      </c>
      <c r="AK1131" s="53">
        <v>43705</v>
      </c>
      <c r="AL1131" s="43">
        <v>43705</v>
      </c>
      <c r="AM1131" s="43"/>
      <c r="AN1131" s="43"/>
      <c r="AO1131" s="45" t="s">
        <v>69</v>
      </c>
      <c r="AP1131" s="45"/>
      <c r="AQ1131" s="45" t="s">
        <v>70</v>
      </c>
      <c r="AR1131" s="16"/>
      <c r="AS1131" s="42">
        <v>0</v>
      </c>
      <c r="AT1131" s="45" t="e">
        <v>#VALUE!</v>
      </c>
      <c r="AU1131" s="45" t="e">
        <v>#VALUE!</v>
      </c>
      <c r="AV1131" s="45" t="s">
        <v>363</v>
      </c>
      <c r="AW1131" s="45" t="e">
        <v>#VALUE!</v>
      </c>
      <c r="AX1131" s="45" t="e">
        <v>#VALUE!</v>
      </c>
      <c r="AY1131" s="45">
        <v>8</v>
      </c>
      <c r="AZ1131" s="45">
        <v>2019</v>
      </c>
      <c r="BA1131" s="45">
        <v>35</v>
      </c>
      <c r="BB1131" s="45">
        <v>8</v>
      </c>
      <c r="BC1131" s="45">
        <v>2019</v>
      </c>
      <c r="BD1131" s="57">
        <v>1.23</v>
      </c>
      <c r="BE1131" s="57">
        <v>29.503799999999998</v>
      </c>
      <c r="BF1131" s="57">
        <v>1.229325</v>
      </c>
      <c r="BG1131" s="57">
        <v>30.733124999999998</v>
      </c>
      <c r="BH1131" s="45" t="s">
        <v>203</v>
      </c>
      <c r="BI1131" s="54" t="s">
        <v>3504</v>
      </c>
      <c r="BJ1131" s="55" t="s">
        <v>3504</v>
      </c>
      <c r="BK1131" s="56"/>
    </row>
    <row r="1132" spans="1:63" s="198" customFormat="1" ht="15.6" customHeight="1" x14ac:dyDescent="0.25">
      <c r="A1132" s="42" t="s">
        <v>3761</v>
      </c>
      <c r="B1132" s="43">
        <v>43629</v>
      </c>
      <c r="C1132" s="43" t="s">
        <v>156</v>
      </c>
      <c r="D1132" s="44" t="s">
        <v>2333</v>
      </c>
      <c r="E1132" s="45" t="s">
        <v>515</v>
      </c>
      <c r="F1132" s="46">
        <v>4900038637</v>
      </c>
      <c r="G1132" s="44" t="s">
        <v>4758</v>
      </c>
      <c r="H1132" s="47" t="s">
        <v>180</v>
      </c>
      <c r="I1132" s="47">
        <v>6</v>
      </c>
      <c r="J1132" s="46" t="s">
        <v>66</v>
      </c>
      <c r="K1132" s="48" t="s">
        <v>517</v>
      </c>
      <c r="L1132" s="42">
        <v>0</v>
      </c>
      <c r="M1132" s="45" t="s">
        <v>4760</v>
      </c>
      <c r="N1132" s="44" t="s">
        <v>516</v>
      </c>
      <c r="O1132" s="45" t="s">
        <v>1551</v>
      </c>
      <c r="P1132" s="45" t="s">
        <v>112</v>
      </c>
      <c r="Q1132" s="48" t="s">
        <v>112</v>
      </c>
      <c r="R1132" s="42" t="s">
        <v>112</v>
      </c>
      <c r="S1132" s="49">
        <v>0</v>
      </c>
      <c r="T1132" s="49">
        <v>0</v>
      </c>
      <c r="U1132" s="50">
        <v>0</v>
      </c>
      <c r="V1132" s="51">
        <v>1</v>
      </c>
      <c r="W1132" s="52">
        <v>0</v>
      </c>
      <c r="X1132" s="49" t="s">
        <v>68</v>
      </c>
      <c r="Y1132" s="51">
        <v>1</v>
      </c>
      <c r="Z1132" s="52">
        <v>43660</v>
      </c>
      <c r="AA1132" s="51">
        <v>1</v>
      </c>
      <c r="AB1132" s="51" t="s">
        <v>68</v>
      </c>
      <c r="AC1132" s="51" t="s">
        <v>68</v>
      </c>
      <c r="AD1132" s="50">
        <v>5.5555555555555566E-2</v>
      </c>
      <c r="AE1132" s="49" t="s">
        <v>112</v>
      </c>
      <c r="AF1132" s="52" t="s">
        <v>112</v>
      </c>
      <c r="AG1132" s="43">
        <v>43692</v>
      </c>
      <c r="AH1132" s="43">
        <v>43703</v>
      </c>
      <c r="AI1132" s="43" t="s">
        <v>4759</v>
      </c>
      <c r="AJ1132" s="52" t="s">
        <v>4759</v>
      </c>
      <c r="AK1132" s="53">
        <v>43697</v>
      </c>
      <c r="AL1132" s="43">
        <v>43706</v>
      </c>
      <c r="AM1132" s="43"/>
      <c r="AN1132" s="43"/>
      <c r="AO1132" s="45" t="s">
        <v>69</v>
      </c>
      <c r="AP1132" s="45"/>
      <c r="AQ1132" s="45" t="s">
        <v>70</v>
      </c>
      <c r="AR1132" s="16"/>
      <c r="AS1132" s="42">
        <v>1</v>
      </c>
      <c r="AT1132" s="45" t="e">
        <v>#VALUE!</v>
      </c>
      <c r="AU1132" s="45" t="e">
        <v>#VALUE!</v>
      </c>
      <c r="AV1132" s="45" t="s">
        <v>363</v>
      </c>
      <c r="AW1132" s="45" t="e">
        <v>#VALUE!</v>
      </c>
      <c r="AX1132" s="45" t="e">
        <v>#VALUE!</v>
      </c>
      <c r="AY1132" s="45">
        <v>6</v>
      </c>
      <c r="AZ1132" s="45">
        <v>2019</v>
      </c>
      <c r="BA1132" s="45">
        <v>35</v>
      </c>
      <c r="BB1132" s="45">
        <v>8</v>
      </c>
      <c r="BC1132" s="45">
        <v>2019</v>
      </c>
      <c r="BD1132" s="57">
        <v>1.23</v>
      </c>
      <c r="BE1132" s="57">
        <v>4.1999999999999993</v>
      </c>
      <c r="BF1132" s="57">
        <v>6.9999999999999993E-2</v>
      </c>
      <c r="BG1132" s="57">
        <v>4.2699999999999996</v>
      </c>
      <c r="BH1132" s="45" t="s">
        <v>68</v>
      </c>
      <c r="BI1132" s="54" t="s">
        <v>3504</v>
      </c>
      <c r="BJ1132" s="55" t="s">
        <v>3504</v>
      </c>
      <c r="BK1132" s="56"/>
    </row>
    <row r="1133" spans="1:63" s="198" customFormat="1" ht="15.6" customHeight="1" x14ac:dyDescent="0.25">
      <c r="A1133" s="42" t="s">
        <v>3762</v>
      </c>
      <c r="B1133" s="43">
        <v>41640</v>
      </c>
      <c r="C1133" s="43" t="s">
        <v>63</v>
      </c>
      <c r="D1133" s="44" t="s">
        <v>2333</v>
      </c>
      <c r="E1133" s="45" t="s">
        <v>209</v>
      </c>
      <c r="F1133" s="46">
        <v>4900039163</v>
      </c>
      <c r="G1133" s="44" t="s">
        <v>4758</v>
      </c>
      <c r="H1133" s="47">
        <v>10</v>
      </c>
      <c r="I1133" s="47">
        <v>1</v>
      </c>
      <c r="J1133" s="46" t="s">
        <v>251</v>
      </c>
      <c r="K1133" s="48" t="s">
        <v>1552</v>
      </c>
      <c r="L1133" s="42" t="s">
        <v>2921</v>
      </c>
      <c r="M1133" s="45" t="s">
        <v>68</v>
      </c>
      <c r="N1133" s="44">
        <v>27658</v>
      </c>
      <c r="O1133" s="45">
        <v>0</v>
      </c>
      <c r="P1133" s="45" t="s">
        <v>68</v>
      </c>
      <c r="Q1133" s="48" t="s">
        <v>68</v>
      </c>
      <c r="R1133" s="42" t="s">
        <v>68</v>
      </c>
      <c r="S1133" s="49" t="s">
        <v>68</v>
      </c>
      <c r="T1133" s="49" t="s">
        <v>68</v>
      </c>
      <c r="U1133" s="50" t="s">
        <v>3503</v>
      </c>
      <c r="V1133" s="51">
        <v>1</v>
      </c>
      <c r="W1133" s="43">
        <v>43704</v>
      </c>
      <c r="X1133" s="49" t="s">
        <v>68</v>
      </c>
      <c r="Y1133" s="51">
        <v>1</v>
      </c>
      <c r="Z1133" s="52">
        <v>43704</v>
      </c>
      <c r="AA1133" s="51">
        <v>1</v>
      </c>
      <c r="AB1133" s="51" t="s">
        <v>68</v>
      </c>
      <c r="AC1133" s="51" t="s">
        <v>68</v>
      </c>
      <c r="AD1133" s="50">
        <v>1</v>
      </c>
      <c r="AE1133" s="49" t="s">
        <v>112</v>
      </c>
      <c r="AF1133" s="52" t="s">
        <v>112</v>
      </c>
      <c r="AG1133" s="43">
        <v>43697</v>
      </c>
      <c r="AH1133" s="43">
        <v>43704</v>
      </c>
      <c r="AI1133" s="43" t="s">
        <v>4759</v>
      </c>
      <c r="AJ1133" s="52" t="s">
        <v>4759</v>
      </c>
      <c r="AK1133" s="53">
        <v>43699</v>
      </c>
      <c r="AL1133" s="43">
        <v>43706</v>
      </c>
      <c r="AM1133" s="43">
        <v>43706</v>
      </c>
      <c r="AN1133" s="43"/>
      <c r="AO1133" s="45" t="s">
        <v>69</v>
      </c>
      <c r="AP1133" s="45"/>
      <c r="AQ1133" s="45" t="s">
        <v>70</v>
      </c>
      <c r="AR1133" s="16"/>
      <c r="AS1133" s="42">
        <v>0</v>
      </c>
      <c r="AT1133" s="45" t="e">
        <v>#VALUE!</v>
      </c>
      <c r="AU1133" s="45" t="e">
        <v>#VALUE!</v>
      </c>
      <c r="AV1133" s="45" t="s">
        <v>363</v>
      </c>
      <c r="AW1133" s="45" t="e">
        <v>#VALUE!</v>
      </c>
      <c r="AX1133" s="45" t="e">
        <v>#VALUE!</v>
      </c>
      <c r="AY1133" s="45">
        <v>1</v>
      </c>
      <c r="AZ1133" s="45">
        <v>2014</v>
      </c>
      <c r="BA1133" s="45">
        <v>35</v>
      </c>
      <c r="BB1133" s="45">
        <v>8</v>
      </c>
      <c r="BC1133" s="45">
        <v>2019</v>
      </c>
      <c r="BD1133" s="57">
        <v>0</v>
      </c>
      <c r="BE1133" s="57">
        <v>0</v>
      </c>
      <c r="BF1133" s="57">
        <v>0</v>
      </c>
      <c r="BG1133" s="57">
        <v>0</v>
      </c>
      <c r="BH1133" s="45" t="s">
        <v>68</v>
      </c>
      <c r="BI1133" s="54" t="s">
        <v>3504</v>
      </c>
      <c r="BJ1133" s="55" t="s">
        <v>3504</v>
      </c>
      <c r="BK1133" s="56"/>
    </row>
    <row r="1134" spans="1:63" s="198" customFormat="1" ht="15.6" customHeight="1" x14ac:dyDescent="0.25">
      <c r="A1134" s="42" t="s">
        <v>3763</v>
      </c>
      <c r="B1134" s="43">
        <v>43670</v>
      </c>
      <c r="C1134" s="43" t="s">
        <v>156</v>
      </c>
      <c r="D1134" s="44" t="s">
        <v>2342</v>
      </c>
      <c r="E1134" s="45" t="s">
        <v>1273</v>
      </c>
      <c r="F1134" s="46">
        <v>28230301</v>
      </c>
      <c r="G1134" s="44" t="s">
        <v>4758</v>
      </c>
      <c r="H1134" s="47" t="s">
        <v>180</v>
      </c>
      <c r="I1134" s="47">
        <v>3</v>
      </c>
      <c r="J1134" s="46" t="s">
        <v>66</v>
      </c>
      <c r="K1134" s="48" t="s">
        <v>1553</v>
      </c>
      <c r="L1134" s="42">
        <v>0</v>
      </c>
      <c r="M1134" s="45" t="s">
        <v>4760</v>
      </c>
      <c r="N1134" s="44">
        <v>27165</v>
      </c>
      <c r="O1134" s="45" t="s">
        <v>1554</v>
      </c>
      <c r="P1134" s="45" t="s">
        <v>112</v>
      </c>
      <c r="Q1134" s="48" t="s">
        <v>112</v>
      </c>
      <c r="R1134" s="42" t="s">
        <v>112</v>
      </c>
      <c r="S1134" s="49">
        <v>1</v>
      </c>
      <c r="T1134" s="49">
        <v>0</v>
      </c>
      <c r="U1134" s="50">
        <v>0.5</v>
      </c>
      <c r="V1134" s="51">
        <v>1</v>
      </c>
      <c r="W1134" s="52">
        <v>0</v>
      </c>
      <c r="X1134" s="49" t="s">
        <v>68</v>
      </c>
      <c r="Y1134" s="51">
        <v>1</v>
      </c>
      <c r="Z1134" s="52">
        <v>43677</v>
      </c>
      <c r="AA1134" s="51">
        <v>1</v>
      </c>
      <c r="AB1134" s="51" t="s">
        <v>68</v>
      </c>
      <c r="AC1134" s="51" t="s">
        <v>68</v>
      </c>
      <c r="AD1134" s="50">
        <v>5.5555555555555566E-2</v>
      </c>
      <c r="AE1134" s="49" t="s">
        <v>112</v>
      </c>
      <c r="AF1134" s="52" t="s">
        <v>112</v>
      </c>
      <c r="AG1134" s="43">
        <v>43676</v>
      </c>
      <c r="AH1134" s="43">
        <v>43704</v>
      </c>
      <c r="AI1134" s="43" t="s">
        <v>4759</v>
      </c>
      <c r="AJ1134" s="52" t="s">
        <v>4759</v>
      </c>
      <c r="AK1134" s="53">
        <v>43679.999988425923</v>
      </c>
      <c r="AL1134" s="43">
        <v>43707</v>
      </c>
      <c r="AM1134" s="43"/>
      <c r="AN1134" s="43"/>
      <c r="AO1134" s="45" t="s">
        <v>69</v>
      </c>
      <c r="AP1134" s="45"/>
      <c r="AQ1134" s="45" t="s">
        <v>70</v>
      </c>
      <c r="AR1134" s="16"/>
      <c r="AS1134" s="42">
        <v>1</v>
      </c>
      <c r="AT1134" s="45" t="e">
        <v>#VALUE!</v>
      </c>
      <c r="AU1134" s="45" t="e">
        <v>#VALUE!</v>
      </c>
      <c r="AV1134" s="45" t="s">
        <v>363</v>
      </c>
      <c r="AW1134" s="45" t="e">
        <v>#VALUE!</v>
      </c>
      <c r="AX1134" s="45" t="e">
        <v>#VALUE!</v>
      </c>
      <c r="AY1134" s="45">
        <v>7</v>
      </c>
      <c r="AZ1134" s="45">
        <v>2019</v>
      </c>
      <c r="BA1134" s="45">
        <v>35</v>
      </c>
      <c r="BB1134" s="45">
        <v>8</v>
      </c>
      <c r="BC1134" s="45">
        <v>2019</v>
      </c>
      <c r="BD1134" s="57">
        <v>0</v>
      </c>
      <c r="BE1134" s="57">
        <v>0</v>
      </c>
      <c r="BF1134" s="57">
        <v>0</v>
      </c>
      <c r="BG1134" s="57">
        <v>0</v>
      </c>
      <c r="BH1134" s="45" t="s">
        <v>203</v>
      </c>
      <c r="BI1134" s="54" t="s">
        <v>3504</v>
      </c>
      <c r="BJ1134" s="55" t="s">
        <v>3504</v>
      </c>
      <c r="BK1134" s="56"/>
    </row>
    <row r="1135" spans="1:63" s="198" customFormat="1" ht="15.6" customHeight="1" x14ac:dyDescent="0.25">
      <c r="A1135" s="42" t="s">
        <v>3764</v>
      </c>
      <c r="B1135" s="43">
        <v>41640</v>
      </c>
      <c r="C1135" s="43" t="s">
        <v>63</v>
      </c>
      <c r="D1135" s="44" t="s">
        <v>2333</v>
      </c>
      <c r="E1135" s="45" t="s">
        <v>299</v>
      </c>
      <c r="F1135" s="46">
        <v>4900038968</v>
      </c>
      <c r="G1135" s="44" t="s">
        <v>4758</v>
      </c>
      <c r="H1135" s="47">
        <v>10</v>
      </c>
      <c r="I1135" s="47">
        <v>1</v>
      </c>
      <c r="J1135" s="46" t="s">
        <v>66</v>
      </c>
      <c r="K1135" s="48" t="s">
        <v>1445</v>
      </c>
      <c r="L1135" s="42" t="s">
        <v>2879</v>
      </c>
      <c r="M1135" s="45" t="s">
        <v>68</v>
      </c>
      <c r="N1135" s="44">
        <v>27030</v>
      </c>
      <c r="O1135" s="45">
        <v>0</v>
      </c>
      <c r="P1135" s="45" t="s">
        <v>68</v>
      </c>
      <c r="Q1135" s="48" t="s">
        <v>68</v>
      </c>
      <c r="R1135" s="42" t="s">
        <v>68</v>
      </c>
      <c r="S1135" s="49" t="s">
        <v>68</v>
      </c>
      <c r="T1135" s="49" t="s">
        <v>68</v>
      </c>
      <c r="U1135" s="50" t="s">
        <v>3503</v>
      </c>
      <c r="V1135" s="51">
        <v>1</v>
      </c>
      <c r="W1135" s="43">
        <v>43704</v>
      </c>
      <c r="X1135" s="49" t="s">
        <v>68</v>
      </c>
      <c r="Y1135" s="51">
        <v>1</v>
      </c>
      <c r="Z1135" s="52">
        <v>43703</v>
      </c>
      <c r="AA1135" s="51">
        <v>1</v>
      </c>
      <c r="AB1135" s="51" t="s">
        <v>68</v>
      </c>
      <c r="AC1135" s="51" t="s">
        <v>68</v>
      </c>
      <c r="AD1135" s="50">
        <v>1</v>
      </c>
      <c r="AE1135" s="49" t="s">
        <v>112</v>
      </c>
      <c r="AF1135" s="52" t="s">
        <v>112</v>
      </c>
      <c r="AG1135" s="43">
        <v>43693</v>
      </c>
      <c r="AH1135" s="43">
        <v>43704</v>
      </c>
      <c r="AI1135" s="43" t="s">
        <v>4759</v>
      </c>
      <c r="AJ1135" s="52" t="s">
        <v>4759</v>
      </c>
      <c r="AK1135" s="53">
        <v>43698</v>
      </c>
      <c r="AL1135" s="43">
        <v>43707</v>
      </c>
      <c r="AM1135" s="43">
        <v>43707</v>
      </c>
      <c r="AN1135" s="43"/>
      <c r="AO1135" s="45" t="s">
        <v>69</v>
      </c>
      <c r="AP1135" s="45"/>
      <c r="AQ1135" s="45" t="s">
        <v>70</v>
      </c>
      <c r="AR1135" s="16"/>
      <c r="AS1135" s="42">
        <v>1</v>
      </c>
      <c r="AT1135" s="45" t="e">
        <v>#VALUE!</v>
      </c>
      <c r="AU1135" s="45" t="e">
        <v>#VALUE!</v>
      </c>
      <c r="AV1135" s="45" t="s">
        <v>363</v>
      </c>
      <c r="AW1135" s="45" t="e">
        <v>#VALUE!</v>
      </c>
      <c r="AX1135" s="45" t="e">
        <v>#VALUE!</v>
      </c>
      <c r="AY1135" s="45">
        <v>1</v>
      </c>
      <c r="AZ1135" s="45">
        <v>2014</v>
      </c>
      <c r="BA1135" s="45">
        <v>35</v>
      </c>
      <c r="BB1135" s="45">
        <v>8</v>
      </c>
      <c r="BC1135" s="45">
        <v>2019</v>
      </c>
      <c r="BD1135" s="57">
        <v>0</v>
      </c>
      <c r="BE1135" s="57">
        <v>0</v>
      </c>
      <c r="BF1135" s="57">
        <v>0</v>
      </c>
      <c r="BG1135" s="57">
        <v>0</v>
      </c>
      <c r="BH1135" s="45" t="s">
        <v>68</v>
      </c>
      <c r="BI1135" s="54" t="s">
        <v>3504</v>
      </c>
      <c r="BJ1135" s="55" t="s">
        <v>3504</v>
      </c>
      <c r="BK1135" s="56"/>
    </row>
    <row r="1136" spans="1:63" s="198" customFormat="1" ht="15.6" customHeight="1" x14ac:dyDescent="0.25">
      <c r="A1136" s="42" t="s">
        <v>3765</v>
      </c>
      <c r="B1136" s="43">
        <v>43705</v>
      </c>
      <c r="C1136" s="43" t="s">
        <v>156</v>
      </c>
      <c r="D1136" s="44" t="s">
        <v>2342</v>
      </c>
      <c r="E1136" s="45" t="s">
        <v>2610</v>
      </c>
      <c r="F1136" s="46">
        <v>28262224</v>
      </c>
      <c r="G1136" s="44" t="s">
        <v>4758</v>
      </c>
      <c r="H1136" s="47">
        <v>10</v>
      </c>
      <c r="I1136" s="47" t="s">
        <v>1219</v>
      </c>
      <c r="J1136" s="46" t="s">
        <v>251</v>
      </c>
      <c r="K1136" s="48" t="s">
        <v>1555</v>
      </c>
      <c r="L1136" s="42">
        <v>0</v>
      </c>
      <c r="M1136" s="45" t="s">
        <v>4760</v>
      </c>
      <c r="N1136" s="44">
        <v>0</v>
      </c>
      <c r="O1136" s="45">
        <v>0</v>
      </c>
      <c r="P1136" s="45" t="s">
        <v>112</v>
      </c>
      <c r="Q1136" s="48" t="s">
        <v>112</v>
      </c>
      <c r="R1136" s="42" t="s">
        <v>112</v>
      </c>
      <c r="S1136" s="49">
        <v>1</v>
      </c>
      <c r="T1136" s="49">
        <v>0</v>
      </c>
      <c r="U1136" s="50">
        <v>0.5</v>
      </c>
      <c r="V1136" s="51">
        <v>0</v>
      </c>
      <c r="W1136" s="52">
        <v>0</v>
      </c>
      <c r="X1136" s="49" t="s">
        <v>68</v>
      </c>
      <c r="Y1136" s="51">
        <v>0</v>
      </c>
      <c r="Z1136" s="52" t="s">
        <v>181</v>
      </c>
      <c r="AA1136" s="51">
        <v>1</v>
      </c>
      <c r="AB1136" s="51" t="s">
        <v>68</v>
      </c>
      <c r="AC1136" s="51" t="s">
        <v>68</v>
      </c>
      <c r="AD1136" s="50">
        <v>5.5555555555555566E-2</v>
      </c>
      <c r="AE1136" s="49" t="s">
        <v>112</v>
      </c>
      <c r="AF1136" s="52" t="s">
        <v>112</v>
      </c>
      <c r="AG1136" s="43">
        <v>43704</v>
      </c>
      <c r="AH1136" s="43">
        <v>43706</v>
      </c>
      <c r="AI1136" s="43" t="s">
        <v>4759</v>
      </c>
      <c r="AJ1136" s="52" t="s">
        <v>4759</v>
      </c>
      <c r="AK1136" s="53">
        <v>43706.999988425923</v>
      </c>
      <c r="AL1136" s="43">
        <v>43710</v>
      </c>
      <c r="AM1136" s="43"/>
      <c r="AN1136" s="43"/>
      <c r="AO1136" s="45" t="s">
        <v>69</v>
      </c>
      <c r="AP1136" s="45"/>
      <c r="AQ1136" s="45" t="s">
        <v>70</v>
      </c>
      <c r="AR1136" s="16"/>
      <c r="AS1136" s="42">
        <v>0</v>
      </c>
      <c r="AT1136" s="45" t="e">
        <v>#VALUE!</v>
      </c>
      <c r="AU1136" s="45" t="e">
        <v>#VALUE!</v>
      </c>
      <c r="AV1136" s="45" t="s">
        <v>363</v>
      </c>
      <c r="AW1136" s="45" t="e">
        <v>#VALUE!</v>
      </c>
      <c r="AX1136" s="45" t="e">
        <v>#VALUE!</v>
      </c>
      <c r="AY1136" s="45">
        <v>8</v>
      </c>
      <c r="AZ1136" s="45">
        <v>2019</v>
      </c>
      <c r="BA1136" s="45">
        <v>35</v>
      </c>
      <c r="BB1136" s="45">
        <v>8</v>
      </c>
      <c r="BC1136" s="45">
        <v>2019</v>
      </c>
      <c r="BD1136" s="57">
        <v>0</v>
      </c>
      <c r="BE1136" s="57">
        <v>0</v>
      </c>
      <c r="BF1136" s="57">
        <v>0</v>
      </c>
      <c r="BG1136" s="57">
        <v>0</v>
      </c>
      <c r="BH1136" s="45" t="s">
        <v>68</v>
      </c>
      <c r="BI1136" s="54" t="s">
        <v>3504</v>
      </c>
      <c r="BJ1136" s="55" t="s">
        <v>3504</v>
      </c>
      <c r="BK1136" s="56"/>
    </row>
    <row r="1137" spans="1:63" s="198" customFormat="1" ht="15.6" customHeight="1" x14ac:dyDescent="0.25">
      <c r="A1137" s="42" t="s">
        <v>3766</v>
      </c>
      <c r="B1137" s="43">
        <v>43677</v>
      </c>
      <c r="C1137" s="43" t="s">
        <v>63</v>
      </c>
      <c r="D1137" s="44" t="s">
        <v>2342</v>
      </c>
      <c r="E1137" s="45" t="s">
        <v>2919</v>
      </c>
      <c r="F1137" s="46">
        <v>28236256</v>
      </c>
      <c r="G1137" s="44" t="s">
        <v>4758</v>
      </c>
      <c r="H1137" s="47">
        <v>10</v>
      </c>
      <c r="I1137" s="47">
        <v>1</v>
      </c>
      <c r="J1137" s="46" t="s">
        <v>174</v>
      </c>
      <c r="K1137" s="48" t="s">
        <v>1556</v>
      </c>
      <c r="L1137" s="42" t="s">
        <v>2920</v>
      </c>
      <c r="M1137" s="45" t="s">
        <v>68</v>
      </c>
      <c r="N1137" s="44">
        <v>26959</v>
      </c>
      <c r="O1137" s="45">
        <v>0</v>
      </c>
      <c r="P1137" s="45" t="s">
        <v>68</v>
      </c>
      <c r="Q1137" s="48" t="s">
        <v>68</v>
      </c>
      <c r="R1137" s="42" t="s">
        <v>68</v>
      </c>
      <c r="S1137" s="49" t="s">
        <v>68</v>
      </c>
      <c r="T1137" s="49" t="s">
        <v>68</v>
      </c>
      <c r="U1137" s="50" t="s">
        <v>3503</v>
      </c>
      <c r="V1137" s="51">
        <v>1</v>
      </c>
      <c r="W1137" s="43">
        <v>43707</v>
      </c>
      <c r="X1137" s="49" t="s">
        <v>68</v>
      </c>
      <c r="Y1137" s="51">
        <v>1</v>
      </c>
      <c r="Z1137" s="52">
        <v>43705</v>
      </c>
      <c r="AA1137" s="51">
        <v>1</v>
      </c>
      <c r="AB1137" s="51" t="s">
        <v>68</v>
      </c>
      <c r="AC1137" s="51" t="s">
        <v>68</v>
      </c>
      <c r="AD1137" s="50">
        <v>1</v>
      </c>
      <c r="AE1137" s="49" t="s">
        <v>112</v>
      </c>
      <c r="AF1137" s="52" t="s">
        <v>112</v>
      </c>
      <c r="AG1137" s="43">
        <v>43675</v>
      </c>
      <c r="AH1137" s="43">
        <v>43706</v>
      </c>
      <c r="AI1137" s="43" t="s">
        <v>4759</v>
      </c>
      <c r="AJ1137" s="52" t="s">
        <v>4759</v>
      </c>
      <c r="AK1137" s="53">
        <v>43677</v>
      </c>
      <c r="AL1137" s="43">
        <v>43710</v>
      </c>
      <c r="AM1137" s="43">
        <v>43710</v>
      </c>
      <c r="AN1137" s="43"/>
      <c r="AO1137" s="45" t="s">
        <v>69</v>
      </c>
      <c r="AP1137" s="45"/>
      <c r="AQ1137" s="45" t="s">
        <v>70</v>
      </c>
      <c r="AR1137" s="16"/>
      <c r="AS1137" s="42">
        <v>0</v>
      </c>
      <c r="AT1137" s="45" t="e">
        <v>#VALUE!</v>
      </c>
      <c r="AU1137" s="45" t="e">
        <v>#VALUE!</v>
      </c>
      <c r="AV1137" s="45" t="s">
        <v>363</v>
      </c>
      <c r="AW1137" s="45" t="e">
        <v>#VALUE!</v>
      </c>
      <c r="AX1137" s="45" t="e">
        <v>#VALUE!</v>
      </c>
      <c r="AY1137" s="45">
        <v>7</v>
      </c>
      <c r="AZ1137" s="45">
        <v>2019</v>
      </c>
      <c r="BA1137" s="45">
        <v>35</v>
      </c>
      <c r="BB1137" s="45">
        <v>8</v>
      </c>
      <c r="BC1137" s="45">
        <v>2019</v>
      </c>
      <c r="BD1137" s="57">
        <v>0</v>
      </c>
      <c r="BE1137" s="57">
        <v>0</v>
      </c>
      <c r="BF1137" s="57">
        <v>0</v>
      </c>
      <c r="BG1137" s="57">
        <v>0</v>
      </c>
      <c r="BH1137" s="45" t="s">
        <v>68</v>
      </c>
      <c r="BI1137" s="54" t="s">
        <v>3504</v>
      </c>
      <c r="BJ1137" s="55" t="s">
        <v>3504</v>
      </c>
      <c r="BK1137" s="56"/>
    </row>
    <row r="1138" spans="1:63" s="198" customFormat="1" ht="15.6" customHeight="1" x14ac:dyDescent="0.25">
      <c r="A1138" s="42" t="s">
        <v>3767</v>
      </c>
      <c r="B1138" s="43">
        <v>43644</v>
      </c>
      <c r="C1138" s="43" t="s">
        <v>156</v>
      </c>
      <c r="D1138" s="44" t="s">
        <v>2333</v>
      </c>
      <c r="E1138" s="45" t="s">
        <v>636</v>
      </c>
      <c r="F1138" s="46">
        <v>4900038739</v>
      </c>
      <c r="G1138" s="44" t="s">
        <v>4758</v>
      </c>
      <c r="H1138" s="47">
        <v>20</v>
      </c>
      <c r="I1138" s="47">
        <v>7</v>
      </c>
      <c r="J1138" s="46" t="s">
        <v>66</v>
      </c>
      <c r="K1138" s="48" t="s">
        <v>637</v>
      </c>
      <c r="L1138" s="42">
        <v>0</v>
      </c>
      <c r="M1138" s="45" t="s">
        <v>4760</v>
      </c>
      <c r="N1138" s="44" t="e">
        <v>#N/A</v>
      </c>
      <c r="O1138" s="45" t="e">
        <v>#N/A</v>
      </c>
      <c r="P1138" s="45" t="s">
        <v>112</v>
      </c>
      <c r="Q1138" s="48" t="s">
        <v>112</v>
      </c>
      <c r="R1138" s="42" t="s">
        <v>112</v>
      </c>
      <c r="S1138" s="49">
        <v>0</v>
      </c>
      <c r="T1138" s="49">
        <v>0</v>
      </c>
      <c r="U1138" s="50">
        <v>0</v>
      </c>
      <c r="V1138" s="51" t="e">
        <v>#N/A</v>
      </c>
      <c r="W1138" s="52" t="e">
        <v>#N/A</v>
      </c>
      <c r="X1138" s="49" t="s">
        <v>68</v>
      </c>
      <c r="Y1138" s="51" t="e">
        <v>#N/A</v>
      </c>
      <c r="Z1138" s="52" t="e">
        <v>#N/A</v>
      </c>
      <c r="AA1138" s="51" t="e">
        <v>#N/A</v>
      </c>
      <c r="AB1138" s="51" t="s">
        <v>68</v>
      </c>
      <c r="AC1138" s="51" t="s">
        <v>68</v>
      </c>
      <c r="AD1138" s="50" t="s">
        <v>68</v>
      </c>
      <c r="AE1138" s="49" t="s">
        <v>112</v>
      </c>
      <c r="AF1138" s="52" t="s">
        <v>112</v>
      </c>
      <c r="AG1138" s="43">
        <v>43707</v>
      </c>
      <c r="AH1138" s="43">
        <v>43707</v>
      </c>
      <c r="AI1138" s="43" t="s">
        <v>4759</v>
      </c>
      <c r="AJ1138" s="52" t="s">
        <v>4759</v>
      </c>
      <c r="AK1138" s="53">
        <v>43712</v>
      </c>
      <c r="AL1138" s="43">
        <v>43712</v>
      </c>
      <c r="AM1138" s="43"/>
      <c r="AN1138" s="43"/>
      <c r="AO1138" s="45" t="s">
        <v>69</v>
      </c>
      <c r="AP1138" s="45"/>
      <c r="AQ1138" s="45" t="s">
        <v>70</v>
      </c>
      <c r="AR1138" s="16"/>
      <c r="AS1138" s="42">
        <v>1</v>
      </c>
      <c r="AT1138" s="45" t="e">
        <v>#VALUE!</v>
      </c>
      <c r="AU1138" s="45" t="e">
        <v>#VALUE!</v>
      </c>
      <c r="AV1138" s="45" t="s">
        <v>363</v>
      </c>
      <c r="AW1138" s="45" t="e">
        <v>#VALUE!</v>
      </c>
      <c r="AX1138" s="45" t="e">
        <v>#VALUE!</v>
      </c>
      <c r="AY1138" s="45">
        <v>6</v>
      </c>
      <c r="AZ1138" s="45">
        <v>2019</v>
      </c>
      <c r="BA1138" s="45">
        <v>35</v>
      </c>
      <c r="BB1138" s="45">
        <v>8</v>
      </c>
      <c r="BC1138" s="45">
        <v>2019</v>
      </c>
      <c r="BD1138" s="57">
        <v>1.3481999999999998</v>
      </c>
      <c r="BE1138" s="57">
        <v>5.2591000000000001</v>
      </c>
      <c r="BF1138" s="57">
        <v>7.5130000000000002E-2</v>
      </c>
      <c r="BG1138" s="57">
        <v>5.3342299999999998</v>
      </c>
      <c r="BH1138" s="45" t="s">
        <v>68</v>
      </c>
      <c r="BI1138" s="54" t="s">
        <v>3504</v>
      </c>
      <c r="BJ1138" s="55" t="s">
        <v>3504</v>
      </c>
      <c r="BK1138" s="56"/>
    </row>
    <row r="1139" spans="1:63" s="198" customFormat="1" ht="15.6" customHeight="1" x14ac:dyDescent="0.25">
      <c r="A1139" s="42" t="s">
        <v>3768</v>
      </c>
      <c r="B1139" s="43">
        <v>43628</v>
      </c>
      <c r="C1139" s="43" t="s">
        <v>63</v>
      </c>
      <c r="D1139" s="44" t="s">
        <v>2342</v>
      </c>
      <c r="E1139" s="45" t="s">
        <v>621</v>
      </c>
      <c r="F1139" s="46">
        <v>28184109</v>
      </c>
      <c r="G1139" s="44" t="s">
        <v>4758</v>
      </c>
      <c r="H1139" s="47">
        <v>10</v>
      </c>
      <c r="I1139" s="47">
        <v>4</v>
      </c>
      <c r="J1139" s="46" t="s">
        <v>66</v>
      </c>
      <c r="K1139" s="48" t="s">
        <v>622</v>
      </c>
      <c r="L1139" s="42" t="s">
        <v>3383</v>
      </c>
      <c r="M1139" s="45" t="s">
        <v>68</v>
      </c>
      <c r="N1139" s="44">
        <v>25682</v>
      </c>
      <c r="O1139" s="45">
        <v>0</v>
      </c>
      <c r="P1139" s="45" t="s">
        <v>68</v>
      </c>
      <c r="Q1139" s="48" t="s">
        <v>68</v>
      </c>
      <c r="R1139" s="42" t="s">
        <v>68</v>
      </c>
      <c r="S1139" s="49" t="s">
        <v>68</v>
      </c>
      <c r="T1139" s="49" t="s">
        <v>68</v>
      </c>
      <c r="U1139" s="50" t="s">
        <v>3503</v>
      </c>
      <c r="V1139" s="51">
        <v>1</v>
      </c>
      <c r="W1139" s="43">
        <v>43711</v>
      </c>
      <c r="X1139" s="49" t="s">
        <v>68</v>
      </c>
      <c r="Y1139" s="51">
        <v>1</v>
      </c>
      <c r="Z1139" s="52">
        <v>43707</v>
      </c>
      <c r="AA1139" s="51">
        <v>1</v>
      </c>
      <c r="AB1139" s="51" t="s">
        <v>68</v>
      </c>
      <c r="AC1139" s="51" t="s">
        <v>68</v>
      </c>
      <c r="AD1139" s="50">
        <v>1</v>
      </c>
      <c r="AE1139" s="49" t="s">
        <v>112</v>
      </c>
      <c r="AF1139" s="52" t="s">
        <v>112</v>
      </c>
      <c r="AG1139" s="43">
        <v>43710</v>
      </c>
      <c r="AH1139" s="43">
        <v>43710</v>
      </c>
      <c r="AI1139" s="43" t="s">
        <v>4759</v>
      </c>
      <c r="AJ1139" s="52" t="s">
        <v>4759</v>
      </c>
      <c r="AK1139" s="53">
        <v>43713</v>
      </c>
      <c r="AL1139" s="43">
        <v>43713</v>
      </c>
      <c r="AM1139" s="43">
        <v>43713</v>
      </c>
      <c r="AN1139" s="43"/>
      <c r="AO1139" s="45" t="s">
        <v>69</v>
      </c>
      <c r="AP1139" s="45"/>
      <c r="AQ1139" s="45" t="s">
        <v>70</v>
      </c>
      <c r="AR1139" s="16"/>
      <c r="AS1139" s="42">
        <v>1</v>
      </c>
      <c r="AT1139" s="45" t="e">
        <v>#VALUE!</v>
      </c>
      <c r="AU1139" s="45" t="e">
        <v>#VALUE!</v>
      </c>
      <c r="AV1139" s="45" t="s">
        <v>363</v>
      </c>
      <c r="AW1139" s="45" t="e">
        <v>#VALUE!</v>
      </c>
      <c r="AX1139" s="45" t="e">
        <v>#VALUE!</v>
      </c>
      <c r="AY1139" s="45">
        <v>6</v>
      </c>
      <c r="AZ1139" s="45">
        <v>2019</v>
      </c>
      <c r="BA1139" s="45">
        <v>36</v>
      </c>
      <c r="BB1139" s="45">
        <v>9</v>
      </c>
      <c r="BC1139" s="45">
        <v>2019</v>
      </c>
      <c r="BD1139" s="57">
        <v>0</v>
      </c>
      <c r="BE1139" s="57">
        <v>0</v>
      </c>
      <c r="BF1139" s="57">
        <v>0</v>
      </c>
      <c r="BG1139" s="57">
        <v>0</v>
      </c>
      <c r="BH1139" s="45" t="s">
        <v>68</v>
      </c>
      <c r="BI1139" s="54" t="s">
        <v>3504</v>
      </c>
      <c r="BJ1139" s="55" t="s">
        <v>3504</v>
      </c>
      <c r="BK1139" s="56"/>
    </row>
    <row r="1140" spans="1:63" s="198" customFormat="1" ht="15.6" customHeight="1" x14ac:dyDescent="0.25">
      <c r="A1140" s="42" t="s">
        <v>3769</v>
      </c>
      <c r="B1140" s="43">
        <v>43630</v>
      </c>
      <c r="C1140" s="43" t="s">
        <v>156</v>
      </c>
      <c r="D1140" s="44" t="s">
        <v>2342</v>
      </c>
      <c r="E1140" s="45" t="s">
        <v>675</v>
      </c>
      <c r="F1140" s="46">
        <v>28186501</v>
      </c>
      <c r="G1140" s="44" t="s">
        <v>4758</v>
      </c>
      <c r="H1140" s="47" t="s">
        <v>180</v>
      </c>
      <c r="I1140" s="47">
        <v>3</v>
      </c>
      <c r="J1140" s="46" t="s">
        <v>159</v>
      </c>
      <c r="K1140" s="48" t="s">
        <v>676</v>
      </c>
      <c r="L1140" s="42" t="s">
        <v>3217</v>
      </c>
      <c r="M1140" s="45" t="s">
        <v>4760</v>
      </c>
      <c r="N1140" s="44">
        <v>25762</v>
      </c>
      <c r="O1140" s="45" t="s">
        <v>1557</v>
      </c>
      <c r="P1140" s="45" t="s">
        <v>112</v>
      </c>
      <c r="Q1140" s="48" t="s">
        <v>112</v>
      </c>
      <c r="R1140" s="42" t="s">
        <v>112</v>
      </c>
      <c r="S1140" s="49">
        <v>1</v>
      </c>
      <c r="T1140" s="49">
        <v>0</v>
      </c>
      <c r="U1140" s="50">
        <v>0.5</v>
      </c>
      <c r="V1140" s="51">
        <v>1</v>
      </c>
      <c r="W1140" s="52">
        <v>0</v>
      </c>
      <c r="X1140" s="49" t="s">
        <v>68</v>
      </c>
      <c r="Y1140" s="51">
        <v>1</v>
      </c>
      <c r="Z1140" s="52">
        <v>43678</v>
      </c>
      <c r="AA1140" s="51">
        <v>1</v>
      </c>
      <c r="AB1140" s="51" t="s">
        <v>68</v>
      </c>
      <c r="AC1140" s="51" t="s">
        <v>68</v>
      </c>
      <c r="AD1140" s="50">
        <v>5.5555555555555566E-2</v>
      </c>
      <c r="AE1140" s="49" t="s">
        <v>112</v>
      </c>
      <c r="AF1140" s="52" t="s">
        <v>112</v>
      </c>
      <c r="AG1140" s="43">
        <v>43656</v>
      </c>
      <c r="AH1140" s="43">
        <v>43711</v>
      </c>
      <c r="AI1140" s="43" t="s">
        <v>4759</v>
      </c>
      <c r="AJ1140" s="52" t="s">
        <v>4759</v>
      </c>
      <c r="AK1140" s="53">
        <v>43660</v>
      </c>
      <c r="AL1140" s="43">
        <v>43714</v>
      </c>
      <c r="AM1140" s="43"/>
      <c r="AN1140" s="43"/>
      <c r="AO1140" s="45" t="s">
        <v>69</v>
      </c>
      <c r="AP1140" s="45"/>
      <c r="AQ1140" s="45" t="s">
        <v>70</v>
      </c>
      <c r="AR1140" s="16"/>
      <c r="AS1140" s="42">
        <v>1</v>
      </c>
      <c r="AT1140" s="45" t="e">
        <v>#VALUE!</v>
      </c>
      <c r="AU1140" s="45" t="e">
        <v>#VALUE!</v>
      </c>
      <c r="AV1140" s="45" t="s">
        <v>363</v>
      </c>
      <c r="AW1140" s="45" t="e">
        <v>#VALUE!</v>
      </c>
      <c r="AX1140" s="45" t="e">
        <v>#VALUE!</v>
      </c>
      <c r="AY1140" s="45">
        <v>6</v>
      </c>
      <c r="AZ1140" s="45">
        <v>2019</v>
      </c>
      <c r="BA1140" s="45">
        <v>36</v>
      </c>
      <c r="BB1140" s="45">
        <v>9</v>
      </c>
      <c r="BC1140" s="45">
        <v>2019</v>
      </c>
      <c r="BD1140" s="57">
        <v>0</v>
      </c>
      <c r="BE1140" s="57">
        <v>6.5057999999999989</v>
      </c>
      <c r="BF1140" s="57">
        <v>0.54214999999999991</v>
      </c>
      <c r="BG1140" s="57">
        <v>7.0479499999999984</v>
      </c>
      <c r="BH1140" s="45" t="s">
        <v>203</v>
      </c>
      <c r="BI1140" s="54" t="s">
        <v>3504</v>
      </c>
      <c r="BJ1140" s="55" t="s">
        <v>3504</v>
      </c>
      <c r="BK1140" s="56"/>
    </row>
    <row r="1141" spans="1:63" s="198" customFormat="1" ht="15.6" customHeight="1" x14ac:dyDescent="0.25">
      <c r="A1141" s="42" t="s">
        <v>3770</v>
      </c>
      <c r="B1141" s="43">
        <v>43651</v>
      </c>
      <c r="C1141" s="43" t="s">
        <v>156</v>
      </c>
      <c r="D1141" s="44" t="s">
        <v>2333</v>
      </c>
      <c r="E1141" s="45" t="s">
        <v>515</v>
      </c>
      <c r="F1141" s="46">
        <v>4900038824</v>
      </c>
      <c r="G1141" s="44" t="s">
        <v>4758</v>
      </c>
      <c r="H1141" s="47" t="s">
        <v>180</v>
      </c>
      <c r="I1141" s="47">
        <v>7</v>
      </c>
      <c r="J1141" s="46" t="s">
        <v>66</v>
      </c>
      <c r="K1141" s="48" t="s">
        <v>517</v>
      </c>
      <c r="L1141" s="42">
        <v>0</v>
      </c>
      <c r="M1141" s="45" t="s">
        <v>4760</v>
      </c>
      <c r="N1141" s="44" t="s">
        <v>516</v>
      </c>
      <c r="O1141" s="45" t="s">
        <v>1558</v>
      </c>
      <c r="P1141" s="45" t="s">
        <v>112</v>
      </c>
      <c r="Q1141" s="48" t="s">
        <v>112</v>
      </c>
      <c r="R1141" s="42" t="s">
        <v>112</v>
      </c>
      <c r="S1141" s="49">
        <v>0</v>
      </c>
      <c r="T1141" s="49">
        <v>0</v>
      </c>
      <c r="U1141" s="50">
        <v>0</v>
      </c>
      <c r="V1141" s="51">
        <v>1</v>
      </c>
      <c r="W1141" s="52">
        <v>0</v>
      </c>
      <c r="X1141" s="49" t="s">
        <v>68</v>
      </c>
      <c r="Y1141" s="51">
        <v>1</v>
      </c>
      <c r="Z1141" s="52">
        <v>43680</v>
      </c>
      <c r="AA1141" s="51">
        <v>1</v>
      </c>
      <c r="AB1141" s="51" t="s">
        <v>68</v>
      </c>
      <c r="AC1141" s="51" t="s">
        <v>68</v>
      </c>
      <c r="AD1141" s="50">
        <v>5.5555555555555566E-2</v>
      </c>
      <c r="AE1141" s="49" t="s">
        <v>112</v>
      </c>
      <c r="AF1141" s="52" t="s">
        <v>112</v>
      </c>
      <c r="AG1141" s="43">
        <v>43712</v>
      </c>
      <c r="AH1141" s="43">
        <v>43712</v>
      </c>
      <c r="AI1141" s="43" t="s">
        <v>4759</v>
      </c>
      <c r="AJ1141" s="52" t="s">
        <v>4759</v>
      </c>
      <c r="AK1141" s="53">
        <v>43717</v>
      </c>
      <c r="AL1141" s="43">
        <v>43717</v>
      </c>
      <c r="AM1141" s="43"/>
      <c r="AN1141" s="43"/>
      <c r="AO1141" s="45" t="s">
        <v>69</v>
      </c>
      <c r="AP1141" s="45"/>
      <c r="AQ1141" s="45" t="s">
        <v>70</v>
      </c>
      <c r="AR1141" s="16"/>
      <c r="AS1141" s="42">
        <v>1</v>
      </c>
      <c r="AT1141" s="45" t="e">
        <v>#VALUE!</v>
      </c>
      <c r="AU1141" s="45" t="e">
        <v>#VALUE!</v>
      </c>
      <c r="AV1141" s="45" t="s">
        <v>363</v>
      </c>
      <c r="AW1141" s="45" t="e">
        <v>#VALUE!</v>
      </c>
      <c r="AX1141" s="45" t="e">
        <v>#VALUE!</v>
      </c>
      <c r="AY1141" s="45">
        <v>7</v>
      </c>
      <c r="AZ1141" s="45">
        <v>2019</v>
      </c>
      <c r="BA1141" s="45">
        <v>36</v>
      </c>
      <c r="BB1141" s="45">
        <v>9</v>
      </c>
      <c r="BC1141" s="45">
        <v>2019</v>
      </c>
      <c r="BD1141" s="57">
        <v>1.4349999999999998</v>
      </c>
      <c r="BE1141" s="57">
        <v>4.8999999999999995</v>
      </c>
      <c r="BF1141" s="57">
        <v>6.9999999999999993E-2</v>
      </c>
      <c r="BG1141" s="57">
        <v>4.97</v>
      </c>
      <c r="BH1141" s="45" t="s">
        <v>68</v>
      </c>
      <c r="BI1141" s="54" t="s">
        <v>3504</v>
      </c>
      <c r="BJ1141" s="55" t="s">
        <v>3504</v>
      </c>
      <c r="BK1141" s="56"/>
    </row>
    <row r="1142" spans="1:63" s="198" customFormat="1" ht="15.6" customHeight="1" x14ac:dyDescent="0.25">
      <c r="A1142" s="42" t="s">
        <v>3771</v>
      </c>
      <c r="B1142" s="43">
        <v>41640</v>
      </c>
      <c r="C1142" s="43" t="s">
        <v>63</v>
      </c>
      <c r="D1142" s="44" t="s">
        <v>2333</v>
      </c>
      <c r="E1142" s="45" t="s">
        <v>2771</v>
      </c>
      <c r="F1142" s="46">
        <v>4900038841</v>
      </c>
      <c r="G1142" s="44" t="s">
        <v>4758</v>
      </c>
      <c r="H1142" s="47">
        <v>10</v>
      </c>
      <c r="I1142" s="47">
        <v>1</v>
      </c>
      <c r="J1142" s="46" t="s">
        <v>66</v>
      </c>
      <c r="K1142" s="48" t="s">
        <v>1559</v>
      </c>
      <c r="L1142" s="42" t="s">
        <v>2772</v>
      </c>
      <c r="M1142" s="45" t="s">
        <v>68</v>
      </c>
      <c r="N1142" s="44">
        <v>26577</v>
      </c>
      <c r="O1142" s="45">
        <v>0</v>
      </c>
      <c r="P1142" s="45" t="s">
        <v>68</v>
      </c>
      <c r="Q1142" s="48" t="s">
        <v>68</v>
      </c>
      <c r="R1142" s="42" t="s">
        <v>68</v>
      </c>
      <c r="S1142" s="49" t="s">
        <v>68</v>
      </c>
      <c r="T1142" s="49" t="s">
        <v>68</v>
      </c>
      <c r="U1142" s="50" t="s">
        <v>3503</v>
      </c>
      <c r="V1142" s="51">
        <v>1</v>
      </c>
      <c r="W1142" s="43" t="s">
        <v>181</v>
      </c>
      <c r="X1142" s="49" t="s">
        <v>68</v>
      </c>
      <c r="Y1142" s="51">
        <v>1</v>
      </c>
      <c r="Z1142" s="52" t="s">
        <v>181</v>
      </c>
      <c r="AA1142" s="51">
        <v>1</v>
      </c>
      <c r="AB1142" s="51" t="s">
        <v>68</v>
      </c>
      <c r="AC1142" s="51" t="s">
        <v>68</v>
      </c>
      <c r="AD1142" s="50">
        <v>1</v>
      </c>
      <c r="AE1142" s="49" t="s">
        <v>112</v>
      </c>
      <c r="AF1142" s="52" t="s">
        <v>112</v>
      </c>
      <c r="AG1142" s="43">
        <v>43712</v>
      </c>
      <c r="AH1142" s="43">
        <v>43712</v>
      </c>
      <c r="AI1142" s="43" t="s">
        <v>4759</v>
      </c>
      <c r="AJ1142" s="52" t="s">
        <v>4759</v>
      </c>
      <c r="AK1142" s="53">
        <v>43717</v>
      </c>
      <c r="AL1142" s="43">
        <v>43717</v>
      </c>
      <c r="AM1142" s="43"/>
      <c r="AN1142" s="43"/>
      <c r="AO1142" s="45" t="s">
        <v>69</v>
      </c>
      <c r="AP1142" s="45"/>
      <c r="AQ1142" s="45" t="s">
        <v>70</v>
      </c>
      <c r="AR1142" s="16"/>
      <c r="AS1142" s="42">
        <v>1</v>
      </c>
      <c r="AT1142" s="45" t="e">
        <v>#VALUE!</v>
      </c>
      <c r="AU1142" s="45" t="e">
        <v>#VALUE!</v>
      </c>
      <c r="AV1142" s="45" t="s">
        <v>363</v>
      </c>
      <c r="AW1142" s="45" t="e">
        <v>#VALUE!</v>
      </c>
      <c r="AX1142" s="45" t="e">
        <v>#VALUE!</v>
      </c>
      <c r="AY1142" s="45">
        <v>1</v>
      </c>
      <c r="AZ1142" s="45">
        <v>2014</v>
      </c>
      <c r="BA1142" s="45">
        <v>36</v>
      </c>
      <c r="BB1142" s="45">
        <v>9</v>
      </c>
      <c r="BC1142" s="45">
        <v>2019</v>
      </c>
      <c r="BD1142" s="57">
        <v>0</v>
      </c>
      <c r="BE1142" s="57">
        <v>0</v>
      </c>
      <c r="BF1142" s="57">
        <v>0</v>
      </c>
      <c r="BG1142" s="57">
        <v>0</v>
      </c>
      <c r="BH1142" s="45" t="s">
        <v>68</v>
      </c>
      <c r="BI1142" s="54" t="s">
        <v>3504</v>
      </c>
      <c r="BJ1142" s="55" t="s">
        <v>3504</v>
      </c>
      <c r="BK1142" s="56"/>
    </row>
    <row r="1143" spans="1:63" s="198" customFormat="1" ht="15.6" customHeight="1" x14ac:dyDescent="0.25">
      <c r="A1143" s="42" t="s">
        <v>3772</v>
      </c>
      <c r="B1143" s="43">
        <v>43649</v>
      </c>
      <c r="C1143" s="43" t="s">
        <v>156</v>
      </c>
      <c r="D1143" s="44" t="s">
        <v>2333</v>
      </c>
      <c r="E1143" s="45" t="s">
        <v>79</v>
      </c>
      <c r="F1143" s="46">
        <v>4900038757</v>
      </c>
      <c r="G1143" s="44" t="s">
        <v>4758</v>
      </c>
      <c r="H1143" s="47" t="s">
        <v>180</v>
      </c>
      <c r="I1143" s="47">
        <v>1</v>
      </c>
      <c r="J1143" s="46" t="s">
        <v>66</v>
      </c>
      <c r="K1143" s="48" t="s">
        <v>1561</v>
      </c>
      <c r="L1143" s="42">
        <v>0</v>
      </c>
      <c r="M1143" s="45" t="s">
        <v>4760</v>
      </c>
      <c r="N1143" s="44" t="s">
        <v>1560</v>
      </c>
      <c r="O1143" s="45" t="s">
        <v>1562</v>
      </c>
      <c r="P1143" s="45" t="s">
        <v>112</v>
      </c>
      <c r="Q1143" s="48" t="s">
        <v>112</v>
      </c>
      <c r="R1143" s="42" t="s">
        <v>112</v>
      </c>
      <c r="S1143" s="49">
        <v>0</v>
      </c>
      <c r="T1143" s="49">
        <v>0</v>
      </c>
      <c r="U1143" s="50">
        <v>0</v>
      </c>
      <c r="V1143" s="51">
        <v>1</v>
      </c>
      <c r="W1143" s="52">
        <v>0</v>
      </c>
      <c r="X1143" s="49" t="s">
        <v>68</v>
      </c>
      <c r="Y1143" s="51">
        <v>1</v>
      </c>
      <c r="Z1143" s="52">
        <v>43706</v>
      </c>
      <c r="AA1143" s="51">
        <v>1</v>
      </c>
      <c r="AB1143" s="51" t="s">
        <v>68</v>
      </c>
      <c r="AC1143" s="51" t="s">
        <v>68</v>
      </c>
      <c r="AD1143" s="50">
        <v>5.5555555555555566E-2</v>
      </c>
      <c r="AE1143" s="49" t="s">
        <v>112</v>
      </c>
      <c r="AF1143" s="52" t="s">
        <v>112</v>
      </c>
      <c r="AG1143" s="43">
        <v>43669</v>
      </c>
      <c r="AH1143" s="43">
        <v>43718</v>
      </c>
      <c r="AI1143" s="43" t="s">
        <v>4759</v>
      </c>
      <c r="AJ1143" s="52" t="s">
        <v>4759</v>
      </c>
      <c r="AK1143" s="53">
        <v>43672</v>
      </c>
      <c r="AL1143" s="43">
        <v>43721</v>
      </c>
      <c r="AM1143" s="43"/>
      <c r="AN1143" s="43"/>
      <c r="AO1143" s="45" t="s">
        <v>69</v>
      </c>
      <c r="AP1143" s="45"/>
      <c r="AQ1143" s="45" t="s">
        <v>70</v>
      </c>
      <c r="AR1143" s="16"/>
      <c r="AS1143" s="42">
        <v>1</v>
      </c>
      <c r="AT1143" s="45" t="e">
        <v>#VALUE!</v>
      </c>
      <c r="AU1143" s="45" t="e">
        <v>#VALUE!</v>
      </c>
      <c r="AV1143" s="45" t="s">
        <v>363</v>
      </c>
      <c r="AW1143" s="45" t="e">
        <v>#VALUE!</v>
      </c>
      <c r="AX1143" s="45" t="e">
        <v>#VALUE!</v>
      </c>
      <c r="AY1143" s="45">
        <v>7</v>
      </c>
      <c r="AZ1143" s="45">
        <v>2019</v>
      </c>
      <c r="BA1143" s="45">
        <v>37</v>
      </c>
      <c r="BB1143" s="45">
        <v>9</v>
      </c>
      <c r="BC1143" s="45">
        <v>2019</v>
      </c>
      <c r="BD1143" s="57">
        <v>0</v>
      </c>
      <c r="BE1143" s="57">
        <v>0</v>
      </c>
      <c r="BF1143" s="57">
        <v>0</v>
      </c>
      <c r="BG1143" s="57">
        <v>0</v>
      </c>
      <c r="BH1143" s="45" t="s">
        <v>203</v>
      </c>
      <c r="BI1143" s="54" t="s">
        <v>3504</v>
      </c>
      <c r="BJ1143" s="55" t="s">
        <v>3504</v>
      </c>
      <c r="BK1143" s="56"/>
    </row>
    <row r="1144" spans="1:63" s="198" customFormat="1" ht="15.6" customHeight="1" x14ac:dyDescent="0.25">
      <c r="A1144" s="42" t="s">
        <v>2131</v>
      </c>
      <c r="B1144" s="43">
        <v>43672</v>
      </c>
      <c r="C1144" s="43" t="s">
        <v>156</v>
      </c>
      <c r="D1144" s="44" t="s">
        <v>2342</v>
      </c>
      <c r="E1144" s="45" t="s">
        <v>2550</v>
      </c>
      <c r="F1144" s="46">
        <v>28232824</v>
      </c>
      <c r="G1144" s="44" t="s">
        <v>4758</v>
      </c>
      <c r="H1144" s="47" t="s">
        <v>180</v>
      </c>
      <c r="I1144" s="47">
        <v>1</v>
      </c>
      <c r="J1144" s="46" t="s">
        <v>174</v>
      </c>
      <c r="K1144" s="48" t="s">
        <v>1563</v>
      </c>
      <c r="L1144" s="42" t="s">
        <v>3142</v>
      </c>
      <c r="M1144" s="45" t="s">
        <v>4760</v>
      </c>
      <c r="N1144" s="44">
        <v>27316</v>
      </c>
      <c r="O1144" s="45" t="s">
        <v>1564</v>
      </c>
      <c r="P1144" s="45" t="s">
        <v>112</v>
      </c>
      <c r="Q1144" s="48" t="s">
        <v>112</v>
      </c>
      <c r="R1144" s="42" t="s">
        <v>112</v>
      </c>
      <c r="S1144" s="49">
        <v>1</v>
      </c>
      <c r="T1144" s="49">
        <v>0</v>
      </c>
      <c r="U1144" s="50">
        <v>0.5</v>
      </c>
      <c r="V1144" s="51">
        <v>1</v>
      </c>
      <c r="W1144" s="52">
        <v>0</v>
      </c>
      <c r="X1144" s="49">
        <v>1</v>
      </c>
      <c r="Y1144" s="51">
        <v>1</v>
      </c>
      <c r="Z1144" s="52">
        <v>43710</v>
      </c>
      <c r="AA1144" s="51">
        <v>1</v>
      </c>
      <c r="AB1144" s="51" t="s">
        <v>68</v>
      </c>
      <c r="AC1144" s="51" t="s">
        <v>68</v>
      </c>
      <c r="AD1144" s="50">
        <v>5.5555555555555566E-2</v>
      </c>
      <c r="AE1144" s="49" t="s">
        <v>112</v>
      </c>
      <c r="AF1144" s="52" t="s">
        <v>112</v>
      </c>
      <c r="AG1144" s="43">
        <v>43670</v>
      </c>
      <c r="AH1144" s="43">
        <v>43719</v>
      </c>
      <c r="AI1144" s="43" t="s">
        <v>4759</v>
      </c>
      <c r="AJ1144" s="52" t="s">
        <v>4759</v>
      </c>
      <c r="AK1144" s="53">
        <v>43672</v>
      </c>
      <c r="AL1144" s="43">
        <v>43721</v>
      </c>
      <c r="AM1144" s="43"/>
      <c r="AN1144" s="43"/>
      <c r="AO1144" s="45" t="s">
        <v>69</v>
      </c>
      <c r="AP1144" s="45"/>
      <c r="AQ1144" s="45" t="s">
        <v>70</v>
      </c>
      <c r="AR1144" s="16"/>
      <c r="AS1144" s="42">
        <v>0</v>
      </c>
      <c r="AT1144" s="45" t="e">
        <v>#VALUE!</v>
      </c>
      <c r="AU1144" s="45" t="e">
        <v>#VALUE!</v>
      </c>
      <c r="AV1144" s="45" t="s">
        <v>363</v>
      </c>
      <c r="AW1144" s="45" t="e">
        <v>#VALUE!</v>
      </c>
      <c r="AX1144" s="45" t="e">
        <v>#VALUE!</v>
      </c>
      <c r="AY1144" s="45">
        <v>7</v>
      </c>
      <c r="AZ1144" s="45">
        <v>2019</v>
      </c>
      <c r="BA1144" s="45">
        <v>37</v>
      </c>
      <c r="BB1144" s="45">
        <v>9</v>
      </c>
      <c r="BC1144" s="45">
        <v>2019</v>
      </c>
      <c r="BD1144" s="57">
        <v>5.9999999999999995E-4</v>
      </c>
      <c r="BE1144" s="57">
        <v>0.60750000000000004</v>
      </c>
      <c r="BF1144" s="57">
        <v>0.15187500000000001</v>
      </c>
      <c r="BG1144" s="57">
        <v>0.75937500000000002</v>
      </c>
      <c r="BH1144" s="45" t="s">
        <v>203</v>
      </c>
      <c r="BI1144" s="54" t="s">
        <v>3504</v>
      </c>
      <c r="BJ1144" s="55" t="s">
        <v>3504</v>
      </c>
      <c r="BK1144" s="56"/>
    </row>
    <row r="1145" spans="1:63" s="198" customFormat="1" ht="15.6" customHeight="1" x14ac:dyDescent="0.25">
      <c r="A1145" s="42" t="s">
        <v>3773</v>
      </c>
      <c r="B1145" s="43">
        <v>43683</v>
      </c>
      <c r="C1145" s="43" t="s">
        <v>156</v>
      </c>
      <c r="D1145" s="44" t="s">
        <v>2342</v>
      </c>
      <c r="E1145" s="45" t="s">
        <v>2612</v>
      </c>
      <c r="F1145" s="46">
        <v>28241053</v>
      </c>
      <c r="G1145" s="44" t="s">
        <v>4758</v>
      </c>
      <c r="H1145" s="47" t="s">
        <v>180</v>
      </c>
      <c r="I1145" s="47" t="s">
        <v>854</v>
      </c>
      <c r="J1145" s="46" t="s">
        <v>66</v>
      </c>
      <c r="K1145" s="48" t="s">
        <v>1565</v>
      </c>
      <c r="L1145" s="42">
        <v>0</v>
      </c>
      <c r="M1145" s="45" t="s">
        <v>4760</v>
      </c>
      <c r="N1145" s="44">
        <v>0</v>
      </c>
      <c r="O1145" s="45">
        <v>0</v>
      </c>
      <c r="P1145" s="45" t="s">
        <v>112</v>
      </c>
      <c r="Q1145" s="48" t="s">
        <v>112</v>
      </c>
      <c r="R1145" s="42" t="s">
        <v>112</v>
      </c>
      <c r="S1145" s="49">
        <v>1</v>
      </c>
      <c r="T1145" s="49">
        <v>0</v>
      </c>
      <c r="U1145" s="50">
        <v>0.5</v>
      </c>
      <c r="V1145" s="51">
        <v>0</v>
      </c>
      <c r="W1145" s="52">
        <v>0</v>
      </c>
      <c r="X1145" s="49" t="s">
        <v>68</v>
      </c>
      <c r="Y1145" s="51">
        <v>0</v>
      </c>
      <c r="Z1145" s="52" t="s">
        <v>181</v>
      </c>
      <c r="AA1145" s="51">
        <v>1</v>
      </c>
      <c r="AB1145" s="51" t="s">
        <v>68</v>
      </c>
      <c r="AC1145" s="51" t="s">
        <v>68</v>
      </c>
      <c r="AD1145" s="50">
        <v>5.5555555555555566E-2</v>
      </c>
      <c r="AE1145" s="49" t="s">
        <v>112</v>
      </c>
      <c r="AF1145" s="52" t="s">
        <v>112</v>
      </c>
      <c r="AG1145" s="43">
        <v>43710</v>
      </c>
      <c r="AH1145" s="43">
        <v>43719</v>
      </c>
      <c r="AI1145" s="43" t="s">
        <v>4759</v>
      </c>
      <c r="AJ1145" s="52" t="s">
        <v>4759</v>
      </c>
      <c r="AK1145" s="53">
        <v>43713.999988425923</v>
      </c>
      <c r="AL1145" s="43">
        <v>43724</v>
      </c>
      <c r="AM1145" s="43"/>
      <c r="AN1145" s="43"/>
      <c r="AO1145" s="45" t="s">
        <v>69</v>
      </c>
      <c r="AP1145" s="45"/>
      <c r="AQ1145" s="45" t="s">
        <v>70</v>
      </c>
      <c r="AR1145" s="16"/>
      <c r="AS1145" s="42">
        <v>1</v>
      </c>
      <c r="AT1145" s="45" t="e">
        <v>#VALUE!</v>
      </c>
      <c r="AU1145" s="45" t="e">
        <v>#VALUE!</v>
      </c>
      <c r="AV1145" s="45" t="s">
        <v>363</v>
      </c>
      <c r="AW1145" s="45" t="e">
        <v>#VALUE!</v>
      </c>
      <c r="AX1145" s="45" t="e">
        <v>#VALUE!</v>
      </c>
      <c r="AY1145" s="45">
        <v>8</v>
      </c>
      <c r="AZ1145" s="45">
        <v>2019</v>
      </c>
      <c r="BA1145" s="45">
        <v>37</v>
      </c>
      <c r="BB1145" s="45">
        <v>9</v>
      </c>
      <c r="BC1145" s="45">
        <v>2019</v>
      </c>
      <c r="BD1145" s="57">
        <v>0</v>
      </c>
      <c r="BE1145" s="57">
        <v>0</v>
      </c>
      <c r="BF1145" s="57">
        <v>0</v>
      </c>
      <c r="BG1145" s="57">
        <v>0</v>
      </c>
      <c r="BH1145" s="45" t="s">
        <v>2637</v>
      </c>
      <c r="BI1145" s="54" t="s">
        <v>3504</v>
      </c>
      <c r="BJ1145" s="55" t="s">
        <v>3504</v>
      </c>
      <c r="BK1145" s="56"/>
    </row>
    <row r="1146" spans="1:63" s="198" customFormat="1" ht="15.6" customHeight="1" x14ac:dyDescent="0.25">
      <c r="A1146" s="42" t="s">
        <v>3774</v>
      </c>
      <c r="B1146" s="43">
        <v>43524</v>
      </c>
      <c r="C1146" s="43" t="s">
        <v>156</v>
      </c>
      <c r="D1146" s="44" t="s">
        <v>2342</v>
      </c>
      <c r="E1146" s="45">
        <v>117</v>
      </c>
      <c r="F1146" s="46">
        <v>28080665</v>
      </c>
      <c r="G1146" s="44" t="s">
        <v>4758</v>
      </c>
      <c r="H1146" s="47" t="s">
        <v>180</v>
      </c>
      <c r="I1146" s="47">
        <v>1</v>
      </c>
      <c r="J1146" s="46" t="s">
        <v>66</v>
      </c>
      <c r="K1146" s="48" t="s">
        <v>391</v>
      </c>
      <c r="L1146" s="42" t="s">
        <v>3209</v>
      </c>
      <c r="M1146" s="45" t="s">
        <v>4760</v>
      </c>
      <c r="N1146" s="44">
        <v>22398</v>
      </c>
      <c r="O1146" s="45" t="s">
        <v>1566</v>
      </c>
      <c r="P1146" s="45" t="s">
        <v>112</v>
      </c>
      <c r="Q1146" s="48" t="s">
        <v>112</v>
      </c>
      <c r="R1146" s="42" t="s">
        <v>112</v>
      </c>
      <c r="S1146" s="49">
        <v>1</v>
      </c>
      <c r="T1146" s="49">
        <v>0</v>
      </c>
      <c r="U1146" s="50">
        <v>0.5</v>
      </c>
      <c r="V1146" s="51">
        <v>1</v>
      </c>
      <c r="W1146" s="52">
        <v>0</v>
      </c>
      <c r="X1146" s="49" t="s">
        <v>68</v>
      </c>
      <c r="Y1146" s="51">
        <v>1</v>
      </c>
      <c r="Z1146" s="52">
        <v>43689</v>
      </c>
      <c r="AA1146" s="51">
        <v>1</v>
      </c>
      <c r="AB1146" s="51" t="s">
        <v>68</v>
      </c>
      <c r="AC1146" s="51" t="s">
        <v>68</v>
      </c>
      <c r="AD1146" s="50">
        <v>5.5555555555555566E-2</v>
      </c>
      <c r="AE1146" s="49" t="s">
        <v>112</v>
      </c>
      <c r="AF1146" s="52" t="s">
        <v>112</v>
      </c>
      <c r="AG1146" s="43">
        <v>43719</v>
      </c>
      <c r="AH1146" s="43">
        <v>43719</v>
      </c>
      <c r="AI1146" s="43" t="s">
        <v>4759</v>
      </c>
      <c r="AJ1146" s="52" t="s">
        <v>4759</v>
      </c>
      <c r="AK1146" s="53">
        <v>43724</v>
      </c>
      <c r="AL1146" s="43">
        <v>43724</v>
      </c>
      <c r="AM1146" s="43"/>
      <c r="AN1146" s="43"/>
      <c r="AO1146" s="45" t="s">
        <v>69</v>
      </c>
      <c r="AP1146" s="45"/>
      <c r="AQ1146" s="45" t="s">
        <v>70</v>
      </c>
      <c r="AR1146" s="16"/>
      <c r="AS1146" s="42">
        <v>1</v>
      </c>
      <c r="AT1146" s="45" t="e">
        <v>#VALUE!</v>
      </c>
      <c r="AU1146" s="45" t="e">
        <v>#VALUE!</v>
      </c>
      <c r="AV1146" s="45" t="s">
        <v>363</v>
      </c>
      <c r="AW1146" s="45" t="e">
        <v>#VALUE!</v>
      </c>
      <c r="AX1146" s="45" t="e">
        <v>#VALUE!</v>
      </c>
      <c r="AY1146" s="45">
        <v>2</v>
      </c>
      <c r="AZ1146" s="45">
        <v>2019</v>
      </c>
      <c r="BA1146" s="45">
        <v>37</v>
      </c>
      <c r="BB1146" s="45">
        <v>9</v>
      </c>
      <c r="BC1146" s="45">
        <v>2019</v>
      </c>
      <c r="BD1146" s="57">
        <v>0.20499999999999999</v>
      </c>
      <c r="BE1146" s="57">
        <v>3.8149999999999999</v>
      </c>
      <c r="BF1146" s="57">
        <v>0.95374999999999988</v>
      </c>
      <c r="BG1146" s="57">
        <v>4.7687499999999998</v>
      </c>
      <c r="BH1146" s="45" t="s">
        <v>203</v>
      </c>
      <c r="BI1146" s="54" t="s">
        <v>3504</v>
      </c>
      <c r="BJ1146" s="55" t="s">
        <v>3504</v>
      </c>
      <c r="BK1146" s="56"/>
    </row>
    <row r="1147" spans="1:63" s="198" customFormat="1" ht="15.6" customHeight="1" x14ac:dyDescent="0.25">
      <c r="A1147" s="42" t="s">
        <v>3775</v>
      </c>
      <c r="B1147" s="43">
        <v>43683</v>
      </c>
      <c r="C1147" s="43" t="s">
        <v>156</v>
      </c>
      <c r="D1147" s="44" t="s">
        <v>2342</v>
      </c>
      <c r="E1147" s="45" t="s">
        <v>2612</v>
      </c>
      <c r="F1147" s="46">
        <v>28241052</v>
      </c>
      <c r="G1147" s="44" t="s">
        <v>4758</v>
      </c>
      <c r="H1147" s="47" t="s">
        <v>180</v>
      </c>
      <c r="I1147" s="47" t="s">
        <v>1211</v>
      </c>
      <c r="J1147" s="46" t="s">
        <v>66</v>
      </c>
      <c r="K1147" s="48" t="s">
        <v>1565</v>
      </c>
      <c r="L1147" s="42">
        <v>0</v>
      </c>
      <c r="M1147" s="45" t="s">
        <v>4760</v>
      </c>
      <c r="N1147" s="44">
        <v>0</v>
      </c>
      <c r="O1147" s="45">
        <v>0</v>
      </c>
      <c r="P1147" s="45" t="s">
        <v>112</v>
      </c>
      <c r="Q1147" s="48" t="s">
        <v>112</v>
      </c>
      <c r="R1147" s="42" t="s">
        <v>112</v>
      </c>
      <c r="S1147" s="49">
        <v>1</v>
      </c>
      <c r="T1147" s="49">
        <v>0</v>
      </c>
      <c r="U1147" s="50">
        <v>0.5</v>
      </c>
      <c r="V1147" s="51">
        <v>0</v>
      </c>
      <c r="W1147" s="52">
        <v>0</v>
      </c>
      <c r="X1147" s="49" t="s">
        <v>68</v>
      </c>
      <c r="Y1147" s="51">
        <v>0</v>
      </c>
      <c r="Z1147" s="52" t="s">
        <v>181</v>
      </c>
      <c r="AA1147" s="51">
        <v>1</v>
      </c>
      <c r="AB1147" s="51" t="s">
        <v>68</v>
      </c>
      <c r="AC1147" s="51" t="s">
        <v>68</v>
      </c>
      <c r="AD1147" s="50">
        <v>5.5555555555555566E-2</v>
      </c>
      <c r="AE1147" s="49" t="s">
        <v>112</v>
      </c>
      <c r="AF1147" s="52" t="s">
        <v>112</v>
      </c>
      <c r="AG1147" s="43">
        <v>43727</v>
      </c>
      <c r="AH1147" s="43">
        <v>43719</v>
      </c>
      <c r="AI1147" s="43" t="s">
        <v>4759</v>
      </c>
      <c r="AJ1147" s="52" t="s">
        <v>4759</v>
      </c>
      <c r="AK1147" s="53">
        <v>43732.999988425923</v>
      </c>
      <c r="AL1147" s="43">
        <v>43724</v>
      </c>
      <c r="AM1147" s="43"/>
      <c r="AN1147" s="43"/>
      <c r="AO1147" s="45" t="s">
        <v>69</v>
      </c>
      <c r="AP1147" s="45"/>
      <c r="AQ1147" s="45" t="s">
        <v>70</v>
      </c>
      <c r="AR1147" s="16"/>
      <c r="AS1147" s="42">
        <v>1</v>
      </c>
      <c r="AT1147" s="45" t="e">
        <v>#VALUE!</v>
      </c>
      <c r="AU1147" s="45" t="e">
        <v>#VALUE!</v>
      </c>
      <c r="AV1147" s="45" t="s">
        <v>363</v>
      </c>
      <c r="AW1147" s="45" t="e">
        <v>#VALUE!</v>
      </c>
      <c r="AX1147" s="45" t="e">
        <v>#VALUE!</v>
      </c>
      <c r="AY1147" s="45">
        <v>8</v>
      </c>
      <c r="AZ1147" s="45">
        <v>2019</v>
      </c>
      <c r="BA1147" s="45">
        <v>37</v>
      </c>
      <c r="BB1147" s="45">
        <v>9</v>
      </c>
      <c r="BC1147" s="45">
        <v>2019</v>
      </c>
      <c r="BD1147" s="57">
        <v>0</v>
      </c>
      <c r="BE1147" s="57">
        <v>0</v>
      </c>
      <c r="BF1147" s="57">
        <v>0</v>
      </c>
      <c r="BG1147" s="57">
        <v>0</v>
      </c>
      <c r="BH1147" s="45" t="s">
        <v>2637</v>
      </c>
      <c r="BI1147" s="54" t="s">
        <v>3504</v>
      </c>
      <c r="BJ1147" s="55" t="s">
        <v>3504</v>
      </c>
      <c r="BK1147" s="56"/>
    </row>
    <row r="1148" spans="1:63" s="198" customFormat="1" ht="15.6" customHeight="1" x14ac:dyDescent="0.25">
      <c r="A1148" s="42" t="s">
        <v>3776</v>
      </c>
      <c r="B1148" s="43">
        <v>43674</v>
      </c>
      <c r="C1148" s="43" t="s">
        <v>156</v>
      </c>
      <c r="D1148" s="44" t="s">
        <v>2342</v>
      </c>
      <c r="E1148" s="45" t="s">
        <v>2552</v>
      </c>
      <c r="F1148" s="46">
        <v>28232284</v>
      </c>
      <c r="G1148" s="44" t="s">
        <v>4758</v>
      </c>
      <c r="H1148" s="47" t="s">
        <v>180</v>
      </c>
      <c r="I1148" s="47">
        <v>1</v>
      </c>
      <c r="J1148" s="46" t="s">
        <v>66</v>
      </c>
      <c r="K1148" s="48" t="s">
        <v>1534</v>
      </c>
      <c r="L1148" s="42">
        <v>0</v>
      </c>
      <c r="M1148" s="45" t="s">
        <v>4760</v>
      </c>
      <c r="N1148" s="44">
        <v>27285</v>
      </c>
      <c r="O1148" s="45" t="s">
        <v>1567</v>
      </c>
      <c r="P1148" s="45" t="s">
        <v>112</v>
      </c>
      <c r="Q1148" s="48" t="s">
        <v>112</v>
      </c>
      <c r="R1148" s="42" t="s">
        <v>112</v>
      </c>
      <c r="S1148" s="49">
        <v>1</v>
      </c>
      <c r="T1148" s="49">
        <v>0</v>
      </c>
      <c r="U1148" s="50">
        <v>0.5</v>
      </c>
      <c r="V1148" s="51">
        <v>1</v>
      </c>
      <c r="W1148" s="52">
        <v>0</v>
      </c>
      <c r="X1148" s="49" t="s">
        <v>68</v>
      </c>
      <c r="Y1148" s="51">
        <v>1</v>
      </c>
      <c r="Z1148" s="52">
        <v>43710</v>
      </c>
      <c r="AA1148" s="51">
        <v>1</v>
      </c>
      <c r="AB1148" s="51" t="s">
        <v>68</v>
      </c>
      <c r="AC1148" s="51" t="s">
        <v>68</v>
      </c>
      <c r="AD1148" s="50">
        <v>5.5555555555555566E-2</v>
      </c>
      <c r="AE1148" s="49" t="s">
        <v>112</v>
      </c>
      <c r="AF1148" s="52" t="s">
        <v>112</v>
      </c>
      <c r="AG1148" s="43">
        <v>43690</v>
      </c>
      <c r="AH1148" s="43">
        <v>43720</v>
      </c>
      <c r="AI1148" s="43" t="s">
        <v>4759</v>
      </c>
      <c r="AJ1148" s="52" t="s">
        <v>4759</v>
      </c>
      <c r="AK1148" s="53">
        <v>43693</v>
      </c>
      <c r="AL1148" s="43">
        <v>43725</v>
      </c>
      <c r="AM1148" s="43"/>
      <c r="AN1148" s="43"/>
      <c r="AO1148" s="45" t="s">
        <v>69</v>
      </c>
      <c r="AP1148" s="45"/>
      <c r="AQ1148" s="45" t="s">
        <v>70</v>
      </c>
      <c r="AR1148" s="16"/>
      <c r="AS1148" s="42">
        <v>1</v>
      </c>
      <c r="AT1148" s="45" t="e">
        <v>#VALUE!</v>
      </c>
      <c r="AU1148" s="45" t="e">
        <v>#VALUE!</v>
      </c>
      <c r="AV1148" s="45" t="s">
        <v>363</v>
      </c>
      <c r="AW1148" s="45" t="e">
        <v>#VALUE!</v>
      </c>
      <c r="AX1148" s="45" t="e">
        <v>#VALUE!</v>
      </c>
      <c r="AY1148" s="45">
        <v>7</v>
      </c>
      <c r="AZ1148" s="45">
        <v>2019</v>
      </c>
      <c r="BA1148" s="45">
        <v>37</v>
      </c>
      <c r="BB1148" s="45">
        <v>9</v>
      </c>
      <c r="BC1148" s="45">
        <v>2019</v>
      </c>
      <c r="BD1148" s="57">
        <v>0.6</v>
      </c>
      <c r="BE1148" s="57">
        <v>9.24</v>
      </c>
      <c r="BF1148" s="57">
        <v>0.92400000000000004</v>
      </c>
      <c r="BG1148" s="57">
        <v>10.164</v>
      </c>
      <c r="BH1148" s="45" t="s">
        <v>68</v>
      </c>
      <c r="BI1148" s="54" t="s">
        <v>3504</v>
      </c>
      <c r="BJ1148" s="55" t="s">
        <v>3504</v>
      </c>
      <c r="BK1148" s="56"/>
    </row>
    <row r="1149" spans="1:63" s="198" customFormat="1" ht="15.6" customHeight="1" x14ac:dyDescent="0.25">
      <c r="A1149" s="42" t="s">
        <v>3777</v>
      </c>
      <c r="B1149" s="43">
        <v>43655</v>
      </c>
      <c r="C1149" s="43" t="s">
        <v>156</v>
      </c>
      <c r="D1149" s="44" t="s">
        <v>2333</v>
      </c>
      <c r="E1149" s="45" t="s">
        <v>636</v>
      </c>
      <c r="F1149" s="46">
        <v>4900038851</v>
      </c>
      <c r="G1149" s="44" t="s">
        <v>4758</v>
      </c>
      <c r="H1149" s="47" t="s">
        <v>180</v>
      </c>
      <c r="I1149" s="47">
        <v>5</v>
      </c>
      <c r="J1149" s="46" t="s">
        <v>66</v>
      </c>
      <c r="K1149" s="48" t="s">
        <v>740</v>
      </c>
      <c r="L1149" s="42" t="s">
        <v>3294</v>
      </c>
      <c r="M1149" s="45" t="s">
        <v>4760</v>
      </c>
      <c r="N1149" s="44">
        <v>26600</v>
      </c>
      <c r="O1149" s="45" t="s">
        <v>1568</v>
      </c>
      <c r="P1149" s="45" t="s">
        <v>112</v>
      </c>
      <c r="Q1149" s="48" t="s">
        <v>112</v>
      </c>
      <c r="R1149" s="42" t="s">
        <v>112</v>
      </c>
      <c r="S1149" s="49">
        <v>1</v>
      </c>
      <c r="T1149" s="49">
        <v>0</v>
      </c>
      <c r="U1149" s="50">
        <v>0.5</v>
      </c>
      <c r="V1149" s="51">
        <v>1</v>
      </c>
      <c r="W1149" s="52">
        <v>0</v>
      </c>
      <c r="X1149" s="49" t="s">
        <v>68</v>
      </c>
      <c r="Y1149" s="51">
        <v>1</v>
      </c>
      <c r="Z1149" s="52">
        <v>43679</v>
      </c>
      <c r="AA1149" s="51">
        <v>1</v>
      </c>
      <c r="AB1149" s="51" t="s">
        <v>68</v>
      </c>
      <c r="AC1149" s="51" t="s">
        <v>68</v>
      </c>
      <c r="AD1149" s="50">
        <v>5.5555555555555566E-2</v>
      </c>
      <c r="AE1149" s="49" t="s">
        <v>112</v>
      </c>
      <c r="AF1149" s="52" t="s">
        <v>112</v>
      </c>
      <c r="AG1149" s="43">
        <v>43717</v>
      </c>
      <c r="AH1149" s="43">
        <v>43721</v>
      </c>
      <c r="AI1149" s="43" t="s">
        <v>4759</v>
      </c>
      <c r="AJ1149" s="52" t="s">
        <v>4759</v>
      </c>
      <c r="AK1149" s="53">
        <v>43720</v>
      </c>
      <c r="AL1149" s="43">
        <v>43726</v>
      </c>
      <c r="AM1149" s="43"/>
      <c r="AN1149" s="43"/>
      <c r="AO1149" s="45" t="s">
        <v>69</v>
      </c>
      <c r="AP1149" s="45"/>
      <c r="AQ1149" s="45" t="s">
        <v>70</v>
      </c>
      <c r="AR1149" s="16"/>
      <c r="AS1149" s="42">
        <v>1</v>
      </c>
      <c r="AT1149" s="45" t="e">
        <v>#VALUE!</v>
      </c>
      <c r="AU1149" s="45" t="e">
        <v>#VALUE!</v>
      </c>
      <c r="AV1149" s="45" t="s">
        <v>363</v>
      </c>
      <c r="AW1149" s="45" t="e">
        <v>#VALUE!</v>
      </c>
      <c r="AX1149" s="45" t="e">
        <v>#VALUE!</v>
      </c>
      <c r="AY1149" s="45">
        <v>7</v>
      </c>
      <c r="AZ1149" s="45">
        <v>2019</v>
      </c>
      <c r="BA1149" s="45">
        <v>37</v>
      </c>
      <c r="BB1149" s="45">
        <v>9</v>
      </c>
      <c r="BC1149" s="45">
        <v>2019</v>
      </c>
      <c r="BD1149" s="57">
        <v>0.96299999999999997</v>
      </c>
      <c r="BE1149" s="57">
        <v>3.7565</v>
      </c>
      <c r="BF1149" s="57">
        <v>7.5130000000000002E-2</v>
      </c>
      <c r="BG1149" s="57">
        <v>3.8316300000000001</v>
      </c>
      <c r="BH1149" s="45" t="s">
        <v>68</v>
      </c>
      <c r="BI1149" s="54" t="s">
        <v>3504</v>
      </c>
      <c r="BJ1149" s="55" t="s">
        <v>3504</v>
      </c>
      <c r="BK1149" s="56"/>
    </row>
    <row r="1150" spans="1:63" s="198" customFormat="1" ht="15.6" customHeight="1" x14ac:dyDescent="0.25">
      <c r="A1150" s="42" t="s">
        <v>3778</v>
      </c>
      <c r="B1150" s="43">
        <v>43665</v>
      </c>
      <c r="C1150" s="43" t="s">
        <v>63</v>
      </c>
      <c r="D1150" s="44" t="s">
        <v>2342</v>
      </c>
      <c r="E1150" s="45" t="s">
        <v>2919</v>
      </c>
      <c r="F1150" s="46">
        <v>28225120</v>
      </c>
      <c r="G1150" s="44" t="s">
        <v>4758</v>
      </c>
      <c r="H1150" s="47">
        <v>10</v>
      </c>
      <c r="I1150" s="47">
        <v>1</v>
      </c>
      <c r="J1150" s="46" t="s">
        <v>251</v>
      </c>
      <c r="K1150" s="48" t="s">
        <v>1556</v>
      </c>
      <c r="L1150" s="42" t="s">
        <v>2920</v>
      </c>
      <c r="M1150" s="45" t="s">
        <v>68</v>
      </c>
      <c r="N1150" s="44">
        <v>26959</v>
      </c>
      <c r="O1150" s="45">
        <v>0</v>
      </c>
      <c r="P1150" s="45" t="s">
        <v>68</v>
      </c>
      <c r="Q1150" s="48" t="s">
        <v>68</v>
      </c>
      <c r="R1150" s="42" t="s">
        <v>68</v>
      </c>
      <c r="S1150" s="49" t="s">
        <v>68</v>
      </c>
      <c r="T1150" s="49" t="s">
        <v>68</v>
      </c>
      <c r="U1150" s="50" t="s">
        <v>3503</v>
      </c>
      <c r="V1150" s="51">
        <v>1</v>
      </c>
      <c r="W1150" s="43">
        <v>43724</v>
      </c>
      <c r="X1150" s="49" t="s">
        <v>68</v>
      </c>
      <c r="Y1150" s="51">
        <v>1</v>
      </c>
      <c r="Z1150" s="52">
        <v>43724</v>
      </c>
      <c r="AA1150" s="51">
        <v>1</v>
      </c>
      <c r="AB1150" s="51" t="s">
        <v>68</v>
      </c>
      <c r="AC1150" s="51" t="s">
        <v>68</v>
      </c>
      <c r="AD1150" s="50">
        <v>1</v>
      </c>
      <c r="AE1150" s="49" t="s">
        <v>112</v>
      </c>
      <c r="AF1150" s="52" t="s">
        <v>112</v>
      </c>
      <c r="AG1150" s="43">
        <v>43696</v>
      </c>
      <c r="AH1150" s="43">
        <v>43724</v>
      </c>
      <c r="AI1150" s="43" t="s">
        <v>4759</v>
      </c>
      <c r="AJ1150" s="52" t="s">
        <v>4759</v>
      </c>
      <c r="AK1150" s="53">
        <v>43698</v>
      </c>
      <c r="AL1150" s="43">
        <v>43726</v>
      </c>
      <c r="AM1150" s="43">
        <v>43726</v>
      </c>
      <c r="AN1150" s="43"/>
      <c r="AO1150" s="45" t="s">
        <v>69</v>
      </c>
      <c r="AP1150" s="45"/>
      <c r="AQ1150" s="45" t="s">
        <v>70</v>
      </c>
      <c r="AR1150" s="16"/>
      <c r="AS1150" s="42">
        <v>0</v>
      </c>
      <c r="AT1150" s="45" t="e">
        <v>#VALUE!</v>
      </c>
      <c r="AU1150" s="45" t="e">
        <v>#VALUE!</v>
      </c>
      <c r="AV1150" s="45" t="s">
        <v>363</v>
      </c>
      <c r="AW1150" s="45" t="e">
        <v>#VALUE!</v>
      </c>
      <c r="AX1150" s="45" t="e">
        <v>#VALUE!</v>
      </c>
      <c r="AY1150" s="45">
        <v>7</v>
      </c>
      <c r="AZ1150" s="45">
        <v>2019</v>
      </c>
      <c r="BA1150" s="45">
        <v>38</v>
      </c>
      <c r="BB1150" s="45">
        <v>9</v>
      </c>
      <c r="BC1150" s="45">
        <v>2019</v>
      </c>
      <c r="BD1150" s="57">
        <v>0</v>
      </c>
      <c r="BE1150" s="57">
        <v>0</v>
      </c>
      <c r="BF1150" s="57">
        <v>0</v>
      </c>
      <c r="BG1150" s="57">
        <v>0</v>
      </c>
      <c r="BH1150" s="45" t="s">
        <v>68</v>
      </c>
      <c r="BI1150" s="54" t="s">
        <v>3504</v>
      </c>
      <c r="BJ1150" s="55" t="s">
        <v>3504</v>
      </c>
      <c r="BK1150" s="56"/>
    </row>
    <row r="1151" spans="1:63" s="198" customFormat="1" ht="15.6" customHeight="1" x14ac:dyDescent="0.25">
      <c r="A1151" s="42" t="s">
        <v>2062</v>
      </c>
      <c r="B1151" s="43">
        <v>43396</v>
      </c>
      <c r="C1151" s="43" t="s">
        <v>156</v>
      </c>
      <c r="D1151" s="44" t="s">
        <v>2342</v>
      </c>
      <c r="E1151" s="45">
        <v>517</v>
      </c>
      <c r="F1151" s="46">
        <v>27944038</v>
      </c>
      <c r="G1151" s="44" t="s">
        <v>4758</v>
      </c>
      <c r="H1151" s="47" t="s">
        <v>180</v>
      </c>
      <c r="I1151" s="47">
        <v>1</v>
      </c>
      <c r="J1151" s="46" t="s">
        <v>66</v>
      </c>
      <c r="K1151" s="48" t="s">
        <v>475</v>
      </c>
      <c r="L1151" s="42">
        <v>0</v>
      </c>
      <c r="M1151" s="45" t="s">
        <v>4760</v>
      </c>
      <c r="N1151" s="44">
        <v>18204</v>
      </c>
      <c r="O1151" s="45" t="s">
        <v>745</v>
      </c>
      <c r="P1151" s="45" t="s">
        <v>112</v>
      </c>
      <c r="Q1151" s="48" t="s">
        <v>112</v>
      </c>
      <c r="R1151" s="42" t="s">
        <v>112</v>
      </c>
      <c r="S1151" s="49">
        <v>1</v>
      </c>
      <c r="T1151" s="49">
        <v>0</v>
      </c>
      <c r="U1151" s="50">
        <v>0.5</v>
      </c>
      <c r="V1151" s="51">
        <v>1</v>
      </c>
      <c r="W1151" s="52">
        <v>0</v>
      </c>
      <c r="X1151" s="49">
        <v>1</v>
      </c>
      <c r="Y1151" s="51">
        <v>1</v>
      </c>
      <c r="Z1151" s="52">
        <v>43719</v>
      </c>
      <c r="AA1151" s="51">
        <v>1</v>
      </c>
      <c r="AB1151" s="51" t="s">
        <v>68</v>
      </c>
      <c r="AC1151" s="51" t="s">
        <v>68</v>
      </c>
      <c r="AD1151" s="50">
        <v>5.5555555555555566E-2</v>
      </c>
      <c r="AE1151" s="49" t="s">
        <v>112</v>
      </c>
      <c r="AF1151" s="52" t="s">
        <v>112</v>
      </c>
      <c r="AG1151" s="43">
        <v>43481</v>
      </c>
      <c r="AH1151" s="43">
        <v>43725</v>
      </c>
      <c r="AI1151" s="43" t="s">
        <v>4759</v>
      </c>
      <c r="AJ1151" s="52" t="s">
        <v>4759</v>
      </c>
      <c r="AK1151" s="53">
        <v>43486</v>
      </c>
      <c r="AL1151" s="43">
        <v>43728</v>
      </c>
      <c r="AM1151" s="43"/>
      <c r="AN1151" s="43"/>
      <c r="AO1151" s="45" t="s">
        <v>69</v>
      </c>
      <c r="AP1151" s="45"/>
      <c r="AQ1151" s="45" t="s">
        <v>70</v>
      </c>
      <c r="AR1151" s="16"/>
      <c r="AS1151" s="42">
        <v>1</v>
      </c>
      <c r="AT1151" s="45" t="e">
        <v>#VALUE!</v>
      </c>
      <c r="AU1151" s="45" t="e">
        <v>#VALUE!</v>
      </c>
      <c r="AV1151" s="45" t="s">
        <v>363</v>
      </c>
      <c r="AW1151" s="45" t="e">
        <v>#VALUE!</v>
      </c>
      <c r="AX1151" s="45" t="e">
        <v>#VALUE!</v>
      </c>
      <c r="AY1151" s="45">
        <v>10</v>
      </c>
      <c r="AZ1151" s="45">
        <v>2018</v>
      </c>
      <c r="BA1151" s="45">
        <v>38</v>
      </c>
      <c r="BB1151" s="45">
        <v>9</v>
      </c>
      <c r="BC1151" s="45">
        <v>2019</v>
      </c>
      <c r="BD1151" s="57">
        <v>0.20499999999999999</v>
      </c>
      <c r="BE1151" s="57">
        <v>1.7324999999999999</v>
      </c>
      <c r="BF1151" s="57">
        <v>0.43312499999999998</v>
      </c>
      <c r="BG1151" s="57">
        <v>2.1656249999999999</v>
      </c>
      <c r="BH1151" s="45" t="s">
        <v>203</v>
      </c>
      <c r="BI1151" s="54" t="s">
        <v>3504</v>
      </c>
      <c r="BJ1151" s="55" t="s">
        <v>3504</v>
      </c>
      <c r="BK1151" s="56"/>
    </row>
    <row r="1152" spans="1:63" s="198" customFormat="1" ht="15.6" customHeight="1" x14ac:dyDescent="0.25">
      <c r="A1152" s="42" t="s">
        <v>3779</v>
      </c>
      <c r="B1152" s="43">
        <v>43685</v>
      </c>
      <c r="C1152" s="43" t="s">
        <v>156</v>
      </c>
      <c r="D1152" s="44" t="s">
        <v>2342</v>
      </c>
      <c r="E1152" s="45">
        <v>56</v>
      </c>
      <c r="F1152" s="46">
        <v>28244767</v>
      </c>
      <c r="G1152" s="44" t="s">
        <v>4758</v>
      </c>
      <c r="H1152" s="47" t="s">
        <v>180</v>
      </c>
      <c r="I1152" s="47">
        <v>1</v>
      </c>
      <c r="J1152" s="46" t="s">
        <v>174</v>
      </c>
      <c r="K1152" s="48" t="s">
        <v>1328</v>
      </c>
      <c r="L1152" s="42">
        <v>0</v>
      </c>
      <c r="M1152" s="45" t="s">
        <v>4760</v>
      </c>
      <c r="N1152" s="44">
        <v>27542</v>
      </c>
      <c r="O1152" s="45" t="s">
        <v>1417</v>
      </c>
      <c r="P1152" s="45" t="s">
        <v>112</v>
      </c>
      <c r="Q1152" s="48" t="s">
        <v>112</v>
      </c>
      <c r="R1152" s="42" t="s">
        <v>112</v>
      </c>
      <c r="S1152" s="49">
        <v>1</v>
      </c>
      <c r="T1152" s="49">
        <v>0</v>
      </c>
      <c r="U1152" s="50">
        <v>0.5</v>
      </c>
      <c r="V1152" s="51">
        <v>1</v>
      </c>
      <c r="W1152" s="52">
        <v>0</v>
      </c>
      <c r="X1152" s="49" t="s">
        <v>68</v>
      </c>
      <c r="Y1152" s="51">
        <v>1</v>
      </c>
      <c r="Z1152" s="52">
        <v>43720</v>
      </c>
      <c r="AA1152" s="51">
        <v>1</v>
      </c>
      <c r="AB1152" s="51" t="s">
        <v>68</v>
      </c>
      <c r="AC1152" s="51" t="s">
        <v>68</v>
      </c>
      <c r="AD1152" s="50">
        <v>5.5555555555555566E-2</v>
      </c>
      <c r="AE1152" s="49" t="s">
        <v>112</v>
      </c>
      <c r="AF1152" s="52" t="s">
        <v>112</v>
      </c>
      <c r="AG1152" s="43">
        <v>43685</v>
      </c>
      <c r="AH1152" s="43">
        <v>43726</v>
      </c>
      <c r="AI1152" s="43" t="s">
        <v>4759</v>
      </c>
      <c r="AJ1152" s="52" t="s">
        <v>4759</v>
      </c>
      <c r="AK1152" s="53">
        <v>43689</v>
      </c>
      <c r="AL1152" s="43">
        <v>43728</v>
      </c>
      <c r="AM1152" s="43"/>
      <c r="AN1152" s="43"/>
      <c r="AO1152" s="45" t="s">
        <v>69</v>
      </c>
      <c r="AP1152" s="45"/>
      <c r="AQ1152" s="45" t="s">
        <v>70</v>
      </c>
      <c r="AR1152" s="16"/>
      <c r="AS1152" s="42">
        <v>0</v>
      </c>
      <c r="AT1152" s="45" t="e">
        <v>#VALUE!</v>
      </c>
      <c r="AU1152" s="45" t="e">
        <v>#VALUE!</v>
      </c>
      <c r="AV1152" s="45" t="s">
        <v>363</v>
      </c>
      <c r="AW1152" s="45" t="e">
        <v>#VALUE!</v>
      </c>
      <c r="AX1152" s="45" t="e">
        <v>#VALUE!</v>
      </c>
      <c r="AY1152" s="45">
        <v>8</v>
      </c>
      <c r="AZ1152" s="45">
        <v>2019</v>
      </c>
      <c r="BA1152" s="45">
        <v>38</v>
      </c>
      <c r="BB1152" s="45">
        <v>9</v>
      </c>
      <c r="BC1152" s="45">
        <v>2019</v>
      </c>
      <c r="BD1152" s="57">
        <v>0.20499999999999999</v>
      </c>
      <c r="BE1152" s="57">
        <v>1.8637000000000001</v>
      </c>
      <c r="BF1152" s="57">
        <v>0.46592500000000003</v>
      </c>
      <c r="BG1152" s="57">
        <v>2.3296250000000001</v>
      </c>
      <c r="BH1152" s="45" t="s">
        <v>203</v>
      </c>
      <c r="BI1152" s="54" t="s">
        <v>3504</v>
      </c>
      <c r="BJ1152" s="55" t="s">
        <v>3504</v>
      </c>
      <c r="BK1152" s="56"/>
    </row>
    <row r="1153" spans="1:63" s="198" customFormat="1" ht="15.6" customHeight="1" x14ac:dyDescent="0.25">
      <c r="A1153" s="42" t="s">
        <v>3780</v>
      </c>
      <c r="B1153" s="43">
        <v>41640</v>
      </c>
      <c r="C1153" s="43" t="s">
        <v>63</v>
      </c>
      <c r="D1153" s="44" t="s">
        <v>2342</v>
      </c>
      <c r="E1153" s="45" t="s">
        <v>72</v>
      </c>
      <c r="F1153" s="46">
        <v>28200505</v>
      </c>
      <c r="G1153" s="44" t="s">
        <v>4758</v>
      </c>
      <c r="H1153" s="47">
        <v>10</v>
      </c>
      <c r="I1153" s="47">
        <v>2</v>
      </c>
      <c r="J1153" s="46" t="s">
        <v>66</v>
      </c>
      <c r="K1153" s="48" t="s">
        <v>74</v>
      </c>
      <c r="L1153" s="42" t="s">
        <v>3473</v>
      </c>
      <c r="M1153" s="45" t="s">
        <v>68</v>
      </c>
      <c r="N1153" s="44">
        <v>26176</v>
      </c>
      <c r="O1153" s="45">
        <v>0</v>
      </c>
      <c r="P1153" s="45" t="s">
        <v>68</v>
      </c>
      <c r="Q1153" s="48" t="s">
        <v>68</v>
      </c>
      <c r="R1153" s="42" t="s">
        <v>68</v>
      </c>
      <c r="S1153" s="49" t="s">
        <v>68</v>
      </c>
      <c r="T1153" s="49" t="s">
        <v>68</v>
      </c>
      <c r="U1153" s="50" t="s">
        <v>3503</v>
      </c>
      <c r="V1153" s="51">
        <v>1</v>
      </c>
      <c r="W1153" s="43">
        <v>43728</v>
      </c>
      <c r="X1153" s="49" t="s">
        <v>68</v>
      </c>
      <c r="Y1153" s="51">
        <v>1</v>
      </c>
      <c r="Z1153" s="52">
        <v>43727</v>
      </c>
      <c r="AA1153" s="51">
        <v>1</v>
      </c>
      <c r="AB1153" s="51" t="s">
        <v>68</v>
      </c>
      <c r="AC1153" s="51" t="s">
        <v>68</v>
      </c>
      <c r="AD1153" s="50">
        <v>1</v>
      </c>
      <c r="AE1153" s="49" t="s">
        <v>112</v>
      </c>
      <c r="AF1153" s="52" t="s">
        <v>112</v>
      </c>
      <c r="AG1153" s="43">
        <v>43728</v>
      </c>
      <c r="AH1153" s="43">
        <v>43728</v>
      </c>
      <c r="AI1153" s="43" t="s">
        <v>4759</v>
      </c>
      <c r="AJ1153" s="52" t="s">
        <v>4759</v>
      </c>
      <c r="AK1153" s="53">
        <v>43733.999988425923</v>
      </c>
      <c r="AL1153" s="43">
        <v>43733</v>
      </c>
      <c r="AM1153" s="43">
        <v>43733</v>
      </c>
      <c r="AN1153" s="43"/>
      <c r="AO1153" s="45" t="s">
        <v>69</v>
      </c>
      <c r="AP1153" s="45"/>
      <c r="AQ1153" s="45" t="s">
        <v>70</v>
      </c>
      <c r="AR1153" s="16"/>
      <c r="AS1153" s="42">
        <v>1</v>
      </c>
      <c r="AT1153" s="45" t="e">
        <v>#VALUE!</v>
      </c>
      <c r="AU1153" s="45" t="e">
        <v>#VALUE!</v>
      </c>
      <c r="AV1153" s="45" t="s">
        <v>363</v>
      </c>
      <c r="AW1153" s="45" t="e">
        <v>#VALUE!</v>
      </c>
      <c r="AX1153" s="45" t="e">
        <v>#VALUE!</v>
      </c>
      <c r="AY1153" s="45">
        <v>1</v>
      </c>
      <c r="AZ1153" s="45">
        <v>2014</v>
      </c>
      <c r="BA1153" s="45">
        <v>38</v>
      </c>
      <c r="BB1153" s="45">
        <v>9</v>
      </c>
      <c r="BC1153" s="45">
        <v>2019</v>
      </c>
      <c r="BD1153" s="57">
        <v>0</v>
      </c>
      <c r="BE1153" s="57">
        <v>0</v>
      </c>
      <c r="BF1153" s="57">
        <v>0</v>
      </c>
      <c r="BG1153" s="57">
        <v>0</v>
      </c>
      <c r="BH1153" s="45" t="s">
        <v>68</v>
      </c>
      <c r="BI1153" s="54" t="s">
        <v>3504</v>
      </c>
      <c r="BJ1153" s="55" t="s">
        <v>3504</v>
      </c>
      <c r="BK1153" s="56"/>
    </row>
    <row r="1154" spans="1:63" s="198" customFormat="1" ht="15.6" customHeight="1" x14ac:dyDescent="0.25">
      <c r="A1154" s="42" t="s">
        <v>3781</v>
      </c>
      <c r="B1154" s="43">
        <v>43662</v>
      </c>
      <c r="C1154" s="43" t="s">
        <v>63</v>
      </c>
      <c r="D1154" s="44" t="s">
        <v>2342</v>
      </c>
      <c r="E1154" s="45" t="s">
        <v>72</v>
      </c>
      <c r="F1154" s="46">
        <v>28220363</v>
      </c>
      <c r="G1154" s="44" t="s">
        <v>4758</v>
      </c>
      <c r="H1154" s="47">
        <v>10</v>
      </c>
      <c r="I1154" s="47">
        <v>2</v>
      </c>
      <c r="J1154" s="46" t="s">
        <v>159</v>
      </c>
      <c r="K1154" s="48" t="s">
        <v>74</v>
      </c>
      <c r="L1154" s="42" t="s">
        <v>3473</v>
      </c>
      <c r="M1154" s="45" t="s">
        <v>68</v>
      </c>
      <c r="N1154" s="44">
        <v>26810</v>
      </c>
      <c r="O1154" s="45">
        <v>0</v>
      </c>
      <c r="P1154" s="45" t="s">
        <v>68</v>
      </c>
      <c r="Q1154" s="48" t="s">
        <v>68</v>
      </c>
      <c r="R1154" s="42" t="s">
        <v>68</v>
      </c>
      <c r="S1154" s="49" t="s">
        <v>68</v>
      </c>
      <c r="T1154" s="49" t="s">
        <v>68</v>
      </c>
      <c r="U1154" s="50" t="s">
        <v>3503</v>
      </c>
      <c r="V1154" s="51">
        <v>1</v>
      </c>
      <c r="W1154" s="43">
        <v>43728</v>
      </c>
      <c r="X1154" s="49" t="s">
        <v>68</v>
      </c>
      <c r="Y1154" s="51">
        <v>1</v>
      </c>
      <c r="Z1154" s="52">
        <v>43727</v>
      </c>
      <c r="AA1154" s="51">
        <v>1</v>
      </c>
      <c r="AB1154" s="51" t="s">
        <v>68</v>
      </c>
      <c r="AC1154" s="51" t="s">
        <v>68</v>
      </c>
      <c r="AD1154" s="50">
        <v>1</v>
      </c>
      <c r="AE1154" s="49" t="s">
        <v>112</v>
      </c>
      <c r="AF1154" s="52" t="s">
        <v>112</v>
      </c>
      <c r="AG1154" s="43">
        <v>43689</v>
      </c>
      <c r="AH1154" s="43">
        <v>43728</v>
      </c>
      <c r="AI1154" s="43" t="s">
        <v>4759</v>
      </c>
      <c r="AJ1154" s="52" t="s">
        <v>4759</v>
      </c>
      <c r="AK1154" s="53">
        <v>43692</v>
      </c>
      <c r="AL1154" s="43">
        <v>43733</v>
      </c>
      <c r="AM1154" s="43">
        <v>43733</v>
      </c>
      <c r="AN1154" s="43"/>
      <c r="AO1154" s="45" t="s">
        <v>69</v>
      </c>
      <c r="AP1154" s="45"/>
      <c r="AQ1154" s="45" t="s">
        <v>70</v>
      </c>
      <c r="AR1154" s="16"/>
      <c r="AS1154" s="42">
        <v>1</v>
      </c>
      <c r="AT1154" s="45" t="e">
        <v>#VALUE!</v>
      </c>
      <c r="AU1154" s="45" t="e">
        <v>#VALUE!</v>
      </c>
      <c r="AV1154" s="45" t="s">
        <v>363</v>
      </c>
      <c r="AW1154" s="45" t="e">
        <v>#VALUE!</v>
      </c>
      <c r="AX1154" s="45" t="e">
        <v>#VALUE!</v>
      </c>
      <c r="AY1154" s="45">
        <v>7</v>
      </c>
      <c r="AZ1154" s="45">
        <v>2019</v>
      </c>
      <c r="BA1154" s="45">
        <v>38</v>
      </c>
      <c r="BB1154" s="45">
        <v>9</v>
      </c>
      <c r="BC1154" s="45">
        <v>2019</v>
      </c>
      <c r="BD1154" s="57">
        <v>0</v>
      </c>
      <c r="BE1154" s="57">
        <v>0</v>
      </c>
      <c r="BF1154" s="57">
        <v>0</v>
      </c>
      <c r="BG1154" s="57">
        <v>0</v>
      </c>
      <c r="BH1154" s="45" t="s">
        <v>68</v>
      </c>
      <c r="BI1154" s="54" t="s">
        <v>3504</v>
      </c>
      <c r="BJ1154" s="55" t="s">
        <v>3504</v>
      </c>
      <c r="BK1154" s="56"/>
    </row>
    <row r="1155" spans="1:63" s="198" customFormat="1" ht="15.6" customHeight="1" x14ac:dyDescent="0.25">
      <c r="A1155" s="42" t="s">
        <v>3782</v>
      </c>
      <c r="B1155" s="43">
        <v>43644</v>
      </c>
      <c r="C1155" s="43" t="s">
        <v>63</v>
      </c>
      <c r="D1155" s="44" t="s">
        <v>2342</v>
      </c>
      <c r="E1155" s="45" t="s">
        <v>242</v>
      </c>
      <c r="F1155" s="46">
        <v>28201426</v>
      </c>
      <c r="G1155" s="44" t="s">
        <v>4758</v>
      </c>
      <c r="H1155" s="47">
        <v>10</v>
      </c>
      <c r="I1155" s="47">
        <v>2</v>
      </c>
      <c r="J1155" s="46" t="s">
        <v>174</v>
      </c>
      <c r="K1155" s="48" t="s">
        <v>1432</v>
      </c>
      <c r="L1155" s="42" t="s">
        <v>3020</v>
      </c>
      <c r="M1155" s="45" t="s">
        <v>68</v>
      </c>
      <c r="N1155" s="44">
        <v>26180</v>
      </c>
      <c r="O1155" s="45">
        <v>0</v>
      </c>
      <c r="P1155" s="45" t="s">
        <v>68</v>
      </c>
      <c r="Q1155" s="48" t="s">
        <v>68</v>
      </c>
      <c r="R1155" s="42" t="s">
        <v>68</v>
      </c>
      <c r="S1155" s="49" t="s">
        <v>68</v>
      </c>
      <c r="T1155" s="49" t="s">
        <v>68</v>
      </c>
      <c r="U1155" s="50" t="s">
        <v>3503</v>
      </c>
      <c r="V1155" s="51">
        <v>1</v>
      </c>
      <c r="W1155" s="43">
        <v>43733</v>
      </c>
      <c r="X1155" s="49" t="s">
        <v>68</v>
      </c>
      <c r="Y1155" s="51">
        <v>1</v>
      </c>
      <c r="Z1155" s="52">
        <v>43731</v>
      </c>
      <c r="AA1155" s="51">
        <v>1</v>
      </c>
      <c r="AB1155" s="51" t="s">
        <v>68</v>
      </c>
      <c r="AC1155" s="51" t="s">
        <v>68</v>
      </c>
      <c r="AD1155" s="50">
        <v>1</v>
      </c>
      <c r="AE1155" s="49" t="s">
        <v>112</v>
      </c>
      <c r="AF1155" s="52" t="s">
        <v>112</v>
      </c>
      <c r="AG1155" s="43">
        <v>43699</v>
      </c>
      <c r="AH1155" s="43">
        <v>43732</v>
      </c>
      <c r="AI1155" s="43" t="s">
        <v>4759</v>
      </c>
      <c r="AJ1155" s="52" t="s">
        <v>4759</v>
      </c>
      <c r="AK1155" s="53">
        <v>43703.999988425923</v>
      </c>
      <c r="AL1155" s="43">
        <v>43734</v>
      </c>
      <c r="AM1155" s="43">
        <v>43734</v>
      </c>
      <c r="AN1155" s="43"/>
      <c r="AO1155" s="45" t="s">
        <v>69</v>
      </c>
      <c r="AP1155" s="45"/>
      <c r="AQ1155" s="45" t="s">
        <v>70</v>
      </c>
      <c r="AR1155" s="16"/>
      <c r="AS1155" s="42">
        <v>0</v>
      </c>
      <c r="AT1155" s="45" t="e">
        <v>#VALUE!</v>
      </c>
      <c r="AU1155" s="45" t="e">
        <v>#VALUE!</v>
      </c>
      <c r="AV1155" s="45" t="s">
        <v>363</v>
      </c>
      <c r="AW1155" s="45" t="e">
        <v>#VALUE!</v>
      </c>
      <c r="AX1155" s="45" t="e">
        <v>#VALUE!</v>
      </c>
      <c r="AY1155" s="45">
        <v>6</v>
      </c>
      <c r="AZ1155" s="45">
        <v>2019</v>
      </c>
      <c r="BA1155" s="45">
        <v>39</v>
      </c>
      <c r="BB1155" s="45">
        <v>9</v>
      </c>
      <c r="BC1155" s="45">
        <v>2019</v>
      </c>
      <c r="BD1155" s="57">
        <v>0</v>
      </c>
      <c r="BE1155" s="57">
        <v>0</v>
      </c>
      <c r="BF1155" s="57">
        <v>0</v>
      </c>
      <c r="BG1155" s="57">
        <v>0</v>
      </c>
      <c r="BH1155" s="45" t="s">
        <v>68</v>
      </c>
      <c r="BI1155" s="54" t="s">
        <v>3504</v>
      </c>
      <c r="BJ1155" s="55" t="s">
        <v>3504</v>
      </c>
      <c r="BK1155" s="56"/>
    </row>
    <row r="1156" spans="1:63" s="198" customFormat="1" ht="15.6" customHeight="1" x14ac:dyDescent="0.25">
      <c r="A1156" s="42" t="s">
        <v>3783</v>
      </c>
      <c r="B1156" s="43">
        <v>43644</v>
      </c>
      <c r="C1156" s="43" t="s">
        <v>63</v>
      </c>
      <c r="D1156" s="44" t="s">
        <v>2342</v>
      </c>
      <c r="E1156" s="45" t="s">
        <v>2877</v>
      </c>
      <c r="F1156" s="46">
        <v>28201431</v>
      </c>
      <c r="G1156" s="44" t="s">
        <v>4758</v>
      </c>
      <c r="H1156" s="47">
        <v>10</v>
      </c>
      <c r="I1156" s="47">
        <v>1</v>
      </c>
      <c r="J1156" s="46" t="s">
        <v>174</v>
      </c>
      <c r="K1156" s="48" t="s">
        <v>1434</v>
      </c>
      <c r="L1156" s="42" t="s">
        <v>2878</v>
      </c>
      <c r="M1156" s="45" t="s">
        <v>68</v>
      </c>
      <c r="N1156" s="44">
        <v>26180</v>
      </c>
      <c r="O1156" s="45">
        <v>0</v>
      </c>
      <c r="P1156" s="45" t="s">
        <v>68</v>
      </c>
      <c r="Q1156" s="48" t="s">
        <v>68</v>
      </c>
      <c r="R1156" s="42" t="s">
        <v>68</v>
      </c>
      <c r="S1156" s="49" t="s">
        <v>68</v>
      </c>
      <c r="T1156" s="49" t="s">
        <v>68</v>
      </c>
      <c r="U1156" s="50" t="s">
        <v>3503</v>
      </c>
      <c r="V1156" s="51">
        <v>1</v>
      </c>
      <c r="W1156" s="43">
        <v>43733</v>
      </c>
      <c r="X1156" s="49" t="s">
        <v>68</v>
      </c>
      <c r="Y1156" s="51">
        <v>1</v>
      </c>
      <c r="Z1156" s="52">
        <v>43731</v>
      </c>
      <c r="AA1156" s="51">
        <v>1</v>
      </c>
      <c r="AB1156" s="51" t="s">
        <v>68</v>
      </c>
      <c r="AC1156" s="51" t="s">
        <v>68</v>
      </c>
      <c r="AD1156" s="50">
        <v>1</v>
      </c>
      <c r="AE1156" s="49" t="s">
        <v>112</v>
      </c>
      <c r="AF1156" s="52" t="s">
        <v>112</v>
      </c>
      <c r="AG1156" s="43">
        <v>43699</v>
      </c>
      <c r="AH1156" s="43">
        <v>43732</v>
      </c>
      <c r="AI1156" s="43" t="s">
        <v>4759</v>
      </c>
      <c r="AJ1156" s="52" t="s">
        <v>4759</v>
      </c>
      <c r="AK1156" s="53">
        <v>43703.999988425923</v>
      </c>
      <c r="AL1156" s="43">
        <v>43734</v>
      </c>
      <c r="AM1156" s="43">
        <v>43734</v>
      </c>
      <c r="AN1156" s="43"/>
      <c r="AO1156" s="45" t="s">
        <v>69</v>
      </c>
      <c r="AP1156" s="45"/>
      <c r="AQ1156" s="45" t="s">
        <v>70</v>
      </c>
      <c r="AR1156" s="16"/>
      <c r="AS1156" s="42">
        <v>0</v>
      </c>
      <c r="AT1156" s="45" t="e">
        <v>#VALUE!</v>
      </c>
      <c r="AU1156" s="45" t="e">
        <v>#VALUE!</v>
      </c>
      <c r="AV1156" s="45" t="s">
        <v>363</v>
      </c>
      <c r="AW1156" s="45" t="e">
        <v>#VALUE!</v>
      </c>
      <c r="AX1156" s="45" t="e">
        <v>#VALUE!</v>
      </c>
      <c r="AY1156" s="45">
        <v>6</v>
      </c>
      <c r="AZ1156" s="45">
        <v>2019</v>
      </c>
      <c r="BA1156" s="45">
        <v>39</v>
      </c>
      <c r="BB1156" s="45">
        <v>9</v>
      </c>
      <c r="BC1156" s="45">
        <v>2019</v>
      </c>
      <c r="BD1156" s="57">
        <v>0</v>
      </c>
      <c r="BE1156" s="57">
        <v>0</v>
      </c>
      <c r="BF1156" s="57">
        <v>0</v>
      </c>
      <c r="BG1156" s="57">
        <v>0</v>
      </c>
      <c r="BH1156" s="45" t="s">
        <v>68</v>
      </c>
      <c r="BI1156" s="54" t="s">
        <v>3504</v>
      </c>
      <c r="BJ1156" s="55" t="s">
        <v>3504</v>
      </c>
      <c r="BK1156" s="56"/>
    </row>
    <row r="1157" spans="1:63" s="198" customFormat="1" ht="15.6" customHeight="1" x14ac:dyDescent="0.25">
      <c r="A1157" s="42" t="s">
        <v>3784</v>
      </c>
      <c r="B1157" s="43">
        <v>43388</v>
      </c>
      <c r="C1157" s="43" t="s">
        <v>156</v>
      </c>
      <c r="D1157" s="44" t="s">
        <v>2342</v>
      </c>
      <c r="E1157" s="45" t="s">
        <v>666</v>
      </c>
      <c r="F1157" s="46">
        <v>27935857</v>
      </c>
      <c r="G1157" s="44" t="s">
        <v>4758</v>
      </c>
      <c r="H1157" s="47" t="s">
        <v>180</v>
      </c>
      <c r="I1157" s="47">
        <v>10</v>
      </c>
      <c r="J1157" s="46" t="s">
        <v>66</v>
      </c>
      <c r="K1157" s="48" t="s">
        <v>667</v>
      </c>
      <c r="L1157" s="42" t="s">
        <v>3047</v>
      </c>
      <c r="M1157" s="45" t="s">
        <v>4760</v>
      </c>
      <c r="N1157" s="44">
        <v>18015</v>
      </c>
      <c r="O1157" s="45" t="s">
        <v>1569</v>
      </c>
      <c r="P1157" s="45" t="s">
        <v>112</v>
      </c>
      <c r="Q1157" s="48" t="s">
        <v>112</v>
      </c>
      <c r="R1157" s="42" t="s">
        <v>112</v>
      </c>
      <c r="S1157" s="49">
        <v>1</v>
      </c>
      <c r="T1157" s="49">
        <v>0</v>
      </c>
      <c r="U1157" s="50">
        <v>0.5</v>
      </c>
      <c r="V1157" s="51">
        <v>1</v>
      </c>
      <c r="W1157" s="52">
        <v>0</v>
      </c>
      <c r="X1157" s="49" t="s">
        <v>68</v>
      </c>
      <c r="Y1157" s="51">
        <v>1</v>
      </c>
      <c r="Z1157" s="52">
        <v>43717</v>
      </c>
      <c r="AA1157" s="51">
        <v>1</v>
      </c>
      <c r="AB1157" s="51" t="s">
        <v>68</v>
      </c>
      <c r="AC1157" s="51" t="s">
        <v>68</v>
      </c>
      <c r="AD1157" s="50">
        <v>5.5555555555555566E-2</v>
      </c>
      <c r="AE1157" s="49" t="s">
        <v>112</v>
      </c>
      <c r="AF1157" s="52" t="s">
        <v>112</v>
      </c>
      <c r="AG1157" s="43">
        <v>43734</v>
      </c>
      <c r="AH1157" s="43">
        <v>43734</v>
      </c>
      <c r="AI1157" s="43" t="s">
        <v>4759</v>
      </c>
      <c r="AJ1157" s="52" t="s">
        <v>4759</v>
      </c>
      <c r="AK1157" s="53">
        <v>43739</v>
      </c>
      <c r="AL1157" s="43">
        <v>43739</v>
      </c>
      <c r="AM1157" s="43"/>
      <c r="AN1157" s="43"/>
      <c r="AO1157" s="45" t="s">
        <v>69</v>
      </c>
      <c r="AP1157" s="45"/>
      <c r="AQ1157" s="45" t="s">
        <v>70</v>
      </c>
      <c r="AR1157" s="16"/>
      <c r="AS1157" s="42">
        <v>1</v>
      </c>
      <c r="AT1157" s="45" t="e">
        <v>#VALUE!</v>
      </c>
      <c r="AU1157" s="45" t="e">
        <v>#VALUE!</v>
      </c>
      <c r="AV1157" s="45" t="s">
        <v>363</v>
      </c>
      <c r="AW1157" s="45" t="e">
        <v>#VALUE!</v>
      </c>
      <c r="AX1157" s="45" t="e">
        <v>#VALUE!</v>
      </c>
      <c r="AY1157" s="45">
        <v>10</v>
      </c>
      <c r="AZ1157" s="45">
        <v>2018</v>
      </c>
      <c r="BA1157" s="45">
        <v>39</v>
      </c>
      <c r="BB1157" s="45">
        <v>9</v>
      </c>
      <c r="BC1157" s="45">
        <v>2019</v>
      </c>
      <c r="BD1157" s="57">
        <v>2.5000000000000001E-2</v>
      </c>
      <c r="BE1157" s="57">
        <v>1.1179999999999999</v>
      </c>
      <c r="BF1157" s="57">
        <v>1.1180000000000001E-2</v>
      </c>
      <c r="BG1157" s="57">
        <v>1.1291799999999999</v>
      </c>
      <c r="BH1157" s="45" t="s">
        <v>68</v>
      </c>
      <c r="BI1157" s="54" t="s">
        <v>3504</v>
      </c>
      <c r="BJ1157" s="55" t="s">
        <v>3504</v>
      </c>
      <c r="BK1157" s="56"/>
    </row>
    <row r="1158" spans="1:63" s="198" customFormat="1" ht="15.6" customHeight="1" x14ac:dyDescent="0.25">
      <c r="A1158" s="42" t="s">
        <v>3785</v>
      </c>
      <c r="B1158" s="43">
        <v>43670</v>
      </c>
      <c r="C1158" s="43" t="s">
        <v>156</v>
      </c>
      <c r="D1158" s="44" t="s">
        <v>2342</v>
      </c>
      <c r="E1158" s="45">
        <v>45</v>
      </c>
      <c r="F1158" s="46">
        <v>28229942</v>
      </c>
      <c r="G1158" s="44" t="s">
        <v>4758</v>
      </c>
      <c r="H1158" s="47" t="s">
        <v>561</v>
      </c>
      <c r="I1158" s="47">
        <v>1</v>
      </c>
      <c r="J1158" s="46" t="s">
        <v>174</v>
      </c>
      <c r="K1158" s="48" t="s">
        <v>1357</v>
      </c>
      <c r="L1158" s="42">
        <v>0</v>
      </c>
      <c r="M1158" s="45" t="s">
        <v>4760</v>
      </c>
      <c r="N1158" s="44" t="e">
        <v>#N/A</v>
      </c>
      <c r="O1158" s="45" t="e">
        <v>#N/A</v>
      </c>
      <c r="P1158" s="45" t="s">
        <v>112</v>
      </c>
      <c r="Q1158" s="48" t="s">
        <v>112</v>
      </c>
      <c r="R1158" s="42" t="s">
        <v>112</v>
      </c>
      <c r="S1158" s="49">
        <v>0</v>
      </c>
      <c r="T1158" s="49">
        <v>0</v>
      </c>
      <c r="U1158" s="50">
        <v>0</v>
      </c>
      <c r="V1158" s="51" t="e">
        <v>#N/A</v>
      </c>
      <c r="W1158" s="52" t="e">
        <v>#N/A</v>
      </c>
      <c r="X1158" s="49" t="s">
        <v>68</v>
      </c>
      <c r="Y1158" s="51" t="e">
        <v>#N/A</v>
      </c>
      <c r="Z1158" s="52" t="e">
        <v>#N/A</v>
      </c>
      <c r="AA1158" s="51" t="e">
        <v>#N/A</v>
      </c>
      <c r="AB1158" s="51" t="s">
        <v>68</v>
      </c>
      <c r="AC1158" s="51" t="s">
        <v>68</v>
      </c>
      <c r="AD1158" s="50" t="s">
        <v>68</v>
      </c>
      <c r="AE1158" s="49" t="s">
        <v>112</v>
      </c>
      <c r="AF1158" s="52" t="s">
        <v>112</v>
      </c>
      <c r="AG1158" s="43">
        <v>43675</v>
      </c>
      <c r="AH1158" s="43">
        <v>43735</v>
      </c>
      <c r="AI1158" s="43" t="s">
        <v>4759</v>
      </c>
      <c r="AJ1158" s="52" t="s">
        <v>4759</v>
      </c>
      <c r="AK1158" s="53">
        <v>43677.999988425923</v>
      </c>
      <c r="AL1158" s="43">
        <v>43739</v>
      </c>
      <c r="AM1158" s="43"/>
      <c r="AN1158" s="43"/>
      <c r="AO1158" s="45" t="s">
        <v>69</v>
      </c>
      <c r="AP1158" s="45"/>
      <c r="AQ1158" s="45" t="s">
        <v>70</v>
      </c>
      <c r="AR1158" s="16"/>
      <c r="AS1158" s="42">
        <v>0</v>
      </c>
      <c r="AT1158" s="45" t="e">
        <v>#VALUE!</v>
      </c>
      <c r="AU1158" s="45" t="e">
        <v>#VALUE!</v>
      </c>
      <c r="AV1158" s="45" t="s">
        <v>363</v>
      </c>
      <c r="AW1158" s="45" t="e">
        <v>#VALUE!</v>
      </c>
      <c r="AX1158" s="45" t="e">
        <v>#VALUE!</v>
      </c>
      <c r="AY1158" s="45">
        <v>7</v>
      </c>
      <c r="AZ1158" s="45">
        <v>2019</v>
      </c>
      <c r="BA1158" s="45">
        <v>39</v>
      </c>
      <c r="BB1158" s="45">
        <v>9</v>
      </c>
      <c r="BC1158" s="45">
        <v>2019</v>
      </c>
      <c r="BD1158" s="57">
        <v>0.20499999999999999</v>
      </c>
      <c r="BE1158" s="57">
        <v>13.1082</v>
      </c>
      <c r="BF1158" s="57">
        <v>3.27705</v>
      </c>
      <c r="BG1158" s="57">
        <v>16.385249999999999</v>
      </c>
      <c r="BH1158" s="45" t="s">
        <v>203</v>
      </c>
      <c r="BI1158" s="54" t="s">
        <v>3504</v>
      </c>
      <c r="BJ1158" s="55" t="s">
        <v>3504</v>
      </c>
      <c r="BK1158" s="56"/>
    </row>
    <row r="1159" spans="1:63" s="198" customFormat="1" ht="15.6" customHeight="1" x14ac:dyDescent="0.25">
      <c r="A1159" s="42" t="s">
        <v>2136</v>
      </c>
      <c r="B1159" s="43">
        <v>43712</v>
      </c>
      <c r="C1159" s="43" t="s">
        <v>156</v>
      </c>
      <c r="D1159" s="44" t="s">
        <v>2342</v>
      </c>
      <c r="E1159" s="45">
        <v>61</v>
      </c>
      <c r="F1159" s="46">
        <v>28268375</v>
      </c>
      <c r="G1159" s="44" t="s">
        <v>4758</v>
      </c>
      <c r="H1159" s="47" t="s">
        <v>180</v>
      </c>
      <c r="I1159" s="47">
        <v>1</v>
      </c>
      <c r="J1159" s="46" t="s">
        <v>174</v>
      </c>
      <c r="K1159" s="48" t="s">
        <v>1005</v>
      </c>
      <c r="L1159" s="42">
        <v>0</v>
      </c>
      <c r="M1159" s="45" t="s">
        <v>4760</v>
      </c>
      <c r="N1159" s="44">
        <v>27959</v>
      </c>
      <c r="O1159" s="45" t="s">
        <v>1420</v>
      </c>
      <c r="P1159" s="45" t="s">
        <v>112</v>
      </c>
      <c r="Q1159" s="48" t="s">
        <v>112</v>
      </c>
      <c r="R1159" s="42" t="s">
        <v>112</v>
      </c>
      <c r="S1159" s="49">
        <v>1</v>
      </c>
      <c r="T1159" s="49">
        <v>0</v>
      </c>
      <c r="U1159" s="50">
        <v>0.5</v>
      </c>
      <c r="V1159" s="51">
        <v>1</v>
      </c>
      <c r="W1159" s="52">
        <v>0</v>
      </c>
      <c r="X1159" s="49">
        <v>1</v>
      </c>
      <c r="Y1159" s="51">
        <v>1</v>
      </c>
      <c r="Z1159" s="52">
        <v>43733</v>
      </c>
      <c r="AA1159" s="51">
        <v>1</v>
      </c>
      <c r="AB1159" s="51" t="s">
        <v>68</v>
      </c>
      <c r="AC1159" s="51" t="s">
        <v>68</v>
      </c>
      <c r="AD1159" s="50">
        <v>5.5555555555555566E-2</v>
      </c>
      <c r="AE1159" s="49" t="s">
        <v>112</v>
      </c>
      <c r="AF1159" s="52" t="s">
        <v>112</v>
      </c>
      <c r="AG1159" s="43">
        <v>43726</v>
      </c>
      <c r="AH1159" s="43">
        <v>43740</v>
      </c>
      <c r="AI1159" s="43" t="s">
        <v>4759</v>
      </c>
      <c r="AJ1159" s="52" t="s">
        <v>4759</v>
      </c>
      <c r="AK1159" s="53">
        <v>43728.999988425923</v>
      </c>
      <c r="AL1159" s="43">
        <v>43742</v>
      </c>
      <c r="AM1159" s="43"/>
      <c r="AN1159" s="43"/>
      <c r="AO1159" s="45" t="s">
        <v>69</v>
      </c>
      <c r="AP1159" s="45"/>
      <c r="AQ1159" s="45" t="s">
        <v>70</v>
      </c>
      <c r="AR1159" s="16"/>
      <c r="AS1159" s="42">
        <v>0</v>
      </c>
      <c r="AT1159" s="45" t="e">
        <v>#VALUE!</v>
      </c>
      <c r="AU1159" s="45" t="e">
        <v>#VALUE!</v>
      </c>
      <c r="AV1159" s="45" t="s">
        <v>363</v>
      </c>
      <c r="AW1159" s="45" t="e">
        <v>#VALUE!</v>
      </c>
      <c r="AX1159" s="45" t="e">
        <v>#VALUE!</v>
      </c>
      <c r="AY1159" s="45">
        <v>9</v>
      </c>
      <c r="AZ1159" s="45">
        <v>2019</v>
      </c>
      <c r="BA1159" s="45">
        <v>40</v>
      </c>
      <c r="BB1159" s="45">
        <v>10</v>
      </c>
      <c r="BC1159" s="45">
        <v>2019</v>
      </c>
      <c r="BD1159" s="57">
        <v>0.20499999999999999</v>
      </c>
      <c r="BE1159" s="57">
        <v>1.3425</v>
      </c>
      <c r="BF1159" s="57">
        <v>0.33562500000000001</v>
      </c>
      <c r="BG1159" s="57">
        <v>1.6781250000000001</v>
      </c>
      <c r="BH1159" s="45" t="s">
        <v>203</v>
      </c>
      <c r="BI1159" s="54" t="s">
        <v>3504</v>
      </c>
      <c r="BJ1159" s="55" t="s">
        <v>3504</v>
      </c>
      <c r="BK1159" s="56"/>
    </row>
    <row r="1160" spans="1:63" s="198" customFormat="1" ht="15.6" customHeight="1" x14ac:dyDescent="0.25">
      <c r="A1160" s="42" t="s">
        <v>3786</v>
      </c>
      <c r="B1160" s="43">
        <v>41640</v>
      </c>
      <c r="C1160" s="43" t="s">
        <v>63</v>
      </c>
      <c r="D1160" s="44" t="s">
        <v>2333</v>
      </c>
      <c r="E1160" s="45" t="s">
        <v>299</v>
      </c>
      <c r="F1160" s="46">
        <v>4900039261</v>
      </c>
      <c r="G1160" s="44" t="s">
        <v>4758</v>
      </c>
      <c r="H1160" s="47">
        <v>10</v>
      </c>
      <c r="I1160" s="47">
        <v>1</v>
      </c>
      <c r="J1160" s="46" t="s">
        <v>66</v>
      </c>
      <c r="K1160" s="48" t="s">
        <v>1445</v>
      </c>
      <c r="L1160" s="42" t="s">
        <v>2879</v>
      </c>
      <c r="M1160" s="45" t="s">
        <v>68</v>
      </c>
      <c r="N1160" s="44">
        <v>28152</v>
      </c>
      <c r="O1160" s="45">
        <v>0</v>
      </c>
      <c r="P1160" s="45" t="s">
        <v>68</v>
      </c>
      <c r="Q1160" s="48" t="s">
        <v>68</v>
      </c>
      <c r="R1160" s="42" t="s">
        <v>68</v>
      </c>
      <c r="S1160" s="49" t="s">
        <v>68</v>
      </c>
      <c r="T1160" s="49" t="s">
        <v>68</v>
      </c>
      <c r="U1160" s="50" t="s">
        <v>3503</v>
      </c>
      <c r="V1160" s="51">
        <v>1</v>
      </c>
      <c r="W1160" s="43">
        <v>43740</v>
      </c>
      <c r="X1160" s="49" t="s">
        <v>68</v>
      </c>
      <c r="Y1160" s="51">
        <v>1</v>
      </c>
      <c r="Z1160" s="52">
        <v>43739</v>
      </c>
      <c r="AA1160" s="51">
        <v>1</v>
      </c>
      <c r="AB1160" s="51" t="s">
        <v>68</v>
      </c>
      <c r="AC1160" s="51" t="s">
        <v>68</v>
      </c>
      <c r="AD1160" s="50">
        <v>1</v>
      </c>
      <c r="AE1160" s="49" t="s">
        <v>112</v>
      </c>
      <c r="AF1160" s="52" t="s">
        <v>112</v>
      </c>
      <c r="AG1160" s="43">
        <v>43740</v>
      </c>
      <c r="AH1160" s="43">
        <v>43740</v>
      </c>
      <c r="AI1160" s="43" t="s">
        <v>4759</v>
      </c>
      <c r="AJ1160" s="52" t="s">
        <v>4759</v>
      </c>
      <c r="AK1160" s="53">
        <v>43743</v>
      </c>
      <c r="AL1160" s="43">
        <v>43743</v>
      </c>
      <c r="AM1160" s="43">
        <v>43743</v>
      </c>
      <c r="AN1160" s="43"/>
      <c r="AO1160" s="45" t="s">
        <v>69</v>
      </c>
      <c r="AP1160" s="45"/>
      <c r="AQ1160" s="45" t="s">
        <v>70</v>
      </c>
      <c r="AR1160" s="16"/>
      <c r="AS1160" s="42">
        <v>1</v>
      </c>
      <c r="AT1160" s="45" t="e">
        <v>#VALUE!</v>
      </c>
      <c r="AU1160" s="45" t="e">
        <v>#VALUE!</v>
      </c>
      <c r="AV1160" s="45" t="s">
        <v>363</v>
      </c>
      <c r="AW1160" s="45" t="e">
        <v>#VALUE!</v>
      </c>
      <c r="AX1160" s="45" t="e">
        <v>#VALUE!</v>
      </c>
      <c r="AY1160" s="45">
        <v>1</v>
      </c>
      <c r="AZ1160" s="45">
        <v>2014</v>
      </c>
      <c r="BA1160" s="45">
        <v>40</v>
      </c>
      <c r="BB1160" s="45">
        <v>10</v>
      </c>
      <c r="BC1160" s="45">
        <v>2019</v>
      </c>
      <c r="BD1160" s="57">
        <v>0</v>
      </c>
      <c r="BE1160" s="57">
        <v>0</v>
      </c>
      <c r="BF1160" s="57">
        <v>0</v>
      </c>
      <c r="BG1160" s="57">
        <v>0</v>
      </c>
      <c r="BH1160" s="45" t="s">
        <v>68</v>
      </c>
      <c r="BI1160" s="54" t="s">
        <v>3504</v>
      </c>
      <c r="BJ1160" s="55" t="s">
        <v>3504</v>
      </c>
      <c r="BK1160" s="56"/>
    </row>
    <row r="1161" spans="1:63" s="198" customFormat="1" ht="15.6" customHeight="1" x14ac:dyDescent="0.25">
      <c r="A1161" s="42" t="s">
        <v>3787</v>
      </c>
      <c r="B1161" s="43">
        <v>43696</v>
      </c>
      <c r="C1161" s="43" t="s">
        <v>156</v>
      </c>
      <c r="D1161" s="44" t="s">
        <v>2342</v>
      </c>
      <c r="E1161" s="45">
        <v>45</v>
      </c>
      <c r="F1161" s="46">
        <v>28252643</v>
      </c>
      <c r="G1161" s="44" t="s">
        <v>4758</v>
      </c>
      <c r="H1161" s="47" t="s">
        <v>180</v>
      </c>
      <c r="I1161" s="47">
        <v>1</v>
      </c>
      <c r="J1161" s="46" t="s">
        <v>174</v>
      </c>
      <c r="K1161" s="48" t="s">
        <v>1357</v>
      </c>
      <c r="L1161" s="42">
        <v>0</v>
      </c>
      <c r="M1161" s="45" t="s">
        <v>4760</v>
      </c>
      <c r="N1161" s="44">
        <v>27639</v>
      </c>
      <c r="O1161" s="45" t="s">
        <v>1180</v>
      </c>
      <c r="P1161" s="45" t="s">
        <v>112</v>
      </c>
      <c r="Q1161" s="48" t="s">
        <v>112</v>
      </c>
      <c r="R1161" s="42" t="s">
        <v>112</v>
      </c>
      <c r="S1161" s="49">
        <v>1</v>
      </c>
      <c r="T1161" s="49">
        <v>0</v>
      </c>
      <c r="U1161" s="50">
        <v>0.5</v>
      </c>
      <c r="V1161" s="51">
        <v>1</v>
      </c>
      <c r="W1161" s="52">
        <v>0</v>
      </c>
      <c r="X1161" s="49" t="s">
        <v>68</v>
      </c>
      <c r="Y1161" s="51">
        <v>1</v>
      </c>
      <c r="Z1161" s="52">
        <v>43724</v>
      </c>
      <c r="AA1161" s="51">
        <v>1</v>
      </c>
      <c r="AB1161" s="51" t="s">
        <v>68</v>
      </c>
      <c r="AC1161" s="51" t="s">
        <v>68</v>
      </c>
      <c r="AD1161" s="50">
        <v>5.5555555555555566E-2</v>
      </c>
      <c r="AE1161" s="49" t="s">
        <v>112</v>
      </c>
      <c r="AF1161" s="52" t="s">
        <v>112</v>
      </c>
      <c r="AG1161" s="43">
        <v>43731</v>
      </c>
      <c r="AH1161" s="43">
        <v>43745</v>
      </c>
      <c r="AI1161" s="43" t="s">
        <v>4759</v>
      </c>
      <c r="AJ1161" s="52" t="s">
        <v>4759</v>
      </c>
      <c r="AK1161" s="53">
        <v>43733.999988425923</v>
      </c>
      <c r="AL1161" s="43">
        <v>43747</v>
      </c>
      <c r="AM1161" s="43"/>
      <c r="AN1161" s="43"/>
      <c r="AO1161" s="45" t="s">
        <v>69</v>
      </c>
      <c r="AP1161" s="45"/>
      <c r="AQ1161" s="45" t="s">
        <v>70</v>
      </c>
      <c r="AR1161" s="16"/>
      <c r="AS1161" s="42">
        <v>0</v>
      </c>
      <c r="AT1161" s="45" t="e">
        <v>#VALUE!</v>
      </c>
      <c r="AU1161" s="45" t="e">
        <v>#VALUE!</v>
      </c>
      <c r="AV1161" s="45" t="s">
        <v>363</v>
      </c>
      <c r="AW1161" s="45" t="e">
        <v>#VALUE!</v>
      </c>
      <c r="AX1161" s="45" t="e">
        <v>#VALUE!</v>
      </c>
      <c r="AY1161" s="45">
        <v>8</v>
      </c>
      <c r="AZ1161" s="45">
        <v>2019</v>
      </c>
      <c r="BA1161" s="45">
        <v>41</v>
      </c>
      <c r="BB1161" s="45">
        <v>10</v>
      </c>
      <c r="BC1161" s="45">
        <v>2019</v>
      </c>
      <c r="BD1161" s="57">
        <v>0.20499999999999999</v>
      </c>
      <c r="BE1161" s="57">
        <v>13.1082</v>
      </c>
      <c r="BF1161" s="57">
        <v>3.27705</v>
      </c>
      <c r="BG1161" s="57">
        <v>16.385249999999999</v>
      </c>
      <c r="BH1161" s="45" t="s">
        <v>203</v>
      </c>
      <c r="BI1161" s="54" t="s">
        <v>3504</v>
      </c>
      <c r="BJ1161" s="55" t="s">
        <v>3504</v>
      </c>
      <c r="BK1161" s="56"/>
    </row>
    <row r="1162" spans="1:63" s="198" customFormat="1" ht="15.6" customHeight="1" x14ac:dyDescent="0.25">
      <c r="A1162" s="42" t="s">
        <v>3788</v>
      </c>
      <c r="B1162" s="43">
        <v>41640</v>
      </c>
      <c r="C1162" s="43" t="s">
        <v>63</v>
      </c>
      <c r="D1162" s="44" t="s">
        <v>2333</v>
      </c>
      <c r="E1162" s="45" t="s">
        <v>357</v>
      </c>
      <c r="F1162" s="46">
        <v>4900039211</v>
      </c>
      <c r="G1162" s="44" t="s">
        <v>4758</v>
      </c>
      <c r="H1162" s="47">
        <v>10</v>
      </c>
      <c r="I1162" s="47">
        <v>5</v>
      </c>
      <c r="J1162" s="46" t="s">
        <v>174</v>
      </c>
      <c r="K1162" s="48" t="s">
        <v>358</v>
      </c>
      <c r="L1162" s="42" t="s">
        <v>2801</v>
      </c>
      <c r="M1162" s="45" t="s">
        <v>68</v>
      </c>
      <c r="N1162" s="44">
        <v>28063</v>
      </c>
      <c r="O1162" s="45">
        <v>0</v>
      </c>
      <c r="P1162" s="45" t="s">
        <v>68</v>
      </c>
      <c r="Q1162" s="48" t="s">
        <v>68</v>
      </c>
      <c r="R1162" s="42" t="s">
        <v>68</v>
      </c>
      <c r="S1162" s="49" t="s">
        <v>68</v>
      </c>
      <c r="T1162" s="49" t="s">
        <v>68</v>
      </c>
      <c r="U1162" s="50" t="s">
        <v>3503</v>
      </c>
      <c r="V1162" s="51">
        <v>1</v>
      </c>
      <c r="W1162" s="43">
        <v>43747</v>
      </c>
      <c r="X1162" s="49" t="s">
        <v>68</v>
      </c>
      <c r="Y1162" s="51">
        <v>1</v>
      </c>
      <c r="Z1162" s="52">
        <v>43746</v>
      </c>
      <c r="AA1162" s="51">
        <v>1</v>
      </c>
      <c r="AB1162" s="51" t="s">
        <v>68</v>
      </c>
      <c r="AC1162" s="51" t="s">
        <v>68</v>
      </c>
      <c r="AD1162" s="50">
        <v>1</v>
      </c>
      <c r="AE1162" s="49" t="s">
        <v>112</v>
      </c>
      <c r="AF1162" s="52" t="s">
        <v>112</v>
      </c>
      <c r="AG1162" s="43">
        <v>43780</v>
      </c>
      <c r="AH1162" s="43">
        <v>43746</v>
      </c>
      <c r="AI1162" s="43" t="s">
        <v>4759</v>
      </c>
      <c r="AJ1162" s="52" t="s">
        <v>4759</v>
      </c>
      <c r="AK1162" s="53">
        <v>43782</v>
      </c>
      <c r="AL1162" s="43">
        <v>43748</v>
      </c>
      <c r="AM1162" s="43">
        <v>43748</v>
      </c>
      <c r="AN1162" s="43"/>
      <c r="AO1162" s="45" t="s">
        <v>69</v>
      </c>
      <c r="AP1162" s="45"/>
      <c r="AQ1162" s="45" t="s">
        <v>70</v>
      </c>
      <c r="AR1162" s="16"/>
      <c r="AS1162" s="42">
        <v>0</v>
      </c>
      <c r="AT1162" s="45" t="e">
        <v>#VALUE!</v>
      </c>
      <c r="AU1162" s="45" t="e">
        <v>#VALUE!</v>
      </c>
      <c r="AV1162" s="45" t="s">
        <v>363</v>
      </c>
      <c r="AW1162" s="45" t="e">
        <v>#VALUE!</v>
      </c>
      <c r="AX1162" s="45" t="e">
        <v>#VALUE!</v>
      </c>
      <c r="AY1162" s="45">
        <v>1</v>
      </c>
      <c r="AZ1162" s="45">
        <v>2014</v>
      </c>
      <c r="BA1162" s="45">
        <v>41</v>
      </c>
      <c r="BB1162" s="45">
        <v>10</v>
      </c>
      <c r="BC1162" s="45">
        <v>2019</v>
      </c>
      <c r="BD1162" s="57">
        <v>0</v>
      </c>
      <c r="BE1162" s="57">
        <v>0</v>
      </c>
      <c r="BF1162" s="57">
        <v>0</v>
      </c>
      <c r="BG1162" s="57">
        <v>0</v>
      </c>
      <c r="BH1162" s="45" t="s">
        <v>68</v>
      </c>
      <c r="BI1162" s="54" t="s">
        <v>3504</v>
      </c>
      <c r="BJ1162" s="55" t="s">
        <v>3504</v>
      </c>
      <c r="BK1162" s="56"/>
    </row>
    <row r="1163" spans="1:63" s="198" customFormat="1" ht="15.6" customHeight="1" x14ac:dyDescent="0.25">
      <c r="A1163" s="42" t="s">
        <v>3789</v>
      </c>
      <c r="B1163" s="43">
        <v>41640</v>
      </c>
      <c r="C1163" s="43" t="s">
        <v>63</v>
      </c>
      <c r="D1163" s="44" t="s">
        <v>2342</v>
      </c>
      <c r="E1163" s="45" t="s">
        <v>428</v>
      </c>
      <c r="F1163" s="46">
        <v>4900039441</v>
      </c>
      <c r="G1163" s="44" t="s">
        <v>4758</v>
      </c>
      <c r="H1163" s="47">
        <v>10</v>
      </c>
      <c r="I1163" s="47">
        <v>4</v>
      </c>
      <c r="J1163" s="46" t="s">
        <v>251</v>
      </c>
      <c r="K1163" s="48" t="s">
        <v>1570</v>
      </c>
      <c r="L1163" s="42" t="s">
        <v>2922</v>
      </c>
      <c r="M1163" s="45" t="s">
        <v>68</v>
      </c>
      <c r="N1163" s="44">
        <v>27651</v>
      </c>
      <c r="O1163" s="45">
        <v>0</v>
      </c>
      <c r="P1163" s="45" t="s">
        <v>68</v>
      </c>
      <c r="Q1163" s="48" t="s">
        <v>68</v>
      </c>
      <c r="R1163" s="42" t="s">
        <v>68</v>
      </c>
      <c r="S1163" s="49" t="s">
        <v>68</v>
      </c>
      <c r="T1163" s="49" t="s">
        <v>68</v>
      </c>
      <c r="U1163" s="50" t="s">
        <v>3503</v>
      </c>
      <c r="V1163" s="51">
        <v>1</v>
      </c>
      <c r="W1163" s="43">
        <v>43748</v>
      </c>
      <c r="X1163" s="49" t="s">
        <v>68</v>
      </c>
      <c r="Y1163" s="51">
        <v>1</v>
      </c>
      <c r="Z1163" s="52">
        <v>43746</v>
      </c>
      <c r="AA1163" s="51">
        <v>1</v>
      </c>
      <c r="AB1163" s="51" t="s">
        <v>68</v>
      </c>
      <c r="AC1163" s="51" t="s">
        <v>68</v>
      </c>
      <c r="AD1163" s="50">
        <v>1</v>
      </c>
      <c r="AE1163" s="49" t="s">
        <v>112</v>
      </c>
      <c r="AF1163" s="52" t="s">
        <v>112</v>
      </c>
      <c r="AG1163" s="43">
        <v>43745</v>
      </c>
      <c r="AH1163" s="43">
        <v>43747</v>
      </c>
      <c r="AI1163" s="43" t="s">
        <v>4759</v>
      </c>
      <c r="AJ1163" s="52" t="s">
        <v>4759</v>
      </c>
      <c r="AK1163" s="53">
        <v>43747</v>
      </c>
      <c r="AL1163" s="43">
        <v>43749</v>
      </c>
      <c r="AM1163" s="43">
        <v>43749</v>
      </c>
      <c r="AN1163" s="43"/>
      <c r="AO1163" s="45" t="s">
        <v>69</v>
      </c>
      <c r="AP1163" s="45"/>
      <c r="AQ1163" s="45" t="s">
        <v>70</v>
      </c>
      <c r="AR1163" s="16"/>
      <c r="AS1163" s="42">
        <v>0</v>
      </c>
      <c r="AT1163" s="45" t="e">
        <v>#VALUE!</v>
      </c>
      <c r="AU1163" s="45" t="e">
        <v>#VALUE!</v>
      </c>
      <c r="AV1163" s="45" t="s">
        <v>363</v>
      </c>
      <c r="AW1163" s="45" t="e">
        <v>#VALUE!</v>
      </c>
      <c r="AX1163" s="45" t="e">
        <v>#VALUE!</v>
      </c>
      <c r="AY1163" s="45">
        <v>1</v>
      </c>
      <c r="AZ1163" s="45">
        <v>2014</v>
      </c>
      <c r="BA1163" s="45">
        <v>41</v>
      </c>
      <c r="BB1163" s="45">
        <v>10</v>
      </c>
      <c r="BC1163" s="45">
        <v>2019</v>
      </c>
      <c r="BD1163" s="57">
        <v>0</v>
      </c>
      <c r="BE1163" s="57">
        <v>0</v>
      </c>
      <c r="BF1163" s="57">
        <v>0</v>
      </c>
      <c r="BG1163" s="57">
        <v>0</v>
      </c>
      <c r="BH1163" s="45" t="s">
        <v>68</v>
      </c>
      <c r="BI1163" s="54" t="s">
        <v>3504</v>
      </c>
      <c r="BJ1163" s="55" t="s">
        <v>3504</v>
      </c>
      <c r="BK1163" s="56"/>
    </row>
    <row r="1164" spans="1:63" s="198" customFormat="1" ht="15.6" customHeight="1" x14ac:dyDescent="0.25">
      <c r="A1164" s="42" t="s">
        <v>3790</v>
      </c>
      <c r="B1164" s="43">
        <v>43664</v>
      </c>
      <c r="C1164" s="43" t="s">
        <v>156</v>
      </c>
      <c r="D1164" s="44" t="s">
        <v>2546</v>
      </c>
      <c r="E1164" s="45" t="s">
        <v>64</v>
      </c>
      <c r="F1164" s="46">
        <v>28222094</v>
      </c>
      <c r="G1164" s="44" t="s">
        <v>4758</v>
      </c>
      <c r="H1164" s="47" t="s">
        <v>180</v>
      </c>
      <c r="I1164" s="47">
        <v>1</v>
      </c>
      <c r="J1164" s="46" t="s">
        <v>66</v>
      </c>
      <c r="K1164" s="48" t="s">
        <v>1571</v>
      </c>
      <c r="L1164" s="42">
        <v>0</v>
      </c>
      <c r="M1164" s="45" t="s">
        <v>4760</v>
      </c>
      <c r="N1164" s="44">
        <v>26875</v>
      </c>
      <c r="O1164" s="45" t="s">
        <v>1572</v>
      </c>
      <c r="P1164" s="45" t="s">
        <v>112</v>
      </c>
      <c r="Q1164" s="48" t="s">
        <v>112</v>
      </c>
      <c r="R1164" s="42" t="s">
        <v>112</v>
      </c>
      <c r="S1164" s="49">
        <v>1</v>
      </c>
      <c r="T1164" s="49">
        <v>0</v>
      </c>
      <c r="U1164" s="50">
        <v>0.5</v>
      </c>
      <c r="V1164" s="51">
        <v>1</v>
      </c>
      <c r="W1164" s="52">
        <v>0</v>
      </c>
      <c r="X1164" s="49" t="s">
        <v>68</v>
      </c>
      <c r="Y1164" s="51">
        <v>1</v>
      </c>
      <c r="Z1164" s="52">
        <v>43746</v>
      </c>
      <c r="AA1164" s="51">
        <v>1</v>
      </c>
      <c r="AB1164" s="51" t="s">
        <v>68</v>
      </c>
      <c r="AC1164" s="51" t="s">
        <v>68</v>
      </c>
      <c r="AD1164" s="50">
        <v>5.5555555555555566E-2</v>
      </c>
      <c r="AE1164" s="49" t="s">
        <v>112</v>
      </c>
      <c r="AF1164" s="52" t="s">
        <v>112</v>
      </c>
      <c r="AG1164" s="43">
        <v>43747</v>
      </c>
      <c r="AH1164" s="43">
        <v>43747</v>
      </c>
      <c r="AI1164" s="43" t="s">
        <v>4759</v>
      </c>
      <c r="AJ1164" s="52" t="s">
        <v>4759</v>
      </c>
      <c r="AK1164" s="53">
        <v>43750</v>
      </c>
      <c r="AL1164" s="43">
        <v>43750</v>
      </c>
      <c r="AM1164" s="43"/>
      <c r="AN1164" s="43"/>
      <c r="AO1164" s="45" t="s">
        <v>69</v>
      </c>
      <c r="AP1164" s="45"/>
      <c r="AQ1164" s="45" t="s">
        <v>70</v>
      </c>
      <c r="AR1164" s="16"/>
      <c r="AS1164" s="42">
        <v>1</v>
      </c>
      <c r="AT1164" s="45" t="e">
        <v>#VALUE!</v>
      </c>
      <c r="AU1164" s="45" t="e">
        <v>#VALUE!</v>
      </c>
      <c r="AV1164" s="45" t="s">
        <v>363</v>
      </c>
      <c r="AW1164" s="45" t="e">
        <v>#VALUE!</v>
      </c>
      <c r="AX1164" s="45" t="e">
        <v>#VALUE!</v>
      </c>
      <c r="AY1164" s="45">
        <v>7</v>
      </c>
      <c r="AZ1164" s="45">
        <v>2019</v>
      </c>
      <c r="BA1164" s="45">
        <v>41</v>
      </c>
      <c r="BB1164" s="45">
        <v>10</v>
      </c>
      <c r="BC1164" s="45">
        <v>2019</v>
      </c>
      <c r="BD1164" s="57">
        <v>0</v>
      </c>
      <c r="BE1164" s="57">
        <v>8.8400000000000006E-2</v>
      </c>
      <c r="BF1164" s="57">
        <v>8.8400000000000006E-3</v>
      </c>
      <c r="BG1164" s="57">
        <v>9.7240000000000007E-2</v>
      </c>
      <c r="BH1164" s="45" t="s">
        <v>68</v>
      </c>
      <c r="BI1164" s="54" t="s">
        <v>3504</v>
      </c>
      <c r="BJ1164" s="55" t="s">
        <v>3504</v>
      </c>
      <c r="BK1164" s="56"/>
    </row>
    <row r="1165" spans="1:63" s="198" customFormat="1" ht="15.6" customHeight="1" x14ac:dyDescent="0.25">
      <c r="A1165" s="42" t="s">
        <v>3791</v>
      </c>
      <c r="B1165" s="43">
        <v>43683</v>
      </c>
      <c r="C1165" s="43" t="s">
        <v>156</v>
      </c>
      <c r="D1165" s="44" t="s">
        <v>2342</v>
      </c>
      <c r="E1165" s="45" t="s">
        <v>2612</v>
      </c>
      <c r="F1165" s="46">
        <v>28241050</v>
      </c>
      <c r="G1165" s="44" t="s">
        <v>4758</v>
      </c>
      <c r="H1165" s="47">
        <v>11</v>
      </c>
      <c r="I1165" s="47">
        <v>4</v>
      </c>
      <c r="J1165" s="46" t="s">
        <v>66</v>
      </c>
      <c r="K1165" s="48" t="s">
        <v>1565</v>
      </c>
      <c r="L1165" s="42">
        <v>0</v>
      </c>
      <c r="M1165" s="45" t="s">
        <v>4760</v>
      </c>
      <c r="N1165" s="44" t="e">
        <v>#N/A</v>
      </c>
      <c r="O1165" s="45" t="e">
        <v>#N/A</v>
      </c>
      <c r="P1165" s="45" t="s">
        <v>112</v>
      </c>
      <c r="Q1165" s="48" t="s">
        <v>112</v>
      </c>
      <c r="R1165" s="42" t="s">
        <v>112</v>
      </c>
      <c r="S1165" s="49">
        <v>0</v>
      </c>
      <c r="T1165" s="49">
        <v>0</v>
      </c>
      <c r="U1165" s="50">
        <v>0</v>
      </c>
      <c r="V1165" s="51" t="e">
        <v>#N/A</v>
      </c>
      <c r="W1165" s="52" t="e">
        <v>#N/A</v>
      </c>
      <c r="X1165" s="49" t="s">
        <v>68</v>
      </c>
      <c r="Y1165" s="51" t="e">
        <v>#N/A</v>
      </c>
      <c r="Z1165" s="52" t="e">
        <v>#N/A</v>
      </c>
      <c r="AA1165" s="51" t="e">
        <v>#N/A</v>
      </c>
      <c r="AB1165" s="51" t="s">
        <v>68</v>
      </c>
      <c r="AC1165" s="51" t="s">
        <v>68</v>
      </c>
      <c r="AD1165" s="50" t="s">
        <v>68</v>
      </c>
      <c r="AE1165" s="49" t="s">
        <v>112</v>
      </c>
      <c r="AF1165" s="52" t="s">
        <v>112</v>
      </c>
      <c r="AG1165" s="43">
        <v>43747</v>
      </c>
      <c r="AH1165" s="43">
        <v>43747</v>
      </c>
      <c r="AI1165" s="43" t="s">
        <v>4759</v>
      </c>
      <c r="AJ1165" s="52" t="s">
        <v>4759</v>
      </c>
      <c r="AK1165" s="53">
        <v>43751.999988425923</v>
      </c>
      <c r="AL1165" s="43">
        <v>43751.999988425923</v>
      </c>
      <c r="AM1165" s="43"/>
      <c r="AN1165" s="43"/>
      <c r="AO1165" s="45" t="s">
        <v>69</v>
      </c>
      <c r="AP1165" s="45"/>
      <c r="AQ1165" s="45" t="s">
        <v>70</v>
      </c>
      <c r="AR1165" s="16"/>
      <c r="AS1165" s="42">
        <v>1</v>
      </c>
      <c r="AT1165" s="45" t="e">
        <v>#VALUE!</v>
      </c>
      <c r="AU1165" s="45" t="e">
        <v>#VALUE!</v>
      </c>
      <c r="AV1165" s="45" t="s">
        <v>363</v>
      </c>
      <c r="AW1165" s="45" t="e">
        <v>#VALUE!</v>
      </c>
      <c r="AX1165" s="45" t="e">
        <v>#VALUE!</v>
      </c>
      <c r="AY1165" s="45">
        <v>8</v>
      </c>
      <c r="AZ1165" s="45">
        <v>2019</v>
      </c>
      <c r="BA1165" s="45">
        <v>41</v>
      </c>
      <c r="BB1165" s="45">
        <v>10</v>
      </c>
      <c r="BC1165" s="45">
        <v>2019</v>
      </c>
      <c r="BD1165" s="57">
        <v>0</v>
      </c>
      <c r="BE1165" s="57">
        <v>0</v>
      </c>
      <c r="BF1165" s="57">
        <v>0</v>
      </c>
      <c r="BG1165" s="57">
        <v>0</v>
      </c>
      <c r="BH1165" s="45" t="s">
        <v>2637</v>
      </c>
      <c r="BI1165" s="54" t="s">
        <v>3504</v>
      </c>
      <c r="BJ1165" s="55" t="s">
        <v>3504</v>
      </c>
      <c r="BK1165" s="56"/>
    </row>
    <row r="1166" spans="1:63" s="198" customFormat="1" ht="15.6" customHeight="1" x14ac:dyDescent="0.25">
      <c r="A1166" s="42" t="s">
        <v>3792</v>
      </c>
      <c r="B1166" s="43">
        <v>43664</v>
      </c>
      <c r="C1166" s="43" t="s">
        <v>63</v>
      </c>
      <c r="D1166" s="44" t="s">
        <v>2342</v>
      </c>
      <c r="E1166" s="45" t="s">
        <v>76</v>
      </c>
      <c r="F1166" s="46">
        <v>28222092</v>
      </c>
      <c r="G1166" s="44" t="s">
        <v>4758</v>
      </c>
      <c r="H1166" s="47">
        <v>10</v>
      </c>
      <c r="I1166" s="47">
        <v>10</v>
      </c>
      <c r="J1166" s="46" t="s">
        <v>66</v>
      </c>
      <c r="K1166" s="48" t="s">
        <v>77</v>
      </c>
      <c r="L1166" s="42" t="s">
        <v>2674</v>
      </c>
      <c r="M1166" s="45" t="s">
        <v>68</v>
      </c>
      <c r="N1166" s="44">
        <v>26876</v>
      </c>
      <c r="O1166" s="45">
        <v>0</v>
      </c>
      <c r="P1166" s="45" t="s">
        <v>68</v>
      </c>
      <c r="Q1166" s="48" t="s">
        <v>68</v>
      </c>
      <c r="R1166" s="42" t="s">
        <v>68</v>
      </c>
      <c r="S1166" s="49" t="s">
        <v>68</v>
      </c>
      <c r="T1166" s="49" t="s">
        <v>68</v>
      </c>
      <c r="U1166" s="50" t="s">
        <v>3503</v>
      </c>
      <c r="V1166" s="51">
        <v>1</v>
      </c>
      <c r="W1166" s="43">
        <v>43748</v>
      </c>
      <c r="X1166" s="49" t="s">
        <v>68</v>
      </c>
      <c r="Y1166" s="51">
        <v>1</v>
      </c>
      <c r="Z1166" s="52">
        <v>43749</v>
      </c>
      <c r="AA1166" s="51">
        <v>1</v>
      </c>
      <c r="AB1166" s="51" t="s">
        <v>68</v>
      </c>
      <c r="AC1166" s="51" t="s">
        <v>68</v>
      </c>
      <c r="AD1166" s="50">
        <v>1</v>
      </c>
      <c r="AE1166" s="49" t="s">
        <v>112</v>
      </c>
      <c r="AF1166" s="52" t="s">
        <v>112</v>
      </c>
      <c r="AG1166" s="43">
        <v>43748</v>
      </c>
      <c r="AH1166" s="43">
        <v>43748</v>
      </c>
      <c r="AI1166" s="43" t="s">
        <v>4759</v>
      </c>
      <c r="AJ1166" s="52" t="s">
        <v>4759</v>
      </c>
      <c r="AK1166" s="53">
        <v>43753.999988425923</v>
      </c>
      <c r="AL1166" s="43">
        <v>43753.999988425923</v>
      </c>
      <c r="AM1166" s="43">
        <v>43753.999988425923</v>
      </c>
      <c r="AN1166" s="43"/>
      <c r="AO1166" s="45" t="s">
        <v>69</v>
      </c>
      <c r="AP1166" s="45"/>
      <c r="AQ1166" s="45" t="s">
        <v>70</v>
      </c>
      <c r="AR1166" s="16"/>
      <c r="AS1166" s="42">
        <v>1</v>
      </c>
      <c r="AT1166" s="45" t="e">
        <v>#VALUE!</v>
      </c>
      <c r="AU1166" s="45" t="e">
        <v>#VALUE!</v>
      </c>
      <c r="AV1166" s="45" t="s">
        <v>363</v>
      </c>
      <c r="AW1166" s="45" t="e">
        <v>#VALUE!</v>
      </c>
      <c r="AX1166" s="45" t="e">
        <v>#VALUE!</v>
      </c>
      <c r="AY1166" s="45">
        <v>7</v>
      </c>
      <c r="AZ1166" s="45">
        <v>2019</v>
      </c>
      <c r="BA1166" s="45">
        <v>41</v>
      </c>
      <c r="BB1166" s="45">
        <v>10</v>
      </c>
      <c r="BC1166" s="45">
        <v>2019</v>
      </c>
      <c r="BD1166" s="57">
        <v>0</v>
      </c>
      <c r="BE1166" s="57">
        <v>0</v>
      </c>
      <c r="BF1166" s="57">
        <v>0</v>
      </c>
      <c r="BG1166" s="57">
        <v>0</v>
      </c>
      <c r="BH1166" s="45" t="s">
        <v>68</v>
      </c>
      <c r="BI1166" s="54" t="s">
        <v>3504</v>
      </c>
      <c r="BJ1166" s="55" t="s">
        <v>3504</v>
      </c>
      <c r="BK1166" s="56"/>
    </row>
    <row r="1167" spans="1:63" s="198" customFormat="1" ht="15.6" customHeight="1" x14ac:dyDescent="0.25">
      <c r="A1167" s="42" t="s">
        <v>2121</v>
      </c>
      <c r="B1167" s="43">
        <v>43601</v>
      </c>
      <c r="C1167" s="43" t="s">
        <v>156</v>
      </c>
      <c r="D1167" s="44" t="s">
        <v>2342</v>
      </c>
      <c r="E1167" s="45">
        <v>518</v>
      </c>
      <c r="F1167" s="46">
        <v>28161774</v>
      </c>
      <c r="G1167" s="44" t="s">
        <v>4758</v>
      </c>
      <c r="H1167" s="47" t="s">
        <v>180</v>
      </c>
      <c r="I1167" s="47">
        <v>1</v>
      </c>
      <c r="J1167" s="46" t="s">
        <v>251</v>
      </c>
      <c r="K1167" s="48" t="s">
        <v>1319</v>
      </c>
      <c r="L1167" s="42" t="s">
        <v>3396</v>
      </c>
      <c r="M1167" s="45" t="s">
        <v>4760</v>
      </c>
      <c r="N1167" s="44">
        <v>24699</v>
      </c>
      <c r="O1167" s="45" t="s">
        <v>1180</v>
      </c>
      <c r="P1167" s="45" t="s">
        <v>112</v>
      </c>
      <c r="Q1167" s="48" t="s">
        <v>112</v>
      </c>
      <c r="R1167" s="42" t="s">
        <v>112</v>
      </c>
      <c r="S1167" s="49">
        <v>1</v>
      </c>
      <c r="T1167" s="49">
        <v>0</v>
      </c>
      <c r="U1167" s="50">
        <v>0.5</v>
      </c>
      <c r="V1167" s="51">
        <v>1</v>
      </c>
      <c r="W1167" s="52">
        <v>0</v>
      </c>
      <c r="X1167" s="49">
        <v>1</v>
      </c>
      <c r="Y1167" s="51">
        <v>1</v>
      </c>
      <c r="Z1167" s="52">
        <v>43724</v>
      </c>
      <c r="AA1167" s="51">
        <v>1</v>
      </c>
      <c r="AB1167" s="51" t="s">
        <v>68</v>
      </c>
      <c r="AC1167" s="51" t="s">
        <v>68</v>
      </c>
      <c r="AD1167" s="50">
        <v>5.5555555555555566E-2</v>
      </c>
      <c r="AE1167" s="49" t="s">
        <v>112</v>
      </c>
      <c r="AF1167" s="52" t="s">
        <v>112</v>
      </c>
      <c r="AG1167" s="43">
        <v>43629</v>
      </c>
      <c r="AH1167" s="43">
        <v>43749</v>
      </c>
      <c r="AI1167" s="43" t="s">
        <v>4759</v>
      </c>
      <c r="AJ1167" s="52" t="s">
        <v>4759</v>
      </c>
      <c r="AK1167" s="53">
        <v>43631</v>
      </c>
      <c r="AL1167" s="43">
        <v>43753</v>
      </c>
      <c r="AM1167" s="43"/>
      <c r="AN1167" s="43"/>
      <c r="AO1167" s="45" t="s">
        <v>69</v>
      </c>
      <c r="AP1167" s="45"/>
      <c r="AQ1167" s="45" t="s">
        <v>70</v>
      </c>
      <c r="AR1167" s="16"/>
      <c r="AS1167" s="42">
        <v>0</v>
      </c>
      <c r="AT1167" s="45" t="e">
        <v>#VALUE!</v>
      </c>
      <c r="AU1167" s="45" t="e">
        <v>#VALUE!</v>
      </c>
      <c r="AV1167" s="45" t="s">
        <v>363</v>
      </c>
      <c r="AW1167" s="45" t="e">
        <v>#VALUE!</v>
      </c>
      <c r="AX1167" s="45" t="e">
        <v>#VALUE!</v>
      </c>
      <c r="AY1167" s="45">
        <v>5</v>
      </c>
      <c r="AZ1167" s="45">
        <v>2019</v>
      </c>
      <c r="BA1167" s="45">
        <v>41</v>
      </c>
      <c r="BB1167" s="45">
        <v>10</v>
      </c>
      <c r="BC1167" s="45">
        <v>2019</v>
      </c>
      <c r="BD1167" s="57">
        <v>0.20499999999999999</v>
      </c>
      <c r="BE1167" s="57">
        <v>1.7324999999999999</v>
      </c>
      <c r="BF1167" s="57">
        <v>0.43312499999999998</v>
      </c>
      <c r="BG1167" s="57">
        <v>2.1656249999999999</v>
      </c>
      <c r="BH1167" s="45" t="s">
        <v>203</v>
      </c>
      <c r="BI1167" s="54" t="s">
        <v>3504</v>
      </c>
      <c r="BJ1167" s="55" t="s">
        <v>3504</v>
      </c>
      <c r="BK1167" s="56"/>
    </row>
    <row r="1168" spans="1:63" s="198" customFormat="1" ht="15.6" customHeight="1" x14ac:dyDescent="0.25">
      <c r="A1168" s="42" t="s">
        <v>3793</v>
      </c>
      <c r="B1168" s="43">
        <v>43448</v>
      </c>
      <c r="C1168" s="43" t="s">
        <v>156</v>
      </c>
      <c r="D1168" s="44" t="s">
        <v>2342</v>
      </c>
      <c r="E1168" s="45" t="s">
        <v>666</v>
      </c>
      <c r="F1168" s="46">
        <v>28007094</v>
      </c>
      <c r="G1168" s="44" t="s">
        <v>4758</v>
      </c>
      <c r="H1168" s="47">
        <v>20</v>
      </c>
      <c r="I1168" s="47">
        <v>15</v>
      </c>
      <c r="J1168" s="46" t="s">
        <v>66</v>
      </c>
      <c r="K1168" s="48" t="s">
        <v>667</v>
      </c>
      <c r="L1168" s="42" t="s">
        <v>3047</v>
      </c>
      <c r="M1168" s="45" t="s">
        <v>4760</v>
      </c>
      <c r="N1168" s="44" t="e">
        <v>#N/A</v>
      </c>
      <c r="O1168" s="45" t="e">
        <v>#N/A</v>
      </c>
      <c r="P1168" s="45" t="s">
        <v>112</v>
      </c>
      <c r="Q1168" s="48" t="s">
        <v>112</v>
      </c>
      <c r="R1168" s="42" t="s">
        <v>112</v>
      </c>
      <c r="S1168" s="49">
        <v>0</v>
      </c>
      <c r="T1168" s="49">
        <v>0</v>
      </c>
      <c r="U1168" s="50">
        <v>0</v>
      </c>
      <c r="V1168" s="51" t="e">
        <v>#N/A</v>
      </c>
      <c r="W1168" s="52" t="e">
        <v>#N/A</v>
      </c>
      <c r="X1168" s="49" t="s">
        <v>68</v>
      </c>
      <c r="Y1168" s="51" t="e">
        <v>#N/A</v>
      </c>
      <c r="Z1168" s="52" t="e">
        <v>#N/A</v>
      </c>
      <c r="AA1168" s="51" t="e">
        <v>#N/A</v>
      </c>
      <c r="AB1168" s="51" t="s">
        <v>68</v>
      </c>
      <c r="AC1168" s="51" t="s">
        <v>68</v>
      </c>
      <c r="AD1168" s="50" t="s">
        <v>68</v>
      </c>
      <c r="AE1168" s="49" t="s">
        <v>112</v>
      </c>
      <c r="AF1168" s="52" t="s">
        <v>112</v>
      </c>
      <c r="AG1168" s="43">
        <v>43752</v>
      </c>
      <c r="AH1168" s="43">
        <v>43752</v>
      </c>
      <c r="AI1168" s="43" t="s">
        <v>4759</v>
      </c>
      <c r="AJ1168" s="52" t="s">
        <v>4759</v>
      </c>
      <c r="AK1168" s="53">
        <v>43755</v>
      </c>
      <c r="AL1168" s="43">
        <v>43755</v>
      </c>
      <c r="AM1168" s="43"/>
      <c r="AN1168" s="43"/>
      <c r="AO1168" s="45" t="s">
        <v>69</v>
      </c>
      <c r="AP1168" s="45"/>
      <c r="AQ1168" s="45" t="s">
        <v>70</v>
      </c>
      <c r="AR1168" s="16"/>
      <c r="AS1168" s="42">
        <v>1</v>
      </c>
      <c r="AT1168" s="45" t="e">
        <v>#VALUE!</v>
      </c>
      <c r="AU1168" s="45" t="e">
        <v>#VALUE!</v>
      </c>
      <c r="AV1168" s="45" t="s">
        <v>363</v>
      </c>
      <c r="AW1168" s="45" t="e">
        <v>#VALUE!</v>
      </c>
      <c r="AX1168" s="45" t="e">
        <v>#VALUE!</v>
      </c>
      <c r="AY1168" s="45">
        <v>12</v>
      </c>
      <c r="AZ1168" s="45">
        <v>2018</v>
      </c>
      <c r="BA1168" s="45">
        <v>42</v>
      </c>
      <c r="BB1168" s="45">
        <v>10</v>
      </c>
      <c r="BC1168" s="45">
        <v>2019</v>
      </c>
      <c r="BD1168" s="57">
        <v>3.7499999999999999E-2</v>
      </c>
      <c r="BE1168" s="57">
        <v>1.677</v>
      </c>
      <c r="BF1168" s="57">
        <v>1.1180000000000001E-2</v>
      </c>
      <c r="BG1168" s="57">
        <v>1.68818</v>
      </c>
      <c r="BH1168" s="45" t="s">
        <v>68</v>
      </c>
      <c r="BI1168" s="54" t="s">
        <v>3504</v>
      </c>
      <c r="BJ1168" s="55" t="s">
        <v>3504</v>
      </c>
      <c r="BK1168" s="56"/>
    </row>
    <row r="1169" spans="1:63" s="198" customFormat="1" ht="15.6" customHeight="1" x14ac:dyDescent="0.25">
      <c r="A1169" s="42" t="s">
        <v>2017</v>
      </c>
      <c r="B1169" s="43">
        <v>43164</v>
      </c>
      <c r="C1169" s="43" t="s">
        <v>156</v>
      </c>
      <c r="D1169" s="44" t="s">
        <v>2342</v>
      </c>
      <c r="E1169" s="45" t="s">
        <v>157</v>
      </c>
      <c r="F1169" s="46">
        <v>27702151</v>
      </c>
      <c r="G1169" s="44" t="s">
        <v>4758</v>
      </c>
      <c r="H1169" s="47">
        <v>10</v>
      </c>
      <c r="I1169" s="47">
        <v>25</v>
      </c>
      <c r="J1169" s="46" t="s">
        <v>66</v>
      </c>
      <c r="K1169" s="48" t="s">
        <v>160</v>
      </c>
      <c r="L1169" s="42" t="s">
        <v>3071</v>
      </c>
      <c r="M1169" s="45" t="s">
        <v>4760</v>
      </c>
      <c r="N1169" s="44">
        <v>12653</v>
      </c>
      <c r="O1169" s="45" t="s">
        <v>1573</v>
      </c>
      <c r="P1169" s="45" t="s">
        <v>112</v>
      </c>
      <c r="Q1169" s="48" t="s">
        <v>112</v>
      </c>
      <c r="R1169" s="42" t="s">
        <v>112</v>
      </c>
      <c r="S1169" s="49">
        <v>1</v>
      </c>
      <c r="T1169" s="49">
        <v>0</v>
      </c>
      <c r="U1169" s="50">
        <v>0.5</v>
      </c>
      <c r="V1169" s="51">
        <v>1</v>
      </c>
      <c r="W1169" s="52">
        <v>0</v>
      </c>
      <c r="X1169" s="49">
        <v>1</v>
      </c>
      <c r="Y1169" s="51">
        <v>1</v>
      </c>
      <c r="Z1169" s="52">
        <v>43724</v>
      </c>
      <c r="AA1169" s="51">
        <v>1</v>
      </c>
      <c r="AB1169" s="51" t="s">
        <v>68</v>
      </c>
      <c r="AC1169" s="51" t="s">
        <v>68</v>
      </c>
      <c r="AD1169" s="50">
        <v>5.5555555555555566E-2</v>
      </c>
      <c r="AE1169" s="49" t="s">
        <v>112</v>
      </c>
      <c r="AF1169" s="52" t="s">
        <v>112</v>
      </c>
      <c r="AG1169" s="43">
        <v>43278</v>
      </c>
      <c r="AH1169" s="43">
        <v>43753</v>
      </c>
      <c r="AI1169" s="43" t="s">
        <v>4759</v>
      </c>
      <c r="AJ1169" s="52" t="s">
        <v>4759</v>
      </c>
      <c r="AK1169" s="53">
        <v>43281</v>
      </c>
      <c r="AL1169" s="43">
        <v>43756</v>
      </c>
      <c r="AM1169" s="43"/>
      <c r="AN1169" s="43"/>
      <c r="AO1169" s="45" t="s">
        <v>69</v>
      </c>
      <c r="AP1169" s="45"/>
      <c r="AQ1169" s="45" t="s">
        <v>70</v>
      </c>
      <c r="AR1169" s="16"/>
      <c r="AS1169" s="42">
        <v>1</v>
      </c>
      <c r="AT1169" s="45" t="e">
        <v>#VALUE!</v>
      </c>
      <c r="AU1169" s="45" t="e">
        <v>#VALUE!</v>
      </c>
      <c r="AV1169" s="45" t="s">
        <v>363</v>
      </c>
      <c r="AW1169" s="45" t="e">
        <v>#VALUE!</v>
      </c>
      <c r="AX1169" s="45" t="e">
        <v>#VALUE!</v>
      </c>
      <c r="AY1169" s="45">
        <v>3</v>
      </c>
      <c r="AZ1169" s="45">
        <v>2018</v>
      </c>
      <c r="BA1169" s="45">
        <v>42</v>
      </c>
      <c r="BB1169" s="45">
        <v>10</v>
      </c>
      <c r="BC1169" s="45">
        <v>2019</v>
      </c>
      <c r="BD1169" s="57">
        <v>0</v>
      </c>
      <c r="BE1169" s="57">
        <v>78.430000000000007</v>
      </c>
      <c r="BF1169" s="57">
        <v>0.72</v>
      </c>
      <c r="BG1169" s="57">
        <v>79.150000000000006</v>
      </c>
      <c r="BH1169" s="45" t="s">
        <v>68</v>
      </c>
      <c r="BI1169" s="54" t="s">
        <v>3504</v>
      </c>
      <c r="BJ1169" s="55" t="s">
        <v>3504</v>
      </c>
      <c r="BK1169" s="56"/>
    </row>
    <row r="1170" spans="1:63" s="198" customFormat="1" ht="15.6" customHeight="1" x14ac:dyDescent="0.25">
      <c r="A1170" s="42" t="s">
        <v>3794</v>
      </c>
      <c r="B1170" s="43">
        <v>43664</v>
      </c>
      <c r="C1170" s="43" t="s">
        <v>63</v>
      </c>
      <c r="D1170" s="44" t="s">
        <v>2342</v>
      </c>
      <c r="E1170" s="45" t="s">
        <v>64</v>
      </c>
      <c r="F1170" s="46">
        <v>28222093</v>
      </c>
      <c r="G1170" s="44" t="s">
        <v>4758</v>
      </c>
      <c r="H1170" s="47">
        <v>10</v>
      </c>
      <c r="I1170" s="47">
        <v>4</v>
      </c>
      <c r="J1170" s="46" t="s">
        <v>66</v>
      </c>
      <c r="K1170" s="48" t="s">
        <v>67</v>
      </c>
      <c r="L1170" s="42" t="s">
        <v>2678</v>
      </c>
      <c r="M1170" s="45" t="s">
        <v>68</v>
      </c>
      <c r="N1170" s="44">
        <v>26877</v>
      </c>
      <c r="O1170" s="45">
        <v>0</v>
      </c>
      <c r="P1170" s="45" t="s">
        <v>68</v>
      </c>
      <c r="Q1170" s="48" t="s">
        <v>68</v>
      </c>
      <c r="R1170" s="42" t="s">
        <v>68</v>
      </c>
      <c r="S1170" s="49" t="s">
        <v>68</v>
      </c>
      <c r="T1170" s="49" t="s">
        <v>68</v>
      </c>
      <c r="U1170" s="50" t="s">
        <v>3503</v>
      </c>
      <c r="V1170" s="51">
        <v>1</v>
      </c>
      <c r="W1170" s="43">
        <v>43754</v>
      </c>
      <c r="X1170" s="49" t="s">
        <v>68</v>
      </c>
      <c r="Y1170" s="51">
        <v>1</v>
      </c>
      <c r="Z1170" s="52">
        <v>43752</v>
      </c>
      <c r="AA1170" s="51">
        <v>1</v>
      </c>
      <c r="AB1170" s="51" t="s">
        <v>68</v>
      </c>
      <c r="AC1170" s="51" t="s">
        <v>68</v>
      </c>
      <c r="AD1170" s="50">
        <v>1</v>
      </c>
      <c r="AE1170" s="49" t="s">
        <v>112</v>
      </c>
      <c r="AF1170" s="52" t="s">
        <v>112</v>
      </c>
      <c r="AG1170" s="43">
        <v>43748</v>
      </c>
      <c r="AH1170" s="43">
        <v>43753</v>
      </c>
      <c r="AI1170" s="43" t="s">
        <v>4759</v>
      </c>
      <c r="AJ1170" s="52" t="s">
        <v>4759</v>
      </c>
      <c r="AK1170" s="53">
        <v>43753.999988425923</v>
      </c>
      <c r="AL1170" s="43">
        <v>43756</v>
      </c>
      <c r="AM1170" s="43">
        <v>43756</v>
      </c>
      <c r="AN1170" s="43"/>
      <c r="AO1170" s="45" t="s">
        <v>69</v>
      </c>
      <c r="AP1170" s="45"/>
      <c r="AQ1170" s="45" t="s">
        <v>70</v>
      </c>
      <c r="AR1170" s="16"/>
      <c r="AS1170" s="42">
        <v>1</v>
      </c>
      <c r="AT1170" s="45" t="e">
        <v>#VALUE!</v>
      </c>
      <c r="AU1170" s="45" t="e">
        <v>#VALUE!</v>
      </c>
      <c r="AV1170" s="45" t="s">
        <v>363</v>
      </c>
      <c r="AW1170" s="45" t="e">
        <v>#VALUE!</v>
      </c>
      <c r="AX1170" s="45" t="e">
        <v>#VALUE!</v>
      </c>
      <c r="AY1170" s="45">
        <v>7</v>
      </c>
      <c r="AZ1170" s="45">
        <v>2019</v>
      </c>
      <c r="BA1170" s="45">
        <v>42</v>
      </c>
      <c r="BB1170" s="45">
        <v>10</v>
      </c>
      <c r="BC1170" s="45">
        <v>2019</v>
      </c>
      <c r="BD1170" s="57">
        <v>0</v>
      </c>
      <c r="BE1170" s="57">
        <v>0</v>
      </c>
      <c r="BF1170" s="57">
        <v>0</v>
      </c>
      <c r="BG1170" s="57">
        <v>0</v>
      </c>
      <c r="BH1170" s="45" t="s">
        <v>68</v>
      </c>
      <c r="BI1170" s="54" t="s">
        <v>3504</v>
      </c>
      <c r="BJ1170" s="55" t="s">
        <v>3504</v>
      </c>
      <c r="BK1170" s="56"/>
    </row>
    <row r="1171" spans="1:63" s="198" customFormat="1" ht="15.6" customHeight="1" x14ac:dyDescent="0.25">
      <c r="A1171" s="42" t="s">
        <v>3795</v>
      </c>
      <c r="B1171" s="43">
        <v>43749</v>
      </c>
      <c r="C1171" s="43" t="s">
        <v>63</v>
      </c>
      <c r="D1171" s="44" t="s">
        <v>2342</v>
      </c>
      <c r="E1171" s="45" t="s">
        <v>2923</v>
      </c>
      <c r="F1171" s="46">
        <v>28301855</v>
      </c>
      <c r="G1171" s="44" t="s">
        <v>4758</v>
      </c>
      <c r="H1171" s="47">
        <v>10</v>
      </c>
      <c r="I1171" s="47">
        <v>2</v>
      </c>
      <c r="J1171" s="46" t="s">
        <v>174</v>
      </c>
      <c r="K1171" s="48" t="s">
        <v>1574</v>
      </c>
      <c r="L1171" s="42" t="s">
        <v>2924</v>
      </c>
      <c r="M1171" s="45" t="s">
        <v>68</v>
      </c>
      <c r="N1171" s="44" t="s">
        <v>516</v>
      </c>
      <c r="O1171" s="45">
        <v>0</v>
      </c>
      <c r="P1171" s="45" t="s">
        <v>68</v>
      </c>
      <c r="Q1171" s="48" t="s">
        <v>68</v>
      </c>
      <c r="R1171" s="42" t="s">
        <v>68</v>
      </c>
      <c r="S1171" s="49" t="s">
        <v>68</v>
      </c>
      <c r="T1171" s="49" t="s">
        <v>68</v>
      </c>
      <c r="U1171" s="50" t="s">
        <v>3503</v>
      </c>
      <c r="V1171" s="51">
        <v>1</v>
      </c>
      <c r="W1171" s="43">
        <v>43754</v>
      </c>
      <c r="X1171" s="49" t="s">
        <v>68</v>
      </c>
      <c r="Y1171" s="51">
        <v>1</v>
      </c>
      <c r="Z1171" s="52">
        <v>43748</v>
      </c>
      <c r="AA1171" s="51">
        <v>1</v>
      </c>
      <c r="AB1171" s="51" t="s">
        <v>68</v>
      </c>
      <c r="AC1171" s="51" t="s">
        <v>68</v>
      </c>
      <c r="AD1171" s="50">
        <v>1</v>
      </c>
      <c r="AE1171" s="49" t="s">
        <v>112</v>
      </c>
      <c r="AF1171" s="52" t="s">
        <v>112</v>
      </c>
      <c r="AG1171" s="43">
        <v>43754</v>
      </c>
      <c r="AH1171" s="43">
        <v>43754</v>
      </c>
      <c r="AI1171" s="43" t="s">
        <v>4759</v>
      </c>
      <c r="AJ1171" s="52" t="s">
        <v>4759</v>
      </c>
      <c r="AK1171" s="53">
        <v>43756</v>
      </c>
      <c r="AL1171" s="43">
        <v>43756</v>
      </c>
      <c r="AM1171" s="43">
        <v>43756</v>
      </c>
      <c r="AN1171" s="43"/>
      <c r="AO1171" s="45" t="s">
        <v>69</v>
      </c>
      <c r="AP1171" s="45"/>
      <c r="AQ1171" s="45" t="s">
        <v>70</v>
      </c>
      <c r="AR1171" s="16"/>
      <c r="AS1171" s="42">
        <v>0</v>
      </c>
      <c r="AT1171" s="45" t="e">
        <v>#VALUE!</v>
      </c>
      <c r="AU1171" s="45" t="e">
        <v>#VALUE!</v>
      </c>
      <c r="AV1171" s="45" t="s">
        <v>363</v>
      </c>
      <c r="AW1171" s="45" t="e">
        <v>#VALUE!</v>
      </c>
      <c r="AX1171" s="45" t="e">
        <v>#VALUE!</v>
      </c>
      <c r="AY1171" s="45">
        <v>10</v>
      </c>
      <c r="AZ1171" s="45">
        <v>2019</v>
      </c>
      <c r="BA1171" s="45">
        <v>42</v>
      </c>
      <c r="BB1171" s="45">
        <v>10</v>
      </c>
      <c r="BC1171" s="45">
        <v>2019</v>
      </c>
      <c r="BD1171" s="57">
        <v>0</v>
      </c>
      <c r="BE1171" s="57">
        <v>0</v>
      </c>
      <c r="BF1171" s="57">
        <v>0</v>
      </c>
      <c r="BG1171" s="57">
        <v>0</v>
      </c>
      <c r="BH1171" s="45" t="s">
        <v>68</v>
      </c>
      <c r="BI1171" s="54" t="s">
        <v>3504</v>
      </c>
      <c r="BJ1171" s="55" t="s">
        <v>3504</v>
      </c>
      <c r="BK1171" s="56"/>
    </row>
    <row r="1172" spans="1:63" s="198" customFormat="1" ht="15.6" customHeight="1" x14ac:dyDescent="0.25">
      <c r="A1172" s="42" t="s">
        <v>3796</v>
      </c>
      <c r="B1172" s="43">
        <v>43725</v>
      </c>
      <c r="C1172" s="43" t="s">
        <v>156</v>
      </c>
      <c r="D1172" s="44" t="s">
        <v>2342</v>
      </c>
      <c r="E1172" s="45" t="s">
        <v>615</v>
      </c>
      <c r="F1172" s="46">
        <v>28281060</v>
      </c>
      <c r="G1172" s="44" t="s">
        <v>4758</v>
      </c>
      <c r="H1172" s="47" t="s">
        <v>180</v>
      </c>
      <c r="I1172" s="47">
        <v>3</v>
      </c>
      <c r="J1172" s="46" t="s">
        <v>66</v>
      </c>
      <c r="K1172" s="48" t="s">
        <v>1125</v>
      </c>
      <c r="L1172" s="42" t="s">
        <v>3053</v>
      </c>
      <c r="M1172" s="45" t="s">
        <v>4760</v>
      </c>
      <c r="N1172" s="44" t="s">
        <v>68</v>
      </c>
      <c r="O1172" s="45" t="s">
        <v>1575</v>
      </c>
      <c r="P1172" s="45" t="s">
        <v>112</v>
      </c>
      <c r="Q1172" s="48" t="s">
        <v>112</v>
      </c>
      <c r="R1172" s="42" t="s">
        <v>112</v>
      </c>
      <c r="S1172" s="49">
        <v>0</v>
      </c>
      <c r="T1172" s="49">
        <v>0</v>
      </c>
      <c r="U1172" s="50">
        <v>0</v>
      </c>
      <c r="V1172" s="51">
        <v>1</v>
      </c>
      <c r="W1172" s="52">
        <v>0</v>
      </c>
      <c r="X1172" s="49" t="s">
        <v>68</v>
      </c>
      <c r="Y1172" s="51">
        <v>1</v>
      </c>
      <c r="Z1172" s="52">
        <v>43748</v>
      </c>
      <c r="AA1172" s="51">
        <v>1</v>
      </c>
      <c r="AB1172" s="51" t="s">
        <v>68</v>
      </c>
      <c r="AC1172" s="51" t="s">
        <v>68</v>
      </c>
      <c r="AD1172" s="50">
        <v>5.5555555555555566E-2</v>
      </c>
      <c r="AE1172" s="49" t="s">
        <v>112</v>
      </c>
      <c r="AF1172" s="52" t="s">
        <v>112</v>
      </c>
      <c r="AG1172" s="43">
        <v>43754</v>
      </c>
      <c r="AH1172" s="43">
        <v>43754</v>
      </c>
      <c r="AI1172" s="43" t="s">
        <v>4759</v>
      </c>
      <c r="AJ1172" s="52" t="s">
        <v>4759</v>
      </c>
      <c r="AK1172" s="53">
        <v>43759</v>
      </c>
      <c r="AL1172" s="43">
        <v>43759</v>
      </c>
      <c r="AM1172" s="43"/>
      <c r="AN1172" s="43"/>
      <c r="AO1172" s="45" t="s">
        <v>69</v>
      </c>
      <c r="AP1172" s="45"/>
      <c r="AQ1172" s="45" t="s">
        <v>70</v>
      </c>
      <c r="AR1172" s="16"/>
      <c r="AS1172" s="42">
        <v>1</v>
      </c>
      <c r="AT1172" s="45" t="e">
        <v>#VALUE!</v>
      </c>
      <c r="AU1172" s="45" t="e">
        <v>#VALUE!</v>
      </c>
      <c r="AV1172" s="45" t="s">
        <v>363</v>
      </c>
      <c r="AW1172" s="45" t="e">
        <v>#VALUE!</v>
      </c>
      <c r="AX1172" s="45" t="e">
        <v>#VALUE!</v>
      </c>
      <c r="AY1172" s="45">
        <v>9</v>
      </c>
      <c r="AZ1172" s="45">
        <v>2019</v>
      </c>
      <c r="BA1172" s="45">
        <v>42</v>
      </c>
      <c r="BB1172" s="45">
        <v>10</v>
      </c>
      <c r="BC1172" s="45">
        <v>2019</v>
      </c>
      <c r="BD1172" s="57">
        <v>0</v>
      </c>
      <c r="BE1172" s="57">
        <v>0.61499999999999999</v>
      </c>
      <c r="BF1172" s="57">
        <v>2.0500000000000001E-2</v>
      </c>
      <c r="BG1172" s="57">
        <v>0.63549999999999995</v>
      </c>
      <c r="BH1172" s="45" t="s">
        <v>68</v>
      </c>
      <c r="BI1172" s="54" t="s">
        <v>3504</v>
      </c>
      <c r="BJ1172" s="55" t="s">
        <v>3504</v>
      </c>
      <c r="BK1172" s="56"/>
    </row>
    <row r="1173" spans="1:63" s="198" customFormat="1" ht="15.6" customHeight="1" x14ac:dyDescent="0.25">
      <c r="A1173" s="42" t="s">
        <v>3797</v>
      </c>
      <c r="B1173" s="43">
        <v>41640</v>
      </c>
      <c r="C1173" s="43" t="s">
        <v>63</v>
      </c>
      <c r="D1173" s="44" t="s">
        <v>2333</v>
      </c>
      <c r="E1173" s="45" t="s">
        <v>2911</v>
      </c>
      <c r="F1173" s="46">
        <v>4900039525</v>
      </c>
      <c r="G1173" s="44" t="s">
        <v>4758</v>
      </c>
      <c r="H1173" s="47">
        <v>10</v>
      </c>
      <c r="I1173" s="47">
        <v>2</v>
      </c>
      <c r="J1173" s="46" t="s">
        <v>66</v>
      </c>
      <c r="K1173" s="48" t="s">
        <v>1512</v>
      </c>
      <c r="L1173" s="42" t="s">
        <v>2912</v>
      </c>
      <c r="M1173" s="45" t="s">
        <v>68</v>
      </c>
      <c r="N1173" s="44">
        <v>29289</v>
      </c>
      <c r="O1173" s="45">
        <v>0</v>
      </c>
      <c r="P1173" s="45" t="s">
        <v>68</v>
      </c>
      <c r="Q1173" s="48" t="s">
        <v>68</v>
      </c>
      <c r="R1173" s="42" t="s">
        <v>68</v>
      </c>
      <c r="S1173" s="49" t="s">
        <v>68</v>
      </c>
      <c r="T1173" s="49" t="s">
        <v>68</v>
      </c>
      <c r="U1173" s="50" t="s">
        <v>3503</v>
      </c>
      <c r="V1173" s="51">
        <v>1</v>
      </c>
      <c r="W1173" s="43">
        <v>43766</v>
      </c>
      <c r="X1173" s="49" t="s">
        <v>68</v>
      </c>
      <c r="Y1173" s="51">
        <v>1</v>
      </c>
      <c r="Z1173" s="52">
        <v>43766</v>
      </c>
      <c r="AA1173" s="51">
        <v>1</v>
      </c>
      <c r="AB1173" s="51" t="s">
        <v>68</v>
      </c>
      <c r="AC1173" s="51" t="s">
        <v>68</v>
      </c>
      <c r="AD1173" s="50">
        <v>1</v>
      </c>
      <c r="AE1173" s="49" t="s">
        <v>112</v>
      </c>
      <c r="AF1173" s="52" t="s">
        <v>112</v>
      </c>
      <c r="AG1173" s="43">
        <v>43748</v>
      </c>
      <c r="AH1173" s="43">
        <v>43766</v>
      </c>
      <c r="AI1173" s="43" t="s">
        <v>4759</v>
      </c>
      <c r="AJ1173" s="52" t="s">
        <v>4759</v>
      </c>
      <c r="AK1173" s="53">
        <v>43753</v>
      </c>
      <c r="AL1173" s="43">
        <v>43769</v>
      </c>
      <c r="AM1173" s="43">
        <v>43769</v>
      </c>
      <c r="AN1173" s="43"/>
      <c r="AO1173" s="45" t="s">
        <v>69</v>
      </c>
      <c r="AP1173" s="45"/>
      <c r="AQ1173" s="45" t="s">
        <v>70</v>
      </c>
      <c r="AR1173" s="16"/>
      <c r="AS1173" s="42">
        <v>1</v>
      </c>
      <c r="AT1173" s="45" t="e">
        <v>#VALUE!</v>
      </c>
      <c r="AU1173" s="45" t="e">
        <v>#VALUE!</v>
      </c>
      <c r="AV1173" s="45" t="s">
        <v>363</v>
      </c>
      <c r="AW1173" s="45" t="e">
        <v>#VALUE!</v>
      </c>
      <c r="AX1173" s="45" t="e">
        <v>#VALUE!</v>
      </c>
      <c r="AY1173" s="45">
        <v>1</v>
      </c>
      <c r="AZ1173" s="45">
        <v>2014</v>
      </c>
      <c r="BA1173" s="45">
        <v>44</v>
      </c>
      <c r="BB1173" s="45">
        <v>10</v>
      </c>
      <c r="BC1173" s="45">
        <v>2019</v>
      </c>
      <c r="BD1173" s="57">
        <v>0</v>
      </c>
      <c r="BE1173" s="57">
        <v>0</v>
      </c>
      <c r="BF1173" s="57">
        <v>0</v>
      </c>
      <c r="BG1173" s="57">
        <v>0</v>
      </c>
      <c r="BH1173" s="45" t="s">
        <v>68</v>
      </c>
      <c r="BI1173" s="54" t="s">
        <v>3504</v>
      </c>
      <c r="BJ1173" s="55" t="s">
        <v>3504</v>
      </c>
      <c r="BK1173" s="56"/>
    </row>
    <row r="1174" spans="1:63" s="198" customFormat="1" ht="15.6" customHeight="1" x14ac:dyDescent="0.25">
      <c r="A1174" s="42" t="s">
        <v>3798</v>
      </c>
      <c r="B1174" s="43">
        <v>43713</v>
      </c>
      <c r="C1174" s="43" t="s">
        <v>63</v>
      </c>
      <c r="D1174" s="44" t="s">
        <v>2342</v>
      </c>
      <c r="E1174" s="45" t="s">
        <v>890</v>
      </c>
      <c r="F1174" s="46">
        <v>28269257</v>
      </c>
      <c r="G1174" s="44" t="s">
        <v>4758</v>
      </c>
      <c r="H1174" s="47">
        <v>10</v>
      </c>
      <c r="I1174" s="47">
        <v>7</v>
      </c>
      <c r="J1174" s="46" t="s">
        <v>66</v>
      </c>
      <c r="K1174" s="48" t="s">
        <v>891</v>
      </c>
      <c r="L1174" s="42" t="s">
        <v>3421</v>
      </c>
      <c r="M1174" s="45" t="s">
        <v>68</v>
      </c>
      <c r="N1174" s="44">
        <v>28061</v>
      </c>
      <c r="O1174" s="45">
        <v>0</v>
      </c>
      <c r="P1174" s="45" t="s">
        <v>68</v>
      </c>
      <c r="Q1174" s="48" t="s">
        <v>68</v>
      </c>
      <c r="R1174" s="42" t="s">
        <v>68</v>
      </c>
      <c r="S1174" s="49" t="s">
        <v>68</v>
      </c>
      <c r="T1174" s="49" t="s">
        <v>68</v>
      </c>
      <c r="U1174" s="50" t="s">
        <v>3503</v>
      </c>
      <c r="V1174" s="51">
        <v>1</v>
      </c>
      <c r="W1174" s="43">
        <v>43767</v>
      </c>
      <c r="X1174" s="49" t="s">
        <v>68</v>
      </c>
      <c r="Y1174" s="51">
        <v>1</v>
      </c>
      <c r="Z1174" s="52">
        <v>43766</v>
      </c>
      <c r="AA1174" s="51">
        <v>1</v>
      </c>
      <c r="AB1174" s="51" t="s">
        <v>68</v>
      </c>
      <c r="AC1174" s="51" t="s">
        <v>68</v>
      </c>
      <c r="AD1174" s="50">
        <v>1</v>
      </c>
      <c r="AE1174" s="49" t="s">
        <v>112</v>
      </c>
      <c r="AF1174" s="52" t="s">
        <v>112</v>
      </c>
      <c r="AG1174" s="43">
        <v>43748</v>
      </c>
      <c r="AH1174" s="43">
        <v>43767</v>
      </c>
      <c r="AI1174" s="43" t="s">
        <v>4759</v>
      </c>
      <c r="AJ1174" s="52" t="s">
        <v>4759</v>
      </c>
      <c r="AK1174" s="53">
        <v>43753.999988425923</v>
      </c>
      <c r="AL1174" s="43">
        <v>43770</v>
      </c>
      <c r="AM1174" s="43">
        <v>43770</v>
      </c>
      <c r="AN1174" s="43"/>
      <c r="AO1174" s="45" t="s">
        <v>69</v>
      </c>
      <c r="AP1174" s="45"/>
      <c r="AQ1174" s="45" t="s">
        <v>70</v>
      </c>
      <c r="AR1174" s="16"/>
      <c r="AS1174" s="42">
        <v>1</v>
      </c>
      <c r="AT1174" s="45" t="e">
        <v>#VALUE!</v>
      </c>
      <c r="AU1174" s="45" t="e">
        <v>#VALUE!</v>
      </c>
      <c r="AV1174" s="45" t="s">
        <v>363</v>
      </c>
      <c r="AW1174" s="45" t="e">
        <v>#VALUE!</v>
      </c>
      <c r="AX1174" s="45" t="e">
        <v>#VALUE!</v>
      </c>
      <c r="AY1174" s="45">
        <v>9</v>
      </c>
      <c r="AZ1174" s="45">
        <v>2019</v>
      </c>
      <c r="BA1174" s="45">
        <v>44</v>
      </c>
      <c r="BB1174" s="45">
        <v>10</v>
      </c>
      <c r="BC1174" s="45">
        <v>2019</v>
      </c>
      <c r="BD1174" s="57">
        <v>0</v>
      </c>
      <c r="BE1174" s="57">
        <v>0</v>
      </c>
      <c r="BF1174" s="57">
        <v>0</v>
      </c>
      <c r="BG1174" s="57">
        <v>0</v>
      </c>
      <c r="BH1174" s="45" t="s">
        <v>68</v>
      </c>
      <c r="BI1174" s="54" t="s">
        <v>3504</v>
      </c>
      <c r="BJ1174" s="55" t="s">
        <v>3504</v>
      </c>
      <c r="BK1174" s="56"/>
    </row>
    <row r="1175" spans="1:63" s="198" customFormat="1" ht="15.6" customHeight="1" x14ac:dyDescent="0.25">
      <c r="A1175" s="42" t="s">
        <v>3799</v>
      </c>
      <c r="B1175" s="43">
        <v>43713</v>
      </c>
      <c r="C1175" s="43" t="s">
        <v>63</v>
      </c>
      <c r="D1175" s="44" t="s">
        <v>2342</v>
      </c>
      <c r="E1175" s="45" t="s">
        <v>887</v>
      </c>
      <c r="F1175" s="46">
        <v>28269259</v>
      </c>
      <c r="G1175" s="44" t="s">
        <v>4758</v>
      </c>
      <c r="H1175" s="47">
        <v>10</v>
      </c>
      <c r="I1175" s="47">
        <v>7</v>
      </c>
      <c r="J1175" s="46" t="s">
        <v>66</v>
      </c>
      <c r="K1175" s="48" t="s">
        <v>888</v>
      </c>
      <c r="L1175" s="42" t="s">
        <v>3422</v>
      </c>
      <c r="M1175" s="45" t="s">
        <v>68</v>
      </c>
      <c r="N1175" s="44">
        <v>28061</v>
      </c>
      <c r="O1175" s="45">
        <v>0</v>
      </c>
      <c r="P1175" s="45" t="s">
        <v>68</v>
      </c>
      <c r="Q1175" s="48" t="s">
        <v>68</v>
      </c>
      <c r="R1175" s="42" t="s">
        <v>68</v>
      </c>
      <c r="S1175" s="49" t="s">
        <v>68</v>
      </c>
      <c r="T1175" s="49" t="s">
        <v>68</v>
      </c>
      <c r="U1175" s="50" t="s">
        <v>3503</v>
      </c>
      <c r="V1175" s="51">
        <v>1</v>
      </c>
      <c r="W1175" s="43">
        <v>43767</v>
      </c>
      <c r="X1175" s="49" t="s">
        <v>68</v>
      </c>
      <c r="Y1175" s="51">
        <v>1</v>
      </c>
      <c r="Z1175" s="52">
        <v>43766</v>
      </c>
      <c r="AA1175" s="51">
        <v>1</v>
      </c>
      <c r="AB1175" s="51" t="s">
        <v>68</v>
      </c>
      <c r="AC1175" s="51" t="s">
        <v>68</v>
      </c>
      <c r="AD1175" s="50">
        <v>1</v>
      </c>
      <c r="AE1175" s="49" t="s">
        <v>112</v>
      </c>
      <c r="AF1175" s="52" t="s">
        <v>112</v>
      </c>
      <c r="AG1175" s="43">
        <v>43748</v>
      </c>
      <c r="AH1175" s="43">
        <v>43767</v>
      </c>
      <c r="AI1175" s="43" t="s">
        <v>4759</v>
      </c>
      <c r="AJ1175" s="52" t="s">
        <v>4759</v>
      </c>
      <c r="AK1175" s="53">
        <v>43753.999988425923</v>
      </c>
      <c r="AL1175" s="43">
        <v>43770</v>
      </c>
      <c r="AM1175" s="43">
        <v>43770</v>
      </c>
      <c r="AN1175" s="43"/>
      <c r="AO1175" s="45" t="s">
        <v>69</v>
      </c>
      <c r="AP1175" s="45"/>
      <c r="AQ1175" s="45" t="s">
        <v>70</v>
      </c>
      <c r="AR1175" s="16"/>
      <c r="AS1175" s="42">
        <v>1</v>
      </c>
      <c r="AT1175" s="45" t="e">
        <v>#VALUE!</v>
      </c>
      <c r="AU1175" s="45" t="e">
        <v>#VALUE!</v>
      </c>
      <c r="AV1175" s="45" t="s">
        <v>363</v>
      </c>
      <c r="AW1175" s="45" t="e">
        <v>#VALUE!</v>
      </c>
      <c r="AX1175" s="45" t="e">
        <v>#VALUE!</v>
      </c>
      <c r="AY1175" s="45">
        <v>9</v>
      </c>
      <c r="AZ1175" s="45">
        <v>2019</v>
      </c>
      <c r="BA1175" s="45">
        <v>44</v>
      </c>
      <c r="BB1175" s="45">
        <v>10</v>
      </c>
      <c r="BC1175" s="45">
        <v>2019</v>
      </c>
      <c r="BD1175" s="57">
        <v>0</v>
      </c>
      <c r="BE1175" s="57">
        <v>0</v>
      </c>
      <c r="BF1175" s="57">
        <v>0</v>
      </c>
      <c r="BG1175" s="57">
        <v>0</v>
      </c>
      <c r="BH1175" s="45" t="s">
        <v>68</v>
      </c>
      <c r="BI1175" s="54" t="s">
        <v>3504</v>
      </c>
      <c r="BJ1175" s="55" t="s">
        <v>3504</v>
      </c>
      <c r="BK1175" s="56"/>
    </row>
    <row r="1176" spans="1:63" s="198" customFormat="1" ht="15.6" customHeight="1" x14ac:dyDescent="0.25">
      <c r="A1176" s="42" t="s">
        <v>3800</v>
      </c>
      <c r="B1176" s="43">
        <v>43164</v>
      </c>
      <c r="C1176" s="43" t="s">
        <v>156</v>
      </c>
      <c r="D1176" s="44" t="s">
        <v>2342</v>
      </c>
      <c r="E1176" s="45" t="s">
        <v>157</v>
      </c>
      <c r="F1176" s="46">
        <v>27702152</v>
      </c>
      <c r="G1176" s="44" t="s">
        <v>4758</v>
      </c>
      <c r="H1176" s="47" t="s">
        <v>686</v>
      </c>
      <c r="I1176" s="47">
        <v>25</v>
      </c>
      <c r="J1176" s="46" t="s">
        <v>66</v>
      </c>
      <c r="K1176" s="48" t="s">
        <v>160</v>
      </c>
      <c r="L1176" s="42" t="s">
        <v>3071</v>
      </c>
      <c r="M1176" s="45" t="s">
        <v>4760</v>
      </c>
      <c r="N1176" s="44" t="e">
        <v>#N/A</v>
      </c>
      <c r="O1176" s="45" t="e">
        <v>#N/A</v>
      </c>
      <c r="P1176" s="45" t="s">
        <v>112</v>
      </c>
      <c r="Q1176" s="48" t="s">
        <v>112</v>
      </c>
      <c r="R1176" s="42" t="s">
        <v>112</v>
      </c>
      <c r="S1176" s="49">
        <v>0</v>
      </c>
      <c r="T1176" s="49">
        <v>0</v>
      </c>
      <c r="U1176" s="50">
        <v>0</v>
      </c>
      <c r="V1176" s="51" t="e">
        <v>#N/A</v>
      </c>
      <c r="W1176" s="52" t="e">
        <v>#N/A</v>
      </c>
      <c r="X1176" s="49" t="s">
        <v>68</v>
      </c>
      <c r="Y1176" s="51" t="e">
        <v>#N/A</v>
      </c>
      <c r="Z1176" s="52" t="e">
        <v>#N/A</v>
      </c>
      <c r="AA1176" s="51" t="e">
        <v>#N/A</v>
      </c>
      <c r="AB1176" s="51" t="s">
        <v>68</v>
      </c>
      <c r="AC1176" s="51" t="s">
        <v>68</v>
      </c>
      <c r="AD1176" s="50" t="s">
        <v>68</v>
      </c>
      <c r="AE1176" s="49" t="s">
        <v>112</v>
      </c>
      <c r="AF1176" s="52" t="s">
        <v>112</v>
      </c>
      <c r="AG1176" s="43">
        <v>43245</v>
      </c>
      <c r="AH1176" s="43">
        <v>43768</v>
      </c>
      <c r="AI1176" s="43" t="s">
        <v>4759</v>
      </c>
      <c r="AJ1176" s="52" t="s">
        <v>4759</v>
      </c>
      <c r="AK1176" s="53">
        <v>43250</v>
      </c>
      <c r="AL1176" s="43">
        <v>43771</v>
      </c>
      <c r="AM1176" s="43"/>
      <c r="AN1176" s="43"/>
      <c r="AO1176" s="45" t="s">
        <v>69</v>
      </c>
      <c r="AP1176" s="45"/>
      <c r="AQ1176" s="45" t="s">
        <v>70</v>
      </c>
      <c r="AR1176" s="16"/>
      <c r="AS1176" s="42">
        <v>1</v>
      </c>
      <c r="AT1176" s="45" t="e">
        <v>#VALUE!</v>
      </c>
      <c r="AU1176" s="45" t="e">
        <v>#VALUE!</v>
      </c>
      <c r="AV1176" s="45" t="s">
        <v>363</v>
      </c>
      <c r="AW1176" s="45" t="e">
        <v>#VALUE!</v>
      </c>
      <c r="AX1176" s="45" t="e">
        <v>#VALUE!</v>
      </c>
      <c r="AY1176" s="45">
        <v>3</v>
      </c>
      <c r="AZ1176" s="45">
        <v>2018</v>
      </c>
      <c r="BA1176" s="45">
        <v>44</v>
      </c>
      <c r="BB1176" s="45">
        <v>10</v>
      </c>
      <c r="BC1176" s="45">
        <v>2019</v>
      </c>
      <c r="BD1176" s="57">
        <v>0</v>
      </c>
      <c r="BE1176" s="57">
        <v>78.430000000000007</v>
      </c>
      <c r="BF1176" s="57">
        <v>0.72</v>
      </c>
      <c r="BG1176" s="57">
        <v>79.150000000000006</v>
      </c>
      <c r="BH1176" s="45" t="s">
        <v>68</v>
      </c>
      <c r="BI1176" s="54" t="s">
        <v>3504</v>
      </c>
      <c r="BJ1176" s="55" t="s">
        <v>3504</v>
      </c>
      <c r="BK1176" s="56"/>
    </row>
    <row r="1177" spans="1:63" s="198" customFormat="1" ht="15.6" customHeight="1" x14ac:dyDescent="0.25">
      <c r="A1177" s="42" t="s">
        <v>3801</v>
      </c>
      <c r="B1177" s="43">
        <v>41640</v>
      </c>
      <c r="C1177" s="43" t="s">
        <v>63</v>
      </c>
      <c r="D1177" s="44" t="s">
        <v>2342</v>
      </c>
      <c r="E1177" s="45" t="s">
        <v>72</v>
      </c>
      <c r="F1177" s="46">
        <v>28240700</v>
      </c>
      <c r="G1177" s="44" t="s">
        <v>4758</v>
      </c>
      <c r="H1177" s="47">
        <v>10</v>
      </c>
      <c r="I1177" s="47">
        <v>4</v>
      </c>
      <c r="J1177" s="46" t="s">
        <v>66</v>
      </c>
      <c r="K1177" s="48" t="s">
        <v>74</v>
      </c>
      <c r="L1177" s="42" t="s">
        <v>3473</v>
      </c>
      <c r="M1177" s="45" t="s">
        <v>68</v>
      </c>
      <c r="N1177" s="44">
        <v>27626</v>
      </c>
      <c r="O1177" s="45">
        <v>0</v>
      </c>
      <c r="P1177" s="45" t="s">
        <v>68</v>
      </c>
      <c r="Q1177" s="48" t="s">
        <v>68</v>
      </c>
      <c r="R1177" s="42" t="s">
        <v>68</v>
      </c>
      <c r="S1177" s="49" t="s">
        <v>68</v>
      </c>
      <c r="T1177" s="49" t="s">
        <v>68</v>
      </c>
      <c r="U1177" s="50" t="s">
        <v>3503</v>
      </c>
      <c r="V1177" s="51">
        <v>1</v>
      </c>
      <c r="W1177" s="43">
        <v>43768</v>
      </c>
      <c r="X1177" s="49" t="s">
        <v>68</v>
      </c>
      <c r="Y1177" s="51">
        <v>1</v>
      </c>
      <c r="Z1177" s="52">
        <v>43766</v>
      </c>
      <c r="AA1177" s="51">
        <v>1</v>
      </c>
      <c r="AB1177" s="51" t="s">
        <v>68</v>
      </c>
      <c r="AC1177" s="51" t="s">
        <v>68</v>
      </c>
      <c r="AD1177" s="50">
        <v>1</v>
      </c>
      <c r="AE1177" s="49" t="s">
        <v>112</v>
      </c>
      <c r="AF1177" s="52" t="s">
        <v>112</v>
      </c>
      <c r="AG1177" s="43">
        <v>43768</v>
      </c>
      <c r="AH1177" s="43">
        <v>43768</v>
      </c>
      <c r="AI1177" s="43" t="s">
        <v>4759</v>
      </c>
      <c r="AJ1177" s="52" t="s">
        <v>4759</v>
      </c>
      <c r="AK1177" s="53">
        <v>43772.999988425923</v>
      </c>
      <c r="AL1177" s="43">
        <v>43772</v>
      </c>
      <c r="AM1177" s="43">
        <v>43772</v>
      </c>
      <c r="AN1177" s="43"/>
      <c r="AO1177" s="45" t="s">
        <v>69</v>
      </c>
      <c r="AP1177" s="45"/>
      <c r="AQ1177" s="45" t="s">
        <v>70</v>
      </c>
      <c r="AR1177" s="16"/>
      <c r="AS1177" s="42">
        <v>1</v>
      </c>
      <c r="AT1177" s="45" t="e">
        <v>#VALUE!</v>
      </c>
      <c r="AU1177" s="45" t="e">
        <v>#VALUE!</v>
      </c>
      <c r="AV1177" s="45" t="s">
        <v>363</v>
      </c>
      <c r="AW1177" s="45" t="e">
        <v>#VALUE!</v>
      </c>
      <c r="AX1177" s="45" t="e">
        <v>#VALUE!</v>
      </c>
      <c r="AY1177" s="45">
        <v>1</v>
      </c>
      <c r="AZ1177" s="45">
        <v>2014</v>
      </c>
      <c r="BA1177" s="45">
        <v>44</v>
      </c>
      <c r="BB1177" s="45">
        <v>10</v>
      </c>
      <c r="BC1177" s="45">
        <v>2019</v>
      </c>
      <c r="BD1177" s="57">
        <v>0</v>
      </c>
      <c r="BE1177" s="57">
        <v>0</v>
      </c>
      <c r="BF1177" s="57">
        <v>0</v>
      </c>
      <c r="BG1177" s="57">
        <v>0</v>
      </c>
      <c r="BH1177" s="45" t="s">
        <v>68</v>
      </c>
      <c r="BI1177" s="54" t="s">
        <v>3504</v>
      </c>
      <c r="BJ1177" s="55" t="s">
        <v>3504</v>
      </c>
      <c r="BK1177" s="56"/>
    </row>
    <row r="1178" spans="1:63" s="198" customFormat="1" ht="15.6" customHeight="1" x14ac:dyDescent="0.25">
      <c r="A1178" s="42" t="s">
        <v>3802</v>
      </c>
      <c r="B1178" s="43">
        <v>43712</v>
      </c>
      <c r="C1178" s="43" t="s">
        <v>156</v>
      </c>
      <c r="D1178" s="44" t="s">
        <v>2506</v>
      </c>
      <c r="E1178" s="45" t="s">
        <v>2602</v>
      </c>
      <c r="F1178" s="46">
        <v>28268597</v>
      </c>
      <c r="G1178" s="44" t="s">
        <v>4758</v>
      </c>
      <c r="H1178" s="47" t="s">
        <v>812</v>
      </c>
      <c r="I1178" s="47">
        <v>1</v>
      </c>
      <c r="J1178" s="46" t="s">
        <v>66</v>
      </c>
      <c r="K1178" s="48" t="s">
        <v>1452</v>
      </c>
      <c r="L1178" s="42" t="s">
        <v>3291</v>
      </c>
      <c r="M1178" s="45" t="s">
        <v>4760</v>
      </c>
      <c r="N1178" s="44" t="e">
        <v>#N/A</v>
      </c>
      <c r="O1178" s="45" t="e">
        <v>#N/A</v>
      </c>
      <c r="P1178" s="45" t="s">
        <v>112</v>
      </c>
      <c r="Q1178" s="48" t="s">
        <v>112</v>
      </c>
      <c r="R1178" s="42" t="s">
        <v>112</v>
      </c>
      <c r="S1178" s="49">
        <v>0</v>
      </c>
      <c r="T1178" s="49">
        <v>0</v>
      </c>
      <c r="U1178" s="50">
        <v>0</v>
      </c>
      <c r="V1178" s="51" t="e">
        <v>#N/A</v>
      </c>
      <c r="W1178" s="52" t="e">
        <v>#N/A</v>
      </c>
      <c r="X1178" s="49" t="s">
        <v>68</v>
      </c>
      <c r="Y1178" s="51" t="e">
        <v>#N/A</v>
      </c>
      <c r="Z1178" s="52" t="e">
        <v>#N/A</v>
      </c>
      <c r="AA1178" s="51" t="e">
        <v>#N/A</v>
      </c>
      <c r="AB1178" s="51" t="s">
        <v>68</v>
      </c>
      <c r="AC1178" s="51" t="s">
        <v>68</v>
      </c>
      <c r="AD1178" s="50" t="s">
        <v>68</v>
      </c>
      <c r="AE1178" s="49" t="s">
        <v>112</v>
      </c>
      <c r="AF1178" s="52" t="s">
        <v>112</v>
      </c>
      <c r="AG1178" s="43">
        <v>43768</v>
      </c>
      <c r="AH1178" s="43">
        <v>43768</v>
      </c>
      <c r="AI1178" s="43" t="s">
        <v>4759</v>
      </c>
      <c r="AJ1178" s="52" t="s">
        <v>4759</v>
      </c>
      <c r="AK1178" s="53">
        <v>43772.999988425923</v>
      </c>
      <c r="AL1178" s="43">
        <v>43772.999988425923</v>
      </c>
      <c r="AM1178" s="43"/>
      <c r="AN1178" s="43"/>
      <c r="AO1178" s="45" t="s">
        <v>69</v>
      </c>
      <c r="AP1178" s="45"/>
      <c r="AQ1178" s="45" t="s">
        <v>70</v>
      </c>
      <c r="AR1178" s="16"/>
      <c r="AS1178" s="42">
        <v>1</v>
      </c>
      <c r="AT1178" s="45" t="e">
        <v>#VALUE!</v>
      </c>
      <c r="AU1178" s="45" t="e">
        <v>#VALUE!</v>
      </c>
      <c r="AV1178" s="45" t="s">
        <v>363</v>
      </c>
      <c r="AW1178" s="45" t="e">
        <v>#VALUE!</v>
      </c>
      <c r="AX1178" s="45" t="e">
        <v>#VALUE!</v>
      </c>
      <c r="AY1178" s="45">
        <v>9</v>
      </c>
      <c r="AZ1178" s="45">
        <v>2019</v>
      </c>
      <c r="BA1178" s="45">
        <v>44</v>
      </c>
      <c r="BB1178" s="45">
        <v>10</v>
      </c>
      <c r="BC1178" s="45">
        <v>2019</v>
      </c>
      <c r="BD1178" s="57">
        <v>0</v>
      </c>
      <c r="BE1178" s="57">
        <v>0.1</v>
      </c>
      <c r="BF1178" s="57">
        <v>1.4999999999999999E-2</v>
      </c>
      <c r="BG1178" s="57">
        <v>0.115</v>
      </c>
      <c r="BH1178" s="45" t="s">
        <v>68</v>
      </c>
      <c r="BI1178" s="54" t="s">
        <v>3504</v>
      </c>
      <c r="BJ1178" s="55" t="s">
        <v>3504</v>
      </c>
      <c r="BK1178" s="56"/>
    </row>
    <row r="1179" spans="1:63" s="198" customFormat="1" ht="15.6" customHeight="1" x14ac:dyDescent="0.25">
      <c r="A1179" s="42" t="s">
        <v>3803</v>
      </c>
      <c r="B1179" s="43">
        <v>43683</v>
      </c>
      <c r="C1179" s="43" t="s">
        <v>63</v>
      </c>
      <c r="D1179" s="44" t="s">
        <v>2342</v>
      </c>
      <c r="E1179" s="45" t="s">
        <v>64</v>
      </c>
      <c r="F1179" s="46">
        <v>28241823</v>
      </c>
      <c r="G1179" s="44" t="s">
        <v>4758</v>
      </c>
      <c r="H1179" s="47">
        <v>10</v>
      </c>
      <c r="I1179" s="47">
        <v>1</v>
      </c>
      <c r="J1179" s="46" t="s">
        <v>66</v>
      </c>
      <c r="K1179" s="48" t="s">
        <v>564</v>
      </c>
      <c r="L1179" s="42" t="s">
        <v>2748</v>
      </c>
      <c r="M1179" s="45" t="s">
        <v>68</v>
      </c>
      <c r="N1179" s="44">
        <v>27632</v>
      </c>
      <c r="O1179" s="45">
        <v>0</v>
      </c>
      <c r="P1179" s="45" t="s">
        <v>68</v>
      </c>
      <c r="Q1179" s="48" t="s">
        <v>68</v>
      </c>
      <c r="R1179" s="42" t="s">
        <v>68</v>
      </c>
      <c r="S1179" s="49" t="s">
        <v>68</v>
      </c>
      <c r="T1179" s="49" t="s">
        <v>68</v>
      </c>
      <c r="U1179" s="50" t="s">
        <v>3503</v>
      </c>
      <c r="V1179" s="51">
        <v>1</v>
      </c>
      <c r="W1179" s="43">
        <v>43768</v>
      </c>
      <c r="X1179" s="49" t="s">
        <v>68</v>
      </c>
      <c r="Y1179" s="51">
        <v>1</v>
      </c>
      <c r="Z1179" s="52">
        <v>43766</v>
      </c>
      <c r="AA1179" s="51">
        <v>1</v>
      </c>
      <c r="AB1179" s="51" t="s">
        <v>68</v>
      </c>
      <c r="AC1179" s="51" t="s">
        <v>68</v>
      </c>
      <c r="AD1179" s="50">
        <v>1</v>
      </c>
      <c r="AE1179" s="49" t="s">
        <v>112</v>
      </c>
      <c r="AF1179" s="52" t="s">
        <v>112</v>
      </c>
      <c r="AG1179" s="43">
        <v>43768</v>
      </c>
      <c r="AH1179" s="43">
        <v>43768</v>
      </c>
      <c r="AI1179" s="43" t="s">
        <v>4759</v>
      </c>
      <c r="AJ1179" s="52" t="s">
        <v>4759</v>
      </c>
      <c r="AK1179" s="53">
        <v>43773.999988425923</v>
      </c>
      <c r="AL1179" s="43">
        <v>43773</v>
      </c>
      <c r="AM1179" s="43">
        <v>43773</v>
      </c>
      <c r="AN1179" s="43"/>
      <c r="AO1179" s="45" t="s">
        <v>69</v>
      </c>
      <c r="AP1179" s="45"/>
      <c r="AQ1179" s="45" t="s">
        <v>70</v>
      </c>
      <c r="AR1179" s="16"/>
      <c r="AS1179" s="42">
        <v>1</v>
      </c>
      <c r="AT1179" s="45" t="e">
        <v>#VALUE!</v>
      </c>
      <c r="AU1179" s="45" t="e">
        <v>#VALUE!</v>
      </c>
      <c r="AV1179" s="45" t="s">
        <v>363</v>
      </c>
      <c r="AW1179" s="45" t="e">
        <v>#VALUE!</v>
      </c>
      <c r="AX1179" s="45" t="e">
        <v>#VALUE!</v>
      </c>
      <c r="AY1179" s="45">
        <v>8</v>
      </c>
      <c r="AZ1179" s="45">
        <v>2019</v>
      </c>
      <c r="BA1179" s="45">
        <v>44</v>
      </c>
      <c r="BB1179" s="45">
        <v>10</v>
      </c>
      <c r="BC1179" s="45">
        <v>2019</v>
      </c>
      <c r="BD1179" s="57">
        <v>0</v>
      </c>
      <c r="BE1179" s="57">
        <v>0</v>
      </c>
      <c r="BF1179" s="57">
        <v>0</v>
      </c>
      <c r="BG1179" s="57">
        <v>0</v>
      </c>
      <c r="BH1179" s="45" t="s">
        <v>68</v>
      </c>
      <c r="BI1179" s="54" t="s">
        <v>3504</v>
      </c>
      <c r="BJ1179" s="55" t="s">
        <v>3504</v>
      </c>
      <c r="BK1179" s="56"/>
    </row>
    <row r="1180" spans="1:63" s="198" customFormat="1" ht="15.6" customHeight="1" x14ac:dyDescent="0.25">
      <c r="A1180" s="42" t="s">
        <v>3804</v>
      </c>
      <c r="B1180" s="43">
        <v>43565</v>
      </c>
      <c r="C1180" s="43" t="s">
        <v>156</v>
      </c>
      <c r="D1180" s="44" t="s">
        <v>2342</v>
      </c>
      <c r="E1180" s="45">
        <v>27</v>
      </c>
      <c r="F1180" s="46">
        <v>28123134</v>
      </c>
      <c r="G1180" s="44" t="s">
        <v>4758</v>
      </c>
      <c r="H1180" s="47" t="s">
        <v>1576</v>
      </c>
      <c r="I1180" s="47">
        <v>5</v>
      </c>
      <c r="J1180" s="46" t="s">
        <v>66</v>
      </c>
      <c r="K1180" s="48" t="s">
        <v>670</v>
      </c>
      <c r="L1180" s="42" t="s">
        <v>3052</v>
      </c>
      <c r="M1180" s="45" t="s">
        <v>4760</v>
      </c>
      <c r="N1180" s="44" t="e">
        <v>#N/A</v>
      </c>
      <c r="O1180" s="45" t="s">
        <v>3006</v>
      </c>
      <c r="P1180" s="45" t="s">
        <v>112</v>
      </c>
      <c r="Q1180" s="48" t="s">
        <v>112</v>
      </c>
      <c r="R1180" s="42" t="s">
        <v>112</v>
      </c>
      <c r="S1180" s="49">
        <v>0</v>
      </c>
      <c r="T1180" s="49">
        <v>0</v>
      </c>
      <c r="U1180" s="50">
        <v>0</v>
      </c>
      <c r="V1180" s="51" t="e">
        <v>#N/A</v>
      </c>
      <c r="W1180" s="52" t="e">
        <v>#N/A</v>
      </c>
      <c r="X1180" s="49" t="s">
        <v>68</v>
      </c>
      <c r="Y1180" s="51" t="e">
        <v>#N/A</v>
      </c>
      <c r="Z1180" s="52" t="e">
        <v>#N/A</v>
      </c>
      <c r="AA1180" s="51" t="e">
        <v>#N/A</v>
      </c>
      <c r="AB1180" s="51" t="s">
        <v>68</v>
      </c>
      <c r="AC1180" s="51" t="s">
        <v>68</v>
      </c>
      <c r="AD1180" s="50" t="s">
        <v>68</v>
      </c>
      <c r="AE1180" s="49" t="s">
        <v>112</v>
      </c>
      <c r="AF1180" s="52" t="s">
        <v>112</v>
      </c>
      <c r="AG1180" s="43">
        <v>43707</v>
      </c>
      <c r="AH1180" s="43">
        <v>43770</v>
      </c>
      <c r="AI1180" s="43" t="s">
        <v>4759</v>
      </c>
      <c r="AJ1180" s="52" t="s">
        <v>4759</v>
      </c>
      <c r="AK1180" s="53">
        <v>43712.999988425923</v>
      </c>
      <c r="AL1180" s="43">
        <v>43775</v>
      </c>
      <c r="AM1180" s="43"/>
      <c r="AN1180" s="43"/>
      <c r="AO1180" s="45" t="s">
        <v>69</v>
      </c>
      <c r="AP1180" s="45"/>
      <c r="AQ1180" s="45" t="s">
        <v>70</v>
      </c>
      <c r="AR1180" s="16"/>
      <c r="AS1180" s="42">
        <v>1</v>
      </c>
      <c r="AT1180" s="45" t="e">
        <v>#VALUE!</v>
      </c>
      <c r="AU1180" s="45" t="e">
        <v>#VALUE!</v>
      </c>
      <c r="AV1180" s="45" t="s">
        <v>363</v>
      </c>
      <c r="AW1180" s="45" t="e">
        <v>#VALUE!</v>
      </c>
      <c r="AX1180" s="45" t="e">
        <v>#VALUE!</v>
      </c>
      <c r="AY1180" s="45">
        <v>4</v>
      </c>
      <c r="AZ1180" s="45">
        <v>2019</v>
      </c>
      <c r="BA1180" s="45">
        <v>44</v>
      </c>
      <c r="BB1180" s="45">
        <v>11</v>
      </c>
      <c r="BC1180" s="45">
        <v>2019</v>
      </c>
      <c r="BD1180" s="57">
        <v>1.7999999999999998</v>
      </c>
      <c r="BE1180" s="57">
        <v>24.586500000000001</v>
      </c>
      <c r="BF1180" s="57">
        <v>1.229325</v>
      </c>
      <c r="BG1180" s="57">
        <v>25.815825</v>
      </c>
      <c r="BH1180" s="45" t="s">
        <v>203</v>
      </c>
      <c r="BI1180" s="54" t="s">
        <v>3504</v>
      </c>
      <c r="BJ1180" s="55" t="s">
        <v>3504</v>
      </c>
      <c r="BK1180" s="56"/>
    </row>
    <row r="1181" spans="1:63" s="198" customFormat="1" ht="15.6" customHeight="1" x14ac:dyDescent="0.25">
      <c r="A1181" s="42" t="s">
        <v>3805</v>
      </c>
      <c r="B1181" s="43">
        <v>43517</v>
      </c>
      <c r="C1181" s="43" t="s">
        <v>156</v>
      </c>
      <c r="D1181" s="44" t="s">
        <v>2342</v>
      </c>
      <c r="E1181" s="45">
        <v>117</v>
      </c>
      <c r="F1181" s="46">
        <v>28073595</v>
      </c>
      <c r="G1181" s="44" t="s">
        <v>4758</v>
      </c>
      <c r="H1181" s="47" t="s">
        <v>180</v>
      </c>
      <c r="I1181" s="47">
        <v>1</v>
      </c>
      <c r="J1181" s="46" t="s">
        <v>66</v>
      </c>
      <c r="K1181" s="48" t="s">
        <v>391</v>
      </c>
      <c r="L1181" s="42" t="s">
        <v>3209</v>
      </c>
      <c r="M1181" s="45" t="s">
        <v>4760</v>
      </c>
      <c r="N1181" s="44">
        <v>22171</v>
      </c>
      <c r="O1181" s="45" t="s">
        <v>1577</v>
      </c>
      <c r="P1181" s="45" t="s">
        <v>112</v>
      </c>
      <c r="Q1181" s="48" t="s">
        <v>112</v>
      </c>
      <c r="R1181" s="42" t="s">
        <v>112</v>
      </c>
      <c r="S1181" s="49">
        <v>1</v>
      </c>
      <c r="T1181" s="49">
        <v>0</v>
      </c>
      <c r="U1181" s="50">
        <v>0.5</v>
      </c>
      <c r="V1181" s="51">
        <v>1</v>
      </c>
      <c r="W1181" s="52">
        <v>0</v>
      </c>
      <c r="X1181" s="49" t="s">
        <v>68</v>
      </c>
      <c r="Y1181" s="51">
        <v>1</v>
      </c>
      <c r="Z1181" s="52">
        <v>43682</v>
      </c>
      <c r="AA1181" s="51">
        <v>1</v>
      </c>
      <c r="AB1181" s="51" t="s">
        <v>68</v>
      </c>
      <c r="AC1181" s="51" t="s">
        <v>68</v>
      </c>
      <c r="AD1181" s="50">
        <v>5.5555555555555566E-2</v>
      </c>
      <c r="AE1181" s="49" t="s">
        <v>112</v>
      </c>
      <c r="AF1181" s="52" t="s">
        <v>112</v>
      </c>
      <c r="AG1181" s="43">
        <v>43712</v>
      </c>
      <c r="AH1181" s="43">
        <v>43770</v>
      </c>
      <c r="AI1181" s="43" t="s">
        <v>4759</v>
      </c>
      <c r="AJ1181" s="52" t="s">
        <v>4759</v>
      </c>
      <c r="AK1181" s="53">
        <v>43717</v>
      </c>
      <c r="AL1181" s="43">
        <v>43775</v>
      </c>
      <c r="AM1181" s="43"/>
      <c r="AN1181" s="43"/>
      <c r="AO1181" s="45" t="s">
        <v>69</v>
      </c>
      <c r="AP1181" s="45"/>
      <c r="AQ1181" s="45" t="s">
        <v>70</v>
      </c>
      <c r="AR1181" s="16"/>
      <c r="AS1181" s="42">
        <v>1</v>
      </c>
      <c r="AT1181" s="45" t="e">
        <v>#VALUE!</v>
      </c>
      <c r="AU1181" s="45" t="e">
        <v>#VALUE!</v>
      </c>
      <c r="AV1181" s="45" t="s">
        <v>363</v>
      </c>
      <c r="AW1181" s="45" t="e">
        <v>#VALUE!</v>
      </c>
      <c r="AX1181" s="45" t="e">
        <v>#VALUE!</v>
      </c>
      <c r="AY1181" s="45">
        <v>2</v>
      </c>
      <c r="AZ1181" s="45">
        <v>2019</v>
      </c>
      <c r="BA1181" s="45">
        <v>44</v>
      </c>
      <c r="BB1181" s="45">
        <v>11</v>
      </c>
      <c r="BC1181" s="45">
        <v>2019</v>
      </c>
      <c r="BD1181" s="57">
        <v>0.20499999999999999</v>
      </c>
      <c r="BE1181" s="57">
        <v>3.8149999999999999</v>
      </c>
      <c r="BF1181" s="57">
        <v>0.95374999999999988</v>
      </c>
      <c r="BG1181" s="57">
        <v>4.7687499999999998</v>
      </c>
      <c r="BH1181" s="45" t="s">
        <v>203</v>
      </c>
      <c r="BI1181" s="54" t="s">
        <v>3504</v>
      </c>
      <c r="BJ1181" s="55" t="s">
        <v>3504</v>
      </c>
      <c r="BK1181" s="56"/>
    </row>
    <row r="1182" spans="1:63" s="198" customFormat="1" ht="15.6" customHeight="1" x14ac:dyDescent="0.25">
      <c r="A1182" s="42" t="s">
        <v>3806</v>
      </c>
      <c r="B1182" s="43">
        <v>43517</v>
      </c>
      <c r="C1182" s="43" t="s">
        <v>156</v>
      </c>
      <c r="D1182" s="44" t="s">
        <v>2342</v>
      </c>
      <c r="E1182" s="45">
        <v>117</v>
      </c>
      <c r="F1182" s="46">
        <v>28073596</v>
      </c>
      <c r="G1182" s="44" t="s">
        <v>4758</v>
      </c>
      <c r="H1182" s="47">
        <v>10</v>
      </c>
      <c r="I1182" s="47">
        <v>1</v>
      </c>
      <c r="J1182" s="46" t="s">
        <v>66</v>
      </c>
      <c r="K1182" s="48" t="s">
        <v>391</v>
      </c>
      <c r="L1182" s="42" t="s">
        <v>3209</v>
      </c>
      <c r="M1182" s="45" t="s">
        <v>4760</v>
      </c>
      <c r="N1182" s="44">
        <v>22171</v>
      </c>
      <c r="O1182" s="45" t="s">
        <v>1578</v>
      </c>
      <c r="P1182" s="45" t="s">
        <v>112</v>
      </c>
      <c r="Q1182" s="48" t="s">
        <v>112</v>
      </c>
      <c r="R1182" s="42" t="s">
        <v>112</v>
      </c>
      <c r="S1182" s="49">
        <v>1</v>
      </c>
      <c r="T1182" s="49">
        <v>0</v>
      </c>
      <c r="U1182" s="50">
        <v>0.5</v>
      </c>
      <c r="V1182" s="51">
        <v>1</v>
      </c>
      <c r="W1182" s="52">
        <v>0</v>
      </c>
      <c r="X1182" s="49" t="s">
        <v>68</v>
      </c>
      <c r="Y1182" s="51">
        <v>1</v>
      </c>
      <c r="Z1182" s="52">
        <v>43682</v>
      </c>
      <c r="AA1182" s="51">
        <v>1</v>
      </c>
      <c r="AB1182" s="51" t="s">
        <v>68</v>
      </c>
      <c r="AC1182" s="51" t="s">
        <v>68</v>
      </c>
      <c r="AD1182" s="50">
        <v>5.5555555555555566E-2</v>
      </c>
      <c r="AE1182" s="49" t="s">
        <v>112</v>
      </c>
      <c r="AF1182" s="52" t="s">
        <v>112</v>
      </c>
      <c r="AG1182" s="43">
        <v>43712</v>
      </c>
      <c r="AH1182" s="43">
        <v>43770</v>
      </c>
      <c r="AI1182" s="43" t="s">
        <v>4759</v>
      </c>
      <c r="AJ1182" s="52" t="s">
        <v>4759</v>
      </c>
      <c r="AK1182" s="53">
        <v>43717</v>
      </c>
      <c r="AL1182" s="43">
        <v>43775</v>
      </c>
      <c r="AM1182" s="43"/>
      <c r="AN1182" s="43"/>
      <c r="AO1182" s="45" t="s">
        <v>69</v>
      </c>
      <c r="AP1182" s="45"/>
      <c r="AQ1182" s="45" t="s">
        <v>70</v>
      </c>
      <c r="AR1182" s="16"/>
      <c r="AS1182" s="42">
        <v>1</v>
      </c>
      <c r="AT1182" s="45" t="e">
        <v>#VALUE!</v>
      </c>
      <c r="AU1182" s="45" t="e">
        <v>#VALUE!</v>
      </c>
      <c r="AV1182" s="45" t="s">
        <v>363</v>
      </c>
      <c r="AW1182" s="45" t="e">
        <v>#VALUE!</v>
      </c>
      <c r="AX1182" s="45" t="e">
        <v>#VALUE!</v>
      </c>
      <c r="AY1182" s="45">
        <v>2</v>
      </c>
      <c r="AZ1182" s="45">
        <v>2019</v>
      </c>
      <c r="BA1182" s="45">
        <v>44</v>
      </c>
      <c r="BB1182" s="45">
        <v>11</v>
      </c>
      <c r="BC1182" s="45">
        <v>2019</v>
      </c>
      <c r="BD1182" s="57">
        <v>0.20499999999999999</v>
      </c>
      <c r="BE1182" s="57">
        <v>3.8149999999999999</v>
      </c>
      <c r="BF1182" s="57">
        <v>0.95374999999999988</v>
      </c>
      <c r="BG1182" s="57">
        <v>4.7687499999999998</v>
      </c>
      <c r="BH1182" s="45" t="s">
        <v>203</v>
      </c>
      <c r="BI1182" s="54" t="s">
        <v>3504</v>
      </c>
      <c r="BJ1182" s="55" t="s">
        <v>3504</v>
      </c>
      <c r="BK1182" s="56"/>
    </row>
    <row r="1183" spans="1:63" s="198" customFormat="1" ht="15.6" customHeight="1" x14ac:dyDescent="0.25">
      <c r="A1183" s="42" t="s">
        <v>3807</v>
      </c>
      <c r="B1183" s="43">
        <v>43517</v>
      </c>
      <c r="C1183" s="43" t="s">
        <v>156</v>
      </c>
      <c r="D1183" s="44" t="s">
        <v>2342</v>
      </c>
      <c r="E1183" s="45">
        <v>117</v>
      </c>
      <c r="F1183" s="46">
        <v>28074126</v>
      </c>
      <c r="G1183" s="44" t="s">
        <v>4758</v>
      </c>
      <c r="H1183" s="47" t="s">
        <v>180</v>
      </c>
      <c r="I1183" s="47">
        <v>1</v>
      </c>
      <c r="J1183" s="46" t="s">
        <v>66</v>
      </c>
      <c r="K1183" s="48" t="s">
        <v>391</v>
      </c>
      <c r="L1183" s="42" t="s">
        <v>3209</v>
      </c>
      <c r="M1183" s="45" t="s">
        <v>4760</v>
      </c>
      <c r="N1183" s="44">
        <v>22171</v>
      </c>
      <c r="O1183" s="45" t="s">
        <v>1579</v>
      </c>
      <c r="P1183" s="45" t="s">
        <v>112</v>
      </c>
      <c r="Q1183" s="48" t="s">
        <v>112</v>
      </c>
      <c r="R1183" s="42" t="s">
        <v>112</v>
      </c>
      <c r="S1183" s="49">
        <v>1</v>
      </c>
      <c r="T1183" s="49">
        <v>0</v>
      </c>
      <c r="U1183" s="50">
        <v>0.5</v>
      </c>
      <c r="V1183" s="51">
        <v>1</v>
      </c>
      <c r="W1183" s="52">
        <v>0</v>
      </c>
      <c r="X1183" s="49" t="s">
        <v>68</v>
      </c>
      <c r="Y1183" s="51">
        <v>1</v>
      </c>
      <c r="Z1183" s="52">
        <v>43682</v>
      </c>
      <c r="AA1183" s="51">
        <v>1</v>
      </c>
      <c r="AB1183" s="51" t="s">
        <v>68</v>
      </c>
      <c r="AC1183" s="51" t="s">
        <v>68</v>
      </c>
      <c r="AD1183" s="50">
        <v>5.5555555555555566E-2</v>
      </c>
      <c r="AE1183" s="49" t="s">
        <v>112</v>
      </c>
      <c r="AF1183" s="52" t="s">
        <v>112</v>
      </c>
      <c r="AG1183" s="43">
        <v>43712</v>
      </c>
      <c r="AH1183" s="43">
        <v>43770</v>
      </c>
      <c r="AI1183" s="43" t="s">
        <v>4759</v>
      </c>
      <c r="AJ1183" s="52" t="s">
        <v>4759</v>
      </c>
      <c r="AK1183" s="53">
        <v>43717</v>
      </c>
      <c r="AL1183" s="43">
        <v>43775</v>
      </c>
      <c r="AM1183" s="43"/>
      <c r="AN1183" s="43"/>
      <c r="AO1183" s="45" t="s">
        <v>69</v>
      </c>
      <c r="AP1183" s="45"/>
      <c r="AQ1183" s="45" t="s">
        <v>70</v>
      </c>
      <c r="AR1183" s="16"/>
      <c r="AS1183" s="42">
        <v>1</v>
      </c>
      <c r="AT1183" s="45" t="e">
        <v>#VALUE!</v>
      </c>
      <c r="AU1183" s="45" t="e">
        <v>#VALUE!</v>
      </c>
      <c r="AV1183" s="45" t="s">
        <v>363</v>
      </c>
      <c r="AW1183" s="45" t="e">
        <v>#VALUE!</v>
      </c>
      <c r="AX1183" s="45" t="e">
        <v>#VALUE!</v>
      </c>
      <c r="AY1183" s="45">
        <v>2</v>
      </c>
      <c r="AZ1183" s="45">
        <v>2019</v>
      </c>
      <c r="BA1183" s="45">
        <v>44</v>
      </c>
      <c r="BB1183" s="45">
        <v>11</v>
      </c>
      <c r="BC1183" s="45">
        <v>2019</v>
      </c>
      <c r="BD1183" s="57">
        <v>0.20499999999999999</v>
      </c>
      <c r="BE1183" s="57">
        <v>3.8149999999999999</v>
      </c>
      <c r="BF1183" s="57">
        <v>0.95374999999999988</v>
      </c>
      <c r="BG1183" s="57">
        <v>4.7687499999999998</v>
      </c>
      <c r="BH1183" s="45" t="s">
        <v>203</v>
      </c>
      <c r="BI1183" s="54" t="s">
        <v>3504</v>
      </c>
      <c r="BJ1183" s="55" t="s">
        <v>3504</v>
      </c>
      <c r="BK1183" s="56"/>
    </row>
    <row r="1184" spans="1:63" s="198" customFormat="1" ht="15.6" customHeight="1" x14ac:dyDescent="0.25">
      <c r="A1184" s="42" t="s">
        <v>3808</v>
      </c>
      <c r="B1184" s="43">
        <v>43521</v>
      </c>
      <c r="C1184" s="43" t="s">
        <v>156</v>
      </c>
      <c r="D1184" s="44" t="s">
        <v>2342</v>
      </c>
      <c r="E1184" s="45">
        <v>117</v>
      </c>
      <c r="F1184" s="46">
        <v>28076622</v>
      </c>
      <c r="G1184" s="44" t="s">
        <v>4758</v>
      </c>
      <c r="H1184" s="47" t="s">
        <v>180</v>
      </c>
      <c r="I1184" s="47">
        <v>1</v>
      </c>
      <c r="J1184" s="46" t="s">
        <v>66</v>
      </c>
      <c r="K1184" s="48" t="s">
        <v>391</v>
      </c>
      <c r="L1184" s="42" t="s">
        <v>3209</v>
      </c>
      <c r="M1184" s="45" t="s">
        <v>4760</v>
      </c>
      <c r="N1184" s="44">
        <v>22398</v>
      </c>
      <c r="O1184" s="45" t="s">
        <v>1580</v>
      </c>
      <c r="P1184" s="45" t="s">
        <v>112</v>
      </c>
      <c r="Q1184" s="48" t="s">
        <v>112</v>
      </c>
      <c r="R1184" s="42" t="s">
        <v>112</v>
      </c>
      <c r="S1184" s="49">
        <v>1</v>
      </c>
      <c r="T1184" s="49">
        <v>0</v>
      </c>
      <c r="U1184" s="50">
        <v>0.5</v>
      </c>
      <c r="V1184" s="51">
        <v>1</v>
      </c>
      <c r="W1184" s="52">
        <v>0</v>
      </c>
      <c r="X1184" s="49" t="s">
        <v>68</v>
      </c>
      <c r="Y1184" s="51">
        <v>1</v>
      </c>
      <c r="Z1184" s="52">
        <v>43682</v>
      </c>
      <c r="AA1184" s="51">
        <v>1</v>
      </c>
      <c r="AB1184" s="51" t="s">
        <v>68</v>
      </c>
      <c r="AC1184" s="51" t="s">
        <v>68</v>
      </c>
      <c r="AD1184" s="50">
        <v>5.5555555555555566E-2</v>
      </c>
      <c r="AE1184" s="49" t="s">
        <v>112</v>
      </c>
      <c r="AF1184" s="52" t="s">
        <v>112</v>
      </c>
      <c r="AG1184" s="43">
        <v>43713</v>
      </c>
      <c r="AH1184" s="43">
        <v>43770</v>
      </c>
      <c r="AI1184" s="43" t="s">
        <v>4759</v>
      </c>
      <c r="AJ1184" s="52" t="s">
        <v>4759</v>
      </c>
      <c r="AK1184" s="53">
        <v>43718</v>
      </c>
      <c r="AL1184" s="43">
        <v>43775</v>
      </c>
      <c r="AM1184" s="43"/>
      <c r="AN1184" s="43"/>
      <c r="AO1184" s="45" t="s">
        <v>69</v>
      </c>
      <c r="AP1184" s="45"/>
      <c r="AQ1184" s="45" t="s">
        <v>70</v>
      </c>
      <c r="AR1184" s="16"/>
      <c r="AS1184" s="42">
        <v>1</v>
      </c>
      <c r="AT1184" s="45" t="e">
        <v>#VALUE!</v>
      </c>
      <c r="AU1184" s="45" t="e">
        <v>#VALUE!</v>
      </c>
      <c r="AV1184" s="45" t="s">
        <v>363</v>
      </c>
      <c r="AW1184" s="45" t="e">
        <v>#VALUE!</v>
      </c>
      <c r="AX1184" s="45" t="e">
        <v>#VALUE!</v>
      </c>
      <c r="AY1184" s="45">
        <v>2</v>
      </c>
      <c r="AZ1184" s="45">
        <v>2019</v>
      </c>
      <c r="BA1184" s="45">
        <v>44</v>
      </c>
      <c r="BB1184" s="45">
        <v>11</v>
      </c>
      <c r="BC1184" s="45">
        <v>2019</v>
      </c>
      <c r="BD1184" s="57">
        <v>0.20499999999999999</v>
      </c>
      <c r="BE1184" s="57">
        <v>3.8149999999999999</v>
      </c>
      <c r="BF1184" s="57">
        <v>0.95374999999999988</v>
      </c>
      <c r="BG1184" s="57">
        <v>4.7687499999999998</v>
      </c>
      <c r="BH1184" s="45" t="s">
        <v>203</v>
      </c>
      <c r="BI1184" s="54" t="s">
        <v>3504</v>
      </c>
      <c r="BJ1184" s="55" t="s">
        <v>3504</v>
      </c>
      <c r="BK1184" s="56"/>
    </row>
    <row r="1185" spans="1:63" s="198" customFormat="1" ht="15.6" customHeight="1" x14ac:dyDescent="0.25">
      <c r="A1185" s="42" t="s">
        <v>2129</v>
      </c>
      <c r="B1185" s="43">
        <v>43662</v>
      </c>
      <c r="C1185" s="43" t="s">
        <v>156</v>
      </c>
      <c r="D1185" s="44" t="s">
        <v>2342</v>
      </c>
      <c r="E1185" s="45" t="s">
        <v>2634</v>
      </c>
      <c r="F1185" s="46">
        <v>28219763</v>
      </c>
      <c r="G1185" s="44" t="s">
        <v>4758</v>
      </c>
      <c r="H1185" s="47" t="s">
        <v>180</v>
      </c>
      <c r="I1185" s="47">
        <v>1</v>
      </c>
      <c r="J1185" s="46" t="s">
        <v>251</v>
      </c>
      <c r="K1185" s="48" t="s">
        <v>1581</v>
      </c>
      <c r="L1185" s="42">
        <v>0</v>
      </c>
      <c r="M1185" s="45" t="s">
        <v>4760</v>
      </c>
      <c r="N1185" s="44">
        <v>27009</v>
      </c>
      <c r="O1185" s="45" t="s">
        <v>596</v>
      </c>
      <c r="P1185" s="45" t="s">
        <v>112</v>
      </c>
      <c r="Q1185" s="48" t="s">
        <v>112</v>
      </c>
      <c r="R1185" s="42" t="s">
        <v>112</v>
      </c>
      <c r="S1185" s="49">
        <v>1</v>
      </c>
      <c r="T1185" s="49">
        <v>0</v>
      </c>
      <c r="U1185" s="50">
        <v>0.5</v>
      </c>
      <c r="V1185" s="51">
        <v>1</v>
      </c>
      <c r="W1185" s="52">
        <v>0</v>
      </c>
      <c r="X1185" s="49">
        <v>1</v>
      </c>
      <c r="Y1185" s="51">
        <v>1</v>
      </c>
      <c r="Z1185" s="52">
        <v>43733</v>
      </c>
      <c r="AA1185" s="51">
        <v>1</v>
      </c>
      <c r="AB1185" s="51" t="s">
        <v>68</v>
      </c>
      <c r="AC1185" s="51" t="s">
        <v>68</v>
      </c>
      <c r="AD1185" s="50">
        <v>5.5555555555555566E-2</v>
      </c>
      <c r="AE1185" s="49" t="s">
        <v>112</v>
      </c>
      <c r="AF1185" s="52" t="s">
        <v>112</v>
      </c>
      <c r="AG1185" s="43">
        <v>43664</v>
      </c>
      <c r="AH1185" s="43">
        <v>43773</v>
      </c>
      <c r="AI1185" s="43" t="s">
        <v>4759</v>
      </c>
      <c r="AJ1185" s="52" t="s">
        <v>4759</v>
      </c>
      <c r="AK1185" s="53">
        <v>43667</v>
      </c>
      <c r="AL1185" s="43">
        <v>43775</v>
      </c>
      <c r="AM1185" s="43"/>
      <c r="AN1185" s="43"/>
      <c r="AO1185" s="45" t="s">
        <v>69</v>
      </c>
      <c r="AP1185" s="45"/>
      <c r="AQ1185" s="45" t="s">
        <v>70</v>
      </c>
      <c r="AR1185" s="16"/>
      <c r="AS1185" s="42">
        <v>0</v>
      </c>
      <c r="AT1185" s="45" t="e">
        <v>#VALUE!</v>
      </c>
      <c r="AU1185" s="45" t="e">
        <v>#VALUE!</v>
      </c>
      <c r="AV1185" s="45" t="s">
        <v>363</v>
      </c>
      <c r="AW1185" s="45" t="e">
        <v>#VALUE!</v>
      </c>
      <c r="AX1185" s="45" t="e">
        <v>#VALUE!</v>
      </c>
      <c r="AY1185" s="45">
        <v>7</v>
      </c>
      <c r="AZ1185" s="45">
        <v>2019</v>
      </c>
      <c r="BA1185" s="45">
        <v>45</v>
      </c>
      <c r="BB1185" s="45">
        <v>11</v>
      </c>
      <c r="BC1185" s="45">
        <v>2019</v>
      </c>
      <c r="BD1185" s="57">
        <v>0.36</v>
      </c>
      <c r="BE1185" s="57">
        <v>6.16</v>
      </c>
      <c r="BF1185" s="57">
        <v>1.54</v>
      </c>
      <c r="BG1185" s="57">
        <v>7.7</v>
      </c>
      <c r="BH1185" s="45" t="s">
        <v>203</v>
      </c>
      <c r="BI1185" s="54" t="s">
        <v>3504</v>
      </c>
      <c r="BJ1185" s="55" t="s">
        <v>3504</v>
      </c>
      <c r="BK1185" s="56"/>
    </row>
    <row r="1186" spans="1:63" s="198" customFormat="1" ht="15.6" customHeight="1" x14ac:dyDescent="0.25">
      <c r="A1186" s="42" t="s">
        <v>3809</v>
      </c>
      <c r="B1186" s="43">
        <v>43761</v>
      </c>
      <c r="C1186" s="43" t="s">
        <v>156</v>
      </c>
      <c r="D1186" s="44" t="s">
        <v>2342</v>
      </c>
      <c r="E1186" s="45" t="s">
        <v>2610</v>
      </c>
      <c r="F1186" s="46">
        <v>28312479</v>
      </c>
      <c r="G1186" s="44" t="s">
        <v>4758</v>
      </c>
      <c r="H1186" s="47" t="s">
        <v>180</v>
      </c>
      <c r="I1186" s="47">
        <v>1</v>
      </c>
      <c r="J1186" s="46" t="s">
        <v>174</v>
      </c>
      <c r="K1186" s="48" t="s">
        <v>1582</v>
      </c>
      <c r="L1186" s="42">
        <v>0</v>
      </c>
      <c r="M1186" s="45" t="s">
        <v>4760</v>
      </c>
      <c r="N1186" s="44">
        <v>0</v>
      </c>
      <c r="O1186" s="45">
        <v>0</v>
      </c>
      <c r="P1186" s="45" t="s">
        <v>112</v>
      </c>
      <c r="Q1186" s="48" t="s">
        <v>112</v>
      </c>
      <c r="R1186" s="42" t="s">
        <v>112</v>
      </c>
      <c r="S1186" s="49">
        <v>1</v>
      </c>
      <c r="T1186" s="49">
        <v>0</v>
      </c>
      <c r="U1186" s="50">
        <v>0.5</v>
      </c>
      <c r="V1186" s="51">
        <v>0</v>
      </c>
      <c r="W1186" s="52">
        <v>0</v>
      </c>
      <c r="X1186" s="49" t="s">
        <v>68</v>
      </c>
      <c r="Y1186" s="51">
        <v>0</v>
      </c>
      <c r="Z1186" s="52" t="s">
        <v>181</v>
      </c>
      <c r="AA1186" s="51">
        <v>1</v>
      </c>
      <c r="AB1186" s="51" t="s">
        <v>68</v>
      </c>
      <c r="AC1186" s="51" t="s">
        <v>68</v>
      </c>
      <c r="AD1186" s="50">
        <v>5.5555555555555566E-2</v>
      </c>
      <c r="AE1186" s="49" t="s">
        <v>112</v>
      </c>
      <c r="AF1186" s="52" t="s">
        <v>112</v>
      </c>
      <c r="AG1186" s="43">
        <v>43759</v>
      </c>
      <c r="AH1186" s="43">
        <v>43774</v>
      </c>
      <c r="AI1186" s="43" t="s">
        <v>4759</v>
      </c>
      <c r="AJ1186" s="52" t="s">
        <v>4759</v>
      </c>
      <c r="AK1186" s="53">
        <v>43761</v>
      </c>
      <c r="AL1186" s="43">
        <v>43776</v>
      </c>
      <c r="AM1186" s="43"/>
      <c r="AN1186" s="43"/>
      <c r="AO1186" s="45" t="s">
        <v>69</v>
      </c>
      <c r="AP1186" s="45"/>
      <c r="AQ1186" s="45" t="s">
        <v>70</v>
      </c>
      <c r="AR1186" s="16"/>
      <c r="AS1186" s="42">
        <v>0</v>
      </c>
      <c r="AT1186" s="45" t="e">
        <v>#VALUE!</v>
      </c>
      <c r="AU1186" s="45" t="e">
        <v>#VALUE!</v>
      </c>
      <c r="AV1186" s="45" t="s">
        <v>363</v>
      </c>
      <c r="AW1186" s="45" t="e">
        <v>#VALUE!</v>
      </c>
      <c r="AX1186" s="45" t="e">
        <v>#VALUE!</v>
      </c>
      <c r="AY1186" s="45">
        <v>10</v>
      </c>
      <c r="AZ1186" s="45">
        <v>2019</v>
      </c>
      <c r="BA1186" s="45">
        <v>45</v>
      </c>
      <c r="BB1186" s="45">
        <v>11</v>
      </c>
      <c r="BC1186" s="45">
        <v>2019</v>
      </c>
      <c r="BD1186" s="57">
        <v>0</v>
      </c>
      <c r="BE1186" s="57">
        <v>0</v>
      </c>
      <c r="BF1186" s="57">
        <v>0</v>
      </c>
      <c r="BG1186" s="57">
        <v>0</v>
      </c>
      <c r="BH1186" s="45" t="s">
        <v>68</v>
      </c>
      <c r="BI1186" s="54" t="s">
        <v>3504</v>
      </c>
      <c r="BJ1186" s="55" t="s">
        <v>3504</v>
      </c>
      <c r="BK1186" s="56"/>
    </row>
    <row r="1187" spans="1:63" s="198" customFormat="1" ht="15.6" customHeight="1" x14ac:dyDescent="0.25">
      <c r="A1187" s="42" t="s">
        <v>3810</v>
      </c>
      <c r="B1187" s="43">
        <v>43683</v>
      </c>
      <c r="C1187" s="43" t="s">
        <v>63</v>
      </c>
      <c r="D1187" s="44" t="s">
        <v>2342</v>
      </c>
      <c r="E1187" s="45" t="s">
        <v>890</v>
      </c>
      <c r="F1187" s="46">
        <v>28241153</v>
      </c>
      <c r="G1187" s="44" t="s">
        <v>4758</v>
      </c>
      <c r="H1187" s="47">
        <v>10</v>
      </c>
      <c r="I1187" s="47">
        <v>2</v>
      </c>
      <c r="J1187" s="46" t="s">
        <v>66</v>
      </c>
      <c r="K1187" s="48" t="s">
        <v>891</v>
      </c>
      <c r="L1187" s="42" t="s">
        <v>3421</v>
      </c>
      <c r="M1187" s="45" t="s">
        <v>68</v>
      </c>
      <c r="N1187" s="44">
        <v>27629</v>
      </c>
      <c r="O1187" s="45">
        <v>0</v>
      </c>
      <c r="P1187" s="45" t="s">
        <v>68</v>
      </c>
      <c r="Q1187" s="48" t="s">
        <v>68</v>
      </c>
      <c r="R1187" s="42" t="s">
        <v>68</v>
      </c>
      <c r="S1187" s="49" t="s">
        <v>68</v>
      </c>
      <c r="T1187" s="49" t="s">
        <v>68</v>
      </c>
      <c r="U1187" s="50" t="s">
        <v>3503</v>
      </c>
      <c r="V1187" s="51">
        <v>1</v>
      </c>
      <c r="W1187" s="43">
        <v>43774</v>
      </c>
      <c r="X1187" s="49" t="s">
        <v>68</v>
      </c>
      <c r="Y1187" s="51">
        <v>1</v>
      </c>
      <c r="Z1187" s="52">
        <v>43773</v>
      </c>
      <c r="AA1187" s="51">
        <v>1</v>
      </c>
      <c r="AB1187" s="51" t="s">
        <v>68</v>
      </c>
      <c r="AC1187" s="51" t="s">
        <v>68</v>
      </c>
      <c r="AD1187" s="50">
        <v>1</v>
      </c>
      <c r="AE1187" s="49" t="s">
        <v>112</v>
      </c>
      <c r="AF1187" s="52" t="s">
        <v>112</v>
      </c>
      <c r="AG1187" s="43">
        <v>43734</v>
      </c>
      <c r="AH1187" s="43">
        <v>43774</v>
      </c>
      <c r="AI1187" s="43" t="s">
        <v>4759</v>
      </c>
      <c r="AJ1187" s="52" t="s">
        <v>4759</v>
      </c>
      <c r="AK1187" s="53">
        <v>43739.999988425923</v>
      </c>
      <c r="AL1187" s="43">
        <v>43777</v>
      </c>
      <c r="AM1187" s="43">
        <v>43777</v>
      </c>
      <c r="AN1187" s="43"/>
      <c r="AO1187" s="45" t="s">
        <v>69</v>
      </c>
      <c r="AP1187" s="45"/>
      <c r="AQ1187" s="45" t="s">
        <v>70</v>
      </c>
      <c r="AR1187" s="16"/>
      <c r="AS1187" s="42">
        <v>1</v>
      </c>
      <c r="AT1187" s="45" t="e">
        <v>#VALUE!</v>
      </c>
      <c r="AU1187" s="45" t="e">
        <v>#VALUE!</v>
      </c>
      <c r="AV1187" s="45" t="s">
        <v>363</v>
      </c>
      <c r="AW1187" s="45" t="e">
        <v>#VALUE!</v>
      </c>
      <c r="AX1187" s="45" t="e">
        <v>#VALUE!</v>
      </c>
      <c r="AY1187" s="45">
        <v>8</v>
      </c>
      <c r="AZ1187" s="45">
        <v>2019</v>
      </c>
      <c r="BA1187" s="45">
        <v>45</v>
      </c>
      <c r="BB1187" s="45">
        <v>11</v>
      </c>
      <c r="BC1187" s="45">
        <v>2019</v>
      </c>
      <c r="BD1187" s="57">
        <v>0</v>
      </c>
      <c r="BE1187" s="57">
        <v>0</v>
      </c>
      <c r="BF1187" s="57">
        <v>0</v>
      </c>
      <c r="BG1187" s="57">
        <v>0</v>
      </c>
      <c r="BH1187" s="45" t="s">
        <v>68</v>
      </c>
      <c r="BI1187" s="54" t="s">
        <v>3504</v>
      </c>
      <c r="BJ1187" s="55" t="s">
        <v>3504</v>
      </c>
      <c r="BK1187" s="56"/>
    </row>
    <row r="1188" spans="1:63" s="198" customFormat="1" ht="15.6" customHeight="1" x14ac:dyDescent="0.25">
      <c r="A1188" s="42" t="s">
        <v>3811</v>
      </c>
      <c r="B1188" s="43">
        <v>43677</v>
      </c>
      <c r="C1188" s="43" t="s">
        <v>63</v>
      </c>
      <c r="D1188" s="44" t="s">
        <v>2342</v>
      </c>
      <c r="E1188" s="45" t="s">
        <v>890</v>
      </c>
      <c r="F1188" s="46">
        <v>28236346</v>
      </c>
      <c r="G1188" s="44" t="s">
        <v>4758</v>
      </c>
      <c r="H1188" s="47">
        <v>10</v>
      </c>
      <c r="I1188" s="47">
        <v>4</v>
      </c>
      <c r="J1188" s="46" t="s">
        <v>66</v>
      </c>
      <c r="K1188" s="48" t="s">
        <v>891</v>
      </c>
      <c r="L1188" s="42" t="s">
        <v>3421</v>
      </c>
      <c r="M1188" s="45" t="s">
        <v>68</v>
      </c>
      <c r="N1188" s="44">
        <v>27629</v>
      </c>
      <c r="O1188" s="45">
        <v>0</v>
      </c>
      <c r="P1188" s="45" t="s">
        <v>68</v>
      </c>
      <c r="Q1188" s="48" t="s">
        <v>68</v>
      </c>
      <c r="R1188" s="42" t="s">
        <v>68</v>
      </c>
      <c r="S1188" s="49" t="s">
        <v>68</v>
      </c>
      <c r="T1188" s="49" t="s">
        <v>68</v>
      </c>
      <c r="U1188" s="50" t="s">
        <v>3503</v>
      </c>
      <c r="V1188" s="51">
        <v>1</v>
      </c>
      <c r="W1188" s="43">
        <v>43774</v>
      </c>
      <c r="X1188" s="49" t="s">
        <v>68</v>
      </c>
      <c r="Y1188" s="51">
        <v>1</v>
      </c>
      <c r="Z1188" s="52">
        <v>43773</v>
      </c>
      <c r="AA1188" s="51">
        <v>1</v>
      </c>
      <c r="AB1188" s="51" t="s">
        <v>68</v>
      </c>
      <c r="AC1188" s="51" t="s">
        <v>68</v>
      </c>
      <c r="AD1188" s="50">
        <v>1</v>
      </c>
      <c r="AE1188" s="49" t="s">
        <v>112</v>
      </c>
      <c r="AF1188" s="52" t="s">
        <v>112</v>
      </c>
      <c r="AG1188" s="43">
        <v>43767</v>
      </c>
      <c r="AH1188" s="43">
        <v>43774</v>
      </c>
      <c r="AI1188" s="43" t="s">
        <v>4759</v>
      </c>
      <c r="AJ1188" s="52" t="s">
        <v>4759</v>
      </c>
      <c r="AK1188" s="53">
        <v>43770.999988425923</v>
      </c>
      <c r="AL1188" s="43">
        <v>43777</v>
      </c>
      <c r="AM1188" s="43">
        <v>43777</v>
      </c>
      <c r="AN1188" s="43"/>
      <c r="AO1188" s="45" t="s">
        <v>69</v>
      </c>
      <c r="AP1188" s="45"/>
      <c r="AQ1188" s="45" t="s">
        <v>70</v>
      </c>
      <c r="AR1188" s="16"/>
      <c r="AS1188" s="42">
        <v>1</v>
      </c>
      <c r="AT1188" s="45" t="e">
        <v>#VALUE!</v>
      </c>
      <c r="AU1188" s="45" t="e">
        <v>#VALUE!</v>
      </c>
      <c r="AV1188" s="45" t="s">
        <v>363</v>
      </c>
      <c r="AW1188" s="45" t="e">
        <v>#VALUE!</v>
      </c>
      <c r="AX1188" s="45" t="e">
        <v>#VALUE!</v>
      </c>
      <c r="AY1188" s="45">
        <v>7</v>
      </c>
      <c r="AZ1188" s="45">
        <v>2019</v>
      </c>
      <c r="BA1188" s="45">
        <v>45</v>
      </c>
      <c r="BB1188" s="45">
        <v>11</v>
      </c>
      <c r="BC1188" s="45">
        <v>2019</v>
      </c>
      <c r="BD1188" s="57">
        <v>0</v>
      </c>
      <c r="BE1188" s="57">
        <v>0</v>
      </c>
      <c r="BF1188" s="57">
        <v>0</v>
      </c>
      <c r="BG1188" s="57">
        <v>0</v>
      </c>
      <c r="BH1188" s="45" t="s">
        <v>68</v>
      </c>
      <c r="BI1188" s="54" t="s">
        <v>3504</v>
      </c>
      <c r="BJ1188" s="55" t="s">
        <v>3504</v>
      </c>
      <c r="BK1188" s="56"/>
    </row>
    <row r="1189" spans="1:63" s="198" customFormat="1" ht="15.6" customHeight="1" x14ac:dyDescent="0.25">
      <c r="A1189" s="42" t="s">
        <v>3812</v>
      </c>
      <c r="B1189" s="43">
        <v>43677</v>
      </c>
      <c r="C1189" s="43" t="s">
        <v>63</v>
      </c>
      <c r="D1189" s="44" t="s">
        <v>2342</v>
      </c>
      <c r="E1189" s="45" t="s">
        <v>887</v>
      </c>
      <c r="F1189" s="46">
        <v>28236350</v>
      </c>
      <c r="G1189" s="44" t="s">
        <v>4758</v>
      </c>
      <c r="H1189" s="47">
        <v>10</v>
      </c>
      <c r="I1189" s="47">
        <v>6</v>
      </c>
      <c r="J1189" s="46" t="s">
        <v>66</v>
      </c>
      <c r="K1189" s="48" t="s">
        <v>888</v>
      </c>
      <c r="L1189" s="42" t="s">
        <v>3422</v>
      </c>
      <c r="M1189" s="45" t="s">
        <v>68</v>
      </c>
      <c r="N1189" s="44">
        <v>27629</v>
      </c>
      <c r="O1189" s="45">
        <v>0</v>
      </c>
      <c r="P1189" s="45" t="s">
        <v>68</v>
      </c>
      <c r="Q1189" s="48" t="s">
        <v>68</v>
      </c>
      <c r="R1189" s="42" t="s">
        <v>68</v>
      </c>
      <c r="S1189" s="49" t="s">
        <v>68</v>
      </c>
      <c r="T1189" s="49" t="s">
        <v>68</v>
      </c>
      <c r="U1189" s="50" t="s">
        <v>3503</v>
      </c>
      <c r="V1189" s="51">
        <v>1</v>
      </c>
      <c r="W1189" s="43">
        <v>43774</v>
      </c>
      <c r="X1189" s="49" t="s">
        <v>68</v>
      </c>
      <c r="Y1189" s="51">
        <v>1</v>
      </c>
      <c r="Z1189" s="52">
        <v>43773</v>
      </c>
      <c r="AA1189" s="51">
        <v>1</v>
      </c>
      <c r="AB1189" s="51" t="s">
        <v>68</v>
      </c>
      <c r="AC1189" s="51" t="s">
        <v>68</v>
      </c>
      <c r="AD1189" s="50">
        <v>1</v>
      </c>
      <c r="AE1189" s="49" t="s">
        <v>112</v>
      </c>
      <c r="AF1189" s="52" t="s">
        <v>112</v>
      </c>
      <c r="AG1189" s="43">
        <v>43756</v>
      </c>
      <c r="AH1189" s="43">
        <v>43774</v>
      </c>
      <c r="AI1189" s="43" t="s">
        <v>4759</v>
      </c>
      <c r="AJ1189" s="52" t="s">
        <v>4759</v>
      </c>
      <c r="AK1189" s="53">
        <v>43761.999988425923</v>
      </c>
      <c r="AL1189" s="43">
        <v>43777</v>
      </c>
      <c r="AM1189" s="43">
        <v>43777</v>
      </c>
      <c r="AN1189" s="43"/>
      <c r="AO1189" s="45" t="s">
        <v>69</v>
      </c>
      <c r="AP1189" s="45"/>
      <c r="AQ1189" s="45" t="s">
        <v>70</v>
      </c>
      <c r="AR1189" s="16"/>
      <c r="AS1189" s="42">
        <v>1</v>
      </c>
      <c r="AT1189" s="45" t="e">
        <v>#VALUE!</v>
      </c>
      <c r="AU1189" s="45" t="e">
        <v>#VALUE!</v>
      </c>
      <c r="AV1189" s="45" t="s">
        <v>363</v>
      </c>
      <c r="AW1189" s="45" t="e">
        <v>#VALUE!</v>
      </c>
      <c r="AX1189" s="45" t="e">
        <v>#VALUE!</v>
      </c>
      <c r="AY1189" s="45">
        <v>7</v>
      </c>
      <c r="AZ1189" s="45">
        <v>2019</v>
      </c>
      <c r="BA1189" s="45">
        <v>45</v>
      </c>
      <c r="BB1189" s="45">
        <v>11</v>
      </c>
      <c r="BC1189" s="45">
        <v>2019</v>
      </c>
      <c r="BD1189" s="57">
        <v>0</v>
      </c>
      <c r="BE1189" s="57">
        <v>0</v>
      </c>
      <c r="BF1189" s="57">
        <v>0</v>
      </c>
      <c r="BG1189" s="57">
        <v>0</v>
      </c>
      <c r="BH1189" s="45" t="s">
        <v>68</v>
      </c>
      <c r="BI1189" s="54" t="s">
        <v>3504</v>
      </c>
      <c r="BJ1189" s="55" t="s">
        <v>3504</v>
      </c>
      <c r="BK1189" s="56"/>
    </row>
    <row r="1190" spans="1:63" s="198" customFormat="1" ht="15.6" customHeight="1" x14ac:dyDescent="0.25">
      <c r="A1190" s="42" t="s">
        <v>3813</v>
      </c>
      <c r="B1190" s="43">
        <v>43700</v>
      </c>
      <c r="C1190" s="43" t="s">
        <v>156</v>
      </c>
      <c r="D1190" s="44" t="s">
        <v>2342</v>
      </c>
      <c r="E1190" s="45">
        <v>27</v>
      </c>
      <c r="F1190" s="46">
        <v>28258314</v>
      </c>
      <c r="G1190" s="44" t="s">
        <v>4758</v>
      </c>
      <c r="H1190" s="47" t="s">
        <v>180</v>
      </c>
      <c r="I1190" s="47">
        <v>1</v>
      </c>
      <c r="J1190" s="46" t="s">
        <v>251</v>
      </c>
      <c r="K1190" s="48" t="s">
        <v>760</v>
      </c>
      <c r="L1190" s="42" t="s">
        <v>3433</v>
      </c>
      <c r="M1190" s="45" t="s">
        <v>4760</v>
      </c>
      <c r="N1190" s="44">
        <v>27717</v>
      </c>
      <c r="O1190" s="45" t="s">
        <v>1583</v>
      </c>
      <c r="P1190" s="45" t="s">
        <v>112</v>
      </c>
      <c r="Q1190" s="48" t="s">
        <v>112</v>
      </c>
      <c r="R1190" s="42" t="s">
        <v>112</v>
      </c>
      <c r="S1190" s="49">
        <v>1</v>
      </c>
      <c r="T1190" s="49">
        <v>0</v>
      </c>
      <c r="U1190" s="50">
        <v>0.5</v>
      </c>
      <c r="V1190" s="51">
        <v>1</v>
      </c>
      <c r="W1190" s="52">
        <v>0</v>
      </c>
      <c r="X1190" s="49" t="s">
        <v>68</v>
      </c>
      <c r="Y1190" s="51">
        <v>1</v>
      </c>
      <c r="Z1190" s="52">
        <v>43740</v>
      </c>
      <c r="AA1190" s="51">
        <v>1</v>
      </c>
      <c r="AB1190" s="51" t="s">
        <v>68</v>
      </c>
      <c r="AC1190" s="51" t="s">
        <v>68</v>
      </c>
      <c r="AD1190" s="50">
        <v>5.5555555555555566E-2</v>
      </c>
      <c r="AE1190" s="49" t="s">
        <v>112</v>
      </c>
      <c r="AF1190" s="52" t="s">
        <v>112</v>
      </c>
      <c r="AG1190" s="43">
        <v>43699</v>
      </c>
      <c r="AH1190" s="43">
        <v>43775</v>
      </c>
      <c r="AI1190" s="43" t="s">
        <v>4759</v>
      </c>
      <c r="AJ1190" s="52" t="s">
        <v>4759</v>
      </c>
      <c r="AK1190" s="53">
        <v>43703</v>
      </c>
      <c r="AL1190" s="43">
        <v>43777</v>
      </c>
      <c r="AM1190" s="43"/>
      <c r="AN1190" s="43"/>
      <c r="AO1190" s="45" t="s">
        <v>69</v>
      </c>
      <c r="AP1190" s="45"/>
      <c r="AQ1190" s="45" t="s">
        <v>70</v>
      </c>
      <c r="AR1190" s="16"/>
      <c r="AS1190" s="42">
        <v>0</v>
      </c>
      <c r="AT1190" s="45" t="e">
        <v>#VALUE!</v>
      </c>
      <c r="AU1190" s="45" t="e">
        <v>#VALUE!</v>
      </c>
      <c r="AV1190" s="45" t="s">
        <v>363</v>
      </c>
      <c r="AW1190" s="45" t="e">
        <v>#VALUE!</v>
      </c>
      <c r="AX1190" s="45" t="e">
        <v>#VALUE!</v>
      </c>
      <c r="AY1190" s="45">
        <v>8</v>
      </c>
      <c r="AZ1190" s="45">
        <v>2019</v>
      </c>
      <c r="BA1190" s="45">
        <v>45</v>
      </c>
      <c r="BB1190" s="45">
        <v>11</v>
      </c>
      <c r="BC1190" s="45">
        <v>2019</v>
      </c>
      <c r="BD1190" s="57">
        <v>0.20499999999999999</v>
      </c>
      <c r="BE1190" s="57">
        <v>4.9173</v>
      </c>
      <c r="BF1190" s="57">
        <v>1.229325</v>
      </c>
      <c r="BG1190" s="57">
        <v>6.1466250000000002</v>
      </c>
      <c r="BH1190" s="45" t="s">
        <v>203</v>
      </c>
      <c r="BI1190" s="54" t="s">
        <v>3504</v>
      </c>
      <c r="BJ1190" s="55" t="s">
        <v>3504</v>
      </c>
      <c r="BK1190" s="56"/>
    </row>
    <row r="1191" spans="1:63" s="198" customFormat="1" ht="15.6" customHeight="1" x14ac:dyDescent="0.25">
      <c r="A1191" s="42" t="s">
        <v>3813</v>
      </c>
      <c r="B1191" s="43">
        <v>43700</v>
      </c>
      <c r="C1191" s="43" t="s">
        <v>156</v>
      </c>
      <c r="D1191" s="44" t="s">
        <v>2342</v>
      </c>
      <c r="E1191" s="45">
        <v>27</v>
      </c>
      <c r="F1191" s="46">
        <v>28258314</v>
      </c>
      <c r="G1191" s="44" t="s">
        <v>4758</v>
      </c>
      <c r="H1191" s="47" t="s">
        <v>180</v>
      </c>
      <c r="I1191" s="47">
        <v>1</v>
      </c>
      <c r="J1191" s="46" t="s">
        <v>251</v>
      </c>
      <c r="K1191" s="48" t="s">
        <v>760</v>
      </c>
      <c r="L1191" s="42" t="s">
        <v>3433</v>
      </c>
      <c r="M1191" s="45" t="s">
        <v>4760</v>
      </c>
      <c r="N1191" s="44">
        <v>27717</v>
      </c>
      <c r="O1191" s="45" t="s">
        <v>1583</v>
      </c>
      <c r="P1191" s="45" t="s">
        <v>112</v>
      </c>
      <c r="Q1191" s="48" t="s">
        <v>112</v>
      </c>
      <c r="R1191" s="42" t="s">
        <v>112</v>
      </c>
      <c r="S1191" s="49">
        <v>1</v>
      </c>
      <c r="T1191" s="49">
        <v>0</v>
      </c>
      <c r="U1191" s="50">
        <v>0.5</v>
      </c>
      <c r="V1191" s="51">
        <v>1</v>
      </c>
      <c r="W1191" s="52">
        <v>0</v>
      </c>
      <c r="X1191" s="49" t="s">
        <v>68</v>
      </c>
      <c r="Y1191" s="51">
        <v>1</v>
      </c>
      <c r="Z1191" s="52">
        <v>43740</v>
      </c>
      <c r="AA1191" s="51">
        <v>1</v>
      </c>
      <c r="AB1191" s="51" t="s">
        <v>68</v>
      </c>
      <c r="AC1191" s="51" t="s">
        <v>68</v>
      </c>
      <c r="AD1191" s="50">
        <v>5.5555555555555566E-2</v>
      </c>
      <c r="AE1191" s="49" t="s">
        <v>112</v>
      </c>
      <c r="AF1191" s="52" t="s">
        <v>112</v>
      </c>
      <c r="AG1191" s="43">
        <v>43699</v>
      </c>
      <c r="AH1191" s="43">
        <v>43775</v>
      </c>
      <c r="AI1191" s="43" t="s">
        <v>4759</v>
      </c>
      <c r="AJ1191" s="52" t="s">
        <v>4759</v>
      </c>
      <c r="AK1191" s="53">
        <v>43703</v>
      </c>
      <c r="AL1191" s="43">
        <v>43777</v>
      </c>
      <c r="AM1191" s="43"/>
      <c r="AN1191" s="43"/>
      <c r="AO1191" s="45" t="s">
        <v>69</v>
      </c>
      <c r="AP1191" s="45"/>
      <c r="AQ1191" s="45" t="s">
        <v>70</v>
      </c>
      <c r="AR1191" s="16"/>
      <c r="AS1191" s="42">
        <v>0</v>
      </c>
      <c r="AT1191" s="45" t="e">
        <v>#VALUE!</v>
      </c>
      <c r="AU1191" s="45" t="e">
        <v>#VALUE!</v>
      </c>
      <c r="AV1191" s="45" t="s">
        <v>363</v>
      </c>
      <c r="AW1191" s="45" t="e">
        <v>#VALUE!</v>
      </c>
      <c r="AX1191" s="45" t="e">
        <v>#VALUE!</v>
      </c>
      <c r="AY1191" s="45">
        <v>8</v>
      </c>
      <c r="AZ1191" s="45">
        <v>2019</v>
      </c>
      <c r="BA1191" s="45">
        <v>45</v>
      </c>
      <c r="BB1191" s="45">
        <v>11</v>
      </c>
      <c r="BC1191" s="45">
        <v>2019</v>
      </c>
      <c r="BD1191" s="57">
        <v>0.20499999999999999</v>
      </c>
      <c r="BE1191" s="57">
        <v>4.9173</v>
      </c>
      <c r="BF1191" s="57">
        <v>1.229325</v>
      </c>
      <c r="BG1191" s="57">
        <v>6.1466250000000002</v>
      </c>
      <c r="BH1191" s="45" t="s">
        <v>203</v>
      </c>
      <c r="BI1191" s="54" t="s">
        <v>3504</v>
      </c>
      <c r="BJ1191" s="55" t="s">
        <v>3504</v>
      </c>
      <c r="BK1191" s="56"/>
    </row>
    <row r="1192" spans="1:63" s="198" customFormat="1" ht="15.6" customHeight="1" x14ac:dyDescent="0.25">
      <c r="A1192" s="42" t="s">
        <v>3813</v>
      </c>
      <c r="B1192" s="43">
        <v>43700</v>
      </c>
      <c r="C1192" s="43" t="s">
        <v>156</v>
      </c>
      <c r="D1192" s="44" t="s">
        <v>2342</v>
      </c>
      <c r="E1192" s="45">
        <v>27</v>
      </c>
      <c r="F1192" s="46">
        <v>28258314</v>
      </c>
      <c r="G1192" s="44" t="s">
        <v>4758</v>
      </c>
      <c r="H1192" s="47" t="s">
        <v>180</v>
      </c>
      <c r="I1192" s="47">
        <v>1</v>
      </c>
      <c r="J1192" s="46" t="s">
        <v>251</v>
      </c>
      <c r="K1192" s="48" t="s">
        <v>760</v>
      </c>
      <c r="L1192" s="42" t="s">
        <v>3433</v>
      </c>
      <c r="M1192" s="45" t="s">
        <v>4760</v>
      </c>
      <c r="N1192" s="44">
        <v>27717</v>
      </c>
      <c r="O1192" s="45" t="s">
        <v>1583</v>
      </c>
      <c r="P1192" s="45" t="s">
        <v>112</v>
      </c>
      <c r="Q1192" s="48" t="s">
        <v>112</v>
      </c>
      <c r="R1192" s="42" t="s">
        <v>112</v>
      </c>
      <c r="S1192" s="49">
        <v>1</v>
      </c>
      <c r="T1192" s="49">
        <v>0</v>
      </c>
      <c r="U1192" s="50">
        <v>0.5</v>
      </c>
      <c r="V1192" s="51">
        <v>1</v>
      </c>
      <c r="W1192" s="52">
        <v>0</v>
      </c>
      <c r="X1192" s="49" t="s">
        <v>68</v>
      </c>
      <c r="Y1192" s="51">
        <v>1</v>
      </c>
      <c r="Z1192" s="52">
        <v>43740</v>
      </c>
      <c r="AA1192" s="51">
        <v>1</v>
      </c>
      <c r="AB1192" s="51" t="s">
        <v>68</v>
      </c>
      <c r="AC1192" s="51" t="s">
        <v>68</v>
      </c>
      <c r="AD1192" s="50">
        <v>5.5555555555555566E-2</v>
      </c>
      <c r="AE1192" s="49" t="s">
        <v>112</v>
      </c>
      <c r="AF1192" s="52" t="s">
        <v>112</v>
      </c>
      <c r="AG1192" s="43">
        <v>43699</v>
      </c>
      <c r="AH1192" s="43">
        <v>43775</v>
      </c>
      <c r="AI1192" s="43" t="s">
        <v>4759</v>
      </c>
      <c r="AJ1192" s="52" t="s">
        <v>4759</v>
      </c>
      <c r="AK1192" s="53">
        <v>43703</v>
      </c>
      <c r="AL1192" s="43">
        <v>43777</v>
      </c>
      <c r="AM1192" s="43"/>
      <c r="AN1192" s="43"/>
      <c r="AO1192" s="45" t="s">
        <v>69</v>
      </c>
      <c r="AP1192" s="45"/>
      <c r="AQ1192" s="45" t="s">
        <v>70</v>
      </c>
      <c r="AR1192" s="16"/>
      <c r="AS1192" s="42">
        <v>0</v>
      </c>
      <c r="AT1192" s="45" t="e">
        <v>#VALUE!</v>
      </c>
      <c r="AU1192" s="45" t="e">
        <v>#VALUE!</v>
      </c>
      <c r="AV1192" s="45" t="s">
        <v>363</v>
      </c>
      <c r="AW1192" s="45" t="e">
        <v>#VALUE!</v>
      </c>
      <c r="AX1192" s="45" t="e">
        <v>#VALUE!</v>
      </c>
      <c r="AY1192" s="45">
        <v>8</v>
      </c>
      <c r="AZ1192" s="45">
        <v>2019</v>
      </c>
      <c r="BA1192" s="45">
        <v>45</v>
      </c>
      <c r="BB1192" s="45">
        <v>11</v>
      </c>
      <c r="BC1192" s="45">
        <v>2019</v>
      </c>
      <c r="BD1192" s="57">
        <v>0.20499999999999999</v>
      </c>
      <c r="BE1192" s="57">
        <v>4.9173</v>
      </c>
      <c r="BF1192" s="57">
        <v>1.229325</v>
      </c>
      <c r="BG1192" s="57">
        <v>6.1466250000000002</v>
      </c>
      <c r="BH1192" s="45" t="s">
        <v>203</v>
      </c>
      <c r="BI1192" s="54" t="s">
        <v>3504</v>
      </c>
      <c r="BJ1192" s="55" t="s">
        <v>3504</v>
      </c>
      <c r="BK1192" s="56"/>
    </row>
    <row r="1193" spans="1:63" s="198" customFormat="1" ht="15.6" customHeight="1" x14ac:dyDescent="0.25">
      <c r="A1193" s="42" t="s">
        <v>3814</v>
      </c>
      <c r="B1193" s="43">
        <v>43696</v>
      </c>
      <c r="C1193" s="43" t="s">
        <v>63</v>
      </c>
      <c r="D1193" s="44" t="s">
        <v>2342</v>
      </c>
      <c r="E1193" s="45" t="s">
        <v>173</v>
      </c>
      <c r="F1193" s="46">
        <v>28253325</v>
      </c>
      <c r="G1193" s="44" t="s">
        <v>4758</v>
      </c>
      <c r="H1193" s="47">
        <v>10</v>
      </c>
      <c r="I1193" s="47">
        <v>1</v>
      </c>
      <c r="J1193" s="46" t="s">
        <v>174</v>
      </c>
      <c r="K1193" s="48" t="s">
        <v>271</v>
      </c>
      <c r="L1193" s="42" t="s">
        <v>2718</v>
      </c>
      <c r="M1193" s="45" t="s">
        <v>68</v>
      </c>
      <c r="N1193" s="44">
        <v>27623</v>
      </c>
      <c r="O1193" s="45">
        <v>0</v>
      </c>
      <c r="P1193" s="45" t="s">
        <v>68</v>
      </c>
      <c r="Q1193" s="48" t="s">
        <v>68</v>
      </c>
      <c r="R1193" s="42" t="s">
        <v>68</v>
      </c>
      <c r="S1193" s="49" t="s">
        <v>68</v>
      </c>
      <c r="T1193" s="49" t="s">
        <v>68</v>
      </c>
      <c r="U1193" s="50" t="s">
        <v>3503</v>
      </c>
      <c r="V1193" s="51">
        <v>1</v>
      </c>
      <c r="W1193" s="43">
        <v>43776</v>
      </c>
      <c r="X1193" s="49" t="s">
        <v>68</v>
      </c>
      <c r="Y1193" s="51">
        <v>1</v>
      </c>
      <c r="Z1193" s="52">
        <v>43775</v>
      </c>
      <c r="AA1193" s="51">
        <v>1</v>
      </c>
      <c r="AB1193" s="51" t="s">
        <v>68</v>
      </c>
      <c r="AC1193" s="51" t="s">
        <v>68</v>
      </c>
      <c r="AD1193" s="50">
        <v>1</v>
      </c>
      <c r="AE1193" s="49" t="s">
        <v>112</v>
      </c>
      <c r="AF1193" s="52" t="s">
        <v>112</v>
      </c>
      <c r="AG1193" s="43">
        <v>43775</v>
      </c>
      <c r="AH1193" s="43">
        <v>43775</v>
      </c>
      <c r="AI1193" s="43" t="s">
        <v>4759</v>
      </c>
      <c r="AJ1193" s="52" t="s">
        <v>4759</v>
      </c>
      <c r="AK1193" s="53">
        <v>43777</v>
      </c>
      <c r="AL1193" s="43">
        <v>43777</v>
      </c>
      <c r="AM1193" s="43">
        <v>43777</v>
      </c>
      <c r="AN1193" s="43"/>
      <c r="AO1193" s="45" t="s">
        <v>69</v>
      </c>
      <c r="AP1193" s="45"/>
      <c r="AQ1193" s="45" t="s">
        <v>70</v>
      </c>
      <c r="AR1193" s="16"/>
      <c r="AS1193" s="42">
        <v>0</v>
      </c>
      <c r="AT1193" s="45" t="e">
        <v>#VALUE!</v>
      </c>
      <c r="AU1193" s="45" t="e">
        <v>#VALUE!</v>
      </c>
      <c r="AV1193" s="45" t="s">
        <v>363</v>
      </c>
      <c r="AW1193" s="45" t="e">
        <v>#VALUE!</v>
      </c>
      <c r="AX1193" s="45" t="e">
        <v>#VALUE!</v>
      </c>
      <c r="AY1193" s="45">
        <v>8</v>
      </c>
      <c r="AZ1193" s="45">
        <v>2019</v>
      </c>
      <c r="BA1193" s="45">
        <v>45</v>
      </c>
      <c r="BB1193" s="45">
        <v>11</v>
      </c>
      <c r="BC1193" s="45">
        <v>2019</v>
      </c>
      <c r="BD1193" s="57">
        <v>0</v>
      </c>
      <c r="BE1193" s="57">
        <v>0</v>
      </c>
      <c r="BF1193" s="57">
        <v>0</v>
      </c>
      <c r="BG1193" s="57">
        <v>0</v>
      </c>
      <c r="BH1193" s="45" t="s">
        <v>68</v>
      </c>
      <c r="BI1193" s="54" t="s">
        <v>3504</v>
      </c>
      <c r="BJ1193" s="55" t="s">
        <v>3504</v>
      </c>
      <c r="BK1193" s="56"/>
    </row>
    <row r="1194" spans="1:63" s="198" customFormat="1" ht="15.6" customHeight="1" x14ac:dyDescent="0.25">
      <c r="A1194" s="42" t="s">
        <v>3815</v>
      </c>
      <c r="B1194" s="43">
        <v>43696</v>
      </c>
      <c r="C1194" s="43" t="s">
        <v>63</v>
      </c>
      <c r="D1194" s="44" t="s">
        <v>2603</v>
      </c>
      <c r="E1194" s="45" t="s">
        <v>273</v>
      </c>
      <c r="F1194" s="46">
        <v>28253326</v>
      </c>
      <c r="G1194" s="44" t="s">
        <v>4758</v>
      </c>
      <c r="H1194" s="47">
        <v>10</v>
      </c>
      <c r="I1194" s="47">
        <v>2</v>
      </c>
      <c r="J1194" s="46" t="s">
        <v>174</v>
      </c>
      <c r="K1194" s="48" t="s">
        <v>274</v>
      </c>
      <c r="L1194" s="42" t="s">
        <v>2727</v>
      </c>
      <c r="M1194" s="45" t="s">
        <v>68</v>
      </c>
      <c r="N1194" s="44">
        <v>27624</v>
      </c>
      <c r="O1194" s="45">
        <v>0</v>
      </c>
      <c r="P1194" s="45" t="s">
        <v>68</v>
      </c>
      <c r="Q1194" s="48" t="s">
        <v>68</v>
      </c>
      <c r="R1194" s="42" t="s">
        <v>68</v>
      </c>
      <c r="S1194" s="49" t="s">
        <v>68</v>
      </c>
      <c r="T1194" s="49" t="s">
        <v>68</v>
      </c>
      <c r="U1194" s="50" t="s">
        <v>3503</v>
      </c>
      <c r="V1194" s="51">
        <v>1</v>
      </c>
      <c r="W1194" s="43">
        <v>43776</v>
      </c>
      <c r="X1194" s="49" t="s">
        <v>68</v>
      </c>
      <c r="Y1194" s="51">
        <v>1</v>
      </c>
      <c r="Z1194" s="52">
        <v>43775</v>
      </c>
      <c r="AA1194" s="51">
        <v>1</v>
      </c>
      <c r="AB1194" s="51" t="s">
        <v>68</v>
      </c>
      <c r="AC1194" s="51" t="s">
        <v>68</v>
      </c>
      <c r="AD1194" s="50">
        <v>1</v>
      </c>
      <c r="AE1194" s="49" t="s">
        <v>112</v>
      </c>
      <c r="AF1194" s="52" t="s">
        <v>112</v>
      </c>
      <c r="AG1194" s="43">
        <v>43775</v>
      </c>
      <c r="AH1194" s="43">
        <v>43775</v>
      </c>
      <c r="AI1194" s="43" t="s">
        <v>4759</v>
      </c>
      <c r="AJ1194" s="52" t="s">
        <v>4759</v>
      </c>
      <c r="AK1194" s="53">
        <v>43777</v>
      </c>
      <c r="AL1194" s="43">
        <v>43777</v>
      </c>
      <c r="AM1194" s="43">
        <v>43777</v>
      </c>
      <c r="AN1194" s="43"/>
      <c r="AO1194" s="45" t="s">
        <v>69</v>
      </c>
      <c r="AP1194" s="45"/>
      <c r="AQ1194" s="45" t="s">
        <v>70</v>
      </c>
      <c r="AR1194" s="16"/>
      <c r="AS1194" s="42">
        <v>0</v>
      </c>
      <c r="AT1194" s="45" t="e">
        <v>#VALUE!</v>
      </c>
      <c r="AU1194" s="45" t="e">
        <v>#VALUE!</v>
      </c>
      <c r="AV1194" s="45" t="s">
        <v>363</v>
      </c>
      <c r="AW1194" s="45" t="e">
        <v>#VALUE!</v>
      </c>
      <c r="AX1194" s="45" t="e">
        <v>#VALUE!</v>
      </c>
      <c r="AY1194" s="45">
        <v>8</v>
      </c>
      <c r="AZ1194" s="45">
        <v>2019</v>
      </c>
      <c r="BA1194" s="45">
        <v>45</v>
      </c>
      <c r="BB1194" s="45">
        <v>11</v>
      </c>
      <c r="BC1194" s="45">
        <v>2019</v>
      </c>
      <c r="BD1194" s="57">
        <v>0</v>
      </c>
      <c r="BE1194" s="57">
        <v>0</v>
      </c>
      <c r="BF1194" s="57">
        <v>0</v>
      </c>
      <c r="BG1194" s="57">
        <v>0</v>
      </c>
      <c r="BH1194" s="45" t="s">
        <v>68</v>
      </c>
      <c r="BI1194" s="54" t="s">
        <v>3504</v>
      </c>
      <c r="BJ1194" s="55" t="s">
        <v>3504</v>
      </c>
      <c r="BK1194" s="56"/>
    </row>
    <row r="1195" spans="1:63" s="198" customFormat="1" ht="15.6" customHeight="1" x14ac:dyDescent="0.25">
      <c r="A1195" s="42" t="s">
        <v>3816</v>
      </c>
      <c r="B1195" s="43">
        <v>43682</v>
      </c>
      <c r="C1195" s="43" t="s">
        <v>63</v>
      </c>
      <c r="D1195" s="44" t="s">
        <v>2342</v>
      </c>
      <c r="E1195" s="45" t="s">
        <v>173</v>
      </c>
      <c r="F1195" s="46">
        <v>28239905</v>
      </c>
      <c r="G1195" s="44" t="s">
        <v>4758</v>
      </c>
      <c r="H1195" s="47">
        <v>10</v>
      </c>
      <c r="I1195" s="47">
        <v>9</v>
      </c>
      <c r="J1195" s="46" t="s">
        <v>174</v>
      </c>
      <c r="K1195" s="48" t="s">
        <v>384</v>
      </c>
      <c r="L1195" s="42" t="s">
        <v>2722</v>
      </c>
      <c r="M1195" s="45" t="s">
        <v>68</v>
      </c>
      <c r="N1195" s="44">
        <v>27635</v>
      </c>
      <c r="O1195" s="45">
        <v>0</v>
      </c>
      <c r="P1195" s="45" t="s">
        <v>68</v>
      </c>
      <c r="Q1195" s="48" t="s">
        <v>68</v>
      </c>
      <c r="R1195" s="42" t="s">
        <v>68</v>
      </c>
      <c r="S1195" s="49" t="s">
        <v>68</v>
      </c>
      <c r="T1195" s="49" t="s">
        <v>68</v>
      </c>
      <c r="U1195" s="50" t="s">
        <v>3503</v>
      </c>
      <c r="V1195" s="51">
        <v>1</v>
      </c>
      <c r="W1195" s="43">
        <v>43776</v>
      </c>
      <c r="X1195" s="49" t="s">
        <v>68</v>
      </c>
      <c r="Y1195" s="51">
        <v>1</v>
      </c>
      <c r="Z1195" s="52">
        <v>43775</v>
      </c>
      <c r="AA1195" s="51">
        <v>1</v>
      </c>
      <c r="AB1195" s="51" t="s">
        <v>68</v>
      </c>
      <c r="AC1195" s="51" t="s">
        <v>68</v>
      </c>
      <c r="AD1195" s="50">
        <v>1</v>
      </c>
      <c r="AE1195" s="49" t="s">
        <v>112</v>
      </c>
      <c r="AF1195" s="52" t="s">
        <v>112</v>
      </c>
      <c r="AG1195" s="43">
        <v>43888</v>
      </c>
      <c r="AH1195" s="43">
        <v>43775</v>
      </c>
      <c r="AI1195" s="43" t="s">
        <v>4759</v>
      </c>
      <c r="AJ1195" s="52" t="s">
        <v>4759</v>
      </c>
      <c r="AK1195" s="53">
        <v>43891.999988425923</v>
      </c>
      <c r="AL1195" s="43">
        <v>43777</v>
      </c>
      <c r="AM1195" s="43">
        <v>43777</v>
      </c>
      <c r="AN1195" s="43"/>
      <c r="AO1195" s="45" t="s">
        <v>69</v>
      </c>
      <c r="AP1195" s="45"/>
      <c r="AQ1195" s="45" t="s">
        <v>70</v>
      </c>
      <c r="AR1195" s="16"/>
      <c r="AS1195" s="42">
        <v>0</v>
      </c>
      <c r="AT1195" s="45" t="e">
        <v>#VALUE!</v>
      </c>
      <c r="AU1195" s="45" t="e">
        <v>#VALUE!</v>
      </c>
      <c r="AV1195" s="45" t="s">
        <v>363</v>
      </c>
      <c r="AW1195" s="45" t="e">
        <v>#VALUE!</v>
      </c>
      <c r="AX1195" s="45" t="e">
        <v>#VALUE!</v>
      </c>
      <c r="AY1195" s="45">
        <v>8</v>
      </c>
      <c r="AZ1195" s="45">
        <v>2019</v>
      </c>
      <c r="BA1195" s="45">
        <v>45</v>
      </c>
      <c r="BB1195" s="45">
        <v>11</v>
      </c>
      <c r="BC1195" s="45">
        <v>2019</v>
      </c>
      <c r="BD1195" s="57">
        <v>0</v>
      </c>
      <c r="BE1195" s="57">
        <v>0</v>
      </c>
      <c r="BF1195" s="57">
        <v>0</v>
      </c>
      <c r="BG1195" s="57">
        <v>0</v>
      </c>
      <c r="BH1195" s="45" t="s">
        <v>68</v>
      </c>
      <c r="BI1195" s="54" t="s">
        <v>3504</v>
      </c>
      <c r="BJ1195" s="55" t="s">
        <v>3504</v>
      </c>
      <c r="BK1195" s="56"/>
    </row>
    <row r="1196" spans="1:63" s="198" customFormat="1" ht="15.6" customHeight="1" x14ac:dyDescent="0.25">
      <c r="A1196" s="42" t="s">
        <v>3817</v>
      </c>
      <c r="B1196" s="43">
        <v>43682</v>
      </c>
      <c r="C1196" s="43" t="s">
        <v>63</v>
      </c>
      <c r="D1196" s="44" t="s">
        <v>2342</v>
      </c>
      <c r="E1196" s="45" t="s">
        <v>173</v>
      </c>
      <c r="F1196" s="46">
        <v>28239907</v>
      </c>
      <c r="G1196" s="44" t="s">
        <v>4758</v>
      </c>
      <c r="H1196" s="47">
        <v>10</v>
      </c>
      <c r="I1196" s="47">
        <v>9</v>
      </c>
      <c r="J1196" s="46" t="s">
        <v>174</v>
      </c>
      <c r="K1196" s="48" t="s">
        <v>814</v>
      </c>
      <c r="L1196" s="42" t="s">
        <v>2720</v>
      </c>
      <c r="M1196" s="45" t="s">
        <v>68</v>
      </c>
      <c r="N1196" s="44">
        <v>27635</v>
      </c>
      <c r="O1196" s="45">
        <v>0</v>
      </c>
      <c r="P1196" s="45" t="s">
        <v>68</v>
      </c>
      <c r="Q1196" s="48" t="s">
        <v>68</v>
      </c>
      <c r="R1196" s="42" t="s">
        <v>68</v>
      </c>
      <c r="S1196" s="49" t="s">
        <v>68</v>
      </c>
      <c r="T1196" s="49" t="s">
        <v>68</v>
      </c>
      <c r="U1196" s="50" t="s">
        <v>3503</v>
      </c>
      <c r="V1196" s="51">
        <v>1</v>
      </c>
      <c r="W1196" s="43">
        <v>43776</v>
      </c>
      <c r="X1196" s="49" t="s">
        <v>68</v>
      </c>
      <c r="Y1196" s="51">
        <v>1</v>
      </c>
      <c r="Z1196" s="52">
        <v>43775</v>
      </c>
      <c r="AA1196" s="51">
        <v>1</v>
      </c>
      <c r="AB1196" s="51" t="s">
        <v>68</v>
      </c>
      <c r="AC1196" s="51" t="s">
        <v>68</v>
      </c>
      <c r="AD1196" s="50">
        <v>1</v>
      </c>
      <c r="AE1196" s="49" t="s">
        <v>112</v>
      </c>
      <c r="AF1196" s="52" t="s">
        <v>112</v>
      </c>
      <c r="AG1196" s="43">
        <v>43888</v>
      </c>
      <c r="AH1196" s="43">
        <v>43775</v>
      </c>
      <c r="AI1196" s="43" t="s">
        <v>4759</v>
      </c>
      <c r="AJ1196" s="52" t="s">
        <v>4759</v>
      </c>
      <c r="AK1196" s="53">
        <v>43891.999988425923</v>
      </c>
      <c r="AL1196" s="43">
        <v>43777</v>
      </c>
      <c r="AM1196" s="43">
        <v>43777</v>
      </c>
      <c r="AN1196" s="43"/>
      <c r="AO1196" s="45" t="s">
        <v>69</v>
      </c>
      <c r="AP1196" s="45"/>
      <c r="AQ1196" s="45" t="s">
        <v>70</v>
      </c>
      <c r="AR1196" s="16"/>
      <c r="AS1196" s="42">
        <v>0</v>
      </c>
      <c r="AT1196" s="45" t="e">
        <v>#VALUE!</v>
      </c>
      <c r="AU1196" s="45" t="e">
        <v>#VALUE!</v>
      </c>
      <c r="AV1196" s="45" t="s">
        <v>363</v>
      </c>
      <c r="AW1196" s="45" t="e">
        <v>#VALUE!</v>
      </c>
      <c r="AX1196" s="45" t="e">
        <v>#VALUE!</v>
      </c>
      <c r="AY1196" s="45">
        <v>8</v>
      </c>
      <c r="AZ1196" s="45">
        <v>2019</v>
      </c>
      <c r="BA1196" s="45">
        <v>45</v>
      </c>
      <c r="BB1196" s="45">
        <v>11</v>
      </c>
      <c r="BC1196" s="45">
        <v>2019</v>
      </c>
      <c r="BD1196" s="57">
        <v>0</v>
      </c>
      <c r="BE1196" s="57">
        <v>0</v>
      </c>
      <c r="BF1196" s="57">
        <v>0</v>
      </c>
      <c r="BG1196" s="57">
        <v>0</v>
      </c>
      <c r="BH1196" s="45" t="s">
        <v>68</v>
      </c>
      <c r="BI1196" s="54" t="s">
        <v>3504</v>
      </c>
      <c r="BJ1196" s="55" t="s">
        <v>3504</v>
      </c>
      <c r="BK1196" s="56"/>
    </row>
    <row r="1197" spans="1:63" s="198" customFormat="1" ht="15.6" customHeight="1" x14ac:dyDescent="0.25">
      <c r="A1197" s="42" t="s">
        <v>3818</v>
      </c>
      <c r="B1197" s="43">
        <v>43682</v>
      </c>
      <c r="C1197" s="43" t="s">
        <v>63</v>
      </c>
      <c r="D1197" s="44" t="s">
        <v>2603</v>
      </c>
      <c r="E1197" s="45" t="s">
        <v>845</v>
      </c>
      <c r="F1197" s="46">
        <v>28239908</v>
      </c>
      <c r="G1197" s="44" t="s">
        <v>4758</v>
      </c>
      <c r="H1197" s="47">
        <v>10</v>
      </c>
      <c r="I1197" s="47">
        <v>9</v>
      </c>
      <c r="J1197" s="46" t="s">
        <v>174</v>
      </c>
      <c r="K1197" s="48" t="s">
        <v>846</v>
      </c>
      <c r="L1197" s="42" t="s">
        <v>2729</v>
      </c>
      <c r="M1197" s="45" t="s">
        <v>68</v>
      </c>
      <c r="N1197" s="44">
        <v>27635</v>
      </c>
      <c r="O1197" s="45">
        <v>0</v>
      </c>
      <c r="P1197" s="45" t="s">
        <v>68</v>
      </c>
      <c r="Q1197" s="48" t="s">
        <v>68</v>
      </c>
      <c r="R1197" s="42" t="s">
        <v>68</v>
      </c>
      <c r="S1197" s="49" t="s">
        <v>68</v>
      </c>
      <c r="T1197" s="49" t="s">
        <v>68</v>
      </c>
      <c r="U1197" s="50" t="s">
        <v>3503</v>
      </c>
      <c r="V1197" s="51">
        <v>1</v>
      </c>
      <c r="W1197" s="43">
        <v>43776</v>
      </c>
      <c r="X1197" s="49" t="s">
        <v>68</v>
      </c>
      <c r="Y1197" s="51">
        <v>1</v>
      </c>
      <c r="Z1197" s="52">
        <v>43775</v>
      </c>
      <c r="AA1197" s="51">
        <v>1</v>
      </c>
      <c r="AB1197" s="51" t="s">
        <v>68</v>
      </c>
      <c r="AC1197" s="51" t="s">
        <v>68</v>
      </c>
      <c r="AD1197" s="50">
        <v>1</v>
      </c>
      <c r="AE1197" s="49" t="s">
        <v>112</v>
      </c>
      <c r="AF1197" s="52" t="s">
        <v>112</v>
      </c>
      <c r="AG1197" s="43">
        <v>43888</v>
      </c>
      <c r="AH1197" s="43">
        <v>43775</v>
      </c>
      <c r="AI1197" s="43" t="s">
        <v>4759</v>
      </c>
      <c r="AJ1197" s="52" t="s">
        <v>4759</v>
      </c>
      <c r="AK1197" s="53">
        <v>43891.999988425923</v>
      </c>
      <c r="AL1197" s="43">
        <v>43777</v>
      </c>
      <c r="AM1197" s="43">
        <v>43777</v>
      </c>
      <c r="AN1197" s="43"/>
      <c r="AO1197" s="45" t="s">
        <v>69</v>
      </c>
      <c r="AP1197" s="45"/>
      <c r="AQ1197" s="45" t="s">
        <v>70</v>
      </c>
      <c r="AR1197" s="16"/>
      <c r="AS1197" s="42">
        <v>0</v>
      </c>
      <c r="AT1197" s="45" t="e">
        <v>#VALUE!</v>
      </c>
      <c r="AU1197" s="45" t="e">
        <v>#VALUE!</v>
      </c>
      <c r="AV1197" s="45" t="s">
        <v>363</v>
      </c>
      <c r="AW1197" s="45" t="e">
        <v>#VALUE!</v>
      </c>
      <c r="AX1197" s="45" t="e">
        <v>#VALUE!</v>
      </c>
      <c r="AY1197" s="45">
        <v>8</v>
      </c>
      <c r="AZ1197" s="45">
        <v>2019</v>
      </c>
      <c r="BA1197" s="45">
        <v>45</v>
      </c>
      <c r="BB1197" s="45">
        <v>11</v>
      </c>
      <c r="BC1197" s="45">
        <v>2019</v>
      </c>
      <c r="BD1197" s="57">
        <v>0</v>
      </c>
      <c r="BE1197" s="57">
        <v>0</v>
      </c>
      <c r="BF1197" s="57">
        <v>0</v>
      </c>
      <c r="BG1197" s="57">
        <v>0</v>
      </c>
      <c r="BH1197" s="45" t="s">
        <v>68</v>
      </c>
      <c r="BI1197" s="54" t="s">
        <v>3504</v>
      </c>
      <c r="BJ1197" s="55" t="s">
        <v>3504</v>
      </c>
      <c r="BK1197" s="56"/>
    </row>
    <row r="1198" spans="1:63" s="198" customFormat="1" ht="15.6" customHeight="1" x14ac:dyDescent="0.25">
      <c r="A1198" s="42" t="s">
        <v>3819</v>
      </c>
      <c r="B1198" s="43">
        <v>43467</v>
      </c>
      <c r="C1198" s="43" t="s">
        <v>156</v>
      </c>
      <c r="D1198" s="44" t="s">
        <v>2342</v>
      </c>
      <c r="E1198" s="45">
        <v>453</v>
      </c>
      <c r="F1198" s="46">
        <v>28019477</v>
      </c>
      <c r="G1198" s="44" t="s">
        <v>4758</v>
      </c>
      <c r="H1198" s="47" t="s">
        <v>180</v>
      </c>
      <c r="I1198" s="47">
        <v>3</v>
      </c>
      <c r="J1198" s="46" t="s">
        <v>66</v>
      </c>
      <c r="K1198" s="48" t="s">
        <v>1456</v>
      </c>
      <c r="L1198" s="42">
        <v>0</v>
      </c>
      <c r="M1198" s="45" t="s">
        <v>4760</v>
      </c>
      <c r="N1198" s="44">
        <v>20452</v>
      </c>
      <c r="O1198" s="45" t="s">
        <v>1584</v>
      </c>
      <c r="P1198" s="45" t="s">
        <v>112</v>
      </c>
      <c r="Q1198" s="48" t="s">
        <v>112</v>
      </c>
      <c r="R1198" s="42" t="s">
        <v>112</v>
      </c>
      <c r="S1198" s="49">
        <v>1</v>
      </c>
      <c r="T1198" s="49">
        <v>0</v>
      </c>
      <c r="U1198" s="50">
        <v>0.5</v>
      </c>
      <c r="V1198" s="51">
        <v>1</v>
      </c>
      <c r="W1198" s="52">
        <v>0</v>
      </c>
      <c r="X1198" s="49" t="s">
        <v>68</v>
      </c>
      <c r="Y1198" s="51">
        <v>1</v>
      </c>
      <c r="Z1198" s="52">
        <v>43685</v>
      </c>
      <c r="AA1198" s="51">
        <v>1</v>
      </c>
      <c r="AB1198" s="51" t="s">
        <v>68</v>
      </c>
      <c r="AC1198" s="51" t="s">
        <v>68</v>
      </c>
      <c r="AD1198" s="50">
        <v>5.5555555555555566E-2</v>
      </c>
      <c r="AE1198" s="49" t="s">
        <v>112</v>
      </c>
      <c r="AF1198" s="52" t="s">
        <v>112</v>
      </c>
      <c r="AG1198" s="43">
        <v>43635</v>
      </c>
      <c r="AH1198" s="43">
        <v>43775</v>
      </c>
      <c r="AI1198" s="43" t="s">
        <v>4759</v>
      </c>
      <c r="AJ1198" s="52" t="s">
        <v>4759</v>
      </c>
      <c r="AK1198" s="53">
        <v>43640.999988425923</v>
      </c>
      <c r="AL1198" s="43">
        <v>43780</v>
      </c>
      <c r="AM1198" s="43"/>
      <c r="AN1198" s="43"/>
      <c r="AO1198" s="45" t="s">
        <v>69</v>
      </c>
      <c r="AP1198" s="45"/>
      <c r="AQ1198" s="45" t="s">
        <v>70</v>
      </c>
      <c r="AR1198" s="16"/>
      <c r="AS1198" s="42">
        <v>1</v>
      </c>
      <c r="AT1198" s="45" t="e">
        <v>#VALUE!</v>
      </c>
      <c r="AU1198" s="45" t="e">
        <v>#VALUE!</v>
      </c>
      <c r="AV1198" s="45" t="s">
        <v>363</v>
      </c>
      <c r="AW1198" s="45" t="e">
        <v>#VALUE!</v>
      </c>
      <c r="AX1198" s="45" t="e">
        <v>#VALUE!</v>
      </c>
      <c r="AY1198" s="45">
        <v>1</v>
      </c>
      <c r="AZ1198" s="45">
        <v>2019</v>
      </c>
      <c r="BA1198" s="45">
        <v>45</v>
      </c>
      <c r="BB1198" s="45">
        <v>11</v>
      </c>
      <c r="BC1198" s="45">
        <v>2019</v>
      </c>
      <c r="BD1198" s="57">
        <v>0.61499999999999999</v>
      </c>
      <c r="BE1198" s="57">
        <v>4.1375999999999999</v>
      </c>
      <c r="BF1198" s="57">
        <v>0.3448</v>
      </c>
      <c r="BG1198" s="57">
        <v>4.4824000000000002</v>
      </c>
      <c r="BH1198" s="45" t="s">
        <v>203</v>
      </c>
      <c r="BI1198" s="54" t="s">
        <v>3504</v>
      </c>
      <c r="BJ1198" s="55" t="s">
        <v>3504</v>
      </c>
      <c r="BK1198" s="56"/>
    </row>
    <row r="1199" spans="1:63" s="198" customFormat="1" ht="15.6" customHeight="1" x14ac:dyDescent="0.25">
      <c r="A1199" s="42" t="s">
        <v>2123</v>
      </c>
      <c r="B1199" s="43">
        <v>43663</v>
      </c>
      <c r="C1199" s="43" t="s">
        <v>156</v>
      </c>
      <c r="D1199" s="44" t="s">
        <v>2342</v>
      </c>
      <c r="E1199" s="45">
        <v>119</v>
      </c>
      <c r="F1199" s="46">
        <v>28220910</v>
      </c>
      <c r="G1199" s="44" t="s">
        <v>4758</v>
      </c>
      <c r="H1199" s="47">
        <v>10</v>
      </c>
      <c r="I1199" s="47">
        <v>1</v>
      </c>
      <c r="J1199" s="46" t="s">
        <v>66</v>
      </c>
      <c r="K1199" s="48" t="s">
        <v>483</v>
      </c>
      <c r="L1199" s="42">
        <v>0</v>
      </c>
      <c r="M1199" s="45" t="s">
        <v>4760</v>
      </c>
      <c r="N1199" s="44">
        <v>26814</v>
      </c>
      <c r="O1199" s="45" t="s">
        <v>1416</v>
      </c>
      <c r="P1199" s="45" t="s">
        <v>112</v>
      </c>
      <c r="Q1199" s="48" t="s">
        <v>112</v>
      </c>
      <c r="R1199" s="42" t="s">
        <v>112</v>
      </c>
      <c r="S1199" s="49">
        <v>1</v>
      </c>
      <c r="T1199" s="49">
        <v>0</v>
      </c>
      <c r="U1199" s="50">
        <v>0.5</v>
      </c>
      <c r="V1199" s="51">
        <v>1</v>
      </c>
      <c r="W1199" s="52">
        <v>0</v>
      </c>
      <c r="X1199" s="49">
        <v>1</v>
      </c>
      <c r="Y1199" s="51">
        <v>1</v>
      </c>
      <c r="Z1199" s="52">
        <v>43747</v>
      </c>
      <c r="AA1199" s="51">
        <v>1</v>
      </c>
      <c r="AB1199" s="51" t="s">
        <v>68</v>
      </c>
      <c r="AC1199" s="51" t="s">
        <v>68</v>
      </c>
      <c r="AD1199" s="50">
        <v>5.5555555555555566E-2</v>
      </c>
      <c r="AE1199" s="49" t="s">
        <v>112</v>
      </c>
      <c r="AF1199" s="52" t="s">
        <v>112</v>
      </c>
      <c r="AG1199" s="43">
        <v>43664</v>
      </c>
      <c r="AH1199" s="43">
        <v>43776</v>
      </c>
      <c r="AI1199" s="43" t="s">
        <v>4759</v>
      </c>
      <c r="AJ1199" s="52" t="s">
        <v>4759</v>
      </c>
      <c r="AK1199" s="53">
        <v>43669</v>
      </c>
      <c r="AL1199" s="43">
        <v>43781</v>
      </c>
      <c r="AM1199" s="43"/>
      <c r="AN1199" s="43"/>
      <c r="AO1199" s="45" t="s">
        <v>69</v>
      </c>
      <c r="AP1199" s="45"/>
      <c r="AQ1199" s="45" t="s">
        <v>70</v>
      </c>
      <c r="AR1199" s="16"/>
      <c r="AS1199" s="42">
        <v>1</v>
      </c>
      <c r="AT1199" s="45" t="e">
        <v>#VALUE!</v>
      </c>
      <c r="AU1199" s="45" t="e">
        <v>#VALUE!</v>
      </c>
      <c r="AV1199" s="45" t="s">
        <v>363</v>
      </c>
      <c r="AW1199" s="45" t="e">
        <v>#VALUE!</v>
      </c>
      <c r="AX1199" s="45" t="e">
        <v>#VALUE!</v>
      </c>
      <c r="AY1199" s="45">
        <v>7</v>
      </c>
      <c r="AZ1199" s="45">
        <v>2019</v>
      </c>
      <c r="BA1199" s="45">
        <v>45</v>
      </c>
      <c r="BB1199" s="45">
        <v>11</v>
      </c>
      <c r="BC1199" s="45">
        <v>2019</v>
      </c>
      <c r="BD1199" s="57">
        <v>0.20499999999999999</v>
      </c>
      <c r="BE1199" s="57">
        <v>3.3849999999999998</v>
      </c>
      <c r="BF1199" s="57">
        <v>0.84624999999999995</v>
      </c>
      <c r="BG1199" s="57">
        <v>4.2312499999999993</v>
      </c>
      <c r="BH1199" s="45" t="s">
        <v>203</v>
      </c>
      <c r="BI1199" s="54" t="s">
        <v>3504</v>
      </c>
      <c r="BJ1199" s="55" t="s">
        <v>3504</v>
      </c>
      <c r="BK1199" s="56"/>
    </row>
    <row r="1200" spans="1:63" s="198" customFormat="1" ht="15.6" customHeight="1" x14ac:dyDescent="0.25">
      <c r="A1200" s="42" t="s">
        <v>3820</v>
      </c>
      <c r="B1200" s="43">
        <v>43663</v>
      </c>
      <c r="C1200" s="43" t="s">
        <v>156</v>
      </c>
      <c r="D1200" s="44" t="s">
        <v>2342</v>
      </c>
      <c r="E1200" s="45">
        <v>119</v>
      </c>
      <c r="F1200" s="46">
        <v>28220910</v>
      </c>
      <c r="G1200" s="44" t="s">
        <v>4758</v>
      </c>
      <c r="H1200" s="47">
        <v>11</v>
      </c>
      <c r="I1200" s="47">
        <v>1</v>
      </c>
      <c r="J1200" s="46" t="s">
        <v>66</v>
      </c>
      <c r="K1200" s="48" t="s">
        <v>483</v>
      </c>
      <c r="L1200" s="42">
        <v>0</v>
      </c>
      <c r="M1200" s="45" t="s">
        <v>4760</v>
      </c>
      <c r="N1200" s="44" t="e">
        <v>#N/A</v>
      </c>
      <c r="O1200" s="45" t="e">
        <v>#N/A</v>
      </c>
      <c r="P1200" s="45" t="s">
        <v>112</v>
      </c>
      <c r="Q1200" s="48" t="s">
        <v>112</v>
      </c>
      <c r="R1200" s="42" t="s">
        <v>112</v>
      </c>
      <c r="S1200" s="49">
        <v>0</v>
      </c>
      <c r="T1200" s="49">
        <v>0</v>
      </c>
      <c r="U1200" s="50">
        <v>0</v>
      </c>
      <c r="V1200" s="51" t="e">
        <v>#N/A</v>
      </c>
      <c r="W1200" s="52" t="e">
        <v>#N/A</v>
      </c>
      <c r="X1200" s="49" t="s">
        <v>68</v>
      </c>
      <c r="Y1200" s="51" t="e">
        <v>#N/A</v>
      </c>
      <c r="Z1200" s="52" t="e">
        <v>#N/A</v>
      </c>
      <c r="AA1200" s="51" t="e">
        <v>#N/A</v>
      </c>
      <c r="AB1200" s="51" t="s">
        <v>68</v>
      </c>
      <c r="AC1200" s="51" t="s">
        <v>68</v>
      </c>
      <c r="AD1200" s="50" t="s">
        <v>68</v>
      </c>
      <c r="AE1200" s="49" t="s">
        <v>112</v>
      </c>
      <c r="AF1200" s="52" t="s">
        <v>112</v>
      </c>
      <c r="AG1200" s="43">
        <v>43664</v>
      </c>
      <c r="AH1200" s="43">
        <v>43776</v>
      </c>
      <c r="AI1200" s="43" t="s">
        <v>4759</v>
      </c>
      <c r="AJ1200" s="52" t="s">
        <v>4759</v>
      </c>
      <c r="AK1200" s="53">
        <v>43669</v>
      </c>
      <c r="AL1200" s="43">
        <v>43781</v>
      </c>
      <c r="AM1200" s="43"/>
      <c r="AN1200" s="43"/>
      <c r="AO1200" s="45" t="s">
        <v>69</v>
      </c>
      <c r="AP1200" s="45"/>
      <c r="AQ1200" s="45" t="s">
        <v>70</v>
      </c>
      <c r="AR1200" s="16"/>
      <c r="AS1200" s="42">
        <v>1</v>
      </c>
      <c r="AT1200" s="45" t="e">
        <v>#VALUE!</v>
      </c>
      <c r="AU1200" s="45" t="e">
        <v>#VALUE!</v>
      </c>
      <c r="AV1200" s="45" t="s">
        <v>363</v>
      </c>
      <c r="AW1200" s="45" t="e">
        <v>#VALUE!</v>
      </c>
      <c r="AX1200" s="45" t="e">
        <v>#VALUE!</v>
      </c>
      <c r="AY1200" s="45">
        <v>7</v>
      </c>
      <c r="AZ1200" s="45">
        <v>2019</v>
      </c>
      <c r="BA1200" s="45">
        <v>45</v>
      </c>
      <c r="BB1200" s="45">
        <v>11</v>
      </c>
      <c r="BC1200" s="45">
        <v>2019</v>
      </c>
      <c r="BD1200" s="57">
        <v>0.20499999999999999</v>
      </c>
      <c r="BE1200" s="57">
        <v>3.3849999999999998</v>
      </c>
      <c r="BF1200" s="57">
        <v>0.84624999999999995</v>
      </c>
      <c r="BG1200" s="57">
        <v>4.2312499999999993</v>
      </c>
      <c r="BH1200" s="45" t="s">
        <v>203</v>
      </c>
      <c r="BI1200" s="54" t="s">
        <v>3504</v>
      </c>
      <c r="BJ1200" s="55" t="s">
        <v>3504</v>
      </c>
      <c r="BK1200" s="56"/>
    </row>
    <row r="1201" spans="1:63" s="198" customFormat="1" ht="15.6" customHeight="1" x14ac:dyDescent="0.25">
      <c r="A1201" s="42" t="s">
        <v>3821</v>
      </c>
      <c r="B1201" s="43">
        <v>43663</v>
      </c>
      <c r="C1201" s="43" t="s">
        <v>156</v>
      </c>
      <c r="D1201" s="44" t="s">
        <v>2342</v>
      </c>
      <c r="E1201" s="45">
        <v>119</v>
      </c>
      <c r="F1201" s="46">
        <v>28220910</v>
      </c>
      <c r="G1201" s="44" t="s">
        <v>4758</v>
      </c>
      <c r="H1201" s="47" t="s">
        <v>1447</v>
      </c>
      <c r="I1201" s="47">
        <v>1</v>
      </c>
      <c r="J1201" s="46" t="s">
        <v>66</v>
      </c>
      <c r="K1201" s="48" t="s">
        <v>483</v>
      </c>
      <c r="L1201" s="42">
        <v>0</v>
      </c>
      <c r="M1201" s="45" t="s">
        <v>4760</v>
      </c>
      <c r="N1201" s="44" t="e">
        <v>#N/A</v>
      </c>
      <c r="O1201" s="45" t="e">
        <v>#N/A</v>
      </c>
      <c r="P1201" s="45" t="s">
        <v>112</v>
      </c>
      <c r="Q1201" s="48" t="s">
        <v>112</v>
      </c>
      <c r="R1201" s="42" t="s">
        <v>112</v>
      </c>
      <c r="S1201" s="49">
        <v>0</v>
      </c>
      <c r="T1201" s="49">
        <v>0</v>
      </c>
      <c r="U1201" s="50">
        <v>0</v>
      </c>
      <c r="V1201" s="51" t="e">
        <v>#N/A</v>
      </c>
      <c r="W1201" s="52" t="e">
        <v>#N/A</v>
      </c>
      <c r="X1201" s="49" t="s">
        <v>68</v>
      </c>
      <c r="Y1201" s="51" t="e">
        <v>#N/A</v>
      </c>
      <c r="Z1201" s="52" t="e">
        <v>#N/A</v>
      </c>
      <c r="AA1201" s="51" t="e">
        <v>#N/A</v>
      </c>
      <c r="AB1201" s="51" t="s">
        <v>68</v>
      </c>
      <c r="AC1201" s="51" t="s">
        <v>68</v>
      </c>
      <c r="AD1201" s="50" t="s">
        <v>68</v>
      </c>
      <c r="AE1201" s="49" t="s">
        <v>112</v>
      </c>
      <c r="AF1201" s="52" t="s">
        <v>112</v>
      </c>
      <c r="AG1201" s="43">
        <v>43664</v>
      </c>
      <c r="AH1201" s="43">
        <v>43776</v>
      </c>
      <c r="AI1201" s="43" t="s">
        <v>4759</v>
      </c>
      <c r="AJ1201" s="52" t="s">
        <v>4759</v>
      </c>
      <c r="AK1201" s="53">
        <v>43669</v>
      </c>
      <c r="AL1201" s="43">
        <v>43781</v>
      </c>
      <c r="AM1201" s="43"/>
      <c r="AN1201" s="43"/>
      <c r="AO1201" s="45" t="s">
        <v>69</v>
      </c>
      <c r="AP1201" s="45"/>
      <c r="AQ1201" s="45" t="s">
        <v>70</v>
      </c>
      <c r="AR1201" s="16"/>
      <c r="AS1201" s="42">
        <v>1</v>
      </c>
      <c r="AT1201" s="45" t="e">
        <v>#VALUE!</v>
      </c>
      <c r="AU1201" s="45" t="e">
        <v>#VALUE!</v>
      </c>
      <c r="AV1201" s="45" t="s">
        <v>363</v>
      </c>
      <c r="AW1201" s="45" t="e">
        <v>#VALUE!</v>
      </c>
      <c r="AX1201" s="45" t="e">
        <v>#VALUE!</v>
      </c>
      <c r="AY1201" s="45">
        <v>7</v>
      </c>
      <c r="AZ1201" s="45">
        <v>2019</v>
      </c>
      <c r="BA1201" s="45">
        <v>45</v>
      </c>
      <c r="BB1201" s="45">
        <v>11</v>
      </c>
      <c r="BC1201" s="45">
        <v>2019</v>
      </c>
      <c r="BD1201" s="57">
        <v>0.20499999999999999</v>
      </c>
      <c r="BE1201" s="57">
        <v>3.3849999999999998</v>
      </c>
      <c r="BF1201" s="57">
        <v>0.84624999999999995</v>
      </c>
      <c r="BG1201" s="57">
        <v>4.2312499999999993</v>
      </c>
      <c r="BH1201" s="45" t="s">
        <v>203</v>
      </c>
      <c r="BI1201" s="54" t="s">
        <v>3504</v>
      </c>
      <c r="BJ1201" s="55" t="s">
        <v>3504</v>
      </c>
      <c r="BK1201" s="56"/>
    </row>
    <row r="1202" spans="1:63" s="198" customFormat="1" ht="15.6" customHeight="1" x14ac:dyDescent="0.25">
      <c r="A1202" s="42" t="s">
        <v>2123</v>
      </c>
      <c r="B1202" s="43">
        <v>43663</v>
      </c>
      <c r="C1202" s="43" t="s">
        <v>156</v>
      </c>
      <c r="D1202" s="44" t="s">
        <v>2342</v>
      </c>
      <c r="E1202" s="45">
        <v>119</v>
      </c>
      <c r="F1202" s="46">
        <v>28220910</v>
      </c>
      <c r="G1202" s="44" t="s">
        <v>4758</v>
      </c>
      <c r="H1202" s="47" t="s">
        <v>180</v>
      </c>
      <c r="I1202" s="47">
        <v>1</v>
      </c>
      <c r="J1202" s="46" t="s">
        <v>66</v>
      </c>
      <c r="K1202" s="48" t="s">
        <v>483</v>
      </c>
      <c r="L1202" s="42">
        <v>0</v>
      </c>
      <c r="M1202" s="45" t="s">
        <v>4760</v>
      </c>
      <c r="N1202" s="44">
        <v>26814</v>
      </c>
      <c r="O1202" s="45" t="s">
        <v>1416</v>
      </c>
      <c r="P1202" s="45" t="s">
        <v>112</v>
      </c>
      <c r="Q1202" s="48" t="s">
        <v>112</v>
      </c>
      <c r="R1202" s="42" t="s">
        <v>112</v>
      </c>
      <c r="S1202" s="49">
        <v>1</v>
      </c>
      <c r="T1202" s="49">
        <v>0</v>
      </c>
      <c r="U1202" s="50">
        <v>0.5</v>
      </c>
      <c r="V1202" s="51">
        <v>1</v>
      </c>
      <c r="W1202" s="52">
        <v>0</v>
      </c>
      <c r="X1202" s="49">
        <v>1</v>
      </c>
      <c r="Y1202" s="51">
        <v>1</v>
      </c>
      <c r="Z1202" s="52">
        <v>43747</v>
      </c>
      <c r="AA1202" s="51">
        <v>1</v>
      </c>
      <c r="AB1202" s="51" t="s">
        <v>68</v>
      </c>
      <c r="AC1202" s="51" t="s">
        <v>68</v>
      </c>
      <c r="AD1202" s="50">
        <v>5.5555555555555566E-2</v>
      </c>
      <c r="AE1202" s="49" t="s">
        <v>112</v>
      </c>
      <c r="AF1202" s="52" t="s">
        <v>112</v>
      </c>
      <c r="AG1202" s="43">
        <v>43664</v>
      </c>
      <c r="AH1202" s="43">
        <v>43776</v>
      </c>
      <c r="AI1202" s="43" t="s">
        <v>4759</v>
      </c>
      <c r="AJ1202" s="52" t="s">
        <v>4759</v>
      </c>
      <c r="AK1202" s="53">
        <v>43669</v>
      </c>
      <c r="AL1202" s="43">
        <v>43781</v>
      </c>
      <c r="AM1202" s="43"/>
      <c r="AN1202" s="43"/>
      <c r="AO1202" s="45" t="s">
        <v>69</v>
      </c>
      <c r="AP1202" s="45"/>
      <c r="AQ1202" s="45" t="s">
        <v>70</v>
      </c>
      <c r="AR1202" s="16"/>
      <c r="AS1202" s="42">
        <v>1</v>
      </c>
      <c r="AT1202" s="45" t="e">
        <v>#VALUE!</v>
      </c>
      <c r="AU1202" s="45" t="e">
        <v>#VALUE!</v>
      </c>
      <c r="AV1202" s="45" t="s">
        <v>363</v>
      </c>
      <c r="AW1202" s="45" t="e">
        <v>#VALUE!</v>
      </c>
      <c r="AX1202" s="45" t="e">
        <v>#VALUE!</v>
      </c>
      <c r="AY1202" s="45">
        <v>7</v>
      </c>
      <c r="AZ1202" s="45">
        <v>2019</v>
      </c>
      <c r="BA1202" s="45">
        <v>45</v>
      </c>
      <c r="BB1202" s="45">
        <v>11</v>
      </c>
      <c r="BC1202" s="45">
        <v>2019</v>
      </c>
      <c r="BD1202" s="57">
        <v>0.20499999999999999</v>
      </c>
      <c r="BE1202" s="57">
        <v>3.3849999999999998</v>
      </c>
      <c r="BF1202" s="57">
        <v>0.84624999999999995</v>
      </c>
      <c r="BG1202" s="57">
        <v>4.2312499999999993</v>
      </c>
      <c r="BH1202" s="45" t="s">
        <v>203</v>
      </c>
      <c r="BI1202" s="54" t="s">
        <v>3504</v>
      </c>
      <c r="BJ1202" s="55" t="s">
        <v>3504</v>
      </c>
      <c r="BK1202" s="56"/>
    </row>
    <row r="1203" spans="1:63" s="198" customFormat="1" ht="15.6" customHeight="1" x14ac:dyDescent="0.25">
      <c r="A1203" s="42" t="s">
        <v>3822</v>
      </c>
      <c r="B1203" s="43">
        <v>43662</v>
      </c>
      <c r="C1203" s="43" t="s">
        <v>156</v>
      </c>
      <c r="D1203" s="44" t="s">
        <v>2333</v>
      </c>
      <c r="E1203" s="45" t="s">
        <v>515</v>
      </c>
      <c r="F1203" s="46">
        <v>4900038929</v>
      </c>
      <c r="G1203" s="44" t="s">
        <v>4758</v>
      </c>
      <c r="H1203" s="47" t="s">
        <v>180</v>
      </c>
      <c r="I1203" s="47">
        <v>19</v>
      </c>
      <c r="J1203" s="46" t="s">
        <v>66</v>
      </c>
      <c r="K1203" s="48" t="s">
        <v>1464</v>
      </c>
      <c r="L1203" s="42">
        <v>0</v>
      </c>
      <c r="M1203" s="45" t="s">
        <v>4760</v>
      </c>
      <c r="N1203" s="44" t="e">
        <v>#N/A</v>
      </c>
      <c r="O1203" s="45" t="e">
        <v>#N/A</v>
      </c>
      <c r="P1203" s="45" t="s">
        <v>112</v>
      </c>
      <c r="Q1203" s="48" t="s">
        <v>112</v>
      </c>
      <c r="R1203" s="42" t="s">
        <v>112</v>
      </c>
      <c r="S1203" s="49">
        <v>0</v>
      </c>
      <c r="T1203" s="49">
        <v>0</v>
      </c>
      <c r="U1203" s="50">
        <v>0</v>
      </c>
      <c r="V1203" s="51" t="e">
        <v>#N/A</v>
      </c>
      <c r="W1203" s="52" t="e">
        <v>#N/A</v>
      </c>
      <c r="X1203" s="49" t="s">
        <v>68</v>
      </c>
      <c r="Y1203" s="51" t="e">
        <v>#N/A</v>
      </c>
      <c r="Z1203" s="52" t="e">
        <v>#N/A</v>
      </c>
      <c r="AA1203" s="51" t="e">
        <v>#N/A</v>
      </c>
      <c r="AB1203" s="51" t="s">
        <v>68</v>
      </c>
      <c r="AC1203" s="51" t="s">
        <v>68</v>
      </c>
      <c r="AD1203" s="50" t="s">
        <v>68</v>
      </c>
      <c r="AE1203" s="49" t="s">
        <v>112</v>
      </c>
      <c r="AF1203" s="52" t="s">
        <v>112</v>
      </c>
      <c r="AG1203" s="43">
        <v>43705</v>
      </c>
      <c r="AH1203" s="43">
        <v>43776</v>
      </c>
      <c r="AI1203" s="43" t="s">
        <v>4759</v>
      </c>
      <c r="AJ1203" s="52" t="s">
        <v>4759</v>
      </c>
      <c r="AK1203" s="53">
        <v>43710</v>
      </c>
      <c r="AL1203" s="43">
        <v>43781</v>
      </c>
      <c r="AM1203" s="43"/>
      <c r="AN1203" s="43"/>
      <c r="AO1203" s="45" t="s">
        <v>69</v>
      </c>
      <c r="AP1203" s="45"/>
      <c r="AQ1203" s="45" t="s">
        <v>70</v>
      </c>
      <c r="AR1203" s="16"/>
      <c r="AS1203" s="42">
        <v>1</v>
      </c>
      <c r="AT1203" s="45" t="e">
        <v>#VALUE!</v>
      </c>
      <c r="AU1203" s="45" t="e">
        <v>#VALUE!</v>
      </c>
      <c r="AV1203" s="45" t="s">
        <v>363</v>
      </c>
      <c r="AW1203" s="45" t="e">
        <v>#VALUE!</v>
      </c>
      <c r="AX1203" s="45" t="e">
        <v>#VALUE!</v>
      </c>
      <c r="AY1203" s="45">
        <v>7</v>
      </c>
      <c r="AZ1203" s="45">
        <v>2019</v>
      </c>
      <c r="BA1203" s="45">
        <v>45</v>
      </c>
      <c r="BB1203" s="45">
        <v>11</v>
      </c>
      <c r="BC1203" s="45">
        <v>2019</v>
      </c>
      <c r="BD1203" s="57">
        <v>4.75</v>
      </c>
      <c r="BE1203" s="57">
        <v>9.5</v>
      </c>
      <c r="BF1203" s="57">
        <v>0.05</v>
      </c>
      <c r="BG1203" s="57">
        <v>9.5500000000000007</v>
      </c>
      <c r="BH1203" s="45" t="s">
        <v>68</v>
      </c>
      <c r="BI1203" s="54" t="s">
        <v>3504</v>
      </c>
      <c r="BJ1203" s="55" t="s">
        <v>3504</v>
      </c>
      <c r="BK1203" s="56"/>
    </row>
    <row r="1204" spans="1:63" s="198" customFormat="1" ht="15.6" customHeight="1" x14ac:dyDescent="0.25">
      <c r="A1204" s="42" t="s">
        <v>3823</v>
      </c>
      <c r="B1204" s="43">
        <v>43683</v>
      </c>
      <c r="C1204" s="43" t="s">
        <v>63</v>
      </c>
      <c r="D1204" s="44" t="s">
        <v>2342</v>
      </c>
      <c r="E1204" s="45" t="s">
        <v>173</v>
      </c>
      <c r="F1204" s="46">
        <v>28241822</v>
      </c>
      <c r="G1204" s="44" t="s">
        <v>4758</v>
      </c>
      <c r="H1204" s="47">
        <v>10</v>
      </c>
      <c r="I1204" s="47">
        <v>2</v>
      </c>
      <c r="J1204" s="46" t="s">
        <v>66</v>
      </c>
      <c r="K1204" s="48" t="s">
        <v>454</v>
      </c>
      <c r="L1204" s="42" t="s">
        <v>2715</v>
      </c>
      <c r="M1204" s="45" t="s">
        <v>68</v>
      </c>
      <c r="N1204" s="44">
        <v>27631</v>
      </c>
      <c r="O1204" s="45">
        <v>0</v>
      </c>
      <c r="P1204" s="45" t="s">
        <v>68</v>
      </c>
      <c r="Q1204" s="48" t="s">
        <v>68</v>
      </c>
      <c r="R1204" s="42" t="s">
        <v>68</v>
      </c>
      <c r="S1204" s="49" t="s">
        <v>68</v>
      </c>
      <c r="T1204" s="49" t="s">
        <v>68</v>
      </c>
      <c r="U1204" s="50" t="s">
        <v>3503</v>
      </c>
      <c r="V1204" s="51">
        <v>1</v>
      </c>
      <c r="W1204" s="43">
        <v>43777</v>
      </c>
      <c r="X1204" s="49" t="s">
        <v>68</v>
      </c>
      <c r="Y1204" s="51">
        <v>1</v>
      </c>
      <c r="Z1204" s="52">
        <v>43775</v>
      </c>
      <c r="AA1204" s="51">
        <v>1</v>
      </c>
      <c r="AB1204" s="51" t="s">
        <v>68</v>
      </c>
      <c r="AC1204" s="51" t="s">
        <v>68</v>
      </c>
      <c r="AD1204" s="50">
        <v>1</v>
      </c>
      <c r="AE1204" s="49" t="s">
        <v>112</v>
      </c>
      <c r="AF1204" s="52" t="s">
        <v>112</v>
      </c>
      <c r="AG1204" s="43">
        <v>43767</v>
      </c>
      <c r="AH1204" s="43">
        <v>43776</v>
      </c>
      <c r="AI1204" s="43" t="s">
        <v>4759</v>
      </c>
      <c r="AJ1204" s="52" t="s">
        <v>4759</v>
      </c>
      <c r="AK1204" s="53">
        <v>43770.999988425923</v>
      </c>
      <c r="AL1204" s="43">
        <v>43781</v>
      </c>
      <c r="AM1204" s="43">
        <v>43781</v>
      </c>
      <c r="AN1204" s="43"/>
      <c r="AO1204" s="45" t="s">
        <v>69</v>
      </c>
      <c r="AP1204" s="45"/>
      <c r="AQ1204" s="45" t="s">
        <v>70</v>
      </c>
      <c r="AR1204" s="16"/>
      <c r="AS1204" s="42">
        <v>1</v>
      </c>
      <c r="AT1204" s="45" t="e">
        <v>#VALUE!</v>
      </c>
      <c r="AU1204" s="45" t="e">
        <v>#VALUE!</v>
      </c>
      <c r="AV1204" s="45" t="s">
        <v>363</v>
      </c>
      <c r="AW1204" s="45" t="e">
        <v>#VALUE!</v>
      </c>
      <c r="AX1204" s="45" t="e">
        <v>#VALUE!</v>
      </c>
      <c r="AY1204" s="45">
        <v>8</v>
      </c>
      <c r="AZ1204" s="45">
        <v>2019</v>
      </c>
      <c r="BA1204" s="45">
        <v>45</v>
      </c>
      <c r="BB1204" s="45">
        <v>11</v>
      </c>
      <c r="BC1204" s="45">
        <v>2019</v>
      </c>
      <c r="BD1204" s="57">
        <v>0</v>
      </c>
      <c r="BE1204" s="57">
        <v>0</v>
      </c>
      <c r="BF1204" s="57">
        <v>0</v>
      </c>
      <c r="BG1204" s="57">
        <v>0</v>
      </c>
      <c r="BH1204" s="45" t="s">
        <v>68</v>
      </c>
      <c r="BI1204" s="54" t="s">
        <v>3504</v>
      </c>
      <c r="BJ1204" s="55" t="s">
        <v>3504</v>
      </c>
      <c r="BK1204" s="56"/>
    </row>
    <row r="1205" spans="1:63" s="198" customFormat="1" ht="15.6" customHeight="1" x14ac:dyDescent="0.25">
      <c r="A1205" s="42" t="s">
        <v>3824</v>
      </c>
      <c r="B1205" s="43">
        <v>43656</v>
      </c>
      <c r="C1205" s="43" t="s">
        <v>63</v>
      </c>
      <c r="D1205" s="44" t="s">
        <v>2342</v>
      </c>
      <c r="E1205" s="45" t="s">
        <v>890</v>
      </c>
      <c r="F1205" s="46">
        <v>28213010</v>
      </c>
      <c r="G1205" s="44" t="s">
        <v>4758</v>
      </c>
      <c r="H1205" s="47">
        <v>10</v>
      </c>
      <c r="I1205" s="47">
        <v>1</v>
      </c>
      <c r="J1205" s="46" t="s">
        <v>66</v>
      </c>
      <c r="K1205" s="48" t="s">
        <v>891</v>
      </c>
      <c r="L1205" s="42" t="s">
        <v>3421</v>
      </c>
      <c r="M1205" s="45" t="s">
        <v>68</v>
      </c>
      <c r="N1205" s="44">
        <v>26586</v>
      </c>
      <c r="O1205" s="45">
        <v>0</v>
      </c>
      <c r="P1205" s="45" t="s">
        <v>68</v>
      </c>
      <c r="Q1205" s="48" t="s">
        <v>68</v>
      </c>
      <c r="R1205" s="42" t="s">
        <v>68</v>
      </c>
      <c r="S1205" s="49" t="s">
        <v>68</v>
      </c>
      <c r="T1205" s="49" t="s">
        <v>68</v>
      </c>
      <c r="U1205" s="50" t="s">
        <v>3503</v>
      </c>
      <c r="V1205" s="51">
        <v>1</v>
      </c>
      <c r="W1205" s="43">
        <v>43782</v>
      </c>
      <c r="X1205" s="49" t="s">
        <v>68</v>
      </c>
      <c r="Y1205" s="51">
        <v>1</v>
      </c>
      <c r="Z1205" s="52">
        <v>43777</v>
      </c>
      <c r="AA1205" s="51">
        <v>1</v>
      </c>
      <c r="AB1205" s="51" t="s">
        <v>68</v>
      </c>
      <c r="AC1205" s="51" t="s">
        <v>68</v>
      </c>
      <c r="AD1205" s="50">
        <v>1</v>
      </c>
      <c r="AE1205" s="49" t="s">
        <v>112</v>
      </c>
      <c r="AF1205" s="52" t="s">
        <v>112</v>
      </c>
      <c r="AG1205" s="43">
        <v>43781</v>
      </c>
      <c r="AH1205" s="43">
        <v>43781</v>
      </c>
      <c r="AI1205" s="43" t="s">
        <v>4759</v>
      </c>
      <c r="AJ1205" s="52" t="s">
        <v>4759</v>
      </c>
      <c r="AK1205" s="53">
        <v>43784</v>
      </c>
      <c r="AL1205" s="43">
        <v>43784</v>
      </c>
      <c r="AM1205" s="43">
        <v>43784</v>
      </c>
      <c r="AN1205" s="43"/>
      <c r="AO1205" s="45" t="s">
        <v>69</v>
      </c>
      <c r="AP1205" s="45"/>
      <c r="AQ1205" s="45" t="s">
        <v>70</v>
      </c>
      <c r="AR1205" s="16"/>
      <c r="AS1205" s="42">
        <v>1</v>
      </c>
      <c r="AT1205" s="45" t="e">
        <v>#VALUE!</v>
      </c>
      <c r="AU1205" s="45" t="e">
        <v>#VALUE!</v>
      </c>
      <c r="AV1205" s="45" t="s">
        <v>363</v>
      </c>
      <c r="AW1205" s="45" t="e">
        <v>#VALUE!</v>
      </c>
      <c r="AX1205" s="45" t="e">
        <v>#VALUE!</v>
      </c>
      <c r="AY1205" s="45">
        <v>7</v>
      </c>
      <c r="AZ1205" s="45">
        <v>2019</v>
      </c>
      <c r="BA1205" s="45">
        <v>46</v>
      </c>
      <c r="BB1205" s="45">
        <v>11</v>
      </c>
      <c r="BC1205" s="45">
        <v>2019</v>
      </c>
      <c r="BD1205" s="57">
        <v>0</v>
      </c>
      <c r="BE1205" s="57">
        <v>0</v>
      </c>
      <c r="BF1205" s="57">
        <v>0</v>
      </c>
      <c r="BG1205" s="57">
        <v>0</v>
      </c>
      <c r="BH1205" s="45" t="s">
        <v>68</v>
      </c>
      <c r="BI1205" s="54" t="s">
        <v>3504</v>
      </c>
      <c r="BJ1205" s="55" t="s">
        <v>3504</v>
      </c>
      <c r="BK1205" s="56"/>
    </row>
    <row r="1206" spans="1:63" s="198" customFormat="1" ht="15.6" customHeight="1" x14ac:dyDescent="0.25">
      <c r="A1206" s="42" t="s">
        <v>3825</v>
      </c>
      <c r="B1206" s="43">
        <v>43517</v>
      </c>
      <c r="C1206" s="43" t="s">
        <v>156</v>
      </c>
      <c r="D1206" s="44" t="s">
        <v>2342</v>
      </c>
      <c r="E1206" s="45">
        <v>117</v>
      </c>
      <c r="F1206" s="46">
        <v>28074130</v>
      </c>
      <c r="G1206" s="44" t="s">
        <v>4758</v>
      </c>
      <c r="H1206" s="47">
        <v>10</v>
      </c>
      <c r="I1206" s="47">
        <v>1</v>
      </c>
      <c r="J1206" s="46" t="s">
        <v>66</v>
      </c>
      <c r="K1206" s="48" t="s">
        <v>391</v>
      </c>
      <c r="L1206" s="42" t="s">
        <v>3209</v>
      </c>
      <c r="M1206" s="45" t="s">
        <v>4760</v>
      </c>
      <c r="N1206" s="44">
        <v>22171</v>
      </c>
      <c r="O1206" s="45" t="s">
        <v>1585</v>
      </c>
      <c r="P1206" s="45" t="s">
        <v>112</v>
      </c>
      <c r="Q1206" s="48" t="s">
        <v>112</v>
      </c>
      <c r="R1206" s="42" t="s">
        <v>112</v>
      </c>
      <c r="S1206" s="49">
        <v>1</v>
      </c>
      <c r="T1206" s="49">
        <v>0</v>
      </c>
      <c r="U1206" s="50">
        <v>0.5</v>
      </c>
      <c r="V1206" s="51">
        <v>1</v>
      </c>
      <c r="W1206" s="52">
        <v>0</v>
      </c>
      <c r="X1206" s="49" t="s">
        <v>68</v>
      </c>
      <c r="Y1206" s="51">
        <v>1</v>
      </c>
      <c r="Z1206" s="52">
        <v>43689</v>
      </c>
      <c r="AA1206" s="51">
        <v>1</v>
      </c>
      <c r="AB1206" s="51" t="s">
        <v>68</v>
      </c>
      <c r="AC1206" s="51" t="s">
        <v>68</v>
      </c>
      <c r="AD1206" s="50">
        <v>5.5555555555555566E-2</v>
      </c>
      <c r="AE1206" s="49" t="s">
        <v>112</v>
      </c>
      <c r="AF1206" s="52" t="s">
        <v>112</v>
      </c>
      <c r="AG1206" s="43">
        <v>43719</v>
      </c>
      <c r="AH1206" s="43">
        <v>43782</v>
      </c>
      <c r="AI1206" s="43" t="s">
        <v>4759</v>
      </c>
      <c r="AJ1206" s="52" t="s">
        <v>4759</v>
      </c>
      <c r="AK1206" s="53">
        <v>43724</v>
      </c>
      <c r="AL1206" s="43">
        <v>43787</v>
      </c>
      <c r="AM1206" s="43"/>
      <c r="AN1206" s="43"/>
      <c r="AO1206" s="45" t="s">
        <v>69</v>
      </c>
      <c r="AP1206" s="45"/>
      <c r="AQ1206" s="45" t="s">
        <v>70</v>
      </c>
      <c r="AR1206" s="16"/>
      <c r="AS1206" s="42">
        <v>1</v>
      </c>
      <c r="AT1206" s="45" t="e">
        <v>#VALUE!</v>
      </c>
      <c r="AU1206" s="45" t="e">
        <v>#VALUE!</v>
      </c>
      <c r="AV1206" s="45" t="s">
        <v>363</v>
      </c>
      <c r="AW1206" s="45" t="e">
        <v>#VALUE!</v>
      </c>
      <c r="AX1206" s="45" t="e">
        <v>#VALUE!</v>
      </c>
      <c r="AY1206" s="45">
        <v>2</v>
      </c>
      <c r="AZ1206" s="45">
        <v>2019</v>
      </c>
      <c r="BA1206" s="45">
        <v>46</v>
      </c>
      <c r="BB1206" s="45">
        <v>11</v>
      </c>
      <c r="BC1206" s="45">
        <v>2019</v>
      </c>
      <c r="BD1206" s="57">
        <v>0.20499999999999999</v>
      </c>
      <c r="BE1206" s="57">
        <v>3.8149999999999999</v>
      </c>
      <c r="BF1206" s="57">
        <v>0.95374999999999988</v>
      </c>
      <c r="BG1206" s="57">
        <v>4.7687499999999998</v>
      </c>
      <c r="BH1206" s="45" t="s">
        <v>203</v>
      </c>
      <c r="BI1206" s="54" t="s">
        <v>3504</v>
      </c>
      <c r="BJ1206" s="55" t="s">
        <v>3504</v>
      </c>
      <c r="BK1206" s="56"/>
    </row>
    <row r="1207" spans="1:63" s="198" customFormat="1" ht="15.6" customHeight="1" x14ac:dyDescent="0.25">
      <c r="A1207" s="42" t="s">
        <v>3826</v>
      </c>
      <c r="B1207" s="43">
        <v>43517</v>
      </c>
      <c r="C1207" s="43" t="s">
        <v>156</v>
      </c>
      <c r="D1207" s="44" t="s">
        <v>2342</v>
      </c>
      <c r="E1207" s="45">
        <v>117</v>
      </c>
      <c r="F1207" s="46">
        <v>28074131</v>
      </c>
      <c r="G1207" s="44" t="s">
        <v>4758</v>
      </c>
      <c r="H1207" s="47" t="s">
        <v>180</v>
      </c>
      <c r="I1207" s="47">
        <v>1</v>
      </c>
      <c r="J1207" s="46" t="s">
        <v>66</v>
      </c>
      <c r="K1207" s="48" t="s">
        <v>391</v>
      </c>
      <c r="L1207" s="42" t="s">
        <v>3209</v>
      </c>
      <c r="M1207" s="45" t="s">
        <v>4760</v>
      </c>
      <c r="N1207" s="44">
        <v>22171</v>
      </c>
      <c r="O1207" s="45" t="s">
        <v>1586</v>
      </c>
      <c r="P1207" s="45" t="s">
        <v>112</v>
      </c>
      <c r="Q1207" s="48" t="s">
        <v>112</v>
      </c>
      <c r="R1207" s="42" t="s">
        <v>112</v>
      </c>
      <c r="S1207" s="49">
        <v>1</v>
      </c>
      <c r="T1207" s="49">
        <v>0</v>
      </c>
      <c r="U1207" s="50">
        <v>0.5</v>
      </c>
      <c r="V1207" s="51">
        <v>1</v>
      </c>
      <c r="W1207" s="52">
        <v>0</v>
      </c>
      <c r="X1207" s="49" t="s">
        <v>68</v>
      </c>
      <c r="Y1207" s="51">
        <v>1</v>
      </c>
      <c r="Z1207" s="52">
        <v>43689</v>
      </c>
      <c r="AA1207" s="51">
        <v>1</v>
      </c>
      <c r="AB1207" s="51" t="s">
        <v>68</v>
      </c>
      <c r="AC1207" s="51" t="s">
        <v>68</v>
      </c>
      <c r="AD1207" s="50">
        <v>5.5555555555555566E-2</v>
      </c>
      <c r="AE1207" s="49" t="s">
        <v>112</v>
      </c>
      <c r="AF1207" s="52" t="s">
        <v>112</v>
      </c>
      <c r="AG1207" s="43">
        <v>43719</v>
      </c>
      <c r="AH1207" s="43">
        <v>43782</v>
      </c>
      <c r="AI1207" s="43" t="s">
        <v>4759</v>
      </c>
      <c r="AJ1207" s="52" t="s">
        <v>4759</v>
      </c>
      <c r="AK1207" s="53">
        <v>43724</v>
      </c>
      <c r="AL1207" s="43">
        <v>43787</v>
      </c>
      <c r="AM1207" s="43"/>
      <c r="AN1207" s="43"/>
      <c r="AO1207" s="45" t="s">
        <v>69</v>
      </c>
      <c r="AP1207" s="45"/>
      <c r="AQ1207" s="45" t="s">
        <v>70</v>
      </c>
      <c r="AR1207" s="16"/>
      <c r="AS1207" s="42">
        <v>1</v>
      </c>
      <c r="AT1207" s="45" t="e">
        <v>#VALUE!</v>
      </c>
      <c r="AU1207" s="45" t="e">
        <v>#VALUE!</v>
      </c>
      <c r="AV1207" s="45" t="s">
        <v>363</v>
      </c>
      <c r="AW1207" s="45" t="e">
        <v>#VALUE!</v>
      </c>
      <c r="AX1207" s="45" t="e">
        <v>#VALUE!</v>
      </c>
      <c r="AY1207" s="45">
        <v>2</v>
      </c>
      <c r="AZ1207" s="45">
        <v>2019</v>
      </c>
      <c r="BA1207" s="45">
        <v>46</v>
      </c>
      <c r="BB1207" s="45">
        <v>11</v>
      </c>
      <c r="BC1207" s="45">
        <v>2019</v>
      </c>
      <c r="BD1207" s="57">
        <v>0.20499999999999999</v>
      </c>
      <c r="BE1207" s="57">
        <v>3.8149999999999999</v>
      </c>
      <c r="BF1207" s="57">
        <v>0.95374999999999988</v>
      </c>
      <c r="BG1207" s="57">
        <v>4.7687499999999998</v>
      </c>
      <c r="BH1207" s="45" t="s">
        <v>203</v>
      </c>
      <c r="BI1207" s="54" t="s">
        <v>3504</v>
      </c>
      <c r="BJ1207" s="55" t="s">
        <v>3504</v>
      </c>
      <c r="BK1207" s="56"/>
    </row>
    <row r="1208" spans="1:63" s="198" customFormat="1" ht="15.6" customHeight="1" x14ac:dyDescent="0.25">
      <c r="A1208" s="42" t="s">
        <v>3827</v>
      </c>
      <c r="B1208" s="43">
        <v>43524</v>
      </c>
      <c r="C1208" s="43" t="s">
        <v>156</v>
      </c>
      <c r="D1208" s="44" t="s">
        <v>2342</v>
      </c>
      <c r="E1208" s="45">
        <v>117</v>
      </c>
      <c r="F1208" s="46">
        <v>28080666</v>
      </c>
      <c r="G1208" s="44" t="s">
        <v>4758</v>
      </c>
      <c r="H1208" s="47" t="s">
        <v>180</v>
      </c>
      <c r="I1208" s="47">
        <v>1</v>
      </c>
      <c r="J1208" s="46" t="s">
        <v>66</v>
      </c>
      <c r="K1208" s="48" t="s">
        <v>391</v>
      </c>
      <c r="L1208" s="42" t="s">
        <v>3209</v>
      </c>
      <c r="M1208" s="45" t="s">
        <v>4760</v>
      </c>
      <c r="N1208" s="44">
        <v>22398</v>
      </c>
      <c r="O1208" s="45" t="s">
        <v>1587</v>
      </c>
      <c r="P1208" s="45" t="s">
        <v>112</v>
      </c>
      <c r="Q1208" s="48" t="s">
        <v>112</v>
      </c>
      <c r="R1208" s="42" t="s">
        <v>112</v>
      </c>
      <c r="S1208" s="49">
        <v>1</v>
      </c>
      <c r="T1208" s="49">
        <v>0</v>
      </c>
      <c r="U1208" s="50">
        <v>0.5</v>
      </c>
      <c r="V1208" s="51">
        <v>1</v>
      </c>
      <c r="W1208" s="52">
        <v>0</v>
      </c>
      <c r="X1208" s="49" t="s">
        <v>68</v>
      </c>
      <c r="Y1208" s="51">
        <v>1</v>
      </c>
      <c r="Z1208" s="52">
        <v>43689</v>
      </c>
      <c r="AA1208" s="51">
        <v>1</v>
      </c>
      <c r="AB1208" s="51" t="s">
        <v>68</v>
      </c>
      <c r="AC1208" s="51" t="s">
        <v>68</v>
      </c>
      <c r="AD1208" s="50">
        <v>5.5555555555555566E-2</v>
      </c>
      <c r="AE1208" s="49" t="s">
        <v>112</v>
      </c>
      <c r="AF1208" s="52" t="s">
        <v>112</v>
      </c>
      <c r="AG1208" s="43">
        <v>43720</v>
      </c>
      <c r="AH1208" s="43">
        <v>43782</v>
      </c>
      <c r="AI1208" s="43" t="s">
        <v>4759</v>
      </c>
      <c r="AJ1208" s="52" t="s">
        <v>4759</v>
      </c>
      <c r="AK1208" s="53">
        <v>43725</v>
      </c>
      <c r="AL1208" s="43">
        <v>43787</v>
      </c>
      <c r="AM1208" s="43"/>
      <c r="AN1208" s="43"/>
      <c r="AO1208" s="45" t="s">
        <v>69</v>
      </c>
      <c r="AP1208" s="45"/>
      <c r="AQ1208" s="45" t="s">
        <v>70</v>
      </c>
      <c r="AR1208" s="16"/>
      <c r="AS1208" s="42">
        <v>1</v>
      </c>
      <c r="AT1208" s="45" t="e">
        <v>#VALUE!</v>
      </c>
      <c r="AU1208" s="45" t="e">
        <v>#VALUE!</v>
      </c>
      <c r="AV1208" s="45" t="s">
        <v>363</v>
      </c>
      <c r="AW1208" s="45" t="e">
        <v>#VALUE!</v>
      </c>
      <c r="AX1208" s="45" t="e">
        <v>#VALUE!</v>
      </c>
      <c r="AY1208" s="45">
        <v>2</v>
      </c>
      <c r="AZ1208" s="45">
        <v>2019</v>
      </c>
      <c r="BA1208" s="45">
        <v>46</v>
      </c>
      <c r="BB1208" s="45">
        <v>11</v>
      </c>
      <c r="BC1208" s="45">
        <v>2019</v>
      </c>
      <c r="BD1208" s="57">
        <v>0.20499999999999999</v>
      </c>
      <c r="BE1208" s="57">
        <v>3.8149999999999999</v>
      </c>
      <c r="BF1208" s="57">
        <v>0.95374999999999988</v>
      </c>
      <c r="BG1208" s="57">
        <v>4.7687499999999998</v>
      </c>
      <c r="BH1208" s="45" t="s">
        <v>203</v>
      </c>
      <c r="BI1208" s="54" t="s">
        <v>3504</v>
      </c>
      <c r="BJ1208" s="55" t="s">
        <v>3504</v>
      </c>
      <c r="BK1208" s="56"/>
    </row>
    <row r="1209" spans="1:63" s="198" customFormat="1" ht="15.6" customHeight="1" x14ac:dyDescent="0.25">
      <c r="A1209" s="42" t="s">
        <v>3828</v>
      </c>
      <c r="B1209" s="43">
        <v>43517</v>
      </c>
      <c r="C1209" s="43" t="s">
        <v>156</v>
      </c>
      <c r="D1209" s="44" t="s">
        <v>2342</v>
      </c>
      <c r="E1209" s="45">
        <v>117</v>
      </c>
      <c r="F1209" s="46">
        <v>28073597</v>
      </c>
      <c r="G1209" s="44" t="s">
        <v>4758</v>
      </c>
      <c r="H1209" s="47" t="s">
        <v>180</v>
      </c>
      <c r="I1209" s="47">
        <v>1</v>
      </c>
      <c r="J1209" s="46" t="s">
        <v>66</v>
      </c>
      <c r="K1209" s="48" t="s">
        <v>391</v>
      </c>
      <c r="L1209" s="42" t="s">
        <v>3209</v>
      </c>
      <c r="M1209" s="45" t="s">
        <v>4760</v>
      </c>
      <c r="N1209" s="44">
        <v>22171</v>
      </c>
      <c r="O1209" s="45" t="s">
        <v>1588</v>
      </c>
      <c r="P1209" s="45" t="s">
        <v>112</v>
      </c>
      <c r="Q1209" s="48" t="s">
        <v>112</v>
      </c>
      <c r="R1209" s="42" t="s">
        <v>112</v>
      </c>
      <c r="S1209" s="49">
        <v>1</v>
      </c>
      <c r="T1209" s="49">
        <v>0</v>
      </c>
      <c r="U1209" s="50">
        <v>0.5</v>
      </c>
      <c r="V1209" s="51">
        <v>1</v>
      </c>
      <c r="W1209" s="52">
        <v>0</v>
      </c>
      <c r="X1209" s="49" t="s">
        <v>68</v>
      </c>
      <c r="Y1209" s="51">
        <v>1</v>
      </c>
      <c r="Z1209" s="52">
        <v>43690</v>
      </c>
      <c r="AA1209" s="51">
        <v>1</v>
      </c>
      <c r="AB1209" s="51" t="s">
        <v>68</v>
      </c>
      <c r="AC1209" s="51" t="s">
        <v>68</v>
      </c>
      <c r="AD1209" s="50">
        <v>5.5555555555555566E-2</v>
      </c>
      <c r="AE1209" s="49" t="s">
        <v>112</v>
      </c>
      <c r="AF1209" s="52" t="s">
        <v>112</v>
      </c>
      <c r="AG1209" s="43">
        <v>43721</v>
      </c>
      <c r="AH1209" s="43">
        <v>43782</v>
      </c>
      <c r="AI1209" s="43" t="s">
        <v>4759</v>
      </c>
      <c r="AJ1209" s="52" t="s">
        <v>4759</v>
      </c>
      <c r="AK1209" s="53">
        <v>43726</v>
      </c>
      <c r="AL1209" s="43">
        <v>43787</v>
      </c>
      <c r="AM1209" s="43"/>
      <c r="AN1209" s="43"/>
      <c r="AO1209" s="45" t="s">
        <v>69</v>
      </c>
      <c r="AP1209" s="45"/>
      <c r="AQ1209" s="45" t="s">
        <v>70</v>
      </c>
      <c r="AR1209" s="16"/>
      <c r="AS1209" s="42">
        <v>1</v>
      </c>
      <c r="AT1209" s="45" t="e">
        <v>#VALUE!</v>
      </c>
      <c r="AU1209" s="45" t="e">
        <v>#VALUE!</v>
      </c>
      <c r="AV1209" s="45" t="s">
        <v>363</v>
      </c>
      <c r="AW1209" s="45" t="e">
        <v>#VALUE!</v>
      </c>
      <c r="AX1209" s="45" t="e">
        <v>#VALUE!</v>
      </c>
      <c r="AY1209" s="45">
        <v>2</v>
      </c>
      <c r="AZ1209" s="45">
        <v>2019</v>
      </c>
      <c r="BA1209" s="45">
        <v>46</v>
      </c>
      <c r="BB1209" s="45">
        <v>11</v>
      </c>
      <c r="BC1209" s="45">
        <v>2019</v>
      </c>
      <c r="BD1209" s="57">
        <v>0.20499999999999999</v>
      </c>
      <c r="BE1209" s="57">
        <v>3.8149999999999999</v>
      </c>
      <c r="BF1209" s="57">
        <v>0.95374999999999988</v>
      </c>
      <c r="BG1209" s="57">
        <v>4.7687499999999998</v>
      </c>
      <c r="BH1209" s="45" t="s">
        <v>203</v>
      </c>
      <c r="BI1209" s="54" t="s">
        <v>3504</v>
      </c>
      <c r="BJ1209" s="55" t="s">
        <v>3504</v>
      </c>
      <c r="BK1209" s="56"/>
    </row>
    <row r="1210" spans="1:63" s="198" customFormat="1" ht="15.6" customHeight="1" x14ac:dyDescent="0.25">
      <c r="A1210" s="42" t="s">
        <v>3829</v>
      </c>
      <c r="B1210" s="43">
        <v>43518</v>
      </c>
      <c r="C1210" s="43" t="s">
        <v>156</v>
      </c>
      <c r="D1210" s="44" t="s">
        <v>2342</v>
      </c>
      <c r="E1210" s="45">
        <v>453</v>
      </c>
      <c r="F1210" s="46">
        <v>28075359</v>
      </c>
      <c r="G1210" s="44" t="s">
        <v>4758</v>
      </c>
      <c r="H1210" s="47" t="s">
        <v>686</v>
      </c>
      <c r="I1210" s="47">
        <v>1</v>
      </c>
      <c r="J1210" s="46" t="s">
        <v>66</v>
      </c>
      <c r="K1210" s="48" t="s">
        <v>1456</v>
      </c>
      <c r="L1210" s="42">
        <v>0</v>
      </c>
      <c r="M1210" s="45" t="s">
        <v>4760</v>
      </c>
      <c r="N1210" s="44" t="e">
        <v>#N/A</v>
      </c>
      <c r="O1210" s="45" t="e">
        <v>#N/A</v>
      </c>
      <c r="P1210" s="45" t="s">
        <v>112</v>
      </c>
      <c r="Q1210" s="48" t="s">
        <v>112</v>
      </c>
      <c r="R1210" s="42" t="s">
        <v>112</v>
      </c>
      <c r="S1210" s="49">
        <v>0</v>
      </c>
      <c r="T1210" s="49">
        <v>0</v>
      </c>
      <c r="U1210" s="50">
        <v>0</v>
      </c>
      <c r="V1210" s="51" t="e">
        <v>#N/A</v>
      </c>
      <c r="W1210" s="52" t="e">
        <v>#N/A</v>
      </c>
      <c r="X1210" s="49" t="s">
        <v>68</v>
      </c>
      <c r="Y1210" s="51" t="e">
        <v>#N/A</v>
      </c>
      <c r="Z1210" s="52" t="e">
        <v>#N/A</v>
      </c>
      <c r="AA1210" s="51" t="e">
        <v>#N/A</v>
      </c>
      <c r="AB1210" s="51" t="s">
        <v>68</v>
      </c>
      <c r="AC1210" s="51" t="s">
        <v>68</v>
      </c>
      <c r="AD1210" s="50" t="s">
        <v>68</v>
      </c>
      <c r="AE1210" s="49" t="s">
        <v>112</v>
      </c>
      <c r="AF1210" s="52" t="s">
        <v>112</v>
      </c>
      <c r="AG1210" s="43">
        <v>43760</v>
      </c>
      <c r="AH1210" s="43">
        <v>43782</v>
      </c>
      <c r="AI1210" s="43" t="s">
        <v>4759</v>
      </c>
      <c r="AJ1210" s="52" t="s">
        <v>4759</v>
      </c>
      <c r="AK1210" s="53">
        <v>43763</v>
      </c>
      <c r="AL1210" s="43">
        <v>43787</v>
      </c>
      <c r="AM1210" s="43"/>
      <c r="AN1210" s="43"/>
      <c r="AO1210" s="45" t="s">
        <v>69</v>
      </c>
      <c r="AP1210" s="45"/>
      <c r="AQ1210" s="45" t="s">
        <v>70</v>
      </c>
      <c r="AR1210" s="16"/>
      <c r="AS1210" s="42">
        <v>1</v>
      </c>
      <c r="AT1210" s="45" t="e">
        <v>#VALUE!</v>
      </c>
      <c r="AU1210" s="45" t="e">
        <v>#VALUE!</v>
      </c>
      <c r="AV1210" s="45" t="s">
        <v>363</v>
      </c>
      <c r="AW1210" s="45" t="e">
        <v>#VALUE!</v>
      </c>
      <c r="AX1210" s="45" t="e">
        <v>#VALUE!</v>
      </c>
      <c r="AY1210" s="45">
        <v>2</v>
      </c>
      <c r="AZ1210" s="45">
        <v>2019</v>
      </c>
      <c r="BA1210" s="45">
        <v>46</v>
      </c>
      <c r="BB1210" s="45">
        <v>11</v>
      </c>
      <c r="BC1210" s="45">
        <v>2019</v>
      </c>
      <c r="BD1210" s="57">
        <v>0.20499999999999999</v>
      </c>
      <c r="BE1210" s="57">
        <v>1.3792</v>
      </c>
      <c r="BF1210" s="57">
        <v>0.3448</v>
      </c>
      <c r="BG1210" s="57">
        <v>1.724</v>
      </c>
      <c r="BH1210" s="45" t="s">
        <v>203</v>
      </c>
      <c r="BI1210" s="54" t="s">
        <v>3504</v>
      </c>
      <c r="BJ1210" s="55" t="s">
        <v>3504</v>
      </c>
      <c r="BK1210" s="56"/>
    </row>
    <row r="1211" spans="1:63" s="198" customFormat="1" ht="15.6" customHeight="1" x14ac:dyDescent="0.25">
      <c r="A1211" s="42" t="s">
        <v>3830</v>
      </c>
      <c r="B1211" s="43">
        <v>43699</v>
      </c>
      <c r="C1211" s="43" t="s">
        <v>156</v>
      </c>
      <c r="D1211" s="44" t="s">
        <v>2333</v>
      </c>
      <c r="E1211" s="45" t="s">
        <v>724</v>
      </c>
      <c r="F1211" s="46">
        <v>4900039191</v>
      </c>
      <c r="G1211" s="44" t="s">
        <v>4758</v>
      </c>
      <c r="H1211" s="47">
        <v>10</v>
      </c>
      <c r="I1211" s="47">
        <v>3</v>
      </c>
      <c r="J1211" s="46" t="s">
        <v>66</v>
      </c>
      <c r="K1211" s="48" t="s">
        <v>725</v>
      </c>
      <c r="L1211" s="42" t="s">
        <v>3046</v>
      </c>
      <c r="M1211" s="45" t="s">
        <v>4760</v>
      </c>
      <c r="N1211" s="44" t="s">
        <v>516</v>
      </c>
      <c r="O1211" s="45" t="s">
        <v>1589</v>
      </c>
      <c r="P1211" s="45" t="s">
        <v>112</v>
      </c>
      <c r="Q1211" s="48" t="s">
        <v>112</v>
      </c>
      <c r="R1211" s="42" t="s">
        <v>112</v>
      </c>
      <c r="S1211" s="49">
        <v>0</v>
      </c>
      <c r="T1211" s="49">
        <v>0</v>
      </c>
      <c r="U1211" s="50">
        <v>0</v>
      </c>
      <c r="V1211" s="51">
        <v>1</v>
      </c>
      <c r="W1211" s="52">
        <v>0</v>
      </c>
      <c r="X1211" s="49" t="s">
        <v>68</v>
      </c>
      <c r="Y1211" s="51">
        <v>1</v>
      </c>
      <c r="Z1211" s="52">
        <v>43731</v>
      </c>
      <c r="AA1211" s="51">
        <v>1</v>
      </c>
      <c r="AB1211" s="51" t="s">
        <v>68</v>
      </c>
      <c r="AC1211" s="51" t="s">
        <v>68</v>
      </c>
      <c r="AD1211" s="50">
        <v>5.5555555555555566E-2</v>
      </c>
      <c r="AE1211" s="49" t="s">
        <v>112</v>
      </c>
      <c r="AF1211" s="52" t="s">
        <v>112</v>
      </c>
      <c r="AG1211" s="43">
        <v>43740</v>
      </c>
      <c r="AH1211" s="43">
        <v>43782</v>
      </c>
      <c r="AI1211" s="43" t="s">
        <v>4759</v>
      </c>
      <c r="AJ1211" s="52" t="s">
        <v>4759</v>
      </c>
      <c r="AK1211" s="53">
        <v>43745</v>
      </c>
      <c r="AL1211" s="43">
        <v>43787</v>
      </c>
      <c r="AM1211" s="43"/>
      <c r="AN1211" s="43"/>
      <c r="AO1211" s="45" t="s">
        <v>69</v>
      </c>
      <c r="AP1211" s="45"/>
      <c r="AQ1211" s="45" t="s">
        <v>70</v>
      </c>
      <c r="AR1211" s="16"/>
      <c r="AS1211" s="42">
        <v>1</v>
      </c>
      <c r="AT1211" s="45" t="e">
        <v>#VALUE!</v>
      </c>
      <c r="AU1211" s="45" t="e">
        <v>#VALUE!</v>
      </c>
      <c r="AV1211" s="45" t="s">
        <v>363</v>
      </c>
      <c r="AW1211" s="45" t="e">
        <v>#VALUE!</v>
      </c>
      <c r="AX1211" s="45" t="e">
        <v>#VALUE!</v>
      </c>
      <c r="AY1211" s="45">
        <v>8</v>
      </c>
      <c r="AZ1211" s="45">
        <v>2019</v>
      </c>
      <c r="BA1211" s="45">
        <v>46</v>
      </c>
      <c r="BB1211" s="45">
        <v>11</v>
      </c>
      <c r="BC1211" s="45">
        <v>2019</v>
      </c>
      <c r="BD1211" s="57">
        <v>0.61499999999999999</v>
      </c>
      <c r="BE1211" s="57">
        <v>3</v>
      </c>
      <c r="BF1211" s="57">
        <v>0.1</v>
      </c>
      <c r="BG1211" s="57">
        <v>3.1</v>
      </c>
      <c r="BH1211" s="45" t="s">
        <v>68</v>
      </c>
      <c r="BI1211" s="54" t="s">
        <v>3504</v>
      </c>
      <c r="BJ1211" s="55" t="s">
        <v>3504</v>
      </c>
      <c r="BK1211" s="56"/>
    </row>
    <row r="1212" spans="1:63" s="198" customFormat="1" ht="15.6" customHeight="1" x14ac:dyDescent="0.25">
      <c r="A1212" s="42" t="s">
        <v>2023</v>
      </c>
      <c r="B1212" s="43">
        <v>43353</v>
      </c>
      <c r="C1212" s="43" t="s">
        <v>156</v>
      </c>
      <c r="D1212" s="44" t="s">
        <v>2342</v>
      </c>
      <c r="E1212" s="45">
        <v>108</v>
      </c>
      <c r="F1212" s="46" t="s">
        <v>1590</v>
      </c>
      <c r="G1212" s="44" t="s">
        <v>4758</v>
      </c>
      <c r="H1212" s="47" t="s">
        <v>180</v>
      </c>
      <c r="I1212" s="47">
        <v>1</v>
      </c>
      <c r="J1212" s="46" t="s">
        <v>159</v>
      </c>
      <c r="K1212" s="48" t="s">
        <v>1591</v>
      </c>
      <c r="L1212" s="42" t="s">
        <v>3077</v>
      </c>
      <c r="M1212" s="45" t="s">
        <v>4760</v>
      </c>
      <c r="N1212" s="44">
        <v>16901</v>
      </c>
      <c r="O1212" s="45" t="s">
        <v>754</v>
      </c>
      <c r="P1212" s="45" t="s">
        <v>112</v>
      </c>
      <c r="Q1212" s="48" t="s">
        <v>112</v>
      </c>
      <c r="R1212" s="42" t="s">
        <v>112</v>
      </c>
      <c r="S1212" s="49">
        <v>1</v>
      </c>
      <c r="T1212" s="49">
        <v>0</v>
      </c>
      <c r="U1212" s="50">
        <v>0.5</v>
      </c>
      <c r="V1212" s="51">
        <v>1</v>
      </c>
      <c r="W1212" s="52">
        <v>0</v>
      </c>
      <c r="X1212" s="49">
        <v>1</v>
      </c>
      <c r="Y1212" s="51">
        <v>1</v>
      </c>
      <c r="Z1212" s="52">
        <v>43769</v>
      </c>
      <c r="AA1212" s="51">
        <v>1</v>
      </c>
      <c r="AB1212" s="51" t="s">
        <v>68</v>
      </c>
      <c r="AC1212" s="51" t="s">
        <v>68</v>
      </c>
      <c r="AD1212" s="50">
        <v>5.5555555555555566E-2</v>
      </c>
      <c r="AE1212" s="49" t="s">
        <v>112</v>
      </c>
      <c r="AF1212" s="52" t="s">
        <v>112</v>
      </c>
      <c r="AG1212" s="43">
        <v>43432</v>
      </c>
      <c r="AH1212" s="43">
        <v>43783</v>
      </c>
      <c r="AI1212" s="43" t="s">
        <v>4759</v>
      </c>
      <c r="AJ1212" s="52" t="s">
        <v>4759</v>
      </c>
      <c r="AK1212" s="53">
        <v>43435</v>
      </c>
      <c r="AL1212" s="43">
        <v>43788</v>
      </c>
      <c r="AM1212" s="43"/>
      <c r="AN1212" s="43"/>
      <c r="AO1212" s="45" t="s">
        <v>69</v>
      </c>
      <c r="AP1212" s="45"/>
      <c r="AQ1212" s="45" t="s">
        <v>70</v>
      </c>
      <c r="AR1212" s="16"/>
      <c r="AS1212" s="42">
        <v>1</v>
      </c>
      <c r="AT1212" s="45" t="e">
        <v>#VALUE!</v>
      </c>
      <c r="AU1212" s="45" t="e">
        <v>#VALUE!</v>
      </c>
      <c r="AV1212" s="45" t="s">
        <v>363</v>
      </c>
      <c r="AW1212" s="45" t="e">
        <v>#VALUE!</v>
      </c>
      <c r="AX1212" s="45" t="e">
        <v>#VALUE!</v>
      </c>
      <c r="AY1212" s="45">
        <v>9</v>
      </c>
      <c r="AZ1212" s="45">
        <v>2018</v>
      </c>
      <c r="BA1212" s="45">
        <v>46</v>
      </c>
      <c r="BB1212" s="45">
        <v>11</v>
      </c>
      <c r="BC1212" s="45">
        <v>2019</v>
      </c>
      <c r="BD1212" s="57">
        <v>0.36</v>
      </c>
      <c r="BE1212" s="57">
        <v>7.9819000000000004</v>
      </c>
      <c r="BF1212" s="57">
        <v>1.9954749999999999</v>
      </c>
      <c r="BG1212" s="57">
        <v>9.9773750000000003</v>
      </c>
      <c r="BH1212" s="45" t="s">
        <v>203</v>
      </c>
      <c r="BI1212" s="54" t="s">
        <v>3504</v>
      </c>
      <c r="BJ1212" s="55" t="s">
        <v>3504</v>
      </c>
      <c r="BK1212" s="56"/>
    </row>
    <row r="1213" spans="1:63" s="198" customFormat="1" ht="15.6" customHeight="1" x14ac:dyDescent="0.25">
      <c r="A1213" s="42" t="s">
        <v>2076</v>
      </c>
      <c r="B1213" s="43">
        <v>43414</v>
      </c>
      <c r="C1213" s="43" t="s">
        <v>156</v>
      </c>
      <c r="D1213" s="44" t="s">
        <v>2342</v>
      </c>
      <c r="E1213" s="45">
        <v>108</v>
      </c>
      <c r="F1213" s="46">
        <v>27961454</v>
      </c>
      <c r="G1213" s="44" t="s">
        <v>4758</v>
      </c>
      <c r="H1213" s="47" t="s">
        <v>180</v>
      </c>
      <c r="I1213" s="47">
        <v>1</v>
      </c>
      <c r="J1213" s="46" t="s">
        <v>66</v>
      </c>
      <c r="K1213" s="48" t="s">
        <v>1591</v>
      </c>
      <c r="L1213" s="42" t="s">
        <v>3077</v>
      </c>
      <c r="M1213" s="45" t="s">
        <v>4760</v>
      </c>
      <c r="N1213" s="44">
        <v>18818</v>
      </c>
      <c r="O1213" s="45" t="s">
        <v>745</v>
      </c>
      <c r="P1213" s="45" t="s">
        <v>112</v>
      </c>
      <c r="Q1213" s="48" t="s">
        <v>112</v>
      </c>
      <c r="R1213" s="42" t="s">
        <v>112</v>
      </c>
      <c r="S1213" s="49">
        <v>1</v>
      </c>
      <c r="T1213" s="49">
        <v>0</v>
      </c>
      <c r="U1213" s="50">
        <v>0.5</v>
      </c>
      <c r="V1213" s="51">
        <v>1</v>
      </c>
      <c r="W1213" s="52">
        <v>0</v>
      </c>
      <c r="X1213" s="49">
        <v>1</v>
      </c>
      <c r="Y1213" s="51">
        <v>1</v>
      </c>
      <c r="Z1213" s="52">
        <v>43528</v>
      </c>
      <c r="AA1213" s="51">
        <v>1</v>
      </c>
      <c r="AB1213" s="51" t="s">
        <v>68</v>
      </c>
      <c r="AC1213" s="51" t="s">
        <v>68</v>
      </c>
      <c r="AD1213" s="50">
        <v>5.5555555555555566E-2</v>
      </c>
      <c r="AE1213" s="49" t="s">
        <v>112</v>
      </c>
      <c r="AF1213" s="52" t="s">
        <v>112</v>
      </c>
      <c r="AG1213" s="43">
        <v>43501</v>
      </c>
      <c r="AH1213" s="43">
        <v>43783</v>
      </c>
      <c r="AI1213" s="43" t="s">
        <v>4759</v>
      </c>
      <c r="AJ1213" s="52" t="s">
        <v>4759</v>
      </c>
      <c r="AK1213" s="53">
        <v>43504</v>
      </c>
      <c r="AL1213" s="43">
        <v>43788</v>
      </c>
      <c r="AM1213" s="43"/>
      <c r="AN1213" s="43"/>
      <c r="AO1213" s="45" t="s">
        <v>69</v>
      </c>
      <c r="AP1213" s="45" t="s">
        <v>1524</v>
      </c>
      <c r="AQ1213" s="45" t="s">
        <v>70</v>
      </c>
      <c r="AR1213" s="16"/>
      <c r="AS1213" s="42">
        <v>1</v>
      </c>
      <c r="AT1213" s="45" t="e">
        <v>#VALUE!</v>
      </c>
      <c r="AU1213" s="45" t="e">
        <v>#VALUE!</v>
      </c>
      <c r="AV1213" s="45" t="s">
        <v>363</v>
      </c>
      <c r="AW1213" s="45" t="e">
        <v>#VALUE!</v>
      </c>
      <c r="AX1213" s="45" t="e">
        <v>#VALUE!</v>
      </c>
      <c r="AY1213" s="45">
        <v>11</v>
      </c>
      <c r="AZ1213" s="45">
        <v>2018</v>
      </c>
      <c r="BA1213" s="45">
        <v>46</v>
      </c>
      <c r="BB1213" s="45">
        <v>11</v>
      </c>
      <c r="BC1213" s="45">
        <v>2019</v>
      </c>
      <c r="BD1213" s="57">
        <v>0.36</v>
      </c>
      <c r="BE1213" s="57">
        <v>7.9819000000000004</v>
      </c>
      <c r="BF1213" s="57">
        <v>1.9954749999999999</v>
      </c>
      <c r="BG1213" s="57">
        <v>9.9773750000000003</v>
      </c>
      <c r="BH1213" s="45" t="s">
        <v>203</v>
      </c>
      <c r="BI1213" s="54" t="s">
        <v>3504</v>
      </c>
      <c r="BJ1213" s="55" t="s">
        <v>3504</v>
      </c>
      <c r="BK1213" s="56"/>
    </row>
    <row r="1214" spans="1:63" s="198" customFormat="1" ht="15.6" customHeight="1" x14ac:dyDescent="0.25">
      <c r="A1214" s="42" t="s">
        <v>2076</v>
      </c>
      <c r="B1214" s="43">
        <v>43414</v>
      </c>
      <c r="C1214" s="43" t="s">
        <v>156</v>
      </c>
      <c r="D1214" s="44" t="s">
        <v>2342</v>
      </c>
      <c r="E1214" s="45">
        <v>108</v>
      </c>
      <c r="F1214" s="46">
        <v>27961454</v>
      </c>
      <c r="G1214" s="44" t="s">
        <v>4758</v>
      </c>
      <c r="H1214" s="47" t="s">
        <v>180</v>
      </c>
      <c r="I1214" s="47">
        <v>1</v>
      </c>
      <c r="J1214" s="46" t="s">
        <v>66</v>
      </c>
      <c r="K1214" s="48" t="s">
        <v>1591</v>
      </c>
      <c r="L1214" s="42" t="s">
        <v>3077</v>
      </c>
      <c r="M1214" s="45" t="s">
        <v>4760</v>
      </c>
      <c r="N1214" s="44">
        <v>18818</v>
      </c>
      <c r="O1214" s="45" t="s">
        <v>745</v>
      </c>
      <c r="P1214" s="45" t="s">
        <v>112</v>
      </c>
      <c r="Q1214" s="48" t="s">
        <v>112</v>
      </c>
      <c r="R1214" s="42" t="s">
        <v>112</v>
      </c>
      <c r="S1214" s="49">
        <v>1</v>
      </c>
      <c r="T1214" s="49">
        <v>0</v>
      </c>
      <c r="U1214" s="50">
        <v>0.5</v>
      </c>
      <c r="V1214" s="51">
        <v>1</v>
      </c>
      <c r="W1214" s="52">
        <v>0</v>
      </c>
      <c r="X1214" s="49">
        <v>1</v>
      </c>
      <c r="Y1214" s="51">
        <v>1</v>
      </c>
      <c r="Z1214" s="52">
        <v>43528</v>
      </c>
      <c r="AA1214" s="51">
        <v>1</v>
      </c>
      <c r="AB1214" s="51" t="s">
        <v>68</v>
      </c>
      <c r="AC1214" s="51" t="s">
        <v>68</v>
      </c>
      <c r="AD1214" s="50">
        <v>5.5555555555555566E-2</v>
      </c>
      <c r="AE1214" s="49" t="s">
        <v>112</v>
      </c>
      <c r="AF1214" s="52" t="s">
        <v>112</v>
      </c>
      <c r="AG1214" s="43">
        <v>43501</v>
      </c>
      <c r="AH1214" s="43">
        <v>43783</v>
      </c>
      <c r="AI1214" s="43" t="s">
        <v>4759</v>
      </c>
      <c r="AJ1214" s="52" t="s">
        <v>4759</v>
      </c>
      <c r="AK1214" s="53">
        <v>43504</v>
      </c>
      <c r="AL1214" s="43">
        <v>43788</v>
      </c>
      <c r="AM1214" s="43"/>
      <c r="AN1214" s="43"/>
      <c r="AO1214" s="45" t="s">
        <v>69</v>
      </c>
      <c r="AP1214" s="45"/>
      <c r="AQ1214" s="45" t="s">
        <v>70</v>
      </c>
      <c r="AR1214" s="16"/>
      <c r="AS1214" s="42">
        <v>1</v>
      </c>
      <c r="AT1214" s="45" t="e">
        <v>#VALUE!</v>
      </c>
      <c r="AU1214" s="45" t="e">
        <v>#VALUE!</v>
      </c>
      <c r="AV1214" s="45" t="s">
        <v>363</v>
      </c>
      <c r="AW1214" s="45" t="e">
        <v>#VALUE!</v>
      </c>
      <c r="AX1214" s="45" t="e">
        <v>#VALUE!</v>
      </c>
      <c r="AY1214" s="45">
        <v>11</v>
      </c>
      <c r="AZ1214" s="45">
        <v>2018</v>
      </c>
      <c r="BA1214" s="45">
        <v>46</v>
      </c>
      <c r="BB1214" s="45">
        <v>11</v>
      </c>
      <c r="BC1214" s="45">
        <v>2019</v>
      </c>
      <c r="BD1214" s="57">
        <v>0.36</v>
      </c>
      <c r="BE1214" s="57">
        <v>7.9819000000000004</v>
      </c>
      <c r="BF1214" s="57">
        <v>1.9954749999999999</v>
      </c>
      <c r="BG1214" s="57">
        <v>9.9773750000000003</v>
      </c>
      <c r="BH1214" s="45" t="s">
        <v>203</v>
      </c>
      <c r="BI1214" s="54" t="s">
        <v>3504</v>
      </c>
      <c r="BJ1214" s="55" t="s">
        <v>3504</v>
      </c>
      <c r="BK1214" s="56"/>
    </row>
    <row r="1215" spans="1:63" s="198" customFormat="1" ht="15.6" customHeight="1" x14ac:dyDescent="0.25">
      <c r="A1215" s="42" t="s">
        <v>3831</v>
      </c>
      <c r="B1215" s="43">
        <v>43521</v>
      </c>
      <c r="C1215" s="43" t="s">
        <v>156</v>
      </c>
      <c r="D1215" s="44" t="s">
        <v>2342</v>
      </c>
      <c r="E1215" s="45">
        <v>117</v>
      </c>
      <c r="F1215" s="46">
        <v>28076623</v>
      </c>
      <c r="G1215" s="44" t="s">
        <v>4758</v>
      </c>
      <c r="H1215" s="47">
        <v>32</v>
      </c>
      <c r="I1215" s="47">
        <v>1</v>
      </c>
      <c r="J1215" s="46" t="s">
        <v>66</v>
      </c>
      <c r="K1215" s="48" t="s">
        <v>391</v>
      </c>
      <c r="L1215" s="42" t="s">
        <v>3209</v>
      </c>
      <c r="M1215" s="45" t="s">
        <v>4760</v>
      </c>
      <c r="N1215" s="44" t="e">
        <v>#N/A</v>
      </c>
      <c r="O1215" s="45" t="e">
        <v>#N/A</v>
      </c>
      <c r="P1215" s="45" t="s">
        <v>112</v>
      </c>
      <c r="Q1215" s="48" t="s">
        <v>112</v>
      </c>
      <c r="R1215" s="42" t="s">
        <v>112</v>
      </c>
      <c r="S1215" s="49">
        <v>0</v>
      </c>
      <c r="T1215" s="49">
        <v>0</v>
      </c>
      <c r="U1215" s="50">
        <v>0</v>
      </c>
      <c r="V1215" s="51" t="e">
        <v>#N/A</v>
      </c>
      <c r="W1215" s="52" t="e">
        <v>#N/A</v>
      </c>
      <c r="X1215" s="49" t="s">
        <v>68</v>
      </c>
      <c r="Y1215" s="51" t="e">
        <v>#N/A</v>
      </c>
      <c r="Z1215" s="52" t="e">
        <v>#N/A</v>
      </c>
      <c r="AA1215" s="51" t="e">
        <v>#N/A</v>
      </c>
      <c r="AB1215" s="51" t="s">
        <v>68</v>
      </c>
      <c r="AC1215" s="51" t="s">
        <v>68</v>
      </c>
      <c r="AD1215" s="50" t="s">
        <v>68</v>
      </c>
      <c r="AE1215" s="49" t="s">
        <v>112</v>
      </c>
      <c r="AF1215" s="52" t="s">
        <v>112</v>
      </c>
      <c r="AG1215" s="43">
        <v>43739</v>
      </c>
      <c r="AH1215" s="43">
        <v>43783</v>
      </c>
      <c r="AI1215" s="43" t="s">
        <v>4759</v>
      </c>
      <c r="AJ1215" s="52" t="s">
        <v>4759</v>
      </c>
      <c r="AK1215" s="53">
        <v>43742</v>
      </c>
      <c r="AL1215" s="43">
        <v>43788</v>
      </c>
      <c r="AM1215" s="43"/>
      <c r="AN1215" s="43"/>
      <c r="AO1215" s="45" t="s">
        <v>69</v>
      </c>
      <c r="AP1215" s="45"/>
      <c r="AQ1215" s="45" t="s">
        <v>70</v>
      </c>
      <c r="AR1215" s="16"/>
      <c r="AS1215" s="42">
        <v>1</v>
      </c>
      <c r="AT1215" s="45" t="e">
        <v>#VALUE!</v>
      </c>
      <c r="AU1215" s="45" t="e">
        <v>#VALUE!</v>
      </c>
      <c r="AV1215" s="45" t="s">
        <v>363</v>
      </c>
      <c r="AW1215" s="45" t="e">
        <v>#VALUE!</v>
      </c>
      <c r="AX1215" s="45" t="e">
        <v>#VALUE!</v>
      </c>
      <c r="AY1215" s="45">
        <v>2</v>
      </c>
      <c r="AZ1215" s="45">
        <v>2019</v>
      </c>
      <c r="BA1215" s="45">
        <v>46</v>
      </c>
      <c r="BB1215" s="45">
        <v>11</v>
      </c>
      <c r="BC1215" s="45">
        <v>2019</v>
      </c>
      <c r="BD1215" s="57">
        <v>0.20499999999999999</v>
      </c>
      <c r="BE1215" s="57">
        <v>3.8149999999999999</v>
      </c>
      <c r="BF1215" s="57">
        <v>0.95374999999999988</v>
      </c>
      <c r="BG1215" s="57">
        <v>4.7687499999999998</v>
      </c>
      <c r="BH1215" s="45" t="s">
        <v>203</v>
      </c>
      <c r="BI1215" s="54" t="s">
        <v>3504</v>
      </c>
      <c r="BJ1215" s="55" t="s">
        <v>3504</v>
      </c>
      <c r="BK1215" s="56"/>
    </row>
    <row r="1216" spans="1:63" s="198" customFormat="1" ht="15.6" customHeight="1" x14ac:dyDescent="0.25">
      <c r="A1216" s="42" t="s">
        <v>3832</v>
      </c>
      <c r="B1216" s="43">
        <v>43782</v>
      </c>
      <c r="C1216" s="43" t="s">
        <v>63</v>
      </c>
      <c r="D1216" s="44" t="s">
        <v>2342</v>
      </c>
      <c r="E1216" s="45" t="s">
        <v>2663</v>
      </c>
      <c r="F1216" s="46">
        <v>28328497</v>
      </c>
      <c r="G1216" s="44" t="s">
        <v>4758</v>
      </c>
      <c r="H1216" s="47">
        <v>20</v>
      </c>
      <c r="I1216" s="47">
        <v>1</v>
      </c>
      <c r="J1216" s="46" t="s">
        <v>174</v>
      </c>
      <c r="K1216" s="48" t="s">
        <v>1592</v>
      </c>
      <c r="L1216" s="42" t="s">
        <v>2925</v>
      </c>
      <c r="M1216" s="45" t="s">
        <v>68</v>
      </c>
      <c r="N1216" s="44" t="s">
        <v>516</v>
      </c>
      <c r="O1216" s="45">
        <v>0</v>
      </c>
      <c r="P1216" s="45" t="s">
        <v>68</v>
      </c>
      <c r="Q1216" s="48" t="s">
        <v>68</v>
      </c>
      <c r="R1216" s="42" t="s">
        <v>68</v>
      </c>
      <c r="S1216" s="49" t="s">
        <v>68</v>
      </c>
      <c r="T1216" s="49" t="s">
        <v>68</v>
      </c>
      <c r="U1216" s="50" t="s">
        <v>3503</v>
      </c>
      <c r="V1216" s="51">
        <v>1</v>
      </c>
      <c r="W1216" s="43">
        <v>43784</v>
      </c>
      <c r="X1216" s="49" t="s">
        <v>68</v>
      </c>
      <c r="Y1216" s="51">
        <v>1</v>
      </c>
      <c r="Z1216" s="52">
        <v>43782</v>
      </c>
      <c r="AA1216" s="51">
        <v>1</v>
      </c>
      <c r="AB1216" s="51" t="s">
        <v>68</v>
      </c>
      <c r="AC1216" s="51" t="s">
        <v>68</v>
      </c>
      <c r="AD1216" s="50">
        <v>1</v>
      </c>
      <c r="AE1216" s="49" t="s">
        <v>112</v>
      </c>
      <c r="AF1216" s="52" t="s">
        <v>112</v>
      </c>
      <c r="AG1216" s="43">
        <v>43784</v>
      </c>
      <c r="AH1216" s="43">
        <v>43784</v>
      </c>
      <c r="AI1216" s="43" t="s">
        <v>4759</v>
      </c>
      <c r="AJ1216" s="52" t="s">
        <v>4759</v>
      </c>
      <c r="AK1216" s="53">
        <v>43788</v>
      </c>
      <c r="AL1216" s="43">
        <v>43788</v>
      </c>
      <c r="AM1216" s="43">
        <v>43788</v>
      </c>
      <c r="AN1216" s="43"/>
      <c r="AO1216" s="45" t="s">
        <v>69</v>
      </c>
      <c r="AP1216" s="45"/>
      <c r="AQ1216" s="45" t="s">
        <v>70</v>
      </c>
      <c r="AR1216" s="16"/>
      <c r="AS1216" s="42">
        <v>0</v>
      </c>
      <c r="AT1216" s="45" t="e">
        <v>#VALUE!</v>
      </c>
      <c r="AU1216" s="45" t="e">
        <v>#VALUE!</v>
      </c>
      <c r="AV1216" s="45" t="s">
        <v>363</v>
      </c>
      <c r="AW1216" s="45" t="e">
        <v>#VALUE!</v>
      </c>
      <c r="AX1216" s="45" t="e">
        <v>#VALUE!</v>
      </c>
      <c r="AY1216" s="45">
        <v>11</v>
      </c>
      <c r="AZ1216" s="45">
        <v>2019</v>
      </c>
      <c r="BA1216" s="45">
        <v>46</v>
      </c>
      <c r="BB1216" s="45">
        <v>11</v>
      </c>
      <c r="BC1216" s="45">
        <v>2019</v>
      </c>
      <c r="BD1216" s="57">
        <v>0</v>
      </c>
      <c r="BE1216" s="57">
        <v>0</v>
      </c>
      <c r="BF1216" s="57">
        <v>0</v>
      </c>
      <c r="BG1216" s="57">
        <v>0</v>
      </c>
      <c r="BH1216" s="45" t="s">
        <v>68</v>
      </c>
      <c r="BI1216" s="54" t="s">
        <v>3504</v>
      </c>
      <c r="BJ1216" s="55" t="s">
        <v>3504</v>
      </c>
      <c r="BK1216" s="56"/>
    </row>
    <row r="1217" spans="1:63" s="198" customFormat="1" ht="15.6" customHeight="1" x14ac:dyDescent="0.25">
      <c r="A1217" s="42" t="s">
        <v>3833</v>
      </c>
      <c r="B1217" s="43">
        <v>43696</v>
      </c>
      <c r="C1217" s="43" t="s">
        <v>63</v>
      </c>
      <c r="D1217" s="44" t="s">
        <v>2342</v>
      </c>
      <c r="E1217" s="45" t="s">
        <v>242</v>
      </c>
      <c r="F1217" s="46">
        <v>28253327</v>
      </c>
      <c r="G1217" s="44" t="s">
        <v>4758</v>
      </c>
      <c r="H1217" s="47">
        <v>10</v>
      </c>
      <c r="I1217" s="47">
        <v>1</v>
      </c>
      <c r="J1217" s="46" t="s">
        <v>174</v>
      </c>
      <c r="K1217" s="48" t="s">
        <v>282</v>
      </c>
      <c r="L1217" s="42" t="s">
        <v>2728</v>
      </c>
      <c r="M1217" s="45" t="s">
        <v>68</v>
      </c>
      <c r="N1217" s="44">
        <v>27625</v>
      </c>
      <c r="O1217" s="45">
        <v>0</v>
      </c>
      <c r="P1217" s="45" t="s">
        <v>68</v>
      </c>
      <c r="Q1217" s="48" t="s">
        <v>68</v>
      </c>
      <c r="R1217" s="42" t="s">
        <v>68</v>
      </c>
      <c r="S1217" s="49" t="s">
        <v>68</v>
      </c>
      <c r="T1217" s="49" t="s">
        <v>68</v>
      </c>
      <c r="U1217" s="50" t="s">
        <v>3503</v>
      </c>
      <c r="V1217" s="51">
        <v>1</v>
      </c>
      <c r="W1217" s="43">
        <v>43787</v>
      </c>
      <c r="X1217" s="49" t="s">
        <v>68</v>
      </c>
      <c r="Y1217" s="51">
        <v>1</v>
      </c>
      <c r="Z1217" s="52">
        <v>43782</v>
      </c>
      <c r="AA1217" s="51">
        <v>1</v>
      </c>
      <c r="AB1217" s="51" t="s">
        <v>68</v>
      </c>
      <c r="AC1217" s="51" t="s">
        <v>68</v>
      </c>
      <c r="AD1217" s="50">
        <v>1</v>
      </c>
      <c r="AE1217" s="49" t="s">
        <v>112</v>
      </c>
      <c r="AF1217" s="52" t="s">
        <v>112</v>
      </c>
      <c r="AG1217" s="43">
        <v>43882</v>
      </c>
      <c r="AH1217" s="43">
        <v>43784</v>
      </c>
      <c r="AI1217" s="43" t="s">
        <v>4759</v>
      </c>
      <c r="AJ1217" s="52" t="s">
        <v>4759</v>
      </c>
      <c r="AK1217" s="53">
        <v>43886.999988425923</v>
      </c>
      <c r="AL1217" s="43">
        <v>43788</v>
      </c>
      <c r="AM1217" s="43">
        <v>43788</v>
      </c>
      <c r="AN1217" s="43"/>
      <c r="AO1217" s="45" t="s">
        <v>69</v>
      </c>
      <c r="AP1217" s="45"/>
      <c r="AQ1217" s="45" t="s">
        <v>70</v>
      </c>
      <c r="AR1217" s="16"/>
      <c r="AS1217" s="42">
        <v>0</v>
      </c>
      <c r="AT1217" s="45" t="e">
        <v>#VALUE!</v>
      </c>
      <c r="AU1217" s="45" t="e">
        <v>#VALUE!</v>
      </c>
      <c r="AV1217" s="45" t="s">
        <v>363</v>
      </c>
      <c r="AW1217" s="45" t="e">
        <v>#VALUE!</v>
      </c>
      <c r="AX1217" s="45" t="e">
        <v>#VALUE!</v>
      </c>
      <c r="AY1217" s="45">
        <v>8</v>
      </c>
      <c r="AZ1217" s="45">
        <v>2019</v>
      </c>
      <c r="BA1217" s="45">
        <v>46</v>
      </c>
      <c r="BB1217" s="45">
        <v>11</v>
      </c>
      <c r="BC1217" s="45">
        <v>2019</v>
      </c>
      <c r="BD1217" s="57">
        <v>0</v>
      </c>
      <c r="BE1217" s="57">
        <v>0</v>
      </c>
      <c r="BF1217" s="57">
        <v>0</v>
      </c>
      <c r="BG1217" s="57">
        <v>0</v>
      </c>
      <c r="BH1217" s="45" t="s">
        <v>68</v>
      </c>
      <c r="BI1217" s="54" t="s">
        <v>3504</v>
      </c>
      <c r="BJ1217" s="55" t="s">
        <v>3504</v>
      </c>
      <c r="BK1217" s="56"/>
    </row>
    <row r="1218" spans="1:63" s="198" customFormat="1" ht="15.6" customHeight="1" x14ac:dyDescent="0.25">
      <c r="A1218" s="42" t="s">
        <v>3834</v>
      </c>
      <c r="B1218" s="43">
        <v>41640</v>
      </c>
      <c r="C1218" s="43" t="s">
        <v>63</v>
      </c>
      <c r="D1218" s="44" t="s">
        <v>2333</v>
      </c>
      <c r="E1218" s="45" t="s">
        <v>388</v>
      </c>
      <c r="F1218" s="46">
        <v>4900039617</v>
      </c>
      <c r="G1218" s="44" t="s">
        <v>4758</v>
      </c>
      <c r="H1218" s="47">
        <v>10</v>
      </c>
      <c r="I1218" s="47">
        <v>1</v>
      </c>
      <c r="J1218" s="46" t="s">
        <v>66</v>
      </c>
      <c r="K1218" s="48" t="s">
        <v>1593</v>
      </c>
      <c r="L1218" s="42" t="s">
        <v>2905</v>
      </c>
      <c r="M1218" s="45" t="s">
        <v>68</v>
      </c>
      <c r="N1218" s="44">
        <v>29840</v>
      </c>
      <c r="O1218" s="45">
        <v>0</v>
      </c>
      <c r="P1218" s="45" t="s">
        <v>68</v>
      </c>
      <c r="Q1218" s="48" t="s">
        <v>68</v>
      </c>
      <c r="R1218" s="42" t="s">
        <v>68</v>
      </c>
      <c r="S1218" s="49" t="s">
        <v>68</v>
      </c>
      <c r="T1218" s="49" t="s">
        <v>68</v>
      </c>
      <c r="U1218" s="50" t="s">
        <v>3503</v>
      </c>
      <c r="V1218" s="51">
        <v>1</v>
      </c>
      <c r="W1218" s="43" t="s">
        <v>181</v>
      </c>
      <c r="X1218" s="49" t="s">
        <v>68</v>
      </c>
      <c r="Y1218" s="51">
        <v>1</v>
      </c>
      <c r="Z1218" s="52" t="s">
        <v>181</v>
      </c>
      <c r="AA1218" s="51">
        <v>1</v>
      </c>
      <c r="AB1218" s="51" t="s">
        <v>68</v>
      </c>
      <c r="AC1218" s="51" t="s">
        <v>68</v>
      </c>
      <c r="AD1218" s="50">
        <v>1</v>
      </c>
      <c r="AE1218" s="49" t="s">
        <v>112</v>
      </c>
      <c r="AF1218" s="52" t="s">
        <v>112</v>
      </c>
      <c r="AG1218" s="43">
        <v>43784</v>
      </c>
      <c r="AH1218" s="43">
        <v>43784</v>
      </c>
      <c r="AI1218" s="43" t="s">
        <v>4759</v>
      </c>
      <c r="AJ1218" s="52" t="s">
        <v>4759</v>
      </c>
      <c r="AK1218" s="53">
        <v>43789</v>
      </c>
      <c r="AL1218" s="43">
        <v>43789</v>
      </c>
      <c r="AM1218" s="43"/>
      <c r="AN1218" s="43"/>
      <c r="AO1218" s="45" t="s">
        <v>69</v>
      </c>
      <c r="AP1218" s="45"/>
      <c r="AQ1218" s="45" t="s">
        <v>70</v>
      </c>
      <c r="AR1218" s="16"/>
      <c r="AS1218" s="42">
        <v>1</v>
      </c>
      <c r="AT1218" s="45" t="e">
        <v>#VALUE!</v>
      </c>
      <c r="AU1218" s="45" t="e">
        <v>#VALUE!</v>
      </c>
      <c r="AV1218" s="45" t="s">
        <v>363</v>
      </c>
      <c r="AW1218" s="45" t="e">
        <v>#VALUE!</v>
      </c>
      <c r="AX1218" s="45" t="e">
        <v>#VALUE!</v>
      </c>
      <c r="AY1218" s="45">
        <v>1</v>
      </c>
      <c r="AZ1218" s="45">
        <v>2014</v>
      </c>
      <c r="BA1218" s="45">
        <v>46</v>
      </c>
      <c r="BB1218" s="45">
        <v>11</v>
      </c>
      <c r="BC1218" s="45">
        <v>2019</v>
      </c>
      <c r="BD1218" s="57">
        <v>0</v>
      </c>
      <c r="BE1218" s="57">
        <v>0</v>
      </c>
      <c r="BF1218" s="57">
        <v>0</v>
      </c>
      <c r="BG1218" s="57">
        <v>0</v>
      </c>
      <c r="BH1218" s="45" t="s">
        <v>68</v>
      </c>
      <c r="BI1218" s="54" t="s">
        <v>3504</v>
      </c>
      <c r="BJ1218" s="55" t="s">
        <v>3504</v>
      </c>
      <c r="BK1218" s="56"/>
    </row>
    <row r="1219" spans="1:63" s="198" customFormat="1" ht="15.6" customHeight="1" x14ac:dyDescent="0.25">
      <c r="A1219" s="42" t="s">
        <v>3835</v>
      </c>
      <c r="B1219" s="43">
        <v>41640</v>
      </c>
      <c r="C1219" s="43" t="s">
        <v>63</v>
      </c>
      <c r="D1219" s="44" t="s">
        <v>2333</v>
      </c>
      <c r="E1219" s="45" t="s">
        <v>79</v>
      </c>
      <c r="F1219" s="46">
        <v>4900039396</v>
      </c>
      <c r="G1219" s="44" t="s">
        <v>4758</v>
      </c>
      <c r="H1219" s="47">
        <v>70</v>
      </c>
      <c r="I1219" s="47">
        <v>1</v>
      </c>
      <c r="J1219" s="46" t="s">
        <v>159</v>
      </c>
      <c r="K1219" s="48" t="s">
        <v>81</v>
      </c>
      <c r="L1219" s="42" t="s">
        <v>2796</v>
      </c>
      <c r="M1219" s="45" t="s">
        <v>68</v>
      </c>
      <c r="N1219" s="44">
        <v>28606</v>
      </c>
      <c r="O1219" s="45">
        <v>0</v>
      </c>
      <c r="P1219" s="45" t="s">
        <v>68</v>
      </c>
      <c r="Q1219" s="48" t="s">
        <v>68</v>
      </c>
      <c r="R1219" s="42" t="s">
        <v>68</v>
      </c>
      <c r="S1219" s="49" t="s">
        <v>68</v>
      </c>
      <c r="T1219" s="49" t="s">
        <v>68</v>
      </c>
      <c r="U1219" s="50" t="s">
        <v>3503</v>
      </c>
      <c r="V1219" s="51">
        <v>1</v>
      </c>
      <c r="W1219" s="43">
        <v>43791</v>
      </c>
      <c r="X1219" s="49" t="s">
        <v>68</v>
      </c>
      <c r="Y1219" s="51">
        <v>1</v>
      </c>
      <c r="Z1219" s="52">
        <v>43790</v>
      </c>
      <c r="AA1219" s="51">
        <v>1</v>
      </c>
      <c r="AB1219" s="51" t="s">
        <v>68</v>
      </c>
      <c r="AC1219" s="51" t="s">
        <v>68</v>
      </c>
      <c r="AD1219" s="50">
        <v>1</v>
      </c>
      <c r="AE1219" s="49" t="s">
        <v>112</v>
      </c>
      <c r="AF1219" s="52" t="s">
        <v>112</v>
      </c>
      <c r="AG1219" s="43">
        <v>43742</v>
      </c>
      <c r="AH1219" s="43">
        <v>43791</v>
      </c>
      <c r="AI1219" s="43" t="s">
        <v>4759</v>
      </c>
      <c r="AJ1219" s="52" t="s">
        <v>4759</v>
      </c>
      <c r="AK1219" s="53">
        <v>43747</v>
      </c>
      <c r="AL1219" s="43">
        <v>43796</v>
      </c>
      <c r="AM1219" s="43">
        <v>43796</v>
      </c>
      <c r="AN1219" s="43"/>
      <c r="AO1219" s="45" t="s">
        <v>69</v>
      </c>
      <c r="AP1219" s="45"/>
      <c r="AQ1219" s="45" t="s">
        <v>70</v>
      </c>
      <c r="AR1219" s="16"/>
      <c r="AS1219" s="42">
        <v>1</v>
      </c>
      <c r="AT1219" s="45" t="e">
        <v>#VALUE!</v>
      </c>
      <c r="AU1219" s="45" t="e">
        <v>#VALUE!</v>
      </c>
      <c r="AV1219" s="45" t="s">
        <v>363</v>
      </c>
      <c r="AW1219" s="45" t="e">
        <v>#VALUE!</v>
      </c>
      <c r="AX1219" s="45" t="e">
        <v>#VALUE!</v>
      </c>
      <c r="AY1219" s="45">
        <v>1</v>
      </c>
      <c r="AZ1219" s="45">
        <v>2014</v>
      </c>
      <c r="BA1219" s="45">
        <v>47</v>
      </c>
      <c r="BB1219" s="45">
        <v>11</v>
      </c>
      <c r="BC1219" s="45">
        <v>2019</v>
      </c>
      <c r="BD1219" s="57">
        <v>0</v>
      </c>
      <c r="BE1219" s="57">
        <v>0</v>
      </c>
      <c r="BF1219" s="57">
        <v>0</v>
      </c>
      <c r="BG1219" s="57">
        <v>0</v>
      </c>
      <c r="BH1219" s="45" t="s">
        <v>68</v>
      </c>
      <c r="BI1219" s="54" t="s">
        <v>3504</v>
      </c>
      <c r="BJ1219" s="55" t="s">
        <v>3504</v>
      </c>
      <c r="BK1219" s="56"/>
    </row>
    <row r="1220" spans="1:63" s="198" customFormat="1" ht="15.6" customHeight="1" x14ac:dyDescent="0.25">
      <c r="A1220" s="42" t="s">
        <v>3836</v>
      </c>
      <c r="B1220" s="43">
        <v>41640</v>
      </c>
      <c r="C1220" s="43" t="s">
        <v>63</v>
      </c>
      <c r="D1220" s="44" t="s">
        <v>2333</v>
      </c>
      <c r="E1220" s="45" t="s">
        <v>96</v>
      </c>
      <c r="F1220" s="46">
        <v>4900039396</v>
      </c>
      <c r="G1220" s="44" t="s">
        <v>4758</v>
      </c>
      <c r="H1220" s="47">
        <v>80</v>
      </c>
      <c r="I1220" s="47">
        <v>1</v>
      </c>
      <c r="J1220" s="46" t="s">
        <v>159</v>
      </c>
      <c r="K1220" s="48" t="s">
        <v>98</v>
      </c>
      <c r="L1220" s="42" t="s">
        <v>2797</v>
      </c>
      <c r="M1220" s="45" t="s">
        <v>68</v>
      </c>
      <c r="N1220" s="44">
        <v>28606</v>
      </c>
      <c r="O1220" s="45">
        <v>0</v>
      </c>
      <c r="P1220" s="45" t="s">
        <v>68</v>
      </c>
      <c r="Q1220" s="48" t="s">
        <v>68</v>
      </c>
      <c r="R1220" s="42" t="s">
        <v>68</v>
      </c>
      <c r="S1220" s="49" t="s">
        <v>68</v>
      </c>
      <c r="T1220" s="49" t="s">
        <v>68</v>
      </c>
      <c r="U1220" s="50" t="s">
        <v>3503</v>
      </c>
      <c r="V1220" s="51">
        <v>1</v>
      </c>
      <c r="W1220" s="43">
        <v>43791</v>
      </c>
      <c r="X1220" s="49" t="s">
        <v>68</v>
      </c>
      <c r="Y1220" s="51">
        <v>1</v>
      </c>
      <c r="Z1220" s="52">
        <v>43790</v>
      </c>
      <c r="AA1220" s="51">
        <v>1</v>
      </c>
      <c r="AB1220" s="51" t="s">
        <v>68</v>
      </c>
      <c r="AC1220" s="51" t="s">
        <v>68</v>
      </c>
      <c r="AD1220" s="50">
        <v>1</v>
      </c>
      <c r="AE1220" s="49" t="s">
        <v>112</v>
      </c>
      <c r="AF1220" s="52" t="s">
        <v>112</v>
      </c>
      <c r="AG1220" s="43">
        <v>43742</v>
      </c>
      <c r="AH1220" s="43">
        <v>43791</v>
      </c>
      <c r="AI1220" s="43" t="s">
        <v>4759</v>
      </c>
      <c r="AJ1220" s="52" t="s">
        <v>4759</v>
      </c>
      <c r="AK1220" s="53">
        <v>43747</v>
      </c>
      <c r="AL1220" s="43">
        <v>43796</v>
      </c>
      <c r="AM1220" s="43">
        <v>43796</v>
      </c>
      <c r="AN1220" s="43"/>
      <c r="AO1220" s="45" t="s">
        <v>69</v>
      </c>
      <c r="AP1220" s="45"/>
      <c r="AQ1220" s="45" t="s">
        <v>70</v>
      </c>
      <c r="AR1220" s="16"/>
      <c r="AS1220" s="42">
        <v>1</v>
      </c>
      <c r="AT1220" s="45" t="e">
        <v>#VALUE!</v>
      </c>
      <c r="AU1220" s="45" t="e">
        <v>#VALUE!</v>
      </c>
      <c r="AV1220" s="45" t="s">
        <v>363</v>
      </c>
      <c r="AW1220" s="45" t="e">
        <v>#VALUE!</v>
      </c>
      <c r="AX1220" s="45" t="e">
        <v>#VALUE!</v>
      </c>
      <c r="AY1220" s="45">
        <v>1</v>
      </c>
      <c r="AZ1220" s="45">
        <v>2014</v>
      </c>
      <c r="BA1220" s="45">
        <v>47</v>
      </c>
      <c r="BB1220" s="45">
        <v>11</v>
      </c>
      <c r="BC1220" s="45">
        <v>2019</v>
      </c>
      <c r="BD1220" s="57">
        <v>0</v>
      </c>
      <c r="BE1220" s="57">
        <v>0</v>
      </c>
      <c r="BF1220" s="57">
        <v>0</v>
      </c>
      <c r="BG1220" s="57">
        <v>0</v>
      </c>
      <c r="BH1220" s="45" t="s">
        <v>68</v>
      </c>
      <c r="BI1220" s="54" t="s">
        <v>3504</v>
      </c>
      <c r="BJ1220" s="55" t="s">
        <v>3504</v>
      </c>
      <c r="BK1220" s="56"/>
    </row>
    <row r="1221" spans="1:63" s="198" customFormat="1" ht="15.6" customHeight="1" x14ac:dyDescent="0.25">
      <c r="A1221" s="42" t="s">
        <v>3837</v>
      </c>
      <c r="B1221" s="43">
        <v>43767</v>
      </c>
      <c r="C1221" s="43" t="s">
        <v>156</v>
      </c>
      <c r="D1221" s="44" t="s">
        <v>2342</v>
      </c>
      <c r="E1221" s="45" t="s">
        <v>2610</v>
      </c>
      <c r="F1221" s="46">
        <v>28316618</v>
      </c>
      <c r="G1221" s="44" t="s">
        <v>4758</v>
      </c>
      <c r="H1221" s="47">
        <v>52</v>
      </c>
      <c r="I1221" s="47">
        <v>1</v>
      </c>
      <c r="J1221" s="46" t="s">
        <v>159</v>
      </c>
      <c r="K1221" s="48" t="s">
        <v>1594</v>
      </c>
      <c r="L1221" s="42">
        <v>0</v>
      </c>
      <c r="M1221" s="45" t="s">
        <v>4760</v>
      </c>
      <c r="N1221" s="44" t="e">
        <v>#N/A</v>
      </c>
      <c r="O1221" s="45" t="e">
        <v>#N/A</v>
      </c>
      <c r="P1221" s="45" t="s">
        <v>112</v>
      </c>
      <c r="Q1221" s="48" t="s">
        <v>112</v>
      </c>
      <c r="R1221" s="42" t="s">
        <v>112</v>
      </c>
      <c r="S1221" s="49">
        <v>0</v>
      </c>
      <c r="T1221" s="49">
        <v>0</v>
      </c>
      <c r="U1221" s="50">
        <v>0</v>
      </c>
      <c r="V1221" s="51" t="e">
        <v>#N/A</v>
      </c>
      <c r="W1221" s="52" t="e">
        <v>#N/A</v>
      </c>
      <c r="X1221" s="49" t="s">
        <v>68</v>
      </c>
      <c r="Y1221" s="51" t="e">
        <v>#N/A</v>
      </c>
      <c r="Z1221" s="52" t="e">
        <v>#N/A</v>
      </c>
      <c r="AA1221" s="51" t="e">
        <v>#N/A</v>
      </c>
      <c r="AB1221" s="51" t="s">
        <v>68</v>
      </c>
      <c r="AC1221" s="51" t="s">
        <v>68</v>
      </c>
      <c r="AD1221" s="50" t="s">
        <v>68</v>
      </c>
      <c r="AE1221" s="49" t="s">
        <v>112</v>
      </c>
      <c r="AF1221" s="52" t="s">
        <v>112</v>
      </c>
      <c r="AG1221" s="43">
        <v>43794</v>
      </c>
      <c r="AH1221" s="43">
        <v>43794</v>
      </c>
      <c r="AI1221" s="43" t="s">
        <v>4759</v>
      </c>
      <c r="AJ1221" s="52" t="s">
        <v>4759</v>
      </c>
      <c r="AK1221" s="53">
        <v>43797</v>
      </c>
      <c r="AL1221" s="43">
        <v>43797</v>
      </c>
      <c r="AM1221" s="43"/>
      <c r="AN1221" s="43"/>
      <c r="AO1221" s="45" t="s">
        <v>69</v>
      </c>
      <c r="AP1221" s="45"/>
      <c r="AQ1221" s="45" t="s">
        <v>70</v>
      </c>
      <c r="AR1221" s="16"/>
      <c r="AS1221" s="42">
        <v>1</v>
      </c>
      <c r="AT1221" s="45" t="e">
        <v>#VALUE!</v>
      </c>
      <c r="AU1221" s="45" t="e">
        <v>#VALUE!</v>
      </c>
      <c r="AV1221" s="45" t="s">
        <v>363</v>
      </c>
      <c r="AW1221" s="45" t="e">
        <v>#VALUE!</v>
      </c>
      <c r="AX1221" s="45" t="e">
        <v>#VALUE!</v>
      </c>
      <c r="AY1221" s="45">
        <v>10</v>
      </c>
      <c r="AZ1221" s="45">
        <v>2019</v>
      </c>
      <c r="BA1221" s="45">
        <v>48</v>
      </c>
      <c r="BB1221" s="45">
        <v>11</v>
      </c>
      <c r="BC1221" s="45">
        <v>2019</v>
      </c>
      <c r="BD1221" s="57">
        <v>0</v>
      </c>
      <c r="BE1221" s="57">
        <v>0</v>
      </c>
      <c r="BF1221" s="57">
        <v>0</v>
      </c>
      <c r="BG1221" s="57">
        <v>0</v>
      </c>
      <c r="BH1221" s="45" t="s">
        <v>68</v>
      </c>
      <c r="BI1221" s="54" t="s">
        <v>3504</v>
      </c>
      <c r="BJ1221" s="55" t="s">
        <v>3504</v>
      </c>
      <c r="BK1221" s="56"/>
    </row>
    <row r="1222" spans="1:63" s="198" customFormat="1" ht="15.6" customHeight="1" x14ac:dyDescent="0.25">
      <c r="A1222" s="42" t="s">
        <v>2128</v>
      </c>
      <c r="B1222" s="43">
        <v>43664</v>
      </c>
      <c r="C1222" s="43" t="s">
        <v>156</v>
      </c>
      <c r="D1222" s="44" t="s">
        <v>2342</v>
      </c>
      <c r="E1222" s="45">
        <v>510</v>
      </c>
      <c r="F1222" s="46">
        <v>28223991</v>
      </c>
      <c r="G1222" s="44" t="s">
        <v>4758</v>
      </c>
      <c r="H1222" s="47" t="s">
        <v>180</v>
      </c>
      <c r="I1222" s="47">
        <v>1</v>
      </c>
      <c r="J1222" s="46" t="s">
        <v>66</v>
      </c>
      <c r="K1222" s="48" t="s">
        <v>217</v>
      </c>
      <c r="L1222" s="42" t="s">
        <v>3042</v>
      </c>
      <c r="M1222" s="45" t="s">
        <v>4760</v>
      </c>
      <c r="N1222" s="44">
        <v>26927</v>
      </c>
      <c r="O1222" s="45" t="s">
        <v>1178</v>
      </c>
      <c r="P1222" s="45" t="s">
        <v>112</v>
      </c>
      <c r="Q1222" s="48" t="s">
        <v>112</v>
      </c>
      <c r="R1222" s="42" t="s">
        <v>112</v>
      </c>
      <c r="S1222" s="49">
        <v>1</v>
      </c>
      <c r="T1222" s="49">
        <v>0</v>
      </c>
      <c r="U1222" s="50">
        <v>0.5</v>
      </c>
      <c r="V1222" s="51">
        <v>1</v>
      </c>
      <c r="W1222" s="52">
        <v>0</v>
      </c>
      <c r="X1222" s="49">
        <v>1</v>
      </c>
      <c r="Y1222" s="51">
        <v>1</v>
      </c>
      <c r="Z1222" s="52">
        <v>43717</v>
      </c>
      <c r="AA1222" s="51">
        <v>1</v>
      </c>
      <c r="AB1222" s="51" t="s">
        <v>68</v>
      </c>
      <c r="AC1222" s="51" t="s">
        <v>68</v>
      </c>
      <c r="AD1222" s="50">
        <v>5.5555555555555566E-2</v>
      </c>
      <c r="AE1222" s="49" t="s">
        <v>112</v>
      </c>
      <c r="AF1222" s="52" t="s">
        <v>112</v>
      </c>
      <c r="AG1222" s="43">
        <v>43748</v>
      </c>
      <c r="AH1222" s="43">
        <v>43795</v>
      </c>
      <c r="AI1222" s="43" t="s">
        <v>4759</v>
      </c>
      <c r="AJ1222" s="52" t="s">
        <v>4759</v>
      </c>
      <c r="AK1222" s="53">
        <v>43753.999988425923</v>
      </c>
      <c r="AL1222" s="43">
        <v>43798</v>
      </c>
      <c r="AM1222" s="43"/>
      <c r="AN1222" s="43"/>
      <c r="AO1222" s="45" t="s">
        <v>69</v>
      </c>
      <c r="AP1222" s="45"/>
      <c r="AQ1222" s="45" t="s">
        <v>70</v>
      </c>
      <c r="AR1222" s="16"/>
      <c r="AS1222" s="42">
        <v>1</v>
      </c>
      <c r="AT1222" s="45" t="e">
        <v>#VALUE!</v>
      </c>
      <c r="AU1222" s="45" t="e">
        <v>#VALUE!</v>
      </c>
      <c r="AV1222" s="45" t="s">
        <v>363</v>
      </c>
      <c r="AW1222" s="45" t="e">
        <v>#VALUE!</v>
      </c>
      <c r="AX1222" s="45" t="e">
        <v>#VALUE!</v>
      </c>
      <c r="AY1222" s="45">
        <v>7</v>
      </c>
      <c r="AZ1222" s="45">
        <v>2019</v>
      </c>
      <c r="BA1222" s="45">
        <v>48</v>
      </c>
      <c r="BB1222" s="45">
        <v>11</v>
      </c>
      <c r="BC1222" s="45">
        <v>2019</v>
      </c>
      <c r="BD1222" s="57">
        <v>0</v>
      </c>
      <c r="BE1222" s="57">
        <v>3.5517000000000003</v>
      </c>
      <c r="BF1222" s="57">
        <v>0.88792500000000008</v>
      </c>
      <c r="BG1222" s="57">
        <v>4.4396250000000004</v>
      </c>
      <c r="BH1222" s="45" t="s">
        <v>203</v>
      </c>
      <c r="BI1222" s="54" t="s">
        <v>3504</v>
      </c>
      <c r="BJ1222" s="55" t="s">
        <v>3504</v>
      </c>
      <c r="BK1222" s="56"/>
    </row>
    <row r="1223" spans="1:63" s="198" customFormat="1" ht="15.6" customHeight="1" x14ac:dyDescent="0.25">
      <c r="A1223" s="42" t="s">
        <v>2128</v>
      </c>
      <c r="B1223" s="43">
        <v>43664</v>
      </c>
      <c r="C1223" s="43" t="s">
        <v>156</v>
      </c>
      <c r="D1223" s="44" t="s">
        <v>2342</v>
      </c>
      <c r="E1223" s="45">
        <v>510</v>
      </c>
      <c r="F1223" s="46">
        <v>28223991</v>
      </c>
      <c r="G1223" s="44" t="s">
        <v>4758</v>
      </c>
      <c r="H1223" s="47" t="s">
        <v>180</v>
      </c>
      <c r="I1223" s="47">
        <v>1</v>
      </c>
      <c r="J1223" s="46" t="s">
        <v>66</v>
      </c>
      <c r="K1223" s="48" t="s">
        <v>217</v>
      </c>
      <c r="L1223" s="42" t="s">
        <v>3042</v>
      </c>
      <c r="M1223" s="45" t="s">
        <v>4760</v>
      </c>
      <c r="N1223" s="44">
        <v>26927</v>
      </c>
      <c r="O1223" s="45" t="s">
        <v>1178</v>
      </c>
      <c r="P1223" s="45" t="s">
        <v>112</v>
      </c>
      <c r="Q1223" s="48" t="s">
        <v>112</v>
      </c>
      <c r="R1223" s="42" t="s">
        <v>112</v>
      </c>
      <c r="S1223" s="49">
        <v>1</v>
      </c>
      <c r="T1223" s="49">
        <v>0</v>
      </c>
      <c r="U1223" s="50">
        <v>0.5</v>
      </c>
      <c r="V1223" s="51">
        <v>1</v>
      </c>
      <c r="W1223" s="52">
        <v>0</v>
      </c>
      <c r="X1223" s="49">
        <v>1</v>
      </c>
      <c r="Y1223" s="51">
        <v>1</v>
      </c>
      <c r="Z1223" s="52">
        <v>43717</v>
      </c>
      <c r="AA1223" s="51">
        <v>1</v>
      </c>
      <c r="AB1223" s="51" t="s">
        <v>68</v>
      </c>
      <c r="AC1223" s="51" t="s">
        <v>68</v>
      </c>
      <c r="AD1223" s="50">
        <v>5.5555555555555566E-2</v>
      </c>
      <c r="AE1223" s="49" t="s">
        <v>112</v>
      </c>
      <c r="AF1223" s="52" t="s">
        <v>112</v>
      </c>
      <c r="AG1223" s="43">
        <v>43748</v>
      </c>
      <c r="AH1223" s="43">
        <v>43795</v>
      </c>
      <c r="AI1223" s="43" t="s">
        <v>4759</v>
      </c>
      <c r="AJ1223" s="52" t="s">
        <v>4759</v>
      </c>
      <c r="AK1223" s="53">
        <v>43753.999988425923</v>
      </c>
      <c r="AL1223" s="43">
        <v>43798</v>
      </c>
      <c r="AM1223" s="43"/>
      <c r="AN1223" s="43"/>
      <c r="AO1223" s="45" t="s">
        <v>69</v>
      </c>
      <c r="AP1223" s="45"/>
      <c r="AQ1223" s="45" t="s">
        <v>70</v>
      </c>
      <c r="AR1223" s="16"/>
      <c r="AS1223" s="42">
        <v>1</v>
      </c>
      <c r="AT1223" s="45" t="e">
        <v>#VALUE!</v>
      </c>
      <c r="AU1223" s="45" t="e">
        <v>#VALUE!</v>
      </c>
      <c r="AV1223" s="45" t="s">
        <v>363</v>
      </c>
      <c r="AW1223" s="45" t="e">
        <v>#VALUE!</v>
      </c>
      <c r="AX1223" s="45" t="e">
        <v>#VALUE!</v>
      </c>
      <c r="AY1223" s="45">
        <v>7</v>
      </c>
      <c r="AZ1223" s="45">
        <v>2019</v>
      </c>
      <c r="BA1223" s="45">
        <v>48</v>
      </c>
      <c r="BB1223" s="45">
        <v>11</v>
      </c>
      <c r="BC1223" s="45">
        <v>2019</v>
      </c>
      <c r="BD1223" s="57">
        <v>0</v>
      </c>
      <c r="BE1223" s="57">
        <v>3.5517000000000003</v>
      </c>
      <c r="BF1223" s="57">
        <v>0.88792500000000008</v>
      </c>
      <c r="BG1223" s="57">
        <v>4.4396250000000004</v>
      </c>
      <c r="BH1223" s="45" t="s">
        <v>203</v>
      </c>
      <c r="BI1223" s="54" t="s">
        <v>3504</v>
      </c>
      <c r="BJ1223" s="55" t="s">
        <v>3504</v>
      </c>
      <c r="BK1223" s="56"/>
    </row>
    <row r="1224" spans="1:63" s="198" customFormat="1" ht="15.6" customHeight="1" x14ac:dyDescent="0.25">
      <c r="A1224" s="42" t="s">
        <v>3838</v>
      </c>
      <c r="B1224" s="43">
        <v>43663</v>
      </c>
      <c r="C1224" s="43" t="s">
        <v>156</v>
      </c>
      <c r="D1224" s="44" t="s">
        <v>2342</v>
      </c>
      <c r="E1224" s="45">
        <v>510</v>
      </c>
      <c r="F1224" s="46">
        <v>28206192</v>
      </c>
      <c r="G1224" s="44" t="s">
        <v>4758</v>
      </c>
      <c r="H1224" s="47">
        <v>60</v>
      </c>
      <c r="I1224" s="47">
        <v>1</v>
      </c>
      <c r="J1224" s="46" t="s">
        <v>66</v>
      </c>
      <c r="K1224" s="48" t="s">
        <v>217</v>
      </c>
      <c r="L1224" s="42" t="s">
        <v>3042</v>
      </c>
      <c r="M1224" s="45" t="s">
        <v>4760</v>
      </c>
      <c r="N1224" s="44" t="e">
        <v>#N/A</v>
      </c>
      <c r="O1224" s="45" t="e">
        <v>#N/A</v>
      </c>
      <c r="P1224" s="45" t="s">
        <v>112</v>
      </c>
      <c r="Q1224" s="48" t="s">
        <v>112</v>
      </c>
      <c r="R1224" s="42" t="s">
        <v>112</v>
      </c>
      <c r="S1224" s="49">
        <v>0</v>
      </c>
      <c r="T1224" s="49">
        <v>0</v>
      </c>
      <c r="U1224" s="50">
        <v>0</v>
      </c>
      <c r="V1224" s="51" t="e">
        <v>#N/A</v>
      </c>
      <c r="W1224" s="52" t="e">
        <v>#N/A</v>
      </c>
      <c r="X1224" s="49" t="s">
        <v>68</v>
      </c>
      <c r="Y1224" s="51" t="e">
        <v>#N/A</v>
      </c>
      <c r="Z1224" s="52" t="e">
        <v>#N/A</v>
      </c>
      <c r="AA1224" s="51" t="e">
        <v>#N/A</v>
      </c>
      <c r="AB1224" s="51" t="s">
        <v>68</v>
      </c>
      <c r="AC1224" s="51" t="s">
        <v>68</v>
      </c>
      <c r="AD1224" s="50" t="s">
        <v>68</v>
      </c>
      <c r="AE1224" s="49" t="s">
        <v>112</v>
      </c>
      <c r="AF1224" s="52" t="s">
        <v>112</v>
      </c>
      <c r="AG1224" s="43">
        <v>43658</v>
      </c>
      <c r="AH1224" s="43">
        <v>43795</v>
      </c>
      <c r="AI1224" s="43" t="s">
        <v>4759</v>
      </c>
      <c r="AJ1224" s="52" t="s">
        <v>4759</v>
      </c>
      <c r="AK1224" s="53">
        <v>43663.999988425923</v>
      </c>
      <c r="AL1224" s="43">
        <v>43798</v>
      </c>
      <c r="AM1224" s="43"/>
      <c r="AN1224" s="43"/>
      <c r="AO1224" s="45" t="s">
        <v>69</v>
      </c>
      <c r="AP1224" s="45"/>
      <c r="AQ1224" s="45" t="s">
        <v>70</v>
      </c>
      <c r="AR1224" s="16"/>
      <c r="AS1224" s="42">
        <v>1</v>
      </c>
      <c r="AT1224" s="45" t="e">
        <v>#VALUE!</v>
      </c>
      <c r="AU1224" s="45" t="e">
        <v>#VALUE!</v>
      </c>
      <c r="AV1224" s="45" t="s">
        <v>363</v>
      </c>
      <c r="AW1224" s="45" t="e">
        <v>#VALUE!</v>
      </c>
      <c r="AX1224" s="45" t="e">
        <v>#VALUE!</v>
      </c>
      <c r="AY1224" s="45">
        <v>7</v>
      </c>
      <c r="AZ1224" s="45">
        <v>2019</v>
      </c>
      <c r="BA1224" s="45">
        <v>48</v>
      </c>
      <c r="BB1224" s="45">
        <v>11</v>
      </c>
      <c r="BC1224" s="45">
        <v>2019</v>
      </c>
      <c r="BD1224" s="57">
        <v>0</v>
      </c>
      <c r="BE1224" s="57">
        <v>3.5517000000000003</v>
      </c>
      <c r="BF1224" s="57">
        <v>0.88792500000000008</v>
      </c>
      <c r="BG1224" s="57">
        <v>4.4396250000000004</v>
      </c>
      <c r="BH1224" s="45" t="s">
        <v>203</v>
      </c>
      <c r="BI1224" s="54" t="s">
        <v>3504</v>
      </c>
      <c r="BJ1224" s="55" t="s">
        <v>3504</v>
      </c>
      <c r="BK1224" s="56"/>
    </row>
    <row r="1225" spans="1:63" s="198" customFormat="1" ht="15.6" customHeight="1" x14ac:dyDescent="0.25">
      <c r="A1225" s="42" t="s">
        <v>3839</v>
      </c>
      <c r="B1225" s="43">
        <v>43663</v>
      </c>
      <c r="C1225" s="43" t="s">
        <v>156</v>
      </c>
      <c r="D1225" s="44" t="s">
        <v>2342</v>
      </c>
      <c r="E1225" s="45">
        <v>510</v>
      </c>
      <c r="F1225" s="46">
        <v>28206192</v>
      </c>
      <c r="G1225" s="44" t="s">
        <v>4758</v>
      </c>
      <c r="H1225" s="47">
        <v>61</v>
      </c>
      <c r="I1225" s="47">
        <v>1</v>
      </c>
      <c r="J1225" s="46" t="s">
        <v>66</v>
      </c>
      <c r="K1225" s="48" t="s">
        <v>217</v>
      </c>
      <c r="L1225" s="42" t="s">
        <v>3042</v>
      </c>
      <c r="M1225" s="45" t="s">
        <v>4760</v>
      </c>
      <c r="N1225" s="44" t="e">
        <v>#N/A</v>
      </c>
      <c r="O1225" s="45" t="e">
        <v>#N/A</v>
      </c>
      <c r="P1225" s="45" t="s">
        <v>112</v>
      </c>
      <c r="Q1225" s="48" t="s">
        <v>112</v>
      </c>
      <c r="R1225" s="42" t="s">
        <v>112</v>
      </c>
      <c r="S1225" s="49">
        <v>0</v>
      </c>
      <c r="T1225" s="49">
        <v>0</v>
      </c>
      <c r="U1225" s="50">
        <v>0</v>
      </c>
      <c r="V1225" s="51" t="e">
        <v>#N/A</v>
      </c>
      <c r="W1225" s="52" t="e">
        <v>#N/A</v>
      </c>
      <c r="X1225" s="49" t="s">
        <v>68</v>
      </c>
      <c r="Y1225" s="51" t="e">
        <v>#N/A</v>
      </c>
      <c r="Z1225" s="52" t="e">
        <v>#N/A</v>
      </c>
      <c r="AA1225" s="51" t="e">
        <v>#N/A</v>
      </c>
      <c r="AB1225" s="51" t="s">
        <v>68</v>
      </c>
      <c r="AC1225" s="51" t="s">
        <v>68</v>
      </c>
      <c r="AD1225" s="50" t="s">
        <v>68</v>
      </c>
      <c r="AE1225" s="49" t="s">
        <v>112</v>
      </c>
      <c r="AF1225" s="52" t="s">
        <v>112</v>
      </c>
      <c r="AG1225" s="43">
        <v>43658</v>
      </c>
      <c r="AH1225" s="43">
        <v>43795</v>
      </c>
      <c r="AI1225" s="43" t="s">
        <v>4759</v>
      </c>
      <c r="AJ1225" s="52" t="s">
        <v>4759</v>
      </c>
      <c r="AK1225" s="53">
        <v>43663.999988425923</v>
      </c>
      <c r="AL1225" s="43">
        <v>43798</v>
      </c>
      <c r="AM1225" s="43"/>
      <c r="AN1225" s="43"/>
      <c r="AO1225" s="45" t="s">
        <v>69</v>
      </c>
      <c r="AP1225" s="45"/>
      <c r="AQ1225" s="45" t="s">
        <v>70</v>
      </c>
      <c r="AR1225" s="16"/>
      <c r="AS1225" s="42">
        <v>1</v>
      </c>
      <c r="AT1225" s="45" t="e">
        <v>#VALUE!</v>
      </c>
      <c r="AU1225" s="45" t="e">
        <v>#VALUE!</v>
      </c>
      <c r="AV1225" s="45" t="s">
        <v>363</v>
      </c>
      <c r="AW1225" s="45" t="e">
        <v>#VALUE!</v>
      </c>
      <c r="AX1225" s="45" t="e">
        <v>#VALUE!</v>
      </c>
      <c r="AY1225" s="45">
        <v>7</v>
      </c>
      <c r="AZ1225" s="45">
        <v>2019</v>
      </c>
      <c r="BA1225" s="45">
        <v>48</v>
      </c>
      <c r="BB1225" s="45">
        <v>11</v>
      </c>
      <c r="BC1225" s="45">
        <v>2019</v>
      </c>
      <c r="BD1225" s="57">
        <v>0</v>
      </c>
      <c r="BE1225" s="57">
        <v>3.5517000000000003</v>
      </c>
      <c r="BF1225" s="57">
        <v>0.88792500000000008</v>
      </c>
      <c r="BG1225" s="57">
        <v>4.4396250000000004</v>
      </c>
      <c r="BH1225" s="45" t="s">
        <v>203</v>
      </c>
      <c r="BI1225" s="54" t="s">
        <v>3504</v>
      </c>
      <c r="BJ1225" s="55" t="s">
        <v>3504</v>
      </c>
      <c r="BK1225" s="56"/>
    </row>
    <row r="1226" spans="1:63" s="198" customFormat="1" ht="15.6" customHeight="1" x14ac:dyDescent="0.25">
      <c r="A1226" s="42" t="s">
        <v>3840</v>
      </c>
      <c r="B1226" s="43">
        <v>43637</v>
      </c>
      <c r="C1226" s="43" t="s">
        <v>156</v>
      </c>
      <c r="D1226" s="44" t="s">
        <v>2333</v>
      </c>
      <c r="E1226" s="45">
        <v>34</v>
      </c>
      <c r="F1226" s="46">
        <v>4900038673</v>
      </c>
      <c r="G1226" s="44" t="s">
        <v>4758</v>
      </c>
      <c r="H1226" s="47" t="s">
        <v>180</v>
      </c>
      <c r="I1226" s="47">
        <v>1</v>
      </c>
      <c r="J1226" s="46" t="s">
        <v>159</v>
      </c>
      <c r="K1226" s="48" t="s">
        <v>1595</v>
      </c>
      <c r="L1226" s="42">
        <v>0</v>
      </c>
      <c r="M1226" s="45" t="s">
        <v>4760</v>
      </c>
      <c r="N1226" s="44" t="e">
        <v>#N/A</v>
      </c>
      <c r="O1226" s="45" t="e">
        <v>#N/A</v>
      </c>
      <c r="P1226" s="45" t="s">
        <v>112</v>
      </c>
      <c r="Q1226" s="48" t="s">
        <v>112</v>
      </c>
      <c r="R1226" s="42" t="s">
        <v>112</v>
      </c>
      <c r="S1226" s="49">
        <v>0</v>
      </c>
      <c r="T1226" s="49">
        <v>0</v>
      </c>
      <c r="U1226" s="50">
        <v>0</v>
      </c>
      <c r="V1226" s="51" t="e">
        <v>#N/A</v>
      </c>
      <c r="W1226" s="52" t="e">
        <v>#N/A</v>
      </c>
      <c r="X1226" s="49" t="s">
        <v>68</v>
      </c>
      <c r="Y1226" s="51" t="e">
        <v>#N/A</v>
      </c>
      <c r="Z1226" s="52" t="e">
        <v>#N/A</v>
      </c>
      <c r="AA1226" s="51" t="e">
        <v>#N/A</v>
      </c>
      <c r="AB1226" s="51" t="s">
        <v>68</v>
      </c>
      <c r="AC1226" s="51" t="s">
        <v>68</v>
      </c>
      <c r="AD1226" s="50" t="s">
        <v>68</v>
      </c>
      <c r="AE1226" s="49" t="s">
        <v>112</v>
      </c>
      <c r="AF1226" s="52" t="s">
        <v>112</v>
      </c>
      <c r="AG1226" s="43">
        <v>43675</v>
      </c>
      <c r="AH1226" s="43">
        <v>43795</v>
      </c>
      <c r="AI1226" s="43" t="s">
        <v>4759</v>
      </c>
      <c r="AJ1226" s="52" t="s">
        <v>4759</v>
      </c>
      <c r="AK1226" s="53">
        <v>43678</v>
      </c>
      <c r="AL1226" s="43">
        <v>43798</v>
      </c>
      <c r="AM1226" s="43"/>
      <c r="AN1226" s="43"/>
      <c r="AO1226" s="45" t="s">
        <v>69</v>
      </c>
      <c r="AP1226" s="45"/>
      <c r="AQ1226" s="45" t="s">
        <v>70</v>
      </c>
      <c r="AR1226" s="16"/>
      <c r="AS1226" s="42">
        <v>1</v>
      </c>
      <c r="AT1226" s="45" t="e">
        <v>#VALUE!</v>
      </c>
      <c r="AU1226" s="45" t="e">
        <v>#VALUE!</v>
      </c>
      <c r="AV1226" s="45" t="s">
        <v>363</v>
      </c>
      <c r="AW1226" s="45" t="e">
        <v>#VALUE!</v>
      </c>
      <c r="AX1226" s="45" t="e">
        <v>#VALUE!</v>
      </c>
      <c r="AY1226" s="45">
        <v>6</v>
      </c>
      <c r="AZ1226" s="45">
        <v>2019</v>
      </c>
      <c r="BA1226" s="45">
        <v>48</v>
      </c>
      <c r="BB1226" s="45">
        <v>11</v>
      </c>
      <c r="BC1226" s="45">
        <v>2019</v>
      </c>
      <c r="BD1226" s="57">
        <v>0.20499999999999999</v>
      </c>
      <c r="BE1226" s="57">
        <v>4.1225000000000005</v>
      </c>
      <c r="BF1226" s="57">
        <v>1.0306250000000001</v>
      </c>
      <c r="BG1226" s="57">
        <v>5.1531250000000011</v>
      </c>
      <c r="BH1226" s="45" t="s">
        <v>203</v>
      </c>
      <c r="BI1226" s="54" t="s">
        <v>3504</v>
      </c>
      <c r="BJ1226" s="55" t="s">
        <v>3504</v>
      </c>
      <c r="BK1226" s="56"/>
    </row>
    <row r="1227" spans="1:63" s="198" customFormat="1" ht="15.6" customHeight="1" x14ac:dyDescent="0.25">
      <c r="A1227" s="42" t="s">
        <v>3841</v>
      </c>
      <c r="B1227" s="43">
        <v>43612</v>
      </c>
      <c r="C1227" s="43" t="s">
        <v>156</v>
      </c>
      <c r="D1227" s="44" t="s">
        <v>2342</v>
      </c>
      <c r="E1227" s="45">
        <v>117</v>
      </c>
      <c r="F1227" s="46">
        <v>28169974</v>
      </c>
      <c r="G1227" s="44" t="s">
        <v>4758</v>
      </c>
      <c r="H1227" s="47" t="s">
        <v>180</v>
      </c>
      <c r="I1227" s="47">
        <v>1</v>
      </c>
      <c r="J1227" s="46" t="s">
        <v>66</v>
      </c>
      <c r="K1227" s="48" t="s">
        <v>391</v>
      </c>
      <c r="L1227" s="42" t="s">
        <v>3209</v>
      </c>
      <c r="M1227" s="45" t="s">
        <v>4760</v>
      </c>
      <c r="N1227" s="44">
        <v>25299</v>
      </c>
      <c r="O1227" s="45" t="s">
        <v>1513</v>
      </c>
      <c r="P1227" s="45" t="s">
        <v>112</v>
      </c>
      <c r="Q1227" s="48" t="s">
        <v>112</v>
      </c>
      <c r="R1227" s="42" t="s">
        <v>112</v>
      </c>
      <c r="S1227" s="49">
        <v>1</v>
      </c>
      <c r="T1227" s="49">
        <v>0</v>
      </c>
      <c r="U1227" s="50">
        <v>0.5</v>
      </c>
      <c r="V1227" s="51">
        <v>1</v>
      </c>
      <c r="W1227" s="52">
        <v>0</v>
      </c>
      <c r="X1227" s="49" t="s">
        <v>68</v>
      </c>
      <c r="Y1227" s="51">
        <v>1</v>
      </c>
      <c r="Z1227" s="52">
        <v>43761</v>
      </c>
      <c r="AA1227" s="51">
        <v>1</v>
      </c>
      <c r="AB1227" s="51" t="s">
        <v>68</v>
      </c>
      <c r="AC1227" s="51" t="s">
        <v>68</v>
      </c>
      <c r="AD1227" s="50">
        <v>5.5555555555555566E-2</v>
      </c>
      <c r="AE1227" s="49" t="s">
        <v>112</v>
      </c>
      <c r="AF1227" s="52" t="s">
        <v>112</v>
      </c>
      <c r="AG1227" s="43">
        <v>43781</v>
      </c>
      <c r="AH1227" s="43">
        <v>43796</v>
      </c>
      <c r="AI1227" s="43" t="s">
        <v>4759</v>
      </c>
      <c r="AJ1227" s="52" t="s">
        <v>4759</v>
      </c>
      <c r="AK1227" s="53">
        <v>43784</v>
      </c>
      <c r="AL1227" s="43">
        <v>43801</v>
      </c>
      <c r="AM1227" s="43"/>
      <c r="AN1227" s="43"/>
      <c r="AO1227" s="45" t="s">
        <v>69</v>
      </c>
      <c r="AP1227" s="45"/>
      <c r="AQ1227" s="45" t="s">
        <v>70</v>
      </c>
      <c r="AR1227" s="16"/>
      <c r="AS1227" s="42">
        <v>1</v>
      </c>
      <c r="AT1227" s="45" t="e">
        <v>#VALUE!</v>
      </c>
      <c r="AU1227" s="45" t="e">
        <v>#VALUE!</v>
      </c>
      <c r="AV1227" s="45" t="s">
        <v>363</v>
      </c>
      <c r="AW1227" s="45" t="e">
        <v>#VALUE!</v>
      </c>
      <c r="AX1227" s="45" t="e">
        <v>#VALUE!</v>
      </c>
      <c r="AY1227" s="45">
        <v>5</v>
      </c>
      <c r="AZ1227" s="45">
        <v>2019</v>
      </c>
      <c r="BA1227" s="45">
        <v>48</v>
      </c>
      <c r="BB1227" s="45">
        <v>11</v>
      </c>
      <c r="BC1227" s="45">
        <v>2019</v>
      </c>
      <c r="BD1227" s="57">
        <v>0.20499999999999999</v>
      </c>
      <c r="BE1227" s="57">
        <v>3.8149999999999999</v>
      </c>
      <c r="BF1227" s="57">
        <v>0.95374999999999988</v>
      </c>
      <c r="BG1227" s="57">
        <v>4.7687499999999998</v>
      </c>
      <c r="BH1227" s="45" t="s">
        <v>203</v>
      </c>
      <c r="BI1227" s="54" t="s">
        <v>3504</v>
      </c>
      <c r="BJ1227" s="55" t="s">
        <v>3504</v>
      </c>
      <c r="BK1227" s="56"/>
    </row>
    <row r="1228" spans="1:63" s="198" customFormat="1" ht="15.6" customHeight="1" x14ac:dyDescent="0.25">
      <c r="A1228" s="42" t="s">
        <v>3841</v>
      </c>
      <c r="B1228" s="43">
        <v>43612</v>
      </c>
      <c r="C1228" s="43" t="s">
        <v>156</v>
      </c>
      <c r="D1228" s="44" t="s">
        <v>2342</v>
      </c>
      <c r="E1228" s="45">
        <v>117</v>
      </c>
      <c r="F1228" s="46">
        <v>28169974</v>
      </c>
      <c r="G1228" s="44" t="s">
        <v>4758</v>
      </c>
      <c r="H1228" s="47" t="s">
        <v>180</v>
      </c>
      <c r="I1228" s="47">
        <v>1</v>
      </c>
      <c r="J1228" s="46" t="s">
        <v>66</v>
      </c>
      <c r="K1228" s="48" t="s">
        <v>391</v>
      </c>
      <c r="L1228" s="42" t="s">
        <v>3209</v>
      </c>
      <c r="M1228" s="45" t="s">
        <v>4760</v>
      </c>
      <c r="N1228" s="44">
        <v>25299</v>
      </c>
      <c r="O1228" s="45" t="s">
        <v>1513</v>
      </c>
      <c r="P1228" s="45" t="s">
        <v>112</v>
      </c>
      <c r="Q1228" s="48" t="s">
        <v>112</v>
      </c>
      <c r="R1228" s="42" t="s">
        <v>112</v>
      </c>
      <c r="S1228" s="49">
        <v>1</v>
      </c>
      <c r="T1228" s="49">
        <v>0</v>
      </c>
      <c r="U1228" s="50">
        <v>0.5</v>
      </c>
      <c r="V1228" s="51">
        <v>1</v>
      </c>
      <c r="W1228" s="52">
        <v>0</v>
      </c>
      <c r="X1228" s="49" t="s">
        <v>68</v>
      </c>
      <c r="Y1228" s="51">
        <v>1</v>
      </c>
      <c r="Z1228" s="52">
        <v>43761</v>
      </c>
      <c r="AA1228" s="51">
        <v>1</v>
      </c>
      <c r="AB1228" s="51" t="s">
        <v>68</v>
      </c>
      <c r="AC1228" s="51" t="s">
        <v>68</v>
      </c>
      <c r="AD1228" s="50">
        <v>5.5555555555555566E-2</v>
      </c>
      <c r="AE1228" s="49" t="s">
        <v>112</v>
      </c>
      <c r="AF1228" s="52" t="s">
        <v>112</v>
      </c>
      <c r="AG1228" s="43">
        <v>43781</v>
      </c>
      <c r="AH1228" s="43">
        <v>43796</v>
      </c>
      <c r="AI1228" s="43" t="s">
        <v>4759</v>
      </c>
      <c r="AJ1228" s="52" t="s">
        <v>4759</v>
      </c>
      <c r="AK1228" s="53">
        <v>43784</v>
      </c>
      <c r="AL1228" s="43">
        <v>43801</v>
      </c>
      <c r="AM1228" s="43"/>
      <c r="AN1228" s="43"/>
      <c r="AO1228" s="45" t="s">
        <v>69</v>
      </c>
      <c r="AP1228" s="45"/>
      <c r="AQ1228" s="45" t="s">
        <v>70</v>
      </c>
      <c r="AR1228" s="16"/>
      <c r="AS1228" s="42">
        <v>1</v>
      </c>
      <c r="AT1228" s="45" t="e">
        <v>#VALUE!</v>
      </c>
      <c r="AU1228" s="45" t="e">
        <v>#VALUE!</v>
      </c>
      <c r="AV1228" s="45" t="s">
        <v>363</v>
      </c>
      <c r="AW1228" s="45" t="e">
        <v>#VALUE!</v>
      </c>
      <c r="AX1228" s="45" t="e">
        <v>#VALUE!</v>
      </c>
      <c r="AY1228" s="45">
        <v>5</v>
      </c>
      <c r="AZ1228" s="45">
        <v>2019</v>
      </c>
      <c r="BA1228" s="45">
        <v>48</v>
      </c>
      <c r="BB1228" s="45">
        <v>11</v>
      </c>
      <c r="BC1228" s="45">
        <v>2019</v>
      </c>
      <c r="BD1228" s="57">
        <v>0.20499999999999999</v>
      </c>
      <c r="BE1228" s="57">
        <v>3.8149999999999999</v>
      </c>
      <c r="BF1228" s="57">
        <v>0.95374999999999988</v>
      </c>
      <c r="BG1228" s="57">
        <v>4.7687499999999998</v>
      </c>
      <c r="BH1228" s="45" t="s">
        <v>203</v>
      </c>
      <c r="BI1228" s="54" t="s">
        <v>3504</v>
      </c>
      <c r="BJ1228" s="55" t="s">
        <v>3504</v>
      </c>
      <c r="BK1228" s="56"/>
    </row>
    <row r="1229" spans="1:63" s="198" customFormat="1" ht="15.6" customHeight="1" x14ac:dyDescent="0.25">
      <c r="A1229" s="42" t="s">
        <v>3842</v>
      </c>
      <c r="B1229" s="43">
        <v>43612</v>
      </c>
      <c r="C1229" s="43" t="s">
        <v>156</v>
      </c>
      <c r="D1229" s="44" t="s">
        <v>2342</v>
      </c>
      <c r="E1229" s="45">
        <v>117</v>
      </c>
      <c r="F1229" s="46">
        <v>28169974</v>
      </c>
      <c r="G1229" s="44" t="s">
        <v>4758</v>
      </c>
      <c r="H1229" s="47" t="s">
        <v>561</v>
      </c>
      <c r="I1229" s="47">
        <v>1</v>
      </c>
      <c r="J1229" s="46" t="s">
        <v>66</v>
      </c>
      <c r="K1229" s="48" t="s">
        <v>391</v>
      </c>
      <c r="L1229" s="42" t="s">
        <v>3209</v>
      </c>
      <c r="M1229" s="45" t="s">
        <v>4760</v>
      </c>
      <c r="N1229" s="44">
        <v>25299</v>
      </c>
      <c r="O1229" s="45" t="s">
        <v>1596</v>
      </c>
      <c r="P1229" s="45" t="s">
        <v>112</v>
      </c>
      <c r="Q1229" s="48" t="s">
        <v>112</v>
      </c>
      <c r="R1229" s="42" t="s">
        <v>112</v>
      </c>
      <c r="S1229" s="49">
        <v>1</v>
      </c>
      <c r="T1229" s="49">
        <v>0</v>
      </c>
      <c r="U1229" s="50">
        <v>0.5</v>
      </c>
      <c r="V1229" s="51">
        <v>1</v>
      </c>
      <c r="W1229" s="52">
        <v>0</v>
      </c>
      <c r="X1229" s="49" t="s">
        <v>68</v>
      </c>
      <c r="Y1229" s="51">
        <v>1</v>
      </c>
      <c r="Z1229" s="52">
        <v>43761</v>
      </c>
      <c r="AA1229" s="51">
        <v>1</v>
      </c>
      <c r="AB1229" s="51" t="s">
        <v>68</v>
      </c>
      <c r="AC1229" s="51" t="s">
        <v>68</v>
      </c>
      <c r="AD1229" s="50">
        <v>5.5555555555555566E-2</v>
      </c>
      <c r="AE1229" s="49" t="s">
        <v>112</v>
      </c>
      <c r="AF1229" s="52" t="s">
        <v>112</v>
      </c>
      <c r="AG1229" s="43">
        <v>43781</v>
      </c>
      <c r="AH1229" s="43">
        <v>43796</v>
      </c>
      <c r="AI1229" s="43" t="s">
        <v>4759</v>
      </c>
      <c r="AJ1229" s="52" t="s">
        <v>4759</v>
      </c>
      <c r="AK1229" s="53">
        <v>43784</v>
      </c>
      <c r="AL1229" s="43">
        <v>43801</v>
      </c>
      <c r="AM1229" s="43"/>
      <c r="AN1229" s="43"/>
      <c r="AO1229" s="45" t="s">
        <v>69</v>
      </c>
      <c r="AP1229" s="45"/>
      <c r="AQ1229" s="45" t="s">
        <v>70</v>
      </c>
      <c r="AR1229" s="16"/>
      <c r="AS1229" s="42">
        <v>1</v>
      </c>
      <c r="AT1229" s="45" t="e">
        <v>#VALUE!</v>
      </c>
      <c r="AU1229" s="45" t="e">
        <v>#VALUE!</v>
      </c>
      <c r="AV1229" s="45" t="s">
        <v>363</v>
      </c>
      <c r="AW1229" s="45" t="e">
        <v>#VALUE!</v>
      </c>
      <c r="AX1229" s="45" t="e">
        <v>#VALUE!</v>
      </c>
      <c r="AY1229" s="45">
        <v>5</v>
      </c>
      <c r="AZ1229" s="45">
        <v>2019</v>
      </c>
      <c r="BA1229" s="45">
        <v>48</v>
      </c>
      <c r="BB1229" s="45">
        <v>11</v>
      </c>
      <c r="BC1229" s="45">
        <v>2019</v>
      </c>
      <c r="BD1229" s="57">
        <v>0.20499999999999999</v>
      </c>
      <c r="BE1229" s="57">
        <v>3.8149999999999999</v>
      </c>
      <c r="BF1229" s="57">
        <v>0.95374999999999988</v>
      </c>
      <c r="BG1229" s="57">
        <v>4.7687499999999998</v>
      </c>
      <c r="BH1229" s="45" t="s">
        <v>203</v>
      </c>
      <c r="BI1229" s="54" t="s">
        <v>3504</v>
      </c>
      <c r="BJ1229" s="55" t="s">
        <v>3504</v>
      </c>
      <c r="BK1229" s="56"/>
    </row>
    <row r="1230" spans="1:63" s="198" customFormat="1" ht="15.6" customHeight="1" x14ac:dyDescent="0.25">
      <c r="A1230" s="42" t="s">
        <v>3842</v>
      </c>
      <c r="B1230" s="43">
        <v>43612</v>
      </c>
      <c r="C1230" s="43" t="s">
        <v>156</v>
      </c>
      <c r="D1230" s="44" t="s">
        <v>2342</v>
      </c>
      <c r="E1230" s="45">
        <v>117</v>
      </c>
      <c r="F1230" s="46">
        <v>28169974</v>
      </c>
      <c r="G1230" s="44" t="s">
        <v>4758</v>
      </c>
      <c r="H1230" s="47" t="s">
        <v>561</v>
      </c>
      <c r="I1230" s="47">
        <v>1</v>
      </c>
      <c r="J1230" s="46" t="s">
        <v>66</v>
      </c>
      <c r="K1230" s="48" t="s">
        <v>391</v>
      </c>
      <c r="L1230" s="42" t="s">
        <v>3209</v>
      </c>
      <c r="M1230" s="45" t="s">
        <v>4760</v>
      </c>
      <c r="N1230" s="44">
        <v>25299</v>
      </c>
      <c r="O1230" s="45" t="s">
        <v>1596</v>
      </c>
      <c r="P1230" s="45" t="s">
        <v>112</v>
      </c>
      <c r="Q1230" s="48" t="s">
        <v>112</v>
      </c>
      <c r="R1230" s="42" t="s">
        <v>112</v>
      </c>
      <c r="S1230" s="49">
        <v>1</v>
      </c>
      <c r="T1230" s="49">
        <v>0</v>
      </c>
      <c r="U1230" s="50">
        <v>0.5</v>
      </c>
      <c r="V1230" s="51">
        <v>1</v>
      </c>
      <c r="W1230" s="52">
        <v>0</v>
      </c>
      <c r="X1230" s="49" t="s">
        <v>68</v>
      </c>
      <c r="Y1230" s="51">
        <v>1</v>
      </c>
      <c r="Z1230" s="52">
        <v>43761</v>
      </c>
      <c r="AA1230" s="51">
        <v>1</v>
      </c>
      <c r="AB1230" s="51" t="s">
        <v>68</v>
      </c>
      <c r="AC1230" s="51" t="s">
        <v>68</v>
      </c>
      <c r="AD1230" s="50">
        <v>5.5555555555555566E-2</v>
      </c>
      <c r="AE1230" s="49" t="s">
        <v>112</v>
      </c>
      <c r="AF1230" s="52" t="s">
        <v>112</v>
      </c>
      <c r="AG1230" s="43">
        <v>43781</v>
      </c>
      <c r="AH1230" s="43">
        <v>43796</v>
      </c>
      <c r="AI1230" s="43" t="s">
        <v>4759</v>
      </c>
      <c r="AJ1230" s="52" t="s">
        <v>4759</v>
      </c>
      <c r="AK1230" s="53">
        <v>43784</v>
      </c>
      <c r="AL1230" s="43">
        <v>43801</v>
      </c>
      <c r="AM1230" s="43"/>
      <c r="AN1230" s="43"/>
      <c r="AO1230" s="45" t="s">
        <v>69</v>
      </c>
      <c r="AP1230" s="45"/>
      <c r="AQ1230" s="45" t="s">
        <v>70</v>
      </c>
      <c r="AR1230" s="16"/>
      <c r="AS1230" s="42">
        <v>1</v>
      </c>
      <c r="AT1230" s="45" t="e">
        <v>#VALUE!</v>
      </c>
      <c r="AU1230" s="45" t="e">
        <v>#VALUE!</v>
      </c>
      <c r="AV1230" s="45" t="s">
        <v>363</v>
      </c>
      <c r="AW1230" s="45" t="e">
        <v>#VALUE!</v>
      </c>
      <c r="AX1230" s="45" t="e">
        <v>#VALUE!</v>
      </c>
      <c r="AY1230" s="45">
        <v>5</v>
      </c>
      <c r="AZ1230" s="45">
        <v>2019</v>
      </c>
      <c r="BA1230" s="45">
        <v>48</v>
      </c>
      <c r="BB1230" s="45">
        <v>11</v>
      </c>
      <c r="BC1230" s="45">
        <v>2019</v>
      </c>
      <c r="BD1230" s="57">
        <v>0.20499999999999999</v>
      </c>
      <c r="BE1230" s="57">
        <v>3.8149999999999999</v>
      </c>
      <c r="BF1230" s="57">
        <v>0.95374999999999988</v>
      </c>
      <c r="BG1230" s="57">
        <v>4.7687499999999998</v>
      </c>
      <c r="BH1230" s="45" t="s">
        <v>203</v>
      </c>
      <c r="BI1230" s="54" t="s">
        <v>3504</v>
      </c>
      <c r="BJ1230" s="55" t="s">
        <v>3504</v>
      </c>
      <c r="BK1230" s="56"/>
    </row>
    <row r="1231" spans="1:63" s="198" customFormat="1" ht="15.6" customHeight="1" x14ac:dyDescent="0.25">
      <c r="A1231" s="42" t="s">
        <v>3841</v>
      </c>
      <c r="B1231" s="43">
        <v>43612</v>
      </c>
      <c r="C1231" s="43" t="s">
        <v>156</v>
      </c>
      <c r="D1231" s="44" t="s">
        <v>2342</v>
      </c>
      <c r="E1231" s="45">
        <v>117</v>
      </c>
      <c r="F1231" s="46">
        <v>28169974</v>
      </c>
      <c r="G1231" s="44" t="s">
        <v>4758</v>
      </c>
      <c r="H1231" s="47" t="s">
        <v>180</v>
      </c>
      <c r="I1231" s="47">
        <v>1</v>
      </c>
      <c r="J1231" s="46" t="s">
        <v>66</v>
      </c>
      <c r="K1231" s="48" t="s">
        <v>391</v>
      </c>
      <c r="L1231" s="42" t="s">
        <v>3209</v>
      </c>
      <c r="M1231" s="45" t="s">
        <v>4760</v>
      </c>
      <c r="N1231" s="44">
        <v>25299</v>
      </c>
      <c r="O1231" s="45" t="s">
        <v>1513</v>
      </c>
      <c r="P1231" s="45" t="s">
        <v>112</v>
      </c>
      <c r="Q1231" s="48" t="s">
        <v>112</v>
      </c>
      <c r="R1231" s="42" t="s">
        <v>112</v>
      </c>
      <c r="S1231" s="49">
        <v>1</v>
      </c>
      <c r="T1231" s="49">
        <v>0</v>
      </c>
      <c r="U1231" s="50">
        <v>0.5</v>
      </c>
      <c r="V1231" s="51">
        <v>1</v>
      </c>
      <c r="W1231" s="52">
        <v>0</v>
      </c>
      <c r="X1231" s="49" t="s">
        <v>68</v>
      </c>
      <c r="Y1231" s="51">
        <v>1</v>
      </c>
      <c r="Z1231" s="52">
        <v>43761</v>
      </c>
      <c r="AA1231" s="51">
        <v>1</v>
      </c>
      <c r="AB1231" s="51" t="s">
        <v>68</v>
      </c>
      <c r="AC1231" s="51" t="s">
        <v>68</v>
      </c>
      <c r="AD1231" s="50">
        <v>5.5555555555555566E-2</v>
      </c>
      <c r="AE1231" s="49" t="s">
        <v>112</v>
      </c>
      <c r="AF1231" s="52" t="s">
        <v>112</v>
      </c>
      <c r="AG1231" s="43">
        <v>43781</v>
      </c>
      <c r="AH1231" s="43">
        <v>43796</v>
      </c>
      <c r="AI1231" s="43" t="s">
        <v>4759</v>
      </c>
      <c r="AJ1231" s="52" t="s">
        <v>4759</v>
      </c>
      <c r="AK1231" s="53">
        <v>43784</v>
      </c>
      <c r="AL1231" s="43">
        <v>43801</v>
      </c>
      <c r="AM1231" s="43"/>
      <c r="AN1231" s="43"/>
      <c r="AO1231" s="45" t="s">
        <v>69</v>
      </c>
      <c r="AP1231" s="45"/>
      <c r="AQ1231" s="45" t="s">
        <v>70</v>
      </c>
      <c r="AR1231" s="16"/>
      <c r="AS1231" s="42">
        <v>1</v>
      </c>
      <c r="AT1231" s="45" t="e">
        <v>#VALUE!</v>
      </c>
      <c r="AU1231" s="45" t="e">
        <v>#VALUE!</v>
      </c>
      <c r="AV1231" s="45" t="s">
        <v>363</v>
      </c>
      <c r="AW1231" s="45" t="e">
        <v>#VALUE!</v>
      </c>
      <c r="AX1231" s="45" t="e">
        <v>#VALUE!</v>
      </c>
      <c r="AY1231" s="45">
        <v>5</v>
      </c>
      <c r="AZ1231" s="45">
        <v>2019</v>
      </c>
      <c r="BA1231" s="45">
        <v>48</v>
      </c>
      <c r="BB1231" s="45">
        <v>11</v>
      </c>
      <c r="BC1231" s="45">
        <v>2019</v>
      </c>
      <c r="BD1231" s="57">
        <v>0.20499999999999999</v>
      </c>
      <c r="BE1231" s="57">
        <v>3.8149999999999999</v>
      </c>
      <c r="BF1231" s="57">
        <v>0.95374999999999988</v>
      </c>
      <c r="BG1231" s="57">
        <v>4.7687499999999998</v>
      </c>
      <c r="BH1231" s="45" t="s">
        <v>203</v>
      </c>
      <c r="BI1231" s="54" t="s">
        <v>3504</v>
      </c>
      <c r="BJ1231" s="55" t="s">
        <v>3504</v>
      </c>
      <c r="BK1231" s="56"/>
    </row>
    <row r="1232" spans="1:63" s="198" customFormat="1" ht="15.6" customHeight="1" x14ac:dyDescent="0.25">
      <c r="A1232" s="42" t="s">
        <v>3843</v>
      </c>
      <c r="B1232" s="43">
        <v>43612</v>
      </c>
      <c r="C1232" s="43" t="s">
        <v>156</v>
      </c>
      <c r="D1232" s="44" t="s">
        <v>2342</v>
      </c>
      <c r="E1232" s="45">
        <v>117</v>
      </c>
      <c r="F1232" s="46">
        <v>28169974</v>
      </c>
      <c r="G1232" s="44" t="s">
        <v>4758</v>
      </c>
      <c r="H1232" s="47">
        <v>11</v>
      </c>
      <c r="I1232" s="47">
        <v>1</v>
      </c>
      <c r="J1232" s="46" t="s">
        <v>66</v>
      </c>
      <c r="K1232" s="48" t="s">
        <v>391</v>
      </c>
      <c r="L1232" s="42" t="s">
        <v>3209</v>
      </c>
      <c r="M1232" s="45" t="s">
        <v>4760</v>
      </c>
      <c r="N1232" s="44">
        <v>25299</v>
      </c>
      <c r="O1232" s="45" t="s">
        <v>1597</v>
      </c>
      <c r="P1232" s="45" t="s">
        <v>112</v>
      </c>
      <c r="Q1232" s="48" t="s">
        <v>112</v>
      </c>
      <c r="R1232" s="42" t="s">
        <v>112</v>
      </c>
      <c r="S1232" s="49">
        <v>1</v>
      </c>
      <c r="T1232" s="49">
        <v>0</v>
      </c>
      <c r="U1232" s="50">
        <v>0.5</v>
      </c>
      <c r="V1232" s="51">
        <v>1</v>
      </c>
      <c r="W1232" s="52">
        <v>0</v>
      </c>
      <c r="X1232" s="49" t="s">
        <v>68</v>
      </c>
      <c r="Y1232" s="51">
        <v>1</v>
      </c>
      <c r="Z1232" s="52">
        <v>43761</v>
      </c>
      <c r="AA1232" s="51">
        <v>1</v>
      </c>
      <c r="AB1232" s="51" t="s">
        <v>68</v>
      </c>
      <c r="AC1232" s="51" t="s">
        <v>68</v>
      </c>
      <c r="AD1232" s="50">
        <v>5.5555555555555566E-2</v>
      </c>
      <c r="AE1232" s="49" t="s">
        <v>112</v>
      </c>
      <c r="AF1232" s="52" t="s">
        <v>112</v>
      </c>
      <c r="AG1232" s="43">
        <v>43781</v>
      </c>
      <c r="AH1232" s="43">
        <v>43796</v>
      </c>
      <c r="AI1232" s="43" t="s">
        <v>4759</v>
      </c>
      <c r="AJ1232" s="52" t="s">
        <v>4759</v>
      </c>
      <c r="AK1232" s="53">
        <v>43784</v>
      </c>
      <c r="AL1232" s="43">
        <v>43801</v>
      </c>
      <c r="AM1232" s="43"/>
      <c r="AN1232" s="43"/>
      <c r="AO1232" s="45" t="s">
        <v>69</v>
      </c>
      <c r="AP1232" s="45"/>
      <c r="AQ1232" s="45" t="s">
        <v>70</v>
      </c>
      <c r="AR1232" s="16"/>
      <c r="AS1232" s="42">
        <v>1</v>
      </c>
      <c r="AT1232" s="45" t="e">
        <v>#VALUE!</v>
      </c>
      <c r="AU1232" s="45" t="e">
        <v>#VALUE!</v>
      </c>
      <c r="AV1232" s="45" t="s">
        <v>363</v>
      </c>
      <c r="AW1232" s="45" t="e">
        <v>#VALUE!</v>
      </c>
      <c r="AX1232" s="45" t="e">
        <v>#VALUE!</v>
      </c>
      <c r="AY1232" s="45">
        <v>5</v>
      </c>
      <c r="AZ1232" s="45">
        <v>2019</v>
      </c>
      <c r="BA1232" s="45">
        <v>48</v>
      </c>
      <c r="BB1232" s="45">
        <v>11</v>
      </c>
      <c r="BC1232" s="45">
        <v>2019</v>
      </c>
      <c r="BD1232" s="57">
        <v>0.20499999999999999</v>
      </c>
      <c r="BE1232" s="57">
        <v>3.8149999999999999</v>
      </c>
      <c r="BF1232" s="57">
        <v>0.95374999999999988</v>
      </c>
      <c r="BG1232" s="57">
        <v>4.7687499999999998</v>
      </c>
      <c r="BH1232" s="45" t="s">
        <v>203</v>
      </c>
      <c r="BI1232" s="54" t="s">
        <v>3504</v>
      </c>
      <c r="BJ1232" s="55" t="s">
        <v>3504</v>
      </c>
      <c r="BK1232" s="56"/>
    </row>
    <row r="1233" spans="1:63" s="198" customFormat="1" ht="15.6" customHeight="1" x14ac:dyDescent="0.25">
      <c r="A1233" s="42" t="s">
        <v>3844</v>
      </c>
      <c r="B1233" s="43">
        <v>43612</v>
      </c>
      <c r="C1233" s="43" t="s">
        <v>156</v>
      </c>
      <c r="D1233" s="44" t="s">
        <v>2342</v>
      </c>
      <c r="E1233" s="45">
        <v>117</v>
      </c>
      <c r="F1233" s="46">
        <v>28169974</v>
      </c>
      <c r="G1233" s="44" t="s">
        <v>4758</v>
      </c>
      <c r="H1233" s="47">
        <v>12</v>
      </c>
      <c r="I1233" s="47">
        <v>1</v>
      </c>
      <c r="J1233" s="46" t="s">
        <v>66</v>
      </c>
      <c r="K1233" s="48" t="s">
        <v>391</v>
      </c>
      <c r="L1233" s="42" t="s">
        <v>3209</v>
      </c>
      <c r="M1233" s="45" t="s">
        <v>4760</v>
      </c>
      <c r="N1233" s="44">
        <v>25299</v>
      </c>
      <c r="O1233" s="45" t="s">
        <v>1598</v>
      </c>
      <c r="P1233" s="45" t="s">
        <v>112</v>
      </c>
      <c r="Q1233" s="48" t="s">
        <v>112</v>
      </c>
      <c r="R1233" s="42" t="s">
        <v>112</v>
      </c>
      <c r="S1233" s="49">
        <v>1</v>
      </c>
      <c r="T1233" s="49">
        <v>0</v>
      </c>
      <c r="U1233" s="50">
        <v>0.5</v>
      </c>
      <c r="V1233" s="51">
        <v>1</v>
      </c>
      <c r="W1233" s="52">
        <v>0</v>
      </c>
      <c r="X1233" s="49" t="s">
        <v>68</v>
      </c>
      <c r="Y1233" s="51">
        <v>1</v>
      </c>
      <c r="Z1233" s="52">
        <v>43761</v>
      </c>
      <c r="AA1233" s="51">
        <v>1</v>
      </c>
      <c r="AB1233" s="51" t="s">
        <v>68</v>
      </c>
      <c r="AC1233" s="51" t="s">
        <v>68</v>
      </c>
      <c r="AD1233" s="50">
        <v>5.5555555555555566E-2</v>
      </c>
      <c r="AE1233" s="49" t="s">
        <v>112</v>
      </c>
      <c r="AF1233" s="52" t="s">
        <v>112</v>
      </c>
      <c r="AG1233" s="43">
        <v>43781</v>
      </c>
      <c r="AH1233" s="43">
        <v>43796</v>
      </c>
      <c r="AI1233" s="43" t="s">
        <v>4759</v>
      </c>
      <c r="AJ1233" s="52" t="s">
        <v>4759</v>
      </c>
      <c r="AK1233" s="53">
        <v>43784</v>
      </c>
      <c r="AL1233" s="43">
        <v>43801</v>
      </c>
      <c r="AM1233" s="43"/>
      <c r="AN1233" s="43"/>
      <c r="AO1233" s="45" t="s">
        <v>69</v>
      </c>
      <c r="AP1233" s="45" t="s">
        <v>1599</v>
      </c>
      <c r="AQ1233" s="45" t="s">
        <v>70</v>
      </c>
      <c r="AR1233" s="16"/>
      <c r="AS1233" s="42">
        <v>1</v>
      </c>
      <c r="AT1233" s="45" t="e">
        <v>#VALUE!</v>
      </c>
      <c r="AU1233" s="45" t="e">
        <v>#VALUE!</v>
      </c>
      <c r="AV1233" s="45" t="s">
        <v>363</v>
      </c>
      <c r="AW1233" s="45" t="e">
        <v>#VALUE!</v>
      </c>
      <c r="AX1233" s="45" t="e">
        <v>#VALUE!</v>
      </c>
      <c r="AY1233" s="45">
        <v>5</v>
      </c>
      <c r="AZ1233" s="45">
        <v>2019</v>
      </c>
      <c r="BA1233" s="45">
        <v>48</v>
      </c>
      <c r="BB1233" s="45">
        <v>11</v>
      </c>
      <c r="BC1233" s="45">
        <v>2019</v>
      </c>
      <c r="BD1233" s="57">
        <v>0.20499999999999999</v>
      </c>
      <c r="BE1233" s="57">
        <v>3.8149999999999999</v>
      </c>
      <c r="BF1233" s="57">
        <v>0.95374999999999988</v>
      </c>
      <c r="BG1233" s="57">
        <v>4.7687499999999998</v>
      </c>
      <c r="BH1233" s="45" t="s">
        <v>203</v>
      </c>
      <c r="BI1233" s="54" t="s">
        <v>3504</v>
      </c>
      <c r="BJ1233" s="55" t="s">
        <v>3504</v>
      </c>
      <c r="BK1233" s="56"/>
    </row>
    <row r="1234" spans="1:63" s="198" customFormat="1" ht="15.6" customHeight="1" x14ac:dyDescent="0.25">
      <c r="A1234" s="42" t="s">
        <v>3845</v>
      </c>
      <c r="B1234" s="43">
        <v>43612</v>
      </c>
      <c r="C1234" s="43" t="s">
        <v>156</v>
      </c>
      <c r="D1234" s="44" t="s">
        <v>2342</v>
      </c>
      <c r="E1234" s="45">
        <v>117</v>
      </c>
      <c r="F1234" s="46">
        <v>28169974</v>
      </c>
      <c r="G1234" s="44" t="s">
        <v>4758</v>
      </c>
      <c r="H1234" s="47">
        <v>13</v>
      </c>
      <c r="I1234" s="47">
        <v>1</v>
      </c>
      <c r="J1234" s="46" t="s">
        <v>66</v>
      </c>
      <c r="K1234" s="48" t="s">
        <v>391</v>
      </c>
      <c r="L1234" s="42" t="s">
        <v>3209</v>
      </c>
      <c r="M1234" s="45" t="s">
        <v>4760</v>
      </c>
      <c r="N1234" s="44">
        <v>25299</v>
      </c>
      <c r="O1234" s="45" t="s">
        <v>1600</v>
      </c>
      <c r="P1234" s="45" t="s">
        <v>112</v>
      </c>
      <c r="Q1234" s="48" t="s">
        <v>112</v>
      </c>
      <c r="R1234" s="42" t="s">
        <v>112</v>
      </c>
      <c r="S1234" s="49">
        <v>1</v>
      </c>
      <c r="T1234" s="49">
        <v>0</v>
      </c>
      <c r="U1234" s="50">
        <v>0.5</v>
      </c>
      <c r="V1234" s="51">
        <v>1</v>
      </c>
      <c r="W1234" s="52">
        <v>0</v>
      </c>
      <c r="X1234" s="49" t="s">
        <v>68</v>
      </c>
      <c r="Y1234" s="51">
        <v>1</v>
      </c>
      <c r="Z1234" s="52">
        <v>43761</v>
      </c>
      <c r="AA1234" s="51">
        <v>1</v>
      </c>
      <c r="AB1234" s="51" t="s">
        <v>68</v>
      </c>
      <c r="AC1234" s="51" t="s">
        <v>68</v>
      </c>
      <c r="AD1234" s="50">
        <v>5.5555555555555566E-2</v>
      </c>
      <c r="AE1234" s="49" t="s">
        <v>112</v>
      </c>
      <c r="AF1234" s="52" t="s">
        <v>112</v>
      </c>
      <c r="AG1234" s="43">
        <v>43781</v>
      </c>
      <c r="AH1234" s="43">
        <v>43796</v>
      </c>
      <c r="AI1234" s="43" t="s">
        <v>4759</v>
      </c>
      <c r="AJ1234" s="52" t="s">
        <v>4759</v>
      </c>
      <c r="AK1234" s="53">
        <v>43784</v>
      </c>
      <c r="AL1234" s="43">
        <v>43801</v>
      </c>
      <c r="AM1234" s="43"/>
      <c r="AN1234" s="43"/>
      <c r="AO1234" s="45" t="s">
        <v>69</v>
      </c>
      <c r="AP1234" s="45"/>
      <c r="AQ1234" s="45" t="s">
        <v>70</v>
      </c>
      <c r="AR1234" s="16"/>
      <c r="AS1234" s="42">
        <v>1</v>
      </c>
      <c r="AT1234" s="45" t="e">
        <v>#VALUE!</v>
      </c>
      <c r="AU1234" s="45" t="e">
        <v>#VALUE!</v>
      </c>
      <c r="AV1234" s="45" t="s">
        <v>363</v>
      </c>
      <c r="AW1234" s="45" t="e">
        <v>#VALUE!</v>
      </c>
      <c r="AX1234" s="45" t="e">
        <v>#VALUE!</v>
      </c>
      <c r="AY1234" s="45">
        <v>5</v>
      </c>
      <c r="AZ1234" s="45">
        <v>2019</v>
      </c>
      <c r="BA1234" s="45">
        <v>48</v>
      </c>
      <c r="BB1234" s="45">
        <v>11</v>
      </c>
      <c r="BC1234" s="45">
        <v>2019</v>
      </c>
      <c r="BD1234" s="57">
        <v>0.20499999999999999</v>
      </c>
      <c r="BE1234" s="57">
        <v>3.8149999999999999</v>
      </c>
      <c r="BF1234" s="57">
        <v>0.95374999999999988</v>
      </c>
      <c r="BG1234" s="57">
        <v>4.7687499999999998</v>
      </c>
      <c r="BH1234" s="45" t="s">
        <v>203</v>
      </c>
      <c r="BI1234" s="54" t="s">
        <v>3504</v>
      </c>
      <c r="BJ1234" s="55" t="s">
        <v>3504</v>
      </c>
      <c r="BK1234" s="56"/>
    </row>
    <row r="1235" spans="1:63" s="198" customFormat="1" ht="15.6" customHeight="1" x14ac:dyDescent="0.25">
      <c r="A1235" s="42" t="s">
        <v>3846</v>
      </c>
      <c r="B1235" s="43">
        <v>43612</v>
      </c>
      <c r="C1235" s="43" t="s">
        <v>156</v>
      </c>
      <c r="D1235" s="44" t="s">
        <v>2342</v>
      </c>
      <c r="E1235" s="45">
        <v>117</v>
      </c>
      <c r="F1235" s="46">
        <v>28169974</v>
      </c>
      <c r="G1235" s="44" t="s">
        <v>4758</v>
      </c>
      <c r="H1235" s="47">
        <v>14</v>
      </c>
      <c r="I1235" s="47">
        <v>1</v>
      </c>
      <c r="J1235" s="46" t="s">
        <v>66</v>
      </c>
      <c r="K1235" s="48" t="s">
        <v>391</v>
      </c>
      <c r="L1235" s="42" t="s">
        <v>3209</v>
      </c>
      <c r="M1235" s="45" t="s">
        <v>4760</v>
      </c>
      <c r="N1235" s="44">
        <v>25299</v>
      </c>
      <c r="O1235" s="45" t="s">
        <v>1601</v>
      </c>
      <c r="P1235" s="45" t="s">
        <v>112</v>
      </c>
      <c r="Q1235" s="48" t="s">
        <v>112</v>
      </c>
      <c r="R1235" s="42" t="s">
        <v>112</v>
      </c>
      <c r="S1235" s="49">
        <v>1</v>
      </c>
      <c r="T1235" s="49">
        <v>0</v>
      </c>
      <c r="U1235" s="50">
        <v>0.5</v>
      </c>
      <c r="V1235" s="51">
        <v>1</v>
      </c>
      <c r="W1235" s="52">
        <v>0</v>
      </c>
      <c r="X1235" s="49" t="s">
        <v>68</v>
      </c>
      <c r="Y1235" s="51">
        <v>1</v>
      </c>
      <c r="Z1235" s="52">
        <v>43761</v>
      </c>
      <c r="AA1235" s="51">
        <v>1</v>
      </c>
      <c r="AB1235" s="51" t="s">
        <v>68</v>
      </c>
      <c r="AC1235" s="51" t="s">
        <v>68</v>
      </c>
      <c r="AD1235" s="50">
        <v>5.5555555555555566E-2</v>
      </c>
      <c r="AE1235" s="49" t="s">
        <v>112</v>
      </c>
      <c r="AF1235" s="52" t="s">
        <v>112</v>
      </c>
      <c r="AG1235" s="43">
        <v>43781</v>
      </c>
      <c r="AH1235" s="43">
        <v>43796</v>
      </c>
      <c r="AI1235" s="43" t="s">
        <v>4759</v>
      </c>
      <c r="AJ1235" s="52" t="s">
        <v>4759</v>
      </c>
      <c r="AK1235" s="53">
        <v>43784</v>
      </c>
      <c r="AL1235" s="43">
        <v>43801</v>
      </c>
      <c r="AM1235" s="43"/>
      <c r="AN1235" s="43"/>
      <c r="AO1235" s="45" t="s">
        <v>69</v>
      </c>
      <c r="AP1235" s="45"/>
      <c r="AQ1235" s="45" t="s">
        <v>70</v>
      </c>
      <c r="AR1235" s="16"/>
      <c r="AS1235" s="42">
        <v>1</v>
      </c>
      <c r="AT1235" s="45" t="e">
        <v>#VALUE!</v>
      </c>
      <c r="AU1235" s="45" t="e">
        <v>#VALUE!</v>
      </c>
      <c r="AV1235" s="45" t="s">
        <v>363</v>
      </c>
      <c r="AW1235" s="45" t="e">
        <v>#VALUE!</v>
      </c>
      <c r="AX1235" s="45" t="e">
        <v>#VALUE!</v>
      </c>
      <c r="AY1235" s="45">
        <v>5</v>
      </c>
      <c r="AZ1235" s="45">
        <v>2019</v>
      </c>
      <c r="BA1235" s="45">
        <v>48</v>
      </c>
      <c r="BB1235" s="45">
        <v>11</v>
      </c>
      <c r="BC1235" s="45">
        <v>2019</v>
      </c>
      <c r="BD1235" s="57">
        <v>0.20499999999999999</v>
      </c>
      <c r="BE1235" s="57">
        <v>3.8149999999999999</v>
      </c>
      <c r="BF1235" s="57">
        <v>0.95374999999999988</v>
      </c>
      <c r="BG1235" s="57">
        <v>4.7687499999999998</v>
      </c>
      <c r="BH1235" s="45" t="s">
        <v>203</v>
      </c>
      <c r="BI1235" s="54" t="s">
        <v>3504</v>
      </c>
      <c r="BJ1235" s="55" t="s">
        <v>3504</v>
      </c>
      <c r="BK1235" s="56"/>
    </row>
    <row r="1236" spans="1:63" s="198" customFormat="1" ht="15.6" customHeight="1" x14ac:dyDescent="0.25">
      <c r="A1236" s="42" t="s">
        <v>3847</v>
      </c>
      <c r="B1236" s="43">
        <v>43612</v>
      </c>
      <c r="C1236" s="43" t="s">
        <v>156</v>
      </c>
      <c r="D1236" s="44" t="s">
        <v>2342</v>
      </c>
      <c r="E1236" s="45">
        <v>117</v>
      </c>
      <c r="F1236" s="46">
        <v>28169974</v>
      </c>
      <c r="G1236" s="44" t="s">
        <v>4758</v>
      </c>
      <c r="H1236" s="47">
        <v>15</v>
      </c>
      <c r="I1236" s="47">
        <v>1</v>
      </c>
      <c r="J1236" s="46" t="s">
        <v>66</v>
      </c>
      <c r="K1236" s="48" t="s">
        <v>391</v>
      </c>
      <c r="L1236" s="42" t="s">
        <v>3209</v>
      </c>
      <c r="M1236" s="45" t="s">
        <v>4760</v>
      </c>
      <c r="N1236" s="44">
        <v>25299</v>
      </c>
      <c r="O1236" s="45" t="s">
        <v>1602</v>
      </c>
      <c r="P1236" s="45" t="s">
        <v>112</v>
      </c>
      <c r="Q1236" s="48" t="s">
        <v>112</v>
      </c>
      <c r="R1236" s="42" t="s">
        <v>112</v>
      </c>
      <c r="S1236" s="49">
        <v>1</v>
      </c>
      <c r="T1236" s="49">
        <v>0</v>
      </c>
      <c r="U1236" s="50">
        <v>0.5</v>
      </c>
      <c r="V1236" s="51">
        <v>1</v>
      </c>
      <c r="W1236" s="52">
        <v>0</v>
      </c>
      <c r="X1236" s="49" t="s">
        <v>68</v>
      </c>
      <c r="Y1236" s="51">
        <v>1</v>
      </c>
      <c r="Z1236" s="52">
        <v>43761</v>
      </c>
      <c r="AA1236" s="51">
        <v>1</v>
      </c>
      <c r="AB1236" s="51" t="s">
        <v>68</v>
      </c>
      <c r="AC1236" s="51" t="s">
        <v>68</v>
      </c>
      <c r="AD1236" s="50">
        <v>5.5555555555555566E-2</v>
      </c>
      <c r="AE1236" s="49" t="s">
        <v>112</v>
      </c>
      <c r="AF1236" s="52" t="s">
        <v>112</v>
      </c>
      <c r="AG1236" s="43">
        <v>43781</v>
      </c>
      <c r="AH1236" s="43">
        <v>43796</v>
      </c>
      <c r="AI1236" s="43" t="s">
        <v>4759</v>
      </c>
      <c r="AJ1236" s="52" t="s">
        <v>4759</v>
      </c>
      <c r="AK1236" s="53">
        <v>43784</v>
      </c>
      <c r="AL1236" s="43">
        <v>43801</v>
      </c>
      <c r="AM1236" s="43"/>
      <c r="AN1236" s="43"/>
      <c r="AO1236" s="45" t="s">
        <v>69</v>
      </c>
      <c r="AP1236" s="45"/>
      <c r="AQ1236" s="45" t="s">
        <v>70</v>
      </c>
      <c r="AR1236" s="16"/>
      <c r="AS1236" s="42">
        <v>1</v>
      </c>
      <c r="AT1236" s="45" t="e">
        <v>#VALUE!</v>
      </c>
      <c r="AU1236" s="45" t="e">
        <v>#VALUE!</v>
      </c>
      <c r="AV1236" s="45" t="s">
        <v>363</v>
      </c>
      <c r="AW1236" s="45" t="e">
        <v>#VALUE!</v>
      </c>
      <c r="AX1236" s="45" t="e">
        <v>#VALUE!</v>
      </c>
      <c r="AY1236" s="45">
        <v>5</v>
      </c>
      <c r="AZ1236" s="45">
        <v>2019</v>
      </c>
      <c r="BA1236" s="45">
        <v>48</v>
      </c>
      <c r="BB1236" s="45">
        <v>11</v>
      </c>
      <c r="BC1236" s="45">
        <v>2019</v>
      </c>
      <c r="BD1236" s="57">
        <v>0.20499999999999999</v>
      </c>
      <c r="BE1236" s="57">
        <v>3.8149999999999999</v>
      </c>
      <c r="BF1236" s="57">
        <v>0.95374999999999988</v>
      </c>
      <c r="BG1236" s="57">
        <v>4.7687499999999998</v>
      </c>
      <c r="BH1236" s="45" t="s">
        <v>203</v>
      </c>
      <c r="BI1236" s="54" t="s">
        <v>3504</v>
      </c>
      <c r="BJ1236" s="55" t="s">
        <v>3504</v>
      </c>
      <c r="BK1236" s="56"/>
    </row>
    <row r="1237" spans="1:63" s="198" customFormat="1" ht="15.6" customHeight="1" x14ac:dyDescent="0.25">
      <c r="A1237" s="42" t="s">
        <v>3848</v>
      </c>
      <c r="B1237" s="43">
        <v>43612</v>
      </c>
      <c r="C1237" s="43" t="s">
        <v>156</v>
      </c>
      <c r="D1237" s="44" t="s">
        <v>2342</v>
      </c>
      <c r="E1237" s="45">
        <v>117</v>
      </c>
      <c r="F1237" s="46">
        <v>28169974</v>
      </c>
      <c r="G1237" s="44" t="s">
        <v>4758</v>
      </c>
      <c r="H1237" s="47">
        <v>16</v>
      </c>
      <c r="I1237" s="47">
        <v>1</v>
      </c>
      <c r="J1237" s="46" t="s">
        <v>66</v>
      </c>
      <c r="K1237" s="48" t="s">
        <v>391</v>
      </c>
      <c r="L1237" s="42" t="s">
        <v>3209</v>
      </c>
      <c r="M1237" s="45" t="s">
        <v>4760</v>
      </c>
      <c r="N1237" s="44">
        <v>25299</v>
      </c>
      <c r="O1237" s="45" t="s">
        <v>1603</v>
      </c>
      <c r="P1237" s="45" t="s">
        <v>112</v>
      </c>
      <c r="Q1237" s="48" t="s">
        <v>112</v>
      </c>
      <c r="R1237" s="42" t="s">
        <v>112</v>
      </c>
      <c r="S1237" s="49">
        <v>1</v>
      </c>
      <c r="T1237" s="49">
        <v>0</v>
      </c>
      <c r="U1237" s="50">
        <v>0.5</v>
      </c>
      <c r="V1237" s="51">
        <v>1</v>
      </c>
      <c r="W1237" s="52">
        <v>0</v>
      </c>
      <c r="X1237" s="49" t="s">
        <v>68</v>
      </c>
      <c r="Y1237" s="51">
        <v>1</v>
      </c>
      <c r="Z1237" s="52">
        <v>43761</v>
      </c>
      <c r="AA1237" s="51">
        <v>1</v>
      </c>
      <c r="AB1237" s="51" t="s">
        <v>68</v>
      </c>
      <c r="AC1237" s="51" t="s">
        <v>68</v>
      </c>
      <c r="AD1237" s="50">
        <v>5.5555555555555566E-2</v>
      </c>
      <c r="AE1237" s="49" t="s">
        <v>112</v>
      </c>
      <c r="AF1237" s="52" t="s">
        <v>112</v>
      </c>
      <c r="AG1237" s="43">
        <v>43781</v>
      </c>
      <c r="AH1237" s="43">
        <v>43796</v>
      </c>
      <c r="AI1237" s="43" t="s">
        <v>4759</v>
      </c>
      <c r="AJ1237" s="52" t="s">
        <v>4759</v>
      </c>
      <c r="AK1237" s="53">
        <v>43784</v>
      </c>
      <c r="AL1237" s="43">
        <v>43801</v>
      </c>
      <c r="AM1237" s="43"/>
      <c r="AN1237" s="43"/>
      <c r="AO1237" s="45" t="s">
        <v>69</v>
      </c>
      <c r="AP1237" s="45"/>
      <c r="AQ1237" s="45" t="s">
        <v>70</v>
      </c>
      <c r="AR1237" s="16"/>
      <c r="AS1237" s="42">
        <v>1</v>
      </c>
      <c r="AT1237" s="45" t="e">
        <v>#VALUE!</v>
      </c>
      <c r="AU1237" s="45" t="e">
        <v>#VALUE!</v>
      </c>
      <c r="AV1237" s="45" t="s">
        <v>363</v>
      </c>
      <c r="AW1237" s="45" t="e">
        <v>#VALUE!</v>
      </c>
      <c r="AX1237" s="45" t="e">
        <v>#VALUE!</v>
      </c>
      <c r="AY1237" s="45">
        <v>5</v>
      </c>
      <c r="AZ1237" s="45">
        <v>2019</v>
      </c>
      <c r="BA1237" s="45">
        <v>48</v>
      </c>
      <c r="BB1237" s="45">
        <v>11</v>
      </c>
      <c r="BC1237" s="45">
        <v>2019</v>
      </c>
      <c r="BD1237" s="57">
        <v>0.20499999999999999</v>
      </c>
      <c r="BE1237" s="57">
        <v>3.8149999999999999</v>
      </c>
      <c r="BF1237" s="57">
        <v>0.95374999999999988</v>
      </c>
      <c r="BG1237" s="57">
        <v>4.7687499999999998</v>
      </c>
      <c r="BH1237" s="45" t="s">
        <v>203</v>
      </c>
      <c r="BI1237" s="54" t="s">
        <v>3504</v>
      </c>
      <c r="BJ1237" s="55" t="s">
        <v>3504</v>
      </c>
      <c r="BK1237" s="56"/>
    </row>
    <row r="1238" spans="1:63" s="198" customFormat="1" ht="15.6" customHeight="1" x14ac:dyDescent="0.25">
      <c r="A1238" s="42" t="s">
        <v>3849</v>
      </c>
      <c r="B1238" s="43">
        <v>43612</v>
      </c>
      <c r="C1238" s="43" t="s">
        <v>156</v>
      </c>
      <c r="D1238" s="44" t="s">
        <v>2342</v>
      </c>
      <c r="E1238" s="45">
        <v>117</v>
      </c>
      <c r="F1238" s="46">
        <v>28169974</v>
      </c>
      <c r="G1238" s="44" t="s">
        <v>4758</v>
      </c>
      <c r="H1238" s="47">
        <v>17</v>
      </c>
      <c r="I1238" s="47">
        <v>1</v>
      </c>
      <c r="J1238" s="46" t="s">
        <v>66</v>
      </c>
      <c r="K1238" s="48" t="s">
        <v>391</v>
      </c>
      <c r="L1238" s="42" t="s">
        <v>3209</v>
      </c>
      <c r="M1238" s="45" t="s">
        <v>4760</v>
      </c>
      <c r="N1238" s="44">
        <v>25299</v>
      </c>
      <c r="O1238" s="45" t="s">
        <v>1604</v>
      </c>
      <c r="P1238" s="45" t="s">
        <v>112</v>
      </c>
      <c r="Q1238" s="48" t="s">
        <v>112</v>
      </c>
      <c r="R1238" s="42" t="s">
        <v>112</v>
      </c>
      <c r="S1238" s="49">
        <v>1</v>
      </c>
      <c r="T1238" s="49">
        <v>0</v>
      </c>
      <c r="U1238" s="50">
        <v>0.5</v>
      </c>
      <c r="V1238" s="51">
        <v>1</v>
      </c>
      <c r="W1238" s="52">
        <v>0</v>
      </c>
      <c r="X1238" s="49" t="s">
        <v>68</v>
      </c>
      <c r="Y1238" s="51">
        <v>1</v>
      </c>
      <c r="Z1238" s="52">
        <v>43761</v>
      </c>
      <c r="AA1238" s="51">
        <v>1</v>
      </c>
      <c r="AB1238" s="51" t="s">
        <v>68</v>
      </c>
      <c r="AC1238" s="51" t="s">
        <v>68</v>
      </c>
      <c r="AD1238" s="50">
        <v>5.5555555555555566E-2</v>
      </c>
      <c r="AE1238" s="49" t="s">
        <v>112</v>
      </c>
      <c r="AF1238" s="52" t="s">
        <v>112</v>
      </c>
      <c r="AG1238" s="43">
        <v>43781</v>
      </c>
      <c r="AH1238" s="43">
        <v>43796</v>
      </c>
      <c r="AI1238" s="43" t="s">
        <v>4759</v>
      </c>
      <c r="AJ1238" s="52" t="s">
        <v>4759</v>
      </c>
      <c r="AK1238" s="53">
        <v>43784</v>
      </c>
      <c r="AL1238" s="43">
        <v>43801</v>
      </c>
      <c r="AM1238" s="43"/>
      <c r="AN1238" s="43"/>
      <c r="AO1238" s="45" t="s">
        <v>69</v>
      </c>
      <c r="AP1238" s="45"/>
      <c r="AQ1238" s="45" t="s">
        <v>70</v>
      </c>
      <c r="AR1238" s="16"/>
      <c r="AS1238" s="42">
        <v>1</v>
      </c>
      <c r="AT1238" s="45" t="e">
        <v>#VALUE!</v>
      </c>
      <c r="AU1238" s="45" t="e">
        <v>#VALUE!</v>
      </c>
      <c r="AV1238" s="45" t="s">
        <v>363</v>
      </c>
      <c r="AW1238" s="45" t="e">
        <v>#VALUE!</v>
      </c>
      <c r="AX1238" s="45" t="e">
        <v>#VALUE!</v>
      </c>
      <c r="AY1238" s="45">
        <v>5</v>
      </c>
      <c r="AZ1238" s="45">
        <v>2019</v>
      </c>
      <c r="BA1238" s="45">
        <v>48</v>
      </c>
      <c r="BB1238" s="45">
        <v>11</v>
      </c>
      <c r="BC1238" s="45">
        <v>2019</v>
      </c>
      <c r="BD1238" s="57">
        <v>0.20499999999999999</v>
      </c>
      <c r="BE1238" s="57">
        <v>3.8149999999999999</v>
      </c>
      <c r="BF1238" s="57">
        <v>0.95374999999999988</v>
      </c>
      <c r="BG1238" s="57">
        <v>4.7687499999999998</v>
      </c>
      <c r="BH1238" s="45" t="s">
        <v>203</v>
      </c>
      <c r="BI1238" s="54" t="s">
        <v>3504</v>
      </c>
      <c r="BJ1238" s="55" t="s">
        <v>3504</v>
      </c>
      <c r="BK1238" s="56"/>
    </row>
    <row r="1239" spans="1:63" s="198" customFormat="1" ht="15.6" customHeight="1" x14ac:dyDescent="0.25">
      <c r="A1239" s="42" t="s">
        <v>3850</v>
      </c>
      <c r="B1239" s="43">
        <v>43612</v>
      </c>
      <c r="C1239" s="43" t="s">
        <v>156</v>
      </c>
      <c r="D1239" s="44" t="s">
        <v>2342</v>
      </c>
      <c r="E1239" s="45">
        <v>117</v>
      </c>
      <c r="F1239" s="46">
        <v>28169974</v>
      </c>
      <c r="G1239" s="44" t="s">
        <v>4758</v>
      </c>
      <c r="H1239" s="47">
        <v>18</v>
      </c>
      <c r="I1239" s="47">
        <v>1</v>
      </c>
      <c r="J1239" s="46" t="s">
        <v>66</v>
      </c>
      <c r="K1239" s="48" t="s">
        <v>391</v>
      </c>
      <c r="L1239" s="42" t="s">
        <v>3209</v>
      </c>
      <c r="M1239" s="45" t="s">
        <v>4760</v>
      </c>
      <c r="N1239" s="44">
        <v>25299</v>
      </c>
      <c r="O1239" s="45" t="s">
        <v>1605</v>
      </c>
      <c r="P1239" s="45" t="s">
        <v>112</v>
      </c>
      <c r="Q1239" s="48" t="s">
        <v>112</v>
      </c>
      <c r="R1239" s="42" t="s">
        <v>112</v>
      </c>
      <c r="S1239" s="49">
        <v>1</v>
      </c>
      <c r="T1239" s="49">
        <v>0</v>
      </c>
      <c r="U1239" s="50">
        <v>0.5</v>
      </c>
      <c r="V1239" s="51">
        <v>1</v>
      </c>
      <c r="W1239" s="52">
        <v>0</v>
      </c>
      <c r="X1239" s="49" t="s">
        <v>68</v>
      </c>
      <c r="Y1239" s="51">
        <v>1</v>
      </c>
      <c r="Z1239" s="52">
        <v>43761</v>
      </c>
      <c r="AA1239" s="51">
        <v>1</v>
      </c>
      <c r="AB1239" s="51" t="s">
        <v>68</v>
      </c>
      <c r="AC1239" s="51" t="s">
        <v>68</v>
      </c>
      <c r="AD1239" s="50">
        <v>5.5555555555555566E-2</v>
      </c>
      <c r="AE1239" s="49" t="s">
        <v>112</v>
      </c>
      <c r="AF1239" s="52" t="s">
        <v>112</v>
      </c>
      <c r="AG1239" s="43">
        <v>43781</v>
      </c>
      <c r="AH1239" s="43">
        <v>43796</v>
      </c>
      <c r="AI1239" s="43" t="s">
        <v>4759</v>
      </c>
      <c r="AJ1239" s="52" t="s">
        <v>4759</v>
      </c>
      <c r="AK1239" s="53">
        <v>43784</v>
      </c>
      <c r="AL1239" s="43">
        <v>43801</v>
      </c>
      <c r="AM1239" s="43"/>
      <c r="AN1239" s="43"/>
      <c r="AO1239" s="45" t="s">
        <v>69</v>
      </c>
      <c r="AP1239" s="45"/>
      <c r="AQ1239" s="45" t="s">
        <v>70</v>
      </c>
      <c r="AR1239" s="16"/>
      <c r="AS1239" s="42">
        <v>1</v>
      </c>
      <c r="AT1239" s="45" t="e">
        <v>#VALUE!</v>
      </c>
      <c r="AU1239" s="45" t="e">
        <v>#VALUE!</v>
      </c>
      <c r="AV1239" s="45" t="s">
        <v>363</v>
      </c>
      <c r="AW1239" s="45" t="e">
        <v>#VALUE!</v>
      </c>
      <c r="AX1239" s="45" t="e">
        <v>#VALUE!</v>
      </c>
      <c r="AY1239" s="45">
        <v>5</v>
      </c>
      <c r="AZ1239" s="45">
        <v>2019</v>
      </c>
      <c r="BA1239" s="45">
        <v>48</v>
      </c>
      <c r="BB1239" s="45">
        <v>11</v>
      </c>
      <c r="BC1239" s="45">
        <v>2019</v>
      </c>
      <c r="BD1239" s="57">
        <v>0.20499999999999999</v>
      </c>
      <c r="BE1239" s="57">
        <v>3.8149999999999999</v>
      </c>
      <c r="BF1239" s="57">
        <v>0.95374999999999988</v>
      </c>
      <c r="BG1239" s="57">
        <v>4.7687499999999998</v>
      </c>
      <c r="BH1239" s="45" t="s">
        <v>203</v>
      </c>
      <c r="BI1239" s="54" t="s">
        <v>3504</v>
      </c>
      <c r="BJ1239" s="55" t="s">
        <v>3504</v>
      </c>
      <c r="BK1239" s="56"/>
    </row>
    <row r="1240" spans="1:63" s="198" customFormat="1" ht="15.6" customHeight="1" x14ac:dyDescent="0.25">
      <c r="A1240" s="42" t="s">
        <v>3851</v>
      </c>
      <c r="B1240" s="43">
        <v>43612</v>
      </c>
      <c r="C1240" s="43" t="s">
        <v>156</v>
      </c>
      <c r="D1240" s="44" t="s">
        <v>2342</v>
      </c>
      <c r="E1240" s="45">
        <v>117</v>
      </c>
      <c r="F1240" s="46">
        <v>28169974</v>
      </c>
      <c r="G1240" s="44" t="s">
        <v>4758</v>
      </c>
      <c r="H1240" s="47">
        <v>19</v>
      </c>
      <c r="I1240" s="47">
        <v>1</v>
      </c>
      <c r="J1240" s="46" t="s">
        <v>66</v>
      </c>
      <c r="K1240" s="48" t="s">
        <v>391</v>
      </c>
      <c r="L1240" s="42" t="s">
        <v>3209</v>
      </c>
      <c r="M1240" s="45" t="s">
        <v>4760</v>
      </c>
      <c r="N1240" s="44">
        <v>25299</v>
      </c>
      <c r="O1240" s="45" t="s">
        <v>1606</v>
      </c>
      <c r="P1240" s="45" t="s">
        <v>112</v>
      </c>
      <c r="Q1240" s="48" t="s">
        <v>112</v>
      </c>
      <c r="R1240" s="42" t="s">
        <v>112</v>
      </c>
      <c r="S1240" s="49">
        <v>1</v>
      </c>
      <c r="T1240" s="49">
        <v>0</v>
      </c>
      <c r="U1240" s="50">
        <v>0.5</v>
      </c>
      <c r="V1240" s="51">
        <v>1</v>
      </c>
      <c r="W1240" s="52">
        <v>0</v>
      </c>
      <c r="X1240" s="49" t="s">
        <v>68</v>
      </c>
      <c r="Y1240" s="51">
        <v>1</v>
      </c>
      <c r="Z1240" s="52">
        <v>43761</v>
      </c>
      <c r="AA1240" s="51">
        <v>1</v>
      </c>
      <c r="AB1240" s="51" t="s">
        <v>68</v>
      </c>
      <c r="AC1240" s="51" t="s">
        <v>68</v>
      </c>
      <c r="AD1240" s="50">
        <v>5.5555555555555566E-2</v>
      </c>
      <c r="AE1240" s="49" t="s">
        <v>112</v>
      </c>
      <c r="AF1240" s="52" t="s">
        <v>112</v>
      </c>
      <c r="AG1240" s="43">
        <v>43781</v>
      </c>
      <c r="AH1240" s="43">
        <v>43796</v>
      </c>
      <c r="AI1240" s="43" t="s">
        <v>4759</v>
      </c>
      <c r="AJ1240" s="52" t="s">
        <v>4759</v>
      </c>
      <c r="AK1240" s="53">
        <v>43784</v>
      </c>
      <c r="AL1240" s="43">
        <v>43801</v>
      </c>
      <c r="AM1240" s="43"/>
      <c r="AN1240" s="43"/>
      <c r="AO1240" s="45" t="s">
        <v>69</v>
      </c>
      <c r="AP1240" s="45"/>
      <c r="AQ1240" s="45" t="s">
        <v>70</v>
      </c>
      <c r="AR1240" s="16"/>
      <c r="AS1240" s="42">
        <v>1</v>
      </c>
      <c r="AT1240" s="45" t="e">
        <v>#VALUE!</v>
      </c>
      <c r="AU1240" s="45" t="e">
        <v>#VALUE!</v>
      </c>
      <c r="AV1240" s="45" t="s">
        <v>363</v>
      </c>
      <c r="AW1240" s="45" t="e">
        <v>#VALUE!</v>
      </c>
      <c r="AX1240" s="45" t="e">
        <v>#VALUE!</v>
      </c>
      <c r="AY1240" s="45">
        <v>5</v>
      </c>
      <c r="AZ1240" s="45">
        <v>2019</v>
      </c>
      <c r="BA1240" s="45">
        <v>48</v>
      </c>
      <c r="BB1240" s="45">
        <v>11</v>
      </c>
      <c r="BC1240" s="45">
        <v>2019</v>
      </c>
      <c r="BD1240" s="57">
        <v>0.20499999999999999</v>
      </c>
      <c r="BE1240" s="57">
        <v>3.8149999999999999</v>
      </c>
      <c r="BF1240" s="57">
        <v>0.95374999999999988</v>
      </c>
      <c r="BG1240" s="57">
        <v>4.7687499999999998</v>
      </c>
      <c r="BH1240" s="45" t="s">
        <v>203</v>
      </c>
      <c r="BI1240" s="54" t="s">
        <v>3504</v>
      </c>
      <c r="BJ1240" s="55" t="s">
        <v>3504</v>
      </c>
      <c r="BK1240" s="56"/>
    </row>
    <row r="1241" spans="1:63" s="198" customFormat="1" ht="15.6" customHeight="1" x14ac:dyDescent="0.25">
      <c r="A1241" s="42" t="s">
        <v>3842</v>
      </c>
      <c r="B1241" s="43">
        <v>43612</v>
      </c>
      <c r="C1241" s="43" t="s">
        <v>156</v>
      </c>
      <c r="D1241" s="44" t="s">
        <v>2342</v>
      </c>
      <c r="E1241" s="45">
        <v>117</v>
      </c>
      <c r="F1241" s="46">
        <v>28169974</v>
      </c>
      <c r="G1241" s="44" t="s">
        <v>4758</v>
      </c>
      <c r="H1241" s="47">
        <v>20</v>
      </c>
      <c r="I1241" s="47">
        <v>1</v>
      </c>
      <c r="J1241" s="46" t="s">
        <v>66</v>
      </c>
      <c r="K1241" s="48" t="s">
        <v>391</v>
      </c>
      <c r="L1241" s="42" t="s">
        <v>3209</v>
      </c>
      <c r="M1241" s="45" t="s">
        <v>4760</v>
      </c>
      <c r="N1241" s="44">
        <v>25299</v>
      </c>
      <c r="O1241" s="45" t="s">
        <v>1596</v>
      </c>
      <c r="P1241" s="45" t="s">
        <v>112</v>
      </c>
      <c r="Q1241" s="48" t="s">
        <v>112</v>
      </c>
      <c r="R1241" s="42" t="s">
        <v>112</v>
      </c>
      <c r="S1241" s="49">
        <v>1</v>
      </c>
      <c r="T1241" s="49">
        <v>0</v>
      </c>
      <c r="U1241" s="50">
        <v>0.5</v>
      </c>
      <c r="V1241" s="51">
        <v>1</v>
      </c>
      <c r="W1241" s="52">
        <v>0</v>
      </c>
      <c r="X1241" s="49" t="s">
        <v>68</v>
      </c>
      <c r="Y1241" s="51">
        <v>1</v>
      </c>
      <c r="Z1241" s="52">
        <v>43761</v>
      </c>
      <c r="AA1241" s="51">
        <v>1</v>
      </c>
      <c r="AB1241" s="51" t="s">
        <v>68</v>
      </c>
      <c r="AC1241" s="51" t="s">
        <v>68</v>
      </c>
      <c r="AD1241" s="50">
        <v>5.5555555555555566E-2</v>
      </c>
      <c r="AE1241" s="49" t="s">
        <v>112</v>
      </c>
      <c r="AF1241" s="52" t="s">
        <v>112</v>
      </c>
      <c r="AG1241" s="43">
        <v>43781</v>
      </c>
      <c r="AH1241" s="43">
        <v>43796</v>
      </c>
      <c r="AI1241" s="43" t="s">
        <v>4759</v>
      </c>
      <c r="AJ1241" s="52" t="s">
        <v>4759</v>
      </c>
      <c r="AK1241" s="53">
        <v>43784</v>
      </c>
      <c r="AL1241" s="43">
        <v>43801</v>
      </c>
      <c r="AM1241" s="43"/>
      <c r="AN1241" s="43"/>
      <c r="AO1241" s="45" t="s">
        <v>69</v>
      </c>
      <c r="AP1241" s="45"/>
      <c r="AQ1241" s="45" t="s">
        <v>70</v>
      </c>
      <c r="AR1241" s="16"/>
      <c r="AS1241" s="42">
        <v>1</v>
      </c>
      <c r="AT1241" s="45" t="e">
        <v>#VALUE!</v>
      </c>
      <c r="AU1241" s="45" t="e">
        <v>#VALUE!</v>
      </c>
      <c r="AV1241" s="45" t="s">
        <v>363</v>
      </c>
      <c r="AW1241" s="45" t="e">
        <v>#VALUE!</v>
      </c>
      <c r="AX1241" s="45" t="e">
        <v>#VALUE!</v>
      </c>
      <c r="AY1241" s="45">
        <v>5</v>
      </c>
      <c r="AZ1241" s="45">
        <v>2019</v>
      </c>
      <c r="BA1241" s="45">
        <v>48</v>
      </c>
      <c r="BB1241" s="45">
        <v>11</v>
      </c>
      <c r="BC1241" s="45">
        <v>2019</v>
      </c>
      <c r="BD1241" s="57">
        <v>0.20499999999999999</v>
      </c>
      <c r="BE1241" s="57">
        <v>3.8149999999999999</v>
      </c>
      <c r="BF1241" s="57">
        <v>0.95374999999999988</v>
      </c>
      <c r="BG1241" s="57">
        <v>4.7687499999999998</v>
      </c>
      <c r="BH1241" s="45" t="s">
        <v>203</v>
      </c>
      <c r="BI1241" s="54" t="s">
        <v>3504</v>
      </c>
      <c r="BJ1241" s="55" t="s">
        <v>3504</v>
      </c>
      <c r="BK1241" s="56"/>
    </row>
    <row r="1242" spans="1:63" s="198" customFormat="1" ht="15.6" customHeight="1" x14ac:dyDescent="0.25">
      <c r="A1242" s="42" t="s">
        <v>3852</v>
      </c>
      <c r="B1242" s="43">
        <v>43612</v>
      </c>
      <c r="C1242" s="43" t="s">
        <v>156</v>
      </c>
      <c r="D1242" s="44" t="s">
        <v>2342</v>
      </c>
      <c r="E1242" s="45">
        <v>117</v>
      </c>
      <c r="F1242" s="46">
        <v>28169974</v>
      </c>
      <c r="G1242" s="44" t="s">
        <v>4758</v>
      </c>
      <c r="H1242" s="47">
        <v>21</v>
      </c>
      <c r="I1242" s="47">
        <v>1</v>
      </c>
      <c r="J1242" s="46" t="s">
        <v>66</v>
      </c>
      <c r="K1242" s="48" t="s">
        <v>391</v>
      </c>
      <c r="L1242" s="42" t="s">
        <v>3209</v>
      </c>
      <c r="M1242" s="45" t="s">
        <v>4760</v>
      </c>
      <c r="N1242" s="44">
        <v>25299</v>
      </c>
      <c r="O1242" s="45" t="s">
        <v>1607</v>
      </c>
      <c r="P1242" s="45" t="s">
        <v>112</v>
      </c>
      <c r="Q1242" s="48" t="s">
        <v>112</v>
      </c>
      <c r="R1242" s="42" t="s">
        <v>112</v>
      </c>
      <c r="S1242" s="49">
        <v>1</v>
      </c>
      <c r="T1242" s="49">
        <v>0</v>
      </c>
      <c r="U1242" s="50">
        <v>0.5</v>
      </c>
      <c r="V1242" s="51">
        <v>1</v>
      </c>
      <c r="W1242" s="52">
        <v>0</v>
      </c>
      <c r="X1242" s="49" t="s">
        <v>68</v>
      </c>
      <c r="Y1242" s="51">
        <v>1</v>
      </c>
      <c r="Z1242" s="52">
        <v>43761</v>
      </c>
      <c r="AA1242" s="51">
        <v>1</v>
      </c>
      <c r="AB1242" s="51" t="s">
        <v>68</v>
      </c>
      <c r="AC1242" s="51" t="s">
        <v>68</v>
      </c>
      <c r="AD1242" s="50">
        <v>5.5555555555555566E-2</v>
      </c>
      <c r="AE1242" s="49" t="s">
        <v>112</v>
      </c>
      <c r="AF1242" s="52" t="s">
        <v>112</v>
      </c>
      <c r="AG1242" s="43">
        <v>43781</v>
      </c>
      <c r="AH1242" s="43">
        <v>43796</v>
      </c>
      <c r="AI1242" s="43" t="s">
        <v>4759</v>
      </c>
      <c r="AJ1242" s="52" t="s">
        <v>4759</v>
      </c>
      <c r="AK1242" s="53">
        <v>43784</v>
      </c>
      <c r="AL1242" s="43">
        <v>43801</v>
      </c>
      <c r="AM1242" s="43"/>
      <c r="AN1242" s="43"/>
      <c r="AO1242" s="45" t="s">
        <v>69</v>
      </c>
      <c r="AP1242" s="45"/>
      <c r="AQ1242" s="45" t="s">
        <v>70</v>
      </c>
      <c r="AR1242" s="16"/>
      <c r="AS1242" s="42">
        <v>1</v>
      </c>
      <c r="AT1242" s="45" t="e">
        <v>#VALUE!</v>
      </c>
      <c r="AU1242" s="45" t="e">
        <v>#VALUE!</v>
      </c>
      <c r="AV1242" s="45" t="s">
        <v>363</v>
      </c>
      <c r="AW1242" s="45" t="e">
        <v>#VALUE!</v>
      </c>
      <c r="AX1242" s="45" t="e">
        <v>#VALUE!</v>
      </c>
      <c r="AY1242" s="45">
        <v>5</v>
      </c>
      <c r="AZ1242" s="45">
        <v>2019</v>
      </c>
      <c r="BA1242" s="45">
        <v>48</v>
      </c>
      <c r="BB1242" s="45">
        <v>11</v>
      </c>
      <c r="BC1242" s="45">
        <v>2019</v>
      </c>
      <c r="BD1242" s="57">
        <v>0.20499999999999999</v>
      </c>
      <c r="BE1242" s="57">
        <v>3.8149999999999999</v>
      </c>
      <c r="BF1242" s="57">
        <v>0.95374999999999988</v>
      </c>
      <c r="BG1242" s="57">
        <v>4.7687499999999998</v>
      </c>
      <c r="BH1242" s="45" t="s">
        <v>203</v>
      </c>
      <c r="BI1242" s="54" t="s">
        <v>3504</v>
      </c>
      <c r="BJ1242" s="55" t="s">
        <v>3504</v>
      </c>
      <c r="BK1242" s="56"/>
    </row>
    <row r="1243" spans="1:63" s="198" customFormat="1" ht="15.6" customHeight="1" x14ac:dyDescent="0.25">
      <c r="A1243" s="42" t="s">
        <v>3853</v>
      </c>
      <c r="B1243" s="43">
        <v>43612</v>
      </c>
      <c r="C1243" s="43" t="s">
        <v>156</v>
      </c>
      <c r="D1243" s="44" t="s">
        <v>2342</v>
      </c>
      <c r="E1243" s="45">
        <v>117</v>
      </c>
      <c r="F1243" s="46">
        <v>28169974</v>
      </c>
      <c r="G1243" s="44" t="s">
        <v>4758</v>
      </c>
      <c r="H1243" s="47">
        <v>22</v>
      </c>
      <c r="I1243" s="47">
        <v>1</v>
      </c>
      <c r="J1243" s="46" t="s">
        <v>66</v>
      </c>
      <c r="K1243" s="48" t="s">
        <v>391</v>
      </c>
      <c r="L1243" s="42" t="s">
        <v>3209</v>
      </c>
      <c r="M1243" s="45" t="s">
        <v>4760</v>
      </c>
      <c r="N1243" s="44">
        <v>25299</v>
      </c>
      <c r="O1243" s="45" t="s">
        <v>1608</v>
      </c>
      <c r="P1243" s="45" t="s">
        <v>112</v>
      </c>
      <c r="Q1243" s="48" t="s">
        <v>112</v>
      </c>
      <c r="R1243" s="42" t="s">
        <v>112</v>
      </c>
      <c r="S1243" s="49">
        <v>1</v>
      </c>
      <c r="T1243" s="49">
        <v>0</v>
      </c>
      <c r="U1243" s="50">
        <v>0.5</v>
      </c>
      <c r="V1243" s="51">
        <v>1</v>
      </c>
      <c r="W1243" s="52">
        <v>0</v>
      </c>
      <c r="X1243" s="49" t="s">
        <v>68</v>
      </c>
      <c r="Y1243" s="51">
        <v>1</v>
      </c>
      <c r="Z1243" s="52">
        <v>43761</v>
      </c>
      <c r="AA1243" s="51">
        <v>1</v>
      </c>
      <c r="AB1243" s="51" t="s">
        <v>68</v>
      </c>
      <c r="AC1243" s="51" t="s">
        <v>68</v>
      </c>
      <c r="AD1243" s="50">
        <v>5.5555555555555566E-2</v>
      </c>
      <c r="AE1243" s="49" t="s">
        <v>112</v>
      </c>
      <c r="AF1243" s="52" t="s">
        <v>112</v>
      </c>
      <c r="AG1243" s="43">
        <v>43781</v>
      </c>
      <c r="AH1243" s="43">
        <v>43796</v>
      </c>
      <c r="AI1243" s="43" t="s">
        <v>4759</v>
      </c>
      <c r="AJ1243" s="52" t="s">
        <v>4759</v>
      </c>
      <c r="AK1243" s="53">
        <v>43784</v>
      </c>
      <c r="AL1243" s="43">
        <v>43801</v>
      </c>
      <c r="AM1243" s="43"/>
      <c r="AN1243" s="43"/>
      <c r="AO1243" s="45" t="s">
        <v>69</v>
      </c>
      <c r="AP1243" s="45"/>
      <c r="AQ1243" s="45" t="s">
        <v>70</v>
      </c>
      <c r="AR1243" s="16"/>
      <c r="AS1243" s="42">
        <v>1</v>
      </c>
      <c r="AT1243" s="45" t="e">
        <v>#VALUE!</v>
      </c>
      <c r="AU1243" s="45" t="e">
        <v>#VALUE!</v>
      </c>
      <c r="AV1243" s="45" t="s">
        <v>363</v>
      </c>
      <c r="AW1243" s="45" t="e">
        <v>#VALUE!</v>
      </c>
      <c r="AX1243" s="45" t="e">
        <v>#VALUE!</v>
      </c>
      <c r="AY1243" s="45">
        <v>5</v>
      </c>
      <c r="AZ1243" s="45">
        <v>2019</v>
      </c>
      <c r="BA1243" s="45">
        <v>48</v>
      </c>
      <c r="BB1243" s="45">
        <v>11</v>
      </c>
      <c r="BC1243" s="45">
        <v>2019</v>
      </c>
      <c r="BD1243" s="57">
        <v>0.20499999999999999</v>
      </c>
      <c r="BE1243" s="57">
        <v>3.8149999999999999</v>
      </c>
      <c r="BF1243" s="57">
        <v>0.95374999999999988</v>
      </c>
      <c r="BG1243" s="57">
        <v>4.7687499999999998</v>
      </c>
      <c r="BH1243" s="45" t="s">
        <v>203</v>
      </c>
      <c r="BI1243" s="54" t="s">
        <v>3504</v>
      </c>
      <c r="BJ1243" s="55" t="s">
        <v>3504</v>
      </c>
      <c r="BK1243" s="56"/>
    </row>
    <row r="1244" spans="1:63" s="198" customFormat="1" ht="15.6" customHeight="1" x14ac:dyDescent="0.25">
      <c r="A1244" s="42" t="s">
        <v>3854</v>
      </c>
      <c r="B1244" s="43">
        <v>43760</v>
      </c>
      <c r="C1244" s="43" t="s">
        <v>156</v>
      </c>
      <c r="D1244" s="44" t="s">
        <v>2333</v>
      </c>
      <c r="E1244" s="45" t="s">
        <v>724</v>
      </c>
      <c r="F1244" s="46">
        <v>4900039600</v>
      </c>
      <c r="G1244" s="44" t="s">
        <v>4758</v>
      </c>
      <c r="H1244" s="47">
        <v>23</v>
      </c>
      <c r="I1244" s="47">
        <v>4</v>
      </c>
      <c r="J1244" s="46" t="s">
        <v>66</v>
      </c>
      <c r="K1244" s="48" t="s">
        <v>725</v>
      </c>
      <c r="L1244" s="42" t="s">
        <v>3046</v>
      </c>
      <c r="M1244" s="45" t="s">
        <v>4760</v>
      </c>
      <c r="N1244" s="44" t="e">
        <v>#N/A</v>
      </c>
      <c r="O1244" s="45" t="e">
        <v>#N/A</v>
      </c>
      <c r="P1244" s="45" t="s">
        <v>112</v>
      </c>
      <c r="Q1244" s="48" t="s">
        <v>112</v>
      </c>
      <c r="R1244" s="42" t="s">
        <v>112</v>
      </c>
      <c r="S1244" s="49">
        <v>0</v>
      </c>
      <c r="T1244" s="49">
        <v>0</v>
      </c>
      <c r="U1244" s="50">
        <v>0</v>
      </c>
      <c r="V1244" s="51" t="e">
        <v>#N/A</v>
      </c>
      <c r="W1244" s="52" t="e">
        <v>#N/A</v>
      </c>
      <c r="X1244" s="49" t="s">
        <v>68</v>
      </c>
      <c r="Y1244" s="51" t="e">
        <v>#N/A</v>
      </c>
      <c r="Z1244" s="52" t="e">
        <v>#N/A</v>
      </c>
      <c r="AA1244" s="51" t="e">
        <v>#N/A</v>
      </c>
      <c r="AB1244" s="51" t="s">
        <v>68</v>
      </c>
      <c r="AC1244" s="51" t="s">
        <v>68</v>
      </c>
      <c r="AD1244" s="50" t="s">
        <v>68</v>
      </c>
      <c r="AE1244" s="49" t="s">
        <v>112</v>
      </c>
      <c r="AF1244" s="52" t="s">
        <v>112</v>
      </c>
      <c r="AG1244" s="43">
        <v>43782</v>
      </c>
      <c r="AH1244" s="43">
        <v>43797</v>
      </c>
      <c r="AI1244" s="43" t="s">
        <v>4759</v>
      </c>
      <c r="AJ1244" s="52" t="s">
        <v>4759</v>
      </c>
      <c r="AK1244" s="53">
        <v>43787</v>
      </c>
      <c r="AL1244" s="43">
        <v>43802</v>
      </c>
      <c r="AM1244" s="43"/>
      <c r="AN1244" s="43"/>
      <c r="AO1244" s="45" t="s">
        <v>69</v>
      </c>
      <c r="AP1244" s="45"/>
      <c r="AQ1244" s="45" t="s">
        <v>70</v>
      </c>
      <c r="AR1244" s="16"/>
      <c r="AS1244" s="42">
        <v>1</v>
      </c>
      <c r="AT1244" s="45" t="e">
        <v>#VALUE!</v>
      </c>
      <c r="AU1244" s="45" t="e">
        <v>#VALUE!</v>
      </c>
      <c r="AV1244" s="45" t="s">
        <v>363</v>
      </c>
      <c r="AW1244" s="45" t="e">
        <v>#VALUE!</v>
      </c>
      <c r="AX1244" s="45" t="e">
        <v>#VALUE!</v>
      </c>
      <c r="AY1244" s="45">
        <v>10</v>
      </c>
      <c r="AZ1244" s="45">
        <v>2019</v>
      </c>
      <c r="BA1244" s="45">
        <v>48</v>
      </c>
      <c r="BB1244" s="45">
        <v>11</v>
      </c>
      <c r="BC1244" s="45">
        <v>2019</v>
      </c>
      <c r="BD1244" s="57">
        <v>0.82</v>
      </c>
      <c r="BE1244" s="57">
        <v>4</v>
      </c>
      <c r="BF1244" s="57">
        <v>0.1</v>
      </c>
      <c r="BG1244" s="57">
        <v>4.0999999999999996</v>
      </c>
      <c r="BH1244" s="45" t="s">
        <v>68</v>
      </c>
      <c r="BI1244" s="54" t="s">
        <v>3504</v>
      </c>
      <c r="BJ1244" s="55" t="s">
        <v>3504</v>
      </c>
      <c r="BK1244" s="56"/>
    </row>
    <row r="1245" spans="1:63" s="198" customFormat="1" ht="15.6" customHeight="1" x14ac:dyDescent="0.25">
      <c r="A1245" s="42" t="s">
        <v>3855</v>
      </c>
      <c r="B1245" s="43">
        <v>43053</v>
      </c>
      <c r="C1245" s="43" t="s">
        <v>63</v>
      </c>
      <c r="D1245" s="44" t="s">
        <v>2342</v>
      </c>
      <c r="E1245" s="45" t="s">
        <v>262</v>
      </c>
      <c r="F1245" s="46">
        <v>27604547</v>
      </c>
      <c r="G1245" s="44" t="s">
        <v>4758</v>
      </c>
      <c r="H1245" s="47" t="s">
        <v>180</v>
      </c>
      <c r="I1245" s="47">
        <v>8</v>
      </c>
      <c r="J1245" s="46" t="s">
        <v>159</v>
      </c>
      <c r="K1245" s="48" t="s">
        <v>321</v>
      </c>
      <c r="L1245" s="42" t="s">
        <v>2813</v>
      </c>
      <c r="M1245" s="45" t="s">
        <v>68</v>
      </c>
      <c r="N1245" s="44">
        <v>28257</v>
      </c>
      <c r="O1245" s="45">
        <v>0</v>
      </c>
      <c r="P1245" s="45" t="s">
        <v>68</v>
      </c>
      <c r="Q1245" s="48" t="s">
        <v>68</v>
      </c>
      <c r="R1245" s="42" t="s">
        <v>68</v>
      </c>
      <c r="S1245" s="49" t="s">
        <v>68</v>
      </c>
      <c r="T1245" s="49" t="s">
        <v>68</v>
      </c>
      <c r="U1245" s="50" t="s">
        <v>3503</v>
      </c>
      <c r="V1245" s="51">
        <v>1</v>
      </c>
      <c r="W1245" s="43">
        <v>43801</v>
      </c>
      <c r="X1245" s="49" t="s">
        <v>68</v>
      </c>
      <c r="Y1245" s="51">
        <v>1</v>
      </c>
      <c r="Z1245" s="52">
        <v>43801</v>
      </c>
      <c r="AA1245" s="51">
        <v>1</v>
      </c>
      <c r="AB1245" s="51" t="s">
        <v>68</v>
      </c>
      <c r="AC1245" s="51" t="s">
        <v>68</v>
      </c>
      <c r="AD1245" s="50">
        <v>1</v>
      </c>
      <c r="AE1245" s="49" t="s">
        <v>112</v>
      </c>
      <c r="AF1245" s="52" t="s">
        <v>112</v>
      </c>
      <c r="AG1245" s="43">
        <v>43080</v>
      </c>
      <c r="AH1245" s="43">
        <v>43801</v>
      </c>
      <c r="AI1245" s="43" t="s">
        <v>4759</v>
      </c>
      <c r="AJ1245" s="52" t="s">
        <v>4759</v>
      </c>
      <c r="AK1245" s="53">
        <v>43083</v>
      </c>
      <c r="AL1245" s="43">
        <v>43804</v>
      </c>
      <c r="AM1245" s="43">
        <v>43804</v>
      </c>
      <c r="AN1245" s="43"/>
      <c r="AO1245" s="45" t="s">
        <v>69</v>
      </c>
      <c r="AP1245" s="45"/>
      <c r="AQ1245" s="45" t="s">
        <v>70</v>
      </c>
      <c r="AR1245" s="16"/>
      <c r="AS1245" s="42">
        <v>1</v>
      </c>
      <c r="AT1245" s="45" t="e">
        <v>#VALUE!</v>
      </c>
      <c r="AU1245" s="45" t="e">
        <v>#VALUE!</v>
      </c>
      <c r="AV1245" s="45" t="s">
        <v>363</v>
      </c>
      <c r="AW1245" s="45" t="e">
        <v>#VALUE!</v>
      </c>
      <c r="AX1245" s="45" t="e">
        <v>#VALUE!</v>
      </c>
      <c r="AY1245" s="45">
        <v>11</v>
      </c>
      <c r="AZ1245" s="45">
        <v>2017</v>
      </c>
      <c r="BA1245" s="45">
        <v>49</v>
      </c>
      <c r="BB1245" s="45">
        <v>12</v>
      </c>
      <c r="BC1245" s="45">
        <v>2019</v>
      </c>
      <c r="BD1245" s="57">
        <v>0</v>
      </c>
      <c r="BE1245" s="57">
        <v>0</v>
      </c>
      <c r="BF1245" s="57">
        <v>0</v>
      </c>
      <c r="BG1245" s="57">
        <v>0</v>
      </c>
      <c r="BH1245" s="45">
        <v>0</v>
      </c>
      <c r="BI1245" s="54" t="s">
        <v>3504</v>
      </c>
      <c r="BJ1245" s="55" t="s">
        <v>3504</v>
      </c>
      <c r="BK1245" s="56"/>
    </row>
    <row r="1246" spans="1:63" s="198" customFormat="1" ht="15.6" customHeight="1" x14ac:dyDescent="0.25">
      <c r="A1246" s="42" t="s">
        <v>3856</v>
      </c>
      <c r="B1246" s="43">
        <v>43712</v>
      </c>
      <c r="C1246" s="43" t="s">
        <v>156</v>
      </c>
      <c r="D1246" s="44" t="s">
        <v>2333</v>
      </c>
      <c r="E1246" s="45" t="s">
        <v>724</v>
      </c>
      <c r="F1246" s="46">
        <v>4900039235</v>
      </c>
      <c r="G1246" s="44" t="s">
        <v>4758</v>
      </c>
      <c r="H1246" s="47">
        <v>24</v>
      </c>
      <c r="I1246" s="47">
        <v>2</v>
      </c>
      <c r="J1246" s="46" t="s">
        <v>66</v>
      </c>
      <c r="K1246" s="48" t="s">
        <v>725</v>
      </c>
      <c r="L1246" s="42" t="s">
        <v>3046</v>
      </c>
      <c r="M1246" s="45" t="s">
        <v>4760</v>
      </c>
      <c r="N1246" s="44" t="e">
        <v>#N/A</v>
      </c>
      <c r="O1246" s="45" t="e">
        <v>#N/A</v>
      </c>
      <c r="P1246" s="45" t="s">
        <v>112</v>
      </c>
      <c r="Q1246" s="48" t="s">
        <v>112</v>
      </c>
      <c r="R1246" s="42" t="s">
        <v>112</v>
      </c>
      <c r="S1246" s="49">
        <v>0</v>
      </c>
      <c r="T1246" s="49">
        <v>0</v>
      </c>
      <c r="U1246" s="50">
        <v>0</v>
      </c>
      <c r="V1246" s="51" t="e">
        <v>#N/A</v>
      </c>
      <c r="W1246" s="52" t="e">
        <v>#N/A</v>
      </c>
      <c r="X1246" s="49" t="s">
        <v>68</v>
      </c>
      <c r="Y1246" s="51" t="e">
        <v>#N/A</v>
      </c>
      <c r="Z1246" s="52" t="e">
        <v>#N/A</v>
      </c>
      <c r="AA1246" s="51" t="e">
        <v>#N/A</v>
      </c>
      <c r="AB1246" s="51" t="s">
        <v>68</v>
      </c>
      <c r="AC1246" s="51" t="s">
        <v>68</v>
      </c>
      <c r="AD1246" s="50" t="s">
        <v>68</v>
      </c>
      <c r="AE1246" s="49" t="s">
        <v>112</v>
      </c>
      <c r="AF1246" s="52" t="s">
        <v>112</v>
      </c>
      <c r="AG1246" s="43">
        <v>43790</v>
      </c>
      <c r="AH1246" s="43">
        <v>43801</v>
      </c>
      <c r="AI1246" s="43" t="s">
        <v>4759</v>
      </c>
      <c r="AJ1246" s="52" t="s">
        <v>4759</v>
      </c>
      <c r="AK1246" s="53">
        <v>43795</v>
      </c>
      <c r="AL1246" s="43">
        <v>43804</v>
      </c>
      <c r="AM1246" s="43"/>
      <c r="AN1246" s="43"/>
      <c r="AO1246" s="45" t="s">
        <v>69</v>
      </c>
      <c r="AP1246" s="45"/>
      <c r="AQ1246" s="45" t="s">
        <v>70</v>
      </c>
      <c r="AR1246" s="16"/>
      <c r="AS1246" s="42">
        <v>1</v>
      </c>
      <c r="AT1246" s="45" t="e">
        <v>#VALUE!</v>
      </c>
      <c r="AU1246" s="45" t="e">
        <v>#VALUE!</v>
      </c>
      <c r="AV1246" s="45" t="s">
        <v>363</v>
      </c>
      <c r="AW1246" s="45" t="e">
        <v>#VALUE!</v>
      </c>
      <c r="AX1246" s="45" t="e">
        <v>#VALUE!</v>
      </c>
      <c r="AY1246" s="45">
        <v>9</v>
      </c>
      <c r="AZ1246" s="45">
        <v>2019</v>
      </c>
      <c r="BA1246" s="45">
        <v>49</v>
      </c>
      <c r="BB1246" s="45">
        <v>12</v>
      </c>
      <c r="BC1246" s="45">
        <v>2019</v>
      </c>
      <c r="BD1246" s="57">
        <v>0.41</v>
      </c>
      <c r="BE1246" s="57">
        <v>2</v>
      </c>
      <c r="BF1246" s="57">
        <v>0.1</v>
      </c>
      <c r="BG1246" s="57">
        <v>2.1</v>
      </c>
      <c r="BH1246" s="45" t="s">
        <v>68</v>
      </c>
      <c r="BI1246" s="54" t="s">
        <v>3504</v>
      </c>
      <c r="BJ1246" s="55" t="s">
        <v>3504</v>
      </c>
      <c r="BK1246" s="56"/>
    </row>
    <row r="1247" spans="1:63" s="198" customFormat="1" ht="31.15" customHeight="1" x14ac:dyDescent="0.25">
      <c r="A1247" s="42" t="s">
        <v>3857</v>
      </c>
      <c r="B1247" s="43">
        <v>43679</v>
      </c>
      <c r="C1247" s="43" t="s">
        <v>156</v>
      </c>
      <c r="D1247" s="44" t="s">
        <v>2342</v>
      </c>
      <c r="E1247" s="45">
        <v>518</v>
      </c>
      <c r="F1247" s="46">
        <v>28239117</v>
      </c>
      <c r="G1247" s="44" t="s">
        <v>4758</v>
      </c>
      <c r="H1247" s="47">
        <v>26</v>
      </c>
      <c r="I1247" s="47">
        <v>1</v>
      </c>
      <c r="J1247" s="46" t="s">
        <v>66</v>
      </c>
      <c r="K1247" s="48" t="s">
        <v>1319</v>
      </c>
      <c r="L1247" s="42" t="s">
        <v>3396</v>
      </c>
      <c r="M1247" s="45" t="s">
        <v>4760</v>
      </c>
      <c r="N1247" s="44" t="e">
        <v>#N/A</v>
      </c>
      <c r="O1247" s="45" t="e">
        <v>#N/A</v>
      </c>
      <c r="P1247" s="45" t="s">
        <v>112</v>
      </c>
      <c r="Q1247" s="48" t="s">
        <v>112</v>
      </c>
      <c r="R1247" s="42" t="s">
        <v>112</v>
      </c>
      <c r="S1247" s="49">
        <v>0</v>
      </c>
      <c r="T1247" s="49">
        <v>0</v>
      </c>
      <c r="U1247" s="50">
        <v>0</v>
      </c>
      <c r="V1247" s="51" t="e">
        <v>#N/A</v>
      </c>
      <c r="W1247" s="52" t="e">
        <v>#N/A</v>
      </c>
      <c r="X1247" s="49" t="s">
        <v>68</v>
      </c>
      <c r="Y1247" s="51" t="e">
        <v>#N/A</v>
      </c>
      <c r="Z1247" s="52" t="e">
        <v>#N/A</v>
      </c>
      <c r="AA1247" s="51" t="e">
        <v>#N/A</v>
      </c>
      <c r="AB1247" s="51" t="s">
        <v>68</v>
      </c>
      <c r="AC1247" s="51" t="s">
        <v>68</v>
      </c>
      <c r="AD1247" s="50" t="s">
        <v>68</v>
      </c>
      <c r="AE1247" s="49" t="s">
        <v>112</v>
      </c>
      <c r="AF1247" s="52" t="s">
        <v>112</v>
      </c>
      <c r="AG1247" s="43">
        <v>43684</v>
      </c>
      <c r="AH1247" s="43">
        <v>43803</v>
      </c>
      <c r="AI1247" s="43" t="s">
        <v>4759</v>
      </c>
      <c r="AJ1247" s="52" t="s">
        <v>4759</v>
      </c>
      <c r="AK1247" s="53">
        <v>43689.999988425923</v>
      </c>
      <c r="AL1247" s="43">
        <v>43807</v>
      </c>
      <c r="AM1247" s="43"/>
      <c r="AN1247" s="43"/>
      <c r="AO1247" s="45" t="s">
        <v>69</v>
      </c>
      <c r="AP1247" s="45"/>
      <c r="AQ1247" s="45" t="s">
        <v>70</v>
      </c>
      <c r="AR1247" s="16"/>
      <c r="AS1247" s="42">
        <v>1</v>
      </c>
      <c r="AT1247" s="45" t="e">
        <v>#VALUE!</v>
      </c>
      <c r="AU1247" s="45" t="e">
        <v>#VALUE!</v>
      </c>
      <c r="AV1247" s="45" t="s">
        <v>363</v>
      </c>
      <c r="AW1247" s="45" t="e">
        <v>#VALUE!</v>
      </c>
      <c r="AX1247" s="45" t="e">
        <v>#VALUE!</v>
      </c>
      <c r="AY1247" s="45">
        <v>8</v>
      </c>
      <c r="AZ1247" s="45">
        <v>2019</v>
      </c>
      <c r="BA1247" s="45">
        <v>49</v>
      </c>
      <c r="BB1247" s="45">
        <v>12</v>
      </c>
      <c r="BC1247" s="45">
        <v>2019</v>
      </c>
      <c r="BD1247" s="57">
        <v>0.20499999999999999</v>
      </c>
      <c r="BE1247" s="57">
        <v>1.7324999999999999</v>
      </c>
      <c r="BF1247" s="57">
        <v>0.43312499999999998</v>
      </c>
      <c r="BG1247" s="57">
        <v>2.1656249999999999</v>
      </c>
      <c r="BH1247" s="45" t="s">
        <v>203</v>
      </c>
      <c r="BI1247" s="54" t="s">
        <v>3504</v>
      </c>
      <c r="BJ1247" s="55" t="s">
        <v>3504</v>
      </c>
      <c r="BK1247" s="56"/>
    </row>
    <row r="1248" spans="1:63" s="198" customFormat="1" ht="31.15" customHeight="1" x14ac:dyDescent="0.25">
      <c r="A1248" s="42" t="s">
        <v>2132</v>
      </c>
      <c r="B1248" s="43">
        <v>43704</v>
      </c>
      <c r="C1248" s="43" t="s">
        <v>156</v>
      </c>
      <c r="D1248" s="44" t="s">
        <v>2342</v>
      </c>
      <c r="E1248" s="45">
        <v>518</v>
      </c>
      <c r="F1248" s="46">
        <v>28232639</v>
      </c>
      <c r="G1248" s="44" t="s">
        <v>4758</v>
      </c>
      <c r="H1248" s="47">
        <v>10</v>
      </c>
      <c r="I1248" s="47">
        <v>1</v>
      </c>
      <c r="J1248" s="46" t="s">
        <v>66</v>
      </c>
      <c r="K1248" s="48" t="s">
        <v>1319</v>
      </c>
      <c r="L1248" s="42" t="s">
        <v>3396</v>
      </c>
      <c r="M1248" s="45" t="s">
        <v>4760</v>
      </c>
      <c r="N1248" s="62" t="s">
        <v>1609</v>
      </c>
      <c r="O1248" s="45" t="s">
        <v>1243</v>
      </c>
      <c r="P1248" s="45" t="s">
        <v>112</v>
      </c>
      <c r="Q1248" s="48" t="s">
        <v>112</v>
      </c>
      <c r="R1248" s="42" t="s">
        <v>112</v>
      </c>
      <c r="S1248" s="49">
        <v>0</v>
      </c>
      <c r="T1248" s="49">
        <v>0</v>
      </c>
      <c r="U1248" s="50">
        <v>0</v>
      </c>
      <c r="V1248" s="51">
        <v>1</v>
      </c>
      <c r="W1248" s="52">
        <v>0</v>
      </c>
      <c r="X1248" s="49">
        <v>1</v>
      </c>
      <c r="Y1248" s="51">
        <v>1</v>
      </c>
      <c r="Z1248" s="52">
        <v>43747</v>
      </c>
      <c r="AA1248" s="51">
        <v>1</v>
      </c>
      <c r="AB1248" s="51" t="s">
        <v>68</v>
      </c>
      <c r="AC1248" s="51" t="s">
        <v>68</v>
      </c>
      <c r="AD1248" s="50">
        <v>5.5555555555555566E-2</v>
      </c>
      <c r="AE1248" s="49" t="s">
        <v>112</v>
      </c>
      <c r="AF1248" s="52" t="s">
        <v>112</v>
      </c>
      <c r="AG1248" s="43">
        <v>43759</v>
      </c>
      <c r="AH1248" s="43">
        <v>43803</v>
      </c>
      <c r="AI1248" s="43" t="s">
        <v>4759</v>
      </c>
      <c r="AJ1248" s="52" t="s">
        <v>4759</v>
      </c>
      <c r="AK1248" s="53">
        <v>43762</v>
      </c>
      <c r="AL1248" s="43">
        <v>43807</v>
      </c>
      <c r="AM1248" s="43"/>
      <c r="AN1248" s="43"/>
      <c r="AO1248" s="45" t="s">
        <v>69</v>
      </c>
      <c r="AP1248" s="45"/>
      <c r="AQ1248" s="45" t="s">
        <v>70</v>
      </c>
      <c r="AR1248" s="16"/>
      <c r="AS1248" s="42">
        <v>1</v>
      </c>
      <c r="AT1248" s="45" t="e">
        <v>#VALUE!</v>
      </c>
      <c r="AU1248" s="45" t="e">
        <v>#VALUE!</v>
      </c>
      <c r="AV1248" s="45" t="s">
        <v>363</v>
      </c>
      <c r="AW1248" s="45" t="e">
        <v>#VALUE!</v>
      </c>
      <c r="AX1248" s="45" t="e">
        <v>#VALUE!</v>
      </c>
      <c r="AY1248" s="45">
        <v>8</v>
      </c>
      <c r="AZ1248" s="45">
        <v>2019</v>
      </c>
      <c r="BA1248" s="45">
        <v>49</v>
      </c>
      <c r="BB1248" s="45">
        <v>12</v>
      </c>
      <c r="BC1248" s="45">
        <v>2019</v>
      </c>
      <c r="BD1248" s="57">
        <v>0.20499999999999999</v>
      </c>
      <c r="BE1248" s="57">
        <v>1.7324999999999999</v>
      </c>
      <c r="BF1248" s="57">
        <v>0.43312499999999998</v>
      </c>
      <c r="BG1248" s="57">
        <v>2.1656249999999999</v>
      </c>
      <c r="BH1248" s="45" t="s">
        <v>203</v>
      </c>
      <c r="BI1248" s="54" t="s">
        <v>3504</v>
      </c>
      <c r="BJ1248" s="55" t="s">
        <v>3504</v>
      </c>
      <c r="BK1248" s="56"/>
    </row>
    <row r="1249" spans="1:63" s="198" customFormat="1" ht="15.6" customHeight="1" x14ac:dyDescent="0.25">
      <c r="A1249" s="42" t="s">
        <v>2132</v>
      </c>
      <c r="B1249" s="43">
        <v>43704</v>
      </c>
      <c r="C1249" s="43" t="s">
        <v>156</v>
      </c>
      <c r="D1249" s="44" t="s">
        <v>2342</v>
      </c>
      <c r="E1249" s="45">
        <v>518</v>
      </c>
      <c r="F1249" s="46">
        <v>28232639</v>
      </c>
      <c r="G1249" s="44" t="s">
        <v>4758</v>
      </c>
      <c r="H1249" s="47" t="s">
        <v>180</v>
      </c>
      <c r="I1249" s="47">
        <v>1</v>
      </c>
      <c r="J1249" s="46" t="s">
        <v>66</v>
      </c>
      <c r="K1249" s="48" t="s">
        <v>1319</v>
      </c>
      <c r="L1249" s="42" t="s">
        <v>3396</v>
      </c>
      <c r="M1249" s="45" t="s">
        <v>4760</v>
      </c>
      <c r="N1249" s="62" t="s">
        <v>1609</v>
      </c>
      <c r="O1249" s="45" t="s">
        <v>1243</v>
      </c>
      <c r="P1249" s="45" t="s">
        <v>112</v>
      </c>
      <c r="Q1249" s="48" t="s">
        <v>112</v>
      </c>
      <c r="R1249" s="42" t="s">
        <v>112</v>
      </c>
      <c r="S1249" s="49">
        <v>0</v>
      </c>
      <c r="T1249" s="49">
        <v>0</v>
      </c>
      <c r="U1249" s="50">
        <v>0</v>
      </c>
      <c r="V1249" s="51">
        <v>1</v>
      </c>
      <c r="W1249" s="52">
        <v>0</v>
      </c>
      <c r="X1249" s="49">
        <v>1</v>
      </c>
      <c r="Y1249" s="51">
        <v>1</v>
      </c>
      <c r="Z1249" s="52">
        <v>43747</v>
      </c>
      <c r="AA1249" s="51">
        <v>1</v>
      </c>
      <c r="AB1249" s="51" t="s">
        <v>68</v>
      </c>
      <c r="AC1249" s="51" t="s">
        <v>68</v>
      </c>
      <c r="AD1249" s="50">
        <v>5.5555555555555566E-2</v>
      </c>
      <c r="AE1249" s="49" t="s">
        <v>112</v>
      </c>
      <c r="AF1249" s="52" t="s">
        <v>112</v>
      </c>
      <c r="AG1249" s="43">
        <v>43759</v>
      </c>
      <c r="AH1249" s="43">
        <v>43803</v>
      </c>
      <c r="AI1249" s="43" t="s">
        <v>4759</v>
      </c>
      <c r="AJ1249" s="52" t="s">
        <v>4759</v>
      </c>
      <c r="AK1249" s="53">
        <v>43762.999988425923</v>
      </c>
      <c r="AL1249" s="43">
        <v>43807</v>
      </c>
      <c r="AM1249" s="43"/>
      <c r="AN1249" s="43"/>
      <c r="AO1249" s="45" t="s">
        <v>69</v>
      </c>
      <c r="AP1249" s="45"/>
      <c r="AQ1249" s="45" t="s">
        <v>70</v>
      </c>
      <c r="AR1249" s="16"/>
      <c r="AS1249" s="42">
        <v>1</v>
      </c>
      <c r="AT1249" s="45" t="e">
        <v>#VALUE!</v>
      </c>
      <c r="AU1249" s="45" t="e">
        <v>#VALUE!</v>
      </c>
      <c r="AV1249" s="45" t="s">
        <v>363</v>
      </c>
      <c r="AW1249" s="45" t="e">
        <v>#VALUE!</v>
      </c>
      <c r="AX1249" s="45" t="e">
        <v>#VALUE!</v>
      </c>
      <c r="AY1249" s="45">
        <v>8</v>
      </c>
      <c r="AZ1249" s="45">
        <v>2019</v>
      </c>
      <c r="BA1249" s="45">
        <v>49</v>
      </c>
      <c r="BB1249" s="45">
        <v>12</v>
      </c>
      <c r="BC1249" s="45">
        <v>2019</v>
      </c>
      <c r="BD1249" s="57">
        <v>0.20499999999999999</v>
      </c>
      <c r="BE1249" s="57">
        <v>1.7324999999999999</v>
      </c>
      <c r="BF1249" s="57">
        <v>0.43312499999999998</v>
      </c>
      <c r="BG1249" s="57">
        <v>2.1656249999999999</v>
      </c>
      <c r="BH1249" s="45" t="s">
        <v>203</v>
      </c>
      <c r="BI1249" s="54" t="s">
        <v>3504</v>
      </c>
      <c r="BJ1249" s="55" t="s">
        <v>3504</v>
      </c>
      <c r="BK1249" s="56"/>
    </row>
    <row r="1250" spans="1:63" s="198" customFormat="1" ht="15.6" customHeight="1" x14ac:dyDescent="0.25">
      <c r="A1250" s="42" t="s">
        <v>3858</v>
      </c>
      <c r="B1250" s="43">
        <v>43734</v>
      </c>
      <c r="C1250" s="43" t="s">
        <v>156</v>
      </c>
      <c r="D1250" s="44" t="s">
        <v>2333</v>
      </c>
      <c r="E1250" s="45" t="s">
        <v>515</v>
      </c>
      <c r="F1250" s="46">
        <v>4900039353</v>
      </c>
      <c r="G1250" s="44" t="s">
        <v>4758</v>
      </c>
      <c r="H1250" s="47">
        <v>31</v>
      </c>
      <c r="I1250" s="47">
        <v>7</v>
      </c>
      <c r="J1250" s="46" t="s">
        <v>66</v>
      </c>
      <c r="K1250" s="48" t="s">
        <v>517</v>
      </c>
      <c r="L1250" s="42">
        <v>0</v>
      </c>
      <c r="M1250" s="45" t="s">
        <v>4760</v>
      </c>
      <c r="N1250" s="44" t="e">
        <v>#N/A</v>
      </c>
      <c r="O1250" s="45" t="e">
        <v>#N/A</v>
      </c>
      <c r="P1250" s="45" t="s">
        <v>112</v>
      </c>
      <c r="Q1250" s="48" t="s">
        <v>112</v>
      </c>
      <c r="R1250" s="42" t="s">
        <v>112</v>
      </c>
      <c r="S1250" s="49">
        <v>0</v>
      </c>
      <c r="T1250" s="49">
        <v>0</v>
      </c>
      <c r="U1250" s="50">
        <v>0</v>
      </c>
      <c r="V1250" s="51" t="e">
        <v>#N/A</v>
      </c>
      <c r="W1250" s="52" t="e">
        <v>#N/A</v>
      </c>
      <c r="X1250" s="49" t="s">
        <v>68</v>
      </c>
      <c r="Y1250" s="51" t="e">
        <v>#N/A</v>
      </c>
      <c r="Z1250" s="52" t="e">
        <v>#N/A</v>
      </c>
      <c r="AA1250" s="51" t="e">
        <v>#N/A</v>
      </c>
      <c r="AB1250" s="51" t="s">
        <v>68</v>
      </c>
      <c r="AC1250" s="51" t="s">
        <v>68</v>
      </c>
      <c r="AD1250" s="50" t="s">
        <v>68</v>
      </c>
      <c r="AE1250" s="49" t="s">
        <v>112</v>
      </c>
      <c r="AF1250" s="52" t="s">
        <v>112</v>
      </c>
      <c r="AG1250" s="43">
        <v>43780</v>
      </c>
      <c r="AH1250" s="43">
        <v>43803</v>
      </c>
      <c r="AI1250" s="43" t="s">
        <v>4759</v>
      </c>
      <c r="AJ1250" s="52" t="s">
        <v>4759</v>
      </c>
      <c r="AK1250" s="53">
        <v>43783</v>
      </c>
      <c r="AL1250" s="43">
        <v>43808</v>
      </c>
      <c r="AM1250" s="43"/>
      <c r="AN1250" s="43"/>
      <c r="AO1250" s="45" t="s">
        <v>69</v>
      </c>
      <c r="AP1250" s="45"/>
      <c r="AQ1250" s="45" t="s">
        <v>70</v>
      </c>
      <c r="AR1250" s="16"/>
      <c r="AS1250" s="42">
        <v>1</v>
      </c>
      <c r="AT1250" s="45" t="e">
        <v>#VALUE!</v>
      </c>
      <c r="AU1250" s="45" t="e">
        <v>#VALUE!</v>
      </c>
      <c r="AV1250" s="45" t="s">
        <v>363</v>
      </c>
      <c r="AW1250" s="45" t="e">
        <v>#VALUE!</v>
      </c>
      <c r="AX1250" s="45" t="e">
        <v>#VALUE!</v>
      </c>
      <c r="AY1250" s="45">
        <v>9</v>
      </c>
      <c r="AZ1250" s="45">
        <v>2019</v>
      </c>
      <c r="BA1250" s="45">
        <v>49</v>
      </c>
      <c r="BB1250" s="45">
        <v>12</v>
      </c>
      <c r="BC1250" s="45">
        <v>2019</v>
      </c>
      <c r="BD1250" s="57">
        <v>1.4349999999999998</v>
      </c>
      <c r="BE1250" s="57">
        <v>4.8999999999999995</v>
      </c>
      <c r="BF1250" s="57">
        <v>6.9999999999999993E-2</v>
      </c>
      <c r="BG1250" s="57">
        <v>4.97</v>
      </c>
      <c r="BH1250" s="45" t="s">
        <v>68</v>
      </c>
      <c r="BI1250" s="54" t="s">
        <v>3504</v>
      </c>
      <c r="BJ1250" s="55" t="s">
        <v>3504</v>
      </c>
      <c r="BK1250" s="56"/>
    </row>
    <row r="1251" spans="1:63" s="198" customFormat="1" ht="15.6" customHeight="1" x14ac:dyDescent="0.25">
      <c r="A1251" s="42" t="s">
        <v>2183</v>
      </c>
      <c r="B1251" s="43">
        <v>43718</v>
      </c>
      <c r="C1251" s="43" t="s">
        <v>156</v>
      </c>
      <c r="D1251" s="44" t="s">
        <v>2342</v>
      </c>
      <c r="E1251" s="45" t="s">
        <v>2550</v>
      </c>
      <c r="F1251" s="46">
        <v>28204700</v>
      </c>
      <c r="G1251" s="44" t="s">
        <v>4758</v>
      </c>
      <c r="H1251" s="47">
        <v>40</v>
      </c>
      <c r="I1251" s="47">
        <v>1</v>
      </c>
      <c r="J1251" s="46" t="s">
        <v>66</v>
      </c>
      <c r="K1251" s="48" t="s">
        <v>1563</v>
      </c>
      <c r="L1251" s="42" t="s">
        <v>3142</v>
      </c>
      <c r="M1251" s="45" t="s">
        <v>4760</v>
      </c>
      <c r="N1251" s="44">
        <v>26335</v>
      </c>
      <c r="O1251" s="45" t="s">
        <v>1610</v>
      </c>
      <c r="P1251" s="45" t="s">
        <v>112</v>
      </c>
      <c r="Q1251" s="48" t="s">
        <v>112</v>
      </c>
      <c r="R1251" s="42" t="s">
        <v>112</v>
      </c>
      <c r="S1251" s="49">
        <v>1</v>
      </c>
      <c r="T1251" s="49">
        <v>0</v>
      </c>
      <c r="U1251" s="50">
        <v>0.5</v>
      </c>
      <c r="V1251" s="51">
        <v>1</v>
      </c>
      <c r="W1251" s="52">
        <v>43724</v>
      </c>
      <c r="X1251" s="49">
        <v>1</v>
      </c>
      <c r="Y1251" s="51">
        <v>1</v>
      </c>
      <c r="Z1251" s="52">
        <v>43745</v>
      </c>
      <c r="AA1251" s="51">
        <v>1</v>
      </c>
      <c r="AB1251" s="51" t="s">
        <v>68</v>
      </c>
      <c r="AC1251" s="51" t="s">
        <v>68</v>
      </c>
      <c r="AD1251" s="50">
        <v>5.5555555555555566E-2</v>
      </c>
      <c r="AE1251" s="49" t="s">
        <v>112</v>
      </c>
      <c r="AF1251" s="52" t="s">
        <v>112</v>
      </c>
      <c r="AG1251" s="43">
        <v>43803</v>
      </c>
      <c r="AH1251" s="43">
        <v>43803</v>
      </c>
      <c r="AI1251" s="43" t="s">
        <v>4759</v>
      </c>
      <c r="AJ1251" s="52" t="s">
        <v>4759</v>
      </c>
      <c r="AK1251" s="53">
        <v>43808</v>
      </c>
      <c r="AL1251" s="43">
        <v>43808</v>
      </c>
      <c r="AM1251" s="43"/>
      <c r="AN1251" s="43"/>
      <c r="AO1251" s="45" t="s">
        <v>69</v>
      </c>
      <c r="AP1251" s="45"/>
      <c r="AQ1251" s="45" t="s">
        <v>70</v>
      </c>
      <c r="AR1251" s="16"/>
      <c r="AS1251" s="42">
        <v>1</v>
      </c>
      <c r="AT1251" s="45" t="e">
        <v>#VALUE!</v>
      </c>
      <c r="AU1251" s="45" t="e">
        <v>#VALUE!</v>
      </c>
      <c r="AV1251" s="45" t="s">
        <v>363</v>
      </c>
      <c r="AW1251" s="45" t="e">
        <v>#VALUE!</v>
      </c>
      <c r="AX1251" s="45" t="e">
        <v>#VALUE!</v>
      </c>
      <c r="AY1251" s="45">
        <v>9</v>
      </c>
      <c r="AZ1251" s="45">
        <v>2019</v>
      </c>
      <c r="BA1251" s="45">
        <v>49</v>
      </c>
      <c r="BB1251" s="45">
        <v>12</v>
      </c>
      <c r="BC1251" s="45">
        <v>2019</v>
      </c>
      <c r="BD1251" s="57">
        <v>5.9999999999999995E-4</v>
      </c>
      <c r="BE1251" s="57">
        <v>0.60750000000000004</v>
      </c>
      <c r="BF1251" s="57">
        <v>0.15187500000000001</v>
      </c>
      <c r="BG1251" s="57">
        <v>0.75937500000000002</v>
      </c>
      <c r="BH1251" s="45" t="s">
        <v>203</v>
      </c>
      <c r="BI1251" s="54" t="s">
        <v>3504</v>
      </c>
      <c r="BJ1251" s="55" t="s">
        <v>3504</v>
      </c>
      <c r="BK1251" s="56"/>
    </row>
    <row r="1252" spans="1:63" s="198" customFormat="1" ht="15.6" customHeight="1" x14ac:dyDescent="0.25">
      <c r="A1252" s="42" t="s">
        <v>3859</v>
      </c>
      <c r="B1252" s="43">
        <v>43783</v>
      </c>
      <c r="C1252" s="43" t="s">
        <v>63</v>
      </c>
      <c r="D1252" s="44" t="s">
        <v>2342</v>
      </c>
      <c r="E1252" s="45" t="s">
        <v>2663</v>
      </c>
      <c r="F1252" s="46">
        <v>28329119</v>
      </c>
      <c r="G1252" s="44" t="s">
        <v>4758</v>
      </c>
      <c r="H1252" s="47">
        <v>10</v>
      </c>
      <c r="I1252" s="47">
        <v>1</v>
      </c>
      <c r="J1252" s="46" t="s">
        <v>174</v>
      </c>
      <c r="K1252" s="48" t="s">
        <v>1592</v>
      </c>
      <c r="L1252" s="42" t="s">
        <v>2925</v>
      </c>
      <c r="M1252" s="45" t="s">
        <v>68</v>
      </c>
      <c r="N1252" s="44">
        <v>30384</v>
      </c>
      <c r="O1252" s="45">
        <v>0</v>
      </c>
      <c r="P1252" s="45" t="s">
        <v>68</v>
      </c>
      <c r="Q1252" s="48" t="s">
        <v>68</v>
      </c>
      <c r="R1252" s="42" t="s">
        <v>68</v>
      </c>
      <c r="S1252" s="49" t="s">
        <v>68</v>
      </c>
      <c r="T1252" s="49" t="s">
        <v>68</v>
      </c>
      <c r="U1252" s="50" t="s">
        <v>3503</v>
      </c>
      <c r="V1252" s="51">
        <v>1</v>
      </c>
      <c r="W1252" s="43">
        <v>43809</v>
      </c>
      <c r="X1252" s="49" t="s">
        <v>68</v>
      </c>
      <c r="Y1252" s="51">
        <v>1</v>
      </c>
      <c r="Z1252" s="52">
        <v>43805</v>
      </c>
      <c r="AA1252" s="51">
        <v>1</v>
      </c>
      <c r="AB1252" s="51" t="s">
        <v>68</v>
      </c>
      <c r="AC1252" s="51" t="s">
        <v>68</v>
      </c>
      <c r="AD1252" s="50">
        <v>1</v>
      </c>
      <c r="AE1252" s="49" t="s">
        <v>112</v>
      </c>
      <c r="AF1252" s="52" t="s">
        <v>112</v>
      </c>
      <c r="AG1252" s="43">
        <v>43817</v>
      </c>
      <c r="AH1252" s="43">
        <v>43808</v>
      </c>
      <c r="AI1252" s="43" t="s">
        <v>4759</v>
      </c>
      <c r="AJ1252" s="52" t="s">
        <v>4759</v>
      </c>
      <c r="AK1252" s="53">
        <v>43819</v>
      </c>
      <c r="AL1252" s="43">
        <v>43810</v>
      </c>
      <c r="AM1252" s="43">
        <v>43810</v>
      </c>
      <c r="AN1252" s="43"/>
      <c r="AO1252" s="45" t="s">
        <v>69</v>
      </c>
      <c r="AP1252" s="45"/>
      <c r="AQ1252" s="45" t="s">
        <v>70</v>
      </c>
      <c r="AR1252" s="16"/>
      <c r="AS1252" s="42">
        <v>0</v>
      </c>
      <c r="AT1252" s="45" t="e">
        <v>#VALUE!</v>
      </c>
      <c r="AU1252" s="45" t="e">
        <v>#VALUE!</v>
      </c>
      <c r="AV1252" s="45" t="s">
        <v>363</v>
      </c>
      <c r="AW1252" s="45" t="e">
        <v>#VALUE!</v>
      </c>
      <c r="AX1252" s="45" t="e">
        <v>#VALUE!</v>
      </c>
      <c r="AY1252" s="45">
        <v>11</v>
      </c>
      <c r="AZ1252" s="45">
        <v>2019</v>
      </c>
      <c r="BA1252" s="45">
        <v>50</v>
      </c>
      <c r="BB1252" s="45">
        <v>12</v>
      </c>
      <c r="BC1252" s="45">
        <v>2019</v>
      </c>
      <c r="BD1252" s="57">
        <v>0</v>
      </c>
      <c r="BE1252" s="57">
        <v>0</v>
      </c>
      <c r="BF1252" s="57">
        <v>0</v>
      </c>
      <c r="BG1252" s="57">
        <v>0</v>
      </c>
      <c r="BH1252" s="45" t="s">
        <v>68</v>
      </c>
      <c r="BI1252" s="54" t="s">
        <v>3504</v>
      </c>
      <c r="BJ1252" s="55" t="s">
        <v>3504</v>
      </c>
      <c r="BK1252" s="56"/>
    </row>
    <row r="1253" spans="1:63" s="198" customFormat="1" ht="15.6" customHeight="1" x14ac:dyDescent="0.25">
      <c r="A1253" s="42" t="s">
        <v>3860</v>
      </c>
      <c r="B1253" s="43">
        <v>43376</v>
      </c>
      <c r="C1253" s="43" t="s">
        <v>156</v>
      </c>
      <c r="D1253" s="44" t="s">
        <v>2342</v>
      </c>
      <c r="E1253" s="45">
        <v>108</v>
      </c>
      <c r="F1253" s="46">
        <v>27926451</v>
      </c>
      <c r="G1253" s="44" t="s">
        <v>4758</v>
      </c>
      <c r="H1253" s="47" t="s">
        <v>561</v>
      </c>
      <c r="I1253" s="47">
        <v>1</v>
      </c>
      <c r="J1253" s="46" t="s">
        <v>159</v>
      </c>
      <c r="K1253" s="48" t="s">
        <v>1591</v>
      </c>
      <c r="L1253" s="42" t="s">
        <v>3077</v>
      </c>
      <c r="M1253" s="45" t="s">
        <v>4760</v>
      </c>
      <c r="N1253" s="44" t="e">
        <v>#N/A</v>
      </c>
      <c r="O1253" s="45" t="e">
        <v>#N/A</v>
      </c>
      <c r="P1253" s="45" t="s">
        <v>112</v>
      </c>
      <c r="Q1253" s="48" t="s">
        <v>112</v>
      </c>
      <c r="R1253" s="42" t="s">
        <v>112</v>
      </c>
      <c r="S1253" s="49">
        <v>0</v>
      </c>
      <c r="T1253" s="49">
        <v>0</v>
      </c>
      <c r="U1253" s="50">
        <v>0</v>
      </c>
      <c r="V1253" s="51" t="e">
        <v>#N/A</v>
      </c>
      <c r="W1253" s="52" t="e">
        <v>#N/A</v>
      </c>
      <c r="X1253" s="49" t="s">
        <v>68</v>
      </c>
      <c r="Y1253" s="51" t="e">
        <v>#N/A</v>
      </c>
      <c r="Z1253" s="52" t="e">
        <v>#N/A</v>
      </c>
      <c r="AA1253" s="51" t="e">
        <v>#N/A</v>
      </c>
      <c r="AB1253" s="51" t="s">
        <v>68</v>
      </c>
      <c r="AC1253" s="51" t="s">
        <v>68</v>
      </c>
      <c r="AD1253" s="50" t="s">
        <v>68</v>
      </c>
      <c r="AE1253" s="49" t="s">
        <v>112</v>
      </c>
      <c r="AF1253" s="52" t="s">
        <v>112</v>
      </c>
      <c r="AG1253" s="43">
        <v>43403</v>
      </c>
      <c r="AH1253" s="43">
        <v>43808</v>
      </c>
      <c r="AI1253" s="43" t="s">
        <v>4759</v>
      </c>
      <c r="AJ1253" s="52" t="s">
        <v>4759</v>
      </c>
      <c r="AK1253" s="53">
        <v>43406</v>
      </c>
      <c r="AL1253" s="43">
        <v>43811</v>
      </c>
      <c r="AM1253" s="43"/>
      <c r="AN1253" s="43"/>
      <c r="AO1253" s="45" t="s">
        <v>69</v>
      </c>
      <c r="AP1253" s="45"/>
      <c r="AQ1253" s="45" t="s">
        <v>70</v>
      </c>
      <c r="AR1253" s="16"/>
      <c r="AS1253" s="42">
        <v>1</v>
      </c>
      <c r="AT1253" s="45" t="e">
        <v>#VALUE!</v>
      </c>
      <c r="AU1253" s="45" t="e">
        <v>#VALUE!</v>
      </c>
      <c r="AV1253" s="45" t="s">
        <v>363</v>
      </c>
      <c r="AW1253" s="45" t="e">
        <v>#VALUE!</v>
      </c>
      <c r="AX1253" s="45" t="e">
        <v>#VALUE!</v>
      </c>
      <c r="AY1253" s="45">
        <v>10</v>
      </c>
      <c r="AZ1253" s="45">
        <v>2018</v>
      </c>
      <c r="BA1253" s="45">
        <v>50</v>
      </c>
      <c r="BB1253" s="45">
        <v>12</v>
      </c>
      <c r="BC1253" s="45">
        <v>2019</v>
      </c>
      <c r="BD1253" s="57">
        <v>0.36</v>
      </c>
      <c r="BE1253" s="57">
        <v>7.9819000000000004</v>
      </c>
      <c r="BF1253" s="57">
        <v>1.9954749999999999</v>
      </c>
      <c r="BG1253" s="57">
        <v>9.9773750000000003</v>
      </c>
      <c r="BH1253" s="45" t="s">
        <v>203</v>
      </c>
      <c r="BI1253" s="54" t="s">
        <v>3504</v>
      </c>
      <c r="BJ1253" s="55" t="s">
        <v>3504</v>
      </c>
      <c r="BK1253" s="56"/>
    </row>
    <row r="1254" spans="1:63" s="198" customFormat="1" ht="15.6" customHeight="1" x14ac:dyDescent="0.25">
      <c r="A1254" s="42" t="s">
        <v>2077</v>
      </c>
      <c r="B1254" s="43">
        <v>43663</v>
      </c>
      <c r="C1254" s="43" t="s">
        <v>156</v>
      </c>
      <c r="D1254" s="44" t="s">
        <v>2342</v>
      </c>
      <c r="E1254" s="45">
        <v>108</v>
      </c>
      <c r="F1254" s="46">
        <v>27961452</v>
      </c>
      <c r="G1254" s="44" t="s">
        <v>4758</v>
      </c>
      <c r="H1254" s="47" t="s">
        <v>180</v>
      </c>
      <c r="I1254" s="47">
        <v>1</v>
      </c>
      <c r="J1254" s="46" t="s">
        <v>66</v>
      </c>
      <c r="K1254" s="48" t="s">
        <v>1591</v>
      </c>
      <c r="L1254" s="42" t="s">
        <v>3077</v>
      </c>
      <c r="M1254" s="45" t="s">
        <v>4760</v>
      </c>
      <c r="N1254" s="44">
        <v>18818</v>
      </c>
      <c r="O1254" s="45" t="s">
        <v>1178</v>
      </c>
      <c r="P1254" s="45" t="s">
        <v>112</v>
      </c>
      <c r="Q1254" s="48" t="s">
        <v>112</v>
      </c>
      <c r="R1254" s="42" t="s">
        <v>112</v>
      </c>
      <c r="S1254" s="49">
        <v>1</v>
      </c>
      <c r="T1254" s="49">
        <v>0</v>
      </c>
      <c r="U1254" s="50">
        <v>0.5</v>
      </c>
      <c r="V1254" s="51">
        <v>1</v>
      </c>
      <c r="W1254" s="52">
        <v>0</v>
      </c>
      <c r="X1254" s="49">
        <v>1</v>
      </c>
      <c r="Y1254" s="51">
        <v>1</v>
      </c>
      <c r="Z1254" s="52">
        <v>43769</v>
      </c>
      <c r="AA1254" s="51">
        <v>1</v>
      </c>
      <c r="AB1254" s="51" t="s">
        <v>68</v>
      </c>
      <c r="AC1254" s="51" t="s">
        <v>68</v>
      </c>
      <c r="AD1254" s="50">
        <v>5.5555555555555566E-2</v>
      </c>
      <c r="AE1254" s="49" t="s">
        <v>112</v>
      </c>
      <c r="AF1254" s="52" t="s">
        <v>112</v>
      </c>
      <c r="AG1254" s="43">
        <v>43495</v>
      </c>
      <c r="AH1254" s="43">
        <v>43808</v>
      </c>
      <c r="AI1254" s="43" t="s">
        <v>4759</v>
      </c>
      <c r="AJ1254" s="52" t="s">
        <v>4759</v>
      </c>
      <c r="AK1254" s="53">
        <v>43499</v>
      </c>
      <c r="AL1254" s="43">
        <v>43811</v>
      </c>
      <c r="AM1254" s="43"/>
      <c r="AN1254" s="43"/>
      <c r="AO1254" s="45" t="s">
        <v>69</v>
      </c>
      <c r="AP1254" s="45"/>
      <c r="AQ1254" s="45" t="s">
        <v>70</v>
      </c>
      <c r="AR1254" s="16"/>
      <c r="AS1254" s="42">
        <v>1</v>
      </c>
      <c r="AT1254" s="45" t="e">
        <v>#VALUE!</v>
      </c>
      <c r="AU1254" s="45" t="e">
        <v>#VALUE!</v>
      </c>
      <c r="AV1254" s="45" t="s">
        <v>363</v>
      </c>
      <c r="AW1254" s="45" t="e">
        <v>#VALUE!</v>
      </c>
      <c r="AX1254" s="45" t="e">
        <v>#VALUE!</v>
      </c>
      <c r="AY1254" s="45">
        <v>7</v>
      </c>
      <c r="AZ1254" s="45">
        <v>2019</v>
      </c>
      <c r="BA1254" s="45">
        <v>50</v>
      </c>
      <c r="BB1254" s="45">
        <v>12</v>
      </c>
      <c r="BC1254" s="45">
        <v>2019</v>
      </c>
      <c r="BD1254" s="57">
        <v>0.36</v>
      </c>
      <c r="BE1254" s="57">
        <v>7.9819000000000004</v>
      </c>
      <c r="BF1254" s="57">
        <v>1.9954749999999999</v>
      </c>
      <c r="BG1254" s="57">
        <v>9.9773750000000003</v>
      </c>
      <c r="BH1254" s="45" t="s">
        <v>203</v>
      </c>
      <c r="BI1254" s="54" t="s">
        <v>3504</v>
      </c>
      <c r="BJ1254" s="55" t="s">
        <v>3504</v>
      </c>
      <c r="BK1254" s="56"/>
    </row>
    <row r="1255" spans="1:63" s="198" customFormat="1" ht="15.6" customHeight="1" x14ac:dyDescent="0.25">
      <c r="A1255" s="42" t="s">
        <v>2077</v>
      </c>
      <c r="B1255" s="43">
        <v>43663</v>
      </c>
      <c r="C1255" s="43" t="s">
        <v>156</v>
      </c>
      <c r="D1255" s="44" t="s">
        <v>2342</v>
      </c>
      <c r="E1255" s="45">
        <v>108</v>
      </c>
      <c r="F1255" s="46">
        <v>27961452</v>
      </c>
      <c r="G1255" s="44" t="s">
        <v>4758</v>
      </c>
      <c r="H1255" s="47" t="s">
        <v>180</v>
      </c>
      <c r="I1255" s="47">
        <v>1</v>
      </c>
      <c r="J1255" s="46" t="s">
        <v>66</v>
      </c>
      <c r="K1255" s="48" t="s">
        <v>1591</v>
      </c>
      <c r="L1255" s="42" t="s">
        <v>3077</v>
      </c>
      <c r="M1255" s="45" t="s">
        <v>4760</v>
      </c>
      <c r="N1255" s="44">
        <v>18818</v>
      </c>
      <c r="O1255" s="45" t="s">
        <v>1178</v>
      </c>
      <c r="P1255" s="45" t="s">
        <v>112</v>
      </c>
      <c r="Q1255" s="48" t="s">
        <v>112</v>
      </c>
      <c r="R1255" s="42" t="s">
        <v>112</v>
      </c>
      <c r="S1255" s="49">
        <v>1</v>
      </c>
      <c r="T1255" s="49">
        <v>0</v>
      </c>
      <c r="U1255" s="50">
        <v>0.5</v>
      </c>
      <c r="V1255" s="51">
        <v>1</v>
      </c>
      <c r="W1255" s="52">
        <v>0</v>
      </c>
      <c r="X1255" s="49">
        <v>1</v>
      </c>
      <c r="Y1255" s="51">
        <v>1</v>
      </c>
      <c r="Z1255" s="52">
        <v>43769</v>
      </c>
      <c r="AA1255" s="51">
        <v>1</v>
      </c>
      <c r="AB1255" s="51" t="s">
        <v>68</v>
      </c>
      <c r="AC1255" s="51" t="s">
        <v>68</v>
      </c>
      <c r="AD1255" s="50">
        <v>5.5555555555555566E-2</v>
      </c>
      <c r="AE1255" s="49" t="s">
        <v>112</v>
      </c>
      <c r="AF1255" s="52" t="s">
        <v>112</v>
      </c>
      <c r="AG1255" s="43">
        <v>43495</v>
      </c>
      <c r="AH1255" s="43">
        <v>43808</v>
      </c>
      <c r="AI1255" s="43" t="s">
        <v>4759</v>
      </c>
      <c r="AJ1255" s="52" t="s">
        <v>4759</v>
      </c>
      <c r="AK1255" s="53">
        <v>43499.999988425923</v>
      </c>
      <c r="AL1255" s="43">
        <v>43811</v>
      </c>
      <c r="AM1255" s="43"/>
      <c r="AN1255" s="43"/>
      <c r="AO1255" s="45" t="s">
        <v>69</v>
      </c>
      <c r="AP1255" s="45"/>
      <c r="AQ1255" s="45" t="s">
        <v>70</v>
      </c>
      <c r="AR1255" s="16"/>
      <c r="AS1255" s="42">
        <v>1</v>
      </c>
      <c r="AT1255" s="45" t="e">
        <v>#VALUE!</v>
      </c>
      <c r="AU1255" s="45" t="e">
        <v>#VALUE!</v>
      </c>
      <c r="AV1255" s="45" t="s">
        <v>363</v>
      </c>
      <c r="AW1255" s="45" t="e">
        <v>#VALUE!</v>
      </c>
      <c r="AX1255" s="45" t="e">
        <v>#VALUE!</v>
      </c>
      <c r="AY1255" s="45">
        <v>7</v>
      </c>
      <c r="AZ1255" s="45">
        <v>2019</v>
      </c>
      <c r="BA1255" s="45">
        <v>50</v>
      </c>
      <c r="BB1255" s="45">
        <v>12</v>
      </c>
      <c r="BC1255" s="45">
        <v>2019</v>
      </c>
      <c r="BD1255" s="57">
        <v>0.36</v>
      </c>
      <c r="BE1255" s="57">
        <v>7.9819000000000004</v>
      </c>
      <c r="BF1255" s="57">
        <v>1.9954749999999999</v>
      </c>
      <c r="BG1255" s="57">
        <v>9.9773750000000003</v>
      </c>
      <c r="BH1255" s="45" t="s">
        <v>203</v>
      </c>
      <c r="BI1255" s="54" t="s">
        <v>3504</v>
      </c>
      <c r="BJ1255" s="55" t="s">
        <v>3504</v>
      </c>
      <c r="BK1255" s="56"/>
    </row>
    <row r="1256" spans="1:63" s="198" customFormat="1" ht="15.6" customHeight="1" x14ac:dyDescent="0.25">
      <c r="A1256" s="42" t="s">
        <v>3861</v>
      </c>
      <c r="B1256" s="43">
        <v>43682</v>
      </c>
      <c r="C1256" s="43" t="s">
        <v>63</v>
      </c>
      <c r="D1256" s="44" t="s">
        <v>2603</v>
      </c>
      <c r="E1256" s="45" t="s">
        <v>273</v>
      </c>
      <c r="F1256" s="46">
        <v>28239909</v>
      </c>
      <c r="G1256" s="44" t="s">
        <v>4758</v>
      </c>
      <c r="H1256" s="47">
        <v>10</v>
      </c>
      <c r="I1256" s="47">
        <v>52</v>
      </c>
      <c r="J1256" s="46" t="s">
        <v>66</v>
      </c>
      <c r="K1256" s="48" t="s">
        <v>274</v>
      </c>
      <c r="L1256" s="42" t="s">
        <v>2727</v>
      </c>
      <c r="M1256" s="45" t="s">
        <v>68</v>
      </c>
      <c r="N1256" s="44">
        <v>27624</v>
      </c>
      <c r="O1256" s="45">
        <v>0</v>
      </c>
      <c r="P1256" s="45" t="s">
        <v>68</v>
      </c>
      <c r="Q1256" s="48" t="s">
        <v>68</v>
      </c>
      <c r="R1256" s="42" t="s">
        <v>68</v>
      </c>
      <c r="S1256" s="49" t="s">
        <v>68</v>
      </c>
      <c r="T1256" s="49" t="s">
        <v>68</v>
      </c>
      <c r="U1256" s="50" t="s">
        <v>3503</v>
      </c>
      <c r="V1256" s="51">
        <v>1</v>
      </c>
      <c r="W1256" s="43">
        <v>43809</v>
      </c>
      <c r="X1256" s="49" t="s">
        <v>68</v>
      </c>
      <c r="Y1256" s="51">
        <v>1</v>
      </c>
      <c r="Z1256" s="52">
        <v>43794</v>
      </c>
      <c r="AA1256" s="51">
        <v>1</v>
      </c>
      <c r="AB1256" s="51" t="s">
        <v>68</v>
      </c>
      <c r="AC1256" s="51" t="s">
        <v>68</v>
      </c>
      <c r="AD1256" s="50">
        <v>1</v>
      </c>
      <c r="AE1256" s="49" t="s">
        <v>112</v>
      </c>
      <c r="AF1256" s="52" t="s">
        <v>112</v>
      </c>
      <c r="AG1256" s="43">
        <v>43887</v>
      </c>
      <c r="AH1256" s="43">
        <v>43809</v>
      </c>
      <c r="AI1256" s="43" t="s">
        <v>4759</v>
      </c>
      <c r="AJ1256" s="52" t="s">
        <v>4759</v>
      </c>
      <c r="AK1256" s="53">
        <v>43891.999988425923</v>
      </c>
      <c r="AL1256" s="43">
        <v>43812</v>
      </c>
      <c r="AM1256" s="43">
        <v>43812</v>
      </c>
      <c r="AN1256" s="43"/>
      <c r="AO1256" s="45" t="s">
        <v>69</v>
      </c>
      <c r="AP1256" s="45"/>
      <c r="AQ1256" s="45" t="s">
        <v>70</v>
      </c>
      <c r="AR1256" s="16"/>
      <c r="AS1256" s="42">
        <v>1</v>
      </c>
      <c r="AT1256" s="45" t="e">
        <v>#VALUE!</v>
      </c>
      <c r="AU1256" s="45" t="e">
        <v>#VALUE!</v>
      </c>
      <c r="AV1256" s="45" t="s">
        <v>363</v>
      </c>
      <c r="AW1256" s="45" t="e">
        <v>#VALUE!</v>
      </c>
      <c r="AX1256" s="45" t="e">
        <v>#VALUE!</v>
      </c>
      <c r="AY1256" s="45">
        <v>8</v>
      </c>
      <c r="AZ1256" s="45">
        <v>2019</v>
      </c>
      <c r="BA1256" s="45">
        <v>50</v>
      </c>
      <c r="BB1256" s="45">
        <v>12</v>
      </c>
      <c r="BC1256" s="45">
        <v>2019</v>
      </c>
      <c r="BD1256" s="57">
        <v>0</v>
      </c>
      <c r="BE1256" s="57">
        <v>0</v>
      </c>
      <c r="BF1256" s="57">
        <v>0</v>
      </c>
      <c r="BG1256" s="57">
        <v>0</v>
      </c>
      <c r="BH1256" s="45" t="s">
        <v>68</v>
      </c>
      <c r="BI1256" s="54" t="s">
        <v>3504</v>
      </c>
      <c r="BJ1256" s="55" t="s">
        <v>3504</v>
      </c>
      <c r="BK1256" s="56"/>
    </row>
    <row r="1257" spans="1:63" s="198" customFormat="1" ht="15.6" customHeight="1" x14ac:dyDescent="0.25">
      <c r="A1257" s="42" t="s">
        <v>2122</v>
      </c>
      <c r="B1257" s="43">
        <v>43647</v>
      </c>
      <c r="C1257" s="43" t="s">
        <v>156</v>
      </c>
      <c r="D1257" s="44" t="s">
        <v>2342</v>
      </c>
      <c r="E1257" s="45">
        <v>108</v>
      </c>
      <c r="F1257" s="46">
        <v>28203556</v>
      </c>
      <c r="G1257" s="44" t="s">
        <v>4758</v>
      </c>
      <c r="H1257" s="47">
        <v>10</v>
      </c>
      <c r="I1257" s="47">
        <v>1</v>
      </c>
      <c r="J1257" s="46" t="s">
        <v>66</v>
      </c>
      <c r="K1257" s="48" t="s">
        <v>1591</v>
      </c>
      <c r="L1257" s="42" t="s">
        <v>3077</v>
      </c>
      <c r="M1257" s="45" t="s">
        <v>4760</v>
      </c>
      <c r="N1257" s="44">
        <v>26355</v>
      </c>
      <c r="O1257" s="45" t="s">
        <v>632</v>
      </c>
      <c r="P1257" s="45" t="s">
        <v>112</v>
      </c>
      <c r="Q1257" s="48" t="s">
        <v>112</v>
      </c>
      <c r="R1257" s="42" t="s">
        <v>112</v>
      </c>
      <c r="S1257" s="49">
        <v>1</v>
      </c>
      <c r="T1257" s="49">
        <v>0</v>
      </c>
      <c r="U1257" s="50">
        <v>0.5</v>
      </c>
      <c r="V1257" s="51">
        <v>1</v>
      </c>
      <c r="W1257" s="52">
        <v>0</v>
      </c>
      <c r="X1257" s="49">
        <v>1</v>
      </c>
      <c r="Y1257" s="51">
        <v>1</v>
      </c>
      <c r="Z1257" s="52">
        <v>43781</v>
      </c>
      <c r="AA1257" s="51">
        <v>1</v>
      </c>
      <c r="AB1257" s="51" t="s">
        <v>68</v>
      </c>
      <c r="AC1257" s="51" t="s">
        <v>68</v>
      </c>
      <c r="AD1257" s="50">
        <v>5.5555555555555566E-2</v>
      </c>
      <c r="AE1257" s="49" t="s">
        <v>112</v>
      </c>
      <c r="AF1257" s="52" t="s">
        <v>112</v>
      </c>
      <c r="AG1257" s="43">
        <v>43733</v>
      </c>
      <c r="AH1257" s="43">
        <v>43811</v>
      </c>
      <c r="AI1257" s="43" t="s">
        <v>4759</v>
      </c>
      <c r="AJ1257" s="52" t="s">
        <v>4759</v>
      </c>
      <c r="AK1257" s="53">
        <v>43737</v>
      </c>
      <c r="AL1257" s="43">
        <v>43816</v>
      </c>
      <c r="AM1257" s="43"/>
      <c r="AN1257" s="43"/>
      <c r="AO1257" s="45" t="s">
        <v>69</v>
      </c>
      <c r="AP1257" s="45"/>
      <c r="AQ1257" s="45" t="s">
        <v>70</v>
      </c>
      <c r="AR1257" s="16"/>
      <c r="AS1257" s="42">
        <v>1</v>
      </c>
      <c r="AT1257" s="45" t="e">
        <v>#VALUE!</v>
      </c>
      <c r="AU1257" s="45" t="e">
        <v>#VALUE!</v>
      </c>
      <c r="AV1257" s="45" t="s">
        <v>363</v>
      </c>
      <c r="AW1257" s="45" t="e">
        <v>#VALUE!</v>
      </c>
      <c r="AX1257" s="45" t="e">
        <v>#VALUE!</v>
      </c>
      <c r="AY1257" s="45">
        <v>7</v>
      </c>
      <c r="AZ1257" s="45">
        <v>2019</v>
      </c>
      <c r="BA1257" s="45">
        <v>50</v>
      </c>
      <c r="BB1257" s="45">
        <v>12</v>
      </c>
      <c r="BC1257" s="45">
        <v>2019</v>
      </c>
      <c r="BD1257" s="57">
        <v>0.36</v>
      </c>
      <c r="BE1257" s="57">
        <v>7.9819000000000004</v>
      </c>
      <c r="BF1257" s="57">
        <v>1.9954749999999999</v>
      </c>
      <c r="BG1257" s="57">
        <v>9.9773750000000003</v>
      </c>
      <c r="BH1257" s="45" t="s">
        <v>203</v>
      </c>
      <c r="BI1257" s="54" t="s">
        <v>3504</v>
      </c>
      <c r="BJ1257" s="55" t="s">
        <v>3504</v>
      </c>
      <c r="BK1257" s="56"/>
    </row>
    <row r="1258" spans="1:63" s="198" customFormat="1" ht="15.6" customHeight="1" x14ac:dyDescent="0.25">
      <c r="A1258" s="42" t="s">
        <v>2124</v>
      </c>
      <c r="B1258" s="43">
        <v>43663</v>
      </c>
      <c r="C1258" s="43" t="s">
        <v>156</v>
      </c>
      <c r="D1258" s="44" t="s">
        <v>2342</v>
      </c>
      <c r="E1258" s="45">
        <v>108</v>
      </c>
      <c r="F1258" s="46">
        <v>28220911</v>
      </c>
      <c r="G1258" s="44" t="s">
        <v>4758</v>
      </c>
      <c r="H1258" s="47" t="s">
        <v>180</v>
      </c>
      <c r="I1258" s="47">
        <v>1</v>
      </c>
      <c r="J1258" s="46" t="s">
        <v>66</v>
      </c>
      <c r="K1258" s="48" t="s">
        <v>1591</v>
      </c>
      <c r="L1258" s="42" t="s">
        <v>3077</v>
      </c>
      <c r="M1258" s="45" t="s">
        <v>4760</v>
      </c>
      <c r="N1258" s="44">
        <v>26355</v>
      </c>
      <c r="O1258" s="45" t="s">
        <v>634</v>
      </c>
      <c r="P1258" s="45" t="s">
        <v>112</v>
      </c>
      <c r="Q1258" s="48" t="s">
        <v>112</v>
      </c>
      <c r="R1258" s="42" t="s">
        <v>112</v>
      </c>
      <c r="S1258" s="49">
        <v>1</v>
      </c>
      <c r="T1258" s="49">
        <v>0</v>
      </c>
      <c r="U1258" s="50">
        <v>0.5</v>
      </c>
      <c r="V1258" s="51">
        <v>1</v>
      </c>
      <c r="W1258" s="52">
        <v>0</v>
      </c>
      <c r="X1258" s="49">
        <v>1</v>
      </c>
      <c r="Y1258" s="51">
        <v>1</v>
      </c>
      <c r="Z1258" s="52">
        <v>43781</v>
      </c>
      <c r="AA1258" s="51">
        <v>1</v>
      </c>
      <c r="AB1258" s="51" t="s">
        <v>68</v>
      </c>
      <c r="AC1258" s="51" t="s">
        <v>68</v>
      </c>
      <c r="AD1258" s="50">
        <v>5.5555555555555566E-2</v>
      </c>
      <c r="AE1258" s="49" t="s">
        <v>112</v>
      </c>
      <c r="AF1258" s="52" t="s">
        <v>112</v>
      </c>
      <c r="AG1258" s="43">
        <v>43747</v>
      </c>
      <c r="AH1258" s="43">
        <v>43811</v>
      </c>
      <c r="AI1258" s="43" t="s">
        <v>4759</v>
      </c>
      <c r="AJ1258" s="52" t="s">
        <v>4759</v>
      </c>
      <c r="AK1258" s="53">
        <v>43752</v>
      </c>
      <c r="AL1258" s="43">
        <v>43816</v>
      </c>
      <c r="AM1258" s="43"/>
      <c r="AN1258" s="43"/>
      <c r="AO1258" s="45" t="s">
        <v>69</v>
      </c>
      <c r="AP1258" s="45"/>
      <c r="AQ1258" s="45" t="s">
        <v>70</v>
      </c>
      <c r="AR1258" s="16"/>
      <c r="AS1258" s="42">
        <v>1</v>
      </c>
      <c r="AT1258" s="45" t="e">
        <v>#VALUE!</v>
      </c>
      <c r="AU1258" s="45" t="e">
        <v>#VALUE!</v>
      </c>
      <c r="AV1258" s="45" t="s">
        <v>363</v>
      </c>
      <c r="AW1258" s="45" t="e">
        <v>#VALUE!</v>
      </c>
      <c r="AX1258" s="45" t="e">
        <v>#VALUE!</v>
      </c>
      <c r="AY1258" s="45">
        <v>7</v>
      </c>
      <c r="AZ1258" s="45">
        <v>2019</v>
      </c>
      <c r="BA1258" s="45">
        <v>50</v>
      </c>
      <c r="BB1258" s="45">
        <v>12</v>
      </c>
      <c r="BC1258" s="45">
        <v>2019</v>
      </c>
      <c r="BD1258" s="57">
        <v>0.36</v>
      </c>
      <c r="BE1258" s="57">
        <v>7.9819000000000004</v>
      </c>
      <c r="BF1258" s="57">
        <v>1.9954749999999999</v>
      </c>
      <c r="BG1258" s="57">
        <v>9.9773750000000003</v>
      </c>
      <c r="BH1258" s="45" t="s">
        <v>203</v>
      </c>
      <c r="BI1258" s="54" t="s">
        <v>3504</v>
      </c>
      <c r="BJ1258" s="55" t="s">
        <v>3504</v>
      </c>
      <c r="BK1258" s="56"/>
    </row>
    <row r="1259" spans="1:63" s="198" customFormat="1" ht="15.6" customHeight="1" x14ac:dyDescent="0.25">
      <c r="A1259" s="42" t="s">
        <v>2125</v>
      </c>
      <c r="B1259" s="43">
        <v>43663</v>
      </c>
      <c r="C1259" s="43" t="s">
        <v>156</v>
      </c>
      <c r="D1259" s="44" t="s">
        <v>2342</v>
      </c>
      <c r="E1259" s="45">
        <v>108</v>
      </c>
      <c r="F1259" s="46">
        <v>28220911</v>
      </c>
      <c r="G1259" s="44" t="s">
        <v>4758</v>
      </c>
      <c r="H1259" s="47" t="s">
        <v>561</v>
      </c>
      <c r="I1259" s="47">
        <v>1</v>
      </c>
      <c r="J1259" s="46" t="s">
        <v>66</v>
      </c>
      <c r="K1259" s="48" t="s">
        <v>1591</v>
      </c>
      <c r="L1259" s="42" t="s">
        <v>3077</v>
      </c>
      <c r="M1259" s="45" t="s">
        <v>4760</v>
      </c>
      <c r="N1259" s="44">
        <v>26355</v>
      </c>
      <c r="O1259" s="45" t="s">
        <v>1416</v>
      </c>
      <c r="P1259" s="45" t="s">
        <v>112</v>
      </c>
      <c r="Q1259" s="48" t="s">
        <v>112</v>
      </c>
      <c r="R1259" s="42" t="s">
        <v>112</v>
      </c>
      <c r="S1259" s="49">
        <v>1</v>
      </c>
      <c r="T1259" s="49">
        <v>0</v>
      </c>
      <c r="U1259" s="50">
        <v>0.5</v>
      </c>
      <c r="V1259" s="51">
        <v>1</v>
      </c>
      <c r="W1259" s="52">
        <v>0</v>
      </c>
      <c r="X1259" s="49">
        <v>1</v>
      </c>
      <c r="Y1259" s="51">
        <v>1</v>
      </c>
      <c r="Z1259" s="52">
        <v>43781</v>
      </c>
      <c r="AA1259" s="51">
        <v>1</v>
      </c>
      <c r="AB1259" s="51" t="s">
        <v>68</v>
      </c>
      <c r="AC1259" s="51" t="s">
        <v>68</v>
      </c>
      <c r="AD1259" s="50">
        <v>5.5555555555555566E-2</v>
      </c>
      <c r="AE1259" s="49" t="s">
        <v>112</v>
      </c>
      <c r="AF1259" s="52" t="s">
        <v>112</v>
      </c>
      <c r="AG1259" s="43">
        <v>43747</v>
      </c>
      <c r="AH1259" s="43">
        <v>43811</v>
      </c>
      <c r="AI1259" s="43" t="s">
        <v>4759</v>
      </c>
      <c r="AJ1259" s="52" t="s">
        <v>4759</v>
      </c>
      <c r="AK1259" s="53">
        <v>43752</v>
      </c>
      <c r="AL1259" s="43">
        <v>43816</v>
      </c>
      <c r="AM1259" s="43"/>
      <c r="AN1259" s="43"/>
      <c r="AO1259" s="45" t="s">
        <v>69</v>
      </c>
      <c r="AP1259" s="45"/>
      <c r="AQ1259" s="45" t="s">
        <v>70</v>
      </c>
      <c r="AR1259" s="16"/>
      <c r="AS1259" s="42">
        <v>1</v>
      </c>
      <c r="AT1259" s="45" t="e">
        <v>#VALUE!</v>
      </c>
      <c r="AU1259" s="45" t="e">
        <v>#VALUE!</v>
      </c>
      <c r="AV1259" s="45" t="s">
        <v>363</v>
      </c>
      <c r="AW1259" s="45" t="e">
        <v>#VALUE!</v>
      </c>
      <c r="AX1259" s="45" t="e">
        <v>#VALUE!</v>
      </c>
      <c r="AY1259" s="45">
        <v>7</v>
      </c>
      <c r="AZ1259" s="45">
        <v>2019</v>
      </c>
      <c r="BA1259" s="45">
        <v>50</v>
      </c>
      <c r="BB1259" s="45">
        <v>12</v>
      </c>
      <c r="BC1259" s="45">
        <v>2019</v>
      </c>
      <c r="BD1259" s="57">
        <v>0.36</v>
      </c>
      <c r="BE1259" s="57">
        <v>7.9819000000000004</v>
      </c>
      <c r="BF1259" s="57">
        <v>1.9954749999999999</v>
      </c>
      <c r="BG1259" s="57">
        <v>9.9773750000000003</v>
      </c>
      <c r="BH1259" s="45" t="s">
        <v>203</v>
      </c>
      <c r="BI1259" s="54" t="s">
        <v>3504</v>
      </c>
      <c r="BJ1259" s="55" t="s">
        <v>3504</v>
      </c>
      <c r="BK1259" s="56"/>
    </row>
    <row r="1260" spans="1:63" s="198" customFormat="1" ht="15.6" customHeight="1" x14ac:dyDescent="0.25">
      <c r="A1260" s="42" t="s">
        <v>3862</v>
      </c>
      <c r="B1260" s="43">
        <v>43749</v>
      </c>
      <c r="C1260" s="43" t="s">
        <v>156</v>
      </c>
      <c r="D1260" s="44" t="s">
        <v>2333</v>
      </c>
      <c r="E1260" s="45" t="s">
        <v>515</v>
      </c>
      <c r="F1260" s="46">
        <v>4900039519</v>
      </c>
      <c r="G1260" s="44" t="s">
        <v>4758</v>
      </c>
      <c r="H1260" s="47" t="s">
        <v>180</v>
      </c>
      <c r="I1260" s="47">
        <v>1</v>
      </c>
      <c r="J1260" s="46" t="s">
        <v>66</v>
      </c>
      <c r="K1260" s="48" t="s">
        <v>1464</v>
      </c>
      <c r="L1260" s="42">
        <v>0</v>
      </c>
      <c r="M1260" s="45" t="s">
        <v>4760</v>
      </c>
      <c r="N1260" s="44" t="e">
        <v>#N/A</v>
      </c>
      <c r="O1260" s="45" t="e">
        <v>#N/A</v>
      </c>
      <c r="P1260" s="45" t="s">
        <v>112</v>
      </c>
      <c r="Q1260" s="48" t="s">
        <v>112</v>
      </c>
      <c r="R1260" s="42" t="s">
        <v>112</v>
      </c>
      <c r="S1260" s="49">
        <v>0</v>
      </c>
      <c r="T1260" s="49">
        <v>0</v>
      </c>
      <c r="U1260" s="50">
        <v>0</v>
      </c>
      <c r="V1260" s="51" t="e">
        <v>#N/A</v>
      </c>
      <c r="W1260" s="52" t="e">
        <v>#N/A</v>
      </c>
      <c r="X1260" s="49" t="s">
        <v>68</v>
      </c>
      <c r="Y1260" s="51" t="e">
        <v>#N/A</v>
      </c>
      <c r="Z1260" s="52" t="e">
        <v>#N/A</v>
      </c>
      <c r="AA1260" s="51" t="e">
        <v>#N/A</v>
      </c>
      <c r="AB1260" s="51" t="s">
        <v>68</v>
      </c>
      <c r="AC1260" s="51" t="s">
        <v>68</v>
      </c>
      <c r="AD1260" s="50" t="s">
        <v>68</v>
      </c>
      <c r="AE1260" s="49" t="s">
        <v>112</v>
      </c>
      <c r="AF1260" s="52" t="s">
        <v>112</v>
      </c>
      <c r="AG1260" s="43">
        <v>43768</v>
      </c>
      <c r="AH1260" s="43">
        <v>43812</v>
      </c>
      <c r="AI1260" s="43" t="s">
        <v>4759</v>
      </c>
      <c r="AJ1260" s="52" t="s">
        <v>4759</v>
      </c>
      <c r="AK1260" s="53">
        <v>43773</v>
      </c>
      <c r="AL1260" s="43">
        <v>43817</v>
      </c>
      <c r="AM1260" s="43"/>
      <c r="AN1260" s="43"/>
      <c r="AO1260" s="45" t="s">
        <v>69</v>
      </c>
      <c r="AP1260" s="45"/>
      <c r="AQ1260" s="45" t="s">
        <v>70</v>
      </c>
      <c r="AR1260" s="16"/>
      <c r="AS1260" s="42">
        <v>1</v>
      </c>
      <c r="AT1260" s="45" t="e">
        <v>#VALUE!</v>
      </c>
      <c r="AU1260" s="45" t="e">
        <v>#VALUE!</v>
      </c>
      <c r="AV1260" s="45" t="s">
        <v>363</v>
      </c>
      <c r="AW1260" s="45" t="e">
        <v>#VALUE!</v>
      </c>
      <c r="AX1260" s="45" t="e">
        <v>#VALUE!</v>
      </c>
      <c r="AY1260" s="45">
        <v>10</v>
      </c>
      <c r="AZ1260" s="45">
        <v>2019</v>
      </c>
      <c r="BA1260" s="45">
        <v>50</v>
      </c>
      <c r="BB1260" s="45">
        <v>12</v>
      </c>
      <c r="BC1260" s="45">
        <v>2019</v>
      </c>
      <c r="BD1260" s="57">
        <v>0.25</v>
      </c>
      <c r="BE1260" s="57">
        <v>0.5</v>
      </c>
      <c r="BF1260" s="57">
        <v>0.05</v>
      </c>
      <c r="BG1260" s="57">
        <v>0.55000000000000004</v>
      </c>
      <c r="BH1260" s="45" t="s">
        <v>68</v>
      </c>
      <c r="BI1260" s="54" t="s">
        <v>3504</v>
      </c>
      <c r="BJ1260" s="55" t="s">
        <v>3504</v>
      </c>
      <c r="BK1260" s="56"/>
    </row>
    <row r="1261" spans="1:63" s="198" customFormat="1" ht="15.6" customHeight="1" x14ac:dyDescent="0.25">
      <c r="A1261" s="42" t="s">
        <v>3862</v>
      </c>
      <c r="B1261" s="43">
        <v>43749</v>
      </c>
      <c r="C1261" s="43" t="s">
        <v>156</v>
      </c>
      <c r="D1261" s="44" t="s">
        <v>2333</v>
      </c>
      <c r="E1261" s="45" t="s">
        <v>515</v>
      </c>
      <c r="F1261" s="46">
        <v>4900039519</v>
      </c>
      <c r="G1261" s="44" t="s">
        <v>4758</v>
      </c>
      <c r="H1261" s="47" t="s">
        <v>180</v>
      </c>
      <c r="I1261" s="47">
        <v>1</v>
      </c>
      <c r="J1261" s="46" t="s">
        <v>66</v>
      </c>
      <c r="K1261" s="48" t="s">
        <v>1464</v>
      </c>
      <c r="L1261" s="42">
        <v>0</v>
      </c>
      <c r="M1261" s="45" t="s">
        <v>4760</v>
      </c>
      <c r="N1261" s="44" t="e">
        <v>#N/A</v>
      </c>
      <c r="O1261" s="45" t="e">
        <v>#N/A</v>
      </c>
      <c r="P1261" s="45" t="s">
        <v>112</v>
      </c>
      <c r="Q1261" s="48" t="s">
        <v>112</v>
      </c>
      <c r="R1261" s="42" t="s">
        <v>112</v>
      </c>
      <c r="S1261" s="49">
        <v>0</v>
      </c>
      <c r="T1261" s="49">
        <v>0</v>
      </c>
      <c r="U1261" s="50">
        <v>0</v>
      </c>
      <c r="V1261" s="51" t="e">
        <v>#N/A</v>
      </c>
      <c r="W1261" s="52" t="e">
        <v>#N/A</v>
      </c>
      <c r="X1261" s="49" t="s">
        <v>68</v>
      </c>
      <c r="Y1261" s="51" t="e">
        <v>#N/A</v>
      </c>
      <c r="Z1261" s="52" t="e">
        <v>#N/A</v>
      </c>
      <c r="AA1261" s="51" t="e">
        <v>#N/A</v>
      </c>
      <c r="AB1261" s="51" t="s">
        <v>68</v>
      </c>
      <c r="AC1261" s="51" t="s">
        <v>68</v>
      </c>
      <c r="AD1261" s="50" t="s">
        <v>68</v>
      </c>
      <c r="AE1261" s="49" t="s">
        <v>112</v>
      </c>
      <c r="AF1261" s="52" t="s">
        <v>112</v>
      </c>
      <c r="AG1261" s="43">
        <v>43768</v>
      </c>
      <c r="AH1261" s="43">
        <v>43812</v>
      </c>
      <c r="AI1261" s="43" t="s">
        <v>4759</v>
      </c>
      <c r="AJ1261" s="52" t="s">
        <v>4759</v>
      </c>
      <c r="AK1261" s="53">
        <v>43773</v>
      </c>
      <c r="AL1261" s="43">
        <v>43817</v>
      </c>
      <c r="AM1261" s="43"/>
      <c r="AN1261" s="43"/>
      <c r="AO1261" s="45" t="s">
        <v>69</v>
      </c>
      <c r="AP1261" s="45"/>
      <c r="AQ1261" s="45" t="s">
        <v>70</v>
      </c>
      <c r="AR1261" s="16"/>
      <c r="AS1261" s="42">
        <v>1</v>
      </c>
      <c r="AT1261" s="45" t="e">
        <v>#VALUE!</v>
      </c>
      <c r="AU1261" s="45" t="e">
        <v>#VALUE!</v>
      </c>
      <c r="AV1261" s="45" t="s">
        <v>363</v>
      </c>
      <c r="AW1261" s="45" t="e">
        <v>#VALUE!</v>
      </c>
      <c r="AX1261" s="45" t="e">
        <v>#VALUE!</v>
      </c>
      <c r="AY1261" s="45">
        <v>10</v>
      </c>
      <c r="AZ1261" s="45">
        <v>2019</v>
      </c>
      <c r="BA1261" s="45">
        <v>50</v>
      </c>
      <c r="BB1261" s="45">
        <v>12</v>
      </c>
      <c r="BC1261" s="45">
        <v>2019</v>
      </c>
      <c r="BD1261" s="57">
        <v>0.25</v>
      </c>
      <c r="BE1261" s="57">
        <v>0.5</v>
      </c>
      <c r="BF1261" s="57">
        <v>0.05</v>
      </c>
      <c r="BG1261" s="57">
        <v>0.55000000000000004</v>
      </c>
      <c r="BH1261" s="45" t="s">
        <v>68</v>
      </c>
      <c r="BI1261" s="54" t="s">
        <v>3504</v>
      </c>
      <c r="BJ1261" s="55" t="s">
        <v>3504</v>
      </c>
      <c r="BK1261" s="56"/>
    </row>
    <row r="1262" spans="1:63" s="198" customFormat="1" ht="15.6" customHeight="1" x14ac:dyDescent="0.25">
      <c r="A1262" s="42" t="s">
        <v>3862</v>
      </c>
      <c r="B1262" s="43">
        <v>43749</v>
      </c>
      <c r="C1262" s="43" t="s">
        <v>156</v>
      </c>
      <c r="D1262" s="44" t="s">
        <v>2333</v>
      </c>
      <c r="E1262" s="45" t="s">
        <v>515</v>
      </c>
      <c r="F1262" s="46">
        <v>4900039519</v>
      </c>
      <c r="G1262" s="44" t="s">
        <v>4758</v>
      </c>
      <c r="H1262" s="47" t="s">
        <v>180</v>
      </c>
      <c r="I1262" s="47">
        <v>1</v>
      </c>
      <c r="J1262" s="46" t="s">
        <v>66</v>
      </c>
      <c r="K1262" s="48" t="s">
        <v>1464</v>
      </c>
      <c r="L1262" s="42">
        <v>0</v>
      </c>
      <c r="M1262" s="45" t="s">
        <v>4760</v>
      </c>
      <c r="N1262" s="44" t="e">
        <v>#N/A</v>
      </c>
      <c r="O1262" s="45" t="e">
        <v>#N/A</v>
      </c>
      <c r="P1262" s="45" t="s">
        <v>112</v>
      </c>
      <c r="Q1262" s="48" t="s">
        <v>112</v>
      </c>
      <c r="R1262" s="42" t="s">
        <v>112</v>
      </c>
      <c r="S1262" s="49">
        <v>0</v>
      </c>
      <c r="T1262" s="49">
        <v>0</v>
      </c>
      <c r="U1262" s="50">
        <v>0</v>
      </c>
      <c r="V1262" s="51" t="e">
        <v>#N/A</v>
      </c>
      <c r="W1262" s="52" t="e">
        <v>#N/A</v>
      </c>
      <c r="X1262" s="49" t="s">
        <v>68</v>
      </c>
      <c r="Y1262" s="51" t="e">
        <v>#N/A</v>
      </c>
      <c r="Z1262" s="52" t="e">
        <v>#N/A</v>
      </c>
      <c r="AA1262" s="51" t="e">
        <v>#N/A</v>
      </c>
      <c r="AB1262" s="51" t="s">
        <v>68</v>
      </c>
      <c r="AC1262" s="51" t="s">
        <v>68</v>
      </c>
      <c r="AD1262" s="50" t="s">
        <v>68</v>
      </c>
      <c r="AE1262" s="49" t="s">
        <v>112</v>
      </c>
      <c r="AF1262" s="52" t="s">
        <v>112</v>
      </c>
      <c r="AG1262" s="43">
        <v>43768</v>
      </c>
      <c r="AH1262" s="43">
        <v>43812</v>
      </c>
      <c r="AI1262" s="43" t="s">
        <v>4759</v>
      </c>
      <c r="AJ1262" s="52" t="s">
        <v>4759</v>
      </c>
      <c r="AK1262" s="53">
        <v>43773</v>
      </c>
      <c r="AL1262" s="43">
        <v>43817</v>
      </c>
      <c r="AM1262" s="43"/>
      <c r="AN1262" s="43"/>
      <c r="AO1262" s="45" t="s">
        <v>69</v>
      </c>
      <c r="AP1262" s="45"/>
      <c r="AQ1262" s="45" t="s">
        <v>70</v>
      </c>
      <c r="AR1262" s="16"/>
      <c r="AS1262" s="42">
        <v>1</v>
      </c>
      <c r="AT1262" s="45" t="e">
        <v>#VALUE!</v>
      </c>
      <c r="AU1262" s="45" t="e">
        <v>#VALUE!</v>
      </c>
      <c r="AV1262" s="45" t="s">
        <v>363</v>
      </c>
      <c r="AW1262" s="45" t="e">
        <v>#VALUE!</v>
      </c>
      <c r="AX1262" s="45" t="e">
        <v>#VALUE!</v>
      </c>
      <c r="AY1262" s="45">
        <v>10</v>
      </c>
      <c r="AZ1262" s="45">
        <v>2019</v>
      </c>
      <c r="BA1262" s="45">
        <v>50</v>
      </c>
      <c r="BB1262" s="45">
        <v>12</v>
      </c>
      <c r="BC1262" s="45">
        <v>2019</v>
      </c>
      <c r="BD1262" s="57">
        <v>0.25</v>
      </c>
      <c r="BE1262" s="57">
        <v>0.5</v>
      </c>
      <c r="BF1262" s="57">
        <v>0.05</v>
      </c>
      <c r="BG1262" s="57">
        <v>0.55000000000000004</v>
      </c>
      <c r="BH1262" s="45" t="s">
        <v>68</v>
      </c>
      <c r="BI1262" s="54" t="s">
        <v>3504</v>
      </c>
      <c r="BJ1262" s="55" t="s">
        <v>3504</v>
      </c>
      <c r="BK1262" s="56"/>
    </row>
    <row r="1263" spans="1:63" s="198" customFormat="1" ht="15.6" customHeight="1" x14ac:dyDescent="0.25">
      <c r="A1263" s="42" t="s">
        <v>3863</v>
      </c>
      <c r="B1263" s="43">
        <v>43749</v>
      </c>
      <c r="C1263" s="43" t="s">
        <v>156</v>
      </c>
      <c r="D1263" s="44" t="s">
        <v>2333</v>
      </c>
      <c r="E1263" s="45" t="s">
        <v>515</v>
      </c>
      <c r="F1263" s="46">
        <v>4900039519</v>
      </c>
      <c r="G1263" s="44" t="s">
        <v>4758</v>
      </c>
      <c r="H1263" s="47" t="s">
        <v>561</v>
      </c>
      <c r="I1263" s="47">
        <v>1</v>
      </c>
      <c r="J1263" s="46" t="s">
        <v>66</v>
      </c>
      <c r="K1263" s="48" t="s">
        <v>1464</v>
      </c>
      <c r="L1263" s="42">
        <v>0</v>
      </c>
      <c r="M1263" s="45" t="s">
        <v>4760</v>
      </c>
      <c r="N1263" s="44">
        <v>29349</v>
      </c>
      <c r="O1263" s="45" t="s">
        <v>1611</v>
      </c>
      <c r="P1263" s="45" t="s">
        <v>112</v>
      </c>
      <c r="Q1263" s="48" t="s">
        <v>112</v>
      </c>
      <c r="R1263" s="42" t="s">
        <v>112</v>
      </c>
      <c r="S1263" s="49">
        <v>1</v>
      </c>
      <c r="T1263" s="49">
        <v>0</v>
      </c>
      <c r="U1263" s="50">
        <v>0.5</v>
      </c>
      <c r="V1263" s="51">
        <v>1</v>
      </c>
      <c r="W1263" s="52">
        <v>0</v>
      </c>
      <c r="X1263" s="49" t="s">
        <v>68</v>
      </c>
      <c r="Y1263" s="51">
        <v>1</v>
      </c>
      <c r="Z1263" s="52">
        <v>43781</v>
      </c>
      <c r="AA1263" s="51">
        <v>1</v>
      </c>
      <c r="AB1263" s="51" t="s">
        <v>68</v>
      </c>
      <c r="AC1263" s="51" t="s">
        <v>68</v>
      </c>
      <c r="AD1263" s="50">
        <v>5.5555555555555566E-2</v>
      </c>
      <c r="AE1263" s="49" t="s">
        <v>112</v>
      </c>
      <c r="AF1263" s="52" t="s">
        <v>112</v>
      </c>
      <c r="AG1263" s="43">
        <v>43768</v>
      </c>
      <c r="AH1263" s="43">
        <v>43812</v>
      </c>
      <c r="AI1263" s="43" t="s">
        <v>4759</v>
      </c>
      <c r="AJ1263" s="52" t="s">
        <v>4759</v>
      </c>
      <c r="AK1263" s="53">
        <v>43773</v>
      </c>
      <c r="AL1263" s="43">
        <v>43817</v>
      </c>
      <c r="AM1263" s="43"/>
      <c r="AN1263" s="43"/>
      <c r="AO1263" s="45" t="s">
        <v>69</v>
      </c>
      <c r="AP1263" s="45"/>
      <c r="AQ1263" s="45" t="s">
        <v>70</v>
      </c>
      <c r="AR1263" s="16"/>
      <c r="AS1263" s="42">
        <v>1</v>
      </c>
      <c r="AT1263" s="45" t="e">
        <v>#VALUE!</v>
      </c>
      <c r="AU1263" s="45" t="e">
        <v>#VALUE!</v>
      </c>
      <c r="AV1263" s="45" t="s">
        <v>363</v>
      </c>
      <c r="AW1263" s="45" t="e">
        <v>#VALUE!</v>
      </c>
      <c r="AX1263" s="45" t="e">
        <v>#VALUE!</v>
      </c>
      <c r="AY1263" s="45">
        <v>10</v>
      </c>
      <c r="AZ1263" s="45">
        <v>2019</v>
      </c>
      <c r="BA1263" s="45">
        <v>50</v>
      </c>
      <c r="BB1263" s="45">
        <v>12</v>
      </c>
      <c r="BC1263" s="45">
        <v>2019</v>
      </c>
      <c r="BD1263" s="57">
        <v>0.25</v>
      </c>
      <c r="BE1263" s="57">
        <v>0.5</v>
      </c>
      <c r="BF1263" s="57">
        <v>0.05</v>
      </c>
      <c r="BG1263" s="57">
        <v>0.55000000000000004</v>
      </c>
      <c r="BH1263" s="45" t="s">
        <v>68</v>
      </c>
      <c r="BI1263" s="54" t="s">
        <v>3504</v>
      </c>
      <c r="BJ1263" s="55" t="s">
        <v>3504</v>
      </c>
      <c r="BK1263" s="56"/>
    </row>
    <row r="1264" spans="1:63" s="198" customFormat="1" ht="15.6" customHeight="1" x14ac:dyDescent="0.25">
      <c r="A1264" s="42" t="s">
        <v>3863</v>
      </c>
      <c r="B1264" s="43">
        <v>43749</v>
      </c>
      <c r="C1264" s="43" t="s">
        <v>156</v>
      </c>
      <c r="D1264" s="44" t="s">
        <v>2333</v>
      </c>
      <c r="E1264" s="45" t="s">
        <v>515</v>
      </c>
      <c r="F1264" s="46">
        <v>4900039519</v>
      </c>
      <c r="G1264" s="44" t="s">
        <v>4758</v>
      </c>
      <c r="H1264" s="47" t="s">
        <v>561</v>
      </c>
      <c r="I1264" s="47">
        <v>1</v>
      </c>
      <c r="J1264" s="46" t="s">
        <v>66</v>
      </c>
      <c r="K1264" s="48" t="s">
        <v>1464</v>
      </c>
      <c r="L1264" s="42">
        <v>0</v>
      </c>
      <c r="M1264" s="45" t="s">
        <v>4760</v>
      </c>
      <c r="N1264" s="44">
        <v>29349</v>
      </c>
      <c r="O1264" s="45" t="s">
        <v>1611</v>
      </c>
      <c r="P1264" s="45" t="s">
        <v>112</v>
      </c>
      <c r="Q1264" s="48" t="s">
        <v>112</v>
      </c>
      <c r="R1264" s="42" t="s">
        <v>112</v>
      </c>
      <c r="S1264" s="49">
        <v>1</v>
      </c>
      <c r="T1264" s="49">
        <v>0</v>
      </c>
      <c r="U1264" s="50">
        <v>0.5</v>
      </c>
      <c r="V1264" s="51">
        <v>1</v>
      </c>
      <c r="W1264" s="52">
        <v>0</v>
      </c>
      <c r="X1264" s="49" t="s">
        <v>68</v>
      </c>
      <c r="Y1264" s="51">
        <v>1</v>
      </c>
      <c r="Z1264" s="52">
        <v>43781</v>
      </c>
      <c r="AA1264" s="51">
        <v>1</v>
      </c>
      <c r="AB1264" s="51" t="s">
        <v>68</v>
      </c>
      <c r="AC1264" s="51" t="s">
        <v>68</v>
      </c>
      <c r="AD1264" s="50">
        <v>5.5555555555555566E-2</v>
      </c>
      <c r="AE1264" s="49" t="s">
        <v>112</v>
      </c>
      <c r="AF1264" s="52" t="s">
        <v>112</v>
      </c>
      <c r="AG1264" s="43">
        <v>43768</v>
      </c>
      <c r="AH1264" s="43">
        <v>43812</v>
      </c>
      <c r="AI1264" s="43" t="s">
        <v>4759</v>
      </c>
      <c r="AJ1264" s="52" t="s">
        <v>4759</v>
      </c>
      <c r="AK1264" s="53">
        <v>43773</v>
      </c>
      <c r="AL1264" s="43">
        <v>43817</v>
      </c>
      <c r="AM1264" s="43"/>
      <c r="AN1264" s="43"/>
      <c r="AO1264" s="45" t="s">
        <v>69</v>
      </c>
      <c r="AP1264" s="45"/>
      <c r="AQ1264" s="45" t="s">
        <v>70</v>
      </c>
      <c r="AR1264" s="16"/>
      <c r="AS1264" s="42">
        <v>1</v>
      </c>
      <c r="AT1264" s="45" t="e">
        <v>#VALUE!</v>
      </c>
      <c r="AU1264" s="45" t="e">
        <v>#VALUE!</v>
      </c>
      <c r="AV1264" s="45" t="s">
        <v>363</v>
      </c>
      <c r="AW1264" s="45" t="e">
        <v>#VALUE!</v>
      </c>
      <c r="AX1264" s="45" t="e">
        <v>#VALUE!</v>
      </c>
      <c r="AY1264" s="45">
        <v>10</v>
      </c>
      <c r="AZ1264" s="45">
        <v>2019</v>
      </c>
      <c r="BA1264" s="45">
        <v>50</v>
      </c>
      <c r="BB1264" s="45">
        <v>12</v>
      </c>
      <c r="BC1264" s="45">
        <v>2019</v>
      </c>
      <c r="BD1264" s="57">
        <v>0.25</v>
      </c>
      <c r="BE1264" s="57">
        <v>0.5</v>
      </c>
      <c r="BF1264" s="57">
        <v>0.05</v>
      </c>
      <c r="BG1264" s="57">
        <v>0.55000000000000004</v>
      </c>
      <c r="BH1264" s="45" t="s">
        <v>68</v>
      </c>
      <c r="BI1264" s="54" t="s">
        <v>3504</v>
      </c>
      <c r="BJ1264" s="55" t="s">
        <v>3504</v>
      </c>
      <c r="BK1264" s="56"/>
    </row>
    <row r="1265" spans="1:63" s="198" customFormat="1" ht="15.6" customHeight="1" x14ac:dyDescent="0.25">
      <c r="A1265" s="42" t="s">
        <v>3864</v>
      </c>
      <c r="B1265" s="43">
        <v>43749</v>
      </c>
      <c r="C1265" s="43" t="s">
        <v>156</v>
      </c>
      <c r="D1265" s="44" t="s">
        <v>2333</v>
      </c>
      <c r="E1265" s="45" t="s">
        <v>515</v>
      </c>
      <c r="F1265" s="46">
        <v>4900039519</v>
      </c>
      <c r="G1265" s="44" t="s">
        <v>4758</v>
      </c>
      <c r="H1265" s="47" t="s">
        <v>1612</v>
      </c>
      <c r="I1265" s="47">
        <v>1</v>
      </c>
      <c r="J1265" s="46" t="s">
        <v>66</v>
      </c>
      <c r="K1265" s="48" t="s">
        <v>1464</v>
      </c>
      <c r="L1265" s="42">
        <v>0</v>
      </c>
      <c r="M1265" s="45" t="s">
        <v>4760</v>
      </c>
      <c r="N1265" s="44">
        <v>29349</v>
      </c>
      <c r="O1265" s="45" t="s">
        <v>1613</v>
      </c>
      <c r="P1265" s="45" t="s">
        <v>112</v>
      </c>
      <c r="Q1265" s="48" t="s">
        <v>112</v>
      </c>
      <c r="R1265" s="42" t="s">
        <v>112</v>
      </c>
      <c r="S1265" s="49">
        <v>1</v>
      </c>
      <c r="T1265" s="49">
        <v>0</v>
      </c>
      <c r="U1265" s="50">
        <v>0.5</v>
      </c>
      <c r="V1265" s="51">
        <v>1</v>
      </c>
      <c r="W1265" s="52">
        <v>0</v>
      </c>
      <c r="X1265" s="49" t="s">
        <v>68</v>
      </c>
      <c r="Y1265" s="51">
        <v>1</v>
      </c>
      <c r="Z1265" s="52">
        <v>43781</v>
      </c>
      <c r="AA1265" s="51">
        <v>1</v>
      </c>
      <c r="AB1265" s="51" t="s">
        <v>68</v>
      </c>
      <c r="AC1265" s="51" t="s">
        <v>68</v>
      </c>
      <c r="AD1265" s="50">
        <v>5.5555555555555566E-2</v>
      </c>
      <c r="AE1265" s="49" t="s">
        <v>112</v>
      </c>
      <c r="AF1265" s="52" t="s">
        <v>112</v>
      </c>
      <c r="AG1265" s="43">
        <v>43768</v>
      </c>
      <c r="AH1265" s="43">
        <v>43812</v>
      </c>
      <c r="AI1265" s="43" t="s">
        <v>4759</v>
      </c>
      <c r="AJ1265" s="52" t="s">
        <v>4759</v>
      </c>
      <c r="AK1265" s="53">
        <v>43773</v>
      </c>
      <c r="AL1265" s="43">
        <v>43817</v>
      </c>
      <c r="AM1265" s="43"/>
      <c r="AN1265" s="43"/>
      <c r="AO1265" s="45" t="s">
        <v>69</v>
      </c>
      <c r="AP1265" s="45"/>
      <c r="AQ1265" s="45" t="s">
        <v>70</v>
      </c>
      <c r="AR1265" s="16"/>
      <c r="AS1265" s="42">
        <v>1</v>
      </c>
      <c r="AT1265" s="45" t="e">
        <v>#VALUE!</v>
      </c>
      <c r="AU1265" s="45" t="e">
        <v>#VALUE!</v>
      </c>
      <c r="AV1265" s="45" t="s">
        <v>363</v>
      </c>
      <c r="AW1265" s="45" t="e">
        <v>#VALUE!</v>
      </c>
      <c r="AX1265" s="45" t="e">
        <v>#VALUE!</v>
      </c>
      <c r="AY1265" s="45">
        <v>10</v>
      </c>
      <c r="AZ1265" s="45">
        <v>2019</v>
      </c>
      <c r="BA1265" s="45">
        <v>50</v>
      </c>
      <c r="BB1265" s="45">
        <v>12</v>
      </c>
      <c r="BC1265" s="45">
        <v>2019</v>
      </c>
      <c r="BD1265" s="57">
        <v>0.25</v>
      </c>
      <c r="BE1265" s="57">
        <v>0.5</v>
      </c>
      <c r="BF1265" s="57">
        <v>0.05</v>
      </c>
      <c r="BG1265" s="57">
        <v>0.55000000000000004</v>
      </c>
      <c r="BH1265" s="45" t="s">
        <v>68</v>
      </c>
      <c r="BI1265" s="54" t="s">
        <v>3504</v>
      </c>
      <c r="BJ1265" s="55" t="s">
        <v>3504</v>
      </c>
      <c r="BK1265" s="56"/>
    </row>
    <row r="1266" spans="1:63" s="198" customFormat="1" ht="15.6" customHeight="1" x14ac:dyDescent="0.25">
      <c r="A1266" s="42" t="s">
        <v>3865</v>
      </c>
      <c r="B1266" s="43">
        <v>43749</v>
      </c>
      <c r="C1266" s="43" t="s">
        <v>156</v>
      </c>
      <c r="D1266" s="44" t="s">
        <v>2333</v>
      </c>
      <c r="E1266" s="45" t="s">
        <v>515</v>
      </c>
      <c r="F1266" s="46">
        <v>4900039519</v>
      </c>
      <c r="G1266" s="44" t="s">
        <v>4758</v>
      </c>
      <c r="H1266" s="47" t="s">
        <v>1614</v>
      </c>
      <c r="I1266" s="47">
        <v>1</v>
      </c>
      <c r="J1266" s="46" t="s">
        <v>66</v>
      </c>
      <c r="K1266" s="48" t="s">
        <v>1464</v>
      </c>
      <c r="L1266" s="42">
        <v>0</v>
      </c>
      <c r="M1266" s="45" t="s">
        <v>4760</v>
      </c>
      <c r="N1266" s="44">
        <v>29349</v>
      </c>
      <c r="O1266" s="45" t="s">
        <v>1615</v>
      </c>
      <c r="P1266" s="45" t="s">
        <v>112</v>
      </c>
      <c r="Q1266" s="48" t="s">
        <v>112</v>
      </c>
      <c r="R1266" s="42" t="s">
        <v>112</v>
      </c>
      <c r="S1266" s="49">
        <v>1</v>
      </c>
      <c r="T1266" s="49">
        <v>0</v>
      </c>
      <c r="U1266" s="50">
        <v>0.5</v>
      </c>
      <c r="V1266" s="51">
        <v>1</v>
      </c>
      <c r="W1266" s="52">
        <v>0</v>
      </c>
      <c r="X1266" s="49" t="s">
        <v>68</v>
      </c>
      <c r="Y1266" s="51">
        <v>1</v>
      </c>
      <c r="Z1266" s="52">
        <v>43781</v>
      </c>
      <c r="AA1266" s="51">
        <v>1</v>
      </c>
      <c r="AB1266" s="51" t="s">
        <v>68</v>
      </c>
      <c r="AC1266" s="51" t="s">
        <v>68</v>
      </c>
      <c r="AD1266" s="50">
        <v>5.5555555555555566E-2</v>
      </c>
      <c r="AE1266" s="49" t="s">
        <v>112</v>
      </c>
      <c r="AF1266" s="52" t="s">
        <v>112</v>
      </c>
      <c r="AG1266" s="43">
        <v>43768</v>
      </c>
      <c r="AH1266" s="43">
        <v>43812</v>
      </c>
      <c r="AI1266" s="43" t="s">
        <v>4759</v>
      </c>
      <c r="AJ1266" s="52" t="s">
        <v>4759</v>
      </c>
      <c r="AK1266" s="53">
        <v>43773</v>
      </c>
      <c r="AL1266" s="43">
        <v>43817</v>
      </c>
      <c r="AM1266" s="43"/>
      <c r="AN1266" s="43"/>
      <c r="AO1266" s="45" t="s">
        <v>69</v>
      </c>
      <c r="AP1266" s="45"/>
      <c r="AQ1266" s="45" t="s">
        <v>70</v>
      </c>
      <c r="AR1266" s="16"/>
      <c r="AS1266" s="42">
        <v>1</v>
      </c>
      <c r="AT1266" s="45" t="e">
        <v>#VALUE!</v>
      </c>
      <c r="AU1266" s="45" t="e">
        <v>#VALUE!</v>
      </c>
      <c r="AV1266" s="45" t="s">
        <v>363</v>
      </c>
      <c r="AW1266" s="45" t="e">
        <v>#VALUE!</v>
      </c>
      <c r="AX1266" s="45" t="e">
        <v>#VALUE!</v>
      </c>
      <c r="AY1266" s="45">
        <v>10</v>
      </c>
      <c r="AZ1266" s="45">
        <v>2019</v>
      </c>
      <c r="BA1266" s="45">
        <v>50</v>
      </c>
      <c r="BB1266" s="45">
        <v>12</v>
      </c>
      <c r="BC1266" s="45">
        <v>2019</v>
      </c>
      <c r="BD1266" s="57">
        <v>0.25</v>
      </c>
      <c r="BE1266" s="57">
        <v>0.5</v>
      </c>
      <c r="BF1266" s="57">
        <v>0.05</v>
      </c>
      <c r="BG1266" s="57">
        <v>0.55000000000000004</v>
      </c>
      <c r="BH1266" s="45" t="s">
        <v>68</v>
      </c>
      <c r="BI1266" s="54" t="s">
        <v>3504</v>
      </c>
      <c r="BJ1266" s="55" t="s">
        <v>3504</v>
      </c>
      <c r="BK1266" s="56"/>
    </row>
    <row r="1267" spans="1:63" s="198" customFormat="1" ht="15.6" customHeight="1" x14ac:dyDescent="0.25">
      <c r="A1267" s="42" t="s">
        <v>3866</v>
      </c>
      <c r="B1267" s="43">
        <v>43749</v>
      </c>
      <c r="C1267" s="43" t="s">
        <v>156</v>
      </c>
      <c r="D1267" s="44" t="s">
        <v>2333</v>
      </c>
      <c r="E1267" s="45" t="s">
        <v>515</v>
      </c>
      <c r="F1267" s="46">
        <v>4900039519</v>
      </c>
      <c r="G1267" s="44" t="s">
        <v>4758</v>
      </c>
      <c r="H1267" s="47" t="s">
        <v>1616</v>
      </c>
      <c r="I1267" s="47">
        <v>1</v>
      </c>
      <c r="J1267" s="46" t="s">
        <v>66</v>
      </c>
      <c r="K1267" s="48" t="s">
        <v>1464</v>
      </c>
      <c r="L1267" s="42">
        <v>0</v>
      </c>
      <c r="M1267" s="45" t="s">
        <v>4760</v>
      </c>
      <c r="N1267" s="44">
        <v>29349</v>
      </c>
      <c r="O1267" s="45" t="s">
        <v>1617</v>
      </c>
      <c r="P1267" s="45" t="s">
        <v>112</v>
      </c>
      <c r="Q1267" s="48" t="s">
        <v>112</v>
      </c>
      <c r="R1267" s="42" t="s">
        <v>112</v>
      </c>
      <c r="S1267" s="49">
        <v>1</v>
      </c>
      <c r="T1267" s="49">
        <v>0</v>
      </c>
      <c r="U1267" s="50">
        <v>0.5</v>
      </c>
      <c r="V1267" s="51">
        <v>1</v>
      </c>
      <c r="W1267" s="52">
        <v>0</v>
      </c>
      <c r="X1267" s="49" t="s">
        <v>68</v>
      </c>
      <c r="Y1267" s="51">
        <v>1</v>
      </c>
      <c r="Z1267" s="52">
        <v>43781</v>
      </c>
      <c r="AA1267" s="51">
        <v>1</v>
      </c>
      <c r="AB1267" s="51" t="s">
        <v>68</v>
      </c>
      <c r="AC1267" s="51" t="s">
        <v>68</v>
      </c>
      <c r="AD1267" s="50">
        <v>5.5555555555555566E-2</v>
      </c>
      <c r="AE1267" s="49" t="s">
        <v>112</v>
      </c>
      <c r="AF1267" s="52" t="s">
        <v>112</v>
      </c>
      <c r="AG1267" s="43">
        <v>43768</v>
      </c>
      <c r="AH1267" s="43">
        <v>43812</v>
      </c>
      <c r="AI1267" s="43" t="s">
        <v>4759</v>
      </c>
      <c r="AJ1267" s="52" t="s">
        <v>4759</v>
      </c>
      <c r="AK1267" s="53">
        <v>43773</v>
      </c>
      <c r="AL1267" s="43">
        <v>43817</v>
      </c>
      <c r="AM1267" s="43"/>
      <c r="AN1267" s="43"/>
      <c r="AO1267" s="45" t="s">
        <v>69</v>
      </c>
      <c r="AP1267" s="45"/>
      <c r="AQ1267" s="45" t="s">
        <v>70</v>
      </c>
      <c r="AR1267" s="16"/>
      <c r="AS1267" s="42">
        <v>1</v>
      </c>
      <c r="AT1267" s="45" t="e">
        <v>#VALUE!</v>
      </c>
      <c r="AU1267" s="45" t="e">
        <v>#VALUE!</v>
      </c>
      <c r="AV1267" s="45" t="s">
        <v>363</v>
      </c>
      <c r="AW1267" s="45" t="e">
        <v>#VALUE!</v>
      </c>
      <c r="AX1267" s="45" t="e">
        <v>#VALUE!</v>
      </c>
      <c r="AY1267" s="45">
        <v>10</v>
      </c>
      <c r="AZ1267" s="45">
        <v>2019</v>
      </c>
      <c r="BA1267" s="45">
        <v>50</v>
      </c>
      <c r="BB1267" s="45">
        <v>12</v>
      </c>
      <c r="BC1267" s="45">
        <v>2019</v>
      </c>
      <c r="BD1267" s="57">
        <v>0.25</v>
      </c>
      <c r="BE1267" s="57">
        <v>0.5</v>
      </c>
      <c r="BF1267" s="57">
        <v>0.05</v>
      </c>
      <c r="BG1267" s="57">
        <v>0.55000000000000004</v>
      </c>
      <c r="BH1267" s="45" t="s">
        <v>68</v>
      </c>
      <c r="BI1267" s="54" t="s">
        <v>3504</v>
      </c>
      <c r="BJ1267" s="55" t="s">
        <v>3504</v>
      </c>
      <c r="BK1267" s="56"/>
    </row>
    <row r="1268" spans="1:63" s="198" customFormat="1" ht="15.6" customHeight="1" x14ac:dyDescent="0.25">
      <c r="A1268" s="42" t="s">
        <v>3867</v>
      </c>
      <c r="B1268" s="43">
        <v>43749</v>
      </c>
      <c r="C1268" s="43" t="s">
        <v>156</v>
      </c>
      <c r="D1268" s="44" t="s">
        <v>2333</v>
      </c>
      <c r="E1268" s="45" t="s">
        <v>515</v>
      </c>
      <c r="F1268" s="46">
        <v>4900039519</v>
      </c>
      <c r="G1268" s="44" t="s">
        <v>4758</v>
      </c>
      <c r="H1268" s="47" t="s">
        <v>1618</v>
      </c>
      <c r="I1268" s="47">
        <v>1</v>
      </c>
      <c r="J1268" s="46" t="s">
        <v>66</v>
      </c>
      <c r="K1268" s="48" t="s">
        <v>1464</v>
      </c>
      <c r="L1268" s="42">
        <v>0</v>
      </c>
      <c r="M1268" s="45" t="s">
        <v>4760</v>
      </c>
      <c r="N1268" s="44">
        <v>29349</v>
      </c>
      <c r="O1268" s="45" t="s">
        <v>1619</v>
      </c>
      <c r="P1268" s="45" t="s">
        <v>112</v>
      </c>
      <c r="Q1268" s="48" t="s">
        <v>112</v>
      </c>
      <c r="R1268" s="42" t="s">
        <v>112</v>
      </c>
      <c r="S1268" s="49">
        <v>1</v>
      </c>
      <c r="T1268" s="49">
        <v>0</v>
      </c>
      <c r="U1268" s="50">
        <v>0.5</v>
      </c>
      <c r="V1268" s="51">
        <v>1</v>
      </c>
      <c r="W1268" s="52">
        <v>0</v>
      </c>
      <c r="X1268" s="49" t="s">
        <v>68</v>
      </c>
      <c r="Y1268" s="51">
        <v>1</v>
      </c>
      <c r="Z1268" s="52">
        <v>43781</v>
      </c>
      <c r="AA1268" s="51">
        <v>1</v>
      </c>
      <c r="AB1268" s="51" t="s">
        <v>68</v>
      </c>
      <c r="AC1268" s="51" t="s">
        <v>68</v>
      </c>
      <c r="AD1268" s="50">
        <v>5.5555555555555566E-2</v>
      </c>
      <c r="AE1268" s="49" t="s">
        <v>112</v>
      </c>
      <c r="AF1268" s="52" t="s">
        <v>112</v>
      </c>
      <c r="AG1268" s="43">
        <v>43768</v>
      </c>
      <c r="AH1268" s="43">
        <v>43812</v>
      </c>
      <c r="AI1268" s="43" t="s">
        <v>4759</v>
      </c>
      <c r="AJ1268" s="52" t="s">
        <v>4759</v>
      </c>
      <c r="AK1268" s="53">
        <v>43773</v>
      </c>
      <c r="AL1268" s="43">
        <v>43817</v>
      </c>
      <c r="AM1268" s="43"/>
      <c r="AN1268" s="43"/>
      <c r="AO1268" s="45" t="s">
        <v>69</v>
      </c>
      <c r="AP1268" s="45"/>
      <c r="AQ1268" s="45" t="s">
        <v>70</v>
      </c>
      <c r="AR1268" s="16"/>
      <c r="AS1268" s="42">
        <v>1</v>
      </c>
      <c r="AT1268" s="45" t="e">
        <v>#VALUE!</v>
      </c>
      <c r="AU1268" s="45" t="e">
        <v>#VALUE!</v>
      </c>
      <c r="AV1268" s="45" t="s">
        <v>363</v>
      </c>
      <c r="AW1268" s="45" t="e">
        <v>#VALUE!</v>
      </c>
      <c r="AX1268" s="45" t="e">
        <v>#VALUE!</v>
      </c>
      <c r="AY1268" s="45">
        <v>10</v>
      </c>
      <c r="AZ1268" s="45">
        <v>2019</v>
      </c>
      <c r="BA1268" s="45">
        <v>50</v>
      </c>
      <c r="BB1268" s="45">
        <v>12</v>
      </c>
      <c r="BC1268" s="45">
        <v>2019</v>
      </c>
      <c r="BD1268" s="57">
        <v>0.25</v>
      </c>
      <c r="BE1268" s="57">
        <v>0.5</v>
      </c>
      <c r="BF1268" s="57">
        <v>0.05</v>
      </c>
      <c r="BG1268" s="57">
        <v>0.55000000000000004</v>
      </c>
      <c r="BH1268" s="45" t="s">
        <v>68</v>
      </c>
      <c r="BI1268" s="54" t="s">
        <v>3504</v>
      </c>
      <c r="BJ1268" s="55" t="s">
        <v>3504</v>
      </c>
      <c r="BK1268" s="56"/>
    </row>
    <row r="1269" spans="1:63" s="198" customFormat="1" ht="15.6" customHeight="1" x14ac:dyDescent="0.25">
      <c r="A1269" s="42" t="s">
        <v>3868</v>
      </c>
      <c r="B1269" s="43">
        <v>43752</v>
      </c>
      <c r="C1269" s="43" t="s">
        <v>156</v>
      </c>
      <c r="D1269" s="44" t="s">
        <v>2333</v>
      </c>
      <c r="E1269" s="45" t="s">
        <v>636</v>
      </c>
      <c r="F1269" s="46">
        <v>4900039572</v>
      </c>
      <c r="G1269" s="44" t="s">
        <v>4758</v>
      </c>
      <c r="H1269" s="47" t="s">
        <v>1620</v>
      </c>
      <c r="I1269" s="47">
        <v>1</v>
      </c>
      <c r="J1269" s="46" t="s">
        <v>66</v>
      </c>
      <c r="K1269" s="48" t="s">
        <v>740</v>
      </c>
      <c r="L1269" s="42" t="s">
        <v>3294</v>
      </c>
      <c r="M1269" s="45" t="s">
        <v>4760</v>
      </c>
      <c r="N1269" s="44" t="e">
        <v>#N/A</v>
      </c>
      <c r="O1269" s="45" t="s">
        <v>3194</v>
      </c>
      <c r="P1269" s="45" t="s">
        <v>112</v>
      </c>
      <c r="Q1269" s="48" t="s">
        <v>112</v>
      </c>
      <c r="R1269" s="42" t="s">
        <v>112</v>
      </c>
      <c r="S1269" s="49">
        <v>0</v>
      </c>
      <c r="T1269" s="49">
        <v>0</v>
      </c>
      <c r="U1269" s="50">
        <v>0</v>
      </c>
      <c r="V1269" s="51" t="e">
        <v>#N/A</v>
      </c>
      <c r="W1269" s="52" t="e">
        <v>#N/A</v>
      </c>
      <c r="X1269" s="49" t="s">
        <v>68</v>
      </c>
      <c r="Y1269" s="51" t="e">
        <v>#N/A</v>
      </c>
      <c r="Z1269" s="52" t="e">
        <v>#N/A</v>
      </c>
      <c r="AA1269" s="51" t="e">
        <v>#N/A</v>
      </c>
      <c r="AB1269" s="51" t="s">
        <v>68</v>
      </c>
      <c r="AC1269" s="51" t="s">
        <v>68</v>
      </c>
      <c r="AD1269" s="50" t="s">
        <v>68</v>
      </c>
      <c r="AE1269" s="49" t="s">
        <v>112</v>
      </c>
      <c r="AF1269" s="52" t="s">
        <v>112</v>
      </c>
      <c r="AG1269" s="43">
        <v>43812</v>
      </c>
      <c r="AH1269" s="43">
        <v>43812</v>
      </c>
      <c r="AI1269" s="43" t="s">
        <v>4759</v>
      </c>
      <c r="AJ1269" s="52" t="s">
        <v>4759</v>
      </c>
      <c r="AK1269" s="53">
        <v>43817</v>
      </c>
      <c r="AL1269" s="43">
        <v>43817</v>
      </c>
      <c r="AM1269" s="43"/>
      <c r="AN1269" s="43"/>
      <c r="AO1269" s="45" t="s">
        <v>69</v>
      </c>
      <c r="AP1269" s="45"/>
      <c r="AQ1269" s="45" t="s">
        <v>70</v>
      </c>
      <c r="AR1269" s="16"/>
      <c r="AS1269" s="42">
        <v>1</v>
      </c>
      <c r="AT1269" s="45" t="e">
        <v>#VALUE!</v>
      </c>
      <c r="AU1269" s="45" t="e">
        <v>#VALUE!</v>
      </c>
      <c r="AV1269" s="45" t="s">
        <v>363</v>
      </c>
      <c r="AW1269" s="45" t="e">
        <v>#VALUE!</v>
      </c>
      <c r="AX1269" s="45" t="e">
        <v>#VALUE!</v>
      </c>
      <c r="AY1269" s="45">
        <v>10</v>
      </c>
      <c r="AZ1269" s="45">
        <v>2019</v>
      </c>
      <c r="BA1269" s="45">
        <v>50</v>
      </c>
      <c r="BB1269" s="45">
        <v>12</v>
      </c>
      <c r="BC1269" s="45">
        <v>2019</v>
      </c>
      <c r="BD1269" s="57">
        <v>0.19259999999999999</v>
      </c>
      <c r="BE1269" s="57">
        <v>0.75129999999999997</v>
      </c>
      <c r="BF1269" s="57">
        <v>7.5130000000000002E-2</v>
      </c>
      <c r="BG1269" s="57">
        <v>0.82643</v>
      </c>
      <c r="BH1269" s="45" t="s">
        <v>68</v>
      </c>
      <c r="BI1269" s="54" t="s">
        <v>3504</v>
      </c>
      <c r="BJ1269" s="55" t="s">
        <v>3504</v>
      </c>
      <c r="BK1269" s="56"/>
    </row>
    <row r="1270" spans="1:63" s="198" customFormat="1" ht="15.6" customHeight="1" x14ac:dyDescent="0.25">
      <c r="A1270" s="42" t="s">
        <v>3869</v>
      </c>
      <c r="B1270" s="43">
        <v>43752</v>
      </c>
      <c r="C1270" s="43" t="s">
        <v>156</v>
      </c>
      <c r="D1270" s="44" t="s">
        <v>2333</v>
      </c>
      <c r="E1270" s="45" t="s">
        <v>636</v>
      </c>
      <c r="F1270" s="46">
        <v>4900039572</v>
      </c>
      <c r="G1270" s="44" t="s">
        <v>4758</v>
      </c>
      <c r="H1270" s="47" t="s">
        <v>1621</v>
      </c>
      <c r="I1270" s="47">
        <v>1</v>
      </c>
      <c r="J1270" s="46" t="s">
        <v>66</v>
      </c>
      <c r="K1270" s="48" t="s">
        <v>740</v>
      </c>
      <c r="L1270" s="42" t="s">
        <v>3294</v>
      </c>
      <c r="M1270" s="45" t="s">
        <v>4760</v>
      </c>
      <c r="N1270" s="44" t="e">
        <v>#N/A</v>
      </c>
      <c r="O1270" s="45" t="s">
        <v>3193</v>
      </c>
      <c r="P1270" s="45" t="s">
        <v>112</v>
      </c>
      <c r="Q1270" s="48" t="s">
        <v>112</v>
      </c>
      <c r="R1270" s="42" t="s">
        <v>112</v>
      </c>
      <c r="S1270" s="49">
        <v>0</v>
      </c>
      <c r="T1270" s="49">
        <v>0</v>
      </c>
      <c r="U1270" s="50">
        <v>0</v>
      </c>
      <c r="V1270" s="51" t="e">
        <v>#N/A</v>
      </c>
      <c r="W1270" s="52" t="e">
        <v>#N/A</v>
      </c>
      <c r="X1270" s="49" t="s">
        <v>68</v>
      </c>
      <c r="Y1270" s="51" t="e">
        <v>#N/A</v>
      </c>
      <c r="Z1270" s="52" t="e">
        <v>#N/A</v>
      </c>
      <c r="AA1270" s="51" t="e">
        <v>#N/A</v>
      </c>
      <c r="AB1270" s="51" t="s">
        <v>68</v>
      </c>
      <c r="AC1270" s="51" t="s">
        <v>68</v>
      </c>
      <c r="AD1270" s="50" t="s">
        <v>68</v>
      </c>
      <c r="AE1270" s="49" t="s">
        <v>112</v>
      </c>
      <c r="AF1270" s="52" t="s">
        <v>112</v>
      </c>
      <c r="AG1270" s="43">
        <v>43812</v>
      </c>
      <c r="AH1270" s="43">
        <v>43812</v>
      </c>
      <c r="AI1270" s="43" t="s">
        <v>4759</v>
      </c>
      <c r="AJ1270" s="52" t="s">
        <v>4759</v>
      </c>
      <c r="AK1270" s="53">
        <v>43817</v>
      </c>
      <c r="AL1270" s="43">
        <v>43817</v>
      </c>
      <c r="AM1270" s="43"/>
      <c r="AN1270" s="43"/>
      <c r="AO1270" s="45" t="s">
        <v>69</v>
      </c>
      <c r="AP1270" s="45"/>
      <c r="AQ1270" s="45" t="s">
        <v>70</v>
      </c>
      <c r="AR1270" s="16"/>
      <c r="AS1270" s="42">
        <v>1</v>
      </c>
      <c r="AT1270" s="45" t="e">
        <v>#VALUE!</v>
      </c>
      <c r="AU1270" s="45" t="e">
        <v>#VALUE!</v>
      </c>
      <c r="AV1270" s="45" t="s">
        <v>363</v>
      </c>
      <c r="AW1270" s="45" t="e">
        <v>#VALUE!</v>
      </c>
      <c r="AX1270" s="45" t="e">
        <v>#VALUE!</v>
      </c>
      <c r="AY1270" s="45">
        <v>10</v>
      </c>
      <c r="AZ1270" s="45">
        <v>2019</v>
      </c>
      <c r="BA1270" s="45">
        <v>50</v>
      </c>
      <c r="BB1270" s="45">
        <v>12</v>
      </c>
      <c r="BC1270" s="45">
        <v>2019</v>
      </c>
      <c r="BD1270" s="57">
        <v>0.19259999999999999</v>
      </c>
      <c r="BE1270" s="57">
        <v>0.75129999999999997</v>
      </c>
      <c r="BF1270" s="57">
        <v>7.5130000000000002E-2</v>
      </c>
      <c r="BG1270" s="57">
        <v>0.82643</v>
      </c>
      <c r="BH1270" s="45" t="s">
        <v>68</v>
      </c>
      <c r="BI1270" s="54" t="s">
        <v>3504</v>
      </c>
      <c r="BJ1270" s="55" t="s">
        <v>3504</v>
      </c>
      <c r="BK1270" s="56"/>
    </row>
    <row r="1271" spans="1:63" s="198" customFormat="1" ht="15.6" customHeight="1" x14ac:dyDescent="0.25">
      <c r="A1271" s="42" t="s">
        <v>3870</v>
      </c>
      <c r="B1271" s="43">
        <v>43752</v>
      </c>
      <c r="C1271" s="43" t="s">
        <v>156</v>
      </c>
      <c r="D1271" s="44" t="s">
        <v>2333</v>
      </c>
      <c r="E1271" s="45" t="s">
        <v>636</v>
      </c>
      <c r="F1271" s="46">
        <v>4900039572</v>
      </c>
      <c r="G1271" s="44" t="s">
        <v>4758</v>
      </c>
      <c r="H1271" s="47" t="s">
        <v>1622</v>
      </c>
      <c r="I1271" s="47">
        <v>1</v>
      </c>
      <c r="J1271" s="46" t="s">
        <v>66</v>
      </c>
      <c r="K1271" s="48" t="s">
        <v>740</v>
      </c>
      <c r="L1271" s="42" t="s">
        <v>3294</v>
      </c>
      <c r="M1271" s="45" t="s">
        <v>4760</v>
      </c>
      <c r="N1271" s="44" t="e">
        <v>#N/A</v>
      </c>
      <c r="O1271" s="45" t="s">
        <v>3192</v>
      </c>
      <c r="P1271" s="45" t="s">
        <v>112</v>
      </c>
      <c r="Q1271" s="48" t="s">
        <v>112</v>
      </c>
      <c r="R1271" s="42" t="s">
        <v>112</v>
      </c>
      <c r="S1271" s="49">
        <v>0</v>
      </c>
      <c r="T1271" s="49">
        <v>0</v>
      </c>
      <c r="U1271" s="50">
        <v>0</v>
      </c>
      <c r="V1271" s="51" t="e">
        <v>#N/A</v>
      </c>
      <c r="W1271" s="52" t="e">
        <v>#N/A</v>
      </c>
      <c r="X1271" s="49" t="s">
        <v>68</v>
      </c>
      <c r="Y1271" s="51" t="e">
        <v>#N/A</v>
      </c>
      <c r="Z1271" s="52" t="e">
        <v>#N/A</v>
      </c>
      <c r="AA1271" s="51" t="e">
        <v>#N/A</v>
      </c>
      <c r="AB1271" s="51" t="s">
        <v>68</v>
      </c>
      <c r="AC1271" s="51" t="s">
        <v>68</v>
      </c>
      <c r="AD1271" s="50" t="s">
        <v>68</v>
      </c>
      <c r="AE1271" s="49" t="s">
        <v>112</v>
      </c>
      <c r="AF1271" s="52" t="s">
        <v>112</v>
      </c>
      <c r="AG1271" s="43">
        <v>43812</v>
      </c>
      <c r="AH1271" s="43">
        <v>43812</v>
      </c>
      <c r="AI1271" s="43" t="s">
        <v>4759</v>
      </c>
      <c r="AJ1271" s="52" t="s">
        <v>4759</v>
      </c>
      <c r="AK1271" s="53">
        <v>43817</v>
      </c>
      <c r="AL1271" s="43">
        <v>43817</v>
      </c>
      <c r="AM1271" s="43"/>
      <c r="AN1271" s="43"/>
      <c r="AO1271" s="45" t="s">
        <v>69</v>
      </c>
      <c r="AP1271" s="45"/>
      <c r="AQ1271" s="45" t="s">
        <v>70</v>
      </c>
      <c r="AR1271" s="16"/>
      <c r="AS1271" s="42">
        <v>1</v>
      </c>
      <c r="AT1271" s="45" t="e">
        <v>#VALUE!</v>
      </c>
      <c r="AU1271" s="45" t="e">
        <v>#VALUE!</v>
      </c>
      <c r="AV1271" s="45" t="s">
        <v>363</v>
      </c>
      <c r="AW1271" s="45" t="e">
        <v>#VALUE!</v>
      </c>
      <c r="AX1271" s="45" t="e">
        <v>#VALUE!</v>
      </c>
      <c r="AY1271" s="45">
        <v>10</v>
      </c>
      <c r="AZ1271" s="45">
        <v>2019</v>
      </c>
      <c r="BA1271" s="45">
        <v>50</v>
      </c>
      <c r="BB1271" s="45">
        <v>12</v>
      </c>
      <c r="BC1271" s="45">
        <v>2019</v>
      </c>
      <c r="BD1271" s="57">
        <v>0.19259999999999999</v>
      </c>
      <c r="BE1271" s="57">
        <v>0.75129999999999997</v>
      </c>
      <c r="BF1271" s="57">
        <v>7.5130000000000002E-2</v>
      </c>
      <c r="BG1271" s="57">
        <v>0.82643</v>
      </c>
      <c r="BH1271" s="45" t="s">
        <v>68</v>
      </c>
      <c r="BI1271" s="54" t="s">
        <v>3504</v>
      </c>
      <c r="BJ1271" s="55" t="s">
        <v>3504</v>
      </c>
      <c r="BK1271" s="56"/>
    </row>
    <row r="1272" spans="1:63" s="198" customFormat="1" ht="15.6" customHeight="1" x14ac:dyDescent="0.25">
      <c r="A1272" s="42" t="s">
        <v>3871</v>
      </c>
      <c r="B1272" s="43">
        <v>43752</v>
      </c>
      <c r="C1272" s="43" t="s">
        <v>156</v>
      </c>
      <c r="D1272" s="44" t="s">
        <v>2333</v>
      </c>
      <c r="E1272" s="45" t="s">
        <v>636</v>
      </c>
      <c r="F1272" s="46">
        <v>4900039572</v>
      </c>
      <c r="G1272" s="44" t="s">
        <v>4758</v>
      </c>
      <c r="H1272" s="47" t="s">
        <v>561</v>
      </c>
      <c r="I1272" s="47">
        <v>1</v>
      </c>
      <c r="J1272" s="46" t="s">
        <v>66</v>
      </c>
      <c r="K1272" s="48" t="s">
        <v>740</v>
      </c>
      <c r="L1272" s="42" t="s">
        <v>3294</v>
      </c>
      <c r="M1272" s="45" t="s">
        <v>4760</v>
      </c>
      <c r="N1272" s="44" t="e">
        <v>#N/A</v>
      </c>
      <c r="O1272" s="45" t="s">
        <v>3191</v>
      </c>
      <c r="P1272" s="45" t="s">
        <v>112</v>
      </c>
      <c r="Q1272" s="48" t="s">
        <v>112</v>
      </c>
      <c r="R1272" s="42" t="s">
        <v>112</v>
      </c>
      <c r="S1272" s="49">
        <v>0</v>
      </c>
      <c r="T1272" s="49">
        <v>0</v>
      </c>
      <c r="U1272" s="50">
        <v>0</v>
      </c>
      <c r="V1272" s="51" t="e">
        <v>#N/A</v>
      </c>
      <c r="W1272" s="52" t="e">
        <v>#N/A</v>
      </c>
      <c r="X1272" s="49" t="s">
        <v>68</v>
      </c>
      <c r="Y1272" s="51" t="e">
        <v>#N/A</v>
      </c>
      <c r="Z1272" s="52" t="e">
        <v>#N/A</v>
      </c>
      <c r="AA1272" s="51" t="e">
        <v>#N/A</v>
      </c>
      <c r="AB1272" s="51" t="s">
        <v>68</v>
      </c>
      <c r="AC1272" s="51" t="s">
        <v>68</v>
      </c>
      <c r="AD1272" s="50" t="s">
        <v>68</v>
      </c>
      <c r="AE1272" s="49" t="s">
        <v>112</v>
      </c>
      <c r="AF1272" s="52" t="s">
        <v>112</v>
      </c>
      <c r="AG1272" s="43">
        <v>43812</v>
      </c>
      <c r="AH1272" s="43">
        <v>43812</v>
      </c>
      <c r="AI1272" s="43" t="s">
        <v>4759</v>
      </c>
      <c r="AJ1272" s="52" t="s">
        <v>4759</v>
      </c>
      <c r="AK1272" s="53">
        <v>43817</v>
      </c>
      <c r="AL1272" s="43">
        <v>43817</v>
      </c>
      <c r="AM1272" s="43"/>
      <c r="AN1272" s="43"/>
      <c r="AO1272" s="45" t="s">
        <v>69</v>
      </c>
      <c r="AP1272" s="45"/>
      <c r="AQ1272" s="45" t="s">
        <v>70</v>
      </c>
      <c r="AR1272" s="16"/>
      <c r="AS1272" s="42">
        <v>1</v>
      </c>
      <c r="AT1272" s="45" t="e">
        <v>#VALUE!</v>
      </c>
      <c r="AU1272" s="45" t="e">
        <v>#VALUE!</v>
      </c>
      <c r="AV1272" s="45" t="s">
        <v>363</v>
      </c>
      <c r="AW1272" s="45" t="e">
        <v>#VALUE!</v>
      </c>
      <c r="AX1272" s="45" t="e">
        <v>#VALUE!</v>
      </c>
      <c r="AY1272" s="45">
        <v>10</v>
      </c>
      <c r="AZ1272" s="45">
        <v>2019</v>
      </c>
      <c r="BA1272" s="45">
        <v>50</v>
      </c>
      <c r="BB1272" s="45">
        <v>12</v>
      </c>
      <c r="BC1272" s="45">
        <v>2019</v>
      </c>
      <c r="BD1272" s="57">
        <v>0.19259999999999999</v>
      </c>
      <c r="BE1272" s="57">
        <v>0.75129999999999997</v>
      </c>
      <c r="BF1272" s="57">
        <v>7.5130000000000002E-2</v>
      </c>
      <c r="BG1272" s="57">
        <v>0.82643</v>
      </c>
      <c r="BH1272" s="45" t="s">
        <v>68</v>
      </c>
      <c r="BI1272" s="54" t="s">
        <v>3504</v>
      </c>
      <c r="BJ1272" s="55" t="s">
        <v>3504</v>
      </c>
      <c r="BK1272" s="56"/>
    </row>
    <row r="1273" spans="1:63" s="198" customFormat="1" ht="15.6" customHeight="1" x14ac:dyDescent="0.25">
      <c r="A1273" s="42" t="s">
        <v>3872</v>
      </c>
      <c r="B1273" s="43">
        <v>43752</v>
      </c>
      <c r="C1273" s="43" t="s">
        <v>156</v>
      </c>
      <c r="D1273" s="44" t="s">
        <v>2333</v>
      </c>
      <c r="E1273" s="45" t="s">
        <v>636</v>
      </c>
      <c r="F1273" s="46">
        <v>4900039572</v>
      </c>
      <c r="G1273" s="44" t="s">
        <v>4758</v>
      </c>
      <c r="H1273" s="47" t="s">
        <v>180</v>
      </c>
      <c r="I1273" s="47">
        <v>1</v>
      </c>
      <c r="J1273" s="46" t="s">
        <v>66</v>
      </c>
      <c r="K1273" s="48" t="s">
        <v>740</v>
      </c>
      <c r="L1273" s="42" t="s">
        <v>3294</v>
      </c>
      <c r="M1273" s="45" t="s">
        <v>4760</v>
      </c>
      <c r="N1273" s="44">
        <v>29483</v>
      </c>
      <c r="O1273" s="45" t="s">
        <v>1623</v>
      </c>
      <c r="P1273" s="45" t="s">
        <v>112</v>
      </c>
      <c r="Q1273" s="48" t="s">
        <v>112</v>
      </c>
      <c r="R1273" s="42" t="s">
        <v>112</v>
      </c>
      <c r="S1273" s="49">
        <v>1</v>
      </c>
      <c r="T1273" s="49">
        <v>0</v>
      </c>
      <c r="U1273" s="50">
        <v>0.5</v>
      </c>
      <c r="V1273" s="51">
        <v>1</v>
      </c>
      <c r="W1273" s="52">
        <v>0</v>
      </c>
      <c r="X1273" s="49" t="s">
        <v>68</v>
      </c>
      <c r="Y1273" s="51">
        <v>1</v>
      </c>
      <c r="Z1273" s="52">
        <v>43781</v>
      </c>
      <c r="AA1273" s="51">
        <v>1</v>
      </c>
      <c r="AB1273" s="51" t="s">
        <v>68</v>
      </c>
      <c r="AC1273" s="51" t="s">
        <v>68</v>
      </c>
      <c r="AD1273" s="50">
        <v>5.5555555555555566E-2</v>
      </c>
      <c r="AE1273" s="49" t="s">
        <v>112</v>
      </c>
      <c r="AF1273" s="52" t="s">
        <v>112</v>
      </c>
      <c r="AG1273" s="43">
        <v>43812</v>
      </c>
      <c r="AH1273" s="43">
        <v>43812</v>
      </c>
      <c r="AI1273" s="43" t="s">
        <v>4759</v>
      </c>
      <c r="AJ1273" s="52" t="s">
        <v>4759</v>
      </c>
      <c r="AK1273" s="53">
        <v>43817</v>
      </c>
      <c r="AL1273" s="43">
        <v>43817</v>
      </c>
      <c r="AM1273" s="43"/>
      <c r="AN1273" s="43"/>
      <c r="AO1273" s="45" t="s">
        <v>69</v>
      </c>
      <c r="AP1273" s="45"/>
      <c r="AQ1273" s="45" t="s">
        <v>70</v>
      </c>
      <c r="AR1273" s="16"/>
      <c r="AS1273" s="42">
        <v>1</v>
      </c>
      <c r="AT1273" s="45" t="e">
        <v>#VALUE!</v>
      </c>
      <c r="AU1273" s="45" t="e">
        <v>#VALUE!</v>
      </c>
      <c r="AV1273" s="45" t="s">
        <v>363</v>
      </c>
      <c r="AW1273" s="45" t="e">
        <v>#VALUE!</v>
      </c>
      <c r="AX1273" s="45" t="e">
        <v>#VALUE!</v>
      </c>
      <c r="AY1273" s="45">
        <v>10</v>
      </c>
      <c r="AZ1273" s="45">
        <v>2019</v>
      </c>
      <c r="BA1273" s="45">
        <v>50</v>
      </c>
      <c r="BB1273" s="45">
        <v>12</v>
      </c>
      <c r="BC1273" s="45">
        <v>2019</v>
      </c>
      <c r="BD1273" s="57">
        <v>0.19259999999999999</v>
      </c>
      <c r="BE1273" s="57">
        <v>0.75129999999999997</v>
      </c>
      <c r="BF1273" s="57">
        <v>7.5130000000000002E-2</v>
      </c>
      <c r="BG1273" s="57">
        <v>0.82643</v>
      </c>
      <c r="BH1273" s="45" t="s">
        <v>68</v>
      </c>
      <c r="BI1273" s="54" t="s">
        <v>3504</v>
      </c>
      <c r="BJ1273" s="55" t="s">
        <v>3504</v>
      </c>
      <c r="BK1273" s="56"/>
    </row>
    <row r="1274" spans="1:63" s="198" customFormat="1" ht="15.6" customHeight="1" x14ac:dyDescent="0.25">
      <c r="A1274" s="42" t="s">
        <v>3873</v>
      </c>
      <c r="B1274" s="43">
        <v>43752</v>
      </c>
      <c r="C1274" s="43" t="s">
        <v>156</v>
      </c>
      <c r="D1274" s="44" t="s">
        <v>2333</v>
      </c>
      <c r="E1274" s="45" t="s">
        <v>636</v>
      </c>
      <c r="F1274" s="46">
        <v>4900039572</v>
      </c>
      <c r="G1274" s="44" t="s">
        <v>4758</v>
      </c>
      <c r="H1274" s="47" t="s">
        <v>1624</v>
      </c>
      <c r="I1274" s="47">
        <v>1</v>
      </c>
      <c r="J1274" s="46" t="s">
        <v>66</v>
      </c>
      <c r="K1274" s="48" t="s">
        <v>740</v>
      </c>
      <c r="L1274" s="42" t="s">
        <v>3294</v>
      </c>
      <c r="M1274" s="45" t="s">
        <v>4760</v>
      </c>
      <c r="N1274" s="44">
        <v>29483</v>
      </c>
      <c r="O1274" s="45" t="s">
        <v>1625</v>
      </c>
      <c r="P1274" s="45" t="s">
        <v>112</v>
      </c>
      <c r="Q1274" s="48" t="s">
        <v>112</v>
      </c>
      <c r="R1274" s="42" t="s">
        <v>112</v>
      </c>
      <c r="S1274" s="49">
        <v>1</v>
      </c>
      <c r="T1274" s="49">
        <v>0</v>
      </c>
      <c r="U1274" s="50">
        <v>0.5</v>
      </c>
      <c r="V1274" s="51">
        <v>1</v>
      </c>
      <c r="W1274" s="52">
        <v>0</v>
      </c>
      <c r="X1274" s="49" t="s">
        <v>68</v>
      </c>
      <c r="Y1274" s="51">
        <v>1</v>
      </c>
      <c r="Z1274" s="52">
        <v>43781</v>
      </c>
      <c r="AA1274" s="51">
        <v>1</v>
      </c>
      <c r="AB1274" s="51" t="s">
        <v>68</v>
      </c>
      <c r="AC1274" s="51" t="s">
        <v>68</v>
      </c>
      <c r="AD1274" s="50">
        <v>5.5555555555555566E-2</v>
      </c>
      <c r="AE1274" s="49" t="s">
        <v>112</v>
      </c>
      <c r="AF1274" s="52" t="s">
        <v>112</v>
      </c>
      <c r="AG1274" s="43">
        <v>43812</v>
      </c>
      <c r="AH1274" s="43">
        <v>43812</v>
      </c>
      <c r="AI1274" s="43" t="s">
        <v>4759</v>
      </c>
      <c r="AJ1274" s="52" t="s">
        <v>4759</v>
      </c>
      <c r="AK1274" s="53">
        <v>43817</v>
      </c>
      <c r="AL1274" s="43">
        <v>43817</v>
      </c>
      <c r="AM1274" s="43"/>
      <c r="AN1274" s="43"/>
      <c r="AO1274" s="45" t="s">
        <v>69</v>
      </c>
      <c r="AP1274" s="45"/>
      <c r="AQ1274" s="45" t="s">
        <v>70</v>
      </c>
      <c r="AR1274" s="16"/>
      <c r="AS1274" s="42">
        <v>1</v>
      </c>
      <c r="AT1274" s="45" t="e">
        <v>#VALUE!</v>
      </c>
      <c r="AU1274" s="45" t="e">
        <v>#VALUE!</v>
      </c>
      <c r="AV1274" s="45" t="s">
        <v>363</v>
      </c>
      <c r="AW1274" s="45" t="e">
        <v>#VALUE!</v>
      </c>
      <c r="AX1274" s="45" t="e">
        <v>#VALUE!</v>
      </c>
      <c r="AY1274" s="45">
        <v>10</v>
      </c>
      <c r="AZ1274" s="45">
        <v>2019</v>
      </c>
      <c r="BA1274" s="45">
        <v>50</v>
      </c>
      <c r="BB1274" s="45">
        <v>12</v>
      </c>
      <c r="BC1274" s="45">
        <v>2019</v>
      </c>
      <c r="BD1274" s="57">
        <v>0.19259999999999999</v>
      </c>
      <c r="BE1274" s="57">
        <v>0.75129999999999997</v>
      </c>
      <c r="BF1274" s="57">
        <v>7.5130000000000002E-2</v>
      </c>
      <c r="BG1274" s="57">
        <v>0.82643</v>
      </c>
      <c r="BH1274" s="45" t="s">
        <v>68</v>
      </c>
      <c r="BI1274" s="54" t="s">
        <v>3504</v>
      </c>
      <c r="BJ1274" s="55" t="s">
        <v>3504</v>
      </c>
      <c r="BK1274" s="56"/>
    </row>
    <row r="1275" spans="1:63" s="198" customFormat="1" ht="15.6" customHeight="1" x14ac:dyDescent="0.25">
      <c r="A1275" s="42" t="s">
        <v>3874</v>
      </c>
      <c r="B1275" s="43">
        <v>43726</v>
      </c>
      <c r="C1275" s="43" t="s">
        <v>63</v>
      </c>
      <c r="D1275" s="44" t="s">
        <v>2342</v>
      </c>
      <c r="E1275" s="45" t="s">
        <v>242</v>
      </c>
      <c r="F1275" s="46">
        <v>28281699</v>
      </c>
      <c r="G1275" s="44" t="s">
        <v>4758</v>
      </c>
      <c r="H1275" s="47">
        <v>10</v>
      </c>
      <c r="I1275" s="47">
        <v>70</v>
      </c>
      <c r="J1275" s="46" t="s">
        <v>66</v>
      </c>
      <c r="K1275" s="48" t="s">
        <v>243</v>
      </c>
      <c r="L1275" s="42" t="s">
        <v>2693</v>
      </c>
      <c r="M1275" s="45" t="s">
        <v>68</v>
      </c>
      <c r="N1275" s="44">
        <v>28445</v>
      </c>
      <c r="O1275" s="45">
        <v>0</v>
      </c>
      <c r="P1275" s="45" t="s">
        <v>68</v>
      </c>
      <c r="Q1275" s="48" t="s">
        <v>68</v>
      </c>
      <c r="R1275" s="42" t="s">
        <v>68</v>
      </c>
      <c r="S1275" s="49" t="s">
        <v>68</v>
      </c>
      <c r="T1275" s="49" t="s">
        <v>68</v>
      </c>
      <c r="U1275" s="50" t="s">
        <v>3503</v>
      </c>
      <c r="V1275" s="51">
        <v>1</v>
      </c>
      <c r="W1275" s="43">
        <v>43812</v>
      </c>
      <c r="X1275" s="49" t="s">
        <v>68</v>
      </c>
      <c r="Y1275" s="51">
        <v>1</v>
      </c>
      <c r="Z1275" s="52">
        <v>43801</v>
      </c>
      <c r="AA1275" s="51">
        <v>1</v>
      </c>
      <c r="AB1275" s="51" t="s">
        <v>68</v>
      </c>
      <c r="AC1275" s="51" t="s">
        <v>68</v>
      </c>
      <c r="AD1275" s="50">
        <v>1</v>
      </c>
      <c r="AE1275" s="49" t="s">
        <v>112</v>
      </c>
      <c r="AF1275" s="52" t="s">
        <v>112</v>
      </c>
      <c r="AG1275" s="43">
        <v>43812</v>
      </c>
      <c r="AH1275" s="43">
        <v>43812</v>
      </c>
      <c r="AI1275" s="43" t="s">
        <v>4759</v>
      </c>
      <c r="AJ1275" s="52" t="s">
        <v>4759</v>
      </c>
      <c r="AK1275" s="53">
        <v>43817</v>
      </c>
      <c r="AL1275" s="43">
        <v>43817</v>
      </c>
      <c r="AM1275" s="43">
        <v>43817</v>
      </c>
      <c r="AN1275" s="43"/>
      <c r="AO1275" s="45" t="s">
        <v>69</v>
      </c>
      <c r="AP1275" s="45"/>
      <c r="AQ1275" s="45" t="s">
        <v>70</v>
      </c>
      <c r="AR1275" s="16"/>
      <c r="AS1275" s="42">
        <v>1</v>
      </c>
      <c r="AT1275" s="45" t="e">
        <v>#VALUE!</v>
      </c>
      <c r="AU1275" s="45" t="e">
        <v>#VALUE!</v>
      </c>
      <c r="AV1275" s="45" t="s">
        <v>363</v>
      </c>
      <c r="AW1275" s="45" t="e">
        <v>#VALUE!</v>
      </c>
      <c r="AX1275" s="45" t="e">
        <v>#VALUE!</v>
      </c>
      <c r="AY1275" s="45">
        <v>9</v>
      </c>
      <c r="AZ1275" s="45">
        <v>2019</v>
      </c>
      <c r="BA1275" s="45">
        <v>50</v>
      </c>
      <c r="BB1275" s="45">
        <v>12</v>
      </c>
      <c r="BC1275" s="45">
        <v>2019</v>
      </c>
      <c r="BD1275" s="57">
        <v>0</v>
      </c>
      <c r="BE1275" s="57">
        <v>0</v>
      </c>
      <c r="BF1275" s="57">
        <v>0</v>
      </c>
      <c r="BG1275" s="57">
        <v>0</v>
      </c>
      <c r="BH1275" s="45" t="s">
        <v>68</v>
      </c>
      <c r="BI1275" s="54" t="s">
        <v>3504</v>
      </c>
      <c r="BJ1275" s="55" t="s">
        <v>3504</v>
      </c>
      <c r="BK1275" s="56"/>
    </row>
    <row r="1276" spans="1:63" s="198" customFormat="1" ht="15.6" customHeight="1" x14ac:dyDescent="0.25">
      <c r="A1276" s="42" t="s">
        <v>3875</v>
      </c>
      <c r="B1276" s="43">
        <v>43760</v>
      </c>
      <c r="C1276" s="43" t="s">
        <v>156</v>
      </c>
      <c r="D1276" s="44" t="s">
        <v>2342</v>
      </c>
      <c r="E1276" s="45">
        <v>27</v>
      </c>
      <c r="F1276" s="46">
        <v>28311428</v>
      </c>
      <c r="G1276" s="44" t="s">
        <v>4758</v>
      </c>
      <c r="H1276" s="47" t="s">
        <v>1447</v>
      </c>
      <c r="I1276" s="47">
        <v>1</v>
      </c>
      <c r="J1276" s="46" t="s">
        <v>174</v>
      </c>
      <c r="K1276" s="48" t="s">
        <v>1626</v>
      </c>
      <c r="L1276" s="42">
        <v>0</v>
      </c>
      <c r="M1276" s="45" t="s">
        <v>4760</v>
      </c>
      <c r="N1276" s="44" t="e">
        <v>#N/A</v>
      </c>
      <c r="O1276" s="45" t="e">
        <v>#N/A</v>
      </c>
      <c r="P1276" s="45" t="s">
        <v>112</v>
      </c>
      <c r="Q1276" s="48" t="s">
        <v>112</v>
      </c>
      <c r="R1276" s="42" t="s">
        <v>112</v>
      </c>
      <c r="S1276" s="49">
        <v>0</v>
      </c>
      <c r="T1276" s="49">
        <v>0</v>
      </c>
      <c r="U1276" s="50">
        <v>0</v>
      </c>
      <c r="V1276" s="51" t="e">
        <v>#N/A</v>
      </c>
      <c r="W1276" s="52" t="e">
        <v>#N/A</v>
      </c>
      <c r="X1276" s="49" t="s">
        <v>68</v>
      </c>
      <c r="Y1276" s="51" t="e">
        <v>#N/A</v>
      </c>
      <c r="Z1276" s="52" t="e">
        <v>#N/A</v>
      </c>
      <c r="AA1276" s="51" t="e">
        <v>#N/A</v>
      </c>
      <c r="AB1276" s="51" t="s">
        <v>68</v>
      </c>
      <c r="AC1276" s="51" t="s">
        <v>68</v>
      </c>
      <c r="AD1276" s="50" t="s">
        <v>68</v>
      </c>
      <c r="AE1276" s="49" t="s">
        <v>112</v>
      </c>
      <c r="AF1276" s="52" t="s">
        <v>112</v>
      </c>
      <c r="AG1276" s="43">
        <v>43768</v>
      </c>
      <c r="AH1276" s="43">
        <v>43815</v>
      </c>
      <c r="AI1276" s="43" t="s">
        <v>4759</v>
      </c>
      <c r="AJ1276" s="52" t="s">
        <v>4759</v>
      </c>
      <c r="AK1276" s="53">
        <v>43770</v>
      </c>
      <c r="AL1276" s="43">
        <v>43817</v>
      </c>
      <c r="AM1276" s="43"/>
      <c r="AN1276" s="43"/>
      <c r="AO1276" s="45" t="s">
        <v>69</v>
      </c>
      <c r="AP1276" s="45"/>
      <c r="AQ1276" s="45" t="s">
        <v>70</v>
      </c>
      <c r="AR1276" s="16"/>
      <c r="AS1276" s="42">
        <v>0</v>
      </c>
      <c r="AT1276" s="45" t="e">
        <v>#VALUE!</v>
      </c>
      <c r="AU1276" s="45" t="e">
        <v>#VALUE!</v>
      </c>
      <c r="AV1276" s="45" t="s">
        <v>363</v>
      </c>
      <c r="AW1276" s="45" t="e">
        <v>#VALUE!</v>
      </c>
      <c r="AX1276" s="45" t="e">
        <v>#VALUE!</v>
      </c>
      <c r="AY1276" s="45">
        <v>10</v>
      </c>
      <c r="AZ1276" s="45">
        <v>2019</v>
      </c>
      <c r="BA1276" s="45">
        <v>51</v>
      </c>
      <c r="BB1276" s="45">
        <v>12</v>
      </c>
      <c r="BC1276" s="45">
        <v>2019</v>
      </c>
      <c r="BD1276" s="57">
        <v>0.20499999999999999</v>
      </c>
      <c r="BE1276" s="57">
        <v>4.9173</v>
      </c>
      <c r="BF1276" s="57">
        <v>1.229325</v>
      </c>
      <c r="BG1276" s="57">
        <v>6.1466250000000002</v>
      </c>
      <c r="BH1276" s="45" t="s">
        <v>203</v>
      </c>
      <c r="BI1276" s="54" t="s">
        <v>3504</v>
      </c>
      <c r="BJ1276" s="55" t="s">
        <v>3504</v>
      </c>
      <c r="BK1276" s="56"/>
    </row>
    <row r="1277" spans="1:63" s="198" customFormat="1" ht="15.6" customHeight="1" x14ac:dyDescent="0.25">
      <c r="A1277" s="42" t="s">
        <v>3876</v>
      </c>
      <c r="B1277" s="43">
        <v>43760</v>
      </c>
      <c r="C1277" s="43" t="s">
        <v>156</v>
      </c>
      <c r="D1277" s="44" t="s">
        <v>2342</v>
      </c>
      <c r="E1277" s="45">
        <v>27</v>
      </c>
      <c r="F1277" s="46">
        <v>28311428</v>
      </c>
      <c r="G1277" s="44" t="s">
        <v>4758</v>
      </c>
      <c r="H1277" s="47" t="s">
        <v>1627</v>
      </c>
      <c r="I1277" s="47">
        <v>1</v>
      </c>
      <c r="J1277" s="46" t="s">
        <v>174</v>
      </c>
      <c r="K1277" s="48" t="s">
        <v>1626</v>
      </c>
      <c r="L1277" s="42">
        <v>0</v>
      </c>
      <c r="M1277" s="45" t="s">
        <v>4760</v>
      </c>
      <c r="N1277" s="44" t="e">
        <v>#N/A</v>
      </c>
      <c r="O1277" s="45" t="e">
        <v>#N/A</v>
      </c>
      <c r="P1277" s="45" t="s">
        <v>112</v>
      </c>
      <c r="Q1277" s="48" t="s">
        <v>112</v>
      </c>
      <c r="R1277" s="42" t="s">
        <v>112</v>
      </c>
      <c r="S1277" s="49">
        <v>0</v>
      </c>
      <c r="T1277" s="49">
        <v>0</v>
      </c>
      <c r="U1277" s="50">
        <v>0</v>
      </c>
      <c r="V1277" s="51" t="e">
        <v>#N/A</v>
      </c>
      <c r="W1277" s="52" t="e">
        <v>#N/A</v>
      </c>
      <c r="X1277" s="49" t="s">
        <v>68</v>
      </c>
      <c r="Y1277" s="51" t="e">
        <v>#N/A</v>
      </c>
      <c r="Z1277" s="52" t="e">
        <v>#N/A</v>
      </c>
      <c r="AA1277" s="51" t="e">
        <v>#N/A</v>
      </c>
      <c r="AB1277" s="51" t="s">
        <v>68</v>
      </c>
      <c r="AC1277" s="51" t="s">
        <v>68</v>
      </c>
      <c r="AD1277" s="50" t="s">
        <v>68</v>
      </c>
      <c r="AE1277" s="49" t="s">
        <v>112</v>
      </c>
      <c r="AF1277" s="52" t="s">
        <v>112</v>
      </c>
      <c r="AG1277" s="43">
        <v>43768</v>
      </c>
      <c r="AH1277" s="43">
        <v>43815</v>
      </c>
      <c r="AI1277" s="43" t="s">
        <v>4759</v>
      </c>
      <c r="AJ1277" s="52" t="s">
        <v>4759</v>
      </c>
      <c r="AK1277" s="53">
        <v>43770</v>
      </c>
      <c r="AL1277" s="43">
        <v>43817</v>
      </c>
      <c r="AM1277" s="43"/>
      <c r="AN1277" s="43"/>
      <c r="AO1277" s="45" t="s">
        <v>69</v>
      </c>
      <c r="AP1277" s="45"/>
      <c r="AQ1277" s="45" t="s">
        <v>70</v>
      </c>
      <c r="AR1277" s="16"/>
      <c r="AS1277" s="42">
        <v>0</v>
      </c>
      <c r="AT1277" s="45" t="e">
        <v>#VALUE!</v>
      </c>
      <c r="AU1277" s="45" t="e">
        <v>#VALUE!</v>
      </c>
      <c r="AV1277" s="45" t="s">
        <v>363</v>
      </c>
      <c r="AW1277" s="45" t="e">
        <v>#VALUE!</v>
      </c>
      <c r="AX1277" s="45" t="e">
        <v>#VALUE!</v>
      </c>
      <c r="AY1277" s="45">
        <v>10</v>
      </c>
      <c r="AZ1277" s="45">
        <v>2019</v>
      </c>
      <c r="BA1277" s="45">
        <v>51</v>
      </c>
      <c r="BB1277" s="45">
        <v>12</v>
      </c>
      <c r="BC1277" s="45">
        <v>2019</v>
      </c>
      <c r="BD1277" s="57">
        <v>0.20499999999999999</v>
      </c>
      <c r="BE1277" s="57">
        <v>4.9173</v>
      </c>
      <c r="BF1277" s="57">
        <v>1.229325</v>
      </c>
      <c r="BG1277" s="57">
        <v>6.1466250000000002</v>
      </c>
      <c r="BH1277" s="45" t="s">
        <v>203</v>
      </c>
      <c r="BI1277" s="54" t="s">
        <v>3504</v>
      </c>
      <c r="BJ1277" s="55" t="s">
        <v>3504</v>
      </c>
      <c r="BK1277" s="56"/>
    </row>
    <row r="1278" spans="1:63" s="198" customFormat="1" ht="15.6" customHeight="1" x14ac:dyDescent="0.25">
      <c r="A1278" s="42" t="s">
        <v>3877</v>
      </c>
      <c r="B1278" s="43">
        <v>43760</v>
      </c>
      <c r="C1278" s="43" t="s">
        <v>156</v>
      </c>
      <c r="D1278" s="44" t="s">
        <v>2342</v>
      </c>
      <c r="E1278" s="45">
        <v>119</v>
      </c>
      <c r="F1278" s="46">
        <v>28311430</v>
      </c>
      <c r="G1278" s="44" t="s">
        <v>4758</v>
      </c>
      <c r="H1278" s="47" t="s">
        <v>1628</v>
      </c>
      <c r="I1278" s="47">
        <v>1</v>
      </c>
      <c r="J1278" s="46" t="s">
        <v>174</v>
      </c>
      <c r="K1278" s="48" t="s">
        <v>1629</v>
      </c>
      <c r="L1278" s="42">
        <v>0</v>
      </c>
      <c r="M1278" s="45" t="s">
        <v>4760</v>
      </c>
      <c r="N1278" s="44" t="e">
        <v>#N/A</v>
      </c>
      <c r="O1278" s="45" t="e">
        <v>#N/A</v>
      </c>
      <c r="P1278" s="45" t="s">
        <v>112</v>
      </c>
      <c r="Q1278" s="48" t="s">
        <v>112</v>
      </c>
      <c r="R1278" s="42" t="s">
        <v>112</v>
      </c>
      <c r="S1278" s="49">
        <v>0</v>
      </c>
      <c r="T1278" s="49">
        <v>0</v>
      </c>
      <c r="U1278" s="50">
        <v>0</v>
      </c>
      <c r="V1278" s="51" t="e">
        <v>#N/A</v>
      </c>
      <c r="W1278" s="52" t="e">
        <v>#N/A</v>
      </c>
      <c r="X1278" s="49" t="s">
        <v>68</v>
      </c>
      <c r="Y1278" s="51" t="e">
        <v>#N/A</v>
      </c>
      <c r="Z1278" s="52" t="e">
        <v>#N/A</v>
      </c>
      <c r="AA1278" s="51" t="e">
        <v>#N/A</v>
      </c>
      <c r="AB1278" s="51" t="s">
        <v>68</v>
      </c>
      <c r="AC1278" s="51" t="s">
        <v>68</v>
      </c>
      <c r="AD1278" s="50" t="s">
        <v>68</v>
      </c>
      <c r="AE1278" s="49" t="s">
        <v>112</v>
      </c>
      <c r="AF1278" s="52" t="s">
        <v>112</v>
      </c>
      <c r="AG1278" s="43">
        <v>44133</v>
      </c>
      <c r="AH1278" s="43">
        <v>43815</v>
      </c>
      <c r="AI1278" s="43" t="s">
        <v>4759</v>
      </c>
      <c r="AJ1278" s="52" t="s">
        <v>4759</v>
      </c>
      <c r="AK1278" s="53">
        <v>44136</v>
      </c>
      <c r="AL1278" s="43">
        <v>43817</v>
      </c>
      <c r="AM1278" s="43"/>
      <c r="AN1278" s="43"/>
      <c r="AO1278" s="45" t="s">
        <v>69</v>
      </c>
      <c r="AP1278" s="45"/>
      <c r="AQ1278" s="45" t="s">
        <v>70</v>
      </c>
      <c r="AR1278" s="16"/>
      <c r="AS1278" s="42">
        <v>0</v>
      </c>
      <c r="AT1278" s="45" t="e">
        <v>#VALUE!</v>
      </c>
      <c r="AU1278" s="45" t="e">
        <v>#VALUE!</v>
      </c>
      <c r="AV1278" s="45" t="s">
        <v>363</v>
      </c>
      <c r="AW1278" s="45" t="e">
        <v>#VALUE!</v>
      </c>
      <c r="AX1278" s="45" t="e">
        <v>#VALUE!</v>
      </c>
      <c r="AY1278" s="45">
        <v>10</v>
      </c>
      <c r="AZ1278" s="45">
        <v>2019</v>
      </c>
      <c r="BA1278" s="45">
        <v>51</v>
      </c>
      <c r="BB1278" s="45">
        <v>12</v>
      </c>
      <c r="BC1278" s="45">
        <v>2019</v>
      </c>
      <c r="BD1278" s="57">
        <v>0.20499999999999999</v>
      </c>
      <c r="BE1278" s="57">
        <v>3.3849999999999998</v>
      </c>
      <c r="BF1278" s="57">
        <v>0.84624999999999995</v>
      </c>
      <c r="BG1278" s="57">
        <v>4.2312499999999993</v>
      </c>
      <c r="BH1278" s="45" t="s">
        <v>203</v>
      </c>
      <c r="BI1278" s="54" t="s">
        <v>3504</v>
      </c>
      <c r="BJ1278" s="55" t="s">
        <v>3504</v>
      </c>
      <c r="BK1278" s="56"/>
    </row>
    <row r="1279" spans="1:63" s="198" customFormat="1" ht="15.6" customHeight="1" x14ac:dyDescent="0.25">
      <c r="A1279" s="42" t="s">
        <v>3878</v>
      </c>
      <c r="B1279" s="43">
        <v>43760</v>
      </c>
      <c r="C1279" s="43" t="s">
        <v>156</v>
      </c>
      <c r="D1279" s="44" t="s">
        <v>2342</v>
      </c>
      <c r="E1279" s="45">
        <v>119</v>
      </c>
      <c r="F1279" s="46">
        <v>28311430</v>
      </c>
      <c r="G1279" s="44" t="s">
        <v>4758</v>
      </c>
      <c r="H1279" s="47" t="s">
        <v>1630</v>
      </c>
      <c r="I1279" s="47">
        <v>1</v>
      </c>
      <c r="J1279" s="46" t="s">
        <v>174</v>
      </c>
      <c r="K1279" s="48" t="s">
        <v>1629</v>
      </c>
      <c r="L1279" s="42">
        <v>0</v>
      </c>
      <c r="M1279" s="45" t="s">
        <v>4760</v>
      </c>
      <c r="N1279" s="44" t="e">
        <v>#N/A</v>
      </c>
      <c r="O1279" s="45" t="e">
        <v>#N/A</v>
      </c>
      <c r="P1279" s="45" t="s">
        <v>112</v>
      </c>
      <c r="Q1279" s="48" t="s">
        <v>112</v>
      </c>
      <c r="R1279" s="42" t="s">
        <v>112</v>
      </c>
      <c r="S1279" s="49">
        <v>0</v>
      </c>
      <c r="T1279" s="49">
        <v>0</v>
      </c>
      <c r="U1279" s="50">
        <v>0</v>
      </c>
      <c r="V1279" s="51" t="e">
        <v>#N/A</v>
      </c>
      <c r="W1279" s="52" t="e">
        <v>#N/A</v>
      </c>
      <c r="X1279" s="49" t="s">
        <v>68</v>
      </c>
      <c r="Y1279" s="51" t="e">
        <v>#N/A</v>
      </c>
      <c r="Z1279" s="52" t="e">
        <v>#N/A</v>
      </c>
      <c r="AA1279" s="51" t="e">
        <v>#N/A</v>
      </c>
      <c r="AB1279" s="51" t="s">
        <v>68</v>
      </c>
      <c r="AC1279" s="51" t="s">
        <v>68</v>
      </c>
      <c r="AD1279" s="50" t="s">
        <v>68</v>
      </c>
      <c r="AE1279" s="49" t="s">
        <v>112</v>
      </c>
      <c r="AF1279" s="52" t="s">
        <v>112</v>
      </c>
      <c r="AG1279" s="43">
        <v>44133</v>
      </c>
      <c r="AH1279" s="43">
        <v>43815</v>
      </c>
      <c r="AI1279" s="43" t="s">
        <v>4759</v>
      </c>
      <c r="AJ1279" s="52" t="s">
        <v>4759</v>
      </c>
      <c r="AK1279" s="53">
        <v>44136</v>
      </c>
      <c r="AL1279" s="43">
        <v>43817</v>
      </c>
      <c r="AM1279" s="43"/>
      <c r="AN1279" s="43"/>
      <c r="AO1279" s="45" t="s">
        <v>69</v>
      </c>
      <c r="AP1279" s="45"/>
      <c r="AQ1279" s="45" t="s">
        <v>70</v>
      </c>
      <c r="AR1279" s="16"/>
      <c r="AS1279" s="42">
        <v>0</v>
      </c>
      <c r="AT1279" s="45" t="e">
        <v>#VALUE!</v>
      </c>
      <c r="AU1279" s="45" t="e">
        <v>#VALUE!</v>
      </c>
      <c r="AV1279" s="45" t="s">
        <v>363</v>
      </c>
      <c r="AW1279" s="45" t="e">
        <v>#VALUE!</v>
      </c>
      <c r="AX1279" s="45" t="e">
        <v>#VALUE!</v>
      </c>
      <c r="AY1279" s="45">
        <v>10</v>
      </c>
      <c r="AZ1279" s="45">
        <v>2019</v>
      </c>
      <c r="BA1279" s="45">
        <v>51</v>
      </c>
      <c r="BB1279" s="45">
        <v>12</v>
      </c>
      <c r="BC1279" s="45">
        <v>2019</v>
      </c>
      <c r="BD1279" s="57">
        <v>0.20499999999999999</v>
      </c>
      <c r="BE1279" s="57">
        <v>3.3849999999999998</v>
      </c>
      <c r="BF1279" s="57">
        <v>0.84624999999999995</v>
      </c>
      <c r="BG1279" s="57">
        <v>4.2312499999999993</v>
      </c>
      <c r="BH1279" s="45" t="s">
        <v>203</v>
      </c>
      <c r="BI1279" s="54" t="s">
        <v>3504</v>
      </c>
      <c r="BJ1279" s="55" t="s">
        <v>3504</v>
      </c>
      <c r="BK1279" s="56"/>
    </row>
    <row r="1280" spans="1:63" s="198" customFormat="1" ht="15.6" customHeight="1" x14ac:dyDescent="0.25">
      <c r="A1280" s="42" t="s">
        <v>3879</v>
      </c>
      <c r="B1280" s="43">
        <v>43817</v>
      </c>
      <c r="C1280" s="43" t="s">
        <v>156</v>
      </c>
      <c r="D1280" s="44" t="s">
        <v>2342</v>
      </c>
      <c r="E1280" s="45" t="s">
        <v>2612</v>
      </c>
      <c r="F1280" s="46">
        <v>28360794</v>
      </c>
      <c r="G1280" s="44" t="s">
        <v>4758</v>
      </c>
      <c r="H1280" s="47" t="s">
        <v>180</v>
      </c>
      <c r="I1280" s="47">
        <v>1</v>
      </c>
      <c r="J1280" s="46" t="s">
        <v>174</v>
      </c>
      <c r="K1280" s="48" t="s">
        <v>1631</v>
      </c>
      <c r="L1280" s="42">
        <v>0</v>
      </c>
      <c r="M1280" s="45" t="s">
        <v>4760</v>
      </c>
      <c r="N1280" s="44">
        <v>0</v>
      </c>
      <c r="O1280" s="45">
        <v>0</v>
      </c>
      <c r="P1280" s="45" t="s">
        <v>112</v>
      </c>
      <c r="Q1280" s="48" t="s">
        <v>112</v>
      </c>
      <c r="R1280" s="42" t="s">
        <v>112</v>
      </c>
      <c r="S1280" s="49">
        <v>1</v>
      </c>
      <c r="T1280" s="49">
        <v>0</v>
      </c>
      <c r="U1280" s="50">
        <v>0.5</v>
      </c>
      <c r="V1280" s="51">
        <v>0</v>
      </c>
      <c r="W1280" s="52">
        <v>0</v>
      </c>
      <c r="X1280" s="49" t="s">
        <v>68</v>
      </c>
      <c r="Y1280" s="51">
        <v>0</v>
      </c>
      <c r="Z1280" s="52" t="s">
        <v>181</v>
      </c>
      <c r="AA1280" s="51">
        <v>1</v>
      </c>
      <c r="AB1280" s="51" t="s">
        <v>68</v>
      </c>
      <c r="AC1280" s="51" t="s">
        <v>68</v>
      </c>
      <c r="AD1280" s="50">
        <v>5.5555555555555566E-2</v>
      </c>
      <c r="AE1280" s="49" t="s">
        <v>112</v>
      </c>
      <c r="AF1280" s="52" t="s">
        <v>112</v>
      </c>
      <c r="AG1280" s="43">
        <v>43816</v>
      </c>
      <c r="AH1280" s="43">
        <v>43815</v>
      </c>
      <c r="AI1280" s="43" t="s">
        <v>4759</v>
      </c>
      <c r="AJ1280" s="52" t="s">
        <v>4759</v>
      </c>
      <c r="AK1280" s="53">
        <v>43818</v>
      </c>
      <c r="AL1280" s="43">
        <v>43817</v>
      </c>
      <c r="AM1280" s="43"/>
      <c r="AN1280" s="43"/>
      <c r="AO1280" s="45" t="s">
        <v>69</v>
      </c>
      <c r="AP1280" s="45"/>
      <c r="AQ1280" s="45" t="s">
        <v>70</v>
      </c>
      <c r="AR1280" s="16"/>
      <c r="AS1280" s="42">
        <v>0</v>
      </c>
      <c r="AT1280" s="45" t="e">
        <v>#VALUE!</v>
      </c>
      <c r="AU1280" s="45" t="e">
        <v>#VALUE!</v>
      </c>
      <c r="AV1280" s="45" t="s">
        <v>363</v>
      </c>
      <c r="AW1280" s="45" t="e">
        <v>#VALUE!</v>
      </c>
      <c r="AX1280" s="45" t="e">
        <v>#VALUE!</v>
      </c>
      <c r="AY1280" s="45">
        <v>12</v>
      </c>
      <c r="AZ1280" s="45">
        <v>2019</v>
      </c>
      <c r="BA1280" s="45">
        <v>51</v>
      </c>
      <c r="BB1280" s="45">
        <v>12</v>
      </c>
      <c r="BC1280" s="45">
        <v>2019</v>
      </c>
      <c r="BD1280" s="57">
        <v>0</v>
      </c>
      <c r="BE1280" s="57">
        <v>0</v>
      </c>
      <c r="BF1280" s="57">
        <v>0</v>
      </c>
      <c r="BG1280" s="57">
        <v>0</v>
      </c>
      <c r="BH1280" s="45" t="s">
        <v>68</v>
      </c>
      <c r="BI1280" s="54" t="s">
        <v>3504</v>
      </c>
      <c r="BJ1280" s="55" t="s">
        <v>3504</v>
      </c>
      <c r="BK1280" s="56"/>
    </row>
    <row r="1281" spans="1:63" s="198" customFormat="1" ht="15.6" customHeight="1" x14ac:dyDescent="0.25">
      <c r="A1281" s="42" t="s">
        <v>3880</v>
      </c>
      <c r="B1281" s="43">
        <v>43682</v>
      </c>
      <c r="C1281" s="43" t="s">
        <v>63</v>
      </c>
      <c r="D1281" s="44" t="s">
        <v>2342</v>
      </c>
      <c r="E1281" s="45" t="s">
        <v>173</v>
      </c>
      <c r="F1281" s="46">
        <v>28239904</v>
      </c>
      <c r="G1281" s="44" t="s">
        <v>4758</v>
      </c>
      <c r="H1281" s="47">
        <v>10</v>
      </c>
      <c r="I1281" s="47">
        <v>34</v>
      </c>
      <c r="J1281" s="46" t="s">
        <v>66</v>
      </c>
      <c r="K1281" s="48" t="s">
        <v>271</v>
      </c>
      <c r="L1281" s="42" t="s">
        <v>2718</v>
      </c>
      <c r="M1281" s="45" t="s">
        <v>68</v>
      </c>
      <c r="N1281" s="44">
        <v>27623</v>
      </c>
      <c r="O1281" s="45">
        <v>0</v>
      </c>
      <c r="P1281" s="45" t="s">
        <v>68</v>
      </c>
      <c r="Q1281" s="48" t="s">
        <v>68</v>
      </c>
      <c r="R1281" s="42" t="s">
        <v>68</v>
      </c>
      <c r="S1281" s="49" t="s">
        <v>68</v>
      </c>
      <c r="T1281" s="49" t="s">
        <v>68</v>
      </c>
      <c r="U1281" s="50" t="s">
        <v>3503</v>
      </c>
      <c r="V1281" s="51">
        <v>1</v>
      </c>
      <c r="W1281" s="43">
        <v>43817</v>
      </c>
      <c r="X1281" s="49" t="s">
        <v>68</v>
      </c>
      <c r="Y1281" s="51">
        <v>1</v>
      </c>
      <c r="Z1281" s="52">
        <v>43794</v>
      </c>
      <c r="AA1281" s="51">
        <v>1</v>
      </c>
      <c r="AB1281" s="51" t="s">
        <v>68</v>
      </c>
      <c r="AC1281" s="51" t="s">
        <v>68</v>
      </c>
      <c r="AD1281" s="50">
        <v>1</v>
      </c>
      <c r="AE1281" s="49" t="s">
        <v>112</v>
      </c>
      <c r="AF1281" s="52" t="s">
        <v>112</v>
      </c>
      <c r="AG1281" s="43">
        <v>43887</v>
      </c>
      <c r="AH1281" s="43">
        <v>43815</v>
      </c>
      <c r="AI1281" s="43" t="s">
        <v>4759</v>
      </c>
      <c r="AJ1281" s="52" t="s">
        <v>4759</v>
      </c>
      <c r="AK1281" s="53">
        <v>43891.999988425923</v>
      </c>
      <c r="AL1281" s="43">
        <v>43818</v>
      </c>
      <c r="AM1281" s="43">
        <v>43818</v>
      </c>
      <c r="AN1281" s="43"/>
      <c r="AO1281" s="45" t="s">
        <v>69</v>
      </c>
      <c r="AP1281" s="45"/>
      <c r="AQ1281" s="45" t="s">
        <v>70</v>
      </c>
      <c r="AR1281" s="16"/>
      <c r="AS1281" s="42">
        <v>1</v>
      </c>
      <c r="AT1281" s="45" t="e">
        <v>#VALUE!</v>
      </c>
      <c r="AU1281" s="45" t="e">
        <v>#VALUE!</v>
      </c>
      <c r="AV1281" s="45" t="s">
        <v>363</v>
      </c>
      <c r="AW1281" s="45" t="e">
        <v>#VALUE!</v>
      </c>
      <c r="AX1281" s="45" t="e">
        <v>#VALUE!</v>
      </c>
      <c r="AY1281" s="45">
        <v>8</v>
      </c>
      <c r="AZ1281" s="45">
        <v>2019</v>
      </c>
      <c r="BA1281" s="45">
        <v>51</v>
      </c>
      <c r="BB1281" s="45">
        <v>12</v>
      </c>
      <c r="BC1281" s="45">
        <v>2019</v>
      </c>
      <c r="BD1281" s="57">
        <v>0</v>
      </c>
      <c r="BE1281" s="57">
        <v>0</v>
      </c>
      <c r="BF1281" s="57">
        <v>0</v>
      </c>
      <c r="BG1281" s="57">
        <v>0</v>
      </c>
      <c r="BH1281" s="45" t="s">
        <v>68</v>
      </c>
      <c r="BI1281" s="54" t="s">
        <v>3504</v>
      </c>
      <c r="BJ1281" s="55" t="s">
        <v>3504</v>
      </c>
      <c r="BK1281" s="56"/>
    </row>
    <row r="1282" spans="1:63" s="198" customFormat="1" ht="15.6" customHeight="1" x14ac:dyDescent="0.25">
      <c r="A1282" s="42" t="s">
        <v>3881</v>
      </c>
      <c r="B1282" s="43">
        <v>43637</v>
      </c>
      <c r="C1282" s="43" t="s">
        <v>156</v>
      </c>
      <c r="D1282" s="44" t="s">
        <v>2342</v>
      </c>
      <c r="E1282" s="45">
        <v>453</v>
      </c>
      <c r="F1282" s="46">
        <v>28194742</v>
      </c>
      <c r="G1282" s="44" t="s">
        <v>4758</v>
      </c>
      <c r="H1282" s="47" t="s">
        <v>180</v>
      </c>
      <c r="I1282" s="47">
        <v>1</v>
      </c>
      <c r="J1282" s="46" t="s">
        <v>66</v>
      </c>
      <c r="K1282" s="48" t="s">
        <v>1456</v>
      </c>
      <c r="L1282" s="42">
        <v>0</v>
      </c>
      <c r="M1282" s="45" t="s">
        <v>4760</v>
      </c>
      <c r="N1282" s="44">
        <v>26132</v>
      </c>
      <c r="O1282" s="45" t="s">
        <v>1072</v>
      </c>
      <c r="P1282" s="45" t="s">
        <v>112</v>
      </c>
      <c r="Q1282" s="48" t="s">
        <v>112</v>
      </c>
      <c r="R1282" s="42" t="s">
        <v>112</v>
      </c>
      <c r="S1282" s="49">
        <v>1</v>
      </c>
      <c r="T1282" s="49">
        <v>0</v>
      </c>
      <c r="U1282" s="50">
        <v>0.5</v>
      </c>
      <c r="V1282" s="51">
        <v>1</v>
      </c>
      <c r="W1282" s="52">
        <v>0</v>
      </c>
      <c r="X1282" s="49" t="s">
        <v>68</v>
      </c>
      <c r="Y1282" s="51">
        <v>1</v>
      </c>
      <c r="Z1282" s="52">
        <v>43796</v>
      </c>
      <c r="AA1282" s="51">
        <v>1</v>
      </c>
      <c r="AB1282" s="51" t="s">
        <v>68</v>
      </c>
      <c r="AC1282" s="51" t="s">
        <v>68</v>
      </c>
      <c r="AD1282" s="50">
        <v>5.5555555555555566E-2</v>
      </c>
      <c r="AE1282" s="49" t="s">
        <v>112</v>
      </c>
      <c r="AF1282" s="52" t="s">
        <v>112</v>
      </c>
      <c r="AG1282" s="43">
        <v>43816</v>
      </c>
      <c r="AH1282" s="43">
        <v>43816</v>
      </c>
      <c r="AI1282" s="43" t="s">
        <v>4759</v>
      </c>
      <c r="AJ1282" s="52" t="s">
        <v>4759</v>
      </c>
      <c r="AK1282" s="53">
        <v>43819</v>
      </c>
      <c r="AL1282" s="43">
        <v>43819</v>
      </c>
      <c r="AM1282" s="43"/>
      <c r="AN1282" s="43"/>
      <c r="AO1282" s="45" t="s">
        <v>69</v>
      </c>
      <c r="AP1282" s="45"/>
      <c r="AQ1282" s="45" t="s">
        <v>70</v>
      </c>
      <c r="AR1282" s="16"/>
      <c r="AS1282" s="42">
        <v>1</v>
      </c>
      <c r="AT1282" s="45" t="e">
        <v>#VALUE!</v>
      </c>
      <c r="AU1282" s="45" t="e">
        <v>#VALUE!</v>
      </c>
      <c r="AV1282" s="45" t="s">
        <v>363</v>
      </c>
      <c r="AW1282" s="45" t="e">
        <v>#VALUE!</v>
      </c>
      <c r="AX1282" s="45" t="e">
        <v>#VALUE!</v>
      </c>
      <c r="AY1282" s="45">
        <v>6</v>
      </c>
      <c r="AZ1282" s="45">
        <v>2019</v>
      </c>
      <c r="BA1282" s="45">
        <v>51</v>
      </c>
      <c r="BB1282" s="45">
        <v>12</v>
      </c>
      <c r="BC1282" s="45">
        <v>2019</v>
      </c>
      <c r="BD1282" s="57">
        <v>0.20499999999999999</v>
      </c>
      <c r="BE1282" s="57">
        <v>1.3792</v>
      </c>
      <c r="BF1282" s="57">
        <v>0.3448</v>
      </c>
      <c r="BG1282" s="57">
        <v>1.724</v>
      </c>
      <c r="BH1282" s="45" t="s">
        <v>203</v>
      </c>
      <c r="BI1282" s="54" t="s">
        <v>3504</v>
      </c>
      <c r="BJ1282" s="55" t="s">
        <v>3504</v>
      </c>
      <c r="BK1282" s="56"/>
    </row>
    <row r="1283" spans="1:63" s="198" customFormat="1" ht="15.6" customHeight="1" x14ac:dyDescent="0.25">
      <c r="A1283" s="42" t="s">
        <v>3882</v>
      </c>
      <c r="B1283" s="43">
        <v>43798</v>
      </c>
      <c r="C1283" s="43" t="s">
        <v>156</v>
      </c>
      <c r="D1283" s="44" t="s">
        <v>2342</v>
      </c>
      <c r="E1283" s="45">
        <v>317</v>
      </c>
      <c r="F1283" s="46">
        <v>28344104</v>
      </c>
      <c r="G1283" s="44" t="s">
        <v>4758</v>
      </c>
      <c r="H1283" s="47" t="s">
        <v>1624</v>
      </c>
      <c r="I1283" s="47">
        <v>1</v>
      </c>
      <c r="J1283" s="46" t="s">
        <v>251</v>
      </c>
      <c r="K1283" s="48" t="s">
        <v>1507</v>
      </c>
      <c r="L1283" s="42">
        <v>0</v>
      </c>
      <c r="M1283" s="45" t="s">
        <v>4760</v>
      </c>
      <c r="N1283" s="44" t="e">
        <v>#N/A</v>
      </c>
      <c r="O1283" s="45" t="e">
        <v>#N/A</v>
      </c>
      <c r="P1283" s="45" t="s">
        <v>112</v>
      </c>
      <c r="Q1283" s="48" t="s">
        <v>112</v>
      </c>
      <c r="R1283" s="42" t="s">
        <v>112</v>
      </c>
      <c r="S1283" s="49">
        <v>0</v>
      </c>
      <c r="T1283" s="49">
        <v>0</v>
      </c>
      <c r="U1283" s="50">
        <v>0</v>
      </c>
      <c r="V1283" s="51" t="e">
        <v>#N/A</v>
      </c>
      <c r="W1283" s="52" t="e">
        <v>#N/A</v>
      </c>
      <c r="X1283" s="49" t="s">
        <v>68</v>
      </c>
      <c r="Y1283" s="51" t="e">
        <v>#N/A</v>
      </c>
      <c r="Z1283" s="52" t="e">
        <v>#N/A</v>
      </c>
      <c r="AA1283" s="51" t="e">
        <v>#N/A</v>
      </c>
      <c r="AB1283" s="51" t="s">
        <v>68</v>
      </c>
      <c r="AC1283" s="51" t="s">
        <v>68</v>
      </c>
      <c r="AD1283" s="50" t="s">
        <v>68</v>
      </c>
      <c r="AE1283" s="49" t="s">
        <v>112</v>
      </c>
      <c r="AF1283" s="52" t="s">
        <v>112</v>
      </c>
      <c r="AG1283" s="43">
        <v>43801</v>
      </c>
      <c r="AH1283" s="43">
        <v>43817</v>
      </c>
      <c r="AI1283" s="43" t="s">
        <v>4759</v>
      </c>
      <c r="AJ1283" s="52" t="s">
        <v>4759</v>
      </c>
      <c r="AK1283" s="53">
        <v>43803</v>
      </c>
      <c r="AL1283" s="43">
        <v>43819</v>
      </c>
      <c r="AM1283" s="43"/>
      <c r="AN1283" s="43"/>
      <c r="AO1283" s="45" t="s">
        <v>69</v>
      </c>
      <c r="AP1283" s="45"/>
      <c r="AQ1283" s="45" t="s">
        <v>70</v>
      </c>
      <c r="AR1283" s="16"/>
      <c r="AS1283" s="42">
        <v>0</v>
      </c>
      <c r="AT1283" s="45" t="e">
        <v>#VALUE!</v>
      </c>
      <c r="AU1283" s="45" t="e">
        <v>#VALUE!</v>
      </c>
      <c r="AV1283" s="45" t="s">
        <v>363</v>
      </c>
      <c r="AW1283" s="45" t="e">
        <v>#VALUE!</v>
      </c>
      <c r="AX1283" s="45" t="e">
        <v>#VALUE!</v>
      </c>
      <c r="AY1283" s="45">
        <v>11</v>
      </c>
      <c r="AZ1283" s="45">
        <v>2019</v>
      </c>
      <c r="BA1283" s="45">
        <v>51</v>
      </c>
      <c r="BB1283" s="45">
        <v>12</v>
      </c>
      <c r="BC1283" s="45">
        <v>2019</v>
      </c>
      <c r="BD1283" s="57">
        <v>0</v>
      </c>
      <c r="BE1283" s="57">
        <v>3.2549999999999999</v>
      </c>
      <c r="BF1283" s="57">
        <v>0.81374999999999997</v>
      </c>
      <c r="BG1283" s="57">
        <v>4.0687499999999996</v>
      </c>
      <c r="BH1283" s="45" t="s">
        <v>203</v>
      </c>
      <c r="BI1283" s="54" t="s">
        <v>3504</v>
      </c>
      <c r="BJ1283" s="55" t="s">
        <v>3504</v>
      </c>
      <c r="BK1283" s="56"/>
    </row>
    <row r="1284" spans="1:63" s="198" customFormat="1" ht="15.6" customHeight="1" x14ac:dyDescent="0.25">
      <c r="A1284" s="42" t="s">
        <v>2139</v>
      </c>
      <c r="B1284" s="43">
        <v>43777</v>
      </c>
      <c r="C1284" s="43" t="s">
        <v>156</v>
      </c>
      <c r="D1284" s="44" t="s">
        <v>2342</v>
      </c>
      <c r="E1284" s="45">
        <v>22</v>
      </c>
      <c r="F1284" s="46">
        <v>28323919</v>
      </c>
      <c r="G1284" s="44" t="s">
        <v>4758</v>
      </c>
      <c r="H1284" s="47" t="s">
        <v>180</v>
      </c>
      <c r="I1284" s="47">
        <v>1</v>
      </c>
      <c r="J1284" s="46" t="s">
        <v>251</v>
      </c>
      <c r="K1284" s="48" t="s">
        <v>1497</v>
      </c>
      <c r="L1284" s="42">
        <v>0</v>
      </c>
      <c r="M1284" s="45" t="s">
        <v>4760</v>
      </c>
      <c r="N1284" s="44">
        <v>30181</v>
      </c>
      <c r="O1284" s="45" t="s">
        <v>745</v>
      </c>
      <c r="P1284" s="45" t="s">
        <v>112</v>
      </c>
      <c r="Q1284" s="48" t="s">
        <v>112</v>
      </c>
      <c r="R1284" s="42" t="s">
        <v>112</v>
      </c>
      <c r="S1284" s="49">
        <v>1</v>
      </c>
      <c r="T1284" s="49">
        <v>0</v>
      </c>
      <c r="U1284" s="50">
        <v>0.5</v>
      </c>
      <c r="V1284" s="51">
        <v>1</v>
      </c>
      <c r="W1284" s="52">
        <v>0</v>
      </c>
      <c r="X1284" s="49">
        <v>1</v>
      </c>
      <c r="Y1284" s="51">
        <v>1</v>
      </c>
      <c r="Z1284" s="52">
        <v>43794</v>
      </c>
      <c r="AA1284" s="51">
        <v>1</v>
      </c>
      <c r="AB1284" s="51" t="s">
        <v>68</v>
      </c>
      <c r="AC1284" s="51" t="s">
        <v>68</v>
      </c>
      <c r="AD1284" s="50">
        <v>5.5555555555555566E-2</v>
      </c>
      <c r="AE1284" s="49" t="s">
        <v>112</v>
      </c>
      <c r="AF1284" s="52" t="s">
        <v>112</v>
      </c>
      <c r="AG1284" s="43">
        <v>43817</v>
      </c>
      <c r="AH1284" s="43">
        <v>43817</v>
      </c>
      <c r="AI1284" s="43" t="s">
        <v>4759</v>
      </c>
      <c r="AJ1284" s="52" t="s">
        <v>4759</v>
      </c>
      <c r="AK1284" s="53">
        <v>43819</v>
      </c>
      <c r="AL1284" s="43">
        <v>43819</v>
      </c>
      <c r="AM1284" s="43"/>
      <c r="AN1284" s="43"/>
      <c r="AO1284" s="45" t="s">
        <v>69</v>
      </c>
      <c r="AP1284" s="45"/>
      <c r="AQ1284" s="45" t="s">
        <v>70</v>
      </c>
      <c r="AR1284" s="16"/>
      <c r="AS1284" s="42">
        <v>0</v>
      </c>
      <c r="AT1284" s="45" t="e">
        <v>#VALUE!</v>
      </c>
      <c r="AU1284" s="45" t="e">
        <v>#VALUE!</v>
      </c>
      <c r="AV1284" s="45" t="s">
        <v>363</v>
      </c>
      <c r="AW1284" s="45" t="e">
        <v>#VALUE!</v>
      </c>
      <c r="AX1284" s="45" t="e">
        <v>#VALUE!</v>
      </c>
      <c r="AY1284" s="45">
        <v>11</v>
      </c>
      <c r="AZ1284" s="45">
        <v>2019</v>
      </c>
      <c r="BA1284" s="45">
        <v>51</v>
      </c>
      <c r="BB1284" s="45">
        <v>12</v>
      </c>
      <c r="BC1284" s="45">
        <v>2019</v>
      </c>
      <c r="BD1284" s="57">
        <v>0.20499999999999999</v>
      </c>
      <c r="BE1284" s="57">
        <v>10.536900000000001</v>
      </c>
      <c r="BF1284" s="57">
        <v>2.6342250000000003</v>
      </c>
      <c r="BG1284" s="57">
        <v>13.171125000000002</v>
      </c>
      <c r="BH1284" s="45" t="s">
        <v>203</v>
      </c>
      <c r="BI1284" s="54" t="s">
        <v>3504</v>
      </c>
      <c r="BJ1284" s="55" t="s">
        <v>3504</v>
      </c>
      <c r="BK1284" s="56"/>
    </row>
    <row r="1285" spans="1:63" s="198" customFormat="1" ht="15.6" customHeight="1" x14ac:dyDescent="0.25">
      <c r="A1285" s="42" t="s">
        <v>2140</v>
      </c>
      <c r="B1285" s="43">
        <v>43776</v>
      </c>
      <c r="C1285" s="43" t="s">
        <v>156</v>
      </c>
      <c r="D1285" s="44" t="s">
        <v>2342</v>
      </c>
      <c r="E1285" s="45">
        <v>314</v>
      </c>
      <c r="F1285" s="46">
        <v>28323470</v>
      </c>
      <c r="G1285" s="44" t="s">
        <v>4758</v>
      </c>
      <c r="H1285" s="47" t="s">
        <v>180</v>
      </c>
      <c r="I1285" s="47">
        <v>1</v>
      </c>
      <c r="J1285" s="46" t="s">
        <v>251</v>
      </c>
      <c r="K1285" s="48" t="s">
        <v>1632</v>
      </c>
      <c r="L1285" s="42">
        <v>0</v>
      </c>
      <c r="M1285" s="45" t="s">
        <v>4760</v>
      </c>
      <c r="N1285" s="44">
        <v>30335</v>
      </c>
      <c r="O1285" s="45" t="s">
        <v>754</v>
      </c>
      <c r="P1285" s="45" t="s">
        <v>112</v>
      </c>
      <c r="Q1285" s="48" t="s">
        <v>112</v>
      </c>
      <c r="R1285" s="42" t="s">
        <v>112</v>
      </c>
      <c r="S1285" s="49">
        <v>1</v>
      </c>
      <c r="T1285" s="49">
        <v>0</v>
      </c>
      <c r="U1285" s="50">
        <v>0.5</v>
      </c>
      <c r="V1285" s="51">
        <v>1</v>
      </c>
      <c r="W1285" s="52">
        <v>0</v>
      </c>
      <c r="X1285" s="49">
        <v>1</v>
      </c>
      <c r="Y1285" s="51">
        <v>1</v>
      </c>
      <c r="Z1285" s="52">
        <v>43809</v>
      </c>
      <c r="AA1285" s="51">
        <v>1</v>
      </c>
      <c r="AB1285" s="51" t="s">
        <v>68</v>
      </c>
      <c r="AC1285" s="51" t="s">
        <v>68</v>
      </c>
      <c r="AD1285" s="50">
        <v>5.5555555555555566E-2</v>
      </c>
      <c r="AE1285" s="49" t="s">
        <v>112</v>
      </c>
      <c r="AF1285" s="52" t="s">
        <v>112</v>
      </c>
      <c r="AG1285" s="43">
        <v>43864</v>
      </c>
      <c r="AH1285" s="43">
        <v>43817</v>
      </c>
      <c r="AI1285" s="43" t="s">
        <v>4759</v>
      </c>
      <c r="AJ1285" s="52" t="s">
        <v>4759</v>
      </c>
      <c r="AK1285" s="53">
        <v>43866</v>
      </c>
      <c r="AL1285" s="43">
        <v>43819</v>
      </c>
      <c r="AM1285" s="43"/>
      <c r="AN1285" s="43"/>
      <c r="AO1285" s="45" t="s">
        <v>69</v>
      </c>
      <c r="AP1285" s="45"/>
      <c r="AQ1285" s="45" t="s">
        <v>70</v>
      </c>
      <c r="AR1285" s="16"/>
      <c r="AS1285" s="42">
        <v>0</v>
      </c>
      <c r="AT1285" s="45" t="e">
        <v>#VALUE!</v>
      </c>
      <c r="AU1285" s="45" t="e">
        <v>#VALUE!</v>
      </c>
      <c r="AV1285" s="45" t="s">
        <v>363</v>
      </c>
      <c r="AW1285" s="45" t="e">
        <v>#VALUE!</v>
      </c>
      <c r="AX1285" s="45" t="e">
        <v>#VALUE!</v>
      </c>
      <c r="AY1285" s="45">
        <v>11</v>
      </c>
      <c r="AZ1285" s="45">
        <v>2019</v>
      </c>
      <c r="BA1285" s="45">
        <v>51</v>
      </c>
      <c r="BB1285" s="45">
        <v>12</v>
      </c>
      <c r="BC1285" s="45">
        <v>2019</v>
      </c>
      <c r="BD1285" s="57">
        <v>0.51</v>
      </c>
      <c r="BE1285" s="57">
        <v>3.8675000000000002</v>
      </c>
      <c r="BF1285" s="57">
        <v>0.96687500000000004</v>
      </c>
      <c r="BG1285" s="57">
        <v>4.8343750000000005</v>
      </c>
      <c r="BH1285" s="45" t="s">
        <v>203</v>
      </c>
      <c r="BI1285" s="54" t="s">
        <v>3504</v>
      </c>
      <c r="BJ1285" s="55" t="s">
        <v>3504</v>
      </c>
      <c r="BK1285" s="56"/>
    </row>
    <row r="1286" spans="1:63" s="198" customFormat="1" ht="15.6" customHeight="1" x14ac:dyDescent="0.25">
      <c r="A1286" s="42" t="s">
        <v>3859</v>
      </c>
      <c r="B1286" s="43">
        <v>43783</v>
      </c>
      <c r="C1286" s="43" t="s">
        <v>63</v>
      </c>
      <c r="D1286" s="44" t="s">
        <v>2342</v>
      </c>
      <c r="E1286" s="45" t="s">
        <v>2663</v>
      </c>
      <c r="F1286" s="46">
        <v>28329119</v>
      </c>
      <c r="G1286" s="44" t="s">
        <v>4758</v>
      </c>
      <c r="H1286" s="47">
        <v>10</v>
      </c>
      <c r="I1286" s="47">
        <v>8</v>
      </c>
      <c r="J1286" s="46" t="s">
        <v>174</v>
      </c>
      <c r="K1286" s="48" t="s">
        <v>1592</v>
      </c>
      <c r="L1286" s="42" t="s">
        <v>2925</v>
      </c>
      <c r="M1286" s="45" t="s">
        <v>68</v>
      </c>
      <c r="N1286" s="44">
        <v>30384</v>
      </c>
      <c r="O1286" s="45">
        <v>0</v>
      </c>
      <c r="P1286" s="45" t="s">
        <v>68</v>
      </c>
      <c r="Q1286" s="48" t="s">
        <v>68</v>
      </c>
      <c r="R1286" s="42" t="s">
        <v>68</v>
      </c>
      <c r="S1286" s="49" t="s">
        <v>68</v>
      </c>
      <c r="T1286" s="49" t="s">
        <v>68</v>
      </c>
      <c r="U1286" s="50" t="s">
        <v>3503</v>
      </c>
      <c r="V1286" s="51">
        <v>1</v>
      </c>
      <c r="W1286" s="43">
        <v>43809</v>
      </c>
      <c r="X1286" s="49" t="s">
        <v>68</v>
      </c>
      <c r="Y1286" s="51">
        <v>1</v>
      </c>
      <c r="Z1286" s="52">
        <v>43805</v>
      </c>
      <c r="AA1286" s="51">
        <v>1</v>
      </c>
      <c r="AB1286" s="51" t="s">
        <v>68</v>
      </c>
      <c r="AC1286" s="51" t="s">
        <v>68</v>
      </c>
      <c r="AD1286" s="50">
        <v>1</v>
      </c>
      <c r="AE1286" s="49" t="s">
        <v>112</v>
      </c>
      <c r="AF1286" s="52" t="s">
        <v>112</v>
      </c>
      <c r="AG1286" s="43">
        <v>43796</v>
      </c>
      <c r="AH1286" s="43">
        <v>43817</v>
      </c>
      <c r="AI1286" s="43" t="s">
        <v>4759</v>
      </c>
      <c r="AJ1286" s="52" t="s">
        <v>4759</v>
      </c>
      <c r="AK1286" s="53">
        <v>43798</v>
      </c>
      <c r="AL1286" s="43">
        <v>43819</v>
      </c>
      <c r="AM1286" s="43">
        <v>43819</v>
      </c>
      <c r="AN1286" s="43"/>
      <c r="AO1286" s="45" t="s">
        <v>69</v>
      </c>
      <c r="AP1286" s="45"/>
      <c r="AQ1286" s="45" t="s">
        <v>70</v>
      </c>
      <c r="AR1286" s="16"/>
      <c r="AS1286" s="42">
        <v>0</v>
      </c>
      <c r="AT1286" s="45" t="e">
        <v>#VALUE!</v>
      </c>
      <c r="AU1286" s="45" t="e">
        <v>#VALUE!</v>
      </c>
      <c r="AV1286" s="45" t="s">
        <v>363</v>
      </c>
      <c r="AW1286" s="45" t="e">
        <v>#VALUE!</v>
      </c>
      <c r="AX1286" s="45" t="e">
        <v>#VALUE!</v>
      </c>
      <c r="AY1286" s="45">
        <v>11</v>
      </c>
      <c r="AZ1286" s="45">
        <v>2019</v>
      </c>
      <c r="BA1286" s="45">
        <v>51</v>
      </c>
      <c r="BB1286" s="45">
        <v>12</v>
      </c>
      <c r="BC1286" s="45">
        <v>2019</v>
      </c>
      <c r="BD1286" s="57">
        <v>0</v>
      </c>
      <c r="BE1286" s="57">
        <v>0</v>
      </c>
      <c r="BF1286" s="57">
        <v>0</v>
      </c>
      <c r="BG1286" s="57">
        <v>0</v>
      </c>
      <c r="BH1286" s="45" t="s">
        <v>68</v>
      </c>
      <c r="BI1286" s="54" t="s">
        <v>3504</v>
      </c>
      <c r="BJ1286" s="55" t="s">
        <v>3504</v>
      </c>
      <c r="BK1286" s="56"/>
    </row>
    <row r="1287" spans="1:63" s="198" customFormat="1" ht="15.6" customHeight="1" x14ac:dyDescent="0.25">
      <c r="A1287" s="42" t="s">
        <v>3883</v>
      </c>
      <c r="B1287" s="43">
        <v>43812</v>
      </c>
      <c r="C1287" s="43" t="s">
        <v>63</v>
      </c>
      <c r="D1287" s="44" t="s">
        <v>2342</v>
      </c>
      <c r="E1287" s="45" t="s">
        <v>348</v>
      </c>
      <c r="F1287" s="46">
        <v>28356421</v>
      </c>
      <c r="G1287" s="44" t="s">
        <v>4758</v>
      </c>
      <c r="H1287" s="47">
        <v>10</v>
      </c>
      <c r="I1287" s="47">
        <v>2</v>
      </c>
      <c r="J1287" s="46" t="s">
        <v>174</v>
      </c>
      <c r="K1287" s="48" t="s">
        <v>349</v>
      </c>
      <c r="L1287" s="42" t="s">
        <v>3381</v>
      </c>
      <c r="M1287" s="45" t="s">
        <v>68</v>
      </c>
      <c r="N1287" s="44">
        <v>31455</v>
      </c>
      <c r="O1287" s="45">
        <v>0</v>
      </c>
      <c r="P1287" s="45" t="s">
        <v>68</v>
      </c>
      <c r="Q1287" s="48" t="s">
        <v>68</v>
      </c>
      <c r="R1287" s="42" t="s">
        <v>68</v>
      </c>
      <c r="S1287" s="49" t="s">
        <v>68</v>
      </c>
      <c r="T1287" s="49" t="s">
        <v>68</v>
      </c>
      <c r="U1287" s="50" t="s">
        <v>3503</v>
      </c>
      <c r="V1287" s="51">
        <v>1</v>
      </c>
      <c r="W1287" s="43">
        <v>43818</v>
      </c>
      <c r="X1287" s="49" t="s">
        <v>68</v>
      </c>
      <c r="Y1287" s="51">
        <v>1</v>
      </c>
      <c r="Z1287" s="52">
        <v>43812</v>
      </c>
      <c r="AA1287" s="51">
        <v>1</v>
      </c>
      <c r="AB1287" s="51" t="s">
        <v>68</v>
      </c>
      <c r="AC1287" s="51" t="s">
        <v>68</v>
      </c>
      <c r="AD1287" s="50">
        <v>1</v>
      </c>
      <c r="AE1287" s="49" t="s">
        <v>112</v>
      </c>
      <c r="AF1287" s="52" t="s">
        <v>112</v>
      </c>
      <c r="AG1287" s="43">
        <v>43810</v>
      </c>
      <c r="AH1287" s="43">
        <v>43817</v>
      </c>
      <c r="AI1287" s="43" t="s">
        <v>4759</v>
      </c>
      <c r="AJ1287" s="52" t="s">
        <v>4759</v>
      </c>
      <c r="AK1287" s="53">
        <v>43812</v>
      </c>
      <c r="AL1287" s="43">
        <v>43819</v>
      </c>
      <c r="AM1287" s="43">
        <v>43819</v>
      </c>
      <c r="AN1287" s="43"/>
      <c r="AO1287" s="45" t="s">
        <v>69</v>
      </c>
      <c r="AP1287" s="45"/>
      <c r="AQ1287" s="45" t="s">
        <v>70</v>
      </c>
      <c r="AR1287" s="16"/>
      <c r="AS1287" s="42">
        <v>0</v>
      </c>
      <c r="AT1287" s="45" t="e">
        <v>#VALUE!</v>
      </c>
      <c r="AU1287" s="45" t="e">
        <v>#VALUE!</v>
      </c>
      <c r="AV1287" s="45" t="s">
        <v>363</v>
      </c>
      <c r="AW1287" s="45" t="e">
        <v>#VALUE!</v>
      </c>
      <c r="AX1287" s="45" t="e">
        <v>#VALUE!</v>
      </c>
      <c r="AY1287" s="45">
        <v>12</v>
      </c>
      <c r="AZ1287" s="45">
        <v>2019</v>
      </c>
      <c r="BA1287" s="45">
        <v>51</v>
      </c>
      <c r="BB1287" s="45">
        <v>12</v>
      </c>
      <c r="BC1287" s="45">
        <v>2019</v>
      </c>
      <c r="BD1287" s="57">
        <v>0</v>
      </c>
      <c r="BE1287" s="57">
        <v>0</v>
      </c>
      <c r="BF1287" s="57">
        <v>0</v>
      </c>
      <c r="BG1287" s="57">
        <v>0</v>
      </c>
      <c r="BH1287" s="45" t="s">
        <v>68</v>
      </c>
      <c r="BI1287" s="54" t="s">
        <v>3504</v>
      </c>
      <c r="BJ1287" s="55" t="s">
        <v>3504</v>
      </c>
      <c r="BK1287" s="56"/>
    </row>
    <row r="1288" spans="1:63" s="198" customFormat="1" ht="15.6" customHeight="1" x14ac:dyDescent="0.25">
      <c r="A1288" s="42" t="s">
        <v>3884</v>
      </c>
      <c r="B1288" s="43">
        <v>41640</v>
      </c>
      <c r="C1288" s="43" t="s">
        <v>63</v>
      </c>
      <c r="D1288" s="44" t="s">
        <v>2333</v>
      </c>
      <c r="E1288" s="45" t="s">
        <v>357</v>
      </c>
      <c r="F1288" s="46">
        <v>4900039642</v>
      </c>
      <c r="G1288" s="44" t="s">
        <v>4758</v>
      </c>
      <c r="H1288" s="47">
        <v>10</v>
      </c>
      <c r="I1288" s="47">
        <v>3</v>
      </c>
      <c r="J1288" s="46" t="s">
        <v>66</v>
      </c>
      <c r="K1288" s="48" t="s">
        <v>358</v>
      </c>
      <c r="L1288" s="42" t="s">
        <v>2801</v>
      </c>
      <c r="M1288" s="45" t="s">
        <v>68</v>
      </c>
      <c r="N1288" s="44">
        <v>29857</v>
      </c>
      <c r="O1288" s="45">
        <v>0</v>
      </c>
      <c r="P1288" s="45" t="s">
        <v>68</v>
      </c>
      <c r="Q1288" s="48" t="s">
        <v>68</v>
      </c>
      <c r="R1288" s="42" t="s">
        <v>68</v>
      </c>
      <c r="S1288" s="49" t="s">
        <v>68</v>
      </c>
      <c r="T1288" s="49" t="s">
        <v>68</v>
      </c>
      <c r="U1288" s="50" t="s">
        <v>3503</v>
      </c>
      <c r="V1288" s="51">
        <v>1</v>
      </c>
      <c r="W1288" s="43">
        <v>43817</v>
      </c>
      <c r="X1288" s="49" t="s">
        <v>68</v>
      </c>
      <c r="Y1288" s="51">
        <v>1</v>
      </c>
      <c r="Z1288" s="52">
        <v>43815</v>
      </c>
      <c r="AA1288" s="51">
        <v>1</v>
      </c>
      <c r="AB1288" s="51" t="s">
        <v>68</v>
      </c>
      <c r="AC1288" s="51" t="s">
        <v>68</v>
      </c>
      <c r="AD1288" s="50">
        <v>1</v>
      </c>
      <c r="AE1288" s="49" t="s">
        <v>112</v>
      </c>
      <c r="AF1288" s="52" t="s">
        <v>112</v>
      </c>
      <c r="AG1288" s="43">
        <v>43784</v>
      </c>
      <c r="AH1288" s="43">
        <v>43817</v>
      </c>
      <c r="AI1288" s="43" t="s">
        <v>4759</v>
      </c>
      <c r="AJ1288" s="52" t="s">
        <v>4759</v>
      </c>
      <c r="AK1288" s="53">
        <v>43789</v>
      </c>
      <c r="AL1288" s="43">
        <v>43822</v>
      </c>
      <c r="AM1288" s="43">
        <v>43822</v>
      </c>
      <c r="AN1288" s="43"/>
      <c r="AO1288" s="45" t="s">
        <v>69</v>
      </c>
      <c r="AP1288" s="45"/>
      <c r="AQ1288" s="45" t="s">
        <v>70</v>
      </c>
      <c r="AR1288" s="16"/>
      <c r="AS1288" s="42">
        <v>1</v>
      </c>
      <c r="AT1288" s="45" t="e">
        <v>#VALUE!</v>
      </c>
      <c r="AU1288" s="45" t="e">
        <v>#VALUE!</v>
      </c>
      <c r="AV1288" s="45" t="s">
        <v>363</v>
      </c>
      <c r="AW1288" s="45" t="e">
        <v>#VALUE!</v>
      </c>
      <c r="AX1288" s="45" t="e">
        <v>#VALUE!</v>
      </c>
      <c r="AY1288" s="45">
        <v>1</v>
      </c>
      <c r="AZ1288" s="45">
        <v>2014</v>
      </c>
      <c r="BA1288" s="45">
        <v>51</v>
      </c>
      <c r="BB1288" s="45">
        <v>12</v>
      </c>
      <c r="BC1288" s="45">
        <v>2019</v>
      </c>
      <c r="BD1288" s="57">
        <v>0</v>
      </c>
      <c r="BE1288" s="57">
        <v>0</v>
      </c>
      <c r="BF1288" s="57">
        <v>0</v>
      </c>
      <c r="BG1288" s="57">
        <v>0</v>
      </c>
      <c r="BH1288" s="45" t="s">
        <v>68</v>
      </c>
      <c r="BI1288" s="54" t="s">
        <v>3504</v>
      </c>
      <c r="BJ1288" s="55" t="s">
        <v>3504</v>
      </c>
      <c r="BK1288" s="56"/>
    </row>
    <row r="1289" spans="1:63" s="198" customFormat="1" ht="15.6" customHeight="1" x14ac:dyDescent="0.25">
      <c r="A1289" s="42" t="s">
        <v>3885</v>
      </c>
      <c r="B1289" s="43">
        <v>43467</v>
      </c>
      <c r="C1289" s="43" t="s">
        <v>156</v>
      </c>
      <c r="D1289" s="44" t="s">
        <v>2342</v>
      </c>
      <c r="E1289" s="45">
        <v>453</v>
      </c>
      <c r="F1289" s="46">
        <v>28019478</v>
      </c>
      <c r="G1289" s="44" t="s">
        <v>4758</v>
      </c>
      <c r="H1289" s="47" t="s">
        <v>180</v>
      </c>
      <c r="I1289" s="47">
        <v>1</v>
      </c>
      <c r="J1289" s="46" t="s">
        <v>66</v>
      </c>
      <c r="K1289" s="48" t="s">
        <v>1456</v>
      </c>
      <c r="L1289" s="42">
        <v>0</v>
      </c>
      <c r="M1289" s="45" t="s">
        <v>4760</v>
      </c>
      <c r="N1289" s="44">
        <v>20452</v>
      </c>
      <c r="O1289" s="45" t="s">
        <v>1417</v>
      </c>
      <c r="P1289" s="45" t="s">
        <v>112</v>
      </c>
      <c r="Q1289" s="48" t="s">
        <v>112</v>
      </c>
      <c r="R1289" s="42" t="s">
        <v>112</v>
      </c>
      <c r="S1289" s="49">
        <v>1</v>
      </c>
      <c r="T1289" s="49">
        <v>0</v>
      </c>
      <c r="U1289" s="50">
        <v>0.5</v>
      </c>
      <c r="V1289" s="51">
        <v>1</v>
      </c>
      <c r="W1289" s="52">
        <v>0</v>
      </c>
      <c r="X1289" s="49" t="s">
        <v>68</v>
      </c>
      <c r="Y1289" s="51">
        <v>1</v>
      </c>
      <c r="Z1289" s="52">
        <v>43685</v>
      </c>
      <c r="AA1289" s="51">
        <v>1</v>
      </c>
      <c r="AB1289" s="51" t="s">
        <v>68</v>
      </c>
      <c r="AC1289" s="51" t="s">
        <v>68</v>
      </c>
      <c r="AD1289" s="50">
        <v>5.5555555555555566E-2</v>
      </c>
      <c r="AE1289" s="49" t="s">
        <v>112</v>
      </c>
      <c r="AF1289" s="52" t="s">
        <v>112</v>
      </c>
      <c r="AG1289" s="43">
        <v>43663</v>
      </c>
      <c r="AH1289" s="43">
        <v>43818</v>
      </c>
      <c r="AI1289" s="43" t="s">
        <v>4759</v>
      </c>
      <c r="AJ1289" s="52" t="s">
        <v>4759</v>
      </c>
      <c r="AK1289" s="53">
        <v>43668.999988425923</v>
      </c>
      <c r="AL1289" s="43">
        <v>43823</v>
      </c>
      <c r="AM1289" s="43"/>
      <c r="AN1289" s="43"/>
      <c r="AO1289" s="45" t="s">
        <v>69</v>
      </c>
      <c r="AP1289" s="45"/>
      <c r="AQ1289" s="45" t="s">
        <v>70</v>
      </c>
      <c r="AR1289" s="16"/>
      <c r="AS1289" s="42">
        <v>1</v>
      </c>
      <c r="AT1289" s="45" t="e">
        <v>#VALUE!</v>
      </c>
      <c r="AU1289" s="45" t="e">
        <v>#VALUE!</v>
      </c>
      <c r="AV1289" s="45" t="s">
        <v>363</v>
      </c>
      <c r="AW1289" s="45" t="e">
        <v>#VALUE!</v>
      </c>
      <c r="AX1289" s="45" t="e">
        <v>#VALUE!</v>
      </c>
      <c r="AY1289" s="45">
        <v>1</v>
      </c>
      <c r="AZ1289" s="45">
        <v>2019</v>
      </c>
      <c r="BA1289" s="45">
        <v>51</v>
      </c>
      <c r="BB1289" s="45">
        <v>12</v>
      </c>
      <c r="BC1289" s="45">
        <v>2019</v>
      </c>
      <c r="BD1289" s="57">
        <v>0.20499999999999999</v>
      </c>
      <c r="BE1289" s="57">
        <v>1.3792</v>
      </c>
      <c r="BF1289" s="57">
        <v>0.3448</v>
      </c>
      <c r="BG1289" s="57">
        <v>1.724</v>
      </c>
      <c r="BH1289" s="45" t="s">
        <v>203</v>
      </c>
      <c r="BI1289" s="54" t="s">
        <v>3504</v>
      </c>
      <c r="BJ1289" s="55" t="s">
        <v>3504</v>
      </c>
      <c r="BK1289" s="56"/>
    </row>
    <row r="1290" spans="1:63" s="198" customFormat="1" ht="15.6" customHeight="1" x14ac:dyDescent="0.25">
      <c r="A1290" s="42" t="s">
        <v>3886</v>
      </c>
      <c r="B1290" s="43">
        <v>43728</v>
      </c>
      <c r="C1290" s="43" t="s">
        <v>156</v>
      </c>
      <c r="D1290" s="44" t="s">
        <v>2342</v>
      </c>
      <c r="E1290" s="45" t="s">
        <v>2550</v>
      </c>
      <c r="F1290" s="46">
        <v>28285322</v>
      </c>
      <c r="G1290" s="44" t="s">
        <v>4758</v>
      </c>
      <c r="H1290" s="47" t="s">
        <v>1624</v>
      </c>
      <c r="I1290" s="47">
        <v>1</v>
      </c>
      <c r="J1290" s="46" t="s">
        <v>66</v>
      </c>
      <c r="K1290" s="48" t="s">
        <v>1633</v>
      </c>
      <c r="L1290" s="42">
        <v>0</v>
      </c>
      <c r="M1290" s="45" t="s">
        <v>4760</v>
      </c>
      <c r="N1290" s="44" t="e">
        <v>#N/A</v>
      </c>
      <c r="O1290" s="45" t="e">
        <v>#N/A</v>
      </c>
      <c r="P1290" s="45" t="s">
        <v>112</v>
      </c>
      <c r="Q1290" s="48" t="s">
        <v>112</v>
      </c>
      <c r="R1290" s="42" t="s">
        <v>112</v>
      </c>
      <c r="S1290" s="49">
        <v>0</v>
      </c>
      <c r="T1290" s="49">
        <v>0</v>
      </c>
      <c r="U1290" s="50">
        <v>0</v>
      </c>
      <c r="V1290" s="51" t="e">
        <v>#N/A</v>
      </c>
      <c r="W1290" s="52" t="e">
        <v>#N/A</v>
      </c>
      <c r="X1290" s="49" t="s">
        <v>68</v>
      </c>
      <c r="Y1290" s="51" t="e">
        <v>#N/A</v>
      </c>
      <c r="Z1290" s="52" t="e">
        <v>#N/A</v>
      </c>
      <c r="AA1290" s="51" t="e">
        <v>#N/A</v>
      </c>
      <c r="AB1290" s="51" t="s">
        <v>68</v>
      </c>
      <c r="AC1290" s="51" t="s">
        <v>68</v>
      </c>
      <c r="AD1290" s="50" t="s">
        <v>68</v>
      </c>
      <c r="AE1290" s="49" t="s">
        <v>112</v>
      </c>
      <c r="AF1290" s="52" t="s">
        <v>112</v>
      </c>
      <c r="AG1290" s="43">
        <v>43812</v>
      </c>
      <c r="AH1290" s="43">
        <v>43818</v>
      </c>
      <c r="AI1290" s="43" t="s">
        <v>4759</v>
      </c>
      <c r="AJ1290" s="52" t="s">
        <v>4759</v>
      </c>
      <c r="AK1290" s="53">
        <v>43817</v>
      </c>
      <c r="AL1290" s="43">
        <v>43823</v>
      </c>
      <c r="AM1290" s="43"/>
      <c r="AN1290" s="43"/>
      <c r="AO1290" s="45" t="s">
        <v>69</v>
      </c>
      <c r="AP1290" s="45"/>
      <c r="AQ1290" s="45" t="s">
        <v>70</v>
      </c>
      <c r="AR1290" s="16"/>
      <c r="AS1290" s="42">
        <v>1</v>
      </c>
      <c r="AT1290" s="45" t="e">
        <v>#VALUE!</v>
      </c>
      <c r="AU1290" s="45" t="e">
        <v>#VALUE!</v>
      </c>
      <c r="AV1290" s="45" t="s">
        <v>363</v>
      </c>
      <c r="AW1290" s="45" t="e">
        <v>#VALUE!</v>
      </c>
      <c r="AX1290" s="45" t="e">
        <v>#VALUE!</v>
      </c>
      <c r="AY1290" s="45">
        <v>9</v>
      </c>
      <c r="AZ1290" s="45">
        <v>2019</v>
      </c>
      <c r="BA1290" s="45">
        <v>51</v>
      </c>
      <c r="BB1290" s="45">
        <v>12</v>
      </c>
      <c r="BC1290" s="45">
        <v>2019</v>
      </c>
      <c r="BD1290" s="57">
        <v>5.9999999999999995E-4</v>
      </c>
      <c r="BE1290" s="57">
        <v>0.60750000000000004</v>
      </c>
      <c r="BF1290" s="57">
        <v>0.15187500000000001</v>
      </c>
      <c r="BG1290" s="57">
        <v>0.75937500000000002</v>
      </c>
      <c r="BH1290" s="45" t="s">
        <v>203</v>
      </c>
      <c r="BI1290" s="54" t="s">
        <v>3504</v>
      </c>
      <c r="BJ1290" s="55" t="s">
        <v>3504</v>
      </c>
      <c r="BK1290" s="56"/>
    </row>
    <row r="1291" spans="1:63" s="198" customFormat="1" ht="15.6" customHeight="1" x14ac:dyDescent="0.25">
      <c r="A1291" s="42" t="s">
        <v>2133</v>
      </c>
      <c r="B1291" s="43">
        <v>43711</v>
      </c>
      <c r="C1291" s="43" t="s">
        <v>156</v>
      </c>
      <c r="D1291" s="44" t="s">
        <v>2342</v>
      </c>
      <c r="E1291" s="45" t="s">
        <v>2550</v>
      </c>
      <c r="F1291" s="46">
        <v>28267747</v>
      </c>
      <c r="G1291" s="44" t="s">
        <v>4758</v>
      </c>
      <c r="H1291" s="47" t="s">
        <v>180</v>
      </c>
      <c r="I1291" s="47">
        <v>1</v>
      </c>
      <c r="J1291" s="46" t="s">
        <v>66</v>
      </c>
      <c r="K1291" s="48" t="s">
        <v>1563</v>
      </c>
      <c r="L1291" s="42" t="s">
        <v>3142</v>
      </c>
      <c r="M1291" s="45" t="s">
        <v>4760</v>
      </c>
      <c r="N1291" s="44">
        <v>27947</v>
      </c>
      <c r="O1291" s="45" t="s">
        <v>1634</v>
      </c>
      <c r="P1291" s="45" t="s">
        <v>112</v>
      </c>
      <c r="Q1291" s="48" t="s">
        <v>112</v>
      </c>
      <c r="R1291" s="42" t="s">
        <v>112</v>
      </c>
      <c r="S1291" s="49">
        <v>1</v>
      </c>
      <c r="T1291" s="49">
        <v>0</v>
      </c>
      <c r="U1291" s="50">
        <v>0.5</v>
      </c>
      <c r="V1291" s="51">
        <v>1</v>
      </c>
      <c r="W1291" s="52">
        <v>0</v>
      </c>
      <c r="X1291" s="49">
        <v>1</v>
      </c>
      <c r="Y1291" s="51">
        <v>1</v>
      </c>
      <c r="Z1291" s="52">
        <v>43784</v>
      </c>
      <c r="AA1291" s="51">
        <v>1</v>
      </c>
      <c r="AB1291" s="51" t="s">
        <v>68</v>
      </c>
      <c r="AC1291" s="51" t="s">
        <v>68</v>
      </c>
      <c r="AD1291" s="50">
        <v>5.5555555555555566E-2</v>
      </c>
      <c r="AE1291" s="49" t="s">
        <v>112</v>
      </c>
      <c r="AF1291" s="52" t="s">
        <v>112</v>
      </c>
      <c r="AG1291" s="43">
        <v>43816</v>
      </c>
      <c r="AH1291" s="43">
        <v>43818</v>
      </c>
      <c r="AI1291" s="43" t="s">
        <v>4759</v>
      </c>
      <c r="AJ1291" s="52" t="s">
        <v>4759</v>
      </c>
      <c r="AK1291" s="53">
        <v>43819</v>
      </c>
      <c r="AL1291" s="43">
        <v>43823</v>
      </c>
      <c r="AM1291" s="43"/>
      <c r="AN1291" s="43"/>
      <c r="AO1291" s="45" t="s">
        <v>69</v>
      </c>
      <c r="AP1291" s="45"/>
      <c r="AQ1291" s="45" t="s">
        <v>70</v>
      </c>
      <c r="AR1291" s="16"/>
      <c r="AS1291" s="42">
        <v>1</v>
      </c>
      <c r="AT1291" s="45" t="e">
        <v>#VALUE!</v>
      </c>
      <c r="AU1291" s="45" t="e">
        <v>#VALUE!</v>
      </c>
      <c r="AV1291" s="45" t="s">
        <v>363</v>
      </c>
      <c r="AW1291" s="45" t="e">
        <v>#VALUE!</v>
      </c>
      <c r="AX1291" s="45" t="e">
        <v>#VALUE!</v>
      </c>
      <c r="AY1291" s="45">
        <v>9</v>
      </c>
      <c r="AZ1291" s="45">
        <v>2019</v>
      </c>
      <c r="BA1291" s="45">
        <v>51</v>
      </c>
      <c r="BB1291" s="45">
        <v>12</v>
      </c>
      <c r="BC1291" s="45">
        <v>2019</v>
      </c>
      <c r="BD1291" s="57">
        <v>5.9999999999999995E-4</v>
      </c>
      <c r="BE1291" s="57">
        <v>0.60750000000000004</v>
      </c>
      <c r="BF1291" s="57">
        <v>0.15187500000000001</v>
      </c>
      <c r="BG1291" s="57">
        <v>0.75937500000000002</v>
      </c>
      <c r="BH1291" s="45" t="s">
        <v>203</v>
      </c>
      <c r="BI1291" s="54" t="s">
        <v>3504</v>
      </c>
      <c r="BJ1291" s="55" t="s">
        <v>3504</v>
      </c>
      <c r="BK1291" s="56"/>
    </row>
    <row r="1292" spans="1:63" s="198" customFormat="1" ht="15.6" customHeight="1" x14ac:dyDescent="0.25">
      <c r="A1292" s="42" t="s">
        <v>2077</v>
      </c>
      <c r="B1292" s="43">
        <v>43663</v>
      </c>
      <c r="C1292" s="43" t="s">
        <v>156</v>
      </c>
      <c r="D1292" s="44" t="s">
        <v>2342</v>
      </c>
      <c r="E1292" s="45">
        <v>108</v>
      </c>
      <c r="F1292" s="46">
        <v>27961452</v>
      </c>
      <c r="G1292" s="44" t="s">
        <v>4758</v>
      </c>
      <c r="H1292" s="47" t="s">
        <v>180</v>
      </c>
      <c r="I1292" s="47">
        <v>1</v>
      </c>
      <c r="J1292" s="46" t="s">
        <v>66</v>
      </c>
      <c r="K1292" s="48" t="s">
        <v>1591</v>
      </c>
      <c r="L1292" s="42" t="s">
        <v>3077</v>
      </c>
      <c r="M1292" s="45" t="s">
        <v>4760</v>
      </c>
      <c r="N1292" s="44">
        <v>18818</v>
      </c>
      <c r="O1292" s="45" t="s">
        <v>1178</v>
      </c>
      <c r="P1292" s="45" t="s">
        <v>112</v>
      </c>
      <c r="Q1292" s="48" t="s">
        <v>112</v>
      </c>
      <c r="R1292" s="42" t="s">
        <v>112</v>
      </c>
      <c r="S1292" s="49">
        <v>1</v>
      </c>
      <c r="T1292" s="49">
        <v>0</v>
      </c>
      <c r="U1292" s="50">
        <v>0.5</v>
      </c>
      <c r="V1292" s="51">
        <v>1</v>
      </c>
      <c r="W1292" s="52">
        <v>0</v>
      </c>
      <c r="X1292" s="49">
        <v>1</v>
      </c>
      <c r="Y1292" s="51">
        <v>1</v>
      </c>
      <c r="Z1292" s="52">
        <v>43769</v>
      </c>
      <c r="AA1292" s="51">
        <v>1</v>
      </c>
      <c r="AB1292" s="51" t="s">
        <v>68</v>
      </c>
      <c r="AC1292" s="51" t="s">
        <v>68</v>
      </c>
      <c r="AD1292" s="50">
        <v>5.5555555555555566E-2</v>
      </c>
      <c r="AE1292" s="49" t="s">
        <v>112</v>
      </c>
      <c r="AF1292" s="52" t="s">
        <v>112</v>
      </c>
      <c r="AG1292" s="43">
        <v>43495</v>
      </c>
      <c r="AH1292" s="43">
        <v>43822</v>
      </c>
      <c r="AI1292" s="43" t="s">
        <v>4759</v>
      </c>
      <c r="AJ1292" s="52" t="s">
        <v>4759</v>
      </c>
      <c r="AK1292" s="53">
        <v>43499.999988425923</v>
      </c>
      <c r="AL1292" s="43">
        <v>43825</v>
      </c>
      <c r="AM1292" s="43"/>
      <c r="AN1292" s="43"/>
      <c r="AO1292" s="45" t="s">
        <v>69</v>
      </c>
      <c r="AP1292" s="45"/>
      <c r="AQ1292" s="45" t="s">
        <v>70</v>
      </c>
      <c r="AR1292" s="16"/>
      <c r="AS1292" s="42">
        <v>1</v>
      </c>
      <c r="AT1292" s="45" t="e">
        <v>#VALUE!</v>
      </c>
      <c r="AU1292" s="45" t="e">
        <v>#VALUE!</v>
      </c>
      <c r="AV1292" s="45" t="s">
        <v>363</v>
      </c>
      <c r="AW1292" s="45" t="e">
        <v>#VALUE!</v>
      </c>
      <c r="AX1292" s="45" t="e">
        <v>#VALUE!</v>
      </c>
      <c r="AY1292" s="45">
        <v>7</v>
      </c>
      <c r="AZ1292" s="45">
        <v>2019</v>
      </c>
      <c r="BA1292" s="45">
        <v>52</v>
      </c>
      <c r="BB1292" s="45">
        <v>12</v>
      </c>
      <c r="BC1292" s="45">
        <v>2019</v>
      </c>
      <c r="BD1292" s="57">
        <v>0.36</v>
      </c>
      <c r="BE1292" s="57">
        <v>7.9819000000000004</v>
      </c>
      <c r="BF1292" s="57">
        <v>1.9954749999999999</v>
      </c>
      <c r="BG1292" s="57">
        <v>9.9773750000000003</v>
      </c>
      <c r="BH1292" s="45" t="s">
        <v>203</v>
      </c>
      <c r="BI1292" s="54" t="s">
        <v>3504</v>
      </c>
      <c r="BJ1292" s="55" t="s">
        <v>3504</v>
      </c>
      <c r="BK1292" s="56"/>
    </row>
    <row r="1293" spans="1:63" s="198" customFormat="1" ht="15.6" customHeight="1" x14ac:dyDescent="0.25">
      <c r="A1293" s="42" t="s">
        <v>2127</v>
      </c>
      <c r="B1293" s="43">
        <v>43663</v>
      </c>
      <c r="C1293" s="43" t="s">
        <v>156</v>
      </c>
      <c r="D1293" s="44" t="s">
        <v>2342</v>
      </c>
      <c r="E1293" s="45">
        <v>108</v>
      </c>
      <c r="F1293" s="46">
        <v>28221096</v>
      </c>
      <c r="G1293" s="44" t="s">
        <v>4758</v>
      </c>
      <c r="H1293" s="47" t="s">
        <v>180</v>
      </c>
      <c r="I1293" s="47">
        <v>1</v>
      </c>
      <c r="J1293" s="46" t="s">
        <v>66</v>
      </c>
      <c r="K1293" s="48" t="s">
        <v>1591</v>
      </c>
      <c r="L1293" s="42" t="s">
        <v>3077</v>
      </c>
      <c r="M1293" s="45" t="s">
        <v>4760</v>
      </c>
      <c r="N1293" s="44">
        <v>22405</v>
      </c>
      <c r="O1293" s="45" t="s">
        <v>1417</v>
      </c>
      <c r="P1293" s="45" t="s">
        <v>112</v>
      </c>
      <c r="Q1293" s="48" t="s">
        <v>112</v>
      </c>
      <c r="R1293" s="42" t="s">
        <v>112</v>
      </c>
      <c r="S1293" s="49">
        <v>1</v>
      </c>
      <c r="T1293" s="49">
        <v>0</v>
      </c>
      <c r="U1293" s="50">
        <v>0.5</v>
      </c>
      <c r="V1293" s="51">
        <v>1</v>
      </c>
      <c r="W1293" s="52">
        <v>0</v>
      </c>
      <c r="X1293" s="49">
        <v>1</v>
      </c>
      <c r="Y1293" s="51">
        <v>1</v>
      </c>
      <c r="Z1293" s="52">
        <v>43769</v>
      </c>
      <c r="AA1293" s="51">
        <v>1</v>
      </c>
      <c r="AB1293" s="51" t="s">
        <v>68</v>
      </c>
      <c r="AC1293" s="51" t="s">
        <v>68</v>
      </c>
      <c r="AD1293" s="50">
        <v>5.5555555555555566E-2</v>
      </c>
      <c r="AE1293" s="49" t="s">
        <v>112</v>
      </c>
      <c r="AF1293" s="52" t="s">
        <v>112</v>
      </c>
      <c r="AG1293" s="43">
        <v>43748</v>
      </c>
      <c r="AH1293" s="43">
        <v>43822</v>
      </c>
      <c r="AI1293" s="43" t="s">
        <v>4759</v>
      </c>
      <c r="AJ1293" s="52" t="s">
        <v>4759</v>
      </c>
      <c r="AK1293" s="53">
        <v>43753.999988425923</v>
      </c>
      <c r="AL1293" s="43">
        <v>43825</v>
      </c>
      <c r="AM1293" s="43"/>
      <c r="AN1293" s="43"/>
      <c r="AO1293" s="45" t="s">
        <v>69</v>
      </c>
      <c r="AP1293" s="45"/>
      <c r="AQ1293" s="45" t="s">
        <v>70</v>
      </c>
      <c r="AR1293" s="16"/>
      <c r="AS1293" s="42">
        <v>1</v>
      </c>
      <c r="AT1293" s="45" t="e">
        <v>#VALUE!</v>
      </c>
      <c r="AU1293" s="45" t="e">
        <v>#VALUE!</v>
      </c>
      <c r="AV1293" s="45" t="s">
        <v>363</v>
      </c>
      <c r="AW1293" s="45" t="e">
        <v>#VALUE!</v>
      </c>
      <c r="AX1293" s="45" t="e">
        <v>#VALUE!</v>
      </c>
      <c r="AY1293" s="45">
        <v>7</v>
      </c>
      <c r="AZ1293" s="45">
        <v>2019</v>
      </c>
      <c r="BA1293" s="45">
        <v>52</v>
      </c>
      <c r="BB1293" s="45">
        <v>12</v>
      </c>
      <c r="BC1293" s="45">
        <v>2019</v>
      </c>
      <c r="BD1293" s="57">
        <v>0.36</v>
      </c>
      <c r="BE1293" s="57">
        <v>7.9819000000000004</v>
      </c>
      <c r="BF1293" s="57">
        <v>1.9954749999999999</v>
      </c>
      <c r="BG1293" s="57">
        <v>9.9773750000000003</v>
      </c>
      <c r="BH1293" s="45" t="s">
        <v>203</v>
      </c>
      <c r="BI1293" s="54" t="s">
        <v>3504</v>
      </c>
      <c r="BJ1293" s="55" t="s">
        <v>3504</v>
      </c>
      <c r="BK1293" s="56"/>
    </row>
    <row r="1294" spans="1:63" s="198" customFormat="1" ht="15.6" customHeight="1" x14ac:dyDescent="0.25">
      <c r="A1294" s="42" t="s">
        <v>2135</v>
      </c>
      <c r="B1294" s="43">
        <v>43712</v>
      </c>
      <c r="C1294" s="43" t="s">
        <v>156</v>
      </c>
      <c r="D1294" s="44" t="s">
        <v>2342</v>
      </c>
      <c r="E1294" s="45">
        <v>60</v>
      </c>
      <c r="F1294" s="46">
        <v>28268322</v>
      </c>
      <c r="G1294" s="44" t="s">
        <v>4758</v>
      </c>
      <c r="H1294" s="47" t="s">
        <v>180</v>
      </c>
      <c r="I1294" s="47">
        <v>1</v>
      </c>
      <c r="J1294" s="46" t="s">
        <v>174</v>
      </c>
      <c r="K1294" s="48" t="s">
        <v>1002</v>
      </c>
      <c r="L1294" s="42">
        <v>0</v>
      </c>
      <c r="M1294" s="45" t="s">
        <v>4760</v>
      </c>
      <c r="N1294" s="44">
        <v>27959</v>
      </c>
      <c r="O1294" s="45" t="s">
        <v>1420</v>
      </c>
      <c r="P1294" s="45" t="s">
        <v>112</v>
      </c>
      <c r="Q1294" s="48" t="s">
        <v>112</v>
      </c>
      <c r="R1294" s="42" t="s">
        <v>112</v>
      </c>
      <c r="S1294" s="49">
        <v>1</v>
      </c>
      <c r="T1294" s="49">
        <v>0</v>
      </c>
      <c r="U1294" s="50">
        <v>0.5</v>
      </c>
      <c r="V1294" s="51">
        <v>1</v>
      </c>
      <c r="W1294" s="52">
        <v>0</v>
      </c>
      <c r="X1294" s="49">
        <v>1</v>
      </c>
      <c r="Y1294" s="51">
        <v>1</v>
      </c>
      <c r="Z1294" s="52">
        <v>43752</v>
      </c>
      <c r="AA1294" s="51">
        <v>1</v>
      </c>
      <c r="AB1294" s="51" t="s">
        <v>68</v>
      </c>
      <c r="AC1294" s="51" t="s">
        <v>68</v>
      </c>
      <c r="AD1294" s="50">
        <v>5.5555555555555566E-2</v>
      </c>
      <c r="AE1294" s="49" t="s">
        <v>112</v>
      </c>
      <c r="AF1294" s="52" t="s">
        <v>112</v>
      </c>
      <c r="AG1294" s="43">
        <v>43726</v>
      </c>
      <c r="AH1294" s="43">
        <v>43823</v>
      </c>
      <c r="AI1294" s="43" t="s">
        <v>4759</v>
      </c>
      <c r="AJ1294" s="52" t="s">
        <v>4759</v>
      </c>
      <c r="AK1294" s="53">
        <v>43728</v>
      </c>
      <c r="AL1294" s="43">
        <v>43825</v>
      </c>
      <c r="AM1294" s="43"/>
      <c r="AN1294" s="43"/>
      <c r="AO1294" s="45" t="s">
        <v>69</v>
      </c>
      <c r="AP1294" s="45"/>
      <c r="AQ1294" s="45" t="s">
        <v>70</v>
      </c>
      <c r="AR1294" s="16"/>
      <c r="AS1294" s="42">
        <v>0</v>
      </c>
      <c r="AT1294" s="45" t="e">
        <v>#VALUE!</v>
      </c>
      <c r="AU1294" s="45" t="e">
        <v>#VALUE!</v>
      </c>
      <c r="AV1294" s="45" t="s">
        <v>363</v>
      </c>
      <c r="AW1294" s="45" t="e">
        <v>#VALUE!</v>
      </c>
      <c r="AX1294" s="45" t="e">
        <v>#VALUE!</v>
      </c>
      <c r="AY1294" s="45">
        <v>9</v>
      </c>
      <c r="AZ1294" s="45">
        <v>2019</v>
      </c>
      <c r="BA1294" s="45">
        <v>52</v>
      </c>
      <c r="BB1294" s="45">
        <v>12</v>
      </c>
      <c r="BC1294" s="45">
        <v>2019</v>
      </c>
      <c r="BD1294" s="57">
        <v>0.20499999999999999</v>
      </c>
      <c r="BE1294" s="57">
        <v>1.3425</v>
      </c>
      <c r="BF1294" s="57">
        <v>0.33562500000000001</v>
      </c>
      <c r="BG1294" s="57">
        <v>1.6781250000000001</v>
      </c>
      <c r="BH1294" s="45" t="s">
        <v>203</v>
      </c>
      <c r="BI1294" s="54" t="s">
        <v>3504</v>
      </c>
      <c r="BJ1294" s="55" t="s">
        <v>3504</v>
      </c>
      <c r="BK1294" s="56"/>
    </row>
    <row r="1295" spans="1:63" s="198" customFormat="1" ht="15.6" customHeight="1" x14ac:dyDescent="0.25">
      <c r="A1295" s="42" t="s">
        <v>3887</v>
      </c>
      <c r="B1295" s="43">
        <v>43712</v>
      </c>
      <c r="C1295" s="43" t="s">
        <v>156</v>
      </c>
      <c r="D1295" s="44" t="s">
        <v>2342</v>
      </c>
      <c r="E1295" s="45">
        <v>62</v>
      </c>
      <c r="F1295" s="46">
        <v>28268394</v>
      </c>
      <c r="G1295" s="44" t="s">
        <v>4758</v>
      </c>
      <c r="H1295" s="47" t="s">
        <v>686</v>
      </c>
      <c r="I1295" s="47">
        <v>1</v>
      </c>
      <c r="J1295" s="46" t="s">
        <v>174</v>
      </c>
      <c r="K1295" s="48" t="s">
        <v>1007</v>
      </c>
      <c r="L1295" s="42">
        <v>0</v>
      </c>
      <c r="M1295" s="45" t="s">
        <v>4760</v>
      </c>
      <c r="N1295" s="44" t="e">
        <v>#N/A</v>
      </c>
      <c r="O1295" s="45" t="e">
        <v>#N/A</v>
      </c>
      <c r="P1295" s="45" t="s">
        <v>112</v>
      </c>
      <c r="Q1295" s="48" t="s">
        <v>112</v>
      </c>
      <c r="R1295" s="42" t="s">
        <v>112</v>
      </c>
      <c r="S1295" s="49">
        <v>0</v>
      </c>
      <c r="T1295" s="49">
        <v>0</v>
      </c>
      <c r="U1295" s="50">
        <v>0</v>
      </c>
      <c r="V1295" s="51" t="e">
        <v>#N/A</v>
      </c>
      <c r="W1295" s="52" t="e">
        <v>#N/A</v>
      </c>
      <c r="X1295" s="49" t="s">
        <v>68</v>
      </c>
      <c r="Y1295" s="51" t="e">
        <v>#N/A</v>
      </c>
      <c r="Z1295" s="52" t="e">
        <v>#N/A</v>
      </c>
      <c r="AA1295" s="51" t="e">
        <v>#N/A</v>
      </c>
      <c r="AB1295" s="51" t="s">
        <v>68</v>
      </c>
      <c r="AC1295" s="51" t="s">
        <v>68</v>
      </c>
      <c r="AD1295" s="50" t="s">
        <v>68</v>
      </c>
      <c r="AE1295" s="49" t="s">
        <v>112</v>
      </c>
      <c r="AF1295" s="52" t="s">
        <v>112</v>
      </c>
      <c r="AG1295" s="43">
        <v>43726</v>
      </c>
      <c r="AH1295" s="43">
        <v>43823</v>
      </c>
      <c r="AI1295" s="43" t="s">
        <v>4759</v>
      </c>
      <c r="AJ1295" s="52" t="s">
        <v>4759</v>
      </c>
      <c r="AK1295" s="53">
        <v>43728</v>
      </c>
      <c r="AL1295" s="43">
        <v>43825</v>
      </c>
      <c r="AM1295" s="43"/>
      <c r="AN1295" s="43"/>
      <c r="AO1295" s="45" t="s">
        <v>69</v>
      </c>
      <c r="AP1295" s="45"/>
      <c r="AQ1295" s="45" t="s">
        <v>70</v>
      </c>
      <c r="AR1295" s="16"/>
      <c r="AS1295" s="42">
        <v>0</v>
      </c>
      <c r="AT1295" s="45" t="e">
        <v>#VALUE!</v>
      </c>
      <c r="AU1295" s="45" t="e">
        <v>#VALUE!</v>
      </c>
      <c r="AV1295" s="45" t="s">
        <v>363</v>
      </c>
      <c r="AW1295" s="45" t="e">
        <v>#VALUE!</v>
      </c>
      <c r="AX1295" s="45" t="e">
        <v>#VALUE!</v>
      </c>
      <c r="AY1295" s="45">
        <v>9</v>
      </c>
      <c r="AZ1295" s="45">
        <v>2019</v>
      </c>
      <c r="BA1295" s="45">
        <v>52</v>
      </c>
      <c r="BB1295" s="45">
        <v>12</v>
      </c>
      <c r="BC1295" s="45">
        <v>2019</v>
      </c>
      <c r="BD1295" s="57">
        <v>0.20499999999999999</v>
      </c>
      <c r="BE1295" s="57">
        <v>1.8647</v>
      </c>
      <c r="BF1295" s="57">
        <v>0.46617500000000001</v>
      </c>
      <c r="BG1295" s="57">
        <v>2.3308749999999998</v>
      </c>
      <c r="BH1295" s="45" t="s">
        <v>203</v>
      </c>
      <c r="BI1295" s="54" t="s">
        <v>3504</v>
      </c>
      <c r="BJ1295" s="55" t="s">
        <v>3504</v>
      </c>
      <c r="BK1295" s="56"/>
    </row>
    <row r="1296" spans="1:63" s="198" customFormat="1" ht="15.6" customHeight="1" x14ac:dyDescent="0.25">
      <c r="A1296" s="42" t="s">
        <v>2137</v>
      </c>
      <c r="B1296" s="43">
        <v>43712</v>
      </c>
      <c r="C1296" s="43" t="s">
        <v>156</v>
      </c>
      <c r="D1296" s="44" t="s">
        <v>2342</v>
      </c>
      <c r="E1296" s="45">
        <v>62</v>
      </c>
      <c r="F1296" s="46">
        <v>28268399</v>
      </c>
      <c r="G1296" s="44" t="s">
        <v>4758</v>
      </c>
      <c r="H1296" s="47" t="s">
        <v>180</v>
      </c>
      <c r="I1296" s="47">
        <v>1</v>
      </c>
      <c r="J1296" s="46" t="s">
        <v>174</v>
      </c>
      <c r="K1296" s="48" t="s">
        <v>1007</v>
      </c>
      <c r="L1296" s="42">
        <v>0</v>
      </c>
      <c r="M1296" s="45" t="s">
        <v>4760</v>
      </c>
      <c r="N1296" s="44">
        <v>27959</v>
      </c>
      <c r="O1296" s="45" t="s">
        <v>1074</v>
      </c>
      <c r="P1296" s="45" t="s">
        <v>112</v>
      </c>
      <c r="Q1296" s="48" t="s">
        <v>112</v>
      </c>
      <c r="R1296" s="42" t="s">
        <v>112</v>
      </c>
      <c r="S1296" s="49">
        <v>1</v>
      </c>
      <c r="T1296" s="49">
        <v>0</v>
      </c>
      <c r="U1296" s="50">
        <v>0.5</v>
      </c>
      <c r="V1296" s="51">
        <v>1</v>
      </c>
      <c r="W1296" s="52">
        <v>0</v>
      </c>
      <c r="X1296" s="49">
        <v>1</v>
      </c>
      <c r="Y1296" s="51">
        <v>1</v>
      </c>
      <c r="Z1296" s="52">
        <v>43752</v>
      </c>
      <c r="AA1296" s="51">
        <v>1</v>
      </c>
      <c r="AB1296" s="51" t="s">
        <v>68</v>
      </c>
      <c r="AC1296" s="51" t="s">
        <v>68</v>
      </c>
      <c r="AD1296" s="50">
        <v>5.5555555555555566E-2</v>
      </c>
      <c r="AE1296" s="49" t="s">
        <v>112</v>
      </c>
      <c r="AF1296" s="52" t="s">
        <v>112</v>
      </c>
      <c r="AG1296" s="43">
        <v>43726</v>
      </c>
      <c r="AH1296" s="43">
        <v>43823</v>
      </c>
      <c r="AI1296" s="43" t="s">
        <v>4759</v>
      </c>
      <c r="AJ1296" s="52" t="s">
        <v>4759</v>
      </c>
      <c r="AK1296" s="53">
        <v>43728</v>
      </c>
      <c r="AL1296" s="43">
        <v>43825</v>
      </c>
      <c r="AM1296" s="43"/>
      <c r="AN1296" s="43"/>
      <c r="AO1296" s="45" t="s">
        <v>69</v>
      </c>
      <c r="AP1296" s="45"/>
      <c r="AQ1296" s="45" t="s">
        <v>70</v>
      </c>
      <c r="AR1296" s="16"/>
      <c r="AS1296" s="42">
        <v>0</v>
      </c>
      <c r="AT1296" s="45" t="e">
        <v>#VALUE!</v>
      </c>
      <c r="AU1296" s="45" t="e">
        <v>#VALUE!</v>
      </c>
      <c r="AV1296" s="45" t="s">
        <v>363</v>
      </c>
      <c r="AW1296" s="45" t="e">
        <v>#VALUE!</v>
      </c>
      <c r="AX1296" s="45" t="e">
        <v>#VALUE!</v>
      </c>
      <c r="AY1296" s="45">
        <v>9</v>
      </c>
      <c r="AZ1296" s="45">
        <v>2019</v>
      </c>
      <c r="BA1296" s="45">
        <v>52</v>
      </c>
      <c r="BB1296" s="45">
        <v>12</v>
      </c>
      <c r="BC1296" s="45">
        <v>2019</v>
      </c>
      <c r="BD1296" s="57">
        <v>0.20499999999999999</v>
      </c>
      <c r="BE1296" s="57">
        <v>1.8647</v>
      </c>
      <c r="BF1296" s="57">
        <v>0.46617500000000001</v>
      </c>
      <c r="BG1296" s="57">
        <v>2.3308749999999998</v>
      </c>
      <c r="BH1296" s="45" t="s">
        <v>203</v>
      </c>
      <c r="BI1296" s="54" t="s">
        <v>3504</v>
      </c>
      <c r="BJ1296" s="55" t="s">
        <v>3504</v>
      </c>
      <c r="BK1296" s="56"/>
    </row>
    <row r="1297" spans="1:63" s="198" customFormat="1" ht="15.6" customHeight="1" x14ac:dyDescent="0.25">
      <c r="A1297" s="42" t="s">
        <v>2134</v>
      </c>
      <c r="B1297" s="43">
        <v>43711</v>
      </c>
      <c r="C1297" s="43" t="s">
        <v>156</v>
      </c>
      <c r="D1297" s="44" t="s">
        <v>2342</v>
      </c>
      <c r="E1297" s="45">
        <v>60</v>
      </c>
      <c r="F1297" s="46">
        <v>28267767</v>
      </c>
      <c r="G1297" s="44" t="s">
        <v>4758</v>
      </c>
      <c r="H1297" s="47" t="s">
        <v>180</v>
      </c>
      <c r="I1297" s="47">
        <v>1</v>
      </c>
      <c r="J1297" s="46" t="s">
        <v>174</v>
      </c>
      <c r="K1297" s="48" t="s">
        <v>1002</v>
      </c>
      <c r="L1297" s="42">
        <v>0</v>
      </c>
      <c r="M1297" s="45" t="s">
        <v>4760</v>
      </c>
      <c r="N1297" s="44">
        <v>27959</v>
      </c>
      <c r="O1297" s="45" t="s">
        <v>1074</v>
      </c>
      <c r="P1297" s="45" t="s">
        <v>112</v>
      </c>
      <c r="Q1297" s="48" t="s">
        <v>112</v>
      </c>
      <c r="R1297" s="42" t="s">
        <v>112</v>
      </c>
      <c r="S1297" s="49">
        <v>1</v>
      </c>
      <c r="T1297" s="49">
        <v>0</v>
      </c>
      <c r="U1297" s="50">
        <v>0.5</v>
      </c>
      <c r="V1297" s="51">
        <v>1</v>
      </c>
      <c r="W1297" s="52">
        <v>0</v>
      </c>
      <c r="X1297" s="49">
        <v>1</v>
      </c>
      <c r="Y1297" s="51">
        <v>1</v>
      </c>
      <c r="Z1297" s="52">
        <v>43747</v>
      </c>
      <c r="AA1297" s="51">
        <v>1</v>
      </c>
      <c r="AB1297" s="51" t="s">
        <v>68</v>
      </c>
      <c r="AC1297" s="51" t="s">
        <v>68</v>
      </c>
      <c r="AD1297" s="50">
        <v>5.5555555555555566E-2</v>
      </c>
      <c r="AE1297" s="49" t="s">
        <v>112</v>
      </c>
      <c r="AF1297" s="52" t="s">
        <v>112</v>
      </c>
      <c r="AG1297" s="43">
        <v>43734</v>
      </c>
      <c r="AH1297" s="43">
        <v>43823</v>
      </c>
      <c r="AI1297" s="43" t="s">
        <v>4759</v>
      </c>
      <c r="AJ1297" s="52" t="s">
        <v>4759</v>
      </c>
      <c r="AK1297" s="53">
        <v>43738</v>
      </c>
      <c r="AL1297" s="43">
        <v>43825</v>
      </c>
      <c r="AM1297" s="43"/>
      <c r="AN1297" s="43"/>
      <c r="AO1297" s="45" t="s">
        <v>69</v>
      </c>
      <c r="AP1297" s="45"/>
      <c r="AQ1297" s="45" t="s">
        <v>70</v>
      </c>
      <c r="AR1297" s="16"/>
      <c r="AS1297" s="42">
        <v>0</v>
      </c>
      <c r="AT1297" s="45" t="e">
        <v>#VALUE!</v>
      </c>
      <c r="AU1297" s="45" t="e">
        <v>#VALUE!</v>
      </c>
      <c r="AV1297" s="45" t="s">
        <v>363</v>
      </c>
      <c r="AW1297" s="45" t="e">
        <v>#VALUE!</v>
      </c>
      <c r="AX1297" s="45" t="e">
        <v>#VALUE!</v>
      </c>
      <c r="AY1297" s="45">
        <v>9</v>
      </c>
      <c r="AZ1297" s="45">
        <v>2019</v>
      </c>
      <c r="BA1297" s="45">
        <v>52</v>
      </c>
      <c r="BB1297" s="45">
        <v>12</v>
      </c>
      <c r="BC1297" s="45">
        <v>2019</v>
      </c>
      <c r="BD1297" s="57">
        <v>0.20499999999999999</v>
      </c>
      <c r="BE1297" s="57">
        <v>1.3425</v>
      </c>
      <c r="BF1297" s="57">
        <v>0.33562500000000001</v>
      </c>
      <c r="BG1297" s="57">
        <v>1.6781250000000001</v>
      </c>
      <c r="BH1297" s="45" t="s">
        <v>203</v>
      </c>
      <c r="BI1297" s="54" t="s">
        <v>3504</v>
      </c>
      <c r="BJ1297" s="55" t="s">
        <v>3504</v>
      </c>
      <c r="BK1297" s="56"/>
    </row>
    <row r="1298" spans="1:63" s="198" customFormat="1" ht="15.6" customHeight="1" x14ac:dyDescent="0.25">
      <c r="A1298" s="42" t="s">
        <v>3888</v>
      </c>
      <c r="B1298" s="43">
        <v>43682</v>
      </c>
      <c r="C1298" s="43" t="s">
        <v>63</v>
      </c>
      <c r="D1298" s="44" t="s">
        <v>2342</v>
      </c>
      <c r="E1298" s="45" t="s">
        <v>242</v>
      </c>
      <c r="F1298" s="46">
        <v>28239906</v>
      </c>
      <c r="G1298" s="44" t="s">
        <v>4758</v>
      </c>
      <c r="H1298" s="47">
        <v>10</v>
      </c>
      <c r="I1298" s="47">
        <v>26</v>
      </c>
      <c r="J1298" s="46" t="s">
        <v>66</v>
      </c>
      <c r="K1298" s="48" t="s">
        <v>282</v>
      </c>
      <c r="L1298" s="42" t="s">
        <v>2728</v>
      </c>
      <c r="M1298" s="45" t="s">
        <v>68</v>
      </c>
      <c r="N1298" s="44">
        <v>27625</v>
      </c>
      <c r="O1298" s="45">
        <v>0</v>
      </c>
      <c r="P1298" s="45" t="s">
        <v>68</v>
      </c>
      <c r="Q1298" s="48" t="s">
        <v>68</v>
      </c>
      <c r="R1298" s="42" t="s">
        <v>68</v>
      </c>
      <c r="S1298" s="49" t="s">
        <v>68</v>
      </c>
      <c r="T1298" s="49" t="s">
        <v>68</v>
      </c>
      <c r="U1298" s="50" t="s">
        <v>3503</v>
      </c>
      <c r="V1298" s="51">
        <v>1</v>
      </c>
      <c r="W1298" s="43">
        <v>43819</v>
      </c>
      <c r="X1298" s="49" t="s">
        <v>68</v>
      </c>
      <c r="Y1298" s="51">
        <v>1</v>
      </c>
      <c r="Z1298" s="52">
        <v>43811</v>
      </c>
      <c r="AA1298" s="51">
        <v>1</v>
      </c>
      <c r="AB1298" s="51" t="s">
        <v>68</v>
      </c>
      <c r="AC1298" s="51" t="s">
        <v>68</v>
      </c>
      <c r="AD1298" s="50">
        <v>1</v>
      </c>
      <c r="AE1298" s="49" t="s">
        <v>112</v>
      </c>
      <c r="AF1298" s="52" t="s">
        <v>112</v>
      </c>
      <c r="AG1298" s="43">
        <v>43887</v>
      </c>
      <c r="AH1298" s="43">
        <v>43823</v>
      </c>
      <c r="AI1298" s="43" t="s">
        <v>4759</v>
      </c>
      <c r="AJ1298" s="52" t="s">
        <v>4759</v>
      </c>
      <c r="AK1298" s="53">
        <v>43891.999988425923</v>
      </c>
      <c r="AL1298" s="43">
        <v>43826</v>
      </c>
      <c r="AM1298" s="43">
        <v>43826</v>
      </c>
      <c r="AN1298" s="43"/>
      <c r="AO1298" s="45" t="s">
        <v>69</v>
      </c>
      <c r="AP1298" s="45"/>
      <c r="AQ1298" s="45" t="s">
        <v>70</v>
      </c>
      <c r="AR1298" s="16"/>
      <c r="AS1298" s="42">
        <v>1</v>
      </c>
      <c r="AT1298" s="45" t="e">
        <v>#VALUE!</v>
      </c>
      <c r="AU1298" s="45" t="e">
        <v>#VALUE!</v>
      </c>
      <c r="AV1298" s="45" t="s">
        <v>363</v>
      </c>
      <c r="AW1298" s="45" t="e">
        <v>#VALUE!</v>
      </c>
      <c r="AX1298" s="45" t="e">
        <v>#VALUE!</v>
      </c>
      <c r="AY1298" s="45">
        <v>8</v>
      </c>
      <c r="AZ1298" s="45">
        <v>2019</v>
      </c>
      <c r="BA1298" s="45">
        <v>52</v>
      </c>
      <c r="BB1298" s="45">
        <v>12</v>
      </c>
      <c r="BC1298" s="45">
        <v>2019</v>
      </c>
      <c r="BD1298" s="57">
        <v>0</v>
      </c>
      <c r="BE1298" s="57">
        <v>0</v>
      </c>
      <c r="BF1298" s="57">
        <v>0</v>
      </c>
      <c r="BG1298" s="57">
        <v>0</v>
      </c>
      <c r="BH1298" s="45" t="s">
        <v>68</v>
      </c>
      <c r="BI1298" s="54" t="s">
        <v>3504</v>
      </c>
      <c r="BJ1298" s="55" t="s">
        <v>3504</v>
      </c>
      <c r="BK1298" s="56"/>
    </row>
    <row r="1299" spans="1:63" s="198" customFormat="1" ht="15.6" customHeight="1" x14ac:dyDescent="0.25">
      <c r="A1299" s="42" t="s">
        <v>3889</v>
      </c>
      <c r="B1299" s="43">
        <v>43826</v>
      </c>
      <c r="C1299" s="43" t="s">
        <v>156</v>
      </c>
      <c r="D1299" s="44" t="s">
        <v>2342</v>
      </c>
      <c r="E1299" s="45">
        <v>313</v>
      </c>
      <c r="F1299" s="46">
        <v>28370947</v>
      </c>
      <c r="G1299" s="44" t="s">
        <v>4758</v>
      </c>
      <c r="H1299" s="47" t="s">
        <v>180</v>
      </c>
      <c r="I1299" s="47">
        <v>1</v>
      </c>
      <c r="J1299" s="46" t="s">
        <v>174</v>
      </c>
      <c r="K1299" s="48" t="s">
        <v>1635</v>
      </c>
      <c r="L1299" s="42" t="s">
        <v>3386</v>
      </c>
      <c r="M1299" s="45" t="s">
        <v>4760</v>
      </c>
      <c r="N1299" s="44">
        <v>0</v>
      </c>
      <c r="O1299" s="45" t="s">
        <v>596</v>
      </c>
      <c r="P1299" s="45" t="s">
        <v>112</v>
      </c>
      <c r="Q1299" s="48" t="s">
        <v>112</v>
      </c>
      <c r="R1299" s="42" t="s">
        <v>112</v>
      </c>
      <c r="S1299" s="49">
        <v>1</v>
      </c>
      <c r="T1299" s="49">
        <v>0</v>
      </c>
      <c r="U1299" s="50">
        <v>0.5</v>
      </c>
      <c r="V1299" s="51">
        <v>0</v>
      </c>
      <c r="W1299" s="52">
        <v>0</v>
      </c>
      <c r="X1299" s="49" t="s">
        <v>68</v>
      </c>
      <c r="Y1299" s="51">
        <v>0</v>
      </c>
      <c r="Z1299" s="52" t="s">
        <v>181</v>
      </c>
      <c r="AA1299" s="51">
        <v>1</v>
      </c>
      <c r="AB1299" s="51" t="s">
        <v>68</v>
      </c>
      <c r="AC1299" s="51" t="s">
        <v>68</v>
      </c>
      <c r="AD1299" s="50">
        <v>5.5555555555555566E-2</v>
      </c>
      <c r="AE1299" s="49" t="s">
        <v>112</v>
      </c>
      <c r="AF1299" s="52" t="s">
        <v>112</v>
      </c>
      <c r="AG1299" s="43">
        <v>43825</v>
      </c>
      <c r="AH1299" s="43">
        <v>43825</v>
      </c>
      <c r="AI1299" s="43" t="s">
        <v>4759</v>
      </c>
      <c r="AJ1299" s="52" t="s">
        <v>4759</v>
      </c>
      <c r="AK1299" s="53">
        <v>43827</v>
      </c>
      <c r="AL1299" s="43">
        <v>43827</v>
      </c>
      <c r="AM1299" s="43"/>
      <c r="AN1299" s="43"/>
      <c r="AO1299" s="45" t="s">
        <v>69</v>
      </c>
      <c r="AP1299" s="45"/>
      <c r="AQ1299" s="45" t="s">
        <v>70</v>
      </c>
      <c r="AR1299" s="16"/>
      <c r="AS1299" s="42">
        <v>0</v>
      </c>
      <c r="AT1299" s="45" t="e">
        <v>#VALUE!</v>
      </c>
      <c r="AU1299" s="45" t="e">
        <v>#VALUE!</v>
      </c>
      <c r="AV1299" s="45" t="s">
        <v>363</v>
      </c>
      <c r="AW1299" s="45" t="e">
        <v>#VALUE!</v>
      </c>
      <c r="AX1299" s="45" t="e">
        <v>#VALUE!</v>
      </c>
      <c r="AY1299" s="45">
        <v>12</v>
      </c>
      <c r="AZ1299" s="45">
        <v>2019</v>
      </c>
      <c r="BA1299" s="45">
        <v>52</v>
      </c>
      <c r="BB1299" s="45">
        <v>12</v>
      </c>
      <c r="BC1299" s="45">
        <v>2019</v>
      </c>
      <c r="BD1299" s="57">
        <v>0.20499999999999999</v>
      </c>
      <c r="BE1299" s="57">
        <v>3.5</v>
      </c>
      <c r="BF1299" s="57">
        <v>0.875</v>
      </c>
      <c r="BG1299" s="57">
        <v>4.375</v>
      </c>
      <c r="BH1299" s="45" t="s">
        <v>203</v>
      </c>
      <c r="BI1299" s="54" t="s">
        <v>3504</v>
      </c>
      <c r="BJ1299" s="55" t="s">
        <v>3504</v>
      </c>
      <c r="BK1299" s="56"/>
    </row>
    <row r="1300" spans="1:63" s="198" customFormat="1" ht="15.6" customHeight="1" x14ac:dyDescent="0.25">
      <c r="A1300" s="42" t="s">
        <v>2138</v>
      </c>
      <c r="B1300" s="43">
        <v>43742</v>
      </c>
      <c r="C1300" s="43" t="s">
        <v>156</v>
      </c>
      <c r="D1300" s="44" t="s">
        <v>2342</v>
      </c>
      <c r="E1300" s="45">
        <v>108</v>
      </c>
      <c r="F1300" s="46">
        <v>28294967</v>
      </c>
      <c r="G1300" s="44" t="s">
        <v>4758</v>
      </c>
      <c r="H1300" s="47" t="s">
        <v>180</v>
      </c>
      <c r="I1300" s="47">
        <v>1</v>
      </c>
      <c r="J1300" s="46" t="s">
        <v>66</v>
      </c>
      <c r="K1300" s="48" t="s">
        <v>1591</v>
      </c>
      <c r="L1300" s="42" t="s">
        <v>3077</v>
      </c>
      <c r="M1300" s="45" t="s">
        <v>4760</v>
      </c>
      <c r="N1300" s="44">
        <v>29059</v>
      </c>
      <c r="O1300" s="45" t="s">
        <v>1468</v>
      </c>
      <c r="P1300" s="45" t="s">
        <v>112</v>
      </c>
      <c r="Q1300" s="48" t="s">
        <v>112</v>
      </c>
      <c r="R1300" s="42" t="s">
        <v>112</v>
      </c>
      <c r="S1300" s="49">
        <v>1</v>
      </c>
      <c r="T1300" s="49">
        <v>0</v>
      </c>
      <c r="U1300" s="50">
        <v>0.5</v>
      </c>
      <c r="V1300" s="51">
        <v>1</v>
      </c>
      <c r="W1300" s="52">
        <v>0</v>
      </c>
      <c r="X1300" s="49">
        <v>1</v>
      </c>
      <c r="Y1300" s="51">
        <v>1</v>
      </c>
      <c r="Z1300" s="52">
        <v>43799</v>
      </c>
      <c r="AA1300" s="51">
        <v>1</v>
      </c>
      <c r="AB1300" s="51" t="s">
        <v>68</v>
      </c>
      <c r="AC1300" s="51" t="s">
        <v>68</v>
      </c>
      <c r="AD1300" s="50">
        <v>5.5555555555555566E-2</v>
      </c>
      <c r="AE1300" s="49" t="s">
        <v>112</v>
      </c>
      <c r="AF1300" s="52" t="s">
        <v>112</v>
      </c>
      <c r="AG1300" s="43">
        <v>43829</v>
      </c>
      <c r="AH1300" s="43">
        <v>43829</v>
      </c>
      <c r="AI1300" s="43" t="s">
        <v>4759</v>
      </c>
      <c r="AJ1300" s="52" t="s">
        <v>4759</v>
      </c>
      <c r="AK1300" s="53">
        <v>43832</v>
      </c>
      <c r="AL1300" s="43">
        <v>43832</v>
      </c>
      <c r="AM1300" s="43"/>
      <c r="AN1300" s="43"/>
      <c r="AO1300" s="45" t="s">
        <v>69</v>
      </c>
      <c r="AP1300" s="45"/>
      <c r="AQ1300" s="45" t="s">
        <v>70</v>
      </c>
      <c r="AR1300" s="16"/>
      <c r="AS1300" s="42">
        <v>1</v>
      </c>
      <c r="AT1300" s="45" t="e">
        <v>#VALUE!</v>
      </c>
      <c r="AU1300" s="45" t="e">
        <v>#VALUE!</v>
      </c>
      <c r="AV1300" s="45" t="s">
        <v>363</v>
      </c>
      <c r="AW1300" s="45" t="e">
        <v>#VALUE!</v>
      </c>
      <c r="AX1300" s="45" t="e">
        <v>#VALUE!</v>
      </c>
      <c r="AY1300" s="45">
        <v>10</v>
      </c>
      <c r="AZ1300" s="45">
        <v>2019</v>
      </c>
      <c r="BA1300" s="45">
        <v>53</v>
      </c>
      <c r="BB1300" s="45">
        <v>12</v>
      </c>
      <c r="BC1300" s="45">
        <v>2019</v>
      </c>
      <c r="BD1300" s="57">
        <v>0.36</v>
      </c>
      <c r="BE1300" s="57">
        <v>7.9819000000000004</v>
      </c>
      <c r="BF1300" s="57">
        <v>1.9954749999999999</v>
      </c>
      <c r="BG1300" s="57">
        <v>9.9773750000000003</v>
      </c>
      <c r="BH1300" s="45" t="s">
        <v>203</v>
      </c>
      <c r="BI1300" s="54" t="s">
        <v>3504</v>
      </c>
      <c r="BJ1300" s="55" t="s">
        <v>3504</v>
      </c>
      <c r="BK1300" s="56"/>
    </row>
    <row r="1301" spans="1:63" s="198" customFormat="1" ht="15.6" customHeight="1" x14ac:dyDescent="0.25">
      <c r="A1301" s="42" t="s">
        <v>2126</v>
      </c>
      <c r="B1301" s="43">
        <v>43663</v>
      </c>
      <c r="C1301" s="43" t="s">
        <v>156</v>
      </c>
      <c r="D1301" s="44" t="s">
        <v>2342</v>
      </c>
      <c r="E1301" s="45">
        <v>108</v>
      </c>
      <c r="F1301" s="46">
        <v>27961452</v>
      </c>
      <c r="G1301" s="44" t="s">
        <v>4758</v>
      </c>
      <c r="H1301" s="47" t="s">
        <v>561</v>
      </c>
      <c r="I1301" s="47">
        <v>1</v>
      </c>
      <c r="J1301" s="46" t="s">
        <v>66</v>
      </c>
      <c r="K1301" s="48" t="s">
        <v>1591</v>
      </c>
      <c r="L1301" s="42" t="s">
        <v>3077</v>
      </c>
      <c r="M1301" s="45" t="s">
        <v>4760</v>
      </c>
      <c r="N1301" s="44">
        <v>18818</v>
      </c>
      <c r="O1301" s="45" t="s">
        <v>1243</v>
      </c>
      <c r="P1301" s="45" t="s">
        <v>112</v>
      </c>
      <c r="Q1301" s="48" t="s">
        <v>112</v>
      </c>
      <c r="R1301" s="42" t="s">
        <v>112</v>
      </c>
      <c r="S1301" s="49">
        <v>1</v>
      </c>
      <c r="T1301" s="49">
        <v>0</v>
      </c>
      <c r="U1301" s="50">
        <v>0.5</v>
      </c>
      <c r="V1301" s="51">
        <v>1</v>
      </c>
      <c r="W1301" s="52">
        <v>0</v>
      </c>
      <c r="X1301" s="49">
        <v>1</v>
      </c>
      <c r="Y1301" s="51">
        <v>1</v>
      </c>
      <c r="Z1301" s="52">
        <v>43769</v>
      </c>
      <c r="AA1301" s="51">
        <v>1</v>
      </c>
      <c r="AB1301" s="51" t="s">
        <v>68</v>
      </c>
      <c r="AC1301" s="51" t="s">
        <v>68</v>
      </c>
      <c r="AD1301" s="50">
        <v>5.5555555555555566E-2</v>
      </c>
      <c r="AE1301" s="49" t="s">
        <v>112</v>
      </c>
      <c r="AF1301" s="52" t="s">
        <v>112</v>
      </c>
      <c r="AG1301" s="43">
        <v>43495</v>
      </c>
      <c r="AH1301" s="43">
        <v>43836</v>
      </c>
      <c r="AI1301" s="43" t="s">
        <v>4759</v>
      </c>
      <c r="AJ1301" s="52" t="s">
        <v>4759</v>
      </c>
      <c r="AK1301" s="53">
        <v>43499.999988425923</v>
      </c>
      <c r="AL1301" s="43">
        <v>43839</v>
      </c>
      <c r="AM1301" s="43"/>
      <c r="AN1301" s="43"/>
      <c r="AO1301" s="45" t="s">
        <v>69</v>
      </c>
      <c r="AP1301" s="45"/>
      <c r="AQ1301" s="45" t="s">
        <v>70</v>
      </c>
      <c r="AR1301" s="16"/>
      <c r="AS1301" s="42">
        <v>1</v>
      </c>
      <c r="AT1301" s="45" t="e">
        <v>#VALUE!</v>
      </c>
      <c r="AU1301" s="45" t="e">
        <v>#VALUE!</v>
      </c>
      <c r="AV1301" s="45" t="s">
        <v>363</v>
      </c>
      <c r="AW1301" s="45" t="e">
        <v>#VALUE!</v>
      </c>
      <c r="AX1301" s="45" t="e">
        <v>#VALUE!</v>
      </c>
      <c r="AY1301" s="45">
        <v>7</v>
      </c>
      <c r="AZ1301" s="45">
        <v>2019</v>
      </c>
      <c r="BA1301" s="45">
        <v>2</v>
      </c>
      <c r="BB1301" s="45">
        <v>1</v>
      </c>
      <c r="BC1301" s="45">
        <v>2020</v>
      </c>
      <c r="BD1301" s="57">
        <v>0.36</v>
      </c>
      <c r="BE1301" s="57">
        <v>7.9819000000000004</v>
      </c>
      <c r="BF1301" s="57">
        <v>1.9954749999999999</v>
      </c>
      <c r="BG1301" s="57">
        <v>9.9773750000000003</v>
      </c>
      <c r="BH1301" s="45" t="s">
        <v>203</v>
      </c>
      <c r="BI1301" s="54" t="s">
        <v>3504</v>
      </c>
      <c r="BJ1301" s="55" t="s">
        <v>3504</v>
      </c>
      <c r="BK1301" s="56"/>
    </row>
    <row r="1302" spans="1:63" s="198" customFormat="1" ht="15.6" customHeight="1" x14ac:dyDescent="0.25">
      <c r="A1302" s="42" t="s">
        <v>3880</v>
      </c>
      <c r="B1302" s="43">
        <v>43682</v>
      </c>
      <c r="C1302" s="43" t="s">
        <v>63</v>
      </c>
      <c r="D1302" s="44" t="s">
        <v>2342</v>
      </c>
      <c r="E1302" s="45" t="s">
        <v>173</v>
      </c>
      <c r="F1302" s="46">
        <v>28239904</v>
      </c>
      <c r="G1302" s="44" t="s">
        <v>4758</v>
      </c>
      <c r="H1302" s="47">
        <v>10</v>
      </c>
      <c r="I1302" s="47">
        <v>1</v>
      </c>
      <c r="J1302" s="46" t="s">
        <v>66</v>
      </c>
      <c r="K1302" s="48" t="s">
        <v>271</v>
      </c>
      <c r="L1302" s="42" t="s">
        <v>2718</v>
      </c>
      <c r="M1302" s="45" t="s">
        <v>68</v>
      </c>
      <c r="N1302" s="44">
        <v>27623</v>
      </c>
      <c r="O1302" s="45">
        <v>0</v>
      </c>
      <c r="P1302" s="45" t="s">
        <v>68</v>
      </c>
      <c r="Q1302" s="48" t="s">
        <v>68</v>
      </c>
      <c r="R1302" s="42" t="s">
        <v>68</v>
      </c>
      <c r="S1302" s="49" t="s">
        <v>68</v>
      </c>
      <c r="T1302" s="49" t="s">
        <v>68</v>
      </c>
      <c r="U1302" s="50" t="s">
        <v>3503</v>
      </c>
      <c r="V1302" s="51">
        <v>1</v>
      </c>
      <c r="W1302" s="43">
        <v>43817</v>
      </c>
      <c r="X1302" s="49" t="s">
        <v>68</v>
      </c>
      <c r="Y1302" s="51">
        <v>1</v>
      </c>
      <c r="Z1302" s="52">
        <v>43794</v>
      </c>
      <c r="AA1302" s="51">
        <v>1</v>
      </c>
      <c r="AB1302" s="51" t="s">
        <v>68</v>
      </c>
      <c r="AC1302" s="51" t="s">
        <v>68</v>
      </c>
      <c r="AD1302" s="50">
        <v>1</v>
      </c>
      <c r="AE1302" s="49" t="s">
        <v>112</v>
      </c>
      <c r="AF1302" s="52" t="s">
        <v>112</v>
      </c>
      <c r="AG1302" s="43">
        <v>43887</v>
      </c>
      <c r="AH1302" s="43">
        <v>43836</v>
      </c>
      <c r="AI1302" s="43" t="s">
        <v>4759</v>
      </c>
      <c r="AJ1302" s="52" t="s">
        <v>4759</v>
      </c>
      <c r="AK1302" s="53">
        <v>43891</v>
      </c>
      <c r="AL1302" s="43">
        <v>43839</v>
      </c>
      <c r="AM1302" s="43">
        <v>43839</v>
      </c>
      <c r="AN1302" s="43"/>
      <c r="AO1302" s="45" t="s">
        <v>69</v>
      </c>
      <c r="AP1302" s="45"/>
      <c r="AQ1302" s="45" t="s">
        <v>70</v>
      </c>
      <c r="AR1302" s="16"/>
      <c r="AS1302" s="42">
        <v>1</v>
      </c>
      <c r="AT1302" s="45" t="e">
        <v>#VALUE!</v>
      </c>
      <c r="AU1302" s="45" t="e">
        <v>#VALUE!</v>
      </c>
      <c r="AV1302" s="45" t="s">
        <v>363</v>
      </c>
      <c r="AW1302" s="45" t="e">
        <v>#VALUE!</v>
      </c>
      <c r="AX1302" s="45" t="e">
        <v>#VALUE!</v>
      </c>
      <c r="AY1302" s="45">
        <v>8</v>
      </c>
      <c r="AZ1302" s="45">
        <v>2019</v>
      </c>
      <c r="BA1302" s="45">
        <v>2</v>
      </c>
      <c r="BB1302" s="45">
        <v>1</v>
      </c>
      <c r="BC1302" s="45">
        <v>2020</v>
      </c>
      <c r="BD1302" s="57">
        <v>0</v>
      </c>
      <c r="BE1302" s="57">
        <v>0</v>
      </c>
      <c r="BF1302" s="57">
        <v>0</v>
      </c>
      <c r="BG1302" s="57">
        <v>0</v>
      </c>
      <c r="BH1302" s="45" t="s">
        <v>68</v>
      </c>
      <c r="BI1302" s="54" t="s">
        <v>3504</v>
      </c>
      <c r="BJ1302" s="55" t="s">
        <v>3504</v>
      </c>
      <c r="BK1302" s="56"/>
    </row>
    <row r="1303" spans="1:63" s="198" customFormat="1" ht="15.6" customHeight="1" x14ac:dyDescent="0.25">
      <c r="A1303" s="42" t="s">
        <v>2127</v>
      </c>
      <c r="B1303" s="43">
        <v>43663</v>
      </c>
      <c r="C1303" s="43" t="s">
        <v>156</v>
      </c>
      <c r="D1303" s="44" t="s">
        <v>2342</v>
      </c>
      <c r="E1303" s="45">
        <v>108</v>
      </c>
      <c r="F1303" s="46">
        <v>28221096</v>
      </c>
      <c r="G1303" s="44" t="s">
        <v>4758</v>
      </c>
      <c r="H1303" s="47" t="s">
        <v>180</v>
      </c>
      <c r="I1303" s="47">
        <v>1</v>
      </c>
      <c r="J1303" s="46" t="s">
        <v>66</v>
      </c>
      <c r="K1303" s="48" t="s">
        <v>1591</v>
      </c>
      <c r="L1303" s="42" t="s">
        <v>3077</v>
      </c>
      <c r="M1303" s="45" t="s">
        <v>4760</v>
      </c>
      <c r="N1303" s="44">
        <v>22405</v>
      </c>
      <c r="O1303" s="45" t="s">
        <v>1417</v>
      </c>
      <c r="P1303" s="45" t="s">
        <v>112</v>
      </c>
      <c r="Q1303" s="48" t="s">
        <v>112</v>
      </c>
      <c r="R1303" s="42" t="s">
        <v>112</v>
      </c>
      <c r="S1303" s="49">
        <v>1</v>
      </c>
      <c r="T1303" s="49">
        <v>0</v>
      </c>
      <c r="U1303" s="50">
        <v>0.5</v>
      </c>
      <c r="V1303" s="51">
        <v>1</v>
      </c>
      <c r="W1303" s="52">
        <v>0</v>
      </c>
      <c r="X1303" s="49">
        <v>1</v>
      </c>
      <c r="Y1303" s="51">
        <v>1</v>
      </c>
      <c r="Z1303" s="52">
        <v>43769</v>
      </c>
      <c r="AA1303" s="51">
        <v>1</v>
      </c>
      <c r="AB1303" s="51" t="s">
        <v>68</v>
      </c>
      <c r="AC1303" s="51" t="s">
        <v>68</v>
      </c>
      <c r="AD1303" s="50">
        <v>5.5555555555555566E-2</v>
      </c>
      <c r="AE1303" s="49" t="s">
        <v>112</v>
      </c>
      <c r="AF1303" s="52" t="s">
        <v>112</v>
      </c>
      <c r="AG1303" s="43">
        <v>43748</v>
      </c>
      <c r="AH1303" s="43">
        <v>43843</v>
      </c>
      <c r="AI1303" s="43" t="s">
        <v>4759</v>
      </c>
      <c r="AJ1303" s="52" t="s">
        <v>4759</v>
      </c>
      <c r="AK1303" s="53">
        <v>43753.999988425923</v>
      </c>
      <c r="AL1303" s="43">
        <v>43846</v>
      </c>
      <c r="AM1303" s="43"/>
      <c r="AN1303" s="43"/>
      <c r="AO1303" s="45" t="s">
        <v>69</v>
      </c>
      <c r="AP1303" s="45"/>
      <c r="AQ1303" s="45" t="s">
        <v>70</v>
      </c>
      <c r="AR1303" s="16"/>
      <c r="AS1303" s="42">
        <v>1</v>
      </c>
      <c r="AT1303" s="45" t="e">
        <v>#VALUE!</v>
      </c>
      <c r="AU1303" s="45" t="e">
        <v>#VALUE!</v>
      </c>
      <c r="AV1303" s="45" t="s">
        <v>363</v>
      </c>
      <c r="AW1303" s="45" t="e">
        <v>#VALUE!</v>
      </c>
      <c r="AX1303" s="45" t="e">
        <v>#VALUE!</v>
      </c>
      <c r="AY1303" s="45">
        <v>7</v>
      </c>
      <c r="AZ1303" s="45">
        <v>2019</v>
      </c>
      <c r="BA1303" s="45">
        <v>3</v>
      </c>
      <c r="BB1303" s="45">
        <v>1</v>
      </c>
      <c r="BC1303" s="45">
        <v>2020</v>
      </c>
      <c r="BD1303" s="57">
        <v>0.36</v>
      </c>
      <c r="BE1303" s="57">
        <v>7.9819000000000004</v>
      </c>
      <c r="BF1303" s="57">
        <v>1.9954749999999999</v>
      </c>
      <c r="BG1303" s="57">
        <v>9.9773750000000003</v>
      </c>
      <c r="BH1303" s="45" t="s">
        <v>203</v>
      </c>
      <c r="BI1303" s="54" t="s">
        <v>3504</v>
      </c>
      <c r="BJ1303" s="55" t="s">
        <v>3504</v>
      </c>
      <c r="BK1303" s="56"/>
    </row>
    <row r="1304" spans="1:63" s="198" customFormat="1" ht="15.6" customHeight="1" x14ac:dyDescent="0.25">
      <c r="A1304" s="42" t="s">
        <v>2127</v>
      </c>
      <c r="B1304" s="43">
        <v>43663</v>
      </c>
      <c r="C1304" s="43" t="s">
        <v>156</v>
      </c>
      <c r="D1304" s="44" t="s">
        <v>2342</v>
      </c>
      <c r="E1304" s="45">
        <v>108</v>
      </c>
      <c r="F1304" s="46">
        <v>28221096</v>
      </c>
      <c r="G1304" s="44" t="s">
        <v>4758</v>
      </c>
      <c r="H1304" s="47" t="s">
        <v>180</v>
      </c>
      <c r="I1304" s="47">
        <v>1</v>
      </c>
      <c r="J1304" s="46" t="s">
        <v>66</v>
      </c>
      <c r="K1304" s="48" t="s">
        <v>1591</v>
      </c>
      <c r="L1304" s="42" t="s">
        <v>3077</v>
      </c>
      <c r="M1304" s="45" t="s">
        <v>4760</v>
      </c>
      <c r="N1304" s="44">
        <v>22405</v>
      </c>
      <c r="O1304" s="45" t="s">
        <v>1417</v>
      </c>
      <c r="P1304" s="45" t="s">
        <v>112</v>
      </c>
      <c r="Q1304" s="48" t="s">
        <v>112</v>
      </c>
      <c r="R1304" s="42" t="s">
        <v>112</v>
      </c>
      <c r="S1304" s="49">
        <v>1</v>
      </c>
      <c r="T1304" s="49">
        <v>0</v>
      </c>
      <c r="U1304" s="50">
        <v>0.5</v>
      </c>
      <c r="V1304" s="51">
        <v>1</v>
      </c>
      <c r="W1304" s="52">
        <v>0</v>
      </c>
      <c r="X1304" s="49">
        <v>1</v>
      </c>
      <c r="Y1304" s="51">
        <v>1</v>
      </c>
      <c r="Z1304" s="52">
        <v>43769</v>
      </c>
      <c r="AA1304" s="51">
        <v>1</v>
      </c>
      <c r="AB1304" s="51" t="s">
        <v>68</v>
      </c>
      <c r="AC1304" s="51" t="s">
        <v>68</v>
      </c>
      <c r="AD1304" s="50">
        <v>5.5555555555555566E-2</v>
      </c>
      <c r="AE1304" s="49" t="s">
        <v>112</v>
      </c>
      <c r="AF1304" s="52" t="s">
        <v>112</v>
      </c>
      <c r="AG1304" s="43">
        <v>43748</v>
      </c>
      <c r="AH1304" s="43">
        <v>43843</v>
      </c>
      <c r="AI1304" s="43" t="s">
        <v>4759</v>
      </c>
      <c r="AJ1304" s="52" t="s">
        <v>4759</v>
      </c>
      <c r="AK1304" s="53">
        <v>43753.999988425923</v>
      </c>
      <c r="AL1304" s="43">
        <v>43846</v>
      </c>
      <c r="AM1304" s="43"/>
      <c r="AN1304" s="43"/>
      <c r="AO1304" s="45" t="s">
        <v>69</v>
      </c>
      <c r="AP1304" s="45"/>
      <c r="AQ1304" s="45" t="s">
        <v>70</v>
      </c>
      <c r="AR1304" s="16"/>
      <c r="AS1304" s="42">
        <v>1</v>
      </c>
      <c r="AT1304" s="45" t="e">
        <v>#VALUE!</v>
      </c>
      <c r="AU1304" s="45" t="e">
        <v>#VALUE!</v>
      </c>
      <c r="AV1304" s="45" t="s">
        <v>363</v>
      </c>
      <c r="AW1304" s="45" t="e">
        <v>#VALUE!</v>
      </c>
      <c r="AX1304" s="45" t="e">
        <v>#VALUE!</v>
      </c>
      <c r="AY1304" s="45">
        <v>7</v>
      </c>
      <c r="AZ1304" s="45">
        <v>2019</v>
      </c>
      <c r="BA1304" s="45">
        <v>3</v>
      </c>
      <c r="BB1304" s="45">
        <v>1</v>
      </c>
      <c r="BC1304" s="45">
        <v>2020</v>
      </c>
      <c r="BD1304" s="57">
        <v>0.36</v>
      </c>
      <c r="BE1304" s="57">
        <v>7.9819000000000004</v>
      </c>
      <c r="BF1304" s="57">
        <v>1.9954749999999999</v>
      </c>
      <c r="BG1304" s="57">
        <v>9.9773750000000003</v>
      </c>
      <c r="BH1304" s="45" t="s">
        <v>203</v>
      </c>
      <c r="BI1304" s="54" t="s">
        <v>3504</v>
      </c>
      <c r="BJ1304" s="55" t="s">
        <v>3504</v>
      </c>
      <c r="BK1304" s="56"/>
    </row>
    <row r="1305" spans="1:63" s="198" customFormat="1" ht="15.6" customHeight="1" x14ac:dyDescent="0.25">
      <c r="A1305" s="42" t="s">
        <v>3890</v>
      </c>
      <c r="B1305" s="43">
        <v>43803</v>
      </c>
      <c r="C1305" s="43" t="s">
        <v>63</v>
      </c>
      <c r="D1305" s="44" t="s">
        <v>2342</v>
      </c>
      <c r="E1305" s="45" t="s">
        <v>890</v>
      </c>
      <c r="F1305" s="46">
        <v>28347789</v>
      </c>
      <c r="G1305" s="44" t="s">
        <v>4758</v>
      </c>
      <c r="H1305" s="47">
        <v>10</v>
      </c>
      <c r="I1305" s="47">
        <v>4</v>
      </c>
      <c r="J1305" s="46" t="s">
        <v>251</v>
      </c>
      <c r="K1305" s="48" t="s">
        <v>891</v>
      </c>
      <c r="L1305" s="42" t="s">
        <v>3421</v>
      </c>
      <c r="M1305" s="45" t="s">
        <v>68</v>
      </c>
      <c r="N1305" s="44">
        <v>31120</v>
      </c>
      <c r="O1305" s="45">
        <v>0</v>
      </c>
      <c r="P1305" s="45" t="s">
        <v>68</v>
      </c>
      <c r="Q1305" s="48" t="s">
        <v>68</v>
      </c>
      <c r="R1305" s="42" t="s">
        <v>68</v>
      </c>
      <c r="S1305" s="49" t="s">
        <v>68</v>
      </c>
      <c r="T1305" s="49" t="s">
        <v>68</v>
      </c>
      <c r="U1305" s="50" t="s">
        <v>3503</v>
      </c>
      <c r="V1305" s="51">
        <v>1</v>
      </c>
      <c r="W1305" s="43">
        <v>43857</v>
      </c>
      <c r="X1305" s="49" t="s">
        <v>68</v>
      </c>
      <c r="Y1305" s="51">
        <v>1</v>
      </c>
      <c r="Z1305" s="52">
        <v>43854</v>
      </c>
      <c r="AA1305" s="51">
        <v>1</v>
      </c>
      <c r="AB1305" s="51" t="s">
        <v>68</v>
      </c>
      <c r="AC1305" s="51" t="s">
        <v>68</v>
      </c>
      <c r="AD1305" s="50">
        <v>1</v>
      </c>
      <c r="AE1305" s="49" t="s">
        <v>112</v>
      </c>
      <c r="AF1305" s="52" t="s">
        <v>112</v>
      </c>
      <c r="AG1305" s="43">
        <v>43810</v>
      </c>
      <c r="AH1305" s="43">
        <v>43844</v>
      </c>
      <c r="AI1305" s="43" t="s">
        <v>4759</v>
      </c>
      <c r="AJ1305" s="52" t="s">
        <v>4759</v>
      </c>
      <c r="AK1305" s="53">
        <v>43812</v>
      </c>
      <c r="AL1305" s="43">
        <v>43846</v>
      </c>
      <c r="AM1305" s="43">
        <v>43846</v>
      </c>
      <c r="AN1305" s="43"/>
      <c r="AO1305" s="45" t="s">
        <v>69</v>
      </c>
      <c r="AP1305" s="45"/>
      <c r="AQ1305" s="45" t="s">
        <v>70</v>
      </c>
      <c r="AR1305" s="16"/>
      <c r="AS1305" s="42">
        <v>0</v>
      </c>
      <c r="AT1305" s="45" t="e">
        <v>#VALUE!</v>
      </c>
      <c r="AU1305" s="45" t="e">
        <v>#VALUE!</v>
      </c>
      <c r="AV1305" s="45" t="s">
        <v>363</v>
      </c>
      <c r="AW1305" s="45" t="e">
        <v>#VALUE!</v>
      </c>
      <c r="AX1305" s="45" t="e">
        <v>#VALUE!</v>
      </c>
      <c r="AY1305" s="45">
        <v>12</v>
      </c>
      <c r="AZ1305" s="45">
        <v>2019</v>
      </c>
      <c r="BA1305" s="45">
        <v>3</v>
      </c>
      <c r="BB1305" s="45">
        <v>1</v>
      </c>
      <c r="BC1305" s="45">
        <v>2020</v>
      </c>
      <c r="BD1305" s="57">
        <v>0</v>
      </c>
      <c r="BE1305" s="57">
        <v>0</v>
      </c>
      <c r="BF1305" s="57">
        <v>0</v>
      </c>
      <c r="BG1305" s="57">
        <v>0</v>
      </c>
      <c r="BH1305" s="45" t="s">
        <v>68</v>
      </c>
      <c r="BI1305" s="54" t="s">
        <v>3504</v>
      </c>
      <c r="BJ1305" s="55" t="s">
        <v>3504</v>
      </c>
      <c r="BK1305" s="56"/>
    </row>
    <row r="1306" spans="1:63" s="198" customFormat="1" ht="15.6" customHeight="1" x14ac:dyDescent="0.25">
      <c r="A1306" s="42" t="s">
        <v>3891</v>
      </c>
      <c r="B1306" s="43">
        <v>43782</v>
      </c>
      <c r="C1306" s="43" t="s">
        <v>156</v>
      </c>
      <c r="D1306" s="44" t="s">
        <v>2333</v>
      </c>
      <c r="E1306" s="45" t="s">
        <v>636</v>
      </c>
      <c r="F1306" s="46">
        <v>4900039581</v>
      </c>
      <c r="G1306" s="44" t="s">
        <v>4758</v>
      </c>
      <c r="H1306" s="47" t="s">
        <v>180</v>
      </c>
      <c r="I1306" s="47">
        <v>1</v>
      </c>
      <c r="J1306" s="46" t="s">
        <v>66</v>
      </c>
      <c r="K1306" s="48" t="s">
        <v>740</v>
      </c>
      <c r="L1306" s="42" t="s">
        <v>3294</v>
      </c>
      <c r="M1306" s="45" t="s">
        <v>4760</v>
      </c>
      <c r="N1306" s="44">
        <v>29483</v>
      </c>
      <c r="O1306" s="45" t="s">
        <v>1636</v>
      </c>
      <c r="P1306" s="45" t="s">
        <v>112</v>
      </c>
      <c r="Q1306" s="48" t="s">
        <v>112</v>
      </c>
      <c r="R1306" s="42" t="s">
        <v>112</v>
      </c>
      <c r="S1306" s="49">
        <v>1</v>
      </c>
      <c r="T1306" s="49">
        <v>0</v>
      </c>
      <c r="U1306" s="50">
        <v>0.5</v>
      </c>
      <c r="V1306" s="51">
        <v>1</v>
      </c>
      <c r="W1306" s="52">
        <v>0</v>
      </c>
      <c r="X1306" s="49" t="s">
        <v>68</v>
      </c>
      <c r="Y1306" s="51">
        <v>1</v>
      </c>
      <c r="Z1306" s="52">
        <v>43808</v>
      </c>
      <c r="AA1306" s="51">
        <v>1</v>
      </c>
      <c r="AB1306" s="51" t="s">
        <v>68</v>
      </c>
      <c r="AC1306" s="51" t="s">
        <v>68</v>
      </c>
      <c r="AD1306" s="50">
        <v>5.5555555555555566E-2</v>
      </c>
      <c r="AE1306" s="49" t="s">
        <v>112</v>
      </c>
      <c r="AF1306" s="52" t="s">
        <v>112</v>
      </c>
      <c r="AG1306" s="43">
        <v>43836</v>
      </c>
      <c r="AH1306" s="43">
        <v>43844</v>
      </c>
      <c r="AI1306" s="43" t="s">
        <v>4759</v>
      </c>
      <c r="AJ1306" s="52" t="s">
        <v>4759</v>
      </c>
      <c r="AK1306" s="53">
        <v>43839</v>
      </c>
      <c r="AL1306" s="43">
        <v>43847</v>
      </c>
      <c r="AM1306" s="43"/>
      <c r="AN1306" s="43"/>
      <c r="AO1306" s="45" t="s">
        <v>69</v>
      </c>
      <c r="AP1306" s="45"/>
      <c r="AQ1306" s="45" t="s">
        <v>70</v>
      </c>
      <c r="AR1306" s="16"/>
      <c r="AS1306" s="42">
        <v>1</v>
      </c>
      <c r="AT1306" s="45" t="e">
        <v>#VALUE!</v>
      </c>
      <c r="AU1306" s="45" t="e">
        <v>#VALUE!</v>
      </c>
      <c r="AV1306" s="45" t="s">
        <v>363</v>
      </c>
      <c r="AW1306" s="45" t="e">
        <v>#VALUE!</v>
      </c>
      <c r="AX1306" s="45" t="e">
        <v>#VALUE!</v>
      </c>
      <c r="AY1306" s="45">
        <v>11</v>
      </c>
      <c r="AZ1306" s="45">
        <v>2019</v>
      </c>
      <c r="BA1306" s="45">
        <v>3</v>
      </c>
      <c r="BB1306" s="45">
        <v>1</v>
      </c>
      <c r="BC1306" s="45">
        <v>2020</v>
      </c>
      <c r="BD1306" s="57">
        <v>0.19259999999999999</v>
      </c>
      <c r="BE1306" s="57">
        <v>0.75129999999999997</v>
      </c>
      <c r="BF1306" s="57">
        <v>7.5130000000000002E-2</v>
      </c>
      <c r="BG1306" s="57">
        <v>0.82643</v>
      </c>
      <c r="BH1306" s="45" t="s">
        <v>68</v>
      </c>
      <c r="BI1306" s="54" t="s">
        <v>3504</v>
      </c>
      <c r="BJ1306" s="55" t="s">
        <v>3504</v>
      </c>
      <c r="BK1306" s="56"/>
    </row>
    <row r="1307" spans="1:63" s="198" customFormat="1" ht="15.6" customHeight="1" x14ac:dyDescent="0.25">
      <c r="A1307" s="42" t="s">
        <v>3892</v>
      </c>
      <c r="B1307" s="43">
        <v>43782</v>
      </c>
      <c r="C1307" s="43" t="s">
        <v>156</v>
      </c>
      <c r="D1307" s="44" t="s">
        <v>2333</v>
      </c>
      <c r="E1307" s="45" t="s">
        <v>636</v>
      </c>
      <c r="F1307" s="46">
        <v>4900039581</v>
      </c>
      <c r="G1307" s="44" t="s">
        <v>4758</v>
      </c>
      <c r="H1307" s="47" t="s">
        <v>561</v>
      </c>
      <c r="I1307" s="47">
        <v>1</v>
      </c>
      <c r="J1307" s="46" t="s">
        <v>66</v>
      </c>
      <c r="K1307" s="48" t="s">
        <v>740</v>
      </c>
      <c r="L1307" s="42" t="s">
        <v>3294</v>
      </c>
      <c r="M1307" s="45" t="s">
        <v>4760</v>
      </c>
      <c r="N1307" s="44" t="e">
        <v>#N/A</v>
      </c>
      <c r="O1307" s="45" t="e">
        <v>#N/A</v>
      </c>
      <c r="P1307" s="45" t="s">
        <v>112</v>
      </c>
      <c r="Q1307" s="48" t="s">
        <v>112</v>
      </c>
      <c r="R1307" s="42" t="s">
        <v>112</v>
      </c>
      <c r="S1307" s="49">
        <v>0</v>
      </c>
      <c r="T1307" s="49">
        <v>0</v>
      </c>
      <c r="U1307" s="50">
        <v>0</v>
      </c>
      <c r="V1307" s="51" t="e">
        <v>#N/A</v>
      </c>
      <c r="W1307" s="52" t="e">
        <v>#N/A</v>
      </c>
      <c r="X1307" s="49" t="s">
        <v>68</v>
      </c>
      <c r="Y1307" s="51" t="e">
        <v>#N/A</v>
      </c>
      <c r="Z1307" s="52" t="e">
        <v>#N/A</v>
      </c>
      <c r="AA1307" s="51" t="e">
        <v>#N/A</v>
      </c>
      <c r="AB1307" s="51" t="s">
        <v>68</v>
      </c>
      <c r="AC1307" s="51" t="s">
        <v>68</v>
      </c>
      <c r="AD1307" s="50" t="s">
        <v>68</v>
      </c>
      <c r="AE1307" s="49" t="s">
        <v>112</v>
      </c>
      <c r="AF1307" s="52" t="s">
        <v>112</v>
      </c>
      <c r="AG1307" s="43">
        <v>43836</v>
      </c>
      <c r="AH1307" s="43">
        <v>43844</v>
      </c>
      <c r="AI1307" s="43" t="s">
        <v>4759</v>
      </c>
      <c r="AJ1307" s="52" t="s">
        <v>4759</v>
      </c>
      <c r="AK1307" s="53">
        <v>43839</v>
      </c>
      <c r="AL1307" s="43">
        <v>43847</v>
      </c>
      <c r="AM1307" s="43"/>
      <c r="AN1307" s="43"/>
      <c r="AO1307" s="45" t="s">
        <v>69</v>
      </c>
      <c r="AP1307" s="45"/>
      <c r="AQ1307" s="45" t="s">
        <v>70</v>
      </c>
      <c r="AR1307" s="16"/>
      <c r="AS1307" s="42">
        <v>1</v>
      </c>
      <c r="AT1307" s="45" t="e">
        <v>#VALUE!</v>
      </c>
      <c r="AU1307" s="45" t="e">
        <v>#VALUE!</v>
      </c>
      <c r="AV1307" s="45" t="s">
        <v>363</v>
      </c>
      <c r="AW1307" s="45" t="e">
        <v>#VALUE!</v>
      </c>
      <c r="AX1307" s="45" t="e">
        <v>#VALUE!</v>
      </c>
      <c r="AY1307" s="45">
        <v>11</v>
      </c>
      <c r="AZ1307" s="45">
        <v>2019</v>
      </c>
      <c r="BA1307" s="45">
        <v>3</v>
      </c>
      <c r="BB1307" s="45">
        <v>1</v>
      </c>
      <c r="BC1307" s="45">
        <v>2020</v>
      </c>
      <c r="BD1307" s="57">
        <v>0.19259999999999999</v>
      </c>
      <c r="BE1307" s="57">
        <v>0.75129999999999997</v>
      </c>
      <c r="BF1307" s="57">
        <v>7.5130000000000002E-2</v>
      </c>
      <c r="BG1307" s="57">
        <v>0.82643</v>
      </c>
      <c r="BH1307" s="45" t="s">
        <v>68</v>
      </c>
      <c r="BI1307" s="54" t="s">
        <v>3504</v>
      </c>
      <c r="BJ1307" s="55" t="s">
        <v>3504</v>
      </c>
      <c r="BK1307" s="56"/>
    </row>
    <row r="1308" spans="1:63" s="198" customFormat="1" ht="15.6" customHeight="1" x14ac:dyDescent="0.25">
      <c r="A1308" s="42" t="s">
        <v>3893</v>
      </c>
      <c r="B1308" s="43">
        <v>43782</v>
      </c>
      <c r="C1308" s="43" t="s">
        <v>156</v>
      </c>
      <c r="D1308" s="44" t="s">
        <v>2333</v>
      </c>
      <c r="E1308" s="45" t="s">
        <v>636</v>
      </c>
      <c r="F1308" s="46">
        <v>4900039581</v>
      </c>
      <c r="G1308" s="44" t="s">
        <v>4758</v>
      </c>
      <c r="H1308" s="47" t="s">
        <v>686</v>
      </c>
      <c r="I1308" s="47">
        <v>1</v>
      </c>
      <c r="J1308" s="46" t="s">
        <v>66</v>
      </c>
      <c r="K1308" s="48" t="s">
        <v>740</v>
      </c>
      <c r="L1308" s="42" t="s">
        <v>3294</v>
      </c>
      <c r="M1308" s="45" t="s">
        <v>4760</v>
      </c>
      <c r="N1308" s="44" t="e">
        <v>#N/A</v>
      </c>
      <c r="O1308" s="45" t="e">
        <v>#N/A</v>
      </c>
      <c r="P1308" s="45" t="s">
        <v>112</v>
      </c>
      <c r="Q1308" s="48" t="s">
        <v>112</v>
      </c>
      <c r="R1308" s="42" t="s">
        <v>112</v>
      </c>
      <c r="S1308" s="49">
        <v>0</v>
      </c>
      <c r="T1308" s="49">
        <v>0</v>
      </c>
      <c r="U1308" s="50">
        <v>0</v>
      </c>
      <c r="V1308" s="51" t="e">
        <v>#N/A</v>
      </c>
      <c r="W1308" s="52" t="e">
        <v>#N/A</v>
      </c>
      <c r="X1308" s="49" t="s">
        <v>68</v>
      </c>
      <c r="Y1308" s="51" t="e">
        <v>#N/A</v>
      </c>
      <c r="Z1308" s="52" t="e">
        <v>#N/A</v>
      </c>
      <c r="AA1308" s="51" t="e">
        <v>#N/A</v>
      </c>
      <c r="AB1308" s="51" t="s">
        <v>68</v>
      </c>
      <c r="AC1308" s="51" t="s">
        <v>68</v>
      </c>
      <c r="AD1308" s="50" t="s">
        <v>68</v>
      </c>
      <c r="AE1308" s="49" t="s">
        <v>112</v>
      </c>
      <c r="AF1308" s="52" t="s">
        <v>112</v>
      </c>
      <c r="AG1308" s="43">
        <v>43836</v>
      </c>
      <c r="AH1308" s="43">
        <v>43844</v>
      </c>
      <c r="AI1308" s="43" t="s">
        <v>4759</v>
      </c>
      <c r="AJ1308" s="52" t="s">
        <v>4759</v>
      </c>
      <c r="AK1308" s="53">
        <v>43839</v>
      </c>
      <c r="AL1308" s="43">
        <v>43847</v>
      </c>
      <c r="AM1308" s="43"/>
      <c r="AN1308" s="43"/>
      <c r="AO1308" s="45" t="s">
        <v>69</v>
      </c>
      <c r="AP1308" s="45"/>
      <c r="AQ1308" s="45" t="s">
        <v>70</v>
      </c>
      <c r="AR1308" s="16"/>
      <c r="AS1308" s="42">
        <v>1</v>
      </c>
      <c r="AT1308" s="45" t="e">
        <v>#VALUE!</v>
      </c>
      <c r="AU1308" s="45" t="e">
        <v>#VALUE!</v>
      </c>
      <c r="AV1308" s="45" t="s">
        <v>363</v>
      </c>
      <c r="AW1308" s="45" t="e">
        <v>#VALUE!</v>
      </c>
      <c r="AX1308" s="45" t="e">
        <v>#VALUE!</v>
      </c>
      <c r="AY1308" s="45">
        <v>11</v>
      </c>
      <c r="AZ1308" s="45">
        <v>2019</v>
      </c>
      <c r="BA1308" s="45">
        <v>3</v>
      </c>
      <c r="BB1308" s="45">
        <v>1</v>
      </c>
      <c r="BC1308" s="45">
        <v>2020</v>
      </c>
      <c r="BD1308" s="57">
        <v>0.19259999999999999</v>
      </c>
      <c r="BE1308" s="57">
        <v>0.75129999999999997</v>
      </c>
      <c r="BF1308" s="57">
        <v>7.5130000000000002E-2</v>
      </c>
      <c r="BG1308" s="57">
        <v>0.82643</v>
      </c>
      <c r="BH1308" s="45" t="s">
        <v>68</v>
      </c>
      <c r="BI1308" s="54" t="s">
        <v>3504</v>
      </c>
      <c r="BJ1308" s="55" t="s">
        <v>3504</v>
      </c>
      <c r="BK1308" s="56"/>
    </row>
    <row r="1309" spans="1:63" s="198" customFormat="1" ht="15.6" customHeight="1" x14ac:dyDescent="0.25">
      <c r="A1309" s="42" t="s">
        <v>3891</v>
      </c>
      <c r="B1309" s="43">
        <v>43782</v>
      </c>
      <c r="C1309" s="43" t="s">
        <v>156</v>
      </c>
      <c r="D1309" s="44" t="s">
        <v>2333</v>
      </c>
      <c r="E1309" s="45" t="s">
        <v>636</v>
      </c>
      <c r="F1309" s="46">
        <v>4900039581</v>
      </c>
      <c r="G1309" s="44" t="s">
        <v>4758</v>
      </c>
      <c r="H1309" s="47" t="s">
        <v>180</v>
      </c>
      <c r="I1309" s="47">
        <v>1</v>
      </c>
      <c r="J1309" s="46" t="s">
        <v>66</v>
      </c>
      <c r="K1309" s="48" t="s">
        <v>740</v>
      </c>
      <c r="L1309" s="42" t="s">
        <v>3294</v>
      </c>
      <c r="M1309" s="45" t="s">
        <v>4760</v>
      </c>
      <c r="N1309" s="44">
        <v>29483</v>
      </c>
      <c r="O1309" s="45" t="s">
        <v>1636</v>
      </c>
      <c r="P1309" s="45" t="s">
        <v>112</v>
      </c>
      <c r="Q1309" s="48" t="s">
        <v>112</v>
      </c>
      <c r="R1309" s="42" t="s">
        <v>112</v>
      </c>
      <c r="S1309" s="49">
        <v>1</v>
      </c>
      <c r="T1309" s="49">
        <v>0</v>
      </c>
      <c r="U1309" s="50">
        <v>0.5</v>
      </c>
      <c r="V1309" s="51">
        <v>1</v>
      </c>
      <c r="W1309" s="52">
        <v>0</v>
      </c>
      <c r="X1309" s="49" t="s">
        <v>68</v>
      </c>
      <c r="Y1309" s="51">
        <v>1</v>
      </c>
      <c r="Z1309" s="52">
        <v>43808</v>
      </c>
      <c r="AA1309" s="51">
        <v>1</v>
      </c>
      <c r="AB1309" s="51" t="s">
        <v>68</v>
      </c>
      <c r="AC1309" s="51" t="s">
        <v>68</v>
      </c>
      <c r="AD1309" s="50">
        <v>5.5555555555555566E-2</v>
      </c>
      <c r="AE1309" s="49" t="s">
        <v>112</v>
      </c>
      <c r="AF1309" s="52" t="s">
        <v>112</v>
      </c>
      <c r="AG1309" s="43">
        <v>43836</v>
      </c>
      <c r="AH1309" s="43">
        <v>43844</v>
      </c>
      <c r="AI1309" s="43" t="s">
        <v>4759</v>
      </c>
      <c r="AJ1309" s="52" t="s">
        <v>4759</v>
      </c>
      <c r="AK1309" s="53">
        <v>43839</v>
      </c>
      <c r="AL1309" s="43">
        <v>43847</v>
      </c>
      <c r="AM1309" s="43"/>
      <c r="AN1309" s="43"/>
      <c r="AO1309" s="45" t="s">
        <v>69</v>
      </c>
      <c r="AP1309" s="45"/>
      <c r="AQ1309" s="45" t="s">
        <v>70</v>
      </c>
      <c r="AR1309" s="16"/>
      <c r="AS1309" s="42">
        <v>1</v>
      </c>
      <c r="AT1309" s="45" t="e">
        <v>#VALUE!</v>
      </c>
      <c r="AU1309" s="45" t="e">
        <v>#VALUE!</v>
      </c>
      <c r="AV1309" s="45" t="s">
        <v>363</v>
      </c>
      <c r="AW1309" s="45" t="e">
        <v>#VALUE!</v>
      </c>
      <c r="AX1309" s="45" t="e">
        <v>#VALUE!</v>
      </c>
      <c r="AY1309" s="45">
        <v>11</v>
      </c>
      <c r="AZ1309" s="45">
        <v>2019</v>
      </c>
      <c r="BA1309" s="45">
        <v>3</v>
      </c>
      <c r="BB1309" s="45">
        <v>1</v>
      </c>
      <c r="BC1309" s="45">
        <v>2020</v>
      </c>
      <c r="BD1309" s="57">
        <v>0.19259999999999999</v>
      </c>
      <c r="BE1309" s="57">
        <v>0.75129999999999997</v>
      </c>
      <c r="BF1309" s="57">
        <v>7.5130000000000002E-2</v>
      </c>
      <c r="BG1309" s="57">
        <v>0.82643</v>
      </c>
      <c r="BH1309" s="45" t="s">
        <v>68</v>
      </c>
      <c r="BI1309" s="54" t="s">
        <v>3504</v>
      </c>
      <c r="BJ1309" s="55" t="s">
        <v>3504</v>
      </c>
      <c r="BK1309" s="56"/>
    </row>
    <row r="1310" spans="1:63" s="198" customFormat="1" ht="15.6" customHeight="1" x14ac:dyDescent="0.25">
      <c r="A1310" s="42" t="s">
        <v>3891</v>
      </c>
      <c r="B1310" s="43">
        <v>43782</v>
      </c>
      <c r="C1310" s="43" t="s">
        <v>156</v>
      </c>
      <c r="D1310" s="44" t="s">
        <v>2333</v>
      </c>
      <c r="E1310" s="45" t="s">
        <v>636</v>
      </c>
      <c r="F1310" s="46">
        <v>4900039581</v>
      </c>
      <c r="G1310" s="44" t="s">
        <v>4758</v>
      </c>
      <c r="H1310" s="47" t="s">
        <v>180</v>
      </c>
      <c r="I1310" s="47">
        <v>1</v>
      </c>
      <c r="J1310" s="46" t="s">
        <v>66</v>
      </c>
      <c r="K1310" s="48" t="s">
        <v>740</v>
      </c>
      <c r="L1310" s="42" t="s">
        <v>3294</v>
      </c>
      <c r="M1310" s="45" t="s">
        <v>4760</v>
      </c>
      <c r="N1310" s="44">
        <v>29483</v>
      </c>
      <c r="O1310" s="45" t="s">
        <v>1636</v>
      </c>
      <c r="P1310" s="45" t="s">
        <v>112</v>
      </c>
      <c r="Q1310" s="48" t="s">
        <v>112</v>
      </c>
      <c r="R1310" s="42" t="s">
        <v>112</v>
      </c>
      <c r="S1310" s="49">
        <v>1</v>
      </c>
      <c r="T1310" s="49">
        <v>0</v>
      </c>
      <c r="U1310" s="50">
        <v>0.5</v>
      </c>
      <c r="V1310" s="51">
        <v>1</v>
      </c>
      <c r="W1310" s="52">
        <v>0</v>
      </c>
      <c r="X1310" s="49" t="s">
        <v>68</v>
      </c>
      <c r="Y1310" s="51">
        <v>1</v>
      </c>
      <c r="Z1310" s="52">
        <v>43808</v>
      </c>
      <c r="AA1310" s="51">
        <v>1</v>
      </c>
      <c r="AB1310" s="51" t="s">
        <v>68</v>
      </c>
      <c r="AC1310" s="51" t="s">
        <v>68</v>
      </c>
      <c r="AD1310" s="50">
        <v>5.5555555555555566E-2</v>
      </c>
      <c r="AE1310" s="49" t="s">
        <v>112</v>
      </c>
      <c r="AF1310" s="52" t="s">
        <v>112</v>
      </c>
      <c r="AG1310" s="43">
        <v>43836</v>
      </c>
      <c r="AH1310" s="43">
        <v>43844</v>
      </c>
      <c r="AI1310" s="43" t="s">
        <v>4759</v>
      </c>
      <c r="AJ1310" s="52" t="s">
        <v>4759</v>
      </c>
      <c r="AK1310" s="53">
        <v>43839</v>
      </c>
      <c r="AL1310" s="43">
        <v>43847</v>
      </c>
      <c r="AM1310" s="43"/>
      <c r="AN1310" s="43"/>
      <c r="AO1310" s="45" t="s">
        <v>69</v>
      </c>
      <c r="AP1310" s="45"/>
      <c r="AQ1310" s="45" t="s">
        <v>70</v>
      </c>
      <c r="AR1310" s="16"/>
      <c r="AS1310" s="42">
        <v>1</v>
      </c>
      <c r="AT1310" s="45" t="e">
        <v>#VALUE!</v>
      </c>
      <c r="AU1310" s="45" t="e">
        <v>#VALUE!</v>
      </c>
      <c r="AV1310" s="45" t="s">
        <v>363</v>
      </c>
      <c r="AW1310" s="45" t="e">
        <v>#VALUE!</v>
      </c>
      <c r="AX1310" s="45" t="e">
        <v>#VALUE!</v>
      </c>
      <c r="AY1310" s="45">
        <v>11</v>
      </c>
      <c r="AZ1310" s="45">
        <v>2019</v>
      </c>
      <c r="BA1310" s="45">
        <v>3</v>
      </c>
      <c r="BB1310" s="45">
        <v>1</v>
      </c>
      <c r="BC1310" s="45">
        <v>2020</v>
      </c>
      <c r="BD1310" s="57">
        <v>0.19259999999999999</v>
      </c>
      <c r="BE1310" s="57">
        <v>0.75129999999999997</v>
      </c>
      <c r="BF1310" s="57">
        <v>7.5130000000000002E-2</v>
      </c>
      <c r="BG1310" s="57">
        <v>0.82643</v>
      </c>
      <c r="BH1310" s="45" t="s">
        <v>68</v>
      </c>
      <c r="BI1310" s="54" t="s">
        <v>3504</v>
      </c>
      <c r="BJ1310" s="55" t="s">
        <v>3504</v>
      </c>
      <c r="BK1310" s="56"/>
    </row>
    <row r="1311" spans="1:63" s="198" customFormat="1" ht="15.6" customHeight="1" x14ac:dyDescent="0.25">
      <c r="A1311" s="42" t="s">
        <v>3894</v>
      </c>
      <c r="B1311" s="43">
        <v>43782</v>
      </c>
      <c r="C1311" s="43" t="s">
        <v>156</v>
      </c>
      <c r="D1311" s="44" t="s">
        <v>2333</v>
      </c>
      <c r="E1311" s="45" t="s">
        <v>636</v>
      </c>
      <c r="F1311" s="46">
        <v>4900039581</v>
      </c>
      <c r="G1311" s="44" t="s">
        <v>4758</v>
      </c>
      <c r="H1311" s="47" t="s">
        <v>1624</v>
      </c>
      <c r="I1311" s="47">
        <v>1</v>
      </c>
      <c r="J1311" s="46" t="s">
        <v>66</v>
      </c>
      <c r="K1311" s="48" t="s">
        <v>740</v>
      </c>
      <c r="L1311" s="42" t="s">
        <v>3294</v>
      </c>
      <c r="M1311" s="45" t="s">
        <v>4760</v>
      </c>
      <c r="N1311" s="44">
        <v>29483</v>
      </c>
      <c r="O1311" s="45" t="s">
        <v>1637</v>
      </c>
      <c r="P1311" s="45" t="s">
        <v>112</v>
      </c>
      <c r="Q1311" s="48" t="s">
        <v>112</v>
      </c>
      <c r="R1311" s="42" t="s">
        <v>112</v>
      </c>
      <c r="S1311" s="49">
        <v>1</v>
      </c>
      <c r="T1311" s="49">
        <v>0</v>
      </c>
      <c r="U1311" s="50">
        <v>0.5</v>
      </c>
      <c r="V1311" s="51">
        <v>1</v>
      </c>
      <c r="W1311" s="52">
        <v>0</v>
      </c>
      <c r="X1311" s="49" t="s">
        <v>68</v>
      </c>
      <c r="Y1311" s="51">
        <v>1</v>
      </c>
      <c r="Z1311" s="52">
        <v>43808</v>
      </c>
      <c r="AA1311" s="51">
        <v>1</v>
      </c>
      <c r="AB1311" s="51" t="s">
        <v>68</v>
      </c>
      <c r="AC1311" s="51" t="s">
        <v>68</v>
      </c>
      <c r="AD1311" s="50">
        <v>5.5555555555555566E-2</v>
      </c>
      <c r="AE1311" s="49" t="s">
        <v>112</v>
      </c>
      <c r="AF1311" s="52" t="s">
        <v>112</v>
      </c>
      <c r="AG1311" s="43">
        <v>43836</v>
      </c>
      <c r="AH1311" s="43">
        <v>43844</v>
      </c>
      <c r="AI1311" s="43" t="s">
        <v>4759</v>
      </c>
      <c r="AJ1311" s="52" t="s">
        <v>4759</v>
      </c>
      <c r="AK1311" s="53">
        <v>43839</v>
      </c>
      <c r="AL1311" s="43">
        <v>43847</v>
      </c>
      <c r="AM1311" s="43"/>
      <c r="AN1311" s="43"/>
      <c r="AO1311" s="45" t="s">
        <v>69</v>
      </c>
      <c r="AP1311" s="45"/>
      <c r="AQ1311" s="45" t="s">
        <v>70</v>
      </c>
      <c r="AR1311" s="16"/>
      <c r="AS1311" s="42">
        <v>1</v>
      </c>
      <c r="AT1311" s="45" t="e">
        <v>#VALUE!</v>
      </c>
      <c r="AU1311" s="45" t="e">
        <v>#VALUE!</v>
      </c>
      <c r="AV1311" s="45" t="s">
        <v>363</v>
      </c>
      <c r="AW1311" s="45" t="e">
        <v>#VALUE!</v>
      </c>
      <c r="AX1311" s="45" t="e">
        <v>#VALUE!</v>
      </c>
      <c r="AY1311" s="45">
        <v>11</v>
      </c>
      <c r="AZ1311" s="45">
        <v>2019</v>
      </c>
      <c r="BA1311" s="45">
        <v>3</v>
      </c>
      <c r="BB1311" s="45">
        <v>1</v>
      </c>
      <c r="BC1311" s="45">
        <v>2020</v>
      </c>
      <c r="BD1311" s="57">
        <v>0.19259999999999999</v>
      </c>
      <c r="BE1311" s="57">
        <v>0.75129999999999997</v>
      </c>
      <c r="BF1311" s="57">
        <v>7.5130000000000002E-2</v>
      </c>
      <c r="BG1311" s="57">
        <v>0.82643</v>
      </c>
      <c r="BH1311" s="45" t="s">
        <v>68</v>
      </c>
      <c r="BI1311" s="54" t="s">
        <v>3504</v>
      </c>
      <c r="BJ1311" s="55" t="s">
        <v>3504</v>
      </c>
      <c r="BK1311" s="56"/>
    </row>
    <row r="1312" spans="1:63" s="198" customFormat="1" ht="15.6" customHeight="1" x14ac:dyDescent="0.25">
      <c r="A1312" s="42" t="s">
        <v>3895</v>
      </c>
      <c r="B1312" s="43">
        <v>43845</v>
      </c>
      <c r="C1312" s="43" t="s">
        <v>63</v>
      </c>
      <c r="D1312" s="44" t="s">
        <v>2333</v>
      </c>
      <c r="E1312" s="45" t="s">
        <v>209</v>
      </c>
      <c r="F1312" s="46">
        <v>4900040231</v>
      </c>
      <c r="G1312" s="44" t="s">
        <v>4758</v>
      </c>
      <c r="H1312" s="47">
        <v>10</v>
      </c>
      <c r="I1312" s="47">
        <v>1</v>
      </c>
      <c r="J1312" s="46" t="s">
        <v>174</v>
      </c>
      <c r="K1312" s="48" t="s">
        <v>1638</v>
      </c>
      <c r="L1312" s="42" t="s">
        <v>2927</v>
      </c>
      <c r="M1312" s="45" t="s">
        <v>68</v>
      </c>
      <c r="N1312" s="44" t="s">
        <v>516</v>
      </c>
      <c r="O1312" s="45">
        <v>0</v>
      </c>
      <c r="P1312" s="45" t="s">
        <v>68</v>
      </c>
      <c r="Q1312" s="48" t="s">
        <v>68</v>
      </c>
      <c r="R1312" s="42" t="s">
        <v>68</v>
      </c>
      <c r="S1312" s="49" t="s">
        <v>68</v>
      </c>
      <c r="T1312" s="49" t="s">
        <v>68</v>
      </c>
      <c r="U1312" s="50" t="s">
        <v>3503</v>
      </c>
      <c r="V1312" s="51">
        <v>1</v>
      </c>
      <c r="W1312" s="43">
        <v>43846</v>
      </c>
      <c r="X1312" s="49" t="s">
        <v>68</v>
      </c>
      <c r="Y1312" s="51">
        <v>1</v>
      </c>
      <c r="Z1312" s="52">
        <v>43844</v>
      </c>
      <c r="AA1312" s="51">
        <v>1</v>
      </c>
      <c r="AB1312" s="51" t="s">
        <v>68</v>
      </c>
      <c r="AC1312" s="51" t="s">
        <v>68</v>
      </c>
      <c r="AD1312" s="50">
        <v>1</v>
      </c>
      <c r="AE1312" s="49" t="s">
        <v>112</v>
      </c>
      <c r="AF1312" s="52" t="s">
        <v>112</v>
      </c>
      <c r="AG1312" s="43">
        <v>43845</v>
      </c>
      <c r="AH1312" s="43">
        <v>43845</v>
      </c>
      <c r="AI1312" s="43" t="s">
        <v>4759</v>
      </c>
      <c r="AJ1312" s="52" t="s">
        <v>4759</v>
      </c>
      <c r="AK1312" s="53">
        <v>43847</v>
      </c>
      <c r="AL1312" s="43">
        <v>43847</v>
      </c>
      <c r="AM1312" s="43">
        <v>43847</v>
      </c>
      <c r="AN1312" s="43"/>
      <c r="AO1312" s="45" t="s">
        <v>69</v>
      </c>
      <c r="AP1312" s="45"/>
      <c r="AQ1312" s="45" t="s">
        <v>70</v>
      </c>
      <c r="AR1312" s="16"/>
      <c r="AS1312" s="42">
        <v>0</v>
      </c>
      <c r="AT1312" s="45" t="e">
        <v>#VALUE!</v>
      </c>
      <c r="AU1312" s="45" t="e">
        <v>#VALUE!</v>
      </c>
      <c r="AV1312" s="45" t="s">
        <v>363</v>
      </c>
      <c r="AW1312" s="45" t="e">
        <v>#VALUE!</v>
      </c>
      <c r="AX1312" s="45" t="e">
        <v>#VALUE!</v>
      </c>
      <c r="AY1312" s="45">
        <v>1</v>
      </c>
      <c r="AZ1312" s="45">
        <v>2020</v>
      </c>
      <c r="BA1312" s="45">
        <v>3</v>
      </c>
      <c r="BB1312" s="45">
        <v>1</v>
      </c>
      <c r="BC1312" s="45">
        <v>2020</v>
      </c>
      <c r="BD1312" s="57">
        <v>0</v>
      </c>
      <c r="BE1312" s="57">
        <v>0</v>
      </c>
      <c r="BF1312" s="57">
        <v>0</v>
      </c>
      <c r="BG1312" s="57">
        <v>0</v>
      </c>
      <c r="BH1312" s="45" t="s">
        <v>68</v>
      </c>
      <c r="BI1312" s="54" t="s">
        <v>3504</v>
      </c>
      <c r="BJ1312" s="55" t="s">
        <v>3504</v>
      </c>
      <c r="BK1312" s="56"/>
    </row>
    <row r="1313" spans="1:63" s="198" customFormat="1" ht="15.6" customHeight="1" x14ac:dyDescent="0.25">
      <c r="A1313" s="42" t="s">
        <v>3896</v>
      </c>
      <c r="B1313" s="43">
        <v>43524</v>
      </c>
      <c r="C1313" s="43" t="s">
        <v>156</v>
      </c>
      <c r="D1313" s="44" t="s">
        <v>2342</v>
      </c>
      <c r="E1313" s="45">
        <v>117</v>
      </c>
      <c r="F1313" s="46">
        <v>28080667</v>
      </c>
      <c r="G1313" s="44" t="s">
        <v>4758</v>
      </c>
      <c r="H1313" s="47" t="s">
        <v>1447</v>
      </c>
      <c r="I1313" s="47">
        <v>1</v>
      </c>
      <c r="J1313" s="46" t="s">
        <v>66</v>
      </c>
      <c r="K1313" s="48" t="s">
        <v>391</v>
      </c>
      <c r="L1313" s="42" t="s">
        <v>3209</v>
      </c>
      <c r="M1313" s="45" t="s">
        <v>4760</v>
      </c>
      <c r="N1313" s="44" t="e">
        <v>#N/A</v>
      </c>
      <c r="O1313" s="45" t="e">
        <v>#N/A</v>
      </c>
      <c r="P1313" s="45" t="s">
        <v>112</v>
      </c>
      <c r="Q1313" s="48" t="s">
        <v>112</v>
      </c>
      <c r="R1313" s="42" t="s">
        <v>112</v>
      </c>
      <c r="S1313" s="49">
        <v>0</v>
      </c>
      <c r="T1313" s="49">
        <v>0</v>
      </c>
      <c r="U1313" s="50">
        <v>0</v>
      </c>
      <c r="V1313" s="51" t="e">
        <v>#N/A</v>
      </c>
      <c r="W1313" s="52" t="e">
        <v>#N/A</v>
      </c>
      <c r="X1313" s="49" t="s">
        <v>68</v>
      </c>
      <c r="Y1313" s="51" t="e">
        <v>#N/A</v>
      </c>
      <c r="Z1313" s="52" t="e">
        <v>#N/A</v>
      </c>
      <c r="AA1313" s="51" t="e">
        <v>#N/A</v>
      </c>
      <c r="AB1313" s="51" t="s">
        <v>68</v>
      </c>
      <c r="AC1313" s="51" t="s">
        <v>68</v>
      </c>
      <c r="AD1313" s="50" t="s">
        <v>68</v>
      </c>
      <c r="AE1313" s="49" t="s">
        <v>112</v>
      </c>
      <c r="AF1313" s="52" t="s">
        <v>112</v>
      </c>
      <c r="AG1313" s="43">
        <v>43740</v>
      </c>
      <c r="AH1313" s="43">
        <v>43845</v>
      </c>
      <c r="AI1313" s="43" t="s">
        <v>4759</v>
      </c>
      <c r="AJ1313" s="52" t="s">
        <v>4759</v>
      </c>
      <c r="AK1313" s="53">
        <v>43745</v>
      </c>
      <c r="AL1313" s="43">
        <v>43850</v>
      </c>
      <c r="AM1313" s="43"/>
      <c r="AN1313" s="43"/>
      <c r="AO1313" s="45" t="s">
        <v>69</v>
      </c>
      <c r="AP1313" s="45"/>
      <c r="AQ1313" s="45" t="s">
        <v>70</v>
      </c>
      <c r="AR1313" s="16"/>
      <c r="AS1313" s="42">
        <v>1</v>
      </c>
      <c r="AT1313" s="45" t="e">
        <v>#VALUE!</v>
      </c>
      <c r="AU1313" s="45" t="e">
        <v>#VALUE!</v>
      </c>
      <c r="AV1313" s="45" t="s">
        <v>363</v>
      </c>
      <c r="AW1313" s="45" t="e">
        <v>#VALUE!</v>
      </c>
      <c r="AX1313" s="45" t="e">
        <v>#VALUE!</v>
      </c>
      <c r="AY1313" s="45">
        <v>2</v>
      </c>
      <c r="AZ1313" s="45">
        <v>2019</v>
      </c>
      <c r="BA1313" s="45">
        <v>3</v>
      </c>
      <c r="BB1313" s="45">
        <v>1</v>
      </c>
      <c r="BC1313" s="45">
        <v>2020</v>
      </c>
      <c r="BD1313" s="57">
        <v>0.20499999999999999</v>
      </c>
      <c r="BE1313" s="57">
        <v>3.8149999999999999</v>
      </c>
      <c r="BF1313" s="57">
        <v>0.95374999999999988</v>
      </c>
      <c r="BG1313" s="57">
        <v>4.7687499999999998</v>
      </c>
      <c r="BH1313" s="45" t="s">
        <v>203</v>
      </c>
      <c r="BI1313" s="54" t="s">
        <v>3504</v>
      </c>
      <c r="BJ1313" s="55" t="s">
        <v>3504</v>
      </c>
      <c r="BK1313" s="56"/>
    </row>
    <row r="1314" spans="1:63" s="198" customFormat="1" ht="15.6" customHeight="1" x14ac:dyDescent="0.25">
      <c r="A1314" s="42" t="s">
        <v>3897</v>
      </c>
      <c r="B1314" s="43">
        <v>43726</v>
      </c>
      <c r="C1314" s="43" t="s">
        <v>156</v>
      </c>
      <c r="D1314" s="44" t="s">
        <v>2342</v>
      </c>
      <c r="E1314" s="45" t="s">
        <v>870</v>
      </c>
      <c r="F1314" s="46">
        <v>28281697</v>
      </c>
      <c r="G1314" s="44" t="s">
        <v>4758</v>
      </c>
      <c r="H1314" s="47" t="s">
        <v>1627</v>
      </c>
      <c r="I1314" s="47">
        <v>2</v>
      </c>
      <c r="J1314" s="46" t="s">
        <v>66</v>
      </c>
      <c r="K1314" s="48" t="s">
        <v>871</v>
      </c>
      <c r="L1314" s="42" t="s">
        <v>3210</v>
      </c>
      <c r="M1314" s="45" t="s">
        <v>4760</v>
      </c>
      <c r="N1314" s="44" t="e">
        <v>#N/A</v>
      </c>
      <c r="O1314" s="45" t="e">
        <v>#N/A</v>
      </c>
      <c r="P1314" s="45" t="s">
        <v>112</v>
      </c>
      <c r="Q1314" s="48" t="s">
        <v>112</v>
      </c>
      <c r="R1314" s="42" t="s">
        <v>112</v>
      </c>
      <c r="S1314" s="49">
        <v>0</v>
      </c>
      <c r="T1314" s="49">
        <v>0</v>
      </c>
      <c r="U1314" s="50">
        <v>0</v>
      </c>
      <c r="V1314" s="51" t="e">
        <v>#N/A</v>
      </c>
      <c r="W1314" s="52" t="e">
        <v>#N/A</v>
      </c>
      <c r="X1314" s="49" t="s">
        <v>68</v>
      </c>
      <c r="Y1314" s="51" t="e">
        <v>#N/A</v>
      </c>
      <c r="Z1314" s="52" t="e">
        <v>#N/A</v>
      </c>
      <c r="AA1314" s="51" t="e">
        <v>#N/A</v>
      </c>
      <c r="AB1314" s="51" t="s">
        <v>68</v>
      </c>
      <c r="AC1314" s="51" t="s">
        <v>68</v>
      </c>
      <c r="AD1314" s="50" t="s">
        <v>68</v>
      </c>
      <c r="AE1314" s="49" t="s">
        <v>112</v>
      </c>
      <c r="AF1314" s="52" t="s">
        <v>112</v>
      </c>
      <c r="AG1314" s="43">
        <v>43845</v>
      </c>
      <c r="AH1314" s="43">
        <v>43845</v>
      </c>
      <c r="AI1314" s="43" t="s">
        <v>4759</v>
      </c>
      <c r="AJ1314" s="52" t="s">
        <v>4759</v>
      </c>
      <c r="AK1314" s="53">
        <v>43850</v>
      </c>
      <c r="AL1314" s="43">
        <v>43850</v>
      </c>
      <c r="AM1314" s="43"/>
      <c r="AN1314" s="43"/>
      <c r="AO1314" s="45" t="s">
        <v>69</v>
      </c>
      <c r="AP1314" s="45"/>
      <c r="AQ1314" s="45" t="s">
        <v>70</v>
      </c>
      <c r="AR1314" s="16"/>
      <c r="AS1314" s="42">
        <v>1</v>
      </c>
      <c r="AT1314" s="45" t="e">
        <v>#VALUE!</v>
      </c>
      <c r="AU1314" s="45" t="e">
        <v>#VALUE!</v>
      </c>
      <c r="AV1314" s="45" t="s">
        <v>363</v>
      </c>
      <c r="AW1314" s="45" t="e">
        <v>#VALUE!</v>
      </c>
      <c r="AX1314" s="45" t="e">
        <v>#VALUE!</v>
      </c>
      <c r="AY1314" s="45">
        <v>9</v>
      </c>
      <c r="AZ1314" s="45">
        <v>2019</v>
      </c>
      <c r="BA1314" s="45">
        <v>3</v>
      </c>
      <c r="BB1314" s="45">
        <v>1</v>
      </c>
      <c r="BC1314" s="45">
        <v>2020</v>
      </c>
      <c r="BD1314" s="57">
        <v>0.4118</v>
      </c>
      <c r="BE1314" s="57">
        <v>0.47660000000000002</v>
      </c>
      <c r="BF1314" s="57">
        <v>2.3830000000000004E-2</v>
      </c>
      <c r="BG1314" s="57">
        <v>0.50043000000000004</v>
      </c>
      <c r="BH1314" s="45" t="s">
        <v>68</v>
      </c>
      <c r="BI1314" s="54" t="s">
        <v>3504</v>
      </c>
      <c r="BJ1314" s="55" t="s">
        <v>3504</v>
      </c>
      <c r="BK1314" s="56"/>
    </row>
    <row r="1315" spans="1:63" s="198" customFormat="1" ht="15.6" customHeight="1" x14ac:dyDescent="0.25">
      <c r="A1315" s="42" t="s">
        <v>3898</v>
      </c>
      <c r="B1315" s="43">
        <v>43767</v>
      </c>
      <c r="C1315" s="43" t="s">
        <v>156</v>
      </c>
      <c r="D1315" s="44" t="s">
        <v>2342</v>
      </c>
      <c r="E1315" s="45">
        <v>45</v>
      </c>
      <c r="F1315" s="46">
        <v>28316105</v>
      </c>
      <c r="G1315" s="44" t="s">
        <v>4758</v>
      </c>
      <c r="H1315" s="47" t="s">
        <v>180</v>
      </c>
      <c r="I1315" s="47">
        <v>1</v>
      </c>
      <c r="J1315" s="46" t="s">
        <v>251</v>
      </c>
      <c r="K1315" s="48" t="s">
        <v>1639</v>
      </c>
      <c r="L1315" s="42">
        <v>0</v>
      </c>
      <c r="M1315" s="45" t="s">
        <v>4760</v>
      </c>
      <c r="N1315" s="44">
        <v>30080</v>
      </c>
      <c r="O1315" s="45" t="s">
        <v>596</v>
      </c>
      <c r="P1315" s="45" t="s">
        <v>112</v>
      </c>
      <c r="Q1315" s="48" t="s">
        <v>112</v>
      </c>
      <c r="R1315" s="42" t="s">
        <v>112</v>
      </c>
      <c r="S1315" s="49">
        <v>1</v>
      </c>
      <c r="T1315" s="49">
        <v>0</v>
      </c>
      <c r="U1315" s="50">
        <v>0.5</v>
      </c>
      <c r="V1315" s="51">
        <v>1</v>
      </c>
      <c r="W1315" s="52">
        <v>0</v>
      </c>
      <c r="X1315" s="49" t="s">
        <v>68</v>
      </c>
      <c r="Y1315" s="51">
        <v>1</v>
      </c>
      <c r="Z1315" s="52">
        <v>43819</v>
      </c>
      <c r="AA1315" s="51">
        <v>1</v>
      </c>
      <c r="AB1315" s="51" t="s">
        <v>68</v>
      </c>
      <c r="AC1315" s="51" t="s">
        <v>68</v>
      </c>
      <c r="AD1315" s="50">
        <v>5.5555555555555566E-2</v>
      </c>
      <c r="AE1315" s="49" t="s">
        <v>112</v>
      </c>
      <c r="AF1315" s="52" t="s">
        <v>112</v>
      </c>
      <c r="AG1315" s="43">
        <v>43852</v>
      </c>
      <c r="AH1315" s="43">
        <v>43852</v>
      </c>
      <c r="AI1315" s="43" t="s">
        <v>4759</v>
      </c>
      <c r="AJ1315" s="52" t="s">
        <v>4759</v>
      </c>
      <c r="AK1315" s="53">
        <v>43854</v>
      </c>
      <c r="AL1315" s="43">
        <v>43854</v>
      </c>
      <c r="AM1315" s="43"/>
      <c r="AN1315" s="43"/>
      <c r="AO1315" s="45" t="s">
        <v>69</v>
      </c>
      <c r="AP1315" s="45"/>
      <c r="AQ1315" s="45" t="s">
        <v>70</v>
      </c>
      <c r="AR1315" s="16"/>
      <c r="AS1315" s="42">
        <v>0</v>
      </c>
      <c r="AT1315" s="45" t="e">
        <v>#VALUE!</v>
      </c>
      <c r="AU1315" s="45" t="e">
        <v>#VALUE!</v>
      </c>
      <c r="AV1315" s="45" t="s">
        <v>363</v>
      </c>
      <c r="AW1315" s="45" t="e">
        <v>#VALUE!</v>
      </c>
      <c r="AX1315" s="45" t="e">
        <v>#VALUE!</v>
      </c>
      <c r="AY1315" s="45">
        <v>10</v>
      </c>
      <c r="AZ1315" s="45">
        <v>2019</v>
      </c>
      <c r="BA1315" s="45">
        <v>4</v>
      </c>
      <c r="BB1315" s="45">
        <v>1</v>
      </c>
      <c r="BC1315" s="45">
        <v>2020</v>
      </c>
      <c r="BD1315" s="57">
        <v>0.20499999999999999</v>
      </c>
      <c r="BE1315" s="57">
        <v>13.1082</v>
      </c>
      <c r="BF1315" s="57">
        <v>3.27705</v>
      </c>
      <c r="BG1315" s="57">
        <v>16.385249999999999</v>
      </c>
      <c r="BH1315" s="45" t="s">
        <v>203</v>
      </c>
      <c r="BI1315" s="54" t="s">
        <v>3504</v>
      </c>
      <c r="BJ1315" s="55" t="s">
        <v>3504</v>
      </c>
      <c r="BK1315" s="56"/>
    </row>
    <row r="1316" spans="1:63" s="198" customFormat="1" ht="15.6" customHeight="1" x14ac:dyDescent="0.25">
      <c r="A1316" s="42" t="s">
        <v>3899</v>
      </c>
      <c r="B1316" s="43">
        <v>43797</v>
      </c>
      <c r="C1316" s="43" t="s">
        <v>156</v>
      </c>
      <c r="D1316" s="44" t="s">
        <v>2342</v>
      </c>
      <c r="E1316" s="45">
        <v>27</v>
      </c>
      <c r="F1316" s="46">
        <v>28343549</v>
      </c>
      <c r="G1316" s="44" t="s">
        <v>4758</v>
      </c>
      <c r="H1316" s="47" t="s">
        <v>180</v>
      </c>
      <c r="I1316" s="47">
        <v>1</v>
      </c>
      <c r="J1316" s="46" t="s">
        <v>174</v>
      </c>
      <c r="K1316" s="48" t="s">
        <v>1640</v>
      </c>
      <c r="L1316" s="42">
        <v>0</v>
      </c>
      <c r="M1316" s="45" t="s">
        <v>4760</v>
      </c>
      <c r="N1316" s="44">
        <v>31031</v>
      </c>
      <c r="O1316" s="45" t="s">
        <v>596</v>
      </c>
      <c r="P1316" s="45" t="s">
        <v>112</v>
      </c>
      <c r="Q1316" s="48" t="s">
        <v>112</v>
      </c>
      <c r="R1316" s="42" t="s">
        <v>112</v>
      </c>
      <c r="S1316" s="49">
        <v>1</v>
      </c>
      <c r="T1316" s="49">
        <v>0</v>
      </c>
      <c r="U1316" s="50">
        <v>0.5</v>
      </c>
      <c r="V1316" s="51">
        <v>1</v>
      </c>
      <c r="W1316" s="52">
        <v>0</v>
      </c>
      <c r="X1316" s="49" t="s">
        <v>68</v>
      </c>
      <c r="Y1316" s="51">
        <v>1</v>
      </c>
      <c r="Z1316" s="52">
        <v>43840</v>
      </c>
      <c r="AA1316" s="51">
        <v>1</v>
      </c>
      <c r="AB1316" s="51" t="s">
        <v>68</v>
      </c>
      <c r="AC1316" s="51" t="s">
        <v>68</v>
      </c>
      <c r="AD1316" s="50">
        <v>5.5555555555555566E-2</v>
      </c>
      <c r="AE1316" s="49" t="s">
        <v>112</v>
      </c>
      <c r="AF1316" s="52" t="s">
        <v>112</v>
      </c>
      <c r="AG1316" s="43">
        <v>43808</v>
      </c>
      <c r="AH1316" s="43">
        <v>43852</v>
      </c>
      <c r="AI1316" s="43" t="s">
        <v>4759</v>
      </c>
      <c r="AJ1316" s="52" t="s">
        <v>4759</v>
      </c>
      <c r="AK1316" s="53">
        <v>43810</v>
      </c>
      <c r="AL1316" s="43">
        <v>43854</v>
      </c>
      <c r="AM1316" s="43"/>
      <c r="AN1316" s="43"/>
      <c r="AO1316" s="45" t="s">
        <v>69</v>
      </c>
      <c r="AP1316" s="45"/>
      <c r="AQ1316" s="45" t="s">
        <v>70</v>
      </c>
      <c r="AR1316" s="16"/>
      <c r="AS1316" s="42">
        <v>0</v>
      </c>
      <c r="AT1316" s="45" t="e">
        <v>#VALUE!</v>
      </c>
      <c r="AU1316" s="45" t="e">
        <v>#VALUE!</v>
      </c>
      <c r="AV1316" s="45" t="s">
        <v>363</v>
      </c>
      <c r="AW1316" s="45" t="e">
        <v>#VALUE!</v>
      </c>
      <c r="AX1316" s="45" t="e">
        <v>#VALUE!</v>
      </c>
      <c r="AY1316" s="45">
        <v>11</v>
      </c>
      <c r="AZ1316" s="45">
        <v>2019</v>
      </c>
      <c r="BA1316" s="45">
        <v>4</v>
      </c>
      <c r="BB1316" s="45">
        <v>1</v>
      </c>
      <c r="BC1316" s="45">
        <v>2020</v>
      </c>
      <c r="BD1316" s="57">
        <v>0.20499999999999999</v>
      </c>
      <c r="BE1316" s="57">
        <v>4.9173</v>
      </c>
      <c r="BF1316" s="57">
        <v>1.229325</v>
      </c>
      <c r="BG1316" s="57">
        <v>6.1466250000000002</v>
      </c>
      <c r="BH1316" s="45" t="s">
        <v>203</v>
      </c>
      <c r="BI1316" s="54" t="s">
        <v>3504</v>
      </c>
      <c r="BJ1316" s="55" t="s">
        <v>3504</v>
      </c>
      <c r="BK1316" s="56"/>
    </row>
    <row r="1317" spans="1:63" s="198" customFormat="1" ht="15.6" customHeight="1" x14ac:dyDescent="0.25">
      <c r="A1317" s="42" t="s">
        <v>3900</v>
      </c>
      <c r="B1317" s="43">
        <v>43797</v>
      </c>
      <c r="C1317" s="43" t="s">
        <v>156</v>
      </c>
      <c r="D1317" s="44" t="s">
        <v>2342</v>
      </c>
      <c r="E1317" s="45">
        <v>27</v>
      </c>
      <c r="F1317" s="46">
        <v>28343549</v>
      </c>
      <c r="G1317" s="44" t="s">
        <v>4758</v>
      </c>
      <c r="H1317" s="47" t="s">
        <v>186</v>
      </c>
      <c r="I1317" s="47">
        <v>1</v>
      </c>
      <c r="J1317" s="46" t="s">
        <v>174</v>
      </c>
      <c r="K1317" s="48" t="s">
        <v>1640</v>
      </c>
      <c r="L1317" s="42">
        <v>0</v>
      </c>
      <c r="M1317" s="45" t="s">
        <v>4760</v>
      </c>
      <c r="N1317" s="44" t="e">
        <v>#N/A</v>
      </c>
      <c r="O1317" s="45" t="e">
        <v>#N/A</v>
      </c>
      <c r="P1317" s="45" t="s">
        <v>112</v>
      </c>
      <c r="Q1317" s="48" t="s">
        <v>112</v>
      </c>
      <c r="R1317" s="42" t="s">
        <v>112</v>
      </c>
      <c r="S1317" s="49">
        <v>0</v>
      </c>
      <c r="T1317" s="49">
        <v>0</v>
      </c>
      <c r="U1317" s="50">
        <v>0</v>
      </c>
      <c r="V1317" s="51" t="e">
        <v>#N/A</v>
      </c>
      <c r="W1317" s="52" t="e">
        <v>#N/A</v>
      </c>
      <c r="X1317" s="49" t="s">
        <v>68</v>
      </c>
      <c r="Y1317" s="51" t="e">
        <v>#N/A</v>
      </c>
      <c r="Z1317" s="52" t="e">
        <v>#N/A</v>
      </c>
      <c r="AA1317" s="51" t="e">
        <v>#N/A</v>
      </c>
      <c r="AB1317" s="51" t="s">
        <v>68</v>
      </c>
      <c r="AC1317" s="51" t="s">
        <v>68</v>
      </c>
      <c r="AD1317" s="50" t="s">
        <v>68</v>
      </c>
      <c r="AE1317" s="49" t="s">
        <v>112</v>
      </c>
      <c r="AF1317" s="52" t="s">
        <v>112</v>
      </c>
      <c r="AG1317" s="43">
        <v>43808</v>
      </c>
      <c r="AH1317" s="43">
        <v>43852</v>
      </c>
      <c r="AI1317" s="43" t="s">
        <v>4759</v>
      </c>
      <c r="AJ1317" s="52" t="s">
        <v>4759</v>
      </c>
      <c r="AK1317" s="53">
        <v>43810</v>
      </c>
      <c r="AL1317" s="43">
        <v>43854</v>
      </c>
      <c r="AM1317" s="43"/>
      <c r="AN1317" s="43"/>
      <c r="AO1317" s="45" t="s">
        <v>69</v>
      </c>
      <c r="AP1317" s="45"/>
      <c r="AQ1317" s="45" t="s">
        <v>70</v>
      </c>
      <c r="AR1317" s="16"/>
      <c r="AS1317" s="42">
        <v>0</v>
      </c>
      <c r="AT1317" s="45" t="e">
        <v>#VALUE!</v>
      </c>
      <c r="AU1317" s="45" t="e">
        <v>#VALUE!</v>
      </c>
      <c r="AV1317" s="45" t="s">
        <v>363</v>
      </c>
      <c r="AW1317" s="45" t="e">
        <v>#VALUE!</v>
      </c>
      <c r="AX1317" s="45" t="e">
        <v>#VALUE!</v>
      </c>
      <c r="AY1317" s="45">
        <v>11</v>
      </c>
      <c r="AZ1317" s="45">
        <v>2019</v>
      </c>
      <c r="BA1317" s="45">
        <v>4</v>
      </c>
      <c r="BB1317" s="45">
        <v>1</v>
      </c>
      <c r="BC1317" s="45">
        <v>2020</v>
      </c>
      <c r="BD1317" s="57">
        <v>0.20499999999999999</v>
      </c>
      <c r="BE1317" s="57">
        <v>4.9173</v>
      </c>
      <c r="BF1317" s="57">
        <v>1.229325</v>
      </c>
      <c r="BG1317" s="57">
        <v>6.1466250000000002</v>
      </c>
      <c r="BH1317" s="45" t="s">
        <v>203</v>
      </c>
      <c r="BI1317" s="54" t="s">
        <v>3504</v>
      </c>
      <c r="BJ1317" s="55" t="s">
        <v>3504</v>
      </c>
      <c r="BK1317" s="56"/>
    </row>
    <row r="1318" spans="1:63" s="198" customFormat="1" ht="15.6" customHeight="1" x14ac:dyDescent="0.25">
      <c r="A1318" s="42" t="s">
        <v>3901</v>
      </c>
      <c r="B1318" s="43">
        <v>43797</v>
      </c>
      <c r="C1318" s="43" t="s">
        <v>156</v>
      </c>
      <c r="D1318" s="44" t="s">
        <v>2342</v>
      </c>
      <c r="E1318" s="45">
        <v>119</v>
      </c>
      <c r="F1318" s="46">
        <v>28343550</v>
      </c>
      <c r="G1318" s="44" t="s">
        <v>4758</v>
      </c>
      <c r="H1318" s="47" t="s">
        <v>1211</v>
      </c>
      <c r="I1318" s="47">
        <v>1</v>
      </c>
      <c r="J1318" s="46" t="s">
        <v>174</v>
      </c>
      <c r="K1318" s="48" t="s">
        <v>1641</v>
      </c>
      <c r="L1318" s="42">
        <v>0</v>
      </c>
      <c r="M1318" s="45" t="s">
        <v>4760</v>
      </c>
      <c r="N1318" s="44" t="e">
        <v>#N/A</v>
      </c>
      <c r="O1318" s="45" t="e">
        <v>#N/A</v>
      </c>
      <c r="P1318" s="45" t="s">
        <v>112</v>
      </c>
      <c r="Q1318" s="48" t="s">
        <v>112</v>
      </c>
      <c r="R1318" s="42" t="s">
        <v>112</v>
      </c>
      <c r="S1318" s="49">
        <v>0</v>
      </c>
      <c r="T1318" s="49">
        <v>0</v>
      </c>
      <c r="U1318" s="50">
        <v>0</v>
      </c>
      <c r="V1318" s="51" t="e">
        <v>#N/A</v>
      </c>
      <c r="W1318" s="52" t="e">
        <v>#N/A</v>
      </c>
      <c r="X1318" s="49" t="s">
        <v>68</v>
      </c>
      <c r="Y1318" s="51" t="e">
        <v>#N/A</v>
      </c>
      <c r="Z1318" s="52" t="e">
        <v>#N/A</v>
      </c>
      <c r="AA1318" s="51" t="e">
        <v>#N/A</v>
      </c>
      <c r="AB1318" s="51" t="s">
        <v>68</v>
      </c>
      <c r="AC1318" s="51" t="s">
        <v>68</v>
      </c>
      <c r="AD1318" s="50" t="s">
        <v>68</v>
      </c>
      <c r="AE1318" s="49" t="s">
        <v>112</v>
      </c>
      <c r="AF1318" s="52" t="s">
        <v>112</v>
      </c>
      <c r="AG1318" s="43">
        <v>43808</v>
      </c>
      <c r="AH1318" s="43">
        <v>43852</v>
      </c>
      <c r="AI1318" s="43" t="s">
        <v>4759</v>
      </c>
      <c r="AJ1318" s="52" t="s">
        <v>4759</v>
      </c>
      <c r="AK1318" s="53">
        <v>43810</v>
      </c>
      <c r="AL1318" s="43">
        <v>43854</v>
      </c>
      <c r="AM1318" s="43"/>
      <c r="AN1318" s="43"/>
      <c r="AO1318" s="45" t="s">
        <v>69</v>
      </c>
      <c r="AP1318" s="45"/>
      <c r="AQ1318" s="45" t="s">
        <v>70</v>
      </c>
      <c r="AR1318" s="16"/>
      <c r="AS1318" s="42">
        <v>0</v>
      </c>
      <c r="AT1318" s="45" t="e">
        <v>#VALUE!</v>
      </c>
      <c r="AU1318" s="45" t="e">
        <v>#VALUE!</v>
      </c>
      <c r="AV1318" s="45" t="s">
        <v>363</v>
      </c>
      <c r="AW1318" s="45" t="e">
        <v>#VALUE!</v>
      </c>
      <c r="AX1318" s="45" t="e">
        <v>#VALUE!</v>
      </c>
      <c r="AY1318" s="45">
        <v>11</v>
      </c>
      <c r="AZ1318" s="45">
        <v>2019</v>
      </c>
      <c r="BA1318" s="45">
        <v>4</v>
      </c>
      <c r="BB1318" s="45">
        <v>1</v>
      </c>
      <c r="BC1318" s="45">
        <v>2020</v>
      </c>
      <c r="BD1318" s="57">
        <v>0.20499999999999999</v>
      </c>
      <c r="BE1318" s="57">
        <v>3.3849999999999998</v>
      </c>
      <c r="BF1318" s="57">
        <v>0.84624999999999995</v>
      </c>
      <c r="BG1318" s="57">
        <v>4.2312499999999993</v>
      </c>
      <c r="BH1318" s="45" t="s">
        <v>203</v>
      </c>
      <c r="BI1318" s="54" t="s">
        <v>3504</v>
      </c>
      <c r="BJ1318" s="55" t="s">
        <v>3504</v>
      </c>
      <c r="BK1318" s="56"/>
    </row>
    <row r="1319" spans="1:63" s="198" customFormat="1" ht="15.6" customHeight="1" x14ac:dyDescent="0.25">
      <c r="A1319" s="42" t="s">
        <v>3902</v>
      </c>
      <c r="B1319" s="43">
        <v>43797</v>
      </c>
      <c r="C1319" s="43" t="s">
        <v>156</v>
      </c>
      <c r="D1319" s="44" t="s">
        <v>2342</v>
      </c>
      <c r="E1319" s="45">
        <v>119</v>
      </c>
      <c r="F1319" s="46">
        <v>28343550</v>
      </c>
      <c r="G1319" s="44" t="s">
        <v>4758</v>
      </c>
      <c r="H1319" s="47" t="s">
        <v>180</v>
      </c>
      <c r="I1319" s="47">
        <v>1</v>
      </c>
      <c r="J1319" s="46" t="s">
        <v>174</v>
      </c>
      <c r="K1319" s="48" t="s">
        <v>1641</v>
      </c>
      <c r="L1319" s="42">
        <v>0</v>
      </c>
      <c r="M1319" s="45" t="s">
        <v>4760</v>
      </c>
      <c r="N1319" s="44">
        <v>31031</v>
      </c>
      <c r="O1319" s="45" t="s">
        <v>596</v>
      </c>
      <c r="P1319" s="45" t="s">
        <v>112</v>
      </c>
      <c r="Q1319" s="48" t="s">
        <v>112</v>
      </c>
      <c r="R1319" s="42" t="s">
        <v>112</v>
      </c>
      <c r="S1319" s="49">
        <v>1</v>
      </c>
      <c r="T1319" s="49">
        <v>0</v>
      </c>
      <c r="U1319" s="50">
        <v>0.5</v>
      </c>
      <c r="V1319" s="51">
        <v>1</v>
      </c>
      <c r="W1319" s="52">
        <v>0</v>
      </c>
      <c r="X1319" s="49" t="s">
        <v>68</v>
      </c>
      <c r="Y1319" s="51">
        <v>1</v>
      </c>
      <c r="Z1319" s="52">
        <v>43840</v>
      </c>
      <c r="AA1319" s="51">
        <v>1</v>
      </c>
      <c r="AB1319" s="51" t="s">
        <v>68</v>
      </c>
      <c r="AC1319" s="51" t="s">
        <v>68</v>
      </c>
      <c r="AD1319" s="50">
        <v>5.5555555555555566E-2</v>
      </c>
      <c r="AE1319" s="49" t="s">
        <v>112</v>
      </c>
      <c r="AF1319" s="52" t="s">
        <v>112</v>
      </c>
      <c r="AG1319" s="43">
        <v>43808</v>
      </c>
      <c r="AH1319" s="43">
        <v>43852</v>
      </c>
      <c r="AI1319" s="43" t="s">
        <v>4759</v>
      </c>
      <c r="AJ1319" s="52" t="s">
        <v>4759</v>
      </c>
      <c r="AK1319" s="53">
        <v>43810</v>
      </c>
      <c r="AL1319" s="43">
        <v>43854</v>
      </c>
      <c r="AM1319" s="43"/>
      <c r="AN1319" s="43"/>
      <c r="AO1319" s="45" t="s">
        <v>69</v>
      </c>
      <c r="AP1319" s="45"/>
      <c r="AQ1319" s="45" t="s">
        <v>70</v>
      </c>
      <c r="AR1319" s="16"/>
      <c r="AS1319" s="42">
        <v>0</v>
      </c>
      <c r="AT1319" s="45" t="e">
        <v>#VALUE!</v>
      </c>
      <c r="AU1319" s="45" t="e">
        <v>#VALUE!</v>
      </c>
      <c r="AV1319" s="45" t="s">
        <v>363</v>
      </c>
      <c r="AW1319" s="45" t="e">
        <v>#VALUE!</v>
      </c>
      <c r="AX1319" s="45" t="e">
        <v>#VALUE!</v>
      </c>
      <c r="AY1319" s="45">
        <v>11</v>
      </c>
      <c r="AZ1319" s="45">
        <v>2019</v>
      </c>
      <c r="BA1319" s="45">
        <v>4</v>
      </c>
      <c r="BB1319" s="45">
        <v>1</v>
      </c>
      <c r="BC1319" s="45">
        <v>2020</v>
      </c>
      <c r="BD1319" s="57">
        <v>0.20499999999999999</v>
      </c>
      <c r="BE1319" s="57">
        <v>3.3849999999999998</v>
      </c>
      <c r="BF1319" s="57">
        <v>0.84624999999999995</v>
      </c>
      <c r="BG1319" s="57">
        <v>4.2312499999999993</v>
      </c>
      <c r="BH1319" s="45" t="s">
        <v>203</v>
      </c>
      <c r="BI1319" s="54" t="s">
        <v>3504</v>
      </c>
      <c r="BJ1319" s="55" t="s">
        <v>3504</v>
      </c>
      <c r="BK1319" s="56"/>
    </row>
    <row r="1320" spans="1:63" s="198" customFormat="1" ht="15.6" customHeight="1" x14ac:dyDescent="0.25">
      <c r="A1320" s="42" t="s">
        <v>2143</v>
      </c>
      <c r="B1320" s="43">
        <v>43798</v>
      </c>
      <c r="C1320" s="43" t="s">
        <v>156</v>
      </c>
      <c r="D1320" s="44" t="s">
        <v>2342</v>
      </c>
      <c r="E1320" s="45">
        <v>54</v>
      </c>
      <c r="F1320" s="46">
        <v>28344153</v>
      </c>
      <c r="G1320" s="44" t="s">
        <v>4758</v>
      </c>
      <c r="H1320" s="47" t="s">
        <v>180</v>
      </c>
      <c r="I1320" s="47">
        <v>1</v>
      </c>
      <c r="J1320" s="46" t="s">
        <v>174</v>
      </c>
      <c r="K1320" s="48" t="s">
        <v>1642</v>
      </c>
      <c r="L1320" s="42" t="s">
        <v>3108</v>
      </c>
      <c r="M1320" s="45" t="s">
        <v>4760</v>
      </c>
      <c r="N1320" s="44">
        <v>31086</v>
      </c>
      <c r="O1320" s="45" t="s">
        <v>596</v>
      </c>
      <c r="P1320" s="45" t="s">
        <v>112</v>
      </c>
      <c r="Q1320" s="48" t="s">
        <v>112</v>
      </c>
      <c r="R1320" s="42" t="s">
        <v>112</v>
      </c>
      <c r="S1320" s="49">
        <v>1</v>
      </c>
      <c r="T1320" s="49">
        <v>0</v>
      </c>
      <c r="U1320" s="50">
        <v>0.5</v>
      </c>
      <c r="V1320" s="51">
        <v>1</v>
      </c>
      <c r="W1320" s="52">
        <v>0</v>
      </c>
      <c r="X1320" s="49">
        <v>1</v>
      </c>
      <c r="Y1320" s="51">
        <v>1</v>
      </c>
      <c r="Z1320" s="52">
        <v>43845</v>
      </c>
      <c r="AA1320" s="51">
        <v>1</v>
      </c>
      <c r="AB1320" s="51" t="s">
        <v>68</v>
      </c>
      <c r="AC1320" s="51" t="s">
        <v>68</v>
      </c>
      <c r="AD1320" s="50">
        <v>5.5555555555555566E-2</v>
      </c>
      <c r="AE1320" s="49" t="s">
        <v>112</v>
      </c>
      <c r="AF1320" s="52" t="s">
        <v>112</v>
      </c>
      <c r="AG1320" s="43">
        <v>43798</v>
      </c>
      <c r="AH1320" s="43">
        <v>43852</v>
      </c>
      <c r="AI1320" s="43" t="s">
        <v>4759</v>
      </c>
      <c r="AJ1320" s="52" t="s">
        <v>4759</v>
      </c>
      <c r="AK1320" s="53">
        <v>43802</v>
      </c>
      <c r="AL1320" s="43">
        <v>43854</v>
      </c>
      <c r="AM1320" s="43"/>
      <c r="AN1320" s="43" t="s">
        <v>1643</v>
      </c>
      <c r="AO1320" s="45" t="s">
        <v>69</v>
      </c>
      <c r="AP1320" s="45"/>
      <c r="AQ1320" s="45" t="s">
        <v>70</v>
      </c>
      <c r="AR1320" s="16"/>
      <c r="AS1320" s="42">
        <v>0</v>
      </c>
      <c r="AT1320" s="45" t="e">
        <v>#VALUE!</v>
      </c>
      <c r="AU1320" s="45" t="e">
        <v>#VALUE!</v>
      </c>
      <c r="AV1320" s="45" t="s">
        <v>363</v>
      </c>
      <c r="AW1320" s="45" t="e">
        <v>#VALUE!</v>
      </c>
      <c r="AX1320" s="45" t="e">
        <v>#VALUE!</v>
      </c>
      <c r="AY1320" s="45">
        <v>11</v>
      </c>
      <c r="AZ1320" s="45">
        <v>2019</v>
      </c>
      <c r="BA1320" s="45">
        <v>4</v>
      </c>
      <c r="BB1320" s="45">
        <v>1</v>
      </c>
      <c r="BC1320" s="45">
        <v>2020</v>
      </c>
      <c r="BD1320" s="57">
        <v>0.20499999999999999</v>
      </c>
      <c r="BE1320" s="57">
        <v>3.0297000000000001</v>
      </c>
      <c r="BF1320" s="57">
        <v>0.75742500000000001</v>
      </c>
      <c r="BG1320" s="57">
        <v>3.7871250000000001</v>
      </c>
      <c r="BH1320" s="45" t="s">
        <v>203</v>
      </c>
      <c r="BI1320" s="54" t="s">
        <v>3504</v>
      </c>
      <c r="BJ1320" s="55" t="s">
        <v>3504</v>
      </c>
      <c r="BK1320" s="56"/>
    </row>
    <row r="1321" spans="1:63" s="198" customFormat="1" ht="15.6" customHeight="1" x14ac:dyDescent="0.25">
      <c r="A1321" s="42" t="s">
        <v>3903</v>
      </c>
      <c r="B1321" s="43">
        <v>43538</v>
      </c>
      <c r="C1321" s="43" t="s">
        <v>156</v>
      </c>
      <c r="D1321" s="44" t="s">
        <v>2342</v>
      </c>
      <c r="E1321" s="45">
        <v>117</v>
      </c>
      <c r="F1321" s="46">
        <v>28098832</v>
      </c>
      <c r="G1321" s="44" t="s">
        <v>4758</v>
      </c>
      <c r="H1321" s="47" t="s">
        <v>1612</v>
      </c>
      <c r="I1321" s="47">
        <v>1</v>
      </c>
      <c r="J1321" s="46" t="s">
        <v>66</v>
      </c>
      <c r="K1321" s="48" t="s">
        <v>391</v>
      </c>
      <c r="L1321" s="42" t="s">
        <v>3209</v>
      </c>
      <c r="M1321" s="45" t="s">
        <v>4760</v>
      </c>
      <c r="N1321" s="44" t="e">
        <v>#N/A</v>
      </c>
      <c r="O1321" s="45" t="e">
        <v>#N/A</v>
      </c>
      <c r="P1321" s="45" t="s">
        <v>112</v>
      </c>
      <c r="Q1321" s="48" t="s">
        <v>112</v>
      </c>
      <c r="R1321" s="42" t="s">
        <v>112</v>
      </c>
      <c r="S1321" s="49">
        <v>0</v>
      </c>
      <c r="T1321" s="49">
        <v>0</v>
      </c>
      <c r="U1321" s="50">
        <v>0</v>
      </c>
      <c r="V1321" s="51" t="e">
        <v>#N/A</v>
      </c>
      <c r="W1321" s="52" t="e">
        <v>#N/A</v>
      </c>
      <c r="X1321" s="49" t="s">
        <v>68</v>
      </c>
      <c r="Y1321" s="51" t="e">
        <v>#N/A</v>
      </c>
      <c r="Z1321" s="52" t="e">
        <v>#N/A</v>
      </c>
      <c r="AA1321" s="51" t="e">
        <v>#N/A</v>
      </c>
      <c r="AB1321" s="51" t="s">
        <v>68</v>
      </c>
      <c r="AC1321" s="51" t="s">
        <v>68</v>
      </c>
      <c r="AD1321" s="50" t="s">
        <v>68</v>
      </c>
      <c r="AE1321" s="49" t="s">
        <v>112</v>
      </c>
      <c r="AF1321" s="52" t="s">
        <v>112</v>
      </c>
      <c r="AG1321" s="43">
        <v>43747</v>
      </c>
      <c r="AH1321" s="43">
        <v>43853</v>
      </c>
      <c r="AI1321" s="43" t="s">
        <v>4759</v>
      </c>
      <c r="AJ1321" s="52" t="s">
        <v>4759</v>
      </c>
      <c r="AK1321" s="53">
        <v>43752</v>
      </c>
      <c r="AL1321" s="43">
        <v>43858</v>
      </c>
      <c r="AM1321" s="43"/>
      <c r="AN1321" s="43"/>
      <c r="AO1321" s="45" t="s">
        <v>69</v>
      </c>
      <c r="AP1321" s="45"/>
      <c r="AQ1321" s="45" t="s">
        <v>70</v>
      </c>
      <c r="AR1321" s="16"/>
      <c r="AS1321" s="42">
        <v>1</v>
      </c>
      <c r="AT1321" s="45" t="e">
        <v>#VALUE!</v>
      </c>
      <c r="AU1321" s="45" t="e">
        <v>#VALUE!</v>
      </c>
      <c r="AV1321" s="45" t="s">
        <v>363</v>
      </c>
      <c r="AW1321" s="45" t="e">
        <v>#VALUE!</v>
      </c>
      <c r="AX1321" s="45" t="e">
        <v>#VALUE!</v>
      </c>
      <c r="AY1321" s="45">
        <v>3</v>
      </c>
      <c r="AZ1321" s="45">
        <v>2019</v>
      </c>
      <c r="BA1321" s="45">
        <v>4</v>
      </c>
      <c r="BB1321" s="45">
        <v>1</v>
      </c>
      <c r="BC1321" s="45">
        <v>2020</v>
      </c>
      <c r="BD1321" s="57">
        <v>0.20499999999999999</v>
      </c>
      <c r="BE1321" s="57">
        <v>3.8149999999999999</v>
      </c>
      <c r="BF1321" s="57">
        <v>0.95374999999999988</v>
      </c>
      <c r="BG1321" s="57">
        <v>4.7687499999999998</v>
      </c>
      <c r="BH1321" s="45" t="s">
        <v>203</v>
      </c>
      <c r="BI1321" s="54" t="s">
        <v>3504</v>
      </c>
      <c r="BJ1321" s="55" t="s">
        <v>3504</v>
      </c>
      <c r="BK1321" s="56"/>
    </row>
    <row r="1322" spans="1:63" s="198" customFormat="1" ht="15.6" customHeight="1" x14ac:dyDescent="0.25">
      <c r="A1322" s="42" t="s">
        <v>3904</v>
      </c>
      <c r="B1322" s="43">
        <v>43565</v>
      </c>
      <c r="C1322" s="43" t="s">
        <v>156</v>
      </c>
      <c r="D1322" s="44" t="s">
        <v>2342</v>
      </c>
      <c r="E1322" s="45">
        <v>117</v>
      </c>
      <c r="F1322" s="46">
        <v>28123127</v>
      </c>
      <c r="G1322" s="44" t="s">
        <v>4758</v>
      </c>
      <c r="H1322" s="47" t="s">
        <v>180</v>
      </c>
      <c r="I1322" s="47">
        <v>1</v>
      </c>
      <c r="J1322" s="46" t="s">
        <v>66</v>
      </c>
      <c r="K1322" s="48" t="s">
        <v>391</v>
      </c>
      <c r="L1322" s="42" t="s">
        <v>3209</v>
      </c>
      <c r="M1322" s="45" t="s">
        <v>4760</v>
      </c>
      <c r="N1322" s="44">
        <v>23839</v>
      </c>
      <c r="O1322" s="45" t="s">
        <v>1644</v>
      </c>
      <c r="P1322" s="45" t="s">
        <v>112</v>
      </c>
      <c r="Q1322" s="48" t="s">
        <v>112</v>
      </c>
      <c r="R1322" s="42" t="s">
        <v>112</v>
      </c>
      <c r="S1322" s="49">
        <v>1</v>
      </c>
      <c r="T1322" s="49">
        <v>0</v>
      </c>
      <c r="U1322" s="50">
        <v>0.5</v>
      </c>
      <c r="V1322" s="51">
        <v>1</v>
      </c>
      <c r="W1322" s="52">
        <v>0</v>
      </c>
      <c r="X1322" s="49" t="s">
        <v>68</v>
      </c>
      <c r="Y1322" s="51">
        <v>1</v>
      </c>
      <c r="Z1322" s="52">
        <v>43724</v>
      </c>
      <c r="AA1322" s="51">
        <v>1</v>
      </c>
      <c r="AB1322" s="51" t="s">
        <v>68</v>
      </c>
      <c r="AC1322" s="51" t="s">
        <v>68</v>
      </c>
      <c r="AD1322" s="50">
        <v>5.5555555555555566E-2</v>
      </c>
      <c r="AE1322" s="49" t="s">
        <v>112</v>
      </c>
      <c r="AF1322" s="52" t="s">
        <v>112</v>
      </c>
      <c r="AG1322" s="43">
        <v>43748</v>
      </c>
      <c r="AH1322" s="43">
        <v>43853</v>
      </c>
      <c r="AI1322" s="43" t="s">
        <v>4759</v>
      </c>
      <c r="AJ1322" s="52" t="s">
        <v>4759</v>
      </c>
      <c r="AK1322" s="53">
        <v>43753.999988425923</v>
      </c>
      <c r="AL1322" s="43">
        <v>43858</v>
      </c>
      <c r="AM1322" s="43"/>
      <c r="AN1322" s="43"/>
      <c r="AO1322" s="45" t="s">
        <v>69</v>
      </c>
      <c r="AP1322" s="45"/>
      <c r="AQ1322" s="45" t="s">
        <v>70</v>
      </c>
      <c r="AR1322" s="16"/>
      <c r="AS1322" s="42">
        <v>1</v>
      </c>
      <c r="AT1322" s="45" t="e">
        <v>#VALUE!</v>
      </c>
      <c r="AU1322" s="45" t="e">
        <v>#VALUE!</v>
      </c>
      <c r="AV1322" s="45" t="s">
        <v>363</v>
      </c>
      <c r="AW1322" s="45" t="e">
        <v>#VALUE!</v>
      </c>
      <c r="AX1322" s="45" t="e">
        <v>#VALUE!</v>
      </c>
      <c r="AY1322" s="45">
        <v>4</v>
      </c>
      <c r="AZ1322" s="45">
        <v>2019</v>
      </c>
      <c r="BA1322" s="45">
        <v>4</v>
      </c>
      <c r="BB1322" s="45">
        <v>1</v>
      </c>
      <c r="BC1322" s="45">
        <v>2020</v>
      </c>
      <c r="BD1322" s="57">
        <v>0.20499999999999999</v>
      </c>
      <c r="BE1322" s="57">
        <v>3.8149999999999999</v>
      </c>
      <c r="BF1322" s="57">
        <v>0.95374999999999988</v>
      </c>
      <c r="BG1322" s="57">
        <v>4.7687499999999998</v>
      </c>
      <c r="BH1322" s="45" t="s">
        <v>203</v>
      </c>
      <c r="BI1322" s="54" t="s">
        <v>3504</v>
      </c>
      <c r="BJ1322" s="55" t="s">
        <v>3504</v>
      </c>
      <c r="BK1322" s="56"/>
    </row>
    <row r="1323" spans="1:63" s="198" customFormat="1" ht="15.6" customHeight="1" x14ac:dyDescent="0.25">
      <c r="A1323" s="42" t="s">
        <v>3905</v>
      </c>
      <c r="B1323" s="43"/>
      <c r="C1323" s="43" t="s">
        <v>156</v>
      </c>
      <c r="D1323" s="44" t="s">
        <v>2342</v>
      </c>
      <c r="E1323" s="45">
        <v>453</v>
      </c>
      <c r="F1323" s="46">
        <v>28019478</v>
      </c>
      <c r="G1323" s="44" t="s">
        <v>4758</v>
      </c>
      <c r="H1323" s="47" t="s">
        <v>1624</v>
      </c>
      <c r="I1323" s="47">
        <v>2</v>
      </c>
      <c r="J1323" s="46" t="s">
        <v>66</v>
      </c>
      <c r="K1323" s="48" t="s">
        <v>1456</v>
      </c>
      <c r="L1323" s="42">
        <v>0</v>
      </c>
      <c r="M1323" s="45" t="s">
        <v>4760</v>
      </c>
      <c r="N1323" s="44" t="e">
        <v>#N/A</v>
      </c>
      <c r="O1323" s="45" t="e">
        <v>#N/A</v>
      </c>
      <c r="P1323" s="45" t="s">
        <v>112</v>
      </c>
      <c r="Q1323" s="48" t="s">
        <v>112</v>
      </c>
      <c r="R1323" s="42" t="s">
        <v>112</v>
      </c>
      <c r="S1323" s="49">
        <v>0</v>
      </c>
      <c r="T1323" s="49">
        <v>0</v>
      </c>
      <c r="U1323" s="50">
        <v>0</v>
      </c>
      <c r="V1323" s="51" t="e">
        <v>#N/A</v>
      </c>
      <c r="W1323" s="52" t="e">
        <v>#N/A</v>
      </c>
      <c r="X1323" s="49" t="s">
        <v>68</v>
      </c>
      <c r="Y1323" s="51" t="e">
        <v>#N/A</v>
      </c>
      <c r="Z1323" s="52" t="e">
        <v>#N/A</v>
      </c>
      <c r="AA1323" s="51" t="e">
        <v>#N/A</v>
      </c>
      <c r="AB1323" s="51" t="s">
        <v>68</v>
      </c>
      <c r="AC1323" s="51" t="s">
        <v>68</v>
      </c>
      <c r="AD1323" s="50" t="s">
        <v>68</v>
      </c>
      <c r="AE1323" s="49" t="s">
        <v>112</v>
      </c>
      <c r="AF1323" s="52" t="s">
        <v>112</v>
      </c>
      <c r="AG1323" s="43">
        <v>43663</v>
      </c>
      <c r="AH1323" s="43">
        <v>43853</v>
      </c>
      <c r="AI1323" s="43" t="s">
        <v>4759</v>
      </c>
      <c r="AJ1323" s="52" t="s">
        <v>4759</v>
      </c>
      <c r="AK1323" s="53">
        <v>43668.999988425923</v>
      </c>
      <c r="AL1323" s="43">
        <v>43858</v>
      </c>
      <c r="AM1323" s="43"/>
      <c r="AN1323" s="43"/>
      <c r="AO1323" s="45" t="s">
        <v>69</v>
      </c>
      <c r="AP1323" s="45" t="s">
        <v>1645</v>
      </c>
      <c r="AQ1323" s="45" t="s">
        <v>70</v>
      </c>
      <c r="AR1323" s="16"/>
      <c r="AS1323" s="42">
        <v>1</v>
      </c>
      <c r="AT1323" s="45" t="e">
        <v>#VALUE!</v>
      </c>
      <c r="AU1323" s="45" t="e">
        <v>#VALUE!</v>
      </c>
      <c r="AV1323" s="45" t="s">
        <v>363</v>
      </c>
      <c r="AW1323" s="45" t="e">
        <v>#VALUE!</v>
      </c>
      <c r="AX1323" s="45" t="e">
        <v>#VALUE!</v>
      </c>
      <c r="AY1323" s="45">
        <v>1</v>
      </c>
      <c r="AZ1323" s="45">
        <v>1900</v>
      </c>
      <c r="BA1323" s="45">
        <v>4</v>
      </c>
      <c r="BB1323" s="45">
        <v>1</v>
      </c>
      <c r="BC1323" s="45">
        <v>2020</v>
      </c>
      <c r="BD1323" s="57">
        <v>0.41</v>
      </c>
      <c r="BE1323" s="57">
        <v>2.7584</v>
      </c>
      <c r="BF1323" s="57">
        <v>0.3448</v>
      </c>
      <c r="BG1323" s="57">
        <v>3.1032000000000002</v>
      </c>
      <c r="BH1323" s="45" t="s">
        <v>203</v>
      </c>
      <c r="BI1323" s="54" t="s">
        <v>3504</v>
      </c>
      <c r="BJ1323" s="55" t="s">
        <v>3504</v>
      </c>
      <c r="BK1323" s="56"/>
    </row>
    <row r="1324" spans="1:63" s="198" customFormat="1" ht="15.6" customHeight="1" x14ac:dyDescent="0.25">
      <c r="A1324" s="42" t="s">
        <v>2144</v>
      </c>
      <c r="B1324" s="43">
        <v>43817</v>
      </c>
      <c r="C1324" s="43" t="s">
        <v>156</v>
      </c>
      <c r="D1324" s="44" t="s">
        <v>2342</v>
      </c>
      <c r="E1324" s="45">
        <v>518</v>
      </c>
      <c r="F1324" s="46">
        <v>28363179</v>
      </c>
      <c r="G1324" s="44" t="s">
        <v>4758</v>
      </c>
      <c r="H1324" s="47" t="s">
        <v>180</v>
      </c>
      <c r="I1324" s="47">
        <v>1</v>
      </c>
      <c r="J1324" s="46" t="s">
        <v>251</v>
      </c>
      <c r="K1324" s="48" t="s">
        <v>1319</v>
      </c>
      <c r="L1324" s="42" t="s">
        <v>3396</v>
      </c>
      <c r="M1324" s="45" t="s">
        <v>4760</v>
      </c>
      <c r="N1324" s="44">
        <v>31345</v>
      </c>
      <c r="O1324" s="45" t="s">
        <v>630</v>
      </c>
      <c r="P1324" s="45" t="s">
        <v>112</v>
      </c>
      <c r="Q1324" s="48" t="s">
        <v>112</v>
      </c>
      <c r="R1324" s="42" t="s">
        <v>112</v>
      </c>
      <c r="S1324" s="49">
        <v>1</v>
      </c>
      <c r="T1324" s="49">
        <v>0</v>
      </c>
      <c r="U1324" s="50">
        <v>0.5</v>
      </c>
      <c r="V1324" s="51">
        <v>1</v>
      </c>
      <c r="W1324" s="52">
        <v>0</v>
      </c>
      <c r="X1324" s="49">
        <v>1</v>
      </c>
      <c r="Y1324" s="51">
        <v>1</v>
      </c>
      <c r="Z1324" s="52">
        <v>43852</v>
      </c>
      <c r="AA1324" s="51">
        <v>1</v>
      </c>
      <c r="AB1324" s="51" t="s">
        <v>68</v>
      </c>
      <c r="AC1324" s="51" t="s">
        <v>68</v>
      </c>
      <c r="AD1324" s="50">
        <v>5.5555555555555566E-2</v>
      </c>
      <c r="AE1324" s="49" t="s">
        <v>112</v>
      </c>
      <c r="AF1324" s="52" t="s">
        <v>112</v>
      </c>
      <c r="AG1324" s="43">
        <v>43817</v>
      </c>
      <c r="AH1324" s="43">
        <v>43854</v>
      </c>
      <c r="AI1324" s="43" t="s">
        <v>4759</v>
      </c>
      <c r="AJ1324" s="52" t="s">
        <v>4759</v>
      </c>
      <c r="AK1324" s="53">
        <v>43819</v>
      </c>
      <c r="AL1324" s="43">
        <v>43858</v>
      </c>
      <c r="AM1324" s="43"/>
      <c r="AN1324" s="43"/>
      <c r="AO1324" s="45" t="s">
        <v>69</v>
      </c>
      <c r="AP1324" s="45"/>
      <c r="AQ1324" s="45" t="s">
        <v>70</v>
      </c>
      <c r="AR1324" s="16"/>
      <c r="AS1324" s="42">
        <v>0</v>
      </c>
      <c r="AT1324" s="45" t="e">
        <v>#VALUE!</v>
      </c>
      <c r="AU1324" s="45" t="e">
        <v>#VALUE!</v>
      </c>
      <c r="AV1324" s="45" t="s">
        <v>363</v>
      </c>
      <c r="AW1324" s="45" t="e">
        <v>#VALUE!</v>
      </c>
      <c r="AX1324" s="45" t="e">
        <v>#VALUE!</v>
      </c>
      <c r="AY1324" s="45">
        <v>12</v>
      </c>
      <c r="AZ1324" s="45">
        <v>2019</v>
      </c>
      <c r="BA1324" s="45">
        <v>4</v>
      </c>
      <c r="BB1324" s="45">
        <v>1</v>
      </c>
      <c r="BC1324" s="45">
        <v>2020</v>
      </c>
      <c r="BD1324" s="57">
        <v>0.20499999999999999</v>
      </c>
      <c r="BE1324" s="57">
        <v>1.7324999999999999</v>
      </c>
      <c r="BF1324" s="57">
        <v>0.43312499999999998</v>
      </c>
      <c r="BG1324" s="57">
        <v>2.1656249999999999</v>
      </c>
      <c r="BH1324" s="45" t="s">
        <v>203</v>
      </c>
      <c r="BI1324" s="54" t="s">
        <v>3504</v>
      </c>
      <c r="BJ1324" s="55" t="s">
        <v>3504</v>
      </c>
      <c r="BK1324" s="56"/>
    </row>
    <row r="1325" spans="1:63" s="198" customFormat="1" ht="15.6" customHeight="1" x14ac:dyDescent="0.25">
      <c r="A1325" s="42" t="s">
        <v>3890</v>
      </c>
      <c r="B1325" s="43">
        <v>43803</v>
      </c>
      <c r="C1325" s="43" t="s">
        <v>63</v>
      </c>
      <c r="D1325" s="44" t="s">
        <v>2342</v>
      </c>
      <c r="E1325" s="45" t="s">
        <v>890</v>
      </c>
      <c r="F1325" s="46">
        <v>28347789</v>
      </c>
      <c r="G1325" s="44" t="s">
        <v>4758</v>
      </c>
      <c r="H1325" s="47">
        <v>10</v>
      </c>
      <c r="I1325" s="47">
        <v>1</v>
      </c>
      <c r="J1325" s="46" t="s">
        <v>251</v>
      </c>
      <c r="K1325" s="48" t="s">
        <v>891</v>
      </c>
      <c r="L1325" s="42" t="s">
        <v>3421</v>
      </c>
      <c r="M1325" s="45" t="s">
        <v>68</v>
      </c>
      <c r="N1325" s="44">
        <v>31120</v>
      </c>
      <c r="O1325" s="45">
        <v>0</v>
      </c>
      <c r="P1325" s="45" t="s">
        <v>68</v>
      </c>
      <c r="Q1325" s="48" t="s">
        <v>68</v>
      </c>
      <c r="R1325" s="42" t="s">
        <v>68</v>
      </c>
      <c r="S1325" s="49" t="s">
        <v>68</v>
      </c>
      <c r="T1325" s="49" t="s">
        <v>68</v>
      </c>
      <c r="U1325" s="50" t="s">
        <v>3503</v>
      </c>
      <c r="V1325" s="51">
        <v>1</v>
      </c>
      <c r="W1325" s="43">
        <v>43857</v>
      </c>
      <c r="X1325" s="49" t="s">
        <v>68</v>
      </c>
      <c r="Y1325" s="51">
        <v>1</v>
      </c>
      <c r="Z1325" s="52">
        <v>43854</v>
      </c>
      <c r="AA1325" s="51">
        <v>1</v>
      </c>
      <c r="AB1325" s="51" t="s">
        <v>68</v>
      </c>
      <c r="AC1325" s="51" t="s">
        <v>68</v>
      </c>
      <c r="AD1325" s="50">
        <v>1</v>
      </c>
      <c r="AE1325" s="49" t="s">
        <v>112</v>
      </c>
      <c r="AF1325" s="52" t="s">
        <v>112</v>
      </c>
      <c r="AG1325" s="43">
        <v>43810</v>
      </c>
      <c r="AH1325" s="43">
        <v>43854</v>
      </c>
      <c r="AI1325" s="43" t="s">
        <v>4759</v>
      </c>
      <c r="AJ1325" s="52" t="s">
        <v>4759</v>
      </c>
      <c r="AK1325" s="53">
        <v>43812</v>
      </c>
      <c r="AL1325" s="43">
        <v>43858</v>
      </c>
      <c r="AM1325" s="43">
        <v>43858</v>
      </c>
      <c r="AN1325" s="43"/>
      <c r="AO1325" s="45" t="s">
        <v>69</v>
      </c>
      <c r="AP1325" s="45"/>
      <c r="AQ1325" s="45" t="s">
        <v>70</v>
      </c>
      <c r="AR1325" s="16"/>
      <c r="AS1325" s="42">
        <v>0</v>
      </c>
      <c r="AT1325" s="45" t="e">
        <v>#VALUE!</v>
      </c>
      <c r="AU1325" s="45" t="e">
        <v>#VALUE!</v>
      </c>
      <c r="AV1325" s="45" t="s">
        <v>363</v>
      </c>
      <c r="AW1325" s="45" t="e">
        <v>#VALUE!</v>
      </c>
      <c r="AX1325" s="45" t="e">
        <v>#VALUE!</v>
      </c>
      <c r="AY1325" s="45">
        <v>12</v>
      </c>
      <c r="AZ1325" s="45">
        <v>2019</v>
      </c>
      <c r="BA1325" s="45">
        <v>4</v>
      </c>
      <c r="BB1325" s="45">
        <v>1</v>
      </c>
      <c r="BC1325" s="45">
        <v>2020</v>
      </c>
      <c r="BD1325" s="57">
        <v>0</v>
      </c>
      <c r="BE1325" s="57">
        <v>0</v>
      </c>
      <c r="BF1325" s="57">
        <v>0</v>
      </c>
      <c r="BG1325" s="57">
        <v>0</v>
      </c>
      <c r="BH1325" s="45" t="s">
        <v>68</v>
      </c>
      <c r="BI1325" s="54" t="s">
        <v>3504</v>
      </c>
      <c r="BJ1325" s="55" t="s">
        <v>3504</v>
      </c>
      <c r="BK1325" s="56"/>
    </row>
    <row r="1326" spans="1:63" s="198" customFormat="1" ht="15.6" customHeight="1" x14ac:dyDescent="0.25">
      <c r="A1326" s="42" t="s">
        <v>3906</v>
      </c>
      <c r="B1326" s="43"/>
      <c r="C1326" s="43" t="s">
        <v>156</v>
      </c>
      <c r="D1326" s="44" t="s">
        <v>2342</v>
      </c>
      <c r="E1326" s="45">
        <v>453</v>
      </c>
      <c r="F1326" s="46">
        <v>28019479</v>
      </c>
      <c r="G1326" s="44" t="s">
        <v>4758</v>
      </c>
      <c r="H1326" s="47" t="s">
        <v>180</v>
      </c>
      <c r="I1326" s="47">
        <v>1</v>
      </c>
      <c r="J1326" s="46" t="s">
        <v>66</v>
      </c>
      <c r="K1326" s="48" t="s">
        <v>1456</v>
      </c>
      <c r="L1326" s="42">
        <v>0</v>
      </c>
      <c r="M1326" s="45" t="s">
        <v>4760</v>
      </c>
      <c r="N1326" s="44">
        <v>20452</v>
      </c>
      <c r="O1326" s="45" t="s">
        <v>1646</v>
      </c>
      <c r="P1326" s="45" t="s">
        <v>112</v>
      </c>
      <c r="Q1326" s="48" t="s">
        <v>112</v>
      </c>
      <c r="R1326" s="42" t="s">
        <v>112</v>
      </c>
      <c r="S1326" s="49">
        <v>1</v>
      </c>
      <c r="T1326" s="49">
        <v>0</v>
      </c>
      <c r="U1326" s="50">
        <v>0.5</v>
      </c>
      <c r="V1326" s="51">
        <v>1</v>
      </c>
      <c r="W1326" s="52">
        <v>0</v>
      </c>
      <c r="X1326" s="49" t="s">
        <v>68</v>
      </c>
      <c r="Y1326" s="51">
        <v>1</v>
      </c>
      <c r="Z1326" s="52">
        <v>43685</v>
      </c>
      <c r="AA1326" s="51">
        <v>1</v>
      </c>
      <c r="AB1326" s="51" t="s">
        <v>68</v>
      </c>
      <c r="AC1326" s="51" t="s">
        <v>68</v>
      </c>
      <c r="AD1326" s="50">
        <v>5.5555555555555566E-2</v>
      </c>
      <c r="AE1326" s="49" t="s">
        <v>112</v>
      </c>
      <c r="AF1326" s="52" t="s">
        <v>112</v>
      </c>
      <c r="AG1326" s="43">
        <v>43697</v>
      </c>
      <c r="AH1326" s="43">
        <v>43854</v>
      </c>
      <c r="AI1326" s="43" t="s">
        <v>4759</v>
      </c>
      <c r="AJ1326" s="52" t="s">
        <v>4759</v>
      </c>
      <c r="AK1326" s="53">
        <v>43700.999988425923</v>
      </c>
      <c r="AL1326" s="43">
        <v>43859</v>
      </c>
      <c r="AM1326" s="43"/>
      <c r="AN1326" s="43"/>
      <c r="AO1326" s="45" t="s">
        <v>69</v>
      </c>
      <c r="AP1326" s="45" t="s">
        <v>1645</v>
      </c>
      <c r="AQ1326" s="45" t="s">
        <v>70</v>
      </c>
      <c r="AR1326" s="16"/>
      <c r="AS1326" s="42">
        <v>1</v>
      </c>
      <c r="AT1326" s="45" t="e">
        <v>#VALUE!</v>
      </c>
      <c r="AU1326" s="45" t="e">
        <v>#VALUE!</v>
      </c>
      <c r="AV1326" s="45" t="s">
        <v>363</v>
      </c>
      <c r="AW1326" s="45" t="e">
        <v>#VALUE!</v>
      </c>
      <c r="AX1326" s="45" t="e">
        <v>#VALUE!</v>
      </c>
      <c r="AY1326" s="45">
        <v>1</v>
      </c>
      <c r="AZ1326" s="45">
        <v>1900</v>
      </c>
      <c r="BA1326" s="45">
        <v>4</v>
      </c>
      <c r="BB1326" s="45">
        <v>1</v>
      </c>
      <c r="BC1326" s="45">
        <v>2020</v>
      </c>
      <c r="BD1326" s="57">
        <v>0.20499999999999999</v>
      </c>
      <c r="BE1326" s="57">
        <v>1.3792</v>
      </c>
      <c r="BF1326" s="57">
        <v>0.3448</v>
      </c>
      <c r="BG1326" s="57">
        <v>1.724</v>
      </c>
      <c r="BH1326" s="45" t="s">
        <v>203</v>
      </c>
      <c r="BI1326" s="54" t="s">
        <v>3504</v>
      </c>
      <c r="BJ1326" s="55" t="s">
        <v>3504</v>
      </c>
      <c r="BK1326" s="56"/>
    </row>
    <row r="1327" spans="1:63" s="198" customFormat="1" ht="15.6" customHeight="1" x14ac:dyDescent="0.25">
      <c r="A1327" s="42" t="s">
        <v>3907</v>
      </c>
      <c r="B1327" s="43">
        <v>43467</v>
      </c>
      <c r="C1327" s="43" t="s">
        <v>156</v>
      </c>
      <c r="D1327" s="44" t="s">
        <v>2342</v>
      </c>
      <c r="E1327" s="45">
        <v>453</v>
      </c>
      <c r="F1327" s="46">
        <v>28019479</v>
      </c>
      <c r="G1327" s="44" t="s">
        <v>4758</v>
      </c>
      <c r="H1327" s="47" t="s">
        <v>1624</v>
      </c>
      <c r="I1327" s="47">
        <v>1</v>
      </c>
      <c r="J1327" s="46" t="s">
        <v>66</v>
      </c>
      <c r="K1327" s="48" t="s">
        <v>1456</v>
      </c>
      <c r="L1327" s="42">
        <v>0</v>
      </c>
      <c r="M1327" s="45" t="s">
        <v>4760</v>
      </c>
      <c r="N1327" s="44" t="e">
        <v>#N/A</v>
      </c>
      <c r="O1327" s="45" t="e">
        <v>#N/A</v>
      </c>
      <c r="P1327" s="45" t="s">
        <v>112</v>
      </c>
      <c r="Q1327" s="48" t="s">
        <v>112</v>
      </c>
      <c r="R1327" s="42" t="s">
        <v>112</v>
      </c>
      <c r="S1327" s="49">
        <v>0</v>
      </c>
      <c r="T1327" s="49">
        <v>0</v>
      </c>
      <c r="U1327" s="50">
        <v>0</v>
      </c>
      <c r="V1327" s="51" t="e">
        <v>#N/A</v>
      </c>
      <c r="W1327" s="52" t="e">
        <v>#N/A</v>
      </c>
      <c r="X1327" s="49" t="s">
        <v>68</v>
      </c>
      <c r="Y1327" s="51" t="e">
        <v>#N/A</v>
      </c>
      <c r="Z1327" s="52" t="e">
        <v>#N/A</v>
      </c>
      <c r="AA1327" s="51" t="e">
        <v>#N/A</v>
      </c>
      <c r="AB1327" s="51" t="s">
        <v>68</v>
      </c>
      <c r="AC1327" s="51" t="s">
        <v>68</v>
      </c>
      <c r="AD1327" s="50" t="s">
        <v>68</v>
      </c>
      <c r="AE1327" s="49" t="s">
        <v>112</v>
      </c>
      <c r="AF1327" s="52" t="s">
        <v>112</v>
      </c>
      <c r="AG1327" s="43">
        <v>43697</v>
      </c>
      <c r="AH1327" s="43">
        <v>43854</v>
      </c>
      <c r="AI1327" s="43" t="s">
        <v>4759</v>
      </c>
      <c r="AJ1327" s="52" t="s">
        <v>4759</v>
      </c>
      <c r="AK1327" s="53">
        <v>43700.999988425923</v>
      </c>
      <c r="AL1327" s="43">
        <v>43859</v>
      </c>
      <c r="AM1327" s="43"/>
      <c r="AN1327" s="43"/>
      <c r="AO1327" s="45" t="s">
        <v>69</v>
      </c>
      <c r="AP1327" s="45"/>
      <c r="AQ1327" s="45" t="s">
        <v>70</v>
      </c>
      <c r="AR1327" s="16"/>
      <c r="AS1327" s="42">
        <v>1</v>
      </c>
      <c r="AT1327" s="45" t="e">
        <v>#VALUE!</v>
      </c>
      <c r="AU1327" s="45" t="e">
        <v>#VALUE!</v>
      </c>
      <c r="AV1327" s="45" t="s">
        <v>363</v>
      </c>
      <c r="AW1327" s="45" t="e">
        <v>#VALUE!</v>
      </c>
      <c r="AX1327" s="45" t="e">
        <v>#VALUE!</v>
      </c>
      <c r="AY1327" s="45">
        <v>1</v>
      </c>
      <c r="AZ1327" s="45">
        <v>2019</v>
      </c>
      <c r="BA1327" s="45">
        <v>4</v>
      </c>
      <c r="BB1327" s="45">
        <v>1</v>
      </c>
      <c r="BC1327" s="45">
        <v>2020</v>
      </c>
      <c r="BD1327" s="57">
        <v>0.20499999999999999</v>
      </c>
      <c r="BE1327" s="57">
        <v>1.3792</v>
      </c>
      <c r="BF1327" s="57">
        <v>0.3448</v>
      </c>
      <c r="BG1327" s="57">
        <v>1.724</v>
      </c>
      <c r="BH1327" s="45" t="s">
        <v>203</v>
      </c>
      <c r="BI1327" s="54" t="s">
        <v>3504</v>
      </c>
      <c r="BJ1327" s="55" t="s">
        <v>3504</v>
      </c>
      <c r="BK1327" s="56"/>
    </row>
    <row r="1328" spans="1:63" s="198" customFormat="1" ht="15.6" customHeight="1" x14ac:dyDescent="0.25">
      <c r="A1328" s="42" t="s">
        <v>3908</v>
      </c>
      <c r="B1328" s="43">
        <v>43664</v>
      </c>
      <c r="C1328" s="43" t="s">
        <v>63</v>
      </c>
      <c r="D1328" s="44" t="s">
        <v>2342</v>
      </c>
      <c r="E1328" s="45" t="s">
        <v>64</v>
      </c>
      <c r="F1328" s="46">
        <v>28223504</v>
      </c>
      <c r="G1328" s="44" t="s">
        <v>4758</v>
      </c>
      <c r="H1328" s="47">
        <v>10</v>
      </c>
      <c r="I1328" s="47">
        <v>2</v>
      </c>
      <c r="J1328" s="46" t="s">
        <v>66</v>
      </c>
      <c r="K1328" s="48" t="s">
        <v>110</v>
      </c>
      <c r="L1328" s="42" t="s">
        <v>2679</v>
      </c>
      <c r="M1328" s="45" t="s">
        <v>68</v>
      </c>
      <c r="N1328" s="44">
        <v>26898</v>
      </c>
      <c r="O1328" s="45">
        <v>0</v>
      </c>
      <c r="P1328" s="45" t="s">
        <v>68</v>
      </c>
      <c r="Q1328" s="48" t="s">
        <v>68</v>
      </c>
      <c r="R1328" s="42" t="s">
        <v>68</v>
      </c>
      <c r="S1328" s="49" t="s">
        <v>68</v>
      </c>
      <c r="T1328" s="49" t="s">
        <v>68</v>
      </c>
      <c r="U1328" s="50" t="s">
        <v>3503</v>
      </c>
      <c r="V1328" s="51">
        <v>1</v>
      </c>
      <c r="W1328" s="43">
        <v>43857</v>
      </c>
      <c r="X1328" s="49" t="s">
        <v>68</v>
      </c>
      <c r="Y1328" s="51">
        <v>1</v>
      </c>
      <c r="Z1328" s="52">
        <v>43854</v>
      </c>
      <c r="AA1328" s="51">
        <v>1</v>
      </c>
      <c r="AB1328" s="51" t="s">
        <v>68</v>
      </c>
      <c r="AC1328" s="51" t="s">
        <v>68</v>
      </c>
      <c r="AD1328" s="50">
        <v>1</v>
      </c>
      <c r="AE1328" s="49" t="s">
        <v>112</v>
      </c>
      <c r="AF1328" s="52" t="s">
        <v>112</v>
      </c>
      <c r="AG1328" s="43">
        <v>43749</v>
      </c>
      <c r="AH1328" s="43">
        <v>43857</v>
      </c>
      <c r="AI1328" s="43" t="s">
        <v>4759</v>
      </c>
      <c r="AJ1328" s="52" t="s">
        <v>4759</v>
      </c>
      <c r="AK1328" s="53">
        <v>43754</v>
      </c>
      <c r="AL1328" s="43">
        <v>43860</v>
      </c>
      <c r="AM1328" s="43">
        <v>43860</v>
      </c>
      <c r="AN1328" s="43"/>
      <c r="AO1328" s="45" t="s">
        <v>69</v>
      </c>
      <c r="AP1328" s="45"/>
      <c r="AQ1328" s="45" t="s">
        <v>70</v>
      </c>
      <c r="AR1328" s="16"/>
      <c r="AS1328" s="42">
        <v>1</v>
      </c>
      <c r="AT1328" s="45" t="e">
        <v>#VALUE!</v>
      </c>
      <c r="AU1328" s="45" t="e">
        <v>#VALUE!</v>
      </c>
      <c r="AV1328" s="45" t="s">
        <v>363</v>
      </c>
      <c r="AW1328" s="45" t="e">
        <v>#VALUE!</v>
      </c>
      <c r="AX1328" s="45" t="e">
        <v>#VALUE!</v>
      </c>
      <c r="AY1328" s="45">
        <v>7</v>
      </c>
      <c r="AZ1328" s="45">
        <v>2019</v>
      </c>
      <c r="BA1328" s="45">
        <v>5</v>
      </c>
      <c r="BB1328" s="45">
        <v>1</v>
      </c>
      <c r="BC1328" s="45">
        <v>2020</v>
      </c>
      <c r="BD1328" s="57">
        <v>0</v>
      </c>
      <c r="BE1328" s="57">
        <v>0</v>
      </c>
      <c r="BF1328" s="57">
        <v>0</v>
      </c>
      <c r="BG1328" s="57">
        <v>0</v>
      </c>
      <c r="BH1328" s="45" t="s">
        <v>68</v>
      </c>
      <c r="BI1328" s="54" t="s">
        <v>3504</v>
      </c>
      <c r="BJ1328" s="55" t="s">
        <v>3504</v>
      </c>
      <c r="BK1328" s="56"/>
    </row>
    <row r="1329" spans="1:63" s="198" customFormat="1" ht="15.6" customHeight="1" x14ac:dyDescent="0.25">
      <c r="A1329" s="42" t="s">
        <v>3909</v>
      </c>
      <c r="B1329" s="43">
        <v>43762</v>
      </c>
      <c r="C1329" s="43" t="s">
        <v>156</v>
      </c>
      <c r="D1329" s="44" t="s">
        <v>2333</v>
      </c>
      <c r="E1329" s="45">
        <v>34</v>
      </c>
      <c r="F1329" s="46">
        <v>4900039607</v>
      </c>
      <c r="G1329" s="44" t="s">
        <v>4758</v>
      </c>
      <c r="H1329" s="47" t="s">
        <v>180</v>
      </c>
      <c r="I1329" s="47">
        <v>1</v>
      </c>
      <c r="J1329" s="46" t="s">
        <v>174</v>
      </c>
      <c r="K1329" s="48" t="s">
        <v>1647</v>
      </c>
      <c r="L1329" s="42" t="s">
        <v>3054</v>
      </c>
      <c r="M1329" s="45" t="s">
        <v>4760</v>
      </c>
      <c r="N1329" s="44" t="e">
        <v>#N/A</v>
      </c>
      <c r="O1329" s="45" t="s">
        <v>596</v>
      </c>
      <c r="P1329" s="45" t="s">
        <v>112</v>
      </c>
      <c r="Q1329" s="48" t="s">
        <v>112</v>
      </c>
      <c r="R1329" s="42" t="s">
        <v>112</v>
      </c>
      <c r="S1329" s="49">
        <v>0</v>
      </c>
      <c r="T1329" s="49">
        <v>0</v>
      </c>
      <c r="U1329" s="50">
        <v>0</v>
      </c>
      <c r="V1329" s="51" t="e">
        <v>#N/A</v>
      </c>
      <c r="W1329" s="52" t="e">
        <v>#N/A</v>
      </c>
      <c r="X1329" s="49" t="s">
        <v>68</v>
      </c>
      <c r="Y1329" s="51" t="e">
        <v>#N/A</v>
      </c>
      <c r="Z1329" s="52" t="e">
        <v>#N/A</v>
      </c>
      <c r="AA1329" s="51" t="e">
        <v>#N/A</v>
      </c>
      <c r="AB1329" s="51" t="s">
        <v>68</v>
      </c>
      <c r="AC1329" s="51" t="s">
        <v>68</v>
      </c>
      <c r="AD1329" s="50" t="s">
        <v>68</v>
      </c>
      <c r="AE1329" s="49" t="s">
        <v>112</v>
      </c>
      <c r="AF1329" s="52" t="s">
        <v>112</v>
      </c>
      <c r="AG1329" s="43">
        <v>43818</v>
      </c>
      <c r="AH1329" s="43">
        <v>43859</v>
      </c>
      <c r="AI1329" s="43" t="s">
        <v>4759</v>
      </c>
      <c r="AJ1329" s="52" t="s">
        <v>4759</v>
      </c>
      <c r="AK1329" s="53">
        <v>43822</v>
      </c>
      <c r="AL1329" s="43">
        <v>43861</v>
      </c>
      <c r="AM1329" s="43"/>
      <c r="AN1329" s="43"/>
      <c r="AO1329" s="45" t="s">
        <v>69</v>
      </c>
      <c r="AP1329" s="45"/>
      <c r="AQ1329" s="45" t="s">
        <v>70</v>
      </c>
      <c r="AR1329" s="16"/>
      <c r="AS1329" s="42">
        <v>0</v>
      </c>
      <c r="AT1329" s="45" t="e">
        <v>#VALUE!</v>
      </c>
      <c r="AU1329" s="45" t="e">
        <v>#VALUE!</v>
      </c>
      <c r="AV1329" s="45" t="s">
        <v>363</v>
      </c>
      <c r="AW1329" s="45" t="e">
        <v>#VALUE!</v>
      </c>
      <c r="AX1329" s="45" t="e">
        <v>#VALUE!</v>
      </c>
      <c r="AY1329" s="45">
        <v>10</v>
      </c>
      <c r="AZ1329" s="45">
        <v>2019</v>
      </c>
      <c r="BA1329" s="45">
        <v>5</v>
      </c>
      <c r="BB1329" s="45">
        <v>1</v>
      </c>
      <c r="BC1329" s="45">
        <v>2020</v>
      </c>
      <c r="BD1329" s="57">
        <v>0.20499999999999999</v>
      </c>
      <c r="BE1329" s="57">
        <v>4.1225000000000005</v>
      </c>
      <c r="BF1329" s="57">
        <v>1.0306250000000001</v>
      </c>
      <c r="BG1329" s="57">
        <v>5.1531250000000011</v>
      </c>
      <c r="BH1329" s="45" t="s">
        <v>203</v>
      </c>
      <c r="BI1329" s="54" t="s">
        <v>3504</v>
      </c>
      <c r="BJ1329" s="55" t="s">
        <v>3504</v>
      </c>
      <c r="BK1329" s="56"/>
    </row>
    <row r="1330" spans="1:63" s="198" customFormat="1" ht="15.6" customHeight="1" x14ac:dyDescent="0.25">
      <c r="A1330" s="42" t="s">
        <v>3910</v>
      </c>
      <c r="B1330" s="43">
        <v>43782</v>
      </c>
      <c r="C1330" s="43" t="s">
        <v>156</v>
      </c>
      <c r="D1330" s="44" t="s">
        <v>2333</v>
      </c>
      <c r="E1330" s="45" t="s">
        <v>724</v>
      </c>
      <c r="F1330" s="46">
        <v>4900039685</v>
      </c>
      <c r="G1330" s="44" t="s">
        <v>4758</v>
      </c>
      <c r="H1330" s="47" t="s">
        <v>1012</v>
      </c>
      <c r="I1330" s="47">
        <v>1</v>
      </c>
      <c r="J1330" s="46" t="s">
        <v>66</v>
      </c>
      <c r="K1330" s="48" t="s">
        <v>725</v>
      </c>
      <c r="L1330" s="42" t="s">
        <v>3046</v>
      </c>
      <c r="M1330" s="45" t="s">
        <v>4760</v>
      </c>
      <c r="N1330" s="44" t="e">
        <v>#N/A</v>
      </c>
      <c r="O1330" s="45" t="e">
        <v>#N/A</v>
      </c>
      <c r="P1330" s="45" t="s">
        <v>112</v>
      </c>
      <c r="Q1330" s="48" t="s">
        <v>112</v>
      </c>
      <c r="R1330" s="42" t="s">
        <v>112</v>
      </c>
      <c r="S1330" s="49">
        <v>0</v>
      </c>
      <c r="T1330" s="49">
        <v>0</v>
      </c>
      <c r="U1330" s="50">
        <v>0</v>
      </c>
      <c r="V1330" s="51" t="e">
        <v>#N/A</v>
      </c>
      <c r="W1330" s="52" t="e">
        <v>#N/A</v>
      </c>
      <c r="X1330" s="49" t="s">
        <v>68</v>
      </c>
      <c r="Y1330" s="51" t="e">
        <v>#N/A</v>
      </c>
      <c r="Z1330" s="52" t="e">
        <v>#N/A</v>
      </c>
      <c r="AA1330" s="51" t="e">
        <v>#N/A</v>
      </c>
      <c r="AB1330" s="51" t="s">
        <v>68</v>
      </c>
      <c r="AC1330" s="51" t="s">
        <v>68</v>
      </c>
      <c r="AD1330" s="50" t="s">
        <v>68</v>
      </c>
      <c r="AE1330" s="49" t="s">
        <v>112</v>
      </c>
      <c r="AF1330" s="52" t="s">
        <v>112</v>
      </c>
      <c r="AG1330" s="43">
        <v>43839</v>
      </c>
      <c r="AH1330" s="43">
        <v>43859</v>
      </c>
      <c r="AI1330" s="43" t="s">
        <v>4759</v>
      </c>
      <c r="AJ1330" s="52" t="s">
        <v>4759</v>
      </c>
      <c r="AK1330" s="53">
        <v>43844</v>
      </c>
      <c r="AL1330" s="43">
        <v>43864</v>
      </c>
      <c r="AM1330" s="43"/>
      <c r="AN1330" s="43"/>
      <c r="AO1330" s="45" t="s">
        <v>69</v>
      </c>
      <c r="AP1330" s="45"/>
      <c r="AQ1330" s="45" t="s">
        <v>70</v>
      </c>
      <c r="AR1330" s="16"/>
      <c r="AS1330" s="42">
        <v>1</v>
      </c>
      <c r="AT1330" s="45" t="e">
        <v>#VALUE!</v>
      </c>
      <c r="AU1330" s="45" t="e">
        <v>#VALUE!</v>
      </c>
      <c r="AV1330" s="45" t="s">
        <v>363</v>
      </c>
      <c r="AW1330" s="45" t="e">
        <v>#VALUE!</v>
      </c>
      <c r="AX1330" s="45" t="e">
        <v>#VALUE!</v>
      </c>
      <c r="AY1330" s="45">
        <v>11</v>
      </c>
      <c r="AZ1330" s="45">
        <v>2019</v>
      </c>
      <c r="BA1330" s="45">
        <v>5</v>
      </c>
      <c r="BB1330" s="45">
        <v>1</v>
      </c>
      <c r="BC1330" s="45">
        <v>2020</v>
      </c>
      <c r="BD1330" s="57">
        <v>0.20499999999999999</v>
      </c>
      <c r="BE1330" s="57">
        <v>1</v>
      </c>
      <c r="BF1330" s="57">
        <v>0.1</v>
      </c>
      <c r="BG1330" s="57">
        <v>1.1000000000000001</v>
      </c>
      <c r="BH1330" s="45" t="s">
        <v>68</v>
      </c>
      <c r="BI1330" s="54" t="s">
        <v>3504</v>
      </c>
      <c r="BJ1330" s="55" t="s">
        <v>3504</v>
      </c>
      <c r="BK1330" s="56"/>
    </row>
    <row r="1331" spans="1:63" s="198" customFormat="1" ht="15.6" customHeight="1" x14ac:dyDescent="0.25">
      <c r="A1331" s="42" t="s">
        <v>3911</v>
      </c>
      <c r="B1331" s="43">
        <v>43782</v>
      </c>
      <c r="C1331" s="43" t="s">
        <v>156</v>
      </c>
      <c r="D1331" s="44" t="s">
        <v>2333</v>
      </c>
      <c r="E1331" s="45" t="s">
        <v>724</v>
      </c>
      <c r="F1331" s="46">
        <v>4900039685</v>
      </c>
      <c r="G1331" s="44" t="s">
        <v>4758</v>
      </c>
      <c r="H1331" s="47" t="s">
        <v>1648</v>
      </c>
      <c r="I1331" s="47">
        <v>1</v>
      </c>
      <c r="J1331" s="46" t="s">
        <v>66</v>
      </c>
      <c r="K1331" s="48" t="s">
        <v>725</v>
      </c>
      <c r="L1331" s="42" t="s">
        <v>3046</v>
      </c>
      <c r="M1331" s="45" t="s">
        <v>4760</v>
      </c>
      <c r="N1331" s="44" t="e">
        <v>#N/A</v>
      </c>
      <c r="O1331" s="45" t="e">
        <v>#N/A</v>
      </c>
      <c r="P1331" s="45" t="s">
        <v>112</v>
      </c>
      <c r="Q1331" s="48" t="s">
        <v>112</v>
      </c>
      <c r="R1331" s="42" t="s">
        <v>112</v>
      </c>
      <c r="S1331" s="49">
        <v>0</v>
      </c>
      <c r="T1331" s="49">
        <v>0</v>
      </c>
      <c r="U1331" s="50">
        <v>0</v>
      </c>
      <c r="V1331" s="51" t="e">
        <v>#N/A</v>
      </c>
      <c r="W1331" s="52" t="e">
        <v>#N/A</v>
      </c>
      <c r="X1331" s="49" t="s">
        <v>68</v>
      </c>
      <c r="Y1331" s="51" t="e">
        <v>#N/A</v>
      </c>
      <c r="Z1331" s="52" t="e">
        <v>#N/A</v>
      </c>
      <c r="AA1331" s="51" t="e">
        <v>#N/A</v>
      </c>
      <c r="AB1331" s="51" t="s">
        <v>68</v>
      </c>
      <c r="AC1331" s="51" t="s">
        <v>68</v>
      </c>
      <c r="AD1331" s="50" t="s">
        <v>68</v>
      </c>
      <c r="AE1331" s="49" t="s">
        <v>112</v>
      </c>
      <c r="AF1331" s="52" t="s">
        <v>112</v>
      </c>
      <c r="AG1331" s="43">
        <v>43839</v>
      </c>
      <c r="AH1331" s="43">
        <v>43859</v>
      </c>
      <c r="AI1331" s="43" t="s">
        <v>4759</v>
      </c>
      <c r="AJ1331" s="52" t="s">
        <v>4759</v>
      </c>
      <c r="AK1331" s="53">
        <v>43844</v>
      </c>
      <c r="AL1331" s="43">
        <v>43864</v>
      </c>
      <c r="AM1331" s="43"/>
      <c r="AN1331" s="43"/>
      <c r="AO1331" s="45" t="s">
        <v>69</v>
      </c>
      <c r="AP1331" s="45"/>
      <c r="AQ1331" s="45" t="s">
        <v>70</v>
      </c>
      <c r="AR1331" s="16"/>
      <c r="AS1331" s="42">
        <v>1</v>
      </c>
      <c r="AT1331" s="45" t="e">
        <v>#VALUE!</v>
      </c>
      <c r="AU1331" s="45" t="e">
        <v>#VALUE!</v>
      </c>
      <c r="AV1331" s="45" t="s">
        <v>363</v>
      </c>
      <c r="AW1331" s="45" t="e">
        <v>#VALUE!</v>
      </c>
      <c r="AX1331" s="45" t="e">
        <v>#VALUE!</v>
      </c>
      <c r="AY1331" s="45">
        <v>11</v>
      </c>
      <c r="AZ1331" s="45">
        <v>2019</v>
      </c>
      <c r="BA1331" s="45">
        <v>5</v>
      </c>
      <c r="BB1331" s="45">
        <v>1</v>
      </c>
      <c r="BC1331" s="45">
        <v>2020</v>
      </c>
      <c r="BD1331" s="57">
        <v>0.20499999999999999</v>
      </c>
      <c r="BE1331" s="57">
        <v>1</v>
      </c>
      <c r="BF1331" s="57">
        <v>0.1</v>
      </c>
      <c r="BG1331" s="57">
        <v>1.1000000000000001</v>
      </c>
      <c r="BH1331" s="45" t="s">
        <v>68</v>
      </c>
      <c r="BI1331" s="54" t="s">
        <v>3504</v>
      </c>
      <c r="BJ1331" s="55" t="s">
        <v>3504</v>
      </c>
      <c r="BK1331" s="56"/>
    </row>
    <row r="1332" spans="1:63" s="198" customFormat="1" ht="15.6" customHeight="1" x14ac:dyDescent="0.25">
      <c r="A1332" s="42" t="s">
        <v>3912</v>
      </c>
      <c r="B1332" s="43">
        <v>43782</v>
      </c>
      <c r="C1332" s="43" t="s">
        <v>156</v>
      </c>
      <c r="D1332" s="44" t="s">
        <v>2333</v>
      </c>
      <c r="E1332" s="45" t="s">
        <v>724</v>
      </c>
      <c r="F1332" s="46">
        <v>4900039685</v>
      </c>
      <c r="G1332" s="44" t="s">
        <v>4758</v>
      </c>
      <c r="H1332" s="47" t="s">
        <v>561</v>
      </c>
      <c r="I1332" s="47">
        <v>1</v>
      </c>
      <c r="J1332" s="46" t="s">
        <v>66</v>
      </c>
      <c r="K1332" s="48" t="s">
        <v>725</v>
      </c>
      <c r="L1332" s="42" t="s">
        <v>3046</v>
      </c>
      <c r="M1332" s="45" t="s">
        <v>4760</v>
      </c>
      <c r="N1332" s="44" t="e">
        <v>#N/A</v>
      </c>
      <c r="O1332" s="45" t="e">
        <v>#N/A</v>
      </c>
      <c r="P1332" s="45" t="s">
        <v>112</v>
      </c>
      <c r="Q1332" s="48" t="s">
        <v>112</v>
      </c>
      <c r="R1332" s="42" t="s">
        <v>112</v>
      </c>
      <c r="S1332" s="49">
        <v>0</v>
      </c>
      <c r="T1332" s="49">
        <v>0</v>
      </c>
      <c r="U1332" s="50">
        <v>0</v>
      </c>
      <c r="V1332" s="51" t="e">
        <v>#N/A</v>
      </c>
      <c r="W1332" s="52" t="e">
        <v>#N/A</v>
      </c>
      <c r="X1332" s="49" t="s">
        <v>68</v>
      </c>
      <c r="Y1332" s="51" t="e">
        <v>#N/A</v>
      </c>
      <c r="Z1332" s="52" t="e">
        <v>#N/A</v>
      </c>
      <c r="AA1332" s="51" t="e">
        <v>#N/A</v>
      </c>
      <c r="AB1332" s="51" t="s">
        <v>68</v>
      </c>
      <c r="AC1332" s="51" t="s">
        <v>68</v>
      </c>
      <c r="AD1332" s="50" t="s">
        <v>68</v>
      </c>
      <c r="AE1332" s="49" t="s">
        <v>112</v>
      </c>
      <c r="AF1332" s="52" t="s">
        <v>112</v>
      </c>
      <c r="AG1332" s="43">
        <v>43839</v>
      </c>
      <c r="AH1332" s="43">
        <v>43859</v>
      </c>
      <c r="AI1332" s="43" t="s">
        <v>4759</v>
      </c>
      <c r="AJ1332" s="52" t="s">
        <v>4759</v>
      </c>
      <c r="AK1332" s="53">
        <v>43844</v>
      </c>
      <c r="AL1332" s="43">
        <v>43864</v>
      </c>
      <c r="AM1332" s="43"/>
      <c r="AN1332" s="43"/>
      <c r="AO1332" s="45" t="s">
        <v>69</v>
      </c>
      <c r="AP1332" s="45"/>
      <c r="AQ1332" s="45" t="s">
        <v>70</v>
      </c>
      <c r="AR1332" s="16"/>
      <c r="AS1332" s="42">
        <v>1</v>
      </c>
      <c r="AT1332" s="45" t="e">
        <v>#VALUE!</v>
      </c>
      <c r="AU1332" s="45" t="e">
        <v>#VALUE!</v>
      </c>
      <c r="AV1332" s="45" t="s">
        <v>363</v>
      </c>
      <c r="AW1332" s="45" t="e">
        <v>#VALUE!</v>
      </c>
      <c r="AX1332" s="45" t="e">
        <v>#VALUE!</v>
      </c>
      <c r="AY1332" s="45">
        <v>11</v>
      </c>
      <c r="AZ1332" s="45">
        <v>2019</v>
      </c>
      <c r="BA1332" s="45">
        <v>5</v>
      </c>
      <c r="BB1332" s="45">
        <v>1</v>
      </c>
      <c r="BC1332" s="45">
        <v>2020</v>
      </c>
      <c r="BD1332" s="57">
        <v>0.20499999999999999</v>
      </c>
      <c r="BE1332" s="57">
        <v>1</v>
      </c>
      <c r="BF1332" s="57">
        <v>0.1</v>
      </c>
      <c r="BG1332" s="57">
        <v>1.1000000000000001</v>
      </c>
      <c r="BH1332" s="45" t="s">
        <v>68</v>
      </c>
      <c r="BI1332" s="54" t="s">
        <v>3504</v>
      </c>
      <c r="BJ1332" s="55" t="s">
        <v>3504</v>
      </c>
      <c r="BK1332" s="56"/>
    </row>
    <row r="1333" spans="1:63" s="198" customFormat="1" ht="15.6" customHeight="1" x14ac:dyDescent="0.25">
      <c r="A1333" s="42" t="s">
        <v>3913</v>
      </c>
      <c r="B1333" s="43">
        <v>43707</v>
      </c>
      <c r="C1333" s="43" t="s">
        <v>156</v>
      </c>
      <c r="D1333" s="44" t="s">
        <v>2342</v>
      </c>
      <c r="E1333" s="45" t="s">
        <v>870</v>
      </c>
      <c r="F1333" s="46">
        <v>28265198</v>
      </c>
      <c r="G1333" s="44" t="s">
        <v>4758</v>
      </c>
      <c r="H1333" s="47" t="s">
        <v>180</v>
      </c>
      <c r="I1333" s="47">
        <v>2</v>
      </c>
      <c r="J1333" s="46" t="s">
        <v>66</v>
      </c>
      <c r="K1333" s="48" t="s">
        <v>871</v>
      </c>
      <c r="L1333" s="42" t="s">
        <v>3210</v>
      </c>
      <c r="M1333" s="45" t="s">
        <v>4760</v>
      </c>
      <c r="N1333" s="44" t="s">
        <v>68</v>
      </c>
      <c r="O1333" s="45" t="s">
        <v>1649</v>
      </c>
      <c r="P1333" s="45" t="s">
        <v>112</v>
      </c>
      <c r="Q1333" s="48" t="s">
        <v>112</v>
      </c>
      <c r="R1333" s="42" t="s">
        <v>112</v>
      </c>
      <c r="S1333" s="49">
        <v>0</v>
      </c>
      <c r="T1333" s="49">
        <v>0</v>
      </c>
      <c r="U1333" s="50">
        <v>0</v>
      </c>
      <c r="V1333" s="51">
        <v>1</v>
      </c>
      <c r="W1333" s="52">
        <v>0</v>
      </c>
      <c r="X1333" s="49" t="s">
        <v>68</v>
      </c>
      <c r="Y1333" s="51">
        <v>1</v>
      </c>
      <c r="Z1333" s="52">
        <v>44080</v>
      </c>
      <c r="AA1333" s="51">
        <v>1</v>
      </c>
      <c r="AB1333" s="51" t="s">
        <v>68</v>
      </c>
      <c r="AC1333" s="51" t="s">
        <v>68</v>
      </c>
      <c r="AD1333" s="50">
        <v>5.5555555555555566E-2</v>
      </c>
      <c r="AE1333" s="49" t="s">
        <v>112</v>
      </c>
      <c r="AF1333" s="52" t="s">
        <v>112</v>
      </c>
      <c r="AG1333" s="43">
        <v>43872</v>
      </c>
      <c r="AH1333" s="43">
        <v>43859</v>
      </c>
      <c r="AI1333" s="43" t="s">
        <v>4759</v>
      </c>
      <c r="AJ1333" s="52" t="s">
        <v>4759</v>
      </c>
      <c r="AK1333" s="53">
        <v>43875.999988425923</v>
      </c>
      <c r="AL1333" s="43">
        <v>43864</v>
      </c>
      <c r="AM1333" s="43"/>
      <c r="AN1333" s="43"/>
      <c r="AO1333" s="45" t="s">
        <v>69</v>
      </c>
      <c r="AP1333" s="45"/>
      <c r="AQ1333" s="45" t="s">
        <v>70</v>
      </c>
      <c r="AR1333" s="16"/>
      <c r="AS1333" s="42">
        <v>1</v>
      </c>
      <c r="AT1333" s="45" t="e">
        <v>#VALUE!</v>
      </c>
      <c r="AU1333" s="45" t="e">
        <v>#VALUE!</v>
      </c>
      <c r="AV1333" s="45" t="s">
        <v>363</v>
      </c>
      <c r="AW1333" s="45" t="e">
        <v>#VALUE!</v>
      </c>
      <c r="AX1333" s="45" t="e">
        <v>#VALUE!</v>
      </c>
      <c r="AY1333" s="45">
        <v>8</v>
      </c>
      <c r="AZ1333" s="45">
        <v>2019</v>
      </c>
      <c r="BA1333" s="45">
        <v>5</v>
      </c>
      <c r="BB1333" s="45">
        <v>1</v>
      </c>
      <c r="BC1333" s="45">
        <v>2020</v>
      </c>
      <c r="BD1333" s="57">
        <v>0.4118</v>
      </c>
      <c r="BE1333" s="57">
        <v>0.47660000000000002</v>
      </c>
      <c r="BF1333" s="57">
        <v>2.3830000000000004E-2</v>
      </c>
      <c r="BG1333" s="57">
        <v>0.50043000000000004</v>
      </c>
      <c r="BH1333" s="45" t="s">
        <v>68</v>
      </c>
      <c r="BI1333" s="54" t="s">
        <v>3504</v>
      </c>
      <c r="BJ1333" s="55" t="s">
        <v>3504</v>
      </c>
      <c r="BK1333" s="56"/>
    </row>
    <row r="1334" spans="1:63" s="198" customFormat="1" ht="15.6" customHeight="1" x14ac:dyDescent="0.25">
      <c r="A1334" s="42" t="s">
        <v>3914</v>
      </c>
      <c r="B1334" s="43">
        <v>43707</v>
      </c>
      <c r="C1334" s="43" t="s">
        <v>156</v>
      </c>
      <c r="D1334" s="44" t="s">
        <v>2342</v>
      </c>
      <c r="E1334" s="45" t="s">
        <v>870</v>
      </c>
      <c r="F1334" s="46">
        <v>28265200</v>
      </c>
      <c r="G1334" s="44" t="s">
        <v>4758</v>
      </c>
      <c r="H1334" s="47" t="s">
        <v>561</v>
      </c>
      <c r="I1334" s="47">
        <v>1</v>
      </c>
      <c r="J1334" s="46" t="s">
        <v>66</v>
      </c>
      <c r="K1334" s="48" t="s">
        <v>1399</v>
      </c>
      <c r="L1334" s="42" t="s">
        <v>3448</v>
      </c>
      <c r="M1334" s="45" t="s">
        <v>4760</v>
      </c>
      <c r="N1334" s="44" t="e">
        <v>#N/A</v>
      </c>
      <c r="O1334" s="45" t="e">
        <v>#N/A</v>
      </c>
      <c r="P1334" s="45" t="s">
        <v>112</v>
      </c>
      <c r="Q1334" s="48" t="s">
        <v>112</v>
      </c>
      <c r="R1334" s="42" t="s">
        <v>112</v>
      </c>
      <c r="S1334" s="49">
        <v>0</v>
      </c>
      <c r="T1334" s="49">
        <v>0</v>
      </c>
      <c r="U1334" s="50">
        <v>0</v>
      </c>
      <c r="V1334" s="51" t="e">
        <v>#N/A</v>
      </c>
      <c r="W1334" s="52" t="e">
        <v>#N/A</v>
      </c>
      <c r="X1334" s="49" t="s">
        <v>68</v>
      </c>
      <c r="Y1334" s="51" t="e">
        <v>#N/A</v>
      </c>
      <c r="Z1334" s="52" t="e">
        <v>#N/A</v>
      </c>
      <c r="AA1334" s="51" t="e">
        <v>#N/A</v>
      </c>
      <c r="AB1334" s="51" t="s">
        <v>68</v>
      </c>
      <c r="AC1334" s="51" t="s">
        <v>68</v>
      </c>
      <c r="AD1334" s="50" t="s">
        <v>68</v>
      </c>
      <c r="AE1334" s="49" t="s">
        <v>112</v>
      </c>
      <c r="AF1334" s="52" t="s">
        <v>112</v>
      </c>
      <c r="AG1334" s="43">
        <v>43872</v>
      </c>
      <c r="AH1334" s="43">
        <v>43859</v>
      </c>
      <c r="AI1334" s="43" t="s">
        <v>4759</v>
      </c>
      <c r="AJ1334" s="52" t="s">
        <v>4759</v>
      </c>
      <c r="AK1334" s="53">
        <v>43875.999988425923</v>
      </c>
      <c r="AL1334" s="43">
        <v>43864</v>
      </c>
      <c r="AM1334" s="43"/>
      <c r="AN1334" s="43"/>
      <c r="AO1334" s="45" t="s">
        <v>69</v>
      </c>
      <c r="AP1334" s="45"/>
      <c r="AQ1334" s="45" t="s">
        <v>70</v>
      </c>
      <c r="AR1334" s="16"/>
      <c r="AS1334" s="42">
        <v>1</v>
      </c>
      <c r="AT1334" s="45" t="e">
        <v>#VALUE!</v>
      </c>
      <c r="AU1334" s="45" t="e">
        <v>#VALUE!</v>
      </c>
      <c r="AV1334" s="45" t="s">
        <v>363</v>
      </c>
      <c r="AW1334" s="45" t="e">
        <v>#VALUE!</v>
      </c>
      <c r="AX1334" s="45" t="e">
        <v>#VALUE!</v>
      </c>
      <c r="AY1334" s="45">
        <v>8</v>
      </c>
      <c r="AZ1334" s="45">
        <v>2019</v>
      </c>
      <c r="BA1334" s="45">
        <v>5</v>
      </c>
      <c r="BB1334" s="45">
        <v>1</v>
      </c>
      <c r="BC1334" s="45">
        <v>2020</v>
      </c>
      <c r="BD1334" s="57">
        <v>0.20849999999999999</v>
      </c>
      <c r="BE1334" s="57">
        <v>0.23830000000000001</v>
      </c>
      <c r="BF1334" s="57">
        <v>2.3830000000000004E-2</v>
      </c>
      <c r="BG1334" s="57">
        <v>0.26213000000000003</v>
      </c>
      <c r="BH1334" s="45" t="s">
        <v>68</v>
      </c>
      <c r="BI1334" s="54" t="s">
        <v>3504</v>
      </c>
      <c r="BJ1334" s="55" t="s">
        <v>3504</v>
      </c>
      <c r="BK1334" s="56"/>
    </row>
    <row r="1335" spans="1:63" s="198" customFormat="1" ht="15.6" customHeight="1" x14ac:dyDescent="0.25">
      <c r="A1335" s="42" t="s">
        <v>3915</v>
      </c>
      <c r="B1335" s="43">
        <v>43707</v>
      </c>
      <c r="C1335" s="43" t="s">
        <v>156</v>
      </c>
      <c r="D1335" s="44" t="s">
        <v>2342</v>
      </c>
      <c r="E1335" s="45" t="s">
        <v>2588</v>
      </c>
      <c r="F1335" s="46">
        <v>28265202</v>
      </c>
      <c r="G1335" s="44" t="s">
        <v>4758</v>
      </c>
      <c r="H1335" s="47" t="s">
        <v>180</v>
      </c>
      <c r="I1335" s="47">
        <v>1</v>
      </c>
      <c r="J1335" s="46" t="s">
        <v>66</v>
      </c>
      <c r="K1335" s="48" t="s">
        <v>1401</v>
      </c>
      <c r="L1335" s="42" t="s">
        <v>3449</v>
      </c>
      <c r="M1335" s="45" t="s">
        <v>4760</v>
      </c>
      <c r="N1335" s="44" t="s">
        <v>68</v>
      </c>
      <c r="O1335" s="45" t="s">
        <v>1650</v>
      </c>
      <c r="P1335" s="45" t="s">
        <v>112</v>
      </c>
      <c r="Q1335" s="48" t="s">
        <v>112</v>
      </c>
      <c r="R1335" s="42" t="s">
        <v>112</v>
      </c>
      <c r="S1335" s="49">
        <v>0</v>
      </c>
      <c r="T1335" s="49">
        <v>0</v>
      </c>
      <c r="U1335" s="50">
        <v>0</v>
      </c>
      <c r="V1335" s="51">
        <v>1</v>
      </c>
      <c r="W1335" s="52">
        <v>0</v>
      </c>
      <c r="X1335" s="49" t="s">
        <v>68</v>
      </c>
      <c r="Y1335" s="51">
        <v>1</v>
      </c>
      <c r="Z1335" s="52">
        <v>44080</v>
      </c>
      <c r="AA1335" s="51">
        <v>1</v>
      </c>
      <c r="AB1335" s="51" t="s">
        <v>68</v>
      </c>
      <c r="AC1335" s="51" t="s">
        <v>68</v>
      </c>
      <c r="AD1335" s="50">
        <v>5.5555555555555566E-2</v>
      </c>
      <c r="AE1335" s="49" t="s">
        <v>112</v>
      </c>
      <c r="AF1335" s="52" t="s">
        <v>112</v>
      </c>
      <c r="AG1335" s="43">
        <v>43872</v>
      </c>
      <c r="AH1335" s="43">
        <v>43859</v>
      </c>
      <c r="AI1335" s="43" t="s">
        <v>4759</v>
      </c>
      <c r="AJ1335" s="52" t="s">
        <v>4759</v>
      </c>
      <c r="AK1335" s="53">
        <v>43875.999988425923</v>
      </c>
      <c r="AL1335" s="43">
        <v>43864</v>
      </c>
      <c r="AM1335" s="43"/>
      <c r="AN1335" s="43"/>
      <c r="AO1335" s="45" t="s">
        <v>69</v>
      </c>
      <c r="AP1335" s="45"/>
      <c r="AQ1335" s="45" t="s">
        <v>70</v>
      </c>
      <c r="AR1335" s="16"/>
      <c r="AS1335" s="42">
        <v>1</v>
      </c>
      <c r="AT1335" s="45" t="e">
        <v>#VALUE!</v>
      </c>
      <c r="AU1335" s="45" t="e">
        <v>#VALUE!</v>
      </c>
      <c r="AV1335" s="45" t="s">
        <v>363</v>
      </c>
      <c r="AW1335" s="45" t="e">
        <v>#VALUE!</v>
      </c>
      <c r="AX1335" s="45" t="e">
        <v>#VALUE!</v>
      </c>
      <c r="AY1335" s="45">
        <v>8</v>
      </c>
      <c r="AZ1335" s="45">
        <v>2019</v>
      </c>
      <c r="BA1335" s="45">
        <v>5</v>
      </c>
      <c r="BB1335" s="45">
        <v>1</v>
      </c>
      <c r="BC1335" s="45">
        <v>2020</v>
      </c>
      <c r="BD1335" s="57">
        <v>0.20749999999999999</v>
      </c>
      <c r="BE1335" s="57">
        <v>0.23830000000000001</v>
      </c>
      <c r="BF1335" s="57">
        <v>5.9575000000000003E-2</v>
      </c>
      <c r="BG1335" s="57">
        <v>0.297875</v>
      </c>
      <c r="BH1335" s="45" t="s">
        <v>68</v>
      </c>
      <c r="BI1335" s="54" t="s">
        <v>3504</v>
      </c>
      <c r="BJ1335" s="55" t="s">
        <v>3504</v>
      </c>
      <c r="BK1335" s="56"/>
    </row>
    <row r="1336" spans="1:63" s="198" customFormat="1" ht="15.6" customHeight="1" x14ac:dyDescent="0.25">
      <c r="A1336" s="42" t="s">
        <v>3916</v>
      </c>
      <c r="B1336" s="43">
        <v>43853</v>
      </c>
      <c r="C1336" s="43" t="s">
        <v>156</v>
      </c>
      <c r="D1336" s="44" t="s">
        <v>2342</v>
      </c>
      <c r="E1336" s="45" t="s">
        <v>2583</v>
      </c>
      <c r="F1336" s="46">
        <v>28393210</v>
      </c>
      <c r="G1336" s="44" t="s">
        <v>4758</v>
      </c>
      <c r="H1336" s="47" t="s">
        <v>180</v>
      </c>
      <c r="I1336" s="47">
        <v>1</v>
      </c>
      <c r="J1336" s="46" t="s">
        <v>251</v>
      </c>
      <c r="K1336" s="48" t="s">
        <v>1379</v>
      </c>
      <c r="L1336" s="42">
        <v>0</v>
      </c>
      <c r="M1336" s="45" t="s">
        <v>4760</v>
      </c>
      <c r="N1336" s="44" t="s">
        <v>516</v>
      </c>
      <c r="O1336" s="45" t="s">
        <v>1651</v>
      </c>
      <c r="P1336" s="45" t="s">
        <v>112</v>
      </c>
      <c r="Q1336" s="48" t="s">
        <v>112</v>
      </c>
      <c r="R1336" s="42" t="s">
        <v>112</v>
      </c>
      <c r="S1336" s="49">
        <v>0</v>
      </c>
      <c r="T1336" s="49">
        <v>0</v>
      </c>
      <c r="U1336" s="50">
        <v>0</v>
      </c>
      <c r="V1336" s="51">
        <v>1</v>
      </c>
      <c r="W1336" s="52">
        <v>0</v>
      </c>
      <c r="X1336" s="49" t="s">
        <v>68</v>
      </c>
      <c r="Y1336" s="51">
        <v>1</v>
      </c>
      <c r="Z1336" s="52">
        <v>43858</v>
      </c>
      <c r="AA1336" s="51">
        <v>1</v>
      </c>
      <c r="AB1336" s="51" t="s">
        <v>68</v>
      </c>
      <c r="AC1336" s="51" t="s">
        <v>68</v>
      </c>
      <c r="AD1336" s="50">
        <v>5.5555555555555566E-2</v>
      </c>
      <c r="AE1336" s="49" t="s">
        <v>112</v>
      </c>
      <c r="AF1336" s="52" t="s">
        <v>112</v>
      </c>
      <c r="AG1336" s="43" t="s">
        <v>181</v>
      </c>
      <c r="AH1336" s="43">
        <v>43860</v>
      </c>
      <c r="AI1336" s="43" t="s">
        <v>4759</v>
      </c>
      <c r="AJ1336" s="52" t="s">
        <v>4759</v>
      </c>
      <c r="AK1336" s="53"/>
      <c r="AL1336" s="43">
        <v>43863</v>
      </c>
      <c r="AM1336" s="43"/>
      <c r="AN1336" s="43"/>
      <c r="AO1336" s="45" t="s">
        <v>69</v>
      </c>
      <c r="AP1336" s="45"/>
      <c r="AQ1336" s="45" t="s">
        <v>70</v>
      </c>
      <c r="AR1336" s="16"/>
      <c r="AS1336" s="42">
        <v>0</v>
      </c>
      <c r="AT1336" s="45" t="e">
        <v>#VALUE!</v>
      </c>
      <c r="AU1336" s="45" t="e">
        <v>#VALUE!</v>
      </c>
      <c r="AV1336" s="45" t="s">
        <v>363</v>
      </c>
      <c r="AW1336" s="45" t="e">
        <v>#VALUE!</v>
      </c>
      <c r="AX1336" s="45" t="e">
        <v>#VALUE!</v>
      </c>
      <c r="AY1336" s="45">
        <v>1</v>
      </c>
      <c r="AZ1336" s="45">
        <v>2020</v>
      </c>
      <c r="BA1336" s="45">
        <v>5</v>
      </c>
      <c r="BB1336" s="45">
        <v>1</v>
      </c>
      <c r="BC1336" s="45">
        <v>2020</v>
      </c>
      <c r="BD1336" s="57">
        <v>0.20499999999999999</v>
      </c>
      <c r="BE1336" s="57">
        <v>0</v>
      </c>
      <c r="BF1336" s="57">
        <v>0</v>
      </c>
      <c r="BG1336" s="57">
        <v>0</v>
      </c>
      <c r="BH1336" s="45" t="s">
        <v>68</v>
      </c>
      <c r="BI1336" s="54" t="s">
        <v>3504</v>
      </c>
      <c r="BJ1336" s="55" t="s">
        <v>3504</v>
      </c>
      <c r="BK1336" s="56"/>
    </row>
    <row r="1337" spans="1:63" s="198" customFormat="1" ht="15.6" customHeight="1" x14ac:dyDescent="0.25">
      <c r="A1337" s="42" t="s">
        <v>3917</v>
      </c>
      <c r="B1337" s="43">
        <v>43853</v>
      </c>
      <c r="C1337" s="43" t="s">
        <v>156</v>
      </c>
      <c r="D1337" s="44" t="s">
        <v>2342</v>
      </c>
      <c r="E1337" s="45" t="s">
        <v>2583</v>
      </c>
      <c r="F1337" s="46">
        <v>28393208</v>
      </c>
      <c r="G1337" s="44" t="s">
        <v>4758</v>
      </c>
      <c r="H1337" s="47" t="s">
        <v>180</v>
      </c>
      <c r="I1337" s="47">
        <v>1</v>
      </c>
      <c r="J1337" s="46" t="s">
        <v>251</v>
      </c>
      <c r="K1337" s="48" t="s">
        <v>1375</v>
      </c>
      <c r="L1337" s="42">
        <v>0</v>
      </c>
      <c r="M1337" s="45" t="s">
        <v>4760</v>
      </c>
      <c r="N1337" s="44" t="s">
        <v>516</v>
      </c>
      <c r="O1337" s="45" t="s">
        <v>1652</v>
      </c>
      <c r="P1337" s="45" t="s">
        <v>112</v>
      </c>
      <c r="Q1337" s="48" t="s">
        <v>112</v>
      </c>
      <c r="R1337" s="42" t="s">
        <v>112</v>
      </c>
      <c r="S1337" s="49">
        <v>0</v>
      </c>
      <c r="T1337" s="49">
        <v>0</v>
      </c>
      <c r="U1337" s="50">
        <v>0</v>
      </c>
      <c r="V1337" s="51">
        <v>1</v>
      </c>
      <c r="W1337" s="52">
        <v>0</v>
      </c>
      <c r="X1337" s="49" t="s">
        <v>68</v>
      </c>
      <c r="Y1337" s="51">
        <v>1</v>
      </c>
      <c r="Z1337" s="52">
        <v>43858</v>
      </c>
      <c r="AA1337" s="51">
        <v>1</v>
      </c>
      <c r="AB1337" s="51" t="s">
        <v>68</v>
      </c>
      <c r="AC1337" s="51" t="s">
        <v>68</v>
      </c>
      <c r="AD1337" s="50">
        <v>5.5555555555555566E-2</v>
      </c>
      <c r="AE1337" s="49" t="s">
        <v>112</v>
      </c>
      <c r="AF1337" s="52" t="s">
        <v>112</v>
      </c>
      <c r="AG1337" s="43" t="s">
        <v>181</v>
      </c>
      <c r="AH1337" s="43">
        <v>43860</v>
      </c>
      <c r="AI1337" s="43" t="s">
        <v>4759</v>
      </c>
      <c r="AJ1337" s="52" t="s">
        <v>4759</v>
      </c>
      <c r="AK1337" s="53"/>
      <c r="AL1337" s="43">
        <v>43863</v>
      </c>
      <c r="AM1337" s="43"/>
      <c r="AN1337" s="43"/>
      <c r="AO1337" s="45" t="s">
        <v>69</v>
      </c>
      <c r="AP1337" s="45"/>
      <c r="AQ1337" s="45" t="s">
        <v>70</v>
      </c>
      <c r="AR1337" s="16"/>
      <c r="AS1337" s="42">
        <v>0</v>
      </c>
      <c r="AT1337" s="45" t="e">
        <v>#VALUE!</v>
      </c>
      <c r="AU1337" s="45" t="e">
        <v>#VALUE!</v>
      </c>
      <c r="AV1337" s="45" t="s">
        <v>363</v>
      </c>
      <c r="AW1337" s="45" t="e">
        <v>#VALUE!</v>
      </c>
      <c r="AX1337" s="45" t="e">
        <v>#VALUE!</v>
      </c>
      <c r="AY1337" s="45">
        <v>1</v>
      </c>
      <c r="AZ1337" s="45">
        <v>2020</v>
      </c>
      <c r="BA1337" s="45">
        <v>5</v>
      </c>
      <c r="BB1337" s="45">
        <v>1</v>
      </c>
      <c r="BC1337" s="45">
        <v>2020</v>
      </c>
      <c r="BD1337" s="57">
        <v>0.20499999999999999</v>
      </c>
      <c r="BE1337" s="57">
        <v>0</v>
      </c>
      <c r="BF1337" s="57">
        <v>0</v>
      </c>
      <c r="BG1337" s="57">
        <v>0</v>
      </c>
      <c r="BH1337" s="45" t="s">
        <v>68</v>
      </c>
      <c r="BI1337" s="54" t="s">
        <v>3504</v>
      </c>
      <c r="BJ1337" s="55" t="s">
        <v>3504</v>
      </c>
      <c r="BK1337" s="56"/>
    </row>
    <row r="1338" spans="1:63" s="198" customFormat="1" ht="15.6" customHeight="1" x14ac:dyDescent="0.25">
      <c r="A1338" s="42" t="s">
        <v>3918</v>
      </c>
      <c r="B1338" s="43">
        <v>43795</v>
      </c>
      <c r="C1338" s="43" t="s">
        <v>156</v>
      </c>
      <c r="D1338" s="44" t="s">
        <v>2333</v>
      </c>
      <c r="E1338" s="45" t="s">
        <v>724</v>
      </c>
      <c r="F1338" s="46">
        <v>4900039801</v>
      </c>
      <c r="G1338" s="44" t="s">
        <v>4758</v>
      </c>
      <c r="H1338" s="47" t="s">
        <v>180</v>
      </c>
      <c r="I1338" s="47">
        <v>3</v>
      </c>
      <c r="J1338" s="46" t="s">
        <v>66</v>
      </c>
      <c r="K1338" s="48" t="s">
        <v>725</v>
      </c>
      <c r="L1338" s="42" t="s">
        <v>3046</v>
      </c>
      <c r="M1338" s="45" t="s">
        <v>4760</v>
      </c>
      <c r="N1338" s="44" t="s">
        <v>516</v>
      </c>
      <c r="O1338" s="45" t="s">
        <v>1653</v>
      </c>
      <c r="P1338" s="45" t="s">
        <v>112</v>
      </c>
      <c r="Q1338" s="48" t="s">
        <v>112</v>
      </c>
      <c r="R1338" s="42" t="s">
        <v>112</v>
      </c>
      <c r="S1338" s="49">
        <v>0</v>
      </c>
      <c r="T1338" s="49">
        <v>0</v>
      </c>
      <c r="U1338" s="50">
        <v>0</v>
      </c>
      <c r="V1338" s="51">
        <v>1</v>
      </c>
      <c r="W1338" s="52">
        <v>43840</v>
      </c>
      <c r="X1338" s="49" t="s">
        <v>68</v>
      </c>
      <c r="Y1338" s="51">
        <v>1</v>
      </c>
      <c r="Z1338" s="52">
        <v>43840</v>
      </c>
      <c r="AA1338" s="51">
        <v>1</v>
      </c>
      <c r="AB1338" s="51" t="s">
        <v>68</v>
      </c>
      <c r="AC1338" s="51" t="s">
        <v>4486</v>
      </c>
      <c r="AD1338" s="50">
        <v>0.10526315789473685</v>
      </c>
      <c r="AE1338" s="49" t="s">
        <v>112</v>
      </c>
      <c r="AF1338" s="52" t="s">
        <v>112</v>
      </c>
      <c r="AG1338" s="43">
        <v>43860</v>
      </c>
      <c r="AH1338" s="43">
        <v>43860</v>
      </c>
      <c r="AI1338" s="43" t="s">
        <v>4759</v>
      </c>
      <c r="AJ1338" s="52" t="s">
        <v>4759</v>
      </c>
      <c r="AK1338" s="53">
        <v>43865</v>
      </c>
      <c r="AL1338" s="43">
        <v>43865</v>
      </c>
      <c r="AM1338" s="43">
        <v>43872</v>
      </c>
      <c r="AN1338" s="43"/>
      <c r="AO1338" s="45" t="s">
        <v>69</v>
      </c>
      <c r="AP1338" s="45" t="s">
        <v>1654</v>
      </c>
      <c r="AQ1338" s="45" t="s">
        <v>70</v>
      </c>
      <c r="AR1338" s="16"/>
      <c r="AS1338" s="42">
        <v>1</v>
      </c>
      <c r="AT1338" s="45" t="e">
        <v>#VALUE!</v>
      </c>
      <c r="AU1338" s="45" t="e">
        <v>#VALUE!</v>
      </c>
      <c r="AV1338" s="45" t="s">
        <v>363</v>
      </c>
      <c r="AW1338" s="45" t="e">
        <v>#VALUE!</v>
      </c>
      <c r="AX1338" s="45" t="e">
        <v>#VALUE!</v>
      </c>
      <c r="AY1338" s="45">
        <v>11</v>
      </c>
      <c r="AZ1338" s="45">
        <v>2019</v>
      </c>
      <c r="BA1338" s="45">
        <v>5</v>
      </c>
      <c r="BB1338" s="45">
        <v>1</v>
      </c>
      <c r="BC1338" s="45">
        <v>2020</v>
      </c>
      <c r="BD1338" s="57">
        <v>0.61499999999999999</v>
      </c>
      <c r="BE1338" s="57">
        <v>3</v>
      </c>
      <c r="BF1338" s="57">
        <v>0.1</v>
      </c>
      <c r="BG1338" s="57">
        <v>3.1</v>
      </c>
      <c r="BH1338" s="45" t="s">
        <v>68</v>
      </c>
      <c r="BI1338" s="54" t="s">
        <v>3504</v>
      </c>
      <c r="BJ1338" s="55" t="s">
        <v>3504</v>
      </c>
      <c r="BK1338" s="56"/>
    </row>
    <row r="1339" spans="1:63" s="198" customFormat="1" ht="15.6" customHeight="1" x14ac:dyDescent="0.25">
      <c r="A1339" s="42" t="s">
        <v>3919</v>
      </c>
      <c r="B1339" s="43">
        <v>43683</v>
      </c>
      <c r="C1339" s="43" t="s">
        <v>156</v>
      </c>
      <c r="D1339" s="44" t="s">
        <v>2342</v>
      </c>
      <c r="E1339" s="45">
        <v>117</v>
      </c>
      <c r="F1339" s="46">
        <v>28241163</v>
      </c>
      <c r="G1339" s="44" t="s">
        <v>4758</v>
      </c>
      <c r="H1339" s="47" t="s">
        <v>180</v>
      </c>
      <c r="I1339" s="47">
        <v>1</v>
      </c>
      <c r="J1339" s="46" t="s">
        <v>66</v>
      </c>
      <c r="K1339" s="48" t="s">
        <v>391</v>
      </c>
      <c r="L1339" s="42" t="s">
        <v>3209</v>
      </c>
      <c r="M1339" s="45" t="s">
        <v>4760</v>
      </c>
      <c r="N1339" s="44">
        <v>27642</v>
      </c>
      <c r="O1339" s="45" t="s">
        <v>1655</v>
      </c>
      <c r="P1339" s="45" t="s">
        <v>112</v>
      </c>
      <c r="Q1339" s="48" t="s">
        <v>112</v>
      </c>
      <c r="R1339" s="42" t="s">
        <v>112</v>
      </c>
      <c r="S1339" s="49">
        <v>1</v>
      </c>
      <c r="T1339" s="49">
        <v>0</v>
      </c>
      <c r="U1339" s="50">
        <v>0.5</v>
      </c>
      <c r="V1339" s="51">
        <v>1</v>
      </c>
      <c r="W1339" s="52">
        <v>0</v>
      </c>
      <c r="X1339" s="49" t="s">
        <v>68</v>
      </c>
      <c r="Y1339" s="51">
        <v>1</v>
      </c>
      <c r="Z1339" s="52">
        <v>43780</v>
      </c>
      <c r="AA1339" s="51">
        <v>1</v>
      </c>
      <c r="AB1339" s="51" t="s">
        <v>68</v>
      </c>
      <c r="AC1339" s="51" t="s">
        <v>68</v>
      </c>
      <c r="AD1339" s="50">
        <v>5.5555555555555566E-2</v>
      </c>
      <c r="AE1339" s="49" t="s">
        <v>112</v>
      </c>
      <c r="AF1339" s="52" t="s">
        <v>112</v>
      </c>
      <c r="AG1339" s="43">
        <v>43831</v>
      </c>
      <c r="AH1339" s="43">
        <v>43861</v>
      </c>
      <c r="AI1339" s="43" t="s">
        <v>4759</v>
      </c>
      <c r="AJ1339" s="52" t="s">
        <v>4759</v>
      </c>
      <c r="AK1339" s="53">
        <v>43836.999988425923</v>
      </c>
      <c r="AL1339" s="43">
        <v>43866</v>
      </c>
      <c r="AM1339" s="43"/>
      <c r="AN1339" s="43"/>
      <c r="AO1339" s="45" t="s">
        <v>69</v>
      </c>
      <c r="AP1339" s="45"/>
      <c r="AQ1339" s="45" t="s">
        <v>70</v>
      </c>
      <c r="AR1339" s="16"/>
      <c r="AS1339" s="42">
        <v>1</v>
      </c>
      <c r="AT1339" s="45" t="e">
        <v>#VALUE!</v>
      </c>
      <c r="AU1339" s="45" t="e">
        <v>#VALUE!</v>
      </c>
      <c r="AV1339" s="45" t="s">
        <v>363</v>
      </c>
      <c r="AW1339" s="45" t="e">
        <v>#VALUE!</v>
      </c>
      <c r="AX1339" s="45" t="e">
        <v>#VALUE!</v>
      </c>
      <c r="AY1339" s="45">
        <v>8</v>
      </c>
      <c r="AZ1339" s="45">
        <v>2019</v>
      </c>
      <c r="BA1339" s="45">
        <v>5</v>
      </c>
      <c r="BB1339" s="45">
        <v>1</v>
      </c>
      <c r="BC1339" s="45">
        <v>2020</v>
      </c>
      <c r="BD1339" s="57">
        <v>0.20499999999999999</v>
      </c>
      <c r="BE1339" s="57">
        <v>3.8149999999999999</v>
      </c>
      <c r="BF1339" s="57">
        <v>0.95374999999999988</v>
      </c>
      <c r="BG1339" s="57">
        <v>4.7687499999999998</v>
      </c>
      <c r="BH1339" s="45" t="s">
        <v>203</v>
      </c>
      <c r="BI1339" s="54" t="s">
        <v>3504</v>
      </c>
      <c r="BJ1339" s="55" t="s">
        <v>3504</v>
      </c>
      <c r="BK1339" s="56"/>
    </row>
    <row r="1340" spans="1:63" s="198" customFormat="1" ht="15.6" customHeight="1" x14ac:dyDescent="0.25">
      <c r="A1340" s="42" t="s">
        <v>3919</v>
      </c>
      <c r="B1340" s="43">
        <v>43683</v>
      </c>
      <c r="C1340" s="43" t="s">
        <v>156</v>
      </c>
      <c r="D1340" s="44" t="s">
        <v>2342</v>
      </c>
      <c r="E1340" s="45">
        <v>117</v>
      </c>
      <c r="F1340" s="46">
        <v>28241163</v>
      </c>
      <c r="G1340" s="44" t="s">
        <v>4758</v>
      </c>
      <c r="H1340" s="47" t="s">
        <v>180</v>
      </c>
      <c r="I1340" s="47">
        <v>1</v>
      </c>
      <c r="J1340" s="46" t="s">
        <v>66</v>
      </c>
      <c r="K1340" s="48" t="s">
        <v>391</v>
      </c>
      <c r="L1340" s="42" t="s">
        <v>3209</v>
      </c>
      <c r="M1340" s="45" t="s">
        <v>4760</v>
      </c>
      <c r="N1340" s="44">
        <v>27642</v>
      </c>
      <c r="O1340" s="45" t="s">
        <v>1655</v>
      </c>
      <c r="P1340" s="45" t="s">
        <v>112</v>
      </c>
      <c r="Q1340" s="48" t="s">
        <v>112</v>
      </c>
      <c r="R1340" s="42" t="s">
        <v>112</v>
      </c>
      <c r="S1340" s="49">
        <v>1</v>
      </c>
      <c r="T1340" s="49">
        <v>0</v>
      </c>
      <c r="U1340" s="50">
        <v>0.5</v>
      </c>
      <c r="V1340" s="51">
        <v>1</v>
      </c>
      <c r="W1340" s="52">
        <v>0</v>
      </c>
      <c r="X1340" s="49" t="s">
        <v>68</v>
      </c>
      <c r="Y1340" s="51">
        <v>1</v>
      </c>
      <c r="Z1340" s="52">
        <v>43780</v>
      </c>
      <c r="AA1340" s="51">
        <v>1</v>
      </c>
      <c r="AB1340" s="51" t="s">
        <v>68</v>
      </c>
      <c r="AC1340" s="51" t="s">
        <v>68</v>
      </c>
      <c r="AD1340" s="50">
        <v>5.5555555555555566E-2</v>
      </c>
      <c r="AE1340" s="49" t="s">
        <v>112</v>
      </c>
      <c r="AF1340" s="52" t="s">
        <v>112</v>
      </c>
      <c r="AG1340" s="43">
        <v>43831</v>
      </c>
      <c r="AH1340" s="43">
        <v>43861</v>
      </c>
      <c r="AI1340" s="43" t="s">
        <v>4759</v>
      </c>
      <c r="AJ1340" s="52" t="s">
        <v>4759</v>
      </c>
      <c r="AK1340" s="53">
        <v>43836.999988425923</v>
      </c>
      <c r="AL1340" s="43">
        <v>43866</v>
      </c>
      <c r="AM1340" s="43"/>
      <c r="AN1340" s="43"/>
      <c r="AO1340" s="45" t="s">
        <v>69</v>
      </c>
      <c r="AP1340" s="45"/>
      <c r="AQ1340" s="45" t="s">
        <v>70</v>
      </c>
      <c r="AR1340" s="16"/>
      <c r="AS1340" s="42">
        <v>1</v>
      </c>
      <c r="AT1340" s="45" t="e">
        <v>#VALUE!</v>
      </c>
      <c r="AU1340" s="45" t="e">
        <v>#VALUE!</v>
      </c>
      <c r="AV1340" s="45" t="s">
        <v>363</v>
      </c>
      <c r="AW1340" s="45" t="e">
        <v>#VALUE!</v>
      </c>
      <c r="AX1340" s="45" t="e">
        <v>#VALUE!</v>
      </c>
      <c r="AY1340" s="45">
        <v>8</v>
      </c>
      <c r="AZ1340" s="45">
        <v>2019</v>
      </c>
      <c r="BA1340" s="45">
        <v>5</v>
      </c>
      <c r="BB1340" s="45">
        <v>1</v>
      </c>
      <c r="BC1340" s="45">
        <v>2020</v>
      </c>
      <c r="BD1340" s="57">
        <v>0.20499999999999999</v>
      </c>
      <c r="BE1340" s="57">
        <v>3.8149999999999999</v>
      </c>
      <c r="BF1340" s="57">
        <v>0.95374999999999988</v>
      </c>
      <c r="BG1340" s="57">
        <v>4.7687499999999998</v>
      </c>
      <c r="BH1340" s="45" t="s">
        <v>203</v>
      </c>
      <c r="BI1340" s="54" t="s">
        <v>3504</v>
      </c>
      <c r="BJ1340" s="55" t="s">
        <v>3504</v>
      </c>
      <c r="BK1340" s="56"/>
    </row>
    <row r="1341" spans="1:63" s="198" customFormat="1" ht="15.6" customHeight="1" x14ac:dyDescent="0.25">
      <c r="A1341" s="42" t="s">
        <v>3920</v>
      </c>
      <c r="B1341" s="43">
        <v>43683</v>
      </c>
      <c r="C1341" s="43" t="s">
        <v>156</v>
      </c>
      <c r="D1341" s="44" t="s">
        <v>2342</v>
      </c>
      <c r="E1341" s="45">
        <v>117</v>
      </c>
      <c r="F1341" s="46">
        <v>28241163</v>
      </c>
      <c r="G1341" s="44" t="s">
        <v>4758</v>
      </c>
      <c r="H1341" s="47">
        <v>62</v>
      </c>
      <c r="I1341" s="47">
        <v>1</v>
      </c>
      <c r="J1341" s="46" t="s">
        <v>66</v>
      </c>
      <c r="K1341" s="48" t="s">
        <v>391</v>
      </c>
      <c r="L1341" s="42" t="s">
        <v>3209</v>
      </c>
      <c r="M1341" s="45" t="s">
        <v>4760</v>
      </c>
      <c r="N1341" s="44" t="e">
        <v>#N/A</v>
      </c>
      <c r="O1341" s="45" t="e">
        <v>#N/A</v>
      </c>
      <c r="P1341" s="45" t="s">
        <v>112</v>
      </c>
      <c r="Q1341" s="48" t="s">
        <v>112</v>
      </c>
      <c r="R1341" s="42" t="s">
        <v>112</v>
      </c>
      <c r="S1341" s="49">
        <v>0</v>
      </c>
      <c r="T1341" s="49">
        <v>0</v>
      </c>
      <c r="U1341" s="50">
        <v>0</v>
      </c>
      <c r="V1341" s="51" t="e">
        <v>#N/A</v>
      </c>
      <c r="W1341" s="52" t="e">
        <v>#N/A</v>
      </c>
      <c r="X1341" s="49" t="s">
        <v>68</v>
      </c>
      <c r="Y1341" s="51" t="e">
        <v>#N/A</v>
      </c>
      <c r="Z1341" s="52" t="e">
        <v>#N/A</v>
      </c>
      <c r="AA1341" s="51" t="e">
        <v>#N/A</v>
      </c>
      <c r="AB1341" s="51" t="s">
        <v>68</v>
      </c>
      <c r="AC1341" s="51" t="s">
        <v>68</v>
      </c>
      <c r="AD1341" s="50" t="s">
        <v>68</v>
      </c>
      <c r="AE1341" s="49" t="s">
        <v>112</v>
      </c>
      <c r="AF1341" s="52" t="s">
        <v>112</v>
      </c>
      <c r="AG1341" s="43">
        <v>43831</v>
      </c>
      <c r="AH1341" s="43">
        <v>43861</v>
      </c>
      <c r="AI1341" s="43" t="s">
        <v>4759</v>
      </c>
      <c r="AJ1341" s="52" t="s">
        <v>4759</v>
      </c>
      <c r="AK1341" s="53">
        <v>43836.999988425923</v>
      </c>
      <c r="AL1341" s="43">
        <v>43866</v>
      </c>
      <c r="AM1341" s="43"/>
      <c r="AN1341" s="43"/>
      <c r="AO1341" s="45" t="s">
        <v>69</v>
      </c>
      <c r="AP1341" s="45"/>
      <c r="AQ1341" s="45" t="s">
        <v>70</v>
      </c>
      <c r="AR1341" s="16"/>
      <c r="AS1341" s="42">
        <v>1</v>
      </c>
      <c r="AT1341" s="45" t="e">
        <v>#VALUE!</v>
      </c>
      <c r="AU1341" s="45" t="e">
        <v>#VALUE!</v>
      </c>
      <c r="AV1341" s="45" t="s">
        <v>363</v>
      </c>
      <c r="AW1341" s="45" t="e">
        <v>#VALUE!</v>
      </c>
      <c r="AX1341" s="45" t="e">
        <v>#VALUE!</v>
      </c>
      <c r="AY1341" s="45">
        <v>8</v>
      </c>
      <c r="AZ1341" s="45">
        <v>2019</v>
      </c>
      <c r="BA1341" s="45">
        <v>5</v>
      </c>
      <c r="BB1341" s="45">
        <v>1</v>
      </c>
      <c r="BC1341" s="45">
        <v>2020</v>
      </c>
      <c r="BD1341" s="57">
        <v>0.20499999999999999</v>
      </c>
      <c r="BE1341" s="57">
        <v>3.8149999999999999</v>
      </c>
      <c r="BF1341" s="57">
        <v>0.95374999999999988</v>
      </c>
      <c r="BG1341" s="57">
        <v>4.7687499999999998</v>
      </c>
      <c r="BH1341" s="45" t="s">
        <v>203</v>
      </c>
      <c r="BI1341" s="54" t="s">
        <v>3504</v>
      </c>
      <c r="BJ1341" s="55" t="s">
        <v>3504</v>
      </c>
      <c r="BK1341" s="56"/>
    </row>
    <row r="1342" spans="1:63" s="198" customFormat="1" ht="15.6" customHeight="1" x14ac:dyDescent="0.25">
      <c r="A1342" s="42" t="s">
        <v>3921</v>
      </c>
      <c r="B1342" s="43">
        <v>43683</v>
      </c>
      <c r="C1342" s="43" t="s">
        <v>156</v>
      </c>
      <c r="D1342" s="44" t="s">
        <v>2342</v>
      </c>
      <c r="E1342" s="45">
        <v>117</v>
      </c>
      <c r="F1342" s="46">
        <v>28241163</v>
      </c>
      <c r="G1342" s="44" t="s">
        <v>4758</v>
      </c>
      <c r="H1342" s="47">
        <v>50</v>
      </c>
      <c r="I1342" s="47">
        <v>1</v>
      </c>
      <c r="J1342" s="46" t="s">
        <v>66</v>
      </c>
      <c r="K1342" s="48" t="s">
        <v>391</v>
      </c>
      <c r="L1342" s="42" t="s">
        <v>3209</v>
      </c>
      <c r="M1342" s="45" t="s">
        <v>4760</v>
      </c>
      <c r="N1342" s="44" t="e">
        <v>#N/A</v>
      </c>
      <c r="O1342" s="45" t="e">
        <v>#N/A</v>
      </c>
      <c r="P1342" s="45" t="s">
        <v>112</v>
      </c>
      <c r="Q1342" s="48" t="s">
        <v>112</v>
      </c>
      <c r="R1342" s="42" t="s">
        <v>112</v>
      </c>
      <c r="S1342" s="49">
        <v>0</v>
      </c>
      <c r="T1342" s="49">
        <v>0</v>
      </c>
      <c r="U1342" s="50">
        <v>0</v>
      </c>
      <c r="V1342" s="51" t="e">
        <v>#N/A</v>
      </c>
      <c r="W1342" s="52" t="e">
        <v>#N/A</v>
      </c>
      <c r="X1342" s="49" t="s">
        <v>68</v>
      </c>
      <c r="Y1342" s="51" t="e">
        <v>#N/A</v>
      </c>
      <c r="Z1342" s="52" t="e">
        <v>#N/A</v>
      </c>
      <c r="AA1342" s="51" t="e">
        <v>#N/A</v>
      </c>
      <c r="AB1342" s="51" t="s">
        <v>68</v>
      </c>
      <c r="AC1342" s="51" t="s">
        <v>68</v>
      </c>
      <c r="AD1342" s="50" t="s">
        <v>68</v>
      </c>
      <c r="AE1342" s="49" t="s">
        <v>112</v>
      </c>
      <c r="AF1342" s="52" t="s">
        <v>112</v>
      </c>
      <c r="AG1342" s="43">
        <v>43831</v>
      </c>
      <c r="AH1342" s="43">
        <v>43861</v>
      </c>
      <c r="AI1342" s="43" t="s">
        <v>4759</v>
      </c>
      <c r="AJ1342" s="52" t="s">
        <v>4759</v>
      </c>
      <c r="AK1342" s="53">
        <v>43836.999988425923</v>
      </c>
      <c r="AL1342" s="43">
        <v>43866</v>
      </c>
      <c r="AM1342" s="43"/>
      <c r="AN1342" s="43"/>
      <c r="AO1342" s="45" t="s">
        <v>69</v>
      </c>
      <c r="AP1342" s="45"/>
      <c r="AQ1342" s="45" t="s">
        <v>70</v>
      </c>
      <c r="AR1342" s="16"/>
      <c r="AS1342" s="42">
        <v>1</v>
      </c>
      <c r="AT1342" s="45" t="e">
        <v>#VALUE!</v>
      </c>
      <c r="AU1342" s="45" t="e">
        <v>#VALUE!</v>
      </c>
      <c r="AV1342" s="45" t="s">
        <v>363</v>
      </c>
      <c r="AW1342" s="45" t="e">
        <v>#VALUE!</v>
      </c>
      <c r="AX1342" s="45" t="e">
        <v>#VALUE!</v>
      </c>
      <c r="AY1342" s="45">
        <v>8</v>
      </c>
      <c r="AZ1342" s="45">
        <v>2019</v>
      </c>
      <c r="BA1342" s="45">
        <v>5</v>
      </c>
      <c r="BB1342" s="45">
        <v>1</v>
      </c>
      <c r="BC1342" s="45">
        <v>2020</v>
      </c>
      <c r="BD1342" s="57">
        <v>0.20499999999999999</v>
      </c>
      <c r="BE1342" s="57">
        <v>3.8149999999999999</v>
      </c>
      <c r="BF1342" s="57">
        <v>0.95374999999999988</v>
      </c>
      <c r="BG1342" s="57">
        <v>4.7687499999999998</v>
      </c>
      <c r="BH1342" s="45" t="s">
        <v>203</v>
      </c>
      <c r="BI1342" s="54" t="s">
        <v>3504</v>
      </c>
      <c r="BJ1342" s="55" t="s">
        <v>3504</v>
      </c>
      <c r="BK1342" s="56"/>
    </row>
    <row r="1343" spans="1:63" s="198" customFormat="1" ht="15.6" customHeight="1" x14ac:dyDescent="0.25">
      <c r="A1343" s="42" t="s">
        <v>3919</v>
      </c>
      <c r="B1343" s="43">
        <v>43683</v>
      </c>
      <c r="C1343" s="43" t="s">
        <v>156</v>
      </c>
      <c r="D1343" s="44" t="s">
        <v>2342</v>
      </c>
      <c r="E1343" s="45">
        <v>117</v>
      </c>
      <c r="F1343" s="46">
        <v>28241163</v>
      </c>
      <c r="G1343" s="44" t="s">
        <v>4758</v>
      </c>
      <c r="H1343" s="47" t="s">
        <v>180</v>
      </c>
      <c r="I1343" s="47">
        <v>1</v>
      </c>
      <c r="J1343" s="46" t="s">
        <v>66</v>
      </c>
      <c r="K1343" s="48" t="s">
        <v>391</v>
      </c>
      <c r="L1343" s="42" t="s">
        <v>3209</v>
      </c>
      <c r="M1343" s="45" t="s">
        <v>4760</v>
      </c>
      <c r="N1343" s="44">
        <v>27642</v>
      </c>
      <c r="O1343" s="45" t="s">
        <v>1655</v>
      </c>
      <c r="P1343" s="45" t="s">
        <v>112</v>
      </c>
      <c r="Q1343" s="48" t="s">
        <v>112</v>
      </c>
      <c r="R1343" s="42" t="s">
        <v>112</v>
      </c>
      <c r="S1343" s="49">
        <v>1</v>
      </c>
      <c r="T1343" s="49">
        <v>0</v>
      </c>
      <c r="U1343" s="50">
        <v>0.5</v>
      </c>
      <c r="V1343" s="51">
        <v>1</v>
      </c>
      <c r="W1343" s="52">
        <v>0</v>
      </c>
      <c r="X1343" s="49" t="s">
        <v>68</v>
      </c>
      <c r="Y1343" s="51">
        <v>1</v>
      </c>
      <c r="Z1343" s="52">
        <v>43780</v>
      </c>
      <c r="AA1343" s="51">
        <v>1</v>
      </c>
      <c r="AB1343" s="51" t="s">
        <v>68</v>
      </c>
      <c r="AC1343" s="51" t="s">
        <v>68</v>
      </c>
      <c r="AD1343" s="50">
        <v>5.5555555555555566E-2</v>
      </c>
      <c r="AE1343" s="49" t="s">
        <v>112</v>
      </c>
      <c r="AF1343" s="52" t="s">
        <v>112</v>
      </c>
      <c r="AG1343" s="43">
        <v>43831</v>
      </c>
      <c r="AH1343" s="43">
        <v>43861</v>
      </c>
      <c r="AI1343" s="43" t="s">
        <v>4759</v>
      </c>
      <c r="AJ1343" s="52" t="s">
        <v>4759</v>
      </c>
      <c r="AK1343" s="53">
        <v>43836.999988425923</v>
      </c>
      <c r="AL1343" s="43">
        <v>43866</v>
      </c>
      <c r="AM1343" s="43"/>
      <c r="AN1343" s="43"/>
      <c r="AO1343" s="45" t="s">
        <v>69</v>
      </c>
      <c r="AP1343" s="45"/>
      <c r="AQ1343" s="45" t="s">
        <v>70</v>
      </c>
      <c r="AR1343" s="16"/>
      <c r="AS1343" s="42">
        <v>1</v>
      </c>
      <c r="AT1343" s="45" t="e">
        <v>#VALUE!</v>
      </c>
      <c r="AU1343" s="45" t="e">
        <v>#VALUE!</v>
      </c>
      <c r="AV1343" s="45" t="s">
        <v>363</v>
      </c>
      <c r="AW1343" s="45" t="e">
        <v>#VALUE!</v>
      </c>
      <c r="AX1343" s="45" t="e">
        <v>#VALUE!</v>
      </c>
      <c r="AY1343" s="45">
        <v>8</v>
      </c>
      <c r="AZ1343" s="45">
        <v>2019</v>
      </c>
      <c r="BA1343" s="45">
        <v>5</v>
      </c>
      <c r="BB1343" s="45">
        <v>1</v>
      </c>
      <c r="BC1343" s="45">
        <v>2020</v>
      </c>
      <c r="BD1343" s="57">
        <v>0.20499999999999999</v>
      </c>
      <c r="BE1343" s="57">
        <v>3.8149999999999999</v>
      </c>
      <c r="BF1343" s="57">
        <v>0.95374999999999988</v>
      </c>
      <c r="BG1343" s="57">
        <v>4.7687499999999998</v>
      </c>
      <c r="BH1343" s="45" t="s">
        <v>203</v>
      </c>
      <c r="BI1343" s="54" t="s">
        <v>3504</v>
      </c>
      <c r="BJ1343" s="55" t="s">
        <v>3504</v>
      </c>
      <c r="BK1343" s="56"/>
    </row>
    <row r="1344" spans="1:63" s="198" customFormat="1" ht="15.6" customHeight="1" x14ac:dyDescent="0.25">
      <c r="A1344" s="42" t="s">
        <v>3922</v>
      </c>
      <c r="B1344" s="43">
        <v>43683</v>
      </c>
      <c r="C1344" s="43" t="s">
        <v>156</v>
      </c>
      <c r="D1344" s="44" t="s">
        <v>2342</v>
      </c>
      <c r="E1344" s="45">
        <v>117</v>
      </c>
      <c r="F1344" s="46">
        <v>28241163</v>
      </c>
      <c r="G1344" s="44" t="s">
        <v>4758</v>
      </c>
      <c r="H1344" s="47" t="s">
        <v>1624</v>
      </c>
      <c r="I1344" s="47">
        <v>1</v>
      </c>
      <c r="J1344" s="46" t="s">
        <v>66</v>
      </c>
      <c r="K1344" s="48" t="s">
        <v>391</v>
      </c>
      <c r="L1344" s="42" t="s">
        <v>3209</v>
      </c>
      <c r="M1344" s="45" t="s">
        <v>4760</v>
      </c>
      <c r="N1344" s="44">
        <v>27642</v>
      </c>
      <c r="O1344" s="45" t="s">
        <v>1656</v>
      </c>
      <c r="P1344" s="45" t="s">
        <v>112</v>
      </c>
      <c r="Q1344" s="48" t="s">
        <v>112</v>
      </c>
      <c r="R1344" s="42" t="s">
        <v>112</v>
      </c>
      <c r="S1344" s="49">
        <v>1</v>
      </c>
      <c r="T1344" s="49">
        <v>0</v>
      </c>
      <c r="U1344" s="50">
        <v>0.5</v>
      </c>
      <c r="V1344" s="51">
        <v>1</v>
      </c>
      <c r="W1344" s="52">
        <v>0</v>
      </c>
      <c r="X1344" s="49" t="s">
        <v>68</v>
      </c>
      <c r="Y1344" s="51">
        <v>1</v>
      </c>
      <c r="Z1344" s="52">
        <v>43780</v>
      </c>
      <c r="AA1344" s="51">
        <v>1</v>
      </c>
      <c r="AB1344" s="51" t="s">
        <v>68</v>
      </c>
      <c r="AC1344" s="51" t="s">
        <v>68</v>
      </c>
      <c r="AD1344" s="50">
        <v>5.5555555555555566E-2</v>
      </c>
      <c r="AE1344" s="49" t="s">
        <v>112</v>
      </c>
      <c r="AF1344" s="52" t="s">
        <v>112</v>
      </c>
      <c r="AG1344" s="43">
        <v>43831</v>
      </c>
      <c r="AH1344" s="43">
        <v>43861</v>
      </c>
      <c r="AI1344" s="43" t="s">
        <v>4759</v>
      </c>
      <c r="AJ1344" s="52" t="s">
        <v>4759</v>
      </c>
      <c r="AK1344" s="53">
        <v>43836.999988425923</v>
      </c>
      <c r="AL1344" s="43">
        <v>43866</v>
      </c>
      <c r="AM1344" s="43"/>
      <c r="AN1344" s="43"/>
      <c r="AO1344" s="45" t="s">
        <v>69</v>
      </c>
      <c r="AP1344" s="45"/>
      <c r="AQ1344" s="45" t="s">
        <v>70</v>
      </c>
      <c r="AR1344" s="16"/>
      <c r="AS1344" s="42">
        <v>1</v>
      </c>
      <c r="AT1344" s="45" t="e">
        <v>#VALUE!</v>
      </c>
      <c r="AU1344" s="45" t="e">
        <v>#VALUE!</v>
      </c>
      <c r="AV1344" s="45" t="s">
        <v>363</v>
      </c>
      <c r="AW1344" s="45" t="e">
        <v>#VALUE!</v>
      </c>
      <c r="AX1344" s="45" t="e">
        <v>#VALUE!</v>
      </c>
      <c r="AY1344" s="45">
        <v>8</v>
      </c>
      <c r="AZ1344" s="45">
        <v>2019</v>
      </c>
      <c r="BA1344" s="45">
        <v>5</v>
      </c>
      <c r="BB1344" s="45">
        <v>1</v>
      </c>
      <c r="BC1344" s="45">
        <v>2020</v>
      </c>
      <c r="BD1344" s="57">
        <v>0.20499999999999999</v>
      </c>
      <c r="BE1344" s="57">
        <v>3.8149999999999999</v>
      </c>
      <c r="BF1344" s="57">
        <v>0.95374999999999988</v>
      </c>
      <c r="BG1344" s="57">
        <v>4.7687499999999998</v>
      </c>
      <c r="BH1344" s="45" t="s">
        <v>203</v>
      </c>
      <c r="BI1344" s="54" t="s">
        <v>3504</v>
      </c>
      <c r="BJ1344" s="55" t="s">
        <v>3504</v>
      </c>
      <c r="BK1344" s="56"/>
    </row>
    <row r="1345" spans="1:63" s="198" customFormat="1" ht="15.6" customHeight="1" x14ac:dyDescent="0.25">
      <c r="A1345" s="42" t="s">
        <v>3923</v>
      </c>
      <c r="B1345" s="43">
        <v>43683</v>
      </c>
      <c r="C1345" s="43" t="s">
        <v>156</v>
      </c>
      <c r="D1345" s="44" t="s">
        <v>2342</v>
      </c>
      <c r="E1345" s="45">
        <v>117</v>
      </c>
      <c r="F1345" s="46">
        <v>28241163</v>
      </c>
      <c r="G1345" s="44" t="s">
        <v>4758</v>
      </c>
      <c r="H1345" s="47" t="s">
        <v>1447</v>
      </c>
      <c r="I1345" s="47">
        <v>1</v>
      </c>
      <c r="J1345" s="46" t="s">
        <v>66</v>
      </c>
      <c r="K1345" s="48" t="s">
        <v>391</v>
      </c>
      <c r="L1345" s="42" t="s">
        <v>3209</v>
      </c>
      <c r="M1345" s="45" t="s">
        <v>4760</v>
      </c>
      <c r="N1345" s="44">
        <v>27642</v>
      </c>
      <c r="O1345" s="45" t="s">
        <v>1657</v>
      </c>
      <c r="P1345" s="45" t="s">
        <v>112</v>
      </c>
      <c r="Q1345" s="48" t="s">
        <v>112</v>
      </c>
      <c r="R1345" s="42" t="s">
        <v>112</v>
      </c>
      <c r="S1345" s="49">
        <v>1</v>
      </c>
      <c r="T1345" s="49">
        <v>0</v>
      </c>
      <c r="U1345" s="50">
        <v>0.5</v>
      </c>
      <c r="V1345" s="51">
        <v>1</v>
      </c>
      <c r="W1345" s="52">
        <v>0</v>
      </c>
      <c r="X1345" s="49" t="s">
        <v>68</v>
      </c>
      <c r="Y1345" s="51">
        <v>1</v>
      </c>
      <c r="Z1345" s="52">
        <v>43780</v>
      </c>
      <c r="AA1345" s="51">
        <v>1</v>
      </c>
      <c r="AB1345" s="51" t="s">
        <v>68</v>
      </c>
      <c r="AC1345" s="51" t="s">
        <v>68</v>
      </c>
      <c r="AD1345" s="50">
        <v>5.5555555555555566E-2</v>
      </c>
      <c r="AE1345" s="49" t="s">
        <v>112</v>
      </c>
      <c r="AF1345" s="52" t="s">
        <v>112</v>
      </c>
      <c r="AG1345" s="43">
        <v>43831</v>
      </c>
      <c r="AH1345" s="43">
        <v>43861</v>
      </c>
      <c r="AI1345" s="43" t="s">
        <v>4759</v>
      </c>
      <c r="AJ1345" s="52" t="s">
        <v>4759</v>
      </c>
      <c r="AK1345" s="53">
        <v>43836.999988425923</v>
      </c>
      <c r="AL1345" s="43">
        <v>43866</v>
      </c>
      <c r="AM1345" s="43"/>
      <c r="AN1345" s="43"/>
      <c r="AO1345" s="45" t="s">
        <v>69</v>
      </c>
      <c r="AP1345" s="45"/>
      <c r="AQ1345" s="45" t="s">
        <v>70</v>
      </c>
      <c r="AR1345" s="16"/>
      <c r="AS1345" s="42">
        <v>1</v>
      </c>
      <c r="AT1345" s="45" t="e">
        <v>#VALUE!</v>
      </c>
      <c r="AU1345" s="45" t="e">
        <v>#VALUE!</v>
      </c>
      <c r="AV1345" s="45" t="s">
        <v>363</v>
      </c>
      <c r="AW1345" s="45" t="e">
        <v>#VALUE!</v>
      </c>
      <c r="AX1345" s="45" t="e">
        <v>#VALUE!</v>
      </c>
      <c r="AY1345" s="45">
        <v>8</v>
      </c>
      <c r="AZ1345" s="45">
        <v>2019</v>
      </c>
      <c r="BA1345" s="45">
        <v>5</v>
      </c>
      <c r="BB1345" s="45">
        <v>1</v>
      </c>
      <c r="BC1345" s="45">
        <v>2020</v>
      </c>
      <c r="BD1345" s="57">
        <v>0.20499999999999999</v>
      </c>
      <c r="BE1345" s="57">
        <v>3.8149999999999999</v>
      </c>
      <c r="BF1345" s="57">
        <v>0.95374999999999988</v>
      </c>
      <c r="BG1345" s="57">
        <v>4.7687499999999998</v>
      </c>
      <c r="BH1345" s="45" t="s">
        <v>203</v>
      </c>
      <c r="BI1345" s="54" t="s">
        <v>3504</v>
      </c>
      <c r="BJ1345" s="55" t="s">
        <v>3504</v>
      </c>
      <c r="BK1345" s="56"/>
    </row>
    <row r="1346" spans="1:63" s="198" customFormat="1" ht="15.6" customHeight="1" x14ac:dyDescent="0.25">
      <c r="A1346" s="42" t="s">
        <v>3924</v>
      </c>
      <c r="B1346" s="43">
        <v>43683</v>
      </c>
      <c r="C1346" s="43" t="s">
        <v>156</v>
      </c>
      <c r="D1346" s="44" t="s">
        <v>2342</v>
      </c>
      <c r="E1346" s="45">
        <v>117</v>
      </c>
      <c r="F1346" s="46">
        <v>28241163</v>
      </c>
      <c r="G1346" s="44" t="s">
        <v>4758</v>
      </c>
      <c r="H1346" s="47" t="s">
        <v>1627</v>
      </c>
      <c r="I1346" s="47">
        <v>1</v>
      </c>
      <c r="J1346" s="46" t="s">
        <v>66</v>
      </c>
      <c r="K1346" s="48" t="s">
        <v>391</v>
      </c>
      <c r="L1346" s="42" t="s">
        <v>3209</v>
      </c>
      <c r="M1346" s="45" t="s">
        <v>4760</v>
      </c>
      <c r="N1346" s="44">
        <v>27642</v>
      </c>
      <c r="O1346" s="45" t="s">
        <v>1658</v>
      </c>
      <c r="P1346" s="45" t="s">
        <v>112</v>
      </c>
      <c r="Q1346" s="48" t="s">
        <v>112</v>
      </c>
      <c r="R1346" s="42" t="s">
        <v>112</v>
      </c>
      <c r="S1346" s="49">
        <v>1</v>
      </c>
      <c r="T1346" s="49">
        <v>0</v>
      </c>
      <c r="U1346" s="50">
        <v>0.5</v>
      </c>
      <c r="V1346" s="51">
        <v>1</v>
      </c>
      <c r="W1346" s="52">
        <v>0</v>
      </c>
      <c r="X1346" s="49" t="s">
        <v>68</v>
      </c>
      <c r="Y1346" s="51">
        <v>1</v>
      </c>
      <c r="Z1346" s="52">
        <v>43780</v>
      </c>
      <c r="AA1346" s="51">
        <v>1</v>
      </c>
      <c r="AB1346" s="51" t="s">
        <v>68</v>
      </c>
      <c r="AC1346" s="51" t="s">
        <v>68</v>
      </c>
      <c r="AD1346" s="50">
        <v>5.5555555555555566E-2</v>
      </c>
      <c r="AE1346" s="49" t="s">
        <v>112</v>
      </c>
      <c r="AF1346" s="52" t="s">
        <v>112</v>
      </c>
      <c r="AG1346" s="43">
        <v>43831</v>
      </c>
      <c r="AH1346" s="43">
        <v>43861</v>
      </c>
      <c r="AI1346" s="43" t="s">
        <v>4759</v>
      </c>
      <c r="AJ1346" s="52" t="s">
        <v>4759</v>
      </c>
      <c r="AK1346" s="53">
        <v>43836.999988425923</v>
      </c>
      <c r="AL1346" s="43">
        <v>43866</v>
      </c>
      <c r="AM1346" s="43"/>
      <c r="AN1346" s="43"/>
      <c r="AO1346" s="45" t="s">
        <v>69</v>
      </c>
      <c r="AP1346" s="45"/>
      <c r="AQ1346" s="45" t="s">
        <v>70</v>
      </c>
      <c r="AR1346" s="16"/>
      <c r="AS1346" s="42">
        <v>1</v>
      </c>
      <c r="AT1346" s="45" t="e">
        <v>#VALUE!</v>
      </c>
      <c r="AU1346" s="45" t="e">
        <v>#VALUE!</v>
      </c>
      <c r="AV1346" s="45" t="s">
        <v>363</v>
      </c>
      <c r="AW1346" s="45" t="e">
        <v>#VALUE!</v>
      </c>
      <c r="AX1346" s="45" t="e">
        <v>#VALUE!</v>
      </c>
      <c r="AY1346" s="45">
        <v>8</v>
      </c>
      <c r="AZ1346" s="45">
        <v>2019</v>
      </c>
      <c r="BA1346" s="45">
        <v>5</v>
      </c>
      <c r="BB1346" s="45">
        <v>1</v>
      </c>
      <c r="BC1346" s="45">
        <v>2020</v>
      </c>
      <c r="BD1346" s="57">
        <v>0.20499999999999999</v>
      </c>
      <c r="BE1346" s="57">
        <v>3.8149999999999999</v>
      </c>
      <c r="BF1346" s="57">
        <v>0.95374999999999988</v>
      </c>
      <c r="BG1346" s="57">
        <v>4.7687499999999998</v>
      </c>
      <c r="BH1346" s="45" t="s">
        <v>203</v>
      </c>
      <c r="BI1346" s="54" t="s">
        <v>3504</v>
      </c>
      <c r="BJ1346" s="55" t="s">
        <v>3504</v>
      </c>
      <c r="BK1346" s="56"/>
    </row>
    <row r="1347" spans="1:63" s="198" customFormat="1" ht="15.6" customHeight="1" x14ac:dyDescent="0.25">
      <c r="A1347" s="42" t="s">
        <v>3925</v>
      </c>
      <c r="B1347" s="43">
        <v>43683</v>
      </c>
      <c r="C1347" s="43" t="s">
        <v>156</v>
      </c>
      <c r="D1347" s="44" t="s">
        <v>2342</v>
      </c>
      <c r="E1347" s="45">
        <v>117</v>
      </c>
      <c r="F1347" s="46">
        <v>28241163</v>
      </c>
      <c r="G1347" s="44" t="s">
        <v>4758</v>
      </c>
      <c r="H1347" s="47" t="s">
        <v>1628</v>
      </c>
      <c r="I1347" s="47">
        <v>1</v>
      </c>
      <c r="J1347" s="46" t="s">
        <v>66</v>
      </c>
      <c r="K1347" s="48" t="s">
        <v>391</v>
      </c>
      <c r="L1347" s="42" t="s">
        <v>3209</v>
      </c>
      <c r="M1347" s="45" t="s">
        <v>4760</v>
      </c>
      <c r="N1347" s="44">
        <v>27642</v>
      </c>
      <c r="O1347" s="45" t="s">
        <v>1659</v>
      </c>
      <c r="P1347" s="45" t="s">
        <v>112</v>
      </c>
      <c r="Q1347" s="48" t="s">
        <v>112</v>
      </c>
      <c r="R1347" s="42" t="s">
        <v>112</v>
      </c>
      <c r="S1347" s="49">
        <v>1</v>
      </c>
      <c r="T1347" s="49">
        <v>0</v>
      </c>
      <c r="U1347" s="50">
        <v>0.5</v>
      </c>
      <c r="V1347" s="51">
        <v>1</v>
      </c>
      <c r="W1347" s="52">
        <v>0</v>
      </c>
      <c r="X1347" s="49" t="s">
        <v>68</v>
      </c>
      <c r="Y1347" s="51">
        <v>1</v>
      </c>
      <c r="Z1347" s="52">
        <v>43780</v>
      </c>
      <c r="AA1347" s="51">
        <v>1</v>
      </c>
      <c r="AB1347" s="51" t="s">
        <v>68</v>
      </c>
      <c r="AC1347" s="51" t="s">
        <v>68</v>
      </c>
      <c r="AD1347" s="50">
        <v>5.5555555555555566E-2</v>
      </c>
      <c r="AE1347" s="49" t="s">
        <v>112</v>
      </c>
      <c r="AF1347" s="52" t="s">
        <v>112</v>
      </c>
      <c r="AG1347" s="43">
        <v>43831</v>
      </c>
      <c r="AH1347" s="43">
        <v>43861</v>
      </c>
      <c r="AI1347" s="43" t="s">
        <v>4759</v>
      </c>
      <c r="AJ1347" s="52" t="s">
        <v>4759</v>
      </c>
      <c r="AK1347" s="53">
        <v>43836.999988425923</v>
      </c>
      <c r="AL1347" s="43">
        <v>43866</v>
      </c>
      <c r="AM1347" s="43"/>
      <c r="AN1347" s="43"/>
      <c r="AO1347" s="45" t="s">
        <v>69</v>
      </c>
      <c r="AP1347" s="45"/>
      <c r="AQ1347" s="45" t="s">
        <v>70</v>
      </c>
      <c r="AR1347" s="16"/>
      <c r="AS1347" s="42">
        <v>1</v>
      </c>
      <c r="AT1347" s="45" t="e">
        <v>#VALUE!</v>
      </c>
      <c r="AU1347" s="45" t="e">
        <v>#VALUE!</v>
      </c>
      <c r="AV1347" s="45" t="s">
        <v>363</v>
      </c>
      <c r="AW1347" s="45" t="e">
        <v>#VALUE!</v>
      </c>
      <c r="AX1347" s="45" t="e">
        <v>#VALUE!</v>
      </c>
      <c r="AY1347" s="45">
        <v>8</v>
      </c>
      <c r="AZ1347" s="45">
        <v>2019</v>
      </c>
      <c r="BA1347" s="45">
        <v>5</v>
      </c>
      <c r="BB1347" s="45">
        <v>1</v>
      </c>
      <c r="BC1347" s="45">
        <v>2020</v>
      </c>
      <c r="BD1347" s="57">
        <v>0.20499999999999999</v>
      </c>
      <c r="BE1347" s="57">
        <v>3.8149999999999999</v>
      </c>
      <c r="BF1347" s="57">
        <v>0.95374999999999988</v>
      </c>
      <c r="BG1347" s="57">
        <v>4.7687499999999998</v>
      </c>
      <c r="BH1347" s="45" t="s">
        <v>203</v>
      </c>
      <c r="BI1347" s="54" t="s">
        <v>3504</v>
      </c>
      <c r="BJ1347" s="55" t="s">
        <v>3504</v>
      </c>
      <c r="BK1347" s="56"/>
    </row>
    <row r="1348" spans="1:63" s="198" customFormat="1" ht="15.6" customHeight="1" x14ac:dyDescent="0.25">
      <c r="A1348" s="42" t="s">
        <v>3926</v>
      </c>
      <c r="B1348" s="43">
        <v>43683</v>
      </c>
      <c r="C1348" s="43" t="s">
        <v>156</v>
      </c>
      <c r="D1348" s="44" t="s">
        <v>2342</v>
      </c>
      <c r="E1348" s="45">
        <v>117</v>
      </c>
      <c r="F1348" s="46">
        <v>28241163</v>
      </c>
      <c r="G1348" s="44" t="s">
        <v>4758</v>
      </c>
      <c r="H1348" s="47" t="s">
        <v>1630</v>
      </c>
      <c r="I1348" s="47">
        <v>1</v>
      </c>
      <c r="J1348" s="46" t="s">
        <v>66</v>
      </c>
      <c r="K1348" s="48" t="s">
        <v>391</v>
      </c>
      <c r="L1348" s="42" t="s">
        <v>3209</v>
      </c>
      <c r="M1348" s="45" t="s">
        <v>4760</v>
      </c>
      <c r="N1348" s="44">
        <v>27642</v>
      </c>
      <c r="O1348" s="45" t="s">
        <v>1660</v>
      </c>
      <c r="P1348" s="45" t="s">
        <v>112</v>
      </c>
      <c r="Q1348" s="48" t="s">
        <v>112</v>
      </c>
      <c r="R1348" s="42" t="s">
        <v>112</v>
      </c>
      <c r="S1348" s="49">
        <v>1</v>
      </c>
      <c r="T1348" s="49">
        <v>0</v>
      </c>
      <c r="U1348" s="50">
        <v>0.5</v>
      </c>
      <c r="V1348" s="51">
        <v>1</v>
      </c>
      <c r="W1348" s="52">
        <v>0</v>
      </c>
      <c r="X1348" s="49" t="s">
        <v>68</v>
      </c>
      <c r="Y1348" s="51">
        <v>1</v>
      </c>
      <c r="Z1348" s="52">
        <v>43780</v>
      </c>
      <c r="AA1348" s="51">
        <v>1</v>
      </c>
      <c r="AB1348" s="51" t="s">
        <v>68</v>
      </c>
      <c r="AC1348" s="51" t="s">
        <v>68</v>
      </c>
      <c r="AD1348" s="50">
        <v>5.5555555555555566E-2</v>
      </c>
      <c r="AE1348" s="49" t="s">
        <v>112</v>
      </c>
      <c r="AF1348" s="52" t="s">
        <v>112</v>
      </c>
      <c r="AG1348" s="43">
        <v>43831</v>
      </c>
      <c r="AH1348" s="43">
        <v>43861</v>
      </c>
      <c r="AI1348" s="43" t="s">
        <v>4759</v>
      </c>
      <c r="AJ1348" s="52" t="s">
        <v>4759</v>
      </c>
      <c r="AK1348" s="53">
        <v>43836.999988425923</v>
      </c>
      <c r="AL1348" s="43">
        <v>43866</v>
      </c>
      <c r="AM1348" s="43"/>
      <c r="AN1348" s="43"/>
      <c r="AO1348" s="45" t="s">
        <v>69</v>
      </c>
      <c r="AP1348" s="45"/>
      <c r="AQ1348" s="45" t="s">
        <v>70</v>
      </c>
      <c r="AR1348" s="16"/>
      <c r="AS1348" s="42">
        <v>1</v>
      </c>
      <c r="AT1348" s="45" t="e">
        <v>#VALUE!</v>
      </c>
      <c r="AU1348" s="45" t="e">
        <v>#VALUE!</v>
      </c>
      <c r="AV1348" s="45" t="s">
        <v>363</v>
      </c>
      <c r="AW1348" s="45" t="e">
        <v>#VALUE!</v>
      </c>
      <c r="AX1348" s="45" t="e">
        <v>#VALUE!</v>
      </c>
      <c r="AY1348" s="45">
        <v>8</v>
      </c>
      <c r="AZ1348" s="45">
        <v>2019</v>
      </c>
      <c r="BA1348" s="45">
        <v>5</v>
      </c>
      <c r="BB1348" s="45">
        <v>1</v>
      </c>
      <c r="BC1348" s="45">
        <v>2020</v>
      </c>
      <c r="BD1348" s="57">
        <v>0.20499999999999999</v>
      </c>
      <c r="BE1348" s="57">
        <v>3.8149999999999999</v>
      </c>
      <c r="BF1348" s="57">
        <v>0.95374999999999988</v>
      </c>
      <c r="BG1348" s="57">
        <v>4.7687499999999998</v>
      </c>
      <c r="BH1348" s="45" t="s">
        <v>203</v>
      </c>
      <c r="BI1348" s="54" t="s">
        <v>3504</v>
      </c>
      <c r="BJ1348" s="55" t="s">
        <v>3504</v>
      </c>
      <c r="BK1348" s="56"/>
    </row>
    <row r="1349" spans="1:63" s="198" customFormat="1" ht="15.6" customHeight="1" x14ac:dyDescent="0.25">
      <c r="A1349" s="42" t="s">
        <v>3927</v>
      </c>
      <c r="B1349" s="43">
        <v>43683</v>
      </c>
      <c r="C1349" s="43" t="s">
        <v>156</v>
      </c>
      <c r="D1349" s="44" t="s">
        <v>2342</v>
      </c>
      <c r="E1349" s="45">
        <v>117</v>
      </c>
      <c r="F1349" s="46">
        <v>28241163</v>
      </c>
      <c r="G1349" s="44" t="s">
        <v>4758</v>
      </c>
      <c r="H1349" s="47" t="s">
        <v>1661</v>
      </c>
      <c r="I1349" s="47">
        <v>1</v>
      </c>
      <c r="J1349" s="46" t="s">
        <v>66</v>
      </c>
      <c r="K1349" s="48" t="s">
        <v>391</v>
      </c>
      <c r="L1349" s="42" t="s">
        <v>3209</v>
      </c>
      <c r="M1349" s="45" t="s">
        <v>4760</v>
      </c>
      <c r="N1349" s="44">
        <v>27642</v>
      </c>
      <c r="O1349" s="45" t="s">
        <v>1662</v>
      </c>
      <c r="P1349" s="45" t="s">
        <v>112</v>
      </c>
      <c r="Q1349" s="48" t="s">
        <v>112</v>
      </c>
      <c r="R1349" s="42" t="s">
        <v>112</v>
      </c>
      <c r="S1349" s="49">
        <v>1</v>
      </c>
      <c r="T1349" s="49">
        <v>0</v>
      </c>
      <c r="U1349" s="50">
        <v>0.5</v>
      </c>
      <c r="V1349" s="51">
        <v>1</v>
      </c>
      <c r="W1349" s="52">
        <v>0</v>
      </c>
      <c r="X1349" s="49" t="s">
        <v>68</v>
      </c>
      <c r="Y1349" s="51">
        <v>1</v>
      </c>
      <c r="Z1349" s="52">
        <v>43780</v>
      </c>
      <c r="AA1349" s="51">
        <v>1</v>
      </c>
      <c r="AB1349" s="51" t="s">
        <v>68</v>
      </c>
      <c r="AC1349" s="51" t="s">
        <v>68</v>
      </c>
      <c r="AD1349" s="50">
        <v>5.5555555555555566E-2</v>
      </c>
      <c r="AE1349" s="49" t="s">
        <v>112</v>
      </c>
      <c r="AF1349" s="52" t="s">
        <v>112</v>
      </c>
      <c r="AG1349" s="43">
        <v>43831</v>
      </c>
      <c r="AH1349" s="43">
        <v>43861</v>
      </c>
      <c r="AI1349" s="43" t="s">
        <v>4759</v>
      </c>
      <c r="AJ1349" s="52" t="s">
        <v>4759</v>
      </c>
      <c r="AK1349" s="53">
        <v>43836.999988425923</v>
      </c>
      <c r="AL1349" s="43">
        <v>43866</v>
      </c>
      <c r="AM1349" s="43"/>
      <c r="AN1349" s="43"/>
      <c r="AO1349" s="45" t="s">
        <v>69</v>
      </c>
      <c r="AP1349" s="45"/>
      <c r="AQ1349" s="45" t="s">
        <v>70</v>
      </c>
      <c r="AR1349" s="16"/>
      <c r="AS1349" s="42">
        <v>1</v>
      </c>
      <c r="AT1349" s="45" t="e">
        <v>#VALUE!</v>
      </c>
      <c r="AU1349" s="45" t="e">
        <v>#VALUE!</v>
      </c>
      <c r="AV1349" s="45" t="s">
        <v>363</v>
      </c>
      <c r="AW1349" s="45" t="e">
        <v>#VALUE!</v>
      </c>
      <c r="AX1349" s="45" t="e">
        <v>#VALUE!</v>
      </c>
      <c r="AY1349" s="45">
        <v>8</v>
      </c>
      <c r="AZ1349" s="45">
        <v>2019</v>
      </c>
      <c r="BA1349" s="45">
        <v>5</v>
      </c>
      <c r="BB1349" s="45">
        <v>1</v>
      </c>
      <c r="BC1349" s="45">
        <v>2020</v>
      </c>
      <c r="BD1349" s="57">
        <v>0.20499999999999999</v>
      </c>
      <c r="BE1349" s="57">
        <v>3.8149999999999999</v>
      </c>
      <c r="BF1349" s="57">
        <v>0.95374999999999988</v>
      </c>
      <c r="BG1349" s="57">
        <v>4.7687499999999998</v>
      </c>
      <c r="BH1349" s="45" t="s">
        <v>203</v>
      </c>
      <c r="BI1349" s="54" t="s">
        <v>3504</v>
      </c>
      <c r="BJ1349" s="55" t="s">
        <v>3504</v>
      </c>
      <c r="BK1349" s="56"/>
    </row>
    <row r="1350" spans="1:63" s="198" customFormat="1" ht="15.6" customHeight="1" x14ac:dyDescent="0.25">
      <c r="A1350" s="42" t="s">
        <v>3928</v>
      </c>
      <c r="B1350" s="43">
        <v>43683</v>
      </c>
      <c r="C1350" s="43" t="s">
        <v>156</v>
      </c>
      <c r="D1350" s="44" t="s">
        <v>2342</v>
      </c>
      <c r="E1350" s="45">
        <v>117</v>
      </c>
      <c r="F1350" s="46">
        <v>28241163</v>
      </c>
      <c r="G1350" s="44" t="s">
        <v>4758</v>
      </c>
      <c r="H1350" s="47" t="s">
        <v>1663</v>
      </c>
      <c r="I1350" s="47">
        <v>1</v>
      </c>
      <c r="J1350" s="46" t="s">
        <v>66</v>
      </c>
      <c r="K1350" s="48" t="s">
        <v>391</v>
      </c>
      <c r="L1350" s="42" t="s">
        <v>3209</v>
      </c>
      <c r="M1350" s="45" t="s">
        <v>4760</v>
      </c>
      <c r="N1350" s="44">
        <v>27642</v>
      </c>
      <c r="O1350" s="45" t="s">
        <v>1664</v>
      </c>
      <c r="P1350" s="45" t="s">
        <v>112</v>
      </c>
      <c r="Q1350" s="48" t="s">
        <v>112</v>
      </c>
      <c r="R1350" s="42" t="s">
        <v>112</v>
      </c>
      <c r="S1350" s="49">
        <v>1</v>
      </c>
      <c r="T1350" s="49">
        <v>0</v>
      </c>
      <c r="U1350" s="50">
        <v>0.5</v>
      </c>
      <c r="V1350" s="51">
        <v>1</v>
      </c>
      <c r="W1350" s="52">
        <v>0</v>
      </c>
      <c r="X1350" s="49" t="s">
        <v>68</v>
      </c>
      <c r="Y1350" s="51">
        <v>1</v>
      </c>
      <c r="Z1350" s="52">
        <v>43780</v>
      </c>
      <c r="AA1350" s="51">
        <v>1</v>
      </c>
      <c r="AB1350" s="51" t="s">
        <v>68</v>
      </c>
      <c r="AC1350" s="51" t="s">
        <v>68</v>
      </c>
      <c r="AD1350" s="50">
        <v>5.5555555555555566E-2</v>
      </c>
      <c r="AE1350" s="49" t="s">
        <v>112</v>
      </c>
      <c r="AF1350" s="52" t="s">
        <v>112</v>
      </c>
      <c r="AG1350" s="43">
        <v>43831</v>
      </c>
      <c r="AH1350" s="43">
        <v>43861</v>
      </c>
      <c r="AI1350" s="43" t="s">
        <v>4759</v>
      </c>
      <c r="AJ1350" s="52" t="s">
        <v>4759</v>
      </c>
      <c r="AK1350" s="53">
        <v>43836.999988425923</v>
      </c>
      <c r="AL1350" s="43">
        <v>43866</v>
      </c>
      <c r="AM1350" s="43"/>
      <c r="AN1350" s="43"/>
      <c r="AO1350" s="45" t="s">
        <v>69</v>
      </c>
      <c r="AP1350" s="45"/>
      <c r="AQ1350" s="45" t="s">
        <v>70</v>
      </c>
      <c r="AR1350" s="16"/>
      <c r="AS1350" s="42">
        <v>1</v>
      </c>
      <c r="AT1350" s="45" t="e">
        <v>#VALUE!</v>
      </c>
      <c r="AU1350" s="45" t="e">
        <v>#VALUE!</v>
      </c>
      <c r="AV1350" s="45" t="s">
        <v>363</v>
      </c>
      <c r="AW1350" s="45" t="e">
        <v>#VALUE!</v>
      </c>
      <c r="AX1350" s="45" t="e">
        <v>#VALUE!</v>
      </c>
      <c r="AY1350" s="45">
        <v>8</v>
      </c>
      <c r="AZ1350" s="45">
        <v>2019</v>
      </c>
      <c r="BA1350" s="45">
        <v>5</v>
      </c>
      <c r="BB1350" s="45">
        <v>1</v>
      </c>
      <c r="BC1350" s="45">
        <v>2020</v>
      </c>
      <c r="BD1350" s="57">
        <v>0.20499999999999999</v>
      </c>
      <c r="BE1350" s="57">
        <v>3.8149999999999999</v>
      </c>
      <c r="BF1350" s="57">
        <v>0.95374999999999988</v>
      </c>
      <c r="BG1350" s="57">
        <v>4.7687499999999998</v>
      </c>
      <c r="BH1350" s="45" t="s">
        <v>203</v>
      </c>
      <c r="BI1350" s="54" t="s">
        <v>3504</v>
      </c>
      <c r="BJ1350" s="55" t="s">
        <v>3504</v>
      </c>
      <c r="BK1350" s="56"/>
    </row>
    <row r="1351" spans="1:63" s="198" customFormat="1" ht="15.6" customHeight="1" x14ac:dyDescent="0.25">
      <c r="A1351" s="42" t="s">
        <v>2111</v>
      </c>
      <c r="B1351" s="43">
        <v>43537</v>
      </c>
      <c r="C1351" s="43" t="s">
        <v>156</v>
      </c>
      <c r="D1351" s="44" t="s">
        <v>2342</v>
      </c>
      <c r="E1351" s="45">
        <v>313</v>
      </c>
      <c r="F1351" s="46">
        <v>28097568</v>
      </c>
      <c r="G1351" s="44" t="s">
        <v>4758</v>
      </c>
      <c r="H1351" s="47" t="s">
        <v>180</v>
      </c>
      <c r="I1351" s="47">
        <v>1</v>
      </c>
      <c r="J1351" s="46" t="s">
        <v>66</v>
      </c>
      <c r="K1351" s="48" t="s">
        <v>651</v>
      </c>
      <c r="L1351" s="42" t="s">
        <v>3260</v>
      </c>
      <c r="M1351" s="45" t="s">
        <v>4760</v>
      </c>
      <c r="N1351" s="44">
        <v>22837</v>
      </c>
      <c r="O1351" s="45" t="s">
        <v>1178</v>
      </c>
      <c r="P1351" s="45" t="s">
        <v>112</v>
      </c>
      <c r="Q1351" s="48" t="s">
        <v>112</v>
      </c>
      <c r="R1351" s="42" t="s">
        <v>112</v>
      </c>
      <c r="S1351" s="49">
        <v>1</v>
      </c>
      <c r="T1351" s="49">
        <v>0</v>
      </c>
      <c r="U1351" s="50">
        <v>0.5</v>
      </c>
      <c r="V1351" s="51">
        <v>1</v>
      </c>
      <c r="W1351" s="52">
        <v>0</v>
      </c>
      <c r="X1351" s="49">
        <v>1</v>
      </c>
      <c r="Y1351" s="51">
        <v>1</v>
      </c>
      <c r="Z1351" s="52">
        <v>43768</v>
      </c>
      <c r="AA1351" s="51">
        <v>1</v>
      </c>
      <c r="AB1351" s="51" t="s">
        <v>68</v>
      </c>
      <c r="AC1351" s="51" t="s">
        <v>68</v>
      </c>
      <c r="AD1351" s="50">
        <v>5.5555555555555566E-2</v>
      </c>
      <c r="AE1351" s="49" t="s">
        <v>112</v>
      </c>
      <c r="AF1351" s="52" t="s">
        <v>112</v>
      </c>
      <c r="AG1351" s="43">
        <v>43621</v>
      </c>
      <c r="AH1351" s="43">
        <v>43864</v>
      </c>
      <c r="AI1351" s="43" t="s">
        <v>4759</v>
      </c>
      <c r="AJ1351" s="52" t="s">
        <v>4759</v>
      </c>
      <c r="AK1351" s="53">
        <v>43626</v>
      </c>
      <c r="AL1351" s="43">
        <v>43867</v>
      </c>
      <c r="AM1351" s="43"/>
      <c r="AN1351" s="43"/>
      <c r="AO1351" s="45" t="s">
        <v>69</v>
      </c>
      <c r="AP1351" s="45"/>
      <c r="AQ1351" s="45" t="s">
        <v>70</v>
      </c>
      <c r="AR1351" s="16"/>
      <c r="AS1351" s="42">
        <v>1</v>
      </c>
      <c r="AT1351" s="45" t="e">
        <v>#VALUE!</v>
      </c>
      <c r="AU1351" s="45" t="e">
        <v>#VALUE!</v>
      </c>
      <c r="AV1351" s="45" t="s">
        <v>363</v>
      </c>
      <c r="AW1351" s="45" t="e">
        <v>#VALUE!</v>
      </c>
      <c r="AX1351" s="45" t="e">
        <v>#VALUE!</v>
      </c>
      <c r="AY1351" s="45">
        <v>3</v>
      </c>
      <c r="AZ1351" s="45">
        <v>2019</v>
      </c>
      <c r="BA1351" s="45">
        <v>6</v>
      </c>
      <c r="BB1351" s="45">
        <v>2</v>
      </c>
      <c r="BC1351" s="45">
        <v>2020</v>
      </c>
      <c r="BD1351" s="57">
        <v>0.51</v>
      </c>
      <c r="BE1351" s="57">
        <v>3.85</v>
      </c>
      <c r="BF1351" s="57">
        <v>0.96250000000000002</v>
      </c>
      <c r="BG1351" s="57">
        <v>4.8125</v>
      </c>
      <c r="BH1351" s="45" t="s">
        <v>203</v>
      </c>
      <c r="BI1351" s="54" t="s">
        <v>3504</v>
      </c>
      <c r="BJ1351" s="55" t="s">
        <v>3504</v>
      </c>
      <c r="BK1351" s="56"/>
    </row>
    <row r="1352" spans="1:63" s="198" customFormat="1" ht="15.6" customHeight="1" x14ac:dyDescent="0.25">
      <c r="A1352" s="42" t="s">
        <v>3929</v>
      </c>
      <c r="B1352" s="43">
        <v>43683</v>
      </c>
      <c r="C1352" s="43" t="s">
        <v>63</v>
      </c>
      <c r="D1352" s="44" t="s">
        <v>2342</v>
      </c>
      <c r="E1352" s="45" t="s">
        <v>242</v>
      </c>
      <c r="F1352" s="46">
        <v>28240701</v>
      </c>
      <c r="G1352" s="44" t="s">
        <v>4758</v>
      </c>
      <c r="H1352" s="47">
        <v>10</v>
      </c>
      <c r="I1352" s="47">
        <v>32</v>
      </c>
      <c r="J1352" s="46" t="s">
        <v>66</v>
      </c>
      <c r="K1352" s="48" t="s">
        <v>243</v>
      </c>
      <c r="L1352" s="42" t="s">
        <v>2693</v>
      </c>
      <c r="M1352" s="45" t="s">
        <v>68</v>
      </c>
      <c r="N1352" s="44">
        <v>27628</v>
      </c>
      <c r="O1352" s="45">
        <v>0</v>
      </c>
      <c r="P1352" s="45" t="s">
        <v>68</v>
      </c>
      <c r="Q1352" s="48" t="s">
        <v>68</v>
      </c>
      <c r="R1352" s="42" t="s">
        <v>68</v>
      </c>
      <c r="S1352" s="49" t="s">
        <v>68</v>
      </c>
      <c r="T1352" s="49" t="s">
        <v>68</v>
      </c>
      <c r="U1352" s="50" t="s">
        <v>3503</v>
      </c>
      <c r="V1352" s="51">
        <v>1</v>
      </c>
      <c r="W1352" s="43">
        <v>43865</v>
      </c>
      <c r="X1352" s="49" t="s">
        <v>68</v>
      </c>
      <c r="Y1352" s="51">
        <v>1</v>
      </c>
      <c r="Z1352" s="52">
        <v>43859</v>
      </c>
      <c r="AA1352" s="51">
        <v>1</v>
      </c>
      <c r="AB1352" s="51" t="s">
        <v>68</v>
      </c>
      <c r="AC1352" s="51" t="s">
        <v>68</v>
      </c>
      <c r="AD1352" s="50">
        <v>1</v>
      </c>
      <c r="AE1352" s="49" t="s">
        <v>112</v>
      </c>
      <c r="AF1352" s="52" t="s">
        <v>112</v>
      </c>
      <c r="AG1352" s="43">
        <v>43768</v>
      </c>
      <c r="AH1352" s="43">
        <v>43865</v>
      </c>
      <c r="AI1352" s="43" t="s">
        <v>4759</v>
      </c>
      <c r="AJ1352" s="52" t="s">
        <v>4759</v>
      </c>
      <c r="AK1352" s="53">
        <v>43772.999988425923</v>
      </c>
      <c r="AL1352" s="43">
        <v>43868</v>
      </c>
      <c r="AM1352" s="43">
        <v>43868</v>
      </c>
      <c r="AN1352" s="43"/>
      <c r="AO1352" s="45" t="s">
        <v>69</v>
      </c>
      <c r="AP1352" s="45"/>
      <c r="AQ1352" s="45" t="s">
        <v>70</v>
      </c>
      <c r="AR1352" s="16"/>
      <c r="AS1352" s="42">
        <v>1</v>
      </c>
      <c r="AT1352" s="45" t="e">
        <v>#VALUE!</v>
      </c>
      <c r="AU1352" s="45" t="e">
        <v>#VALUE!</v>
      </c>
      <c r="AV1352" s="45" t="s">
        <v>363</v>
      </c>
      <c r="AW1352" s="45" t="e">
        <v>#VALUE!</v>
      </c>
      <c r="AX1352" s="45" t="e">
        <v>#VALUE!</v>
      </c>
      <c r="AY1352" s="45">
        <v>8</v>
      </c>
      <c r="AZ1352" s="45">
        <v>2019</v>
      </c>
      <c r="BA1352" s="45">
        <v>6</v>
      </c>
      <c r="BB1352" s="45">
        <v>2</v>
      </c>
      <c r="BC1352" s="45">
        <v>2020</v>
      </c>
      <c r="BD1352" s="57">
        <v>0</v>
      </c>
      <c r="BE1352" s="57">
        <v>0</v>
      </c>
      <c r="BF1352" s="57">
        <v>0</v>
      </c>
      <c r="BG1352" s="57">
        <v>0</v>
      </c>
      <c r="BH1352" s="45" t="s">
        <v>68</v>
      </c>
      <c r="BI1352" s="54" t="s">
        <v>3504</v>
      </c>
      <c r="BJ1352" s="55" t="s">
        <v>3504</v>
      </c>
      <c r="BK1352" s="56"/>
    </row>
    <row r="1353" spans="1:63" s="198" customFormat="1" ht="15.6" customHeight="1" x14ac:dyDescent="0.25">
      <c r="A1353" s="42" t="s">
        <v>3930</v>
      </c>
      <c r="B1353" s="43">
        <v>43838</v>
      </c>
      <c r="C1353" s="43" t="s">
        <v>156</v>
      </c>
      <c r="D1353" s="44" t="s">
        <v>2342</v>
      </c>
      <c r="E1353" s="45" t="s">
        <v>2552</v>
      </c>
      <c r="F1353" s="46">
        <v>28375657</v>
      </c>
      <c r="G1353" s="44" t="s">
        <v>4758</v>
      </c>
      <c r="H1353" s="47" t="s">
        <v>180</v>
      </c>
      <c r="I1353" s="47">
        <v>1</v>
      </c>
      <c r="J1353" s="46" t="s">
        <v>66</v>
      </c>
      <c r="K1353" s="48" t="s">
        <v>1665</v>
      </c>
      <c r="L1353" s="42">
        <v>0</v>
      </c>
      <c r="M1353" s="45" t="s">
        <v>4760</v>
      </c>
      <c r="N1353" s="44" t="s">
        <v>516</v>
      </c>
      <c r="O1353" s="45" t="s">
        <v>1666</v>
      </c>
      <c r="P1353" s="45" t="s">
        <v>112</v>
      </c>
      <c r="Q1353" s="48" t="s">
        <v>112</v>
      </c>
      <c r="R1353" s="42" t="s">
        <v>112</v>
      </c>
      <c r="S1353" s="49">
        <v>0</v>
      </c>
      <c r="T1353" s="49">
        <v>0</v>
      </c>
      <c r="U1353" s="50">
        <v>0</v>
      </c>
      <c r="V1353" s="51">
        <v>1</v>
      </c>
      <c r="W1353" s="52">
        <v>0</v>
      </c>
      <c r="X1353" s="49" t="s">
        <v>68</v>
      </c>
      <c r="Y1353" s="51">
        <v>1</v>
      </c>
      <c r="Z1353" s="52">
        <v>43853</v>
      </c>
      <c r="AA1353" s="51">
        <v>1</v>
      </c>
      <c r="AB1353" s="51" t="s">
        <v>68</v>
      </c>
      <c r="AC1353" s="51" t="s">
        <v>68</v>
      </c>
      <c r="AD1353" s="50">
        <v>5.5555555555555566E-2</v>
      </c>
      <c r="AE1353" s="49" t="s">
        <v>112</v>
      </c>
      <c r="AF1353" s="52" t="s">
        <v>112</v>
      </c>
      <c r="AG1353" s="43">
        <v>43860</v>
      </c>
      <c r="AH1353" s="43">
        <v>43867</v>
      </c>
      <c r="AI1353" s="43" t="s">
        <v>4759</v>
      </c>
      <c r="AJ1353" s="52" t="s">
        <v>4759</v>
      </c>
      <c r="AK1353" s="53">
        <v>43865</v>
      </c>
      <c r="AL1353" s="43">
        <v>43872</v>
      </c>
      <c r="AM1353" s="43">
        <v>43866</v>
      </c>
      <c r="AN1353" s="43"/>
      <c r="AO1353" s="45" t="s">
        <v>69</v>
      </c>
      <c r="AP1353" s="45"/>
      <c r="AQ1353" s="45" t="s">
        <v>70</v>
      </c>
      <c r="AR1353" s="16"/>
      <c r="AS1353" s="42">
        <v>1</v>
      </c>
      <c r="AT1353" s="45" t="e">
        <v>#VALUE!</v>
      </c>
      <c r="AU1353" s="45" t="e">
        <v>#VALUE!</v>
      </c>
      <c r="AV1353" s="45" t="s">
        <v>363</v>
      </c>
      <c r="AW1353" s="45" t="e">
        <v>#VALUE!</v>
      </c>
      <c r="AX1353" s="45" t="e">
        <v>#VALUE!</v>
      </c>
      <c r="AY1353" s="45">
        <v>1</v>
      </c>
      <c r="AZ1353" s="45">
        <v>2020</v>
      </c>
      <c r="BA1353" s="45">
        <v>6</v>
      </c>
      <c r="BB1353" s="45">
        <v>2</v>
      </c>
      <c r="BC1353" s="45">
        <v>2020</v>
      </c>
      <c r="BD1353" s="57">
        <v>0.12889999999999999</v>
      </c>
      <c r="BE1353" s="57">
        <v>0.14549999999999999</v>
      </c>
      <c r="BF1353" s="57">
        <v>0.1</v>
      </c>
      <c r="BG1353" s="57">
        <v>0.2455</v>
      </c>
      <c r="BH1353" s="45" t="s">
        <v>203</v>
      </c>
      <c r="BI1353" s="54" t="s">
        <v>3504</v>
      </c>
      <c r="BJ1353" s="55" t="s">
        <v>3504</v>
      </c>
      <c r="BK1353" s="56"/>
    </row>
    <row r="1354" spans="1:63" s="198" customFormat="1" ht="15.6" customHeight="1" x14ac:dyDescent="0.25">
      <c r="A1354" s="42" t="s">
        <v>3931</v>
      </c>
      <c r="B1354" s="43">
        <v>43838</v>
      </c>
      <c r="C1354" s="43" t="s">
        <v>156</v>
      </c>
      <c r="D1354" s="44" t="s">
        <v>2342</v>
      </c>
      <c r="E1354" s="45" t="s">
        <v>2552</v>
      </c>
      <c r="F1354" s="46">
        <v>28375660</v>
      </c>
      <c r="G1354" s="44" t="s">
        <v>4758</v>
      </c>
      <c r="H1354" s="47" t="s">
        <v>1447</v>
      </c>
      <c r="I1354" s="47">
        <v>1</v>
      </c>
      <c r="J1354" s="46" t="s">
        <v>66</v>
      </c>
      <c r="K1354" s="48" t="s">
        <v>1667</v>
      </c>
      <c r="L1354" s="42">
        <v>0</v>
      </c>
      <c r="M1354" s="45" t="s">
        <v>4760</v>
      </c>
      <c r="N1354" s="44" t="e">
        <v>#N/A</v>
      </c>
      <c r="O1354" s="45" t="e">
        <v>#N/A</v>
      </c>
      <c r="P1354" s="45" t="s">
        <v>112</v>
      </c>
      <c r="Q1354" s="48" t="s">
        <v>112</v>
      </c>
      <c r="R1354" s="42" t="s">
        <v>112</v>
      </c>
      <c r="S1354" s="49">
        <v>0</v>
      </c>
      <c r="T1354" s="49">
        <v>0</v>
      </c>
      <c r="U1354" s="50">
        <v>0</v>
      </c>
      <c r="V1354" s="51" t="e">
        <v>#N/A</v>
      </c>
      <c r="W1354" s="52" t="e">
        <v>#N/A</v>
      </c>
      <c r="X1354" s="49" t="s">
        <v>68</v>
      </c>
      <c r="Y1354" s="51" t="e">
        <v>#N/A</v>
      </c>
      <c r="Z1354" s="52" t="e">
        <v>#N/A</v>
      </c>
      <c r="AA1354" s="51" t="e">
        <v>#N/A</v>
      </c>
      <c r="AB1354" s="51" t="s">
        <v>68</v>
      </c>
      <c r="AC1354" s="51" t="s">
        <v>68</v>
      </c>
      <c r="AD1354" s="50" t="s">
        <v>68</v>
      </c>
      <c r="AE1354" s="49" t="s">
        <v>112</v>
      </c>
      <c r="AF1354" s="52" t="s">
        <v>112</v>
      </c>
      <c r="AG1354" s="43">
        <v>43860</v>
      </c>
      <c r="AH1354" s="43">
        <v>43867</v>
      </c>
      <c r="AI1354" s="43" t="s">
        <v>4759</v>
      </c>
      <c r="AJ1354" s="52" t="s">
        <v>4759</v>
      </c>
      <c r="AK1354" s="53">
        <v>43865</v>
      </c>
      <c r="AL1354" s="43">
        <v>43872</v>
      </c>
      <c r="AM1354" s="43">
        <v>43866</v>
      </c>
      <c r="AN1354" s="43"/>
      <c r="AO1354" s="45" t="s">
        <v>69</v>
      </c>
      <c r="AP1354" s="45"/>
      <c r="AQ1354" s="45" t="s">
        <v>70</v>
      </c>
      <c r="AR1354" s="16"/>
      <c r="AS1354" s="42">
        <v>1</v>
      </c>
      <c r="AT1354" s="45" t="e">
        <v>#VALUE!</v>
      </c>
      <c r="AU1354" s="45" t="e">
        <v>#VALUE!</v>
      </c>
      <c r="AV1354" s="45" t="s">
        <v>363</v>
      </c>
      <c r="AW1354" s="45" t="e">
        <v>#VALUE!</v>
      </c>
      <c r="AX1354" s="45" t="e">
        <v>#VALUE!</v>
      </c>
      <c r="AY1354" s="45">
        <v>1</v>
      </c>
      <c r="AZ1354" s="45">
        <v>2020</v>
      </c>
      <c r="BA1354" s="45">
        <v>6</v>
      </c>
      <c r="BB1354" s="45">
        <v>2</v>
      </c>
      <c r="BC1354" s="45">
        <v>2020</v>
      </c>
      <c r="BD1354" s="57">
        <v>0.12889999999999999</v>
      </c>
      <c r="BE1354" s="57">
        <v>0.14549999999999999</v>
      </c>
      <c r="BF1354" s="57">
        <v>0.1</v>
      </c>
      <c r="BG1354" s="57">
        <v>0.2455</v>
      </c>
      <c r="BH1354" s="45" t="s">
        <v>203</v>
      </c>
      <c r="BI1354" s="54" t="s">
        <v>3504</v>
      </c>
      <c r="BJ1354" s="55" t="s">
        <v>3504</v>
      </c>
      <c r="BK1354" s="56"/>
    </row>
    <row r="1355" spans="1:63" s="198" customFormat="1" ht="15.6" customHeight="1" x14ac:dyDescent="0.25">
      <c r="A1355" s="42" t="s">
        <v>3932</v>
      </c>
      <c r="B1355" s="43">
        <v>43775</v>
      </c>
      <c r="C1355" s="43" t="s">
        <v>63</v>
      </c>
      <c r="D1355" s="44" t="s">
        <v>2342</v>
      </c>
      <c r="E1355" s="45" t="s">
        <v>242</v>
      </c>
      <c r="F1355" s="46">
        <v>28321566</v>
      </c>
      <c r="G1355" s="44" t="s">
        <v>4758</v>
      </c>
      <c r="H1355" s="47">
        <v>10</v>
      </c>
      <c r="I1355" s="47">
        <v>30</v>
      </c>
      <c r="J1355" s="46" t="s">
        <v>66</v>
      </c>
      <c r="K1355" s="48" t="s">
        <v>243</v>
      </c>
      <c r="L1355" s="42" t="s">
        <v>2693</v>
      </c>
      <c r="M1355" s="45" t="s">
        <v>68</v>
      </c>
      <c r="N1355" s="44">
        <v>30194</v>
      </c>
      <c r="O1355" s="45">
        <v>0</v>
      </c>
      <c r="P1355" s="45" t="s">
        <v>68</v>
      </c>
      <c r="Q1355" s="48" t="s">
        <v>68</v>
      </c>
      <c r="R1355" s="42" t="s">
        <v>68</v>
      </c>
      <c r="S1355" s="49" t="s">
        <v>68</v>
      </c>
      <c r="T1355" s="49" t="s">
        <v>68</v>
      </c>
      <c r="U1355" s="50" t="s">
        <v>3503</v>
      </c>
      <c r="V1355" s="51">
        <v>1</v>
      </c>
      <c r="W1355" s="43">
        <v>43864</v>
      </c>
      <c r="X1355" s="49" t="s">
        <v>68</v>
      </c>
      <c r="Y1355" s="51">
        <v>1</v>
      </c>
      <c r="Z1355" s="52">
        <v>43864</v>
      </c>
      <c r="AA1355" s="51">
        <v>1</v>
      </c>
      <c r="AB1355" s="51" t="s">
        <v>68</v>
      </c>
      <c r="AC1355" s="51" t="s">
        <v>68</v>
      </c>
      <c r="AD1355" s="50">
        <v>1</v>
      </c>
      <c r="AE1355" s="49" t="s">
        <v>112</v>
      </c>
      <c r="AF1355" s="52" t="s">
        <v>112</v>
      </c>
      <c r="AG1355" s="43">
        <v>43871</v>
      </c>
      <c r="AH1355" s="43">
        <v>43871</v>
      </c>
      <c r="AI1355" s="43" t="s">
        <v>4759</v>
      </c>
      <c r="AJ1355" s="52" t="s">
        <v>4759</v>
      </c>
      <c r="AK1355" s="53">
        <v>43874</v>
      </c>
      <c r="AL1355" s="43">
        <v>43874</v>
      </c>
      <c r="AM1355" s="43">
        <v>43874</v>
      </c>
      <c r="AN1355" s="43"/>
      <c r="AO1355" s="45" t="s">
        <v>69</v>
      </c>
      <c r="AP1355" s="45"/>
      <c r="AQ1355" s="45" t="s">
        <v>70</v>
      </c>
      <c r="AR1355" s="16"/>
      <c r="AS1355" s="42">
        <v>1</v>
      </c>
      <c r="AT1355" s="45" t="e">
        <v>#VALUE!</v>
      </c>
      <c r="AU1355" s="45" t="e">
        <v>#VALUE!</v>
      </c>
      <c r="AV1355" s="45" t="s">
        <v>363</v>
      </c>
      <c r="AW1355" s="45" t="e">
        <v>#VALUE!</v>
      </c>
      <c r="AX1355" s="45" t="e">
        <v>#VALUE!</v>
      </c>
      <c r="AY1355" s="45">
        <v>11</v>
      </c>
      <c r="AZ1355" s="45">
        <v>2019</v>
      </c>
      <c r="BA1355" s="45">
        <v>7</v>
      </c>
      <c r="BB1355" s="45">
        <v>2</v>
      </c>
      <c r="BC1355" s="45">
        <v>2020</v>
      </c>
      <c r="BD1355" s="57">
        <v>0</v>
      </c>
      <c r="BE1355" s="57">
        <v>0</v>
      </c>
      <c r="BF1355" s="57">
        <v>0</v>
      </c>
      <c r="BG1355" s="57">
        <v>0</v>
      </c>
      <c r="BH1355" s="45" t="s">
        <v>68</v>
      </c>
      <c r="BI1355" s="54" t="s">
        <v>3504</v>
      </c>
      <c r="BJ1355" s="55" t="s">
        <v>3504</v>
      </c>
      <c r="BK1355" s="56"/>
    </row>
    <row r="1356" spans="1:63" s="198" customFormat="1" ht="15.6" customHeight="1" x14ac:dyDescent="0.25">
      <c r="A1356" s="42" t="s">
        <v>3933</v>
      </c>
      <c r="B1356" s="43">
        <v>43850</v>
      </c>
      <c r="C1356" s="43" t="s">
        <v>156</v>
      </c>
      <c r="D1356" s="44" t="s">
        <v>2342</v>
      </c>
      <c r="E1356" s="45">
        <v>45</v>
      </c>
      <c r="F1356" s="46" t="s">
        <v>1668</v>
      </c>
      <c r="G1356" s="44" t="s">
        <v>4758</v>
      </c>
      <c r="H1356" s="47" t="s">
        <v>180</v>
      </c>
      <c r="I1356" s="47">
        <v>1</v>
      </c>
      <c r="J1356" s="46" t="s">
        <v>174</v>
      </c>
      <c r="K1356" s="48" t="s">
        <v>1357</v>
      </c>
      <c r="L1356" s="42">
        <v>0</v>
      </c>
      <c r="M1356" s="45" t="s">
        <v>4760</v>
      </c>
      <c r="N1356" s="44">
        <v>32408</v>
      </c>
      <c r="O1356" s="45" t="s">
        <v>1178</v>
      </c>
      <c r="P1356" s="45" t="s">
        <v>112</v>
      </c>
      <c r="Q1356" s="48" t="s">
        <v>112</v>
      </c>
      <c r="R1356" s="42" t="s">
        <v>112</v>
      </c>
      <c r="S1356" s="49">
        <v>1</v>
      </c>
      <c r="T1356" s="49">
        <v>0</v>
      </c>
      <c r="U1356" s="50">
        <v>0.5</v>
      </c>
      <c r="V1356" s="51">
        <v>1</v>
      </c>
      <c r="W1356" s="52">
        <v>43864</v>
      </c>
      <c r="X1356" s="49" t="s">
        <v>68</v>
      </c>
      <c r="Y1356" s="51">
        <v>1</v>
      </c>
      <c r="Z1356" s="52">
        <v>43861</v>
      </c>
      <c r="AA1356" s="51">
        <v>1</v>
      </c>
      <c r="AB1356" s="51" t="s">
        <v>68</v>
      </c>
      <c r="AC1356" s="51" t="s">
        <v>68</v>
      </c>
      <c r="AD1356" s="50">
        <v>5.5555555555555566E-2</v>
      </c>
      <c r="AE1356" s="49" t="s">
        <v>112</v>
      </c>
      <c r="AF1356" s="52" t="s">
        <v>112</v>
      </c>
      <c r="AG1356" s="43">
        <v>43852</v>
      </c>
      <c r="AH1356" s="43">
        <v>43872</v>
      </c>
      <c r="AI1356" s="43" t="s">
        <v>4759</v>
      </c>
      <c r="AJ1356" s="52" t="s">
        <v>4759</v>
      </c>
      <c r="AK1356" s="53">
        <v>43854</v>
      </c>
      <c r="AL1356" s="43">
        <v>43874</v>
      </c>
      <c r="AM1356" s="43">
        <v>43874</v>
      </c>
      <c r="AN1356" s="43"/>
      <c r="AO1356" s="45" t="s">
        <v>69</v>
      </c>
      <c r="AP1356" s="45"/>
      <c r="AQ1356" s="45" t="s">
        <v>70</v>
      </c>
      <c r="AR1356" s="16"/>
      <c r="AS1356" s="42">
        <v>0</v>
      </c>
      <c r="AT1356" s="45" t="e">
        <v>#VALUE!</v>
      </c>
      <c r="AU1356" s="45" t="e">
        <v>#VALUE!</v>
      </c>
      <c r="AV1356" s="45" t="s">
        <v>363</v>
      </c>
      <c r="AW1356" s="45" t="e">
        <v>#VALUE!</v>
      </c>
      <c r="AX1356" s="45" t="e">
        <v>#VALUE!</v>
      </c>
      <c r="AY1356" s="45">
        <v>1</v>
      </c>
      <c r="AZ1356" s="45">
        <v>2020</v>
      </c>
      <c r="BA1356" s="45">
        <v>7</v>
      </c>
      <c r="BB1356" s="45">
        <v>2</v>
      </c>
      <c r="BC1356" s="45">
        <v>2020</v>
      </c>
      <c r="BD1356" s="57">
        <v>0.20499999999999999</v>
      </c>
      <c r="BE1356" s="57">
        <v>13.1082</v>
      </c>
      <c r="BF1356" s="57">
        <v>3.27705</v>
      </c>
      <c r="BG1356" s="57">
        <v>16.385249999999999</v>
      </c>
      <c r="BH1356" s="45" t="s">
        <v>203</v>
      </c>
      <c r="BI1356" s="54" t="s">
        <v>3504</v>
      </c>
      <c r="BJ1356" s="55" t="s">
        <v>3504</v>
      </c>
      <c r="BK1356" s="56"/>
    </row>
    <row r="1357" spans="1:63" s="198" customFormat="1" ht="15.6" customHeight="1" x14ac:dyDescent="0.25">
      <c r="A1357" s="42" t="s">
        <v>3934</v>
      </c>
      <c r="B1357" s="43">
        <v>43868</v>
      </c>
      <c r="C1357" s="43" t="s">
        <v>63</v>
      </c>
      <c r="D1357" s="44" t="s">
        <v>2342</v>
      </c>
      <c r="E1357" s="45" t="s">
        <v>2928</v>
      </c>
      <c r="F1357" s="46" t="s">
        <v>1669</v>
      </c>
      <c r="G1357" s="44" t="s">
        <v>4758</v>
      </c>
      <c r="H1357" s="47" t="s">
        <v>180</v>
      </c>
      <c r="I1357" s="47">
        <v>6</v>
      </c>
      <c r="J1357" s="46" t="s">
        <v>251</v>
      </c>
      <c r="K1357" s="48" t="s">
        <v>1670</v>
      </c>
      <c r="L1357" s="42" t="s">
        <v>2929</v>
      </c>
      <c r="M1357" s="45" t="s">
        <v>68</v>
      </c>
      <c r="N1357" s="44" t="s">
        <v>68</v>
      </c>
      <c r="O1357" s="45">
        <v>0</v>
      </c>
      <c r="P1357" s="45" t="s">
        <v>68</v>
      </c>
      <c r="Q1357" s="48" t="s">
        <v>68</v>
      </c>
      <c r="R1357" s="42" t="s">
        <v>68</v>
      </c>
      <c r="S1357" s="49" t="s">
        <v>68</v>
      </c>
      <c r="T1357" s="49" t="s">
        <v>68</v>
      </c>
      <c r="U1357" s="50" t="s">
        <v>3503</v>
      </c>
      <c r="V1357" s="51">
        <v>1</v>
      </c>
      <c r="W1357" s="52">
        <v>43873</v>
      </c>
      <c r="X1357" s="49" t="s">
        <v>68</v>
      </c>
      <c r="Y1357" s="51">
        <v>1</v>
      </c>
      <c r="Z1357" s="52">
        <v>43873</v>
      </c>
      <c r="AA1357" s="51">
        <v>1</v>
      </c>
      <c r="AB1357" s="51" t="s">
        <v>68</v>
      </c>
      <c r="AC1357" s="51" t="s">
        <v>68</v>
      </c>
      <c r="AD1357" s="50">
        <v>1</v>
      </c>
      <c r="AE1357" s="49" t="s">
        <v>112</v>
      </c>
      <c r="AF1357" s="52" t="s">
        <v>112</v>
      </c>
      <c r="AG1357" s="43">
        <v>43873</v>
      </c>
      <c r="AH1357" s="43">
        <v>43873</v>
      </c>
      <c r="AI1357" s="43" t="s">
        <v>4759</v>
      </c>
      <c r="AJ1357" s="52" t="s">
        <v>4759</v>
      </c>
      <c r="AK1357" s="53">
        <v>43875</v>
      </c>
      <c r="AL1357" s="43">
        <v>43875</v>
      </c>
      <c r="AM1357" s="43"/>
      <c r="AN1357" s="43" t="s">
        <v>1643</v>
      </c>
      <c r="AO1357" s="45" t="s">
        <v>69</v>
      </c>
      <c r="AP1357" s="45" t="s">
        <v>1671</v>
      </c>
      <c r="AQ1357" s="45" t="s">
        <v>70</v>
      </c>
      <c r="AR1357" s="16"/>
      <c r="AS1357" s="42">
        <v>0</v>
      </c>
      <c r="AT1357" s="45" t="e">
        <v>#VALUE!</v>
      </c>
      <c r="AU1357" s="45" t="e">
        <v>#VALUE!</v>
      </c>
      <c r="AV1357" s="45" t="s">
        <v>363</v>
      </c>
      <c r="AW1357" s="45" t="e">
        <v>#VALUE!</v>
      </c>
      <c r="AX1357" s="45" t="e">
        <v>#VALUE!</v>
      </c>
      <c r="AY1357" s="45">
        <v>2</v>
      </c>
      <c r="AZ1357" s="45">
        <v>2020</v>
      </c>
      <c r="BA1357" s="45">
        <v>7</v>
      </c>
      <c r="BB1357" s="45">
        <v>2</v>
      </c>
      <c r="BC1357" s="45">
        <v>2020</v>
      </c>
      <c r="BD1357" s="57">
        <v>0</v>
      </c>
      <c r="BE1357" s="57">
        <v>0</v>
      </c>
      <c r="BF1357" s="57">
        <v>0</v>
      </c>
      <c r="BG1357" s="57">
        <v>0</v>
      </c>
      <c r="BH1357" s="45" t="s">
        <v>68</v>
      </c>
      <c r="BI1357" s="54" t="s">
        <v>3504</v>
      </c>
      <c r="BJ1357" s="55" t="s">
        <v>3504</v>
      </c>
      <c r="BK1357" s="56"/>
    </row>
    <row r="1358" spans="1:63" s="198" customFormat="1" ht="15.6" customHeight="1" x14ac:dyDescent="0.25">
      <c r="A1358" s="42" t="s">
        <v>3935</v>
      </c>
      <c r="B1358" s="43">
        <v>41640</v>
      </c>
      <c r="C1358" s="43" t="s">
        <v>63</v>
      </c>
      <c r="D1358" s="44" t="s">
        <v>2342</v>
      </c>
      <c r="E1358" s="45" t="s">
        <v>428</v>
      </c>
      <c r="F1358" s="46">
        <v>4900039908</v>
      </c>
      <c r="G1358" s="44" t="s">
        <v>4758</v>
      </c>
      <c r="H1358" s="47">
        <v>10</v>
      </c>
      <c r="I1358" s="47">
        <v>6</v>
      </c>
      <c r="J1358" s="46" t="s">
        <v>66</v>
      </c>
      <c r="K1358" s="48" t="s">
        <v>1570</v>
      </c>
      <c r="L1358" s="42" t="s">
        <v>2922</v>
      </c>
      <c r="M1358" s="45" t="s">
        <v>68</v>
      </c>
      <c r="N1358" s="44">
        <v>31264</v>
      </c>
      <c r="O1358" s="45">
        <v>0</v>
      </c>
      <c r="P1358" s="45" t="s">
        <v>68</v>
      </c>
      <c r="Q1358" s="48" t="s">
        <v>68</v>
      </c>
      <c r="R1358" s="42" t="s">
        <v>68</v>
      </c>
      <c r="S1358" s="49" t="s">
        <v>68</v>
      </c>
      <c r="T1358" s="49" t="s">
        <v>68</v>
      </c>
      <c r="U1358" s="50" t="s">
        <v>3503</v>
      </c>
      <c r="V1358" s="51">
        <v>1</v>
      </c>
      <c r="W1358" s="43">
        <v>43871</v>
      </c>
      <c r="X1358" s="49" t="s">
        <v>68</v>
      </c>
      <c r="Y1358" s="51">
        <v>1</v>
      </c>
      <c r="Z1358" s="52">
        <v>43872</v>
      </c>
      <c r="AA1358" s="51">
        <v>1</v>
      </c>
      <c r="AB1358" s="51" t="s">
        <v>68</v>
      </c>
      <c r="AC1358" s="51" t="s">
        <v>68</v>
      </c>
      <c r="AD1358" s="50">
        <v>1</v>
      </c>
      <c r="AE1358" s="49" t="s">
        <v>112</v>
      </c>
      <c r="AF1358" s="52" t="s">
        <v>112</v>
      </c>
      <c r="AG1358" s="43">
        <v>43873</v>
      </c>
      <c r="AH1358" s="43">
        <v>43873</v>
      </c>
      <c r="AI1358" s="43" t="s">
        <v>4759</v>
      </c>
      <c r="AJ1358" s="52" t="s">
        <v>4759</v>
      </c>
      <c r="AK1358" s="53">
        <v>43877</v>
      </c>
      <c r="AL1358" s="43">
        <v>43877</v>
      </c>
      <c r="AM1358" s="43"/>
      <c r="AN1358" s="43"/>
      <c r="AO1358" s="45" t="s">
        <v>69</v>
      </c>
      <c r="AP1358" s="45" t="s">
        <v>1672</v>
      </c>
      <c r="AQ1358" s="45" t="s">
        <v>70</v>
      </c>
      <c r="AR1358" s="16"/>
      <c r="AS1358" s="42">
        <v>1</v>
      </c>
      <c r="AT1358" s="45" t="e">
        <v>#VALUE!</v>
      </c>
      <c r="AU1358" s="45" t="e">
        <v>#VALUE!</v>
      </c>
      <c r="AV1358" s="45" t="s">
        <v>363</v>
      </c>
      <c r="AW1358" s="45" t="e">
        <v>#VALUE!</v>
      </c>
      <c r="AX1358" s="45" t="e">
        <v>#VALUE!</v>
      </c>
      <c r="AY1358" s="45">
        <v>1</v>
      </c>
      <c r="AZ1358" s="45">
        <v>2014</v>
      </c>
      <c r="BA1358" s="45">
        <v>7</v>
      </c>
      <c r="BB1358" s="45">
        <v>2</v>
      </c>
      <c r="BC1358" s="45">
        <v>2020</v>
      </c>
      <c r="BD1358" s="57">
        <v>0</v>
      </c>
      <c r="BE1358" s="57">
        <v>0</v>
      </c>
      <c r="BF1358" s="57">
        <v>0</v>
      </c>
      <c r="BG1358" s="57">
        <v>0</v>
      </c>
      <c r="BH1358" s="45" t="s">
        <v>68</v>
      </c>
      <c r="BI1358" s="54" t="s">
        <v>3504</v>
      </c>
      <c r="BJ1358" s="55" t="s">
        <v>3504</v>
      </c>
      <c r="BK1358" s="56"/>
    </row>
    <row r="1359" spans="1:63" s="198" customFormat="1" ht="15.6" customHeight="1" x14ac:dyDescent="0.25">
      <c r="A1359" s="42" t="s">
        <v>3936</v>
      </c>
      <c r="B1359" s="43">
        <v>41640</v>
      </c>
      <c r="C1359" s="43" t="s">
        <v>63</v>
      </c>
      <c r="D1359" s="44" t="s">
        <v>2333</v>
      </c>
      <c r="E1359" s="45" t="s">
        <v>2911</v>
      </c>
      <c r="F1359" s="46" t="s">
        <v>1673</v>
      </c>
      <c r="G1359" s="44" t="s">
        <v>4758</v>
      </c>
      <c r="H1359" s="47">
        <v>10</v>
      </c>
      <c r="I1359" s="47">
        <v>3</v>
      </c>
      <c r="J1359" s="46" t="s">
        <v>66</v>
      </c>
      <c r="K1359" s="48" t="s">
        <v>1512</v>
      </c>
      <c r="L1359" s="42" t="s">
        <v>2912</v>
      </c>
      <c r="M1359" s="45" t="s">
        <v>68</v>
      </c>
      <c r="N1359" s="44">
        <v>31264</v>
      </c>
      <c r="O1359" s="45">
        <v>0</v>
      </c>
      <c r="P1359" s="45" t="s">
        <v>68</v>
      </c>
      <c r="Q1359" s="48" t="s">
        <v>68</v>
      </c>
      <c r="R1359" s="42" t="s">
        <v>68</v>
      </c>
      <c r="S1359" s="49" t="s">
        <v>68</v>
      </c>
      <c r="T1359" s="49" t="s">
        <v>68</v>
      </c>
      <c r="U1359" s="50" t="s">
        <v>3503</v>
      </c>
      <c r="V1359" s="51">
        <v>1</v>
      </c>
      <c r="W1359" s="43">
        <v>43871</v>
      </c>
      <c r="X1359" s="49" t="s">
        <v>68</v>
      </c>
      <c r="Y1359" s="51">
        <v>1</v>
      </c>
      <c r="Z1359" s="52">
        <v>43872</v>
      </c>
      <c r="AA1359" s="51">
        <v>1</v>
      </c>
      <c r="AB1359" s="51" t="s">
        <v>68</v>
      </c>
      <c r="AC1359" s="51" t="s">
        <v>68</v>
      </c>
      <c r="AD1359" s="50">
        <v>1</v>
      </c>
      <c r="AE1359" s="49" t="s">
        <v>112</v>
      </c>
      <c r="AF1359" s="52" t="s">
        <v>112</v>
      </c>
      <c r="AG1359" s="43">
        <v>43873</v>
      </c>
      <c r="AH1359" s="43">
        <v>43873</v>
      </c>
      <c r="AI1359" s="43" t="s">
        <v>4759</v>
      </c>
      <c r="AJ1359" s="52" t="s">
        <v>4759</v>
      </c>
      <c r="AK1359" s="53">
        <v>43877</v>
      </c>
      <c r="AL1359" s="43">
        <v>43877</v>
      </c>
      <c r="AM1359" s="43"/>
      <c r="AN1359" s="43"/>
      <c r="AO1359" s="45" t="s">
        <v>69</v>
      </c>
      <c r="AP1359" s="45" t="s">
        <v>1672</v>
      </c>
      <c r="AQ1359" s="45" t="s">
        <v>70</v>
      </c>
      <c r="AR1359" s="16"/>
      <c r="AS1359" s="42">
        <v>1</v>
      </c>
      <c r="AT1359" s="45" t="e">
        <v>#VALUE!</v>
      </c>
      <c r="AU1359" s="45" t="e">
        <v>#VALUE!</v>
      </c>
      <c r="AV1359" s="45" t="s">
        <v>363</v>
      </c>
      <c r="AW1359" s="45" t="e">
        <v>#VALUE!</v>
      </c>
      <c r="AX1359" s="45" t="e">
        <v>#VALUE!</v>
      </c>
      <c r="AY1359" s="45">
        <v>1</v>
      </c>
      <c r="AZ1359" s="45">
        <v>2014</v>
      </c>
      <c r="BA1359" s="45">
        <v>7</v>
      </c>
      <c r="BB1359" s="45">
        <v>2</v>
      </c>
      <c r="BC1359" s="45">
        <v>2020</v>
      </c>
      <c r="BD1359" s="57">
        <v>0</v>
      </c>
      <c r="BE1359" s="57">
        <v>0</v>
      </c>
      <c r="BF1359" s="57">
        <v>0</v>
      </c>
      <c r="BG1359" s="57">
        <v>0</v>
      </c>
      <c r="BH1359" s="45" t="s">
        <v>68</v>
      </c>
      <c r="BI1359" s="54" t="s">
        <v>3504</v>
      </c>
      <c r="BJ1359" s="55" t="s">
        <v>3504</v>
      </c>
      <c r="BK1359" s="56"/>
    </row>
    <row r="1360" spans="1:63" s="198" customFormat="1" ht="15.6" customHeight="1" x14ac:dyDescent="0.25">
      <c r="A1360" s="42" t="s">
        <v>3937</v>
      </c>
      <c r="B1360" s="43">
        <v>41640</v>
      </c>
      <c r="C1360" s="43" t="s">
        <v>63</v>
      </c>
      <c r="D1360" s="44" t="s">
        <v>2333</v>
      </c>
      <c r="E1360" s="45" t="s">
        <v>209</v>
      </c>
      <c r="F1360" s="46" t="s">
        <v>1674</v>
      </c>
      <c r="G1360" s="44" t="s">
        <v>4758</v>
      </c>
      <c r="H1360" s="47">
        <v>10</v>
      </c>
      <c r="I1360" s="47">
        <v>2</v>
      </c>
      <c r="J1360" s="46" t="s">
        <v>66</v>
      </c>
      <c r="K1360" s="48" t="s">
        <v>1552</v>
      </c>
      <c r="L1360" s="42" t="s">
        <v>2921</v>
      </c>
      <c r="M1360" s="45" t="s">
        <v>68</v>
      </c>
      <c r="N1360" s="44">
        <v>31264</v>
      </c>
      <c r="O1360" s="44">
        <v>0</v>
      </c>
      <c r="P1360" s="45" t="s">
        <v>68</v>
      </c>
      <c r="Q1360" s="48" t="s">
        <v>68</v>
      </c>
      <c r="R1360" s="42" t="s">
        <v>68</v>
      </c>
      <c r="S1360" s="49" t="s">
        <v>68</v>
      </c>
      <c r="T1360" s="49" t="s">
        <v>68</v>
      </c>
      <c r="U1360" s="50" t="s">
        <v>3503</v>
      </c>
      <c r="V1360" s="51">
        <v>1</v>
      </c>
      <c r="W1360" s="43">
        <v>43871</v>
      </c>
      <c r="X1360" s="49" t="s">
        <v>68</v>
      </c>
      <c r="Y1360" s="51">
        <v>1</v>
      </c>
      <c r="Z1360" s="52">
        <v>43872</v>
      </c>
      <c r="AA1360" s="51">
        <v>1</v>
      </c>
      <c r="AB1360" s="51" t="s">
        <v>68</v>
      </c>
      <c r="AC1360" s="51" t="s">
        <v>68</v>
      </c>
      <c r="AD1360" s="50">
        <v>1</v>
      </c>
      <c r="AE1360" s="49" t="s">
        <v>112</v>
      </c>
      <c r="AF1360" s="52" t="s">
        <v>112</v>
      </c>
      <c r="AG1360" s="43">
        <v>43873</v>
      </c>
      <c r="AH1360" s="43">
        <v>43873</v>
      </c>
      <c r="AI1360" s="43" t="s">
        <v>4759</v>
      </c>
      <c r="AJ1360" s="52" t="s">
        <v>4759</v>
      </c>
      <c r="AK1360" s="53">
        <v>43877</v>
      </c>
      <c r="AL1360" s="43">
        <v>43877</v>
      </c>
      <c r="AM1360" s="43"/>
      <c r="AN1360" s="43"/>
      <c r="AO1360" s="45" t="s">
        <v>69</v>
      </c>
      <c r="AP1360" s="45" t="s">
        <v>1672</v>
      </c>
      <c r="AQ1360" s="45" t="s">
        <v>70</v>
      </c>
      <c r="AR1360" s="16"/>
      <c r="AS1360" s="42">
        <v>1</v>
      </c>
      <c r="AT1360" s="45" t="e">
        <v>#VALUE!</v>
      </c>
      <c r="AU1360" s="45" t="e">
        <v>#VALUE!</v>
      </c>
      <c r="AV1360" s="45" t="s">
        <v>363</v>
      </c>
      <c r="AW1360" s="45" t="e">
        <v>#VALUE!</v>
      </c>
      <c r="AX1360" s="45" t="e">
        <v>#VALUE!</v>
      </c>
      <c r="AY1360" s="45">
        <v>1</v>
      </c>
      <c r="AZ1360" s="45">
        <v>2014</v>
      </c>
      <c r="BA1360" s="45">
        <v>7</v>
      </c>
      <c r="BB1360" s="45">
        <v>2</v>
      </c>
      <c r="BC1360" s="45">
        <v>2020</v>
      </c>
      <c r="BD1360" s="57">
        <v>0</v>
      </c>
      <c r="BE1360" s="57">
        <v>0</v>
      </c>
      <c r="BF1360" s="57">
        <v>0</v>
      </c>
      <c r="BG1360" s="57">
        <v>0</v>
      </c>
      <c r="BH1360" s="45" t="s">
        <v>68</v>
      </c>
      <c r="BI1360" s="54" t="s">
        <v>3504</v>
      </c>
      <c r="BJ1360" s="55" t="s">
        <v>3504</v>
      </c>
      <c r="BK1360" s="56"/>
    </row>
    <row r="1361" spans="1:63" s="198" customFormat="1" ht="15.6" customHeight="1" x14ac:dyDescent="0.25">
      <c r="A1361" s="42" t="s">
        <v>3938</v>
      </c>
      <c r="B1361" s="43">
        <v>43847</v>
      </c>
      <c r="C1361" s="43" t="s">
        <v>63</v>
      </c>
      <c r="D1361" s="44" t="s">
        <v>2342</v>
      </c>
      <c r="E1361" s="45" t="s">
        <v>618</v>
      </c>
      <c r="F1361" s="46">
        <v>28388542</v>
      </c>
      <c r="G1361" s="44" t="s">
        <v>4758</v>
      </c>
      <c r="H1361" s="47">
        <v>10</v>
      </c>
      <c r="I1361" s="47">
        <v>1</v>
      </c>
      <c r="J1361" s="46" t="s">
        <v>159</v>
      </c>
      <c r="K1361" s="48" t="s">
        <v>619</v>
      </c>
      <c r="L1361" s="42" t="s">
        <v>3393</v>
      </c>
      <c r="M1361" s="45" t="s">
        <v>68</v>
      </c>
      <c r="N1361" s="44">
        <v>32335</v>
      </c>
      <c r="O1361" s="45">
        <v>0</v>
      </c>
      <c r="P1361" s="45" t="s">
        <v>68</v>
      </c>
      <c r="Q1361" s="48" t="s">
        <v>68</v>
      </c>
      <c r="R1361" s="42" t="s">
        <v>68</v>
      </c>
      <c r="S1361" s="49" t="s">
        <v>68</v>
      </c>
      <c r="T1361" s="49" t="s">
        <v>68</v>
      </c>
      <c r="U1361" s="50" t="s">
        <v>3503</v>
      </c>
      <c r="V1361" s="51">
        <v>1</v>
      </c>
      <c r="W1361" s="43">
        <v>43872</v>
      </c>
      <c r="X1361" s="49" t="s">
        <v>68</v>
      </c>
      <c r="Y1361" s="51">
        <v>1</v>
      </c>
      <c r="Z1361" s="52">
        <v>43873</v>
      </c>
      <c r="AA1361" s="51">
        <v>1</v>
      </c>
      <c r="AB1361" s="51" t="s">
        <v>68</v>
      </c>
      <c r="AC1361" s="51" t="s">
        <v>68</v>
      </c>
      <c r="AD1361" s="50">
        <v>1</v>
      </c>
      <c r="AE1361" s="49" t="s">
        <v>112</v>
      </c>
      <c r="AF1361" s="52" t="s">
        <v>112</v>
      </c>
      <c r="AG1361" s="43">
        <v>43873</v>
      </c>
      <c r="AH1361" s="43">
        <v>43873</v>
      </c>
      <c r="AI1361" s="43" t="s">
        <v>4759</v>
      </c>
      <c r="AJ1361" s="52" t="s">
        <v>4759</v>
      </c>
      <c r="AK1361" s="53">
        <v>43877</v>
      </c>
      <c r="AL1361" s="43">
        <v>43877</v>
      </c>
      <c r="AM1361" s="43"/>
      <c r="AN1361" s="43"/>
      <c r="AO1361" s="45" t="s">
        <v>69</v>
      </c>
      <c r="AP1361" s="45" t="s">
        <v>1675</v>
      </c>
      <c r="AQ1361" s="45" t="s">
        <v>70</v>
      </c>
      <c r="AR1361" s="16"/>
      <c r="AS1361" s="42">
        <v>1</v>
      </c>
      <c r="AT1361" s="45" t="e">
        <v>#VALUE!</v>
      </c>
      <c r="AU1361" s="45" t="e">
        <v>#VALUE!</v>
      </c>
      <c r="AV1361" s="45" t="s">
        <v>363</v>
      </c>
      <c r="AW1361" s="45" t="e">
        <v>#VALUE!</v>
      </c>
      <c r="AX1361" s="45" t="e">
        <v>#VALUE!</v>
      </c>
      <c r="AY1361" s="45">
        <v>1</v>
      </c>
      <c r="AZ1361" s="45">
        <v>2020</v>
      </c>
      <c r="BA1361" s="45">
        <v>7</v>
      </c>
      <c r="BB1361" s="45">
        <v>2</v>
      </c>
      <c r="BC1361" s="45">
        <v>2020</v>
      </c>
      <c r="BD1361" s="57">
        <v>0</v>
      </c>
      <c r="BE1361" s="57">
        <v>0</v>
      </c>
      <c r="BF1361" s="57">
        <v>0</v>
      </c>
      <c r="BG1361" s="57">
        <v>0</v>
      </c>
      <c r="BH1361" s="45" t="s">
        <v>68</v>
      </c>
      <c r="BI1361" s="54" t="s">
        <v>3504</v>
      </c>
      <c r="BJ1361" s="55" t="s">
        <v>3504</v>
      </c>
      <c r="BK1361" s="56"/>
    </row>
    <row r="1362" spans="1:63" s="198" customFormat="1" ht="15.6" customHeight="1" x14ac:dyDescent="0.25">
      <c r="A1362" s="42" t="s">
        <v>3939</v>
      </c>
      <c r="B1362" s="43">
        <v>43847</v>
      </c>
      <c r="C1362" s="43" t="s">
        <v>63</v>
      </c>
      <c r="D1362" s="44" t="s">
        <v>2342</v>
      </c>
      <c r="E1362" s="45" t="s">
        <v>621</v>
      </c>
      <c r="F1362" s="46">
        <v>28388547</v>
      </c>
      <c r="G1362" s="44" t="s">
        <v>4758</v>
      </c>
      <c r="H1362" s="47">
        <v>10</v>
      </c>
      <c r="I1362" s="47">
        <v>1</v>
      </c>
      <c r="J1362" s="46" t="s">
        <v>159</v>
      </c>
      <c r="K1362" s="48" t="s">
        <v>622</v>
      </c>
      <c r="L1362" s="42" t="s">
        <v>3383</v>
      </c>
      <c r="M1362" s="45" t="s">
        <v>68</v>
      </c>
      <c r="N1362" s="44">
        <v>32335</v>
      </c>
      <c r="O1362" s="45">
        <v>0</v>
      </c>
      <c r="P1362" s="45" t="s">
        <v>68</v>
      </c>
      <c r="Q1362" s="48" t="s">
        <v>68</v>
      </c>
      <c r="R1362" s="42" t="s">
        <v>68</v>
      </c>
      <c r="S1362" s="49" t="s">
        <v>68</v>
      </c>
      <c r="T1362" s="49" t="s">
        <v>68</v>
      </c>
      <c r="U1362" s="50" t="s">
        <v>3503</v>
      </c>
      <c r="V1362" s="51">
        <v>1</v>
      </c>
      <c r="W1362" s="43">
        <v>43872</v>
      </c>
      <c r="X1362" s="49" t="s">
        <v>68</v>
      </c>
      <c r="Y1362" s="51">
        <v>1</v>
      </c>
      <c r="Z1362" s="52">
        <v>43873</v>
      </c>
      <c r="AA1362" s="51">
        <v>1</v>
      </c>
      <c r="AB1362" s="51" t="s">
        <v>68</v>
      </c>
      <c r="AC1362" s="51" t="s">
        <v>68</v>
      </c>
      <c r="AD1362" s="50">
        <v>1</v>
      </c>
      <c r="AE1362" s="49" t="s">
        <v>112</v>
      </c>
      <c r="AF1362" s="52" t="s">
        <v>112</v>
      </c>
      <c r="AG1362" s="43">
        <v>43873</v>
      </c>
      <c r="AH1362" s="43">
        <v>43873</v>
      </c>
      <c r="AI1362" s="43" t="s">
        <v>4759</v>
      </c>
      <c r="AJ1362" s="52" t="s">
        <v>4759</v>
      </c>
      <c r="AK1362" s="53">
        <v>43877</v>
      </c>
      <c r="AL1362" s="43">
        <v>43877</v>
      </c>
      <c r="AM1362" s="43"/>
      <c r="AN1362" s="43"/>
      <c r="AO1362" s="45" t="s">
        <v>69</v>
      </c>
      <c r="AP1362" s="45" t="s">
        <v>1675</v>
      </c>
      <c r="AQ1362" s="45" t="s">
        <v>70</v>
      </c>
      <c r="AR1362" s="16"/>
      <c r="AS1362" s="42">
        <v>1</v>
      </c>
      <c r="AT1362" s="45" t="e">
        <v>#VALUE!</v>
      </c>
      <c r="AU1362" s="45" t="e">
        <v>#VALUE!</v>
      </c>
      <c r="AV1362" s="45" t="s">
        <v>363</v>
      </c>
      <c r="AW1362" s="45" t="e">
        <v>#VALUE!</v>
      </c>
      <c r="AX1362" s="45" t="e">
        <v>#VALUE!</v>
      </c>
      <c r="AY1362" s="45">
        <v>1</v>
      </c>
      <c r="AZ1362" s="45">
        <v>2020</v>
      </c>
      <c r="BA1362" s="45">
        <v>7</v>
      </c>
      <c r="BB1362" s="45">
        <v>2</v>
      </c>
      <c r="BC1362" s="45">
        <v>2020</v>
      </c>
      <c r="BD1362" s="57">
        <v>0</v>
      </c>
      <c r="BE1362" s="57">
        <v>0</v>
      </c>
      <c r="BF1362" s="57">
        <v>0</v>
      </c>
      <c r="BG1362" s="57">
        <v>0</v>
      </c>
      <c r="BH1362" s="45" t="s">
        <v>68</v>
      </c>
      <c r="BI1362" s="54" t="s">
        <v>3504</v>
      </c>
      <c r="BJ1362" s="55" t="s">
        <v>3504</v>
      </c>
      <c r="BK1362" s="56"/>
    </row>
    <row r="1363" spans="1:63" s="198" customFormat="1" ht="15.6" customHeight="1" x14ac:dyDescent="0.25">
      <c r="A1363" s="42" t="s">
        <v>3940</v>
      </c>
      <c r="B1363" s="43">
        <v>43763</v>
      </c>
      <c r="C1363" s="43" t="s">
        <v>156</v>
      </c>
      <c r="D1363" s="44" t="s">
        <v>2333</v>
      </c>
      <c r="E1363" s="45">
        <v>63</v>
      </c>
      <c r="F1363" s="46">
        <v>4900039618</v>
      </c>
      <c r="G1363" s="44" t="s">
        <v>4758</v>
      </c>
      <c r="H1363" s="47" t="s">
        <v>180</v>
      </c>
      <c r="I1363" s="47">
        <v>1</v>
      </c>
      <c r="J1363" s="46" t="s">
        <v>66</v>
      </c>
      <c r="K1363" s="48" t="s">
        <v>1454</v>
      </c>
      <c r="L1363" s="42" t="s">
        <v>3275</v>
      </c>
      <c r="M1363" s="45" t="s">
        <v>4760</v>
      </c>
      <c r="N1363" s="44">
        <v>29970</v>
      </c>
      <c r="O1363" s="45" t="s">
        <v>1178</v>
      </c>
      <c r="P1363" s="45" t="s">
        <v>112</v>
      </c>
      <c r="Q1363" s="48" t="s">
        <v>112</v>
      </c>
      <c r="R1363" s="42" t="s">
        <v>112</v>
      </c>
      <c r="S1363" s="49">
        <v>1</v>
      </c>
      <c r="T1363" s="49">
        <v>0</v>
      </c>
      <c r="U1363" s="50">
        <v>0.5</v>
      </c>
      <c r="V1363" s="51">
        <v>1</v>
      </c>
      <c r="W1363" s="52">
        <v>43850</v>
      </c>
      <c r="X1363" s="49" t="s">
        <v>68</v>
      </c>
      <c r="Y1363" s="51">
        <v>1</v>
      </c>
      <c r="Z1363" s="52">
        <v>43850</v>
      </c>
      <c r="AA1363" s="51">
        <v>1</v>
      </c>
      <c r="AB1363" s="51" t="s">
        <v>68</v>
      </c>
      <c r="AC1363" s="51" t="s">
        <v>4486</v>
      </c>
      <c r="AD1363" s="50">
        <v>0.10526315789473685</v>
      </c>
      <c r="AE1363" s="49" t="s">
        <v>112</v>
      </c>
      <c r="AF1363" s="52" t="s">
        <v>112</v>
      </c>
      <c r="AG1363" s="43">
        <v>43784</v>
      </c>
      <c r="AH1363" s="43">
        <v>43874</v>
      </c>
      <c r="AI1363" s="43" t="s">
        <v>4759</v>
      </c>
      <c r="AJ1363" s="52" t="s">
        <v>4759</v>
      </c>
      <c r="AK1363" s="53">
        <v>43789</v>
      </c>
      <c r="AL1363" s="43">
        <v>43879</v>
      </c>
      <c r="AM1363" s="43">
        <v>43872</v>
      </c>
      <c r="AN1363" s="43"/>
      <c r="AO1363" s="45" t="s">
        <v>69</v>
      </c>
      <c r="AP1363" s="45"/>
      <c r="AQ1363" s="45" t="s">
        <v>70</v>
      </c>
      <c r="AR1363" s="16"/>
      <c r="AS1363" s="42">
        <v>1</v>
      </c>
      <c r="AT1363" s="45" t="e">
        <v>#VALUE!</v>
      </c>
      <c r="AU1363" s="45" t="e">
        <v>#VALUE!</v>
      </c>
      <c r="AV1363" s="45" t="s">
        <v>363</v>
      </c>
      <c r="AW1363" s="45" t="e">
        <v>#VALUE!</v>
      </c>
      <c r="AX1363" s="45" t="e">
        <v>#VALUE!</v>
      </c>
      <c r="AY1363" s="45">
        <v>10</v>
      </c>
      <c r="AZ1363" s="45">
        <v>2019</v>
      </c>
      <c r="BA1363" s="45">
        <v>7</v>
      </c>
      <c r="BB1363" s="45">
        <v>2</v>
      </c>
      <c r="BC1363" s="45">
        <v>2020</v>
      </c>
      <c r="BD1363" s="57">
        <v>0.20499999999999999</v>
      </c>
      <c r="BE1363" s="57">
        <v>3.9375</v>
      </c>
      <c r="BF1363" s="57">
        <v>0.984375</v>
      </c>
      <c r="BG1363" s="57">
        <v>4.921875</v>
      </c>
      <c r="BH1363" s="45" t="s">
        <v>203</v>
      </c>
      <c r="BI1363" s="54" t="s">
        <v>3504</v>
      </c>
      <c r="BJ1363" s="55" t="s">
        <v>3504</v>
      </c>
      <c r="BK1363" s="56"/>
    </row>
    <row r="1364" spans="1:63" s="198" customFormat="1" ht="15.6" customHeight="1" x14ac:dyDescent="0.25">
      <c r="A1364" s="42" t="s">
        <v>3941</v>
      </c>
      <c r="B1364" s="43">
        <v>43787</v>
      </c>
      <c r="C1364" s="43" t="s">
        <v>156</v>
      </c>
      <c r="D1364" s="44" t="s">
        <v>2546</v>
      </c>
      <c r="E1364" s="45" t="s">
        <v>64</v>
      </c>
      <c r="F1364" s="46">
        <v>28333738</v>
      </c>
      <c r="G1364" s="44" t="s">
        <v>4758</v>
      </c>
      <c r="H1364" s="47" t="s">
        <v>180</v>
      </c>
      <c r="I1364" s="47">
        <v>1</v>
      </c>
      <c r="J1364" s="46" t="s">
        <v>66</v>
      </c>
      <c r="K1364" s="48" t="s">
        <v>1571</v>
      </c>
      <c r="L1364" s="42">
        <v>0</v>
      </c>
      <c r="M1364" s="45" t="s">
        <v>4760</v>
      </c>
      <c r="N1364" s="44">
        <v>30537</v>
      </c>
      <c r="O1364" s="45" t="s">
        <v>1676</v>
      </c>
      <c r="P1364" s="45" t="s">
        <v>112</v>
      </c>
      <c r="Q1364" s="48" t="s">
        <v>112</v>
      </c>
      <c r="R1364" s="42" t="s">
        <v>112</v>
      </c>
      <c r="S1364" s="49">
        <v>1</v>
      </c>
      <c r="T1364" s="49">
        <v>0</v>
      </c>
      <c r="U1364" s="50">
        <v>0.5</v>
      </c>
      <c r="V1364" s="51">
        <v>1</v>
      </c>
      <c r="W1364" s="52">
        <v>43851</v>
      </c>
      <c r="X1364" s="49" t="s">
        <v>68</v>
      </c>
      <c r="Y1364" s="51">
        <v>1</v>
      </c>
      <c r="Z1364" s="52">
        <v>43851</v>
      </c>
      <c r="AA1364" s="51">
        <v>1</v>
      </c>
      <c r="AB1364" s="51" t="s">
        <v>68</v>
      </c>
      <c r="AC1364" s="51" t="s">
        <v>68</v>
      </c>
      <c r="AD1364" s="50">
        <v>5.5555555555555566E-2</v>
      </c>
      <c r="AE1364" s="49" t="s">
        <v>112</v>
      </c>
      <c r="AF1364" s="52" t="s">
        <v>112</v>
      </c>
      <c r="AG1364" s="43">
        <v>43874</v>
      </c>
      <c r="AH1364" s="43">
        <v>43874</v>
      </c>
      <c r="AI1364" s="43" t="s">
        <v>4759</v>
      </c>
      <c r="AJ1364" s="52" t="s">
        <v>4759</v>
      </c>
      <c r="AK1364" s="53">
        <v>43879.999988425923</v>
      </c>
      <c r="AL1364" s="43">
        <v>43879.999988425923</v>
      </c>
      <c r="AM1364" s="43">
        <v>43878</v>
      </c>
      <c r="AN1364" s="43" t="s">
        <v>1643</v>
      </c>
      <c r="AO1364" s="45" t="s">
        <v>69</v>
      </c>
      <c r="AP1364" s="45"/>
      <c r="AQ1364" s="45" t="s">
        <v>70</v>
      </c>
      <c r="AR1364" s="16"/>
      <c r="AS1364" s="42">
        <v>1</v>
      </c>
      <c r="AT1364" s="45" t="e">
        <v>#VALUE!</v>
      </c>
      <c r="AU1364" s="45" t="e">
        <v>#VALUE!</v>
      </c>
      <c r="AV1364" s="45" t="s">
        <v>363</v>
      </c>
      <c r="AW1364" s="45" t="e">
        <v>#VALUE!</v>
      </c>
      <c r="AX1364" s="45" t="e">
        <v>#VALUE!</v>
      </c>
      <c r="AY1364" s="45">
        <v>11</v>
      </c>
      <c r="AZ1364" s="45">
        <v>2019</v>
      </c>
      <c r="BA1364" s="45">
        <v>7</v>
      </c>
      <c r="BB1364" s="45">
        <v>2</v>
      </c>
      <c r="BC1364" s="45">
        <v>2020</v>
      </c>
      <c r="BD1364" s="57">
        <v>0</v>
      </c>
      <c r="BE1364" s="57">
        <v>8.8400000000000006E-2</v>
      </c>
      <c r="BF1364" s="57">
        <v>8.8400000000000006E-3</v>
      </c>
      <c r="BG1364" s="57">
        <v>9.7240000000000007E-2</v>
      </c>
      <c r="BH1364" s="45" t="s">
        <v>68</v>
      </c>
      <c r="BI1364" s="54" t="s">
        <v>3504</v>
      </c>
      <c r="BJ1364" s="55" t="s">
        <v>3504</v>
      </c>
      <c r="BK1364" s="56"/>
    </row>
    <row r="1365" spans="1:63" s="198" customFormat="1" ht="15.6" customHeight="1" x14ac:dyDescent="0.25">
      <c r="A1365" s="42" t="s">
        <v>3942</v>
      </c>
      <c r="B1365" s="43">
        <v>43803</v>
      </c>
      <c r="C1365" s="43" t="s">
        <v>63</v>
      </c>
      <c r="D1365" s="44" t="s">
        <v>2342</v>
      </c>
      <c r="E1365" s="45" t="s">
        <v>890</v>
      </c>
      <c r="F1365" s="46">
        <v>28347791</v>
      </c>
      <c r="G1365" s="44" t="s">
        <v>4758</v>
      </c>
      <c r="H1365" s="47">
        <v>10</v>
      </c>
      <c r="I1365" s="47">
        <v>2</v>
      </c>
      <c r="J1365" s="46" t="s">
        <v>66</v>
      </c>
      <c r="K1365" s="48" t="s">
        <v>891</v>
      </c>
      <c r="L1365" s="42" t="s">
        <v>3421</v>
      </c>
      <c r="M1365" s="45" t="s">
        <v>68</v>
      </c>
      <c r="N1365" s="44">
        <v>31120</v>
      </c>
      <c r="O1365" s="45">
        <v>0</v>
      </c>
      <c r="P1365" s="45" t="s">
        <v>68</v>
      </c>
      <c r="Q1365" s="48" t="s">
        <v>68</v>
      </c>
      <c r="R1365" s="42" t="s">
        <v>68</v>
      </c>
      <c r="S1365" s="49" t="s">
        <v>68</v>
      </c>
      <c r="T1365" s="49" t="s">
        <v>68</v>
      </c>
      <c r="U1365" s="50" t="s">
        <v>3503</v>
      </c>
      <c r="V1365" s="51">
        <v>1</v>
      </c>
      <c r="W1365" s="43">
        <v>43878</v>
      </c>
      <c r="X1365" s="49" t="s">
        <v>68</v>
      </c>
      <c r="Y1365" s="51">
        <v>1</v>
      </c>
      <c r="Z1365" s="52">
        <v>43878</v>
      </c>
      <c r="AA1365" s="51">
        <v>1</v>
      </c>
      <c r="AB1365" s="51" t="s">
        <v>68</v>
      </c>
      <c r="AC1365" s="51" t="s">
        <v>68</v>
      </c>
      <c r="AD1365" s="50">
        <v>1</v>
      </c>
      <c r="AE1365" s="49" t="s">
        <v>112</v>
      </c>
      <c r="AF1365" s="52" t="s">
        <v>112</v>
      </c>
      <c r="AG1365" s="43">
        <v>43840</v>
      </c>
      <c r="AH1365" s="43">
        <v>43875</v>
      </c>
      <c r="AI1365" s="43" t="s">
        <v>4759</v>
      </c>
      <c r="AJ1365" s="52" t="s">
        <v>4759</v>
      </c>
      <c r="AK1365" s="53">
        <v>43845</v>
      </c>
      <c r="AL1365" s="43">
        <v>43880</v>
      </c>
      <c r="AM1365" s="43">
        <v>43880</v>
      </c>
      <c r="AN1365" s="43" t="s">
        <v>1643</v>
      </c>
      <c r="AO1365" s="45" t="s">
        <v>69</v>
      </c>
      <c r="AP1365" s="45" t="s">
        <v>1675</v>
      </c>
      <c r="AQ1365" s="45" t="s">
        <v>70</v>
      </c>
      <c r="AR1365" s="16"/>
      <c r="AS1365" s="42">
        <v>1</v>
      </c>
      <c r="AT1365" s="45" t="e">
        <v>#VALUE!</v>
      </c>
      <c r="AU1365" s="45" t="e">
        <v>#VALUE!</v>
      </c>
      <c r="AV1365" s="45" t="s">
        <v>363</v>
      </c>
      <c r="AW1365" s="45" t="e">
        <v>#VALUE!</v>
      </c>
      <c r="AX1365" s="45" t="e">
        <v>#VALUE!</v>
      </c>
      <c r="AY1365" s="45">
        <v>12</v>
      </c>
      <c r="AZ1365" s="45">
        <v>2019</v>
      </c>
      <c r="BA1365" s="45">
        <v>7</v>
      </c>
      <c r="BB1365" s="45">
        <v>2</v>
      </c>
      <c r="BC1365" s="45">
        <v>2020</v>
      </c>
      <c r="BD1365" s="57">
        <v>0</v>
      </c>
      <c r="BE1365" s="57">
        <v>0</v>
      </c>
      <c r="BF1365" s="57">
        <v>0</v>
      </c>
      <c r="BG1365" s="57">
        <v>0</v>
      </c>
      <c r="BH1365" s="45" t="s">
        <v>68</v>
      </c>
      <c r="BI1365" s="54" t="s">
        <v>3504</v>
      </c>
      <c r="BJ1365" s="55" t="s">
        <v>3504</v>
      </c>
      <c r="BK1365" s="56"/>
    </row>
    <row r="1366" spans="1:63" s="198" customFormat="1" ht="15.6" customHeight="1" x14ac:dyDescent="0.25">
      <c r="A1366" s="42" t="s">
        <v>3943</v>
      </c>
      <c r="B1366" s="43">
        <v>43683</v>
      </c>
      <c r="C1366" s="43" t="s">
        <v>63</v>
      </c>
      <c r="D1366" s="44" t="s">
        <v>2342</v>
      </c>
      <c r="E1366" s="45" t="s">
        <v>64</v>
      </c>
      <c r="F1366" s="46">
        <v>28240699</v>
      </c>
      <c r="G1366" s="44" t="s">
        <v>4758</v>
      </c>
      <c r="H1366" s="47">
        <v>10</v>
      </c>
      <c r="I1366" s="47">
        <v>4</v>
      </c>
      <c r="J1366" s="46" t="s">
        <v>66</v>
      </c>
      <c r="K1366" s="48" t="s">
        <v>110</v>
      </c>
      <c r="L1366" s="42" t="s">
        <v>2679</v>
      </c>
      <c r="M1366" s="45" t="s">
        <v>68</v>
      </c>
      <c r="N1366" s="44">
        <v>27627</v>
      </c>
      <c r="O1366" s="45">
        <v>0</v>
      </c>
      <c r="P1366" s="45" t="s">
        <v>68</v>
      </c>
      <c r="Q1366" s="48" t="s">
        <v>68</v>
      </c>
      <c r="R1366" s="42" t="s">
        <v>68</v>
      </c>
      <c r="S1366" s="49" t="s">
        <v>68</v>
      </c>
      <c r="T1366" s="49" t="s">
        <v>68</v>
      </c>
      <c r="U1366" s="50" t="s">
        <v>3503</v>
      </c>
      <c r="V1366" s="51">
        <v>1</v>
      </c>
      <c r="W1366" s="43">
        <v>43862</v>
      </c>
      <c r="X1366" s="49" t="s">
        <v>68</v>
      </c>
      <c r="Y1366" s="51">
        <v>1</v>
      </c>
      <c r="Z1366" s="52">
        <v>43878</v>
      </c>
      <c r="AA1366" s="51">
        <v>1</v>
      </c>
      <c r="AB1366" s="51" t="s">
        <v>68</v>
      </c>
      <c r="AC1366" s="51" t="s">
        <v>68</v>
      </c>
      <c r="AD1366" s="50">
        <v>1</v>
      </c>
      <c r="AE1366" s="49" t="s">
        <v>112</v>
      </c>
      <c r="AF1366" s="52" t="s">
        <v>112</v>
      </c>
      <c r="AG1366" s="43">
        <v>43768</v>
      </c>
      <c r="AH1366" s="43">
        <v>43879</v>
      </c>
      <c r="AI1366" s="43" t="s">
        <v>4759</v>
      </c>
      <c r="AJ1366" s="52" t="s">
        <v>4759</v>
      </c>
      <c r="AK1366" s="53">
        <v>43772.999988425923</v>
      </c>
      <c r="AL1366" s="43">
        <v>43882</v>
      </c>
      <c r="AM1366" s="43">
        <v>43880</v>
      </c>
      <c r="AN1366" s="43" t="s">
        <v>1643</v>
      </c>
      <c r="AO1366" s="45" t="s">
        <v>69</v>
      </c>
      <c r="AP1366" s="45" t="s">
        <v>1677</v>
      </c>
      <c r="AQ1366" s="45" t="s">
        <v>70</v>
      </c>
      <c r="AR1366" s="16"/>
      <c r="AS1366" s="42">
        <v>1</v>
      </c>
      <c r="AT1366" s="45" t="e">
        <v>#VALUE!</v>
      </c>
      <c r="AU1366" s="45" t="e">
        <v>#VALUE!</v>
      </c>
      <c r="AV1366" s="45" t="s">
        <v>363</v>
      </c>
      <c r="AW1366" s="45" t="e">
        <v>#VALUE!</v>
      </c>
      <c r="AX1366" s="45" t="e">
        <v>#VALUE!</v>
      </c>
      <c r="AY1366" s="45">
        <v>8</v>
      </c>
      <c r="AZ1366" s="45">
        <v>2019</v>
      </c>
      <c r="BA1366" s="45">
        <v>8</v>
      </c>
      <c r="BB1366" s="45">
        <v>2</v>
      </c>
      <c r="BC1366" s="45">
        <v>2020</v>
      </c>
      <c r="BD1366" s="57">
        <v>0</v>
      </c>
      <c r="BE1366" s="57">
        <v>0</v>
      </c>
      <c r="BF1366" s="57">
        <v>0</v>
      </c>
      <c r="BG1366" s="57">
        <v>0</v>
      </c>
      <c r="BH1366" s="45" t="s">
        <v>68</v>
      </c>
      <c r="BI1366" s="54" t="s">
        <v>3504</v>
      </c>
      <c r="BJ1366" s="55" t="s">
        <v>3504</v>
      </c>
      <c r="BK1366" s="56"/>
    </row>
    <row r="1367" spans="1:63" s="198" customFormat="1" ht="15.6" customHeight="1" x14ac:dyDescent="0.25">
      <c r="A1367" s="42" t="s">
        <v>3944</v>
      </c>
      <c r="B1367" s="43">
        <v>43726</v>
      </c>
      <c r="C1367" s="43" t="s">
        <v>156</v>
      </c>
      <c r="D1367" s="44" t="s">
        <v>2342</v>
      </c>
      <c r="E1367" s="45" t="s">
        <v>666</v>
      </c>
      <c r="F1367" s="46">
        <v>28281696</v>
      </c>
      <c r="G1367" s="44" t="s">
        <v>4758</v>
      </c>
      <c r="H1367" s="47" t="s">
        <v>180</v>
      </c>
      <c r="I1367" s="47">
        <v>7</v>
      </c>
      <c r="J1367" s="46" t="s">
        <v>66</v>
      </c>
      <c r="K1367" s="48" t="s">
        <v>667</v>
      </c>
      <c r="L1367" s="42" t="s">
        <v>3047</v>
      </c>
      <c r="M1367" s="45" t="s">
        <v>4760</v>
      </c>
      <c r="N1367" s="44">
        <v>28441</v>
      </c>
      <c r="O1367" s="45" t="s">
        <v>1678</v>
      </c>
      <c r="P1367" s="45" t="s">
        <v>112</v>
      </c>
      <c r="Q1367" s="48" t="s">
        <v>112</v>
      </c>
      <c r="R1367" s="42" t="s">
        <v>112</v>
      </c>
      <c r="S1367" s="49">
        <v>1</v>
      </c>
      <c r="T1367" s="49">
        <v>0</v>
      </c>
      <c r="U1367" s="50">
        <v>0.5</v>
      </c>
      <c r="V1367" s="51">
        <v>1</v>
      </c>
      <c r="W1367" s="52">
        <v>43865</v>
      </c>
      <c r="X1367" s="49" t="s">
        <v>68</v>
      </c>
      <c r="Y1367" s="51">
        <v>1</v>
      </c>
      <c r="Z1367" s="52">
        <v>43865</v>
      </c>
      <c r="AA1367" s="51">
        <v>1</v>
      </c>
      <c r="AB1367" s="51" t="s">
        <v>68</v>
      </c>
      <c r="AC1367" s="51" t="s">
        <v>68</v>
      </c>
      <c r="AD1367" s="50">
        <v>5.5555555555555566E-2</v>
      </c>
      <c r="AE1367" s="49" t="s">
        <v>112</v>
      </c>
      <c r="AF1367" s="52" t="s">
        <v>112</v>
      </c>
      <c r="AG1367" s="43">
        <v>43845</v>
      </c>
      <c r="AH1367" s="43">
        <v>43880</v>
      </c>
      <c r="AI1367" s="43" t="s">
        <v>4759</v>
      </c>
      <c r="AJ1367" s="52" t="s">
        <v>4759</v>
      </c>
      <c r="AK1367" s="53">
        <v>43850</v>
      </c>
      <c r="AL1367" s="43">
        <v>43883</v>
      </c>
      <c r="AM1367" s="43">
        <v>43880</v>
      </c>
      <c r="AN1367" s="43" t="s">
        <v>1643</v>
      </c>
      <c r="AO1367" s="45" t="s">
        <v>69</v>
      </c>
      <c r="AP1367" s="45" t="s">
        <v>1679</v>
      </c>
      <c r="AQ1367" s="45" t="s">
        <v>70</v>
      </c>
      <c r="AR1367" s="16"/>
      <c r="AS1367" s="42">
        <v>1</v>
      </c>
      <c r="AT1367" s="45" t="e">
        <v>#VALUE!</v>
      </c>
      <c r="AU1367" s="45" t="e">
        <v>#VALUE!</v>
      </c>
      <c r="AV1367" s="45" t="s">
        <v>363</v>
      </c>
      <c r="AW1367" s="45" t="e">
        <v>#VALUE!</v>
      </c>
      <c r="AX1367" s="45" t="e">
        <v>#VALUE!</v>
      </c>
      <c r="AY1367" s="45">
        <v>9</v>
      </c>
      <c r="AZ1367" s="45">
        <v>2019</v>
      </c>
      <c r="BA1367" s="45">
        <v>8</v>
      </c>
      <c r="BB1367" s="45">
        <v>2</v>
      </c>
      <c r="BC1367" s="45">
        <v>2020</v>
      </c>
      <c r="BD1367" s="57">
        <v>1.7500000000000002E-2</v>
      </c>
      <c r="BE1367" s="57">
        <v>0.78259999999999996</v>
      </c>
      <c r="BF1367" s="57">
        <v>1.1180000000000001E-2</v>
      </c>
      <c r="BG1367" s="57">
        <v>0.79377999999999993</v>
      </c>
      <c r="BH1367" s="45" t="s">
        <v>68</v>
      </c>
      <c r="BI1367" s="54" t="s">
        <v>3504</v>
      </c>
      <c r="BJ1367" s="55" t="s">
        <v>3504</v>
      </c>
      <c r="BK1367" s="56"/>
    </row>
    <row r="1368" spans="1:63" s="198" customFormat="1" ht="15.6" customHeight="1" x14ac:dyDescent="0.25">
      <c r="A1368" s="42" t="s">
        <v>3945</v>
      </c>
      <c r="B1368" s="43">
        <v>43809</v>
      </c>
      <c r="C1368" s="43" t="s">
        <v>156</v>
      </c>
      <c r="D1368" s="44" t="s">
        <v>2342</v>
      </c>
      <c r="E1368" s="45">
        <v>620</v>
      </c>
      <c r="F1368" s="46">
        <v>28351941</v>
      </c>
      <c r="G1368" s="44" t="s">
        <v>4758</v>
      </c>
      <c r="H1368" s="47" t="s">
        <v>180</v>
      </c>
      <c r="I1368" s="47">
        <v>1</v>
      </c>
      <c r="J1368" s="46" t="s">
        <v>174</v>
      </c>
      <c r="K1368" s="48" t="s">
        <v>1680</v>
      </c>
      <c r="L1368" s="42">
        <v>0</v>
      </c>
      <c r="M1368" s="45" t="s">
        <v>4760</v>
      </c>
      <c r="N1368" s="44">
        <v>31449</v>
      </c>
      <c r="O1368" s="45" t="s">
        <v>596</v>
      </c>
      <c r="P1368" s="45" t="s">
        <v>112</v>
      </c>
      <c r="Q1368" s="48" t="s">
        <v>112</v>
      </c>
      <c r="R1368" s="42" t="s">
        <v>112</v>
      </c>
      <c r="S1368" s="49">
        <v>1</v>
      </c>
      <c r="T1368" s="49">
        <v>0</v>
      </c>
      <c r="U1368" s="50">
        <v>0.5</v>
      </c>
      <c r="V1368" s="51">
        <v>0.83</v>
      </c>
      <c r="W1368" s="52">
        <v>43893</v>
      </c>
      <c r="X1368" s="49" t="s">
        <v>68</v>
      </c>
      <c r="Y1368" s="51">
        <v>0.83</v>
      </c>
      <c r="Z1368" s="52">
        <v>43879</v>
      </c>
      <c r="AA1368" s="51">
        <v>1</v>
      </c>
      <c r="AB1368" s="51" t="s">
        <v>68</v>
      </c>
      <c r="AC1368" s="51" t="s">
        <v>68</v>
      </c>
      <c r="AD1368" s="50">
        <v>5.5555555555555566E-2</v>
      </c>
      <c r="AE1368" s="49" t="s">
        <v>112</v>
      </c>
      <c r="AF1368" s="52" t="s">
        <v>112</v>
      </c>
      <c r="AG1368" s="43">
        <v>43833</v>
      </c>
      <c r="AH1368" s="43">
        <v>43882</v>
      </c>
      <c r="AI1368" s="43" t="s">
        <v>4759</v>
      </c>
      <c r="AJ1368" s="52" t="s">
        <v>4759</v>
      </c>
      <c r="AK1368" s="53">
        <v>43837</v>
      </c>
      <c r="AL1368" s="43">
        <v>43886</v>
      </c>
      <c r="AM1368" s="43">
        <v>43885</v>
      </c>
      <c r="AN1368" s="43" t="s">
        <v>1643</v>
      </c>
      <c r="AO1368" s="45" t="s">
        <v>69</v>
      </c>
      <c r="AP1368" s="45"/>
      <c r="AQ1368" s="45" t="s">
        <v>70</v>
      </c>
      <c r="AR1368" s="16"/>
      <c r="AS1368" s="42">
        <v>0</v>
      </c>
      <c r="AT1368" s="45" t="e">
        <v>#VALUE!</v>
      </c>
      <c r="AU1368" s="45" t="e">
        <v>#VALUE!</v>
      </c>
      <c r="AV1368" s="45" t="s">
        <v>363</v>
      </c>
      <c r="AW1368" s="45" t="e">
        <v>#VALUE!</v>
      </c>
      <c r="AX1368" s="45" t="e">
        <v>#VALUE!</v>
      </c>
      <c r="AY1368" s="45">
        <v>12</v>
      </c>
      <c r="AZ1368" s="45">
        <v>2019</v>
      </c>
      <c r="BA1368" s="45">
        <v>8</v>
      </c>
      <c r="BB1368" s="45">
        <v>2</v>
      </c>
      <c r="BC1368" s="45">
        <v>2020</v>
      </c>
      <c r="BD1368" s="57">
        <v>0.20499999999999999</v>
      </c>
      <c r="BE1368" s="57">
        <v>1.4123000000000001</v>
      </c>
      <c r="BF1368" s="57">
        <v>0.35307500000000003</v>
      </c>
      <c r="BG1368" s="57">
        <v>1.7653750000000001</v>
      </c>
      <c r="BH1368" s="45" t="s">
        <v>203</v>
      </c>
      <c r="BI1368" s="54" t="s">
        <v>3504</v>
      </c>
      <c r="BJ1368" s="55" t="s">
        <v>3504</v>
      </c>
      <c r="BK1368" s="56"/>
    </row>
    <row r="1369" spans="1:63" s="198" customFormat="1" ht="15.6" customHeight="1" x14ac:dyDescent="0.25">
      <c r="A1369" s="42" t="s">
        <v>3946</v>
      </c>
      <c r="B1369" s="43">
        <v>43809</v>
      </c>
      <c r="C1369" s="43" t="s">
        <v>156</v>
      </c>
      <c r="D1369" s="44" t="s">
        <v>2342</v>
      </c>
      <c r="E1369" s="45">
        <v>619</v>
      </c>
      <c r="F1369" s="46">
        <v>28352227</v>
      </c>
      <c r="G1369" s="44" t="s">
        <v>4758</v>
      </c>
      <c r="H1369" s="47" t="s">
        <v>180</v>
      </c>
      <c r="I1369" s="47">
        <v>1</v>
      </c>
      <c r="J1369" s="46" t="s">
        <v>174</v>
      </c>
      <c r="K1369" s="48" t="s">
        <v>1681</v>
      </c>
      <c r="L1369" s="42">
        <v>0</v>
      </c>
      <c r="M1369" s="45" t="s">
        <v>4760</v>
      </c>
      <c r="N1369" s="44">
        <v>31449</v>
      </c>
      <c r="O1369" s="45" t="s">
        <v>596</v>
      </c>
      <c r="P1369" s="45" t="s">
        <v>112</v>
      </c>
      <c r="Q1369" s="48" t="s">
        <v>112</v>
      </c>
      <c r="R1369" s="42" t="s">
        <v>112</v>
      </c>
      <c r="S1369" s="49">
        <v>1</v>
      </c>
      <c r="T1369" s="49">
        <v>0</v>
      </c>
      <c r="U1369" s="50">
        <v>0.5</v>
      </c>
      <c r="V1369" s="51">
        <v>0.83</v>
      </c>
      <c r="W1369" s="52">
        <v>43893</v>
      </c>
      <c r="X1369" s="49" t="s">
        <v>68</v>
      </c>
      <c r="Y1369" s="51">
        <v>0.83</v>
      </c>
      <c r="Z1369" s="52">
        <v>43879</v>
      </c>
      <c r="AA1369" s="51">
        <v>1</v>
      </c>
      <c r="AB1369" s="51" t="s">
        <v>68</v>
      </c>
      <c r="AC1369" s="51" t="s">
        <v>68</v>
      </c>
      <c r="AD1369" s="50">
        <v>5.5555555555555566E-2</v>
      </c>
      <c r="AE1369" s="49" t="s">
        <v>112</v>
      </c>
      <c r="AF1369" s="52" t="s">
        <v>112</v>
      </c>
      <c r="AG1369" s="43">
        <v>43838</v>
      </c>
      <c r="AH1369" s="43">
        <v>43882</v>
      </c>
      <c r="AI1369" s="43" t="s">
        <v>4759</v>
      </c>
      <c r="AJ1369" s="52" t="s">
        <v>4759</v>
      </c>
      <c r="AK1369" s="53">
        <v>43840</v>
      </c>
      <c r="AL1369" s="43">
        <v>43886</v>
      </c>
      <c r="AM1369" s="43">
        <v>43885</v>
      </c>
      <c r="AN1369" s="43" t="s">
        <v>1643</v>
      </c>
      <c r="AO1369" s="45" t="s">
        <v>69</v>
      </c>
      <c r="AP1369" s="45"/>
      <c r="AQ1369" s="45" t="s">
        <v>70</v>
      </c>
      <c r="AR1369" s="16"/>
      <c r="AS1369" s="42">
        <v>0</v>
      </c>
      <c r="AT1369" s="45" t="e">
        <v>#VALUE!</v>
      </c>
      <c r="AU1369" s="45" t="e">
        <v>#VALUE!</v>
      </c>
      <c r="AV1369" s="45" t="s">
        <v>363</v>
      </c>
      <c r="AW1369" s="45" t="e">
        <v>#VALUE!</v>
      </c>
      <c r="AX1369" s="45" t="e">
        <v>#VALUE!</v>
      </c>
      <c r="AY1369" s="45">
        <v>12</v>
      </c>
      <c r="AZ1369" s="45">
        <v>2019</v>
      </c>
      <c r="BA1369" s="45">
        <v>8</v>
      </c>
      <c r="BB1369" s="45">
        <v>2</v>
      </c>
      <c r="BC1369" s="45">
        <v>2020</v>
      </c>
      <c r="BD1369" s="57">
        <v>0.20499999999999999</v>
      </c>
      <c r="BE1369" s="57">
        <v>1.4105000000000001</v>
      </c>
      <c r="BF1369" s="57">
        <v>0.35262500000000002</v>
      </c>
      <c r="BG1369" s="57">
        <v>1.7631250000000001</v>
      </c>
      <c r="BH1369" s="45" t="s">
        <v>203</v>
      </c>
      <c r="BI1369" s="54" t="s">
        <v>3504</v>
      </c>
      <c r="BJ1369" s="55" t="s">
        <v>3504</v>
      </c>
      <c r="BK1369" s="56"/>
    </row>
    <row r="1370" spans="1:63" s="198" customFormat="1" ht="15.6" customHeight="1" x14ac:dyDescent="0.25">
      <c r="A1370" s="42" t="s">
        <v>3947</v>
      </c>
      <c r="B1370" s="43">
        <v>43812</v>
      </c>
      <c r="C1370" s="43" t="s">
        <v>156</v>
      </c>
      <c r="D1370" s="44" t="s">
        <v>2333</v>
      </c>
      <c r="E1370" s="45" t="s">
        <v>636</v>
      </c>
      <c r="F1370" s="46">
        <v>4900040075</v>
      </c>
      <c r="G1370" s="44" t="s">
        <v>4758</v>
      </c>
      <c r="H1370" s="47" t="s">
        <v>180</v>
      </c>
      <c r="I1370" s="47">
        <v>1</v>
      </c>
      <c r="J1370" s="46" t="s">
        <v>66</v>
      </c>
      <c r="K1370" s="48" t="s">
        <v>637</v>
      </c>
      <c r="L1370" s="42">
        <v>0</v>
      </c>
      <c r="M1370" s="45" t="s">
        <v>4760</v>
      </c>
      <c r="N1370" s="44">
        <v>31514</v>
      </c>
      <c r="O1370" s="45" t="s">
        <v>1682</v>
      </c>
      <c r="P1370" s="45" t="s">
        <v>112</v>
      </c>
      <c r="Q1370" s="48" t="s">
        <v>112</v>
      </c>
      <c r="R1370" s="42" t="s">
        <v>112</v>
      </c>
      <c r="S1370" s="49">
        <v>1</v>
      </c>
      <c r="T1370" s="49">
        <v>0</v>
      </c>
      <c r="U1370" s="50">
        <v>0.5</v>
      </c>
      <c r="V1370" s="51">
        <v>1</v>
      </c>
      <c r="W1370" s="52">
        <v>43854</v>
      </c>
      <c r="X1370" s="49" t="s">
        <v>68</v>
      </c>
      <c r="Y1370" s="51">
        <v>1</v>
      </c>
      <c r="Z1370" s="52">
        <v>43854</v>
      </c>
      <c r="AA1370" s="51">
        <v>1</v>
      </c>
      <c r="AB1370" s="51" t="s">
        <v>68</v>
      </c>
      <c r="AC1370" s="51" t="s">
        <v>2341</v>
      </c>
      <c r="AD1370" s="50">
        <v>5.2631578947368425E-2</v>
      </c>
      <c r="AE1370" s="49" t="s">
        <v>112</v>
      </c>
      <c r="AF1370" s="52" t="s">
        <v>112</v>
      </c>
      <c r="AG1370" s="43">
        <v>43882</v>
      </c>
      <c r="AH1370" s="43">
        <v>43882</v>
      </c>
      <c r="AI1370" s="43" t="s">
        <v>4759</v>
      </c>
      <c r="AJ1370" s="52" t="s">
        <v>4759</v>
      </c>
      <c r="AK1370" s="53">
        <v>43887</v>
      </c>
      <c r="AL1370" s="43">
        <v>43887</v>
      </c>
      <c r="AM1370" s="43"/>
      <c r="AN1370" s="43" t="s">
        <v>1643</v>
      </c>
      <c r="AO1370" s="45" t="s">
        <v>69</v>
      </c>
      <c r="AP1370" s="45"/>
      <c r="AQ1370" s="45" t="s">
        <v>70</v>
      </c>
      <c r="AR1370" s="16"/>
      <c r="AS1370" s="42">
        <v>1</v>
      </c>
      <c r="AT1370" s="45" t="e">
        <v>#VALUE!</v>
      </c>
      <c r="AU1370" s="45" t="e">
        <v>#VALUE!</v>
      </c>
      <c r="AV1370" s="45" t="s">
        <v>363</v>
      </c>
      <c r="AW1370" s="45" t="e">
        <v>#VALUE!</v>
      </c>
      <c r="AX1370" s="45" t="e">
        <v>#VALUE!</v>
      </c>
      <c r="AY1370" s="45">
        <v>12</v>
      </c>
      <c r="AZ1370" s="45">
        <v>2019</v>
      </c>
      <c r="BA1370" s="45">
        <v>8</v>
      </c>
      <c r="BB1370" s="45">
        <v>2</v>
      </c>
      <c r="BC1370" s="45">
        <v>2020</v>
      </c>
      <c r="BD1370" s="57">
        <v>0.19259999999999999</v>
      </c>
      <c r="BE1370" s="57">
        <v>0.75129999999999997</v>
      </c>
      <c r="BF1370" s="57">
        <v>7.5130000000000002E-2</v>
      </c>
      <c r="BG1370" s="57">
        <v>0.82643</v>
      </c>
      <c r="BH1370" s="45" t="s">
        <v>68</v>
      </c>
      <c r="BI1370" s="54" t="s">
        <v>3504</v>
      </c>
      <c r="BJ1370" s="55" t="s">
        <v>3504</v>
      </c>
      <c r="BK1370" s="56"/>
    </row>
    <row r="1371" spans="1:63" s="198" customFormat="1" ht="15.6" customHeight="1" x14ac:dyDescent="0.25">
      <c r="A1371" s="42" t="s">
        <v>3948</v>
      </c>
      <c r="B1371" s="43">
        <v>43812</v>
      </c>
      <c r="C1371" s="43" t="s">
        <v>156</v>
      </c>
      <c r="D1371" s="44" t="s">
        <v>2333</v>
      </c>
      <c r="E1371" s="45" t="s">
        <v>636</v>
      </c>
      <c r="F1371" s="46">
        <v>4900040075</v>
      </c>
      <c r="G1371" s="44" t="s">
        <v>4758</v>
      </c>
      <c r="H1371" s="47" t="s">
        <v>1624</v>
      </c>
      <c r="I1371" s="47">
        <v>1</v>
      </c>
      <c r="J1371" s="46" t="s">
        <v>66</v>
      </c>
      <c r="K1371" s="48" t="s">
        <v>637</v>
      </c>
      <c r="L1371" s="42">
        <v>0</v>
      </c>
      <c r="M1371" s="45" t="s">
        <v>4760</v>
      </c>
      <c r="N1371" s="44">
        <v>31514</v>
      </c>
      <c r="O1371" s="45" t="s">
        <v>1683</v>
      </c>
      <c r="P1371" s="45" t="s">
        <v>112</v>
      </c>
      <c r="Q1371" s="48" t="s">
        <v>112</v>
      </c>
      <c r="R1371" s="42" t="s">
        <v>112</v>
      </c>
      <c r="S1371" s="49">
        <v>1</v>
      </c>
      <c r="T1371" s="49">
        <v>0</v>
      </c>
      <c r="U1371" s="50">
        <v>0.5</v>
      </c>
      <c r="V1371" s="51">
        <v>1</v>
      </c>
      <c r="W1371" s="52">
        <v>43854</v>
      </c>
      <c r="X1371" s="49" t="s">
        <v>68</v>
      </c>
      <c r="Y1371" s="51">
        <v>1</v>
      </c>
      <c r="Z1371" s="52">
        <v>43854</v>
      </c>
      <c r="AA1371" s="51">
        <v>1</v>
      </c>
      <c r="AB1371" s="51" t="s">
        <v>68</v>
      </c>
      <c r="AC1371" s="51" t="s">
        <v>2341</v>
      </c>
      <c r="AD1371" s="50">
        <v>5.2631578947368425E-2</v>
      </c>
      <c r="AE1371" s="49" t="s">
        <v>112</v>
      </c>
      <c r="AF1371" s="52" t="s">
        <v>112</v>
      </c>
      <c r="AG1371" s="43">
        <v>43882</v>
      </c>
      <c r="AH1371" s="43">
        <v>43882</v>
      </c>
      <c r="AI1371" s="43" t="s">
        <v>4759</v>
      </c>
      <c r="AJ1371" s="52" t="s">
        <v>4759</v>
      </c>
      <c r="AK1371" s="53">
        <v>43887</v>
      </c>
      <c r="AL1371" s="43">
        <v>43887</v>
      </c>
      <c r="AM1371" s="43"/>
      <c r="AN1371" s="43" t="s">
        <v>1643</v>
      </c>
      <c r="AO1371" s="45" t="s">
        <v>69</v>
      </c>
      <c r="AP1371" s="45"/>
      <c r="AQ1371" s="45" t="s">
        <v>70</v>
      </c>
      <c r="AR1371" s="16"/>
      <c r="AS1371" s="42">
        <v>1</v>
      </c>
      <c r="AT1371" s="45" t="e">
        <v>#VALUE!</v>
      </c>
      <c r="AU1371" s="45" t="e">
        <v>#VALUE!</v>
      </c>
      <c r="AV1371" s="45" t="s">
        <v>363</v>
      </c>
      <c r="AW1371" s="45" t="e">
        <v>#VALUE!</v>
      </c>
      <c r="AX1371" s="45" t="e">
        <v>#VALUE!</v>
      </c>
      <c r="AY1371" s="45">
        <v>12</v>
      </c>
      <c r="AZ1371" s="45">
        <v>2019</v>
      </c>
      <c r="BA1371" s="45">
        <v>8</v>
      </c>
      <c r="BB1371" s="45">
        <v>2</v>
      </c>
      <c r="BC1371" s="45">
        <v>2020</v>
      </c>
      <c r="BD1371" s="57">
        <v>0.19259999999999999</v>
      </c>
      <c r="BE1371" s="57">
        <v>0.75129999999999997</v>
      </c>
      <c r="BF1371" s="57">
        <v>7.5130000000000002E-2</v>
      </c>
      <c r="BG1371" s="57">
        <v>0.82643</v>
      </c>
      <c r="BH1371" s="45" t="s">
        <v>68</v>
      </c>
      <c r="BI1371" s="54" t="s">
        <v>3504</v>
      </c>
      <c r="BJ1371" s="55" t="s">
        <v>3504</v>
      </c>
      <c r="BK1371" s="56"/>
    </row>
    <row r="1372" spans="1:63" s="198" customFormat="1" ht="15.6" customHeight="1" x14ac:dyDescent="0.25">
      <c r="A1372" s="42" t="s">
        <v>3949</v>
      </c>
      <c r="B1372" s="43">
        <v>43812</v>
      </c>
      <c r="C1372" s="43" t="s">
        <v>156</v>
      </c>
      <c r="D1372" s="44" t="s">
        <v>2333</v>
      </c>
      <c r="E1372" s="45" t="s">
        <v>636</v>
      </c>
      <c r="F1372" s="46">
        <v>4900040075</v>
      </c>
      <c r="G1372" s="44" t="s">
        <v>4758</v>
      </c>
      <c r="H1372" s="47" t="s">
        <v>1447</v>
      </c>
      <c r="I1372" s="47">
        <v>1</v>
      </c>
      <c r="J1372" s="46" t="s">
        <v>66</v>
      </c>
      <c r="K1372" s="48" t="s">
        <v>637</v>
      </c>
      <c r="L1372" s="42">
        <v>0</v>
      </c>
      <c r="M1372" s="45" t="s">
        <v>4760</v>
      </c>
      <c r="N1372" s="44">
        <v>31514</v>
      </c>
      <c r="O1372" s="45" t="s">
        <v>1684</v>
      </c>
      <c r="P1372" s="45" t="s">
        <v>112</v>
      </c>
      <c r="Q1372" s="48" t="s">
        <v>112</v>
      </c>
      <c r="R1372" s="42" t="s">
        <v>112</v>
      </c>
      <c r="S1372" s="49">
        <v>1</v>
      </c>
      <c r="T1372" s="49">
        <v>0</v>
      </c>
      <c r="U1372" s="50">
        <v>0.5</v>
      </c>
      <c r="V1372" s="51">
        <v>1</v>
      </c>
      <c r="W1372" s="52">
        <v>43854</v>
      </c>
      <c r="X1372" s="49" t="s">
        <v>68</v>
      </c>
      <c r="Y1372" s="51">
        <v>1</v>
      </c>
      <c r="Z1372" s="52">
        <v>43854</v>
      </c>
      <c r="AA1372" s="51">
        <v>1</v>
      </c>
      <c r="AB1372" s="51" t="s">
        <v>68</v>
      </c>
      <c r="AC1372" s="51" t="s">
        <v>2341</v>
      </c>
      <c r="AD1372" s="50">
        <v>5.2631578947368425E-2</v>
      </c>
      <c r="AE1372" s="49" t="s">
        <v>112</v>
      </c>
      <c r="AF1372" s="52" t="s">
        <v>112</v>
      </c>
      <c r="AG1372" s="43">
        <v>43882</v>
      </c>
      <c r="AH1372" s="43">
        <v>43882</v>
      </c>
      <c r="AI1372" s="43" t="s">
        <v>4759</v>
      </c>
      <c r="AJ1372" s="52" t="s">
        <v>4759</v>
      </c>
      <c r="AK1372" s="53">
        <v>43887</v>
      </c>
      <c r="AL1372" s="43">
        <v>43887</v>
      </c>
      <c r="AM1372" s="43"/>
      <c r="AN1372" s="43" t="s">
        <v>1643</v>
      </c>
      <c r="AO1372" s="45" t="s">
        <v>69</v>
      </c>
      <c r="AP1372" s="45"/>
      <c r="AQ1372" s="45" t="s">
        <v>70</v>
      </c>
      <c r="AR1372" s="16"/>
      <c r="AS1372" s="42">
        <v>1</v>
      </c>
      <c r="AT1372" s="45" t="e">
        <v>#VALUE!</v>
      </c>
      <c r="AU1372" s="45" t="e">
        <v>#VALUE!</v>
      </c>
      <c r="AV1372" s="45" t="s">
        <v>363</v>
      </c>
      <c r="AW1372" s="45" t="e">
        <v>#VALUE!</v>
      </c>
      <c r="AX1372" s="45" t="e">
        <v>#VALUE!</v>
      </c>
      <c r="AY1372" s="45">
        <v>12</v>
      </c>
      <c r="AZ1372" s="45">
        <v>2019</v>
      </c>
      <c r="BA1372" s="45">
        <v>8</v>
      </c>
      <c r="BB1372" s="45">
        <v>2</v>
      </c>
      <c r="BC1372" s="45">
        <v>2020</v>
      </c>
      <c r="BD1372" s="57">
        <v>0.19259999999999999</v>
      </c>
      <c r="BE1372" s="57">
        <v>0.75129999999999997</v>
      </c>
      <c r="BF1372" s="57">
        <v>7.5130000000000002E-2</v>
      </c>
      <c r="BG1372" s="57">
        <v>0.82643</v>
      </c>
      <c r="BH1372" s="45" t="s">
        <v>68</v>
      </c>
      <c r="BI1372" s="54" t="s">
        <v>3504</v>
      </c>
      <c r="BJ1372" s="55" t="s">
        <v>3504</v>
      </c>
      <c r="BK1372" s="56"/>
    </row>
    <row r="1373" spans="1:63" s="198" customFormat="1" ht="15.6" customHeight="1" x14ac:dyDescent="0.25">
      <c r="A1373" s="42" t="s">
        <v>3950</v>
      </c>
      <c r="B1373" s="43">
        <v>43812</v>
      </c>
      <c r="C1373" s="43" t="s">
        <v>156</v>
      </c>
      <c r="D1373" s="44" t="s">
        <v>2333</v>
      </c>
      <c r="E1373" s="45" t="s">
        <v>636</v>
      </c>
      <c r="F1373" s="46">
        <v>4900040075</v>
      </c>
      <c r="G1373" s="44" t="s">
        <v>4758</v>
      </c>
      <c r="H1373" s="47">
        <v>13</v>
      </c>
      <c r="I1373" s="47">
        <v>1</v>
      </c>
      <c r="J1373" s="46" t="s">
        <v>66</v>
      </c>
      <c r="K1373" s="48" t="s">
        <v>637</v>
      </c>
      <c r="L1373" s="42">
        <v>0</v>
      </c>
      <c r="M1373" s="45" t="s">
        <v>4760</v>
      </c>
      <c r="N1373" s="44">
        <v>31514</v>
      </c>
      <c r="O1373" s="45" t="s">
        <v>1685</v>
      </c>
      <c r="P1373" s="45" t="s">
        <v>112</v>
      </c>
      <c r="Q1373" s="48" t="s">
        <v>112</v>
      </c>
      <c r="R1373" s="42" t="s">
        <v>112</v>
      </c>
      <c r="S1373" s="49">
        <v>1</v>
      </c>
      <c r="T1373" s="49">
        <v>0</v>
      </c>
      <c r="U1373" s="50">
        <v>0.5</v>
      </c>
      <c r="V1373" s="51">
        <v>1</v>
      </c>
      <c r="W1373" s="52">
        <v>43854</v>
      </c>
      <c r="X1373" s="49" t="s">
        <v>68</v>
      </c>
      <c r="Y1373" s="51">
        <v>1</v>
      </c>
      <c r="Z1373" s="52">
        <v>43854</v>
      </c>
      <c r="AA1373" s="51">
        <v>1</v>
      </c>
      <c r="AB1373" s="51" t="s">
        <v>68</v>
      </c>
      <c r="AC1373" s="51" t="s">
        <v>2341</v>
      </c>
      <c r="AD1373" s="50">
        <v>5.2631578947368425E-2</v>
      </c>
      <c r="AE1373" s="49" t="s">
        <v>112</v>
      </c>
      <c r="AF1373" s="52" t="s">
        <v>112</v>
      </c>
      <c r="AG1373" s="43">
        <v>43882</v>
      </c>
      <c r="AH1373" s="43">
        <v>43882</v>
      </c>
      <c r="AI1373" s="43" t="s">
        <v>4759</v>
      </c>
      <c r="AJ1373" s="52" t="s">
        <v>4759</v>
      </c>
      <c r="AK1373" s="53">
        <v>43887</v>
      </c>
      <c r="AL1373" s="43">
        <v>43887</v>
      </c>
      <c r="AM1373" s="43"/>
      <c r="AN1373" s="43" t="s">
        <v>1643</v>
      </c>
      <c r="AO1373" s="45" t="s">
        <v>69</v>
      </c>
      <c r="AP1373" s="45"/>
      <c r="AQ1373" s="45" t="s">
        <v>70</v>
      </c>
      <c r="AR1373" s="16"/>
      <c r="AS1373" s="42">
        <v>1</v>
      </c>
      <c r="AT1373" s="45" t="e">
        <v>#VALUE!</v>
      </c>
      <c r="AU1373" s="45" t="e">
        <v>#VALUE!</v>
      </c>
      <c r="AV1373" s="45" t="s">
        <v>363</v>
      </c>
      <c r="AW1373" s="45" t="e">
        <v>#VALUE!</v>
      </c>
      <c r="AX1373" s="45" t="e">
        <v>#VALUE!</v>
      </c>
      <c r="AY1373" s="45">
        <v>12</v>
      </c>
      <c r="AZ1373" s="45">
        <v>2019</v>
      </c>
      <c r="BA1373" s="45">
        <v>8</v>
      </c>
      <c r="BB1373" s="45">
        <v>2</v>
      </c>
      <c r="BC1373" s="45">
        <v>2020</v>
      </c>
      <c r="BD1373" s="57">
        <v>0.19259999999999999</v>
      </c>
      <c r="BE1373" s="57">
        <v>0.75129999999999997</v>
      </c>
      <c r="BF1373" s="57">
        <v>7.5130000000000002E-2</v>
      </c>
      <c r="BG1373" s="57">
        <v>0.82643</v>
      </c>
      <c r="BH1373" s="45" t="s">
        <v>68</v>
      </c>
      <c r="BI1373" s="54" t="s">
        <v>3504</v>
      </c>
      <c r="BJ1373" s="55" t="s">
        <v>3504</v>
      </c>
      <c r="BK1373" s="56"/>
    </row>
    <row r="1374" spans="1:63" s="198" customFormat="1" ht="15.6" customHeight="1" x14ac:dyDescent="0.25">
      <c r="A1374" s="42" t="s">
        <v>3951</v>
      </c>
      <c r="B1374" s="43">
        <v>43812</v>
      </c>
      <c r="C1374" s="43" t="s">
        <v>156</v>
      </c>
      <c r="D1374" s="44" t="s">
        <v>2333</v>
      </c>
      <c r="E1374" s="45" t="s">
        <v>636</v>
      </c>
      <c r="F1374" s="46">
        <v>4900040075</v>
      </c>
      <c r="G1374" s="44" t="s">
        <v>4758</v>
      </c>
      <c r="H1374" s="47">
        <v>14</v>
      </c>
      <c r="I1374" s="47">
        <v>1</v>
      </c>
      <c r="J1374" s="46" t="s">
        <v>66</v>
      </c>
      <c r="K1374" s="48" t="s">
        <v>637</v>
      </c>
      <c r="L1374" s="42">
        <v>0</v>
      </c>
      <c r="M1374" s="45" t="s">
        <v>4760</v>
      </c>
      <c r="N1374" s="44">
        <v>31514</v>
      </c>
      <c r="O1374" s="45" t="s">
        <v>1686</v>
      </c>
      <c r="P1374" s="45" t="s">
        <v>112</v>
      </c>
      <c r="Q1374" s="48" t="s">
        <v>112</v>
      </c>
      <c r="R1374" s="42" t="s">
        <v>112</v>
      </c>
      <c r="S1374" s="49">
        <v>1</v>
      </c>
      <c r="T1374" s="49">
        <v>0</v>
      </c>
      <c r="U1374" s="50">
        <v>0.5</v>
      </c>
      <c r="V1374" s="51">
        <v>1</v>
      </c>
      <c r="W1374" s="52">
        <v>43854</v>
      </c>
      <c r="X1374" s="49" t="s">
        <v>68</v>
      </c>
      <c r="Y1374" s="51">
        <v>1</v>
      </c>
      <c r="Z1374" s="52">
        <v>43854</v>
      </c>
      <c r="AA1374" s="51">
        <v>1</v>
      </c>
      <c r="AB1374" s="51" t="s">
        <v>68</v>
      </c>
      <c r="AC1374" s="51" t="s">
        <v>2341</v>
      </c>
      <c r="AD1374" s="50">
        <v>5.2631578947368425E-2</v>
      </c>
      <c r="AE1374" s="49" t="s">
        <v>112</v>
      </c>
      <c r="AF1374" s="52" t="s">
        <v>112</v>
      </c>
      <c r="AG1374" s="43">
        <v>43882</v>
      </c>
      <c r="AH1374" s="43">
        <v>43882</v>
      </c>
      <c r="AI1374" s="43" t="s">
        <v>4759</v>
      </c>
      <c r="AJ1374" s="52" t="s">
        <v>4759</v>
      </c>
      <c r="AK1374" s="53">
        <v>43887</v>
      </c>
      <c r="AL1374" s="43">
        <v>43887</v>
      </c>
      <c r="AM1374" s="43"/>
      <c r="AN1374" s="43" t="s">
        <v>1643</v>
      </c>
      <c r="AO1374" s="45" t="s">
        <v>69</v>
      </c>
      <c r="AP1374" s="45"/>
      <c r="AQ1374" s="45" t="s">
        <v>70</v>
      </c>
      <c r="AR1374" s="16"/>
      <c r="AS1374" s="42">
        <v>1</v>
      </c>
      <c r="AT1374" s="45" t="e">
        <v>#VALUE!</v>
      </c>
      <c r="AU1374" s="45" t="e">
        <v>#VALUE!</v>
      </c>
      <c r="AV1374" s="45" t="s">
        <v>363</v>
      </c>
      <c r="AW1374" s="45" t="e">
        <v>#VALUE!</v>
      </c>
      <c r="AX1374" s="45" t="e">
        <v>#VALUE!</v>
      </c>
      <c r="AY1374" s="45">
        <v>12</v>
      </c>
      <c r="AZ1374" s="45">
        <v>2019</v>
      </c>
      <c r="BA1374" s="45">
        <v>8</v>
      </c>
      <c r="BB1374" s="45">
        <v>2</v>
      </c>
      <c r="BC1374" s="45">
        <v>2020</v>
      </c>
      <c r="BD1374" s="57">
        <v>0.19259999999999999</v>
      </c>
      <c r="BE1374" s="57">
        <v>0.75129999999999997</v>
      </c>
      <c r="BF1374" s="57">
        <v>7.5130000000000002E-2</v>
      </c>
      <c r="BG1374" s="57">
        <v>0.82643</v>
      </c>
      <c r="BH1374" s="45" t="s">
        <v>68</v>
      </c>
      <c r="BI1374" s="54" t="s">
        <v>3504</v>
      </c>
      <c r="BJ1374" s="55" t="s">
        <v>3504</v>
      </c>
      <c r="BK1374" s="56"/>
    </row>
    <row r="1375" spans="1:63" s="198" customFormat="1" ht="15.6" customHeight="1" x14ac:dyDescent="0.25">
      <c r="A1375" s="42" t="s">
        <v>3952</v>
      </c>
      <c r="B1375" s="43">
        <v>43812</v>
      </c>
      <c r="C1375" s="43" t="s">
        <v>156</v>
      </c>
      <c r="D1375" s="44" t="s">
        <v>2333</v>
      </c>
      <c r="E1375" s="45" t="s">
        <v>636</v>
      </c>
      <c r="F1375" s="46">
        <v>4900040075</v>
      </c>
      <c r="G1375" s="44" t="s">
        <v>4758</v>
      </c>
      <c r="H1375" s="47">
        <v>15</v>
      </c>
      <c r="I1375" s="47">
        <v>1</v>
      </c>
      <c r="J1375" s="46" t="s">
        <v>66</v>
      </c>
      <c r="K1375" s="48" t="s">
        <v>637</v>
      </c>
      <c r="L1375" s="42">
        <v>0</v>
      </c>
      <c r="M1375" s="45" t="s">
        <v>4760</v>
      </c>
      <c r="N1375" s="44">
        <v>31514</v>
      </c>
      <c r="O1375" s="45" t="s">
        <v>1687</v>
      </c>
      <c r="P1375" s="45" t="s">
        <v>112</v>
      </c>
      <c r="Q1375" s="48" t="s">
        <v>112</v>
      </c>
      <c r="R1375" s="42" t="s">
        <v>112</v>
      </c>
      <c r="S1375" s="49">
        <v>1</v>
      </c>
      <c r="T1375" s="49">
        <v>0</v>
      </c>
      <c r="U1375" s="50">
        <v>0.5</v>
      </c>
      <c r="V1375" s="51">
        <v>1</v>
      </c>
      <c r="W1375" s="52">
        <v>43854</v>
      </c>
      <c r="X1375" s="49" t="s">
        <v>68</v>
      </c>
      <c r="Y1375" s="51">
        <v>1</v>
      </c>
      <c r="Z1375" s="52">
        <v>43854</v>
      </c>
      <c r="AA1375" s="51">
        <v>1</v>
      </c>
      <c r="AB1375" s="51" t="s">
        <v>68</v>
      </c>
      <c r="AC1375" s="51" t="s">
        <v>2341</v>
      </c>
      <c r="AD1375" s="50">
        <v>5.2631578947368425E-2</v>
      </c>
      <c r="AE1375" s="49" t="s">
        <v>112</v>
      </c>
      <c r="AF1375" s="52" t="s">
        <v>112</v>
      </c>
      <c r="AG1375" s="43">
        <v>43882</v>
      </c>
      <c r="AH1375" s="43">
        <v>43882</v>
      </c>
      <c r="AI1375" s="43" t="s">
        <v>4759</v>
      </c>
      <c r="AJ1375" s="52" t="s">
        <v>4759</v>
      </c>
      <c r="AK1375" s="53">
        <v>43887</v>
      </c>
      <c r="AL1375" s="43">
        <v>43887</v>
      </c>
      <c r="AM1375" s="43"/>
      <c r="AN1375" s="43" t="s">
        <v>1643</v>
      </c>
      <c r="AO1375" s="45" t="s">
        <v>69</v>
      </c>
      <c r="AP1375" s="45"/>
      <c r="AQ1375" s="45" t="s">
        <v>70</v>
      </c>
      <c r="AR1375" s="16"/>
      <c r="AS1375" s="42">
        <v>1</v>
      </c>
      <c r="AT1375" s="45" t="e">
        <v>#VALUE!</v>
      </c>
      <c r="AU1375" s="45" t="e">
        <v>#VALUE!</v>
      </c>
      <c r="AV1375" s="45" t="s">
        <v>363</v>
      </c>
      <c r="AW1375" s="45" t="e">
        <v>#VALUE!</v>
      </c>
      <c r="AX1375" s="45" t="e">
        <v>#VALUE!</v>
      </c>
      <c r="AY1375" s="45">
        <v>12</v>
      </c>
      <c r="AZ1375" s="45">
        <v>2019</v>
      </c>
      <c r="BA1375" s="45">
        <v>8</v>
      </c>
      <c r="BB1375" s="45">
        <v>2</v>
      </c>
      <c r="BC1375" s="45">
        <v>2020</v>
      </c>
      <c r="BD1375" s="57">
        <v>0.19259999999999999</v>
      </c>
      <c r="BE1375" s="57">
        <v>0.75129999999999997</v>
      </c>
      <c r="BF1375" s="57">
        <v>7.5130000000000002E-2</v>
      </c>
      <c r="BG1375" s="57">
        <v>0.82643</v>
      </c>
      <c r="BH1375" s="45" t="s">
        <v>68</v>
      </c>
      <c r="BI1375" s="54" t="s">
        <v>3504</v>
      </c>
      <c r="BJ1375" s="55" t="s">
        <v>3504</v>
      </c>
      <c r="BK1375" s="56"/>
    </row>
    <row r="1376" spans="1:63" s="198" customFormat="1" ht="15.6" customHeight="1" x14ac:dyDescent="0.25">
      <c r="A1376" s="42" t="s">
        <v>3953</v>
      </c>
      <c r="B1376" s="43">
        <v>43812</v>
      </c>
      <c r="C1376" s="43" t="s">
        <v>156</v>
      </c>
      <c r="D1376" s="44" t="s">
        <v>2333</v>
      </c>
      <c r="E1376" s="45" t="s">
        <v>636</v>
      </c>
      <c r="F1376" s="46">
        <v>4900040075</v>
      </c>
      <c r="G1376" s="44" t="s">
        <v>4758</v>
      </c>
      <c r="H1376" s="47">
        <v>16</v>
      </c>
      <c r="I1376" s="47">
        <v>1</v>
      </c>
      <c r="J1376" s="46" t="s">
        <v>66</v>
      </c>
      <c r="K1376" s="48" t="s">
        <v>637</v>
      </c>
      <c r="L1376" s="42">
        <v>0</v>
      </c>
      <c r="M1376" s="45" t="s">
        <v>4760</v>
      </c>
      <c r="N1376" s="44">
        <v>31514</v>
      </c>
      <c r="O1376" s="45" t="s">
        <v>1688</v>
      </c>
      <c r="P1376" s="45" t="s">
        <v>112</v>
      </c>
      <c r="Q1376" s="48" t="s">
        <v>112</v>
      </c>
      <c r="R1376" s="42" t="s">
        <v>112</v>
      </c>
      <c r="S1376" s="49">
        <v>1</v>
      </c>
      <c r="T1376" s="49">
        <v>0</v>
      </c>
      <c r="U1376" s="50">
        <v>0.5</v>
      </c>
      <c r="V1376" s="51">
        <v>1</v>
      </c>
      <c r="W1376" s="52">
        <v>43854</v>
      </c>
      <c r="X1376" s="49" t="s">
        <v>68</v>
      </c>
      <c r="Y1376" s="51">
        <v>1</v>
      </c>
      <c r="Z1376" s="52">
        <v>43854</v>
      </c>
      <c r="AA1376" s="51">
        <v>1</v>
      </c>
      <c r="AB1376" s="51" t="s">
        <v>68</v>
      </c>
      <c r="AC1376" s="51" t="s">
        <v>2341</v>
      </c>
      <c r="AD1376" s="50">
        <v>5.2631578947368425E-2</v>
      </c>
      <c r="AE1376" s="49" t="s">
        <v>112</v>
      </c>
      <c r="AF1376" s="52" t="s">
        <v>112</v>
      </c>
      <c r="AG1376" s="43">
        <v>43882</v>
      </c>
      <c r="AH1376" s="43">
        <v>43882</v>
      </c>
      <c r="AI1376" s="43" t="s">
        <v>4759</v>
      </c>
      <c r="AJ1376" s="52" t="s">
        <v>4759</v>
      </c>
      <c r="AK1376" s="53">
        <v>43887</v>
      </c>
      <c r="AL1376" s="43">
        <v>43887</v>
      </c>
      <c r="AM1376" s="43"/>
      <c r="AN1376" s="43" t="s">
        <v>1643</v>
      </c>
      <c r="AO1376" s="45" t="s">
        <v>69</v>
      </c>
      <c r="AP1376" s="45"/>
      <c r="AQ1376" s="45" t="s">
        <v>70</v>
      </c>
      <c r="AR1376" s="16"/>
      <c r="AS1376" s="42">
        <v>1</v>
      </c>
      <c r="AT1376" s="45" t="e">
        <v>#VALUE!</v>
      </c>
      <c r="AU1376" s="45" t="e">
        <v>#VALUE!</v>
      </c>
      <c r="AV1376" s="45" t="s">
        <v>363</v>
      </c>
      <c r="AW1376" s="45" t="e">
        <v>#VALUE!</v>
      </c>
      <c r="AX1376" s="45" t="e">
        <v>#VALUE!</v>
      </c>
      <c r="AY1376" s="45">
        <v>12</v>
      </c>
      <c r="AZ1376" s="45">
        <v>2019</v>
      </c>
      <c r="BA1376" s="45">
        <v>8</v>
      </c>
      <c r="BB1376" s="45">
        <v>2</v>
      </c>
      <c r="BC1376" s="45">
        <v>2020</v>
      </c>
      <c r="BD1376" s="57">
        <v>0.19259999999999999</v>
      </c>
      <c r="BE1376" s="57">
        <v>0.75129999999999997</v>
      </c>
      <c r="BF1376" s="57">
        <v>7.5130000000000002E-2</v>
      </c>
      <c r="BG1376" s="57">
        <v>0.82643</v>
      </c>
      <c r="BH1376" s="45" t="s">
        <v>68</v>
      </c>
      <c r="BI1376" s="54" t="s">
        <v>3504</v>
      </c>
      <c r="BJ1376" s="55" t="s">
        <v>3504</v>
      </c>
      <c r="BK1376" s="56"/>
    </row>
    <row r="1377" spans="1:63" s="198" customFormat="1" ht="15.6" customHeight="1" x14ac:dyDescent="0.25">
      <c r="A1377" s="42" t="s">
        <v>3954</v>
      </c>
      <c r="B1377" s="43">
        <v>43812</v>
      </c>
      <c r="C1377" s="43" t="s">
        <v>156</v>
      </c>
      <c r="D1377" s="44" t="s">
        <v>2333</v>
      </c>
      <c r="E1377" s="45" t="s">
        <v>636</v>
      </c>
      <c r="F1377" s="46">
        <v>4900040075</v>
      </c>
      <c r="G1377" s="44" t="s">
        <v>4758</v>
      </c>
      <c r="H1377" s="47">
        <v>17</v>
      </c>
      <c r="I1377" s="47">
        <v>1</v>
      </c>
      <c r="J1377" s="46" t="s">
        <v>66</v>
      </c>
      <c r="K1377" s="48" t="s">
        <v>637</v>
      </c>
      <c r="L1377" s="42">
        <v>0</v>
      </c>
      <c r="M1377" s="45" t="s">
        <v>4760</v>
      </c>
      <c r="N1377" s="44">
        <v>31514</v>
      </c>
      <c r="O1377" s="45" t="s">
        <v>1689</v>
      </c>
      <c r="P1377" s="45" t="s">
        <v>112</v>
      </c>
      <c r="Q1377" s="48" t="s">
        <v>112</v>
      </c>
      <c r="R1377" s="42" t="s">
        <v>112</v>
      </c>
      <c r="S1377" s="49">
        <v>1</v>
      </c>
      <c r="T1377" s="49">
        <v>0</v>
      </c>
      <c r="U1377" s="50">
        <v>0.5</v>
      </c>
      <c r="V1377" s="51">
        <v>1</v>
      </c>
      <c r="W1377" s="52">
        <v>43854</v>
      </c>
      <c r="X1377" s="49" t="s">
        <v>68</v>
      </c>
      <c r="Y1377" s="51">
        <v>1</v>
      </c>
      <c r="Z1377" s="52">
        <v>43854</v>
      </c>
      <c r="AA1377" s="51">
        <v>1</v>
      </c>
      <c r="AB1377" s="51" t="s">
        <v>68</v>
      </c>
      <c r="AC1377" s="51" t="s">
        <v>2341</v>
      </c>
      <c r="AD1377" s="50">
        <v>5.2631578947368425E-2</v>
      </c>
      <c r="AE1377" s="49" t="s">
        <v>112</v>
      </c>
      <c r="AF1377" s="52" t="s">
        <v>112</v>
      </c>
      <c r="AG1377" s="43">
        <v>43882</v>
      </c>
      <c r="AH1377" s="43">
        <v>43882</v>
      </c>
      <c r="AI1377" s="43" t="s">
        <v>4759</v>
      </c>
      <c r="AJ1377" s="52" t="s">
        <v>4759</v>
      </c>
      <c r="AK1377" s="53">
        <v>43887</v>
      </c>
      <c r="AL1377" s="43">
        <v>43887</v>
      </c>
      <c r="AM1377" s="43"/>
      <c r="AN1377" s="43" t="s">
        <v>1643</v>
      </c>
      <c r="AO1377" s="45" t="s">
        <v>69</v>
      </c>
      <c r="AP1377" s="45"/>
      <c r="AQ1377" s="45" t="s">
        <v>70</v>
      </c>
      <c r="AR1377" s="16"/>
      <c r="AS1377" s="42">
        <v>1</v>
      </c>
      <c r="AT1377" s="45" t="e">
        <v>#VALUE!</v>
      </c>
      <c r="AU1377" s="45" t="e">
        <v>#VALUE!</v>
      </c>
      <c r="AV1377" s="45" t="s">
        <v>363</v>
      </c>
      <c r="AW1377" s="45" t="e">
        <v>#VALUE!</v>
      </c>
      <c r="AX1377" s="45" t="e">
        <v>#VALUE!</v>
      </c>
      <c r="AY1377" s="45">
        <v>12</v>
      </c>
      <c r="AZ1377" s="45">
        <v>2019</v>
      </c>
      <c r="BA1377" s="45">
        <v>8</v>
      </c>
      <c r="BB1377" s="45">
        <v>2</v>
      </c>
      <c r="BC1377" s="45">
        <v>2020</v>
      </c>
      <c r="BD1377" s="57">
        <v>0.19259999999999999</v>
      </c>
      <c r="BE1377" s="57">
        <v>0.75129999999999997</v>
      </c>
      <c r="BF1377" s="57">
        <v>7.5130000000000002E-2</v>
      </c>
      <c r="BG1377" s="57">
        <v>0.82643</v>
      </c>
      <c r="BH1377" s="45" t="s">
        <v>68</v>
      </c>
      <c r="BI1377" s="54" t="s">
        <v>3504</v>
      </c>
      <c r="BJ1377" s="55" t="s">
        <v>3504</v>
      </c>
      <c r="BK1377" s="56"/>
    </row>
    <row r="1378" spans="1:63" s="198" customFormat="1" ht="15.6" customHeight="1" x14ac:dyDescent="0.25">
      <c r="A1378" s="42" t="s">
        <v>3955</v>
      </c>
      <c r="B1378" s="43">
        <v>43860</v>
      </c>
      <c r="C1378" s="43" t="s">
        <v>63</v>
      </c>
      <c r="D1378" s="44" t="s">
        <v>2342</v>
      </c>
      <c r="E1378" s="45" t="s">
        <v>72</v>
      </c>
      <c r="F1378" s="46">
        <v>28399704</v>
      </c>
      <c r="G1378" s="44" t="s">
        <v>4758</v>
      </c>
      <c r="H1378" s="47">
        <v>10</v>
      </c>
      <c r="I1378" s="47">
        <v>2</v>
      </c>
      <c r="J1378" s="46" t="s">
        <v>159</v>
      </c>
      <c r="K1378" s="48" t="s">
        <v>74</v>
      </c>
      <c r="L1378" s="42" t="s">
        <v>3473</v>
      </c>
      <c r="M1378" s="45" t="s">
        <v>68</v>
      </c>
      <c r="N1378" s="44">
        <v>32715</v>
      </c>
      <c r="O1378" s="45">
        <v>0</v>
      </c>
      <c r="P1378" s="45" t="s">
        <v>68</v>
      </c>
      <c r="Q1378" s="48" t="s">
        <v>68</v>
      </c>
      <c r="R1378" s="42" t="s">
        <v>68</v>
      </c>
      <c r="S1378" s="49" t="s">
        <v>68</v>
      </c>
      <c r="T1378" s="49" t="s">
        <v>68</v>
      </c>
      <c r="U1378" s="50" t="s">
        <v>3503</v>
      </c>
      <c r="V1378" s="51">
        <v>1</v>
      </c>
      <c r="W1378" s="43">
        <v>43862</v>
      </c>
      <c r="X1378" s="49" t="s">
        <v>68</v>
      </c>
      <c r="Y1378" s="51">
        <v>1</v>
      </c>
      <c r="Z1378" s="52">
        <v>43885</v>
      </c>
      <c r="AA1378" s="51">
        <v>1</v>
      </c>
      <c r="AB1378" s="51" t="s">
        <v>68</v>
      </c>
      <c r="AC1378" s="51" t="s">
        <v>68</v>
      </c>
      <c r="AD1378" s="50">
        <v>1</v>
      </c>
      <c r="AE1378" s="49" t="s">
        <v>112</v>
      </c>
      <c r="AF1378" s="52" t="s">
        <v>112</v>
      </c>
      <c r="AG1378" s="43">
        <v>43886</v>
      </c>
      <c r="AH1378" s="43">
        <v>43886</v>
      </c>
      <c r="AI1378" s="43" t="s">
        <v>4759</v>
      </c>
      <c r="AJ1378" s="52" t="s">
        <v>4759</v>
      </c>
      <c r="AK1378" s="53">
        <v>43889</v>
      </c>
      <c r="AL1378" s="43">
        <v>43889</v>
      </c>
      <c r="AM1378" s="43">
        <v>43887</v>
      </c>
      <c r="AN1378" s="43" t="s">
        <v>1643</v>
      </c>
      <c r="AO1378" s="45" t="s">
        <v>69</v>
      </c>
      <c r="AP1378" s="45" t="s">
        <v>1690</v>
      </c>
      <c r="AQ1378" s="45" t="s">
        <v>70</v>
      </c>
      <c r="AR1378" s="16"/>
      <c r="AS1378" s="42">
        <v>1</v>
      </c>
      <c r="AT1378" s="45" t="e">
        <v>#VALUE!</v>
      </c>
      <c r="AU1378" s="45" t="e">
        <v>#VALUE!</v>
      </c>
      <c r="AV1378" s="45" t="s">
        <v>363</v>
      </c>
      <c r="AW1378" s="45" t="e">
        <v>#VALUE!</v>
      </c>
      <c r="AX1378" s="45" t="e">
        <v>#VALUE!</v>
      </c>
      <c r="AY1378" s="45">
        <v>1</v>
      </c>
      <c r="AZ1378" s="45">
        <v>2020</v>
      </c>
      <c r="BA1378" s="45">
        <v>9</v>
      </c>
      <c r="BB1378" s="45">
        <v>2</v>
      </c>
      <c r="BC1378" s="45">
        <v>2020</v>
      </c>
      <c r="BD1378" s="57">
        <v>0</v>
      </c>
      <c r="BE1378" s="57">
        <v>0</v>
      </c>
      <c r="BF1378" s="57">
        <v>0</v>
      </c>
      <c r="BG1378" s="57">
        <v>0</v>
      </c>
      <c r="BH1378" s="45" t="s">
        <v>68</v>
      </c>
      <c r="BI1378" s="54" t="s">
        <v>3504</v>
      </c>
      <c r="BJ1378" s="55" t="s">
        <v>3504</v>
      </c>
      <c r="BK1378" s="56"/>
    </row>
    <row r="1379" spans="1:63" s="198" customFormat="1" ht="15.6" customHeight="1" x14ac:dyDescent="0.25">
      <c r="A1379" s="42" t="s">
        <v>3956</v>
      </c>
      <c r="B1379" s="43">
        <v>43865</v>
      </c>
      <c r="C1379" s="43" t="s">
        <v>156</v>
      </c>
      <c r="D1379" s="44" t="s">
        <v>2342</v>
      </c>
      <c r="E1379" s="45" t="s">
        <v>2552</v>
      </c>
      <c r="F1379" s="46">
        <v>28404461</v>
      </c>
      <c r="G1379" s="44" t="s">
        <v>4758</v>
      </c>
      <c r="H1379" s="47" t="s">
        <v>180</v>
      </c>
      <c r="I1379" s="47">
        <v>1</v>
      </c>
      <c r="J1379" s="46" t="s">
        <v>66</v>
      </c>
      <c r="K1379" s="48" t="s">
        <v>1665</v>
      </c>
      <c r="L1379" s="42">
        <v>0</v>
      </c>
      <c r="M1379" s="45" t="s">
        <v>4760</v>
      </c>
      <c r="N1379" s="44" t="s">
        <v>516</v>
      </c>
      <c r="O1379" s="45" t="s">
        <v>1691</v>
      </c>
      <c r="P1379" s="45" t="s">
        <v>112</v>
      </c>
      <c r="Q1379" s="48" t="s">
        <v>112</v>
      </c>
      <c r="R1379" s="42" t="s">
        <v>112</v>
      </c>
      <c r="S1379" s="49">
        <v>0</v>
      </c>
      <c r="T1379" s="49">
        <v>0</v>
      </c>
      <c r="U1379" s="50">
        <v>0</v>
      </c>
      <c r="V1379" s="51">
        <v>1</v>
      </c>
      <c r="W1379" s="52">
        <v>43868</v>
      </c>
      <c r="X1379" s="49" t="s">
        <v>68</v>
      </c>
      <c r="Y1379" s="51">
        <v>1</v>
      </c>
      <c r="Z1379" s="52">
        <v>43868</v>
      </c>
      <c r="AA1379" s="51">
        <v>1</v>
      </c>
      <c r="AB1379" s="51" t="s">
        <v>68</v>
      </c>
      <c r="AC1379" s="51" t="s">
        <v>68</v>
      </c>
      <c r="AD1379" s="50">
        <v>5.5555555555555566E-2</v>
      </c>
      <c r="AE1379" s="49" t="s">
        <v>112</v>
      </c>
      <c r="AF1379" s="52" t="s">
        <v>112</v>
      </c>
      <c r="AG1379" s="43">
        <v>43885</v>
      </c>
      <c r="AH1379" s="43">
        <v>43887</v>
      </c>
      <c r="AI1379" s="43" t="s">
        <v>4759</v>
      </c>
      <c r="AJ1379" s="52" t="s">
        <v>4759</v>
      </c>
      <c r="AK1379" s="53">
        <v>43888</v>
      </c>
      <c r="AL1379" s="43">
        <v>43889</v>
      </c>
      <c r="AM1379" s="43">
        <v>43889</v>
      </c>
      <c r="AN1379" s="43"/>
      <c r="AO1379" s="45" t="s">
        <v>69</v>
      </c>
      <c r="AP1379" s="45"/>
      <c r="AQ1379" s="45" t="s">
        <v>70</v>
      </c>
      <c r="AR1379" s="16"/>
      <c r="AS1379" s="42">
        <v>1</v>
      </c>
      <c r="AT1379" s="45" t="e">
        <v>#VALUE!</v>
      </c>
      <c r="AU1379" s="45" t="e">
        <v>#VALUE!</v>
      </c>
      <c r="AV1379" s="45" t="s">
        <v>363</v>
      </c>
      <c r="AW1379" s="45" t="e">
        <v>#VALUE!</v>
      </c>
      <c r="AX1379" s="45" t="e">
        <v>#VALUE!</v>
      </c>
      <c r="AY1379" s="45">
        <v>2</v>
      </c>
      <c r="AZ1379" s="45">
        <v>2020</v>
      </c>
      <c r="BA1379" s="45">
        <v>9</v>
      </c>
      <c r="BB1379" s="45">
        <v>2</v>
      </c>
      <c r="BC1379" s="45">
        <v>2020</v>
      </c>
      <c r="BD1379" s="57">
        <v>0.12889999999999999</v>
      </c>
      <c r="BE1379" s="57">
        <v>0.14549999999999999</v>
      </c>
      <c r="BF1379" s="57">
        <v>0.1</v>
      </c>
      <c r="BG1379" s="57">
        <v>0.2455</v>
      </c>
      <c r="BH1379" s="45" t="s">
        <v>203</v>
      </c>
      <c r="BI1379" s="54" t="s">
        <v>3504</v>
      </c>
      <c r="BJ1379" s="55" t="s">
        <v>3504</v>
      </c>
      <c r="BK1379" s="56"/>
    </row>
    <row r="1380" spans="1:63" s="198" customFormat="1" ht="15.6" customHeight="1" x14ac:dyDescent="0.25">
      <c r="A1380" s="42" t="s">
        <v>3957</v>
      </c>
      <c r="B1380" s="43">
        <v>43865</v>
      </c>
      <c r="C1380" s="43" t="s">
        <v>156</v>
      </c>
      <c r="D1380" s="44" t="s">
        <v>2342</v>
      </c>
      <c r="E1380" s="45" t="s">
        <v>2552</v>
      </c>
      <c r="F1380" s="46">
        <v>28404463</v>
      </c>
      <c r="G1380" s="44" t="s">
        <v>4758</v>
      </c>
      <c r="H1380" s="47" t="s">
        <v>180</v>
      </c>
      <c r="I1380" s="47">
        <v>1</v>
      </c>
      <c r="J1380" s="46" t="s">
        <v>66</v>
      </c>
      <c r="K1380" s="48" t="s">
        <v>1667</v>
      </c>
      <c r="L1380" s="42">
        <v>0</v>
      </c>
      <c r="M1380" s="45" t="s">
        <v>4760</v>
      </c>
      <c r="N1380" s="44" t="s">
        <v>516</v>
      </c>
      <c r="O1380" s="45" t="s">
        <v>1692</v>
      </c>
      <c r="P1380" s="45" t="s">
        <v>112</v>
      </c>
      <c r="Q1380" s="48" t="s">
        <v>112</v>
      </c>
      <c r="R1380" s="42" t="s">
        <v>112</v>
      </c>
      <c r="S1380" s="49">
        <v>0</v>
      </c>
      <c r="T1380" s="49">
        <v>0</v>
      </c>
      <c r="U1380" s="50">
        <v>0</v>
      </c>
      <c r="V1380" s="51">
        <v>1</v>
      </c>
      <c r="W1380" s="52">
        <v>43868</v>
      </c>
      <c r="X1380" s="49" t="s">
        <v>68</v>
      </c>
      <c r="Y1380" s="51">
        <v>1</v>
      </c>
      <c r="Z1380" s="52">
        <v>43868</v>
      </c>
      <c r="AA1380" s="51">
        <v>1</v>
      </c>
      <c r="AB1380" s="51" t="s">
        <v>68</v>
      </c>
      <c r="AC1380" s="51" t="s">
        <v>68</v>
      </c>
      <c r="AD1380" s="50">
        <v>5.5555555555555566E-2</v>
      </c>
      <c r="AE1380" s="49" t="s">
        <v>112</v>
      </c>
      <c r="AF1380" s="52" t="s">
        <v>112</v>
      </c>
      <c r="AG1380" s="43">
        <v>43885</v>
      </c>
      <c r="AH1380" s="43">
        <v>43887</v>
      </c>
      <c r="AI1380" s="43" t="s">
        <v>4759</v>
      </c>
      <c r="AJ1380" s="52" t="s">
        <v>4759</v>
      </c>
      <c r="AK1380" s="53">
        <v>43888</v>
      </c>
      <c r="AL1380" s="43">
        <v>43889</v>
      </c>
      <c r="AM1380" s="43">
        <v>43889</v>
      </c>
      <c r="AN1380" s="43"/>
      <c r="AO1380" s="45" t="s">
        <v>69</v>
      </c>
      <c r="AP1380" s="45"/>
      <c r="AQ1380" s="45" t="s">
        <v>70</v>
      </c>
      <c r="AR1380" s="16"/>
      <c r="AS1380" s="42">
        <v>1</v>
      </c>
      <c r="AT1380" s="45" t="e">
        <v>#VALUE!</v>
      </c>
      <c r="AU1380" s="45" t="e">
        <v>#VALUE!</v>
      </c>
      <c r="AV1380" s="45" t="s">
        <v>363</v>
      </c>
      <c r="AW1380" s="45" t="e">
        <v>#VALUE!</v>
      </c>
      <c r="AX1380" s="45" t="e">
        <v>#VALUE!</v>
      </c>
      <c r="AY1380" s="45">
        <v>2</v>
      </c>
      <c r="AZ1380" s="45">
        <v>2020</v>
      </c>
      <c r="BA1380" s="45">
        <v>9</v>
      </c>
      <c r="BB1380" s="45">
        <v>2</v>
      </c>
      <c r="BC1380" s="45">
        <v>2020</v>
      </c>
      <c r="BD1380" s="57">
        <v>0.12889999999999999</v>
      </c>
      <c r="BE1380" s="57">
        <v>0.14549999999999999</v>
      </c>
      <c r="BF1380" s="57">
        <v>0.1</v>
      </c>
      <c r="BG1380" s="57">
        <v>0.2455</v>
      </c>
      <c r="BH1380" s="45" t="s">
        <v>203</v>
      </c>
      <c r="BI1380" s="54" t="s">
        <v>3504</v>
      </c>
      <c r="BJ1380" s="55" t="s">
        <v>3504</v>
      </c>
      <c r="BK1380" s="56"/>
    </row>
    <row r="1381" spans="1:63" s="198" customFormat="1" ht="15.6" customHeight="1" x14ac:dyDescent="0.25">
      <c r="A1381" s="42" t="s">
        <v>3958</v>
      </c>
      <c r="B1381" s="43">
        <v>43781</v>
      </c>
      <c r="C1381" s="43" t="s">
        <v>156</v>
      </c>
      <c r="D1381" s="44" t="s">
        <v>2342</v>
      </c>
      <c r="E1381" s="45" t="s">
        <v>675</v>
      </c>
      <c r="F1381" s="46">
        <v>28326995</v>
      </c>
      <c r="G1381" s="44" t="s">
        <v>4758</v>
      </c>
      <c r="H1381" s="47" t="s">
        <v>180</v>
      </c>
      <c r="I1381" s="47">
        <v>1</v>
      </c>
      <c r="J1381" s="46" t="s">
        <v>66</v>
      </c>
      <c r="K1381" s="48" t="s">
        <v>676</v>
      </c>
      <c r="L1381" s="42" t="s">
        <v>3217</v>
      </c>
      <c r="M1381" s="45" t="s">
        <v>4760</v>
      </c>
      <c r="N1381" s="44">
        <v>30336</v>
      </c>
      <c r="O1381" s="45" t="s">
        <v>446</v>
      </c>
      <c r="P1381" s="45" t="s">
        <v>112</v>
      </c>
      <c r="Q1381" s="48" t="s">
        <v>112</v>
      </c>
      <c r="R1381" s="42" t="s">
        <v>112</v>
      </c>
      <c r="S1381" s="49">
        <v>1</v>
      </c>
      <c r="T1381" s="49">
        <v>0</v>
      </c>
      <c r="U1381" s="50">
        <v>0.5</v>
      </c>
      <c r="V1381" s="51">
        <v>1</v>
      </c>
      <c r="W1381" s="52">
        <v>43859</v>
      </c>
      <c r="X1381" s="49" t="s">
        <v>68</v>
      </c>
      <c r="Y1381" s="51">
        <v>1</v>
      </c>
      <c r="Z1381" s="52">
        <v>43859</v>
      </c>
      <c r="AA1381" s="51">
        <v>1</v>
      </c>
      <c r="AB1381" s="51" t="s">
        <v>68</v>
      </c>
      <c r="AC1381" s="51" t="s">
        <v>68</v>
      </c>
      <c r="AD1381" s="50">
        <v>5.5555555555555566E-2</v>
      </c>
      <c r="AE1381" s="49" t="s">
        <v>112</v>
      </c>
      <c r="AF1381" s="52" t="s">
        <v>112</v>
      </c>
      <c r="AG1381" s="43">
        <v>43887</v>
      </c>
      <c r="AH1381" s="43">
        <v>43887</v>
      </c>
      <c r="AI1381" s="43" t="s">
        <v>4759</v>
      </c>
      <c r="AJ1381" s="52" t="s">
        <v>4759</v>
      </c>
      <c r="AK1381" s="53">
        <v>43890</v>
      </c>
      <c r="AL1381" s="43">
        <v>43890</v>
      </c>
      <c r="AM1381" s="43">
        <v>43888</v>
      </c>
      <c r="AN1381" s="43" t="s">
        <v>1643</v>
      </c>
      <c r="AO1381" s="45" t="s">
        <v>69</v>
      </c>
      <c r="AP1381" s="45"/>
      <c r="AQ1381" s="45" t="s">
        <v>70</v>
      </c>
      <c r="AR1381" s="16"/>
      <c r="AS1381" s="42">
        <v>1</v>
      </c>
      <c r="AT1381" s="45" t="e">
        <v>#VALUE!</v>
      </c>
      <c r="AU1381" s="45" t="e">
        <v>#VALUE!</v>
      </c>
      <c r="AV1381" s="45" t="s">
        <v>363</v>
      </c>
      <c r="AW1381" s="45" t="e">
        <v>#VALUE!</v>
      </c>
      <c r="AX1381" s="45" t="e">
        <v>#VALUE!</v>
      </c>
      <c r="AY1381" s="45">
        <v>11</v>
      </c>
      <c r="AZ1381" s="45">
        <v>2019</v>
      </c>
      <c r="BA1381" s="45">
        <v>9</v>
      </c>
      <c r="BB1381" s="45">
        <v>2</v>
      </c>
      <c r="BC1381" s="45">
        <v>2020</v>
      </c>
      <c r="BD1381" s="57">
        <v>0</v>
      </c>
      <c r="BE1381" s="57">
        <v>2.1685999999999996</v>
      </c>
      <c r="BF1381" s="57">
        <v>0.54214999999999991</v>
      </c>
      <c r="BG1381" s="57">
        <v>2.7107499999999995</v>
      </c>
      <c r="BH1381" s="45" t="s">
        <v>203</v>
      </c>
      <c r="BI1381" s="54" t="s">
        <v>3504</v>
      </c>
      <c r="BJ1381" s="55" t="s">
        <v>3504</v>
      </c>
      <c r="BK1381" s="56"/>
    </row>
    <row r="1382" spans="1:63" s="198" customFormat="1" ht="15.6" customHeight="1" x14ac:dyDescent="0.25">
      <c r="A1382" s="42" t="s">
        <v>3959</v>
      </c>
      <c r="B1382" s="43">
        <v>43781</v>
      </c>
      <c r="C1382" s="43" t="s">
        <v>156</v>
      </c>
      <c r="D1382" s="44" t="s">
        <v>2342</v>
      </c>
      <c r="E1382" s="45" t="s">
        <v>675</v>
      </c>
      <c r="F1382" s="46">
        <v>28326995</v>
      </c>
      <c r="G1382" s="44" t="s">
        <v>4758</v>
      </c>
      <c r="H1382" s="47" t="s">
        <v>1624</v>
      </c>
      <c r="I1382" s="47">
        <v>1</v>
      </c>
      <c r="J1382" s="46" t="s">
        <v>66</v>
      </c>
      <c r="K1382" s="48" t="s">
        <v>676</v>
      </c>
      <c r="L1382" s="42" t="s">
        <v>3217</v>
      </c>
      <c r="M1382" s="45" t="s">
        <v>4760</v>
      </c>
      <c r="N1382" s="44">
        <v>30336</v>
      </c>
      <c r="O1382" s="45" t="s">
        <v>1693</v>
      </c>
      <c r="P1382" s="45" t="s">
        <v>112</v>
      </c>
      <c r="Q1382" s="48" t="s">
        <v>112</v>
      </c>
      <c r="R1382" s="42" t="s">
        <v>112</v>
      </c>
      <c r="S1382" s="49">
        <v>1</v>
      </c>
      <c r="T1382" s="49">
        <v>0</v>
      </c>
      <c r="U1382" s="50">
        <v>0.5</v>
      </c>
      <c r="V1382" s="51">
        <v>1</v>
      </c>
      <c r="W1382" s="52">
        <v>43859</v>
      </c>
      <c r="X1382" s="49" t="s">
        <v>68</v>
      </c>
      <c r="Y1382" s="51">
        <v>1</v>
      </c>
      <c r="Z1382" s="52">
        <v>43859</v>
      </c>
      <c r="AA1382" s="51">
        <v>1</v>
      </c>
      <c r="AB1382" s="51" t="s">
        <v>68</v>
      </c>
      <c r="AC1382" s="51" t="s">
        <v>68</v>
      </c>
      <c r="AD1382" s="50">
        <v>5.5555555555555566E-2</v>
      </c>
      <c r="AE1382" s="49" t="s">
        <v>112</v>
      </c>
      <c r="AF1382" s="52" t="s">
        <v>112</v>
      </c>
      <c r="AG1382" s="43">
        <v>43887</v>
      </c>
      <c r="AH1382" s="43">
        <v>43887</v>
      </c>
      <c r="AI1382" s="43" t="s">
        <v>4759</v>
      </c>
      <c r="AJ1382" s="52" t="s">
        <v>4759</v>
      </c>
      <c r="AK1382" s="53">
        <v>43890</v>
      </c>
      <c r="AL1382" s="43">
        <v>43890</v>
      </c>
      <c r="AM1382" s="43">
        <v>43888</v>
      </c>
      <c r="AN1382" s="43" t="s">
        <v>1643</v>
      </c>
      <c r="AO1382" s="45" t="s">
        <v>69</v>
      </c>
      <c r="AP1382" s="45"/>
      <c r="AQ1382" s="45" t="s">
        <v>70</v>
      </c>
      <c r="AR1382" s="16"/>
      <c r="AS1382" s="42">
        <v>1</v>
      </c>
      <c r="AT1382" s="45" t="e">
        <v>#VALUE!</v>
      </c>
      <c r="AU1382" s="45" t="e">
        <v>#VALUE!</v>
      </c>
      <c r="AV1382" s="45" t="s">
        <v>363</v>
      </c>
      <c r="AW1382" s="45" t="e">
        <v>#VALUE!</v>
      </c>
      <c r="AX1382" s="45" t="e">
        <v>#VALUE!</v>
      </c>
      <c r="AY1382" s="45">
        <v>11</v>
      </c>
      <c r="AZ1382" s="45">
        <v>2019</v>
      </c>
      <c r="BA1382" s="45">
        <v>9</v>
      </c>
      <c r="BB1382" s="45">
        <v>2</v>
      </c>
      <c r="BC1382" s="45">
        <v>2020</v>
      </c>
      <c r="BD1382" s="57">
        <v>0</v>
      </c>
      <c r="BE1382" s="57">
        <v>2.1685999999999996</v>
      </c>
      <c r="BF1382" s="57">
        <v>0.54214999999999991</v>
      </c>
      <c r="BG1382" s="57">
        <v>2.7107499999999995</v>
      </c>
      <c r="BH1382" s="45" t="s">
        <v>203</v>
      </c>
      <c r="BI1382" s="54" t="s">
        <v>3504</v>
      </c>
      <c r="BJ1382" s="55" t="s">
        <v>3504</v>
      </c>
      <c r="BK1382" s="56"/>
    </row>
    <row r="1383" spans="1:63" s="198" customFormat="1" ht="15.6" customHeight="1" x14ac:dyDescent="0.25">
      <c r="A1383" s="42" t="s">
        <v>3960</v>
      </c>
      <c r="B1383" s="43">
        <v>43781</v>
      </c>
      <c r="C1383" s="43" t="s">
        <v>156</v>
      </c>
      <c r="D1383" s="44" t="s">
        <v>2342</v>
      </c>
      <c r="E1383" s="45" t="s">
        <v>675</v>
      </c>
      <c r="F1383" s="46">
        <v>28326995</v>
      </c>
      <c r="G1383" s="44" t="s">
        <v>4758</v>
      </c>
      <c r="H1383" s="47" t="s">
        <v>1447</v>
      </c>
      <c r="I1383" s="47">
        <v>1</v>
      </c>
      <c r="J1383" s="46" t="s">
        <v>66</v>
      </c>
      <c r="K1383" s="48" t="s">
        <v>676</v>
      </c>
      <c r="L1383" s="42" t="s">
        <v>3217</v>
      </c>
      <c r="M1383" s="45" t="s">
        <v>4760</v>
      </c>
      <c r="N1383" s="44">
        <v>30336</v>
      </c>
      <c r="O1383" s="45" t="s">
        <v>1095</v>
      </c>
      <c r="P1383" s="45" t="s">
        <v>112</v>
      </c>
      <c r="Q1383" s="48" t="s">
        <v>112</v>
      </c>
      <c r="R1383" s="42" t="s">
        <v>112</v>
      </c>
      <c r="S1383" s="49">
        <v>1</v>
      </c>
      <c r="T1383" s="49">
        <v>0</v>
      </c>
      <c r="U1383" s="50">
        <v>0.5</v>
      </c>
      <c r="V1383" s="51">
        <v>1</v>
      </c>
      <c r="W1383" s="52">
        <v>43859</v>
      </c>
      <c r="X1383" s="49" t="s">
        <v>68</v>
      </c>
      <c r="Y1383" s="51">
        <v>1</v>
      </c>
      <c r="Z1383" s="52">
        <v>43859</v>
      </c>
      <c r="AA1383" s="51">
        <v>1</v>
      </c>
      <c r="AB1383" s="51" t="s">
        <v>68</v>
      </c>
      <c r="AC1383" s="51" t="s">
        <v>68</v>
      </c>
      <c r="AD1383" s="50">
        <v>5.5555555555555566E-2</v>
      </c>
      <c r="AE1383" s="49" t="s">
        <v>112</v>
      </c>
      <c r="AF1383" s="52" t="s">
        <v>112</v>
      </c>
      <c r="AG1383" s="43">
        <v>43887</v>
      </c>
      <c r="AH1383" s="43">
        <v>43887</v>
      </c>
      <c r="AI1383" s="43" t="s">
        <v>4759</v>
      </c>
      <c r="AJ1383" s="52" t="s">
        <v>4759</v>
      </c>
      <c r="AK1383" s="53">
        <v>43890</v>
      </c>
      <c r="AL1383" s="43">
        <v>43890</v>
      </c>
      <c r="AM1383" s="43">
        <v>43888</v>
      </c>
      <c r="AN1383" s="43" t="s">
        <v>1643</v>
      </c>
      <c r="AO1383" s="45" t="s">
        <v>69</v>
      </c>
      <c r="AP1383" s="45"/>
      <c r="AQ1383" s="45" t="s">
        <v>70</v>
      </c>
      <c r="AR1383" s="16"/>
      <c r="AS1383" s="42">
        <v>1</v>
      </c>
      <c r="AT1383" s="45" t="e">
        <v>#VALUE!</v>
      </c>
      <c r="AU1383" s="45" t="e">
        <v>#VALUE!</v>
      </c>
      <c r="AV1383" s="45" t="s">
        <v>363</v>
      </c>
      <c r="AW1383" s="45" t="e">
        <v>#VALUE!</v>
      </c>
      <c r="AX1383" s="45" t="e">
        <v>#VALUE!</v>
      </c>
      <c r="AY1383" s="45">
        <v>11</v>
      </c>
      <c r="AZ1383" s="45">
        <v>2019</v>
      </c>
      <c r="BA1383" s="45">
        <v>9</v>
      </c>
      <c r="BB1383" s="45">
        <v>2</v>
      </c>
      <c r="BC1383" s="45">
        <v>2020</v>
      </c>
      <c r="BD1383" s="57">
        <v>0</v>
      </c>
      <c r="BE1383" s="57">
        <v>2.1685999999999996</v>
      </c>
      <c r="BF1383" s="57">
        <v>0.54214999999999991</v>
      </c>
      <c r="BG1383" s="57">
        <v>2.7107499999999995</v>
      </c>
      <c r="BH1383" s="45" t="s">
        <v>203</v>
      </c>
      <c r="BI1383" s="54" t="s">
        <v>3504</v>
      </c>
      <c r="BJ1383" s="55" t="s">
        <v>3504</v>
      </c>
      <c r="BK1383" s="56"/>
    </row>
    <row r="1384" spans="1:63" s="198" customFormat="1" ht="15.6" customHeight="1" x14ac:dyDescent="0.25">
      <c r="A1384" s="42" t="s">
        <v>3961</v>
      </c>
      <c r="B1384" s="43">
        <v>43640</v>
      </c>
      <c r="C1384" s="43" t="s">
        <v>156</v>
      </c>
      <c r="D1384" s="44" t="s">
        <v>2342</v>
      </c>
      <c r="E1384" s="45">
        <v>40</v>
      </c>
      <c r="F1384" s="46">
        <v>28195350</v>
      </c>
      <c r="G1384" s="44" t="s">
        <v>4758</v>
      </c>
      <c r="H1384" s="47" t="s">
        <v>180</v>
      </c>
      <c r="I1384" s="47">
        <v>1</v>
      </c>
      <c r="J1384" s="46" t="s">
        <v>66</v>
      </c>
      <c r="K1384" s="48" t="s">
        <v>1424</v>
      </c>
      <c r="L1384" s="42">
        <v>0</v>
      </c>
      <c r="M1384" s="45" t="s">
        <v>4760</v>
      </c>
      <c r="N1384" s="44">
        <v>26134</v>
      </c>
      <c r="O1384" s="45" t="s">
        <v>690</v>
      </c>
      <c r="P1384" s="45" t="s">
        <v>112</v>
      </c>
      <c r="Q1384" s="48" t="s">
        <v>112</v>
      </c>
      <c r="R1384" s="42" t="s">
        <v>112</v>
      </c>
      <c r="S1384" s="49">
        <v>1</v>
      </c>
      <c r="T1384" s="49">
        <v>0</v>
      </c>
      <c r="U1384" s="50">
        <v>0.5</v>
      </c>
      <c r="V1384" s="51">
        <v>1</v>
      </c>
      <c r="W1384" s="52">
        <v>43843</v>
      </c>
      <c r="X1384" s="49" t="s">
        <v>68</v>
      </c>
      <c r="Y1384" s="51">
        <v>1</v>
      </c>
      <c r="Z1384" s="52">
        <v>43843</v>
      </c>
      <c r="AA1384" s="51">
        <v>1</v>
      </c>
      <c r="AB1384" s="51" t="s">
        <v>68</v>
      </c>
      <c r="AC1384" s="51" t="s">
        <v>68</v>
      </c>
      <c r="AD1384" s="50">
        <v>5.5555555555555566E-2</v>
      </c>
      <c r="AE1384" s="49" t="s">
        <v>112</v>
      </c>
      <c r="AF1384" s="52" t="s">
        <v>112</v>
      </c>
      <c r="AG1384" s="43">
        <v>43887</v>
      </c>
      <c r="AH1384" s="43">
        <v>43887</v>
      </c>
      <c r="AI1384" s="43" t="s">
        <v>4759</v>
      </c>
      <c r="AJ1384" s="52" t="s">
        <v>4759</v>
      </c>
      <c r="AK1384" s="53">
        <v>43892</v>
      </c>
      <c r="AL1384" s="43">
        <v>43892</v>
      </c>
      <c r="AM1384" s="43">
        <v>43888</v>
      </c>
      <c r="AN1384" s="43" t="s">
        <v>1643</v>
      </c>
      <c r="AO1384" s="45" t="s">
        <v>69</v>
      </c>
      <c r="AP1384" s="45"/>
      <c r="AQ1384" s="45" t="s">
        <v>70</v>
      </c>
      <c r="AR1384" s="16"/>
      <c r="AS1384" s="42">
        <v>1</v>
      </c>
      <c r="AT1384" s="45" t="e">
        <v>#VALUE!</v>
      </c>
      <c r="AU1384" s="45" t="e">
        <v>#VALUE!</v>
      </c>
      <c r="AV1384" s="45" t="s">
        <v>363</v>
      </c>
      <c r="AW1384" s="45" t="e">
        <v>#VALUE!</v>
      </c>
      <c r="AX1384" s="45" t="e">
        <v>#VALUE!</v>
      </c>
      <c r="AY1384" s="45">
        <v>6</v>
      </c>
      <c r="AZ1384" s="45">
        <v>2019</v>
      </c>
      <c r="BA1384" s="45">
        <v>9</v>
      </c>
      <c r="BB1384" s="45">
        <v>2</v>
      </c>
      <c r="BC1384" s="45">
        <v>2020</v>
      </c>
      <c r="BD1384" s="57">
        <v>0.20499999999999999</v>
      </c>
      <c r="BE1384" s="57">
        <v>11.88195</v>
      </c>
      <c r="BF1384" s="57">
        <v>2.9704874999999999</v>
      </c>
      <c r="BG1384" s="57">
        <v>14.852437500000001</v>
      </c>
      <c r="BH1384" s="45" t="s">
        <v>203</v>
      </c>
      <c r="BI1384" s="54" t="s">
        <v>3504</v>
      </c>
      <c r="BJ1384" s="55" t="s">
        <v>3504</v>
      </c>
      <c r="BK1384" s="56"/>
    </row>
    <row r="1385" spans="1:63" s="198" customFormat="1" ht="15.6" customHeight="1" x14ac:dyDescent="0.25">
      <c r="A1385" s="42" t="s">
        <v>3962</v>
      </c>
      <c r="B1385" s="43">
        <v>43640</v>
      </c>
      <c r="C1385" s="43" t="s">
        <v>156</v>
      </c>
      <c r="D1385" s="44" t="s">
        <v>2342</v>
      </c>
      <c r="E1385" s="45">
        <v>40</v>
      </c>
      <c r="F1385" s="46">
        <v>28195350</v>
      </c>
      <c r="G1385" s="44" t="s">
        <v>4758</v>
      </c>
      <c r="H1385" s="47" t="s">
        <v>1624</v>
      </c>
      <c r="I1385" s="47">
        <v>1</v>
      </c>
      <c r="J1385" s="46" t="s">
        <v>66</v>
      </c>
      <c r="K1385" s="48" t="s">
        <v>1424</v>
      </c>
      <c r="L1385" s="42">
        <v>0</v>
      </c>
      <c r="M1385" s="45" t="s">
        <v>4760</v>
      </c>
      <c r="N1385" s="44">
        <v>26134</v>
      </c>
      <c r="O1385" s="45" t="s">
        <v>745</v>
      </c>
      <c r="P1385" s="45" t="s">
        <v>112</v>
      </c>
      <c r="Q1385" s="48" t="s">
        <v>112</v>
      </c>
      <c r="R1385" s="42" t="s">
        <v>112</v>
      </c>
      <c r="S1385" s="49">
        <v>1</v>
      </c>
      <c r="T1385" s="49">
        <v>0</v>
      </c>
      <c r="U1385" s="50">
        <v>0.5</v>
      </c>
      <c r="V1385" s="51">
        <v>1</v>
      </c>
      <c r="W1385" s="52">
        <v>43843</v>
      </c>
      <c r="X1385" s="49" t="s">
        <v>68</v>
      </c>
      <c r="Y1385" s="51">
        <v>1</v>
      </c>
      <c r="Z1385" s="52">
        <v>43843</v>
      </c>
      <c r="AA1385" s="51">
        <v>1</v>
      </c>
      <c r="AB1385" s="51" t="s">
        <v>68</v>
      </c>
      <c r="AC1385" s="51" t="s">
        <v>68</v>
      </c>
      <c r="AD1385" s="50">
        <v>5.5555555555555566E-2</v>
      </c>
      <c r="AE1385" s="49" t="s">
        <v>112</v>
      </c>
      <c r="AF1385" s="52" t="s">
        <v>112</v>
      </c>
      <c r="AG1385" s="43">
        <v>43887</v>
      </c>
      <c r="AH1385" s="43">
        <v>43887</v>
      </c>
      <c r="AI1385" s="43" t="s">
        <v>4759</v>
      </c>
      <c r="AJ1385" s="52" t="s">
        <v>4759</v>
      </c>
      <c r="AK1385" s="53">
        <v>43892</v>
      </c>
      <c r="AL1385" s="43">
        <v>43892</v>
      </c>
      <c r="AM1385" s="43">
        <v>43888</v>
      </c>
      <c r="AN1385" s="43" t="s">
        <v>1643</v>
      </c>
      <c r="AO1385" s="45" t="s">
        <v>69</v>
      </c>
      <c r="AP1385" s="45"/>
      <c r="AQ1385" s="45" t="s">
        <v>70</v>
      </c>
      <c r="AR1385" s="16"/>
      <c r="AS1385" s="42">
        <v>1</v>
      </c>
      <c r="AT1385" s="45" t="e">
        <v>#VALUE!</v>
      </c>
      <c r="AU1385" s="45" t="e">
        <v>#VALUE!</v>
      </c>
      <c r="AV1385" s="45" t="s">
        <v>363</v>
      </c>
      <c r="AW1385" s="45" t="e">
        <v>#VALUE!</v>
      </c>
      <c r="AX1385" s="45" t="e">
        <v>#VALUE!</v>
      </c>
      <c r="AY1385" s="45">
        <v>6</v>
      </c>
      <c r="AZ1385" s="45">
        <v>2019</v>
      </c>
      <c r="BA1385" s="45">
        <v>9</v>
      </c>
      <c r="BB1385" s="45">
        <v>2</v>
      </c>
      <c r="BC1385" s="45">
        <v>2020</v>
      </c>
      <c r="BD1385" s="57">
        <v>0.20499999999999999</v>
      </c>
      <c r="BE1385" s="57">
        <v>11.88195</v>
      </c>
      <c r="BF1385" s="57">
        <v>2.9704874999999999</v>
      </c>
      <c r="BG1385" s="57">
        <v>14.852437500000001</v>
      </c>
      <c r="BH1385" s="45" t="s">
        <v>203</v>
      </c>
      <c r="BI1385" s="54" t="s">
        <v>3504</v>
      </c>
      <c r="BJ1385" s="55" t="s">
        <v>3504</v>
      </c>
      <c r="BK1385" s="56"/>
    </row>
    <row r="1386" spans="1:63" s="198" customFormat="1" ht="15.6" customHeight="1" x14ac:dyDescent="0.25">
      <c r="A1386" s="42" t="s">
        <v>3963</v>
      </c>
      <c r="B1386" s="43">
        <v>43837</v>
      </c>
      <c r="C1386" s="43" t="s">
        <v>156</v>
      </c>
      <c r="D1386" s="44" t="s">
        <v>2342</v>
      </c>
      <c r="E1386" s="45" t="s">
        <v>615</v>
      </c>
      <c r="F1386" s="46">
        <v>28374228</v>
      </c>
      <c r="G1386" s="44" t="s">
        <v>4758</v>
      </c>
      <c r="H1386" s="47">
        <v>10</v>
      </c>
      <c r="I1386" s="47">
        <v>1</v>
      </c>
      <c r="J1386" s="46" t="s">
        <v>66</v>
      </c>
      <c r="K1386" s="48" t="s">
        <v>1125</v>
      </c>
      <c r="L1386" s="42" t="s">
        <v>3053</v>
      </c>
      <c r="M1386" s="45" t="s">
        <v>4760</v>
      </c>
      <c r="N1386" s="44" t="s">
        <v>68</v>
      </c>
      <c r="O1386" s="45" t="s">
        <v>1694</v>
      </c>
      <c r="P1386" s="45" t="s">
        <v>112</v>
      </c>
      <c r="Q1386" s="48" t="s">
        <v>112</v>
      </c>
      <c r="R1386" s="42" t="s">
        <v>112</v>
      </c>
      <c r="S1386" s="49">
        <v>0</v>
      </c>
      <c r="T1386" s="49">
        <v>0</v>
      </c>
      <c r="U1386" s="50">
        <v>0</v>
      </c>
      <c r="V1386" s="51">
        <v>1</v>
      </c>
      <c r="W1386" s="52">
        <v>43843</v>
      </c>
      <c r="X1386" s="49" t="s">
        <v>68</v>
      </c>
      <c r="Y1386" s="51">
        <v>1</v>
      </c>
      <c r="Z1386" s="52">
        <v>43843</v>
      </c>
      <c r="AA1386" s="51">
        <v>1</v>
      </c>
      <c r="AB1386" s="51" t="s">
        <v>68</v>
      </c>
      <c r="AC1386" s="51" t="s">
        <v>68</v>
      </c>
      <c r="AD1386" s="50">
        <v>5.5555555555555566E-2</v>
      </c>
      <c r="AE1386" s="49" t="s">
        <v>112</v>
      </c>
      <c r="AF1386" s="52" t="s">
        <v>112</v>
      </c>
      <c r="AG1386" s="43">
        <v>43887</v>
      </c>
      <c r="AH1386" s="43">
        <v>43887</v>
      </c>
      <c r="AI1386" s="43" t="s">
        <v>4759</v>
      </c>
      <c r="AJ1386" s="52" t="s">
        <v>4759</v>
      </c>
      <c r="AK1386" s="53">
        <v>43892</v>
      </c>
      <c r="AL1386" s="43">
        <v>43892</v>
      </c>
      <c r="AM1386" s="43">
        <v>43888</v>
      </c>
      <c r="AN1386" s="43" t="s">
        <v>1643</v>
      </c>
      <c r="AO1386" s="45" t="s">
        <v>69</v>
      </c>
      <c r="AP1386" s="45"/>
      <c r="AQ1386" s="45" t="s">
        <v>70</v>
      </c>
      <c r="AR1386" s="16"/>
      <c r="AS1386" s="42">
        <v>1</v>
      </c>
      <c r="AT1386" s="45" t="e">
        <v>#VALUE!</v>
      </c>
      <c r="AU1386" s="45" t="e">
        <v>#VALUE!</v>
      </c>
      <c r="AV1386" s="45" t="s">
        <v>363</v>
      </c>
      <c r="AW1386" s="45" t="e">
        <v>#VALUE!</v>
      </c>
      <c r="AX1386" s="45" t="e">
        <v>#VALUE!</v>
      </c>
      <c r="AY1386" s="45">
        <v>1</v>
      </c>
      <c r="AZ1386" s="45">
        <v>2020</v>
      </c>
      <c r="BA1386" s="45">
        <v>9</v>
      </c>
      <c r="BB1386" s="45">
        <v>2</v>
      </c>
      <c r="BC1386" s="45">
        <v>2020</v>
      </c>
      <c r="BD1386" s="57">
        <v>0</v>
      </c>
      <c r="BE1386" s="57">
        <v>0.20499999999999999</v>
      </c>
      <c r="BF1386" s="57">
        <v>2.0500000000000001E-2</v>
      </c>
      <c r="BG1386" s="57">
        <v>0.22549999999999998</v>
      </c>
      <c r="BH1386" s="45" t="s">
        <v>68</v>
      </c>
      <c r="BI1386" s="54" t="s">
        <v>3504</v>
      </c>
      <c r="BJ1386" s="55" t="s">
        <v>3504</v>
      </c>
      <c r="BK1386" s="56"/>
    </row>
    <row r="1387" spans="1:63" s="198" customFormat="1" ht="15.6" customHeight="1" x14ac:dyDescent="0.25">
      <c r="A1387" s="42" t="s">
        <v>3964</v>
      </c>
      <c r="B1387" s="43">
        <v>43836</v>
      </c>
      <c r="C1387" s="43" t="s">
        <v>156</v>
      </c>
      <c r="D1387" s="44" t="s">
        <v>2342</v>
      </c>
      <c r="E1387" s="45">
        <v>27</v>
      </c>
      <c r="F1387" s="46">
        <v>27779900</v>
      </c>
      <c r="G1387" s="44" t="s">
        <v>4758</v>
      </c>
      <c r="H1387" s="47">
        <v>20</v>
      </c>
      <c r="I1387" s="47">
        <v>1</v>
      </c>
      <c r="J1387" s="46" t="s">
        <v>66</v>
      </c>
      <c r="K1387" s="48" t="s">
        <v>760</v>
      </c>
      <c r="L1387" s="42" t="s">
        <v>3433</v>
      </c>
      <c r="M1387" s="45" t="s">
        <v>4760</v>
      </c>
      <c r="N1387" s="44">
        <v>31904</v>
      </c>
      <c r="O1387" s="45" t="s">
        <v>1386</v>
      </c>
      <c r="P1387" s="45" t="s">
        <v>112</v>
      </c>
      <c r="Q1387" s="48" t="s">
        <v>112</v>
      </c>
      <c r="R1387" s="42" t="s">
        <v>112</v>
      </c>
      <c r="S1387" s="49">
        <v>1</v>
      </c>
      <c r="T1387" s="49">
        <v>0</v>
      </c>
      <c r="U1387" s="50">
        <v>0.5</v>
      </c>
      <c r="V1387" s="51">
        <v>1</v>
      </c>
      <c r="W1387" s="52">
        <v>43868</v>
      </c>
      <c r="X1387" s="49" t="s">
        <v>68</v>
      </c>
      <c r="Y1387" s="51">
        <v>1</v>
      </c>
      <c r="Z1387" s="52">
        <v>43868</v>
      </c>
      <c r="AA1387" s="51">
        <v>1</v>
      </c>
      <c r="AB1387" s="51" t="s">
        <v>68</v>
      </c>
      <c r="AC1387" s="51" t="s">
        <v>68</v>
      </c>
      <c r="AD1387" s="50">
        <v>5.5555555555555566E-2</v>
      </c>
      <c r="AE1387" s="49" t="s">
        <v>112</v>
      </c>
      <c r="AF1387" s="52" t="s">
        <v>112</v>
      </c>
      <c r="AG1387" s="43">
        <v>43858</v>
      </c>
      <c r="AH1387" s="43">
        <v>43888</v>
      </c>
      <c r="AI1387" s="43" t="s">
        <v>4759</v>
      </c>
      <c r="AJ1387" s="52" t="s">
        <v>4759</v>
      </c>
      <c r="AK1387" s="53">
        <v>43861</v>
      </c>
      <c r="AL1387" s="43">
        <v>43893</v>
      </c>
      <c r="AM1387" s="43"/>
      <c r="AN1387" s="43" t="s">
        <v>1643</v>
      </c>
      <c r="AO1387" s="45" t="s">
        <v>69</v>
      </c>
      <c r="AP1387" s="45"/>
      <c r="AQ1387" s="45" t="s">
        <v>70</v>
      </c>
      <c r="AR1387" s="16"/>
      <c r="AS1387" s="42">
        <v>1</v>
      </c>
      <c r="AT1387" s="45" t="e">
        <v>#VALUE!</v>
      </c>
      <c r="AU1387" s="45" t="e">
        <v>#VALUE!</v>
      </c>
      <c r="AV1387" s="45" t="s">
        <v>363</v>
      </c>
      <c r="AW1387" s="45" t="e">
        <v>#VALUE!</v>
      </c>
      <c r="AX1387" s="45" t="e">
        <v>#VALUE!</v>
      </c>
      <c r="AY1387" s="45">
        <v>1</v>
      </c>
      <c r="AZ1387" s="45">
        <v>2020</v>
      </c>
      <c r="BA1387" s="45">
        <v>9</v>
      </c>
      <c r="BB1387" s="45">
        <v>2</v>
      </c>
      <c r="BC1387" s="45">
        <v>2020</v>
      </c>
      <c r="BD1387" s="57">
        <v>0.20499999999999999</v>
      </c>
      <c r="BE1387" s="57">
        <v>4.9173</v>
      </c>
      <c r="BF1387" s="57">
        <v>1.229325</v>
      </c>
      <c r="BG1387" s="57">
        <v>6.1466250000000002</v>
      </c>
      <c r="BH1387" s="45" t="s">
        <v>203</v>
      </c>
      <c r="BI1387" s="54" t="s">
        <v>3504</v>
      </c>
      <c r="BJ1387" s="55" t="s">
        <v>3504</v>
      </c>
      <c r="BK1387" s="56"/>
    </row>
    <row r="1388" spans="1:63" s="198" customFormat="1" ht="15.6" customHeight="1" x14ac:dyDescent="0.25">
      <c r="A1388" s="42" t="s">
        <v>3965</v>
      </c>
      <c r="B1388" s="43">
        <v>43809</v>
      </c>
      <c r="C1388" s="43" t="s">
        <v>156</v>
      </c>
      <c r="D1388" s="44" t="s">
        <v>2333</v>
      </c>
      <c r="E1388" s="45" t="s">
        <v>724</v>
      </c>
      <c r="F1388" s="46" t="s">
        <v>1695</v>
      </c>
      <c r="G1388" s="44" t="s">
        <v>4758</v>
      </c>
      <c r="H1388" s="47" t="s">
        <v>180</v>
      </c>
      <c r="I1388" s="47">
        <v>2</v>
      </c>
      <c r="J1388" s="46" t="s">
        <v>66</v>
      </c>
      <c r="K1388" s="48" t="s">
        <v>725</v>
      </c>
      <c r="L1388" s="42" t="s">
        <v>3046</v>
      </c>
      <c r="M1388" s="45" t="s">
        <v>4760</v>
      </c>
      <c r="N1388" s="44" t="s">
        <v>516</v>
      </c>
      <c r="O1388" s="45" t="s">
        <v>1696</v>
      </c>
      <c r="P1388" s="45" t="s">
        <v>112</v>
      </c>
      <c r="Q1388" s="48" t="s">
        <v>112</v>
      </c>
      <c r="R1388" s="42" t="s">
        <v>112</v>
      </c>
      <c r="S1388" s="49">
        <v>0</v>
      </c>
      <c r="T1388" s="49">
        <v>0</v>
      </c>
      <c r="U1388" s="50">
        <v>0</v>
      </c>
      <c r="V1388" s="51">
        <v>1</v>
      </c>
      <c r="W1388" s="52">
        <v>43840</v>
      </c>
      <c r="X1388" s="49" t="s">
        <v>68</v>
      </c>
      <c r="Y1388" s="51">
        <v>1</v>
      </c>
      <c r="Z1388" s="52">
        <v>43840</v>
      </c>
      <c r="AA1388" s="51">
        <v>1</v>
      </c>
      <c r="AB1388" s="51" t="s">
        <v>68</v>
      </c>
      <c r="AC1388" s="51" t="s">
        <v>2341</v>
      </c>
      <c r="AD1388" s="50">
        <v>5.2631578947368425E-2</v>
      </c>
      <c r="AE1388" s="49" t="s">
        <v>112</v>
      </c>
      <c r="AF1388" s="52" t="s">
        <v>112</v>
      </c>
      <c r="AG1388" s="43">
        <v>43878</v>
      </c>
      <c r="AH1388" s="43">
        <v>43889</v>
      </c>
      <c r="AI1388" s="43" t="s">
        <v>4759</v>
      </c>
      <c r="AJ1388" s="52" t="s">
        <v>4759</v>
      </c>
      <c r="AK1388" s="53">
        <v>43881</v>
      </c>
      <c r="AL1388" s="43">
        <v>43894</v>
      </c>
      <c r="AM1388" s="43">
        <v>43894</v>
      </c>
      <c r="AN1388" s="43"/>
      <c r="AO1388" s="45" t="s">
        <v>69</v>
      </c>
      <c r="AP1388" s="45"/>
      <c r="AQ1388" s="45" t="s">
        <v>70</v>
      </c>
      <c r="AR1388" s="16"/>
      <c r="AS1388" s="42">
        <v>1</v>
      </c>
      <c r="AT1388" s="45" t="e">
        <v>#VALUE!</v>
      </c>
      <c r="AU1388" s="45" t="e">
        <v>#VALUE!</v>
      </c>
      <c r="AV1388" s="45" t="s">
        <v>363</v>
      </c>
      <c r="AW1388" s="45" t="e">
        <v>#VALUE!</v>
      </c>
      <c r="AX1388" s="45" t="e">
        <v>#VALUE!</v>
      </c>
      <c r="AY1388" s="45">
        <v>12</v>
      </c>
      <c r="AZ1388" s="45">
        <v>2019</v>
      </c>
      <c r="BA1388" s="45">
        <v>9</v>
      </c>
      <c r="BB1388" s="45">
        <v>2</v>
      </c>
      <c r="BC1388" s="45">
        <v>2020</v>
      </c>
      <c r="BD1388" s="57">
        <v>0.41</v>
      </c>
      <c r="BE1388" s="57">
        <v>2</v>
      </c>
      <c r="BF1388" s="57">
        <v>0.1</v>
      </c>
      <c r="BG1388" s="57">
        <v>2.1</v>
      </c>
      <c r="BH1388" s="45" t="s">
        <v>68</v>
      </c>
      <c r="BI1388" s="54" t="s">
        <v>3504</v>
      </c>
      <c r="BJ1388" s="55" t="s">
        <v>3504</v>
      </c>
      <c r="BK1388" s="56"/>
    </row>
    <row r="1389" spans="1:63" s="198" customFormat="1" ht="15.6" customHeight="1" x14ac:dyDescent="0.25">
      <c r="A1389" s="42" t="s">
        <v>2145</v>
      </c>
      <c r="B1389" s="43">
        <v>43819</v>
      </c>
      <c r="C1389" s="43" t="s">
        <v>156</v>
      </c>
      <c r="D1389" s="44" t="s">
        <v>2342</v>
      </c>
      <c r="E1389" s="45">
        <v>22</v>
      </c>
      <c r="F1389" s="46">
        <v>28367265</v>
      </c>
      <c r="G1389" s="44" t="s">
        <v>4758</v>
      </c>
      <c r="H1389" s="47" t="s">
        <v>180</v>
      </c>
      <c r="I1389" s="47">
        <v>1</v>
      </c>
      <c r="J1389" s="46" t="s">
        <v>251</v>
      </c>
      <c r="K1389" s="48" t="s">
        <v>1497</v>
      </c>
      <c r="L1389" s="42">
        <v>0</v>
      </c>
      <c r="M1389" s="45" t="s">
        <v>4760</v>
      </c>
      <c r="N1389" s="44">
        <v>31896</v>
      </c>
      <c r="O1389" s="45" t="s">
        <v>1180</v>
      </c>
      <c r="P1389" s="45" t="s">
        <v>112</v>
      </c>
      <c r="Q1389" s="48" t="s">
        <v>112</v>
      </c>
      <c r="R1389" s="42" t="s">
        <v>112</v>
      </c>
      <c r="S1389" s="49">
        <v>1</v>
      </c>
      <c r="T1389" s="49">
        <v>0</v>
      </c>
      <c r="U1389" s="50">
        <v>0.5</v>
      </c>
      <c r="V1389" s="51">
        <v>1</v>
      </c>
      <c r="W1389" s="52">
        <v>43843</v>
      </c>
      <c r="X1389" s="49">
        <v>1</v>
      </c>
      <c r="Y1389" s="51">
        <v>1</v>
      </c>
      <c r="Z1389" s="52">
        <v>43881</v>
      </c>
      <c r="AA1389" s="51">
        <v>1</v>
      </c>
      <c r="AB1389" s="51" t="s">
        <v>68</v>
      </c>
      <c r="AC1389" s="51" t="s">
        <v>68</v>
      </c>
      <c r="AD1389" s="50">
        <v>5.5555555555555566E-2</v>
      </c>
      <c r="AE1389" s="49" t="s">
        <v>112</v>
      </c>
      <c r="AF1389" s="52" t="s">
        <v>112</v>
      </c>
      <c r="AG1389" s="43">
        <v>43818</v>
      </c>
      <c r="AH1389" s="43">
        <v>43892</v>
      </c>
      <c r="AI1389" s="43" t="s">
        <v>4759</v>
      </c>
      <c r="AJ1389" s="52" t="s">
        <v>4759</v>
      </c>
      <c r="AK1389" s="53">
        <v>43820.999988425923</v>
      </c>
      <c r="AL1389" s="43">
        <v>43894</v>
      </c>
      <c r="AM1389" s="43">
        <v>43894</v>
      </c>
      <c r="AN1389" s="43" t="s">
        <v>1643</v>
      </c>
      <c r="AO1389" s="45" t="s">
        <v>69</v>
      </c>
      <c r="AP1389" s="45"/>
      <c r="AQ1389" s="45" t="s">
        <v>70</v>
      </c>
      <c r="AR1389" s="16"/>
      <c r="AS1389" s="42">
        <v>0</v>
      </c>
      <c r="AT1389" s="45" t="e">
        <v>#VALUE!</v>
      </c>
      <c r="AU1389" s="45" t="e">
        <v>#VALUE!</v>
      </c>
      <c r="AV1389" s="45" t="s">
        <v>363</v>
      </c>
      <c r="AW1389" s="45" t="e">
        <v>#VALUE!</v>
      </c>
      <c r="AX1389" s="45" t="e">
        <v>#VALUE!</v>
      </c>
      <c r="AY1389" s="45">
        <v>12</v>
      </c>
      <c r="AZ1389" s="45">
        <v>2019</v>
      </c>
      <c r="BA1389" s="45">
        <v>10</v>
      </c>
      <c r="BB1389" s="45">
        <v>3</v>
      </c>
      <c r="BC1389" s="45">
        <v>2020</v>
      </c>
      <c r="BD1389" s="57">
        <v>0.20499999999999999</v>
      </c>
      <c r="BE1389" s="57">
        <v>10.536900000000001</v>
      </c>
      <c r="BF1389" s="57">
        <v>2.6342250000000003</v>
      </c>
      <c r="BG1389" s="57">
        <v>13.171125000000002</v>
      </c>
      <c r="BH1389" s="45" t="s">
        <v>203</v>
      </c>
      <c r="BI1389" s="54" t="s">
        <v>3504</v>
      </c>
      <c r="BJ1389" s="55" t="s">
        <v>3504</v>
      </c>
      <c r="BK1389" s="56"/>
    </row>
    <row r="1390" spans="1:63" s="198" customFormat="1" ht="15.6" customHeight="1" x14ac:dyDescent="0.25">
      <c r="A1390" s="42" t="s">
        <v>3966</v>
      </c>
      <c r="B1390" s="43">
        <v>43844</v>
      </c>
      <c r="C1390" s="43" t="s">
        <v>63</v>
      </c>
      <c r="D1390" s="44" t="s">
        <v>2342</v>
      </c>
      <c r="E1390" s="45" t="s">
        <v>242</v>
      </c>
      <c r="F1390" s="46">
        <v>28379524</v>
      </c>
      <c r="G1390" s="44" t="s">
        <v>4758</v>
      </c>
      <c r="H1390" s="47">
        <v>10</v>
      </c>
      <c r="I1390" s="47">
        <v>4</v>
      </c>
      <c r="J1390" s="46" t="s">
        <v>159</v>
      </c>
      <c r="K1390" s="48" t="s">
        <v>243</v>
      </c>
      <c r="L1390" s="42" t="s">
        <v>2693</v>
      </c>
      <c r="M1390" s="45" t="s">
        <v>68</v>
      </c>
      <c r="N1390" s="44">
        <v>32085</v>
      </c>
      <c r="O1390" s="45">
        <v>0</v>
      </c>
      <c r="P1390" s="45" t="s">
        <v>68</v>
      </c>
      <c r="Q1390" s="48" t="s">
        <v>68</v>
      </c>
      <c r="R1390" s="42" t="s">
        <v>68</v>
      </c>
      <c r="S1390" s="49" t="s">
        <v>68</v>
      </c>
      <c r="T1390" s="49" t="s">
        <v>68</v>
      </c>
      <c r="U1390" s="50" t="s">
        <v>3503</v>
      </c>
      <c r="V1390" s="51">
        <v>1</v>
      </c>
      <c r="W1390" s="43">
        <v>43871</v>
      </c>
      <c r="X1390" s="49" t="s">
        <v>68</v>
      </c>
      <c r="Y1390" s="51">
        <v>1</v>
      </c>
      <c r="Z1390" s="52">
        <v>43889</v>
      </c>
      <c r="AA1390" s="51">
        <v>1</v>
      </c>
      <c r="AB1390" s="51" t="s">
        <v>68</v>
      </c>
      <c r="AC1390" s="51" t="s">
        <v>68</v>
      </c>
      <c r="AD1390" s="50">
        <v>1</v>
      </c>
      <c r="AE1390" s="49" t="s">
        <v>112</v>
      </c>
      <c r="AF1390" s="52" t="s">
        <v>112</v>
      </c>
      <c r="AG1390" s="43">
        <v>43866</v>
      </c>
      <c r="AH1390" s="43">
        <v>43892</v>
      </c>
      <c r="AI1390" s="43" t="s">
        <v>4759</v>
      </c>
      <c r="AJ1390" s="52" t="s">
        <v>4759</v>
      </c>
      <c r="AK1390" s="53">
        <v>43870</v>
      </c>
      <c r="AL1390" s="43">
        <v>43895</v>
      </c>
      <c r="AM1390" s="43">
        <v>43893</v>
      </c>
      <c r="AN1390" s="43" t="s">
        <v>1643</v>
      </c>
      <c r="AO1390" s="45" t="s">
        <v>69</v>
      </c>
      <c r="AP1390" s="45" t="s">
        <v>1697</v>
      </c>
      <c r="AQ1390" s="45" t="s">
        <v>70</v>
      </c>
      <c r="AR1390" s="16"/>
      <c r="AS1390" s="42">
        <v>1</v>
      </c>
      <c r="AT1390" s="45" t="e">
        <v>#VALUE!</v>
      </c>
      <c r="AU1390" s="45" t="e">
        <v>#VALUE!</v>
      </c>
      <c r="AV1390" s="45" t="s">
        <v>363</v>
      </c>
      <c r="AW1390" s="45" t="e">
        <v>#VALUE!</v>
      </c>
      <c r="AX1390" s="45" t="e">
        <v>#VALUE!</v>
      </c>
      <c r="AY1390" s="45">
        <v>1</v>
      </c>
      <c r="AZ1390" s="45">
        <v>2020</v>
      </c>
      <c r="BA1390" s="45">
        <v>10</v>
      </c>
      <c r="BB1390" s="45">
        <v>3</v>
      </c>
      <c r="BC1390" s="45">
        <v>2020</v>
      </c>
      <c r="BD1390" s="57">
        <v>0</v>
      </c>
      <c r="BE1390" s="57">
        <v>0</v>
      </c>
      <c r="BF1390" s="57">
        <v>0</v>
      </c>
      <c r="BG1390" s="57">
        <v>0</v>
      </c>
      <c r="BH1390" s="45" t="s">
        <v>68</v>
      </c>
      <c r="BI1390" s="54" t="s">
        <v>3504</v>
      </c>
      <c r="BJ1390" s="55" t="s">
        <v>3504</v>
      </c>
      <c r="BK1390" s="56"/>
    </row>
    <row r="1391" spans="1:63" s="198" customFormat="1" ht="15.6" customHeight="1" x14ac:dyDescent="0.25">
      <c r="A1391" s="42" t="s">
        <v>2146</v>
      </c>
      <c r="B1391" s="43">
        <v>43782</v>
      </c>
      <c r="C1391" s="43" t="s">
        <v>156</v>
      </c>
      <c r="D1391" s="44" t="s">
        <v>2342</v>
      </c>
      <c r="E1391" s="45">
        <v>22</v>
      </c>
      <c r="F1391" s="46">
        <v>28327984</v>
      </c>
      <c r="G1391" s="44" t="s">
        <v>4758</v>
      </c>
      <c r="H1391" s="47" t="s">
        <v>180</v>
      </c>
      <c r="I1391" s="47">
        <v>1</v>
      </c>
      <c r="J1391" s="46" t="s">
        <v>66</v>
      </c>
      <c r="K1391" s="48" t="s">
        <v>1019</v>
      </c>
      <c r="L1391" s="42">
        <v>0</v>
      </c>
      <c r="M1391" s="45" t="s">
        <v>4760</v>
      </c>
      <c r="N1391" s="44">
        <v>30369</v>
      </c>
      <c r="O1391" s="45" t="s">
        <v>630</v>
      </c>
      <c r="P1391" s="45" t="s">
        <v>112</v>
      </c>
      <c r="Q1391" s="48" t="s">
        <v>112</v>
      </c>
      <c r="R1391" s="42" t="s">
        <v>112</v>
      </c>
      <c r="S1391" s="49">
        <v>1</v>
      </c>
      <c r="T1391" s="49">
        <v>0</v>
      </c>
      <c r="U1391" s="50">
        <v>0.5</v>
      </c>
      <c r="V1391" s="51">
        <v>1</v>
      </c>
      <c r="W1391" s="52">
        <v>43878</v>
      </c>
      <c r="X1391" s="49">
        <v>1</v>
      </c>
      <c r="Y1391" s="51">
        <v>1</v>
      </c>
      <c r="Z1391" s="52">
        <v>43878</v>
      </c>
      <c r="AA1391" s="51">
        <v>1</v>
      </c>
      <c r="AB1391" s="51" t="s">
        <v>68</v>
      </c>
      <c r="AC1391" s="51" t="s">
        <v>68</v>
      </c>
      <c r="AD1391" s="50">
        <v>5.5555555555555566E-2</v>
      </c>
      <c r="AE1391" s="49" t="s">
        <v>112</v>
      </c>
      <c r="AF1391" s="52" t="s">
        <v>112</v>
      </c>
      <c r="AG1391" s="43">
        <v>43867</v>
      </c>
      <c r="AH1391" s="43">
        <v>43894</v>
      </c>
      <c r="AI1391" s="43" t="s">
        <v>4759</v>
      </c>
      <c r="AJ1391" s="52" t="s">
        <v>4759</v>
      </c>
      <c r="AK1391" s="53">
        <v>43872</v>
      </c>
      <c r="AL1391" s="43">
        <v>43897</v>
      </c>
      <c r="AM1391" s="43">
        <v>43895</v>
      </c>
      <c r="AN1391" s="43" t="s">
        <v>1643</v>
      </c>
      <c r="AO1391" s="45" t="s">
        <v>69</v>
      </c>
      <c r="AP1391" s="45"/>
      <c r="AQ1391" s="45" t="s">
        <v>70</v>
      </c>
      <c r="AR1391" s="16"/>
      <c r="AS1391" s="42">
        <v>1</v>
      </c>
      <c r="AT1391" s="45" t="e">
        <v>#VALUE!</v>
      </c>
      <c r="AU1391" s="45" t="e">
        <v>#VALUE!</v>
      </c>
      <c r="AV1391" s="45" t="s">
        <v>363</v>
      </c>
      <c r="AW1391" s="45" t="e">
        <v>#VALUE!</v>
      </c>
      <c r="AX1391" s="45" t="e">
        <v>#VALUE!</v>
      </c>
      <c r="AY1391" s="45">
        <v>11</v>
      </c>
      <c r="AZ1391" s="45">
        <v>2019</v>
      </c>
      <c r="BA1391" s="45">
        <v>10</v>
      </c>
      <c r="BB1391" s="45">
        <v>3</v>
      </c>
      <c r="BC1391" s="45">
        <v>2020</v>
      </c>
      <c r="BD1391" s="57">
        <v>0.20499999999999999</v>
      </c>
      <c r="BE1391" s="57">
        <v>10.536900000000001</v>
      </c>
      <c r="BF1391" s="57">
        <v>2.6342250000000003</v>
      </c>
      <c r="BG1391" s="57">
        <v>13.171125000000002</v>
      </c>
      <c r="BH1391" s="45" t="s">
        <v>203</v>
      </c>
      <c r="BI1391" s="54" t="s">
        <v>3504</v>
      </c>
      <c r="BJ1391" s="55" t="s">
        <v>3504</v>
      </c>
      <c r="BK1391" s="56"/>
    </row>
    <row r="1392" spans="1:63" s="198" customFormat="1" ht="15.6" customHeight="1" x14ac:dyDescent="0.25">
      <c r="A1392" s="42" t="s">
        <v>2267</v>
      </c>
      <c r="B1392" s="43">
        <v>43791</v>
      </c>
      <c r="C1392" s="43" t="s">
        <v>156</v>
      </c>
      <c r="D1392" s="44" t="s">
        <v>2342</v>
      </c>
      <c r="E1392" s="45">
        <v>60</v>
      </c>
      <c r="F1392" s="46">
        <v>28338601</v>
      </c>
      <c r="G1392" s="44" t="s">
        <v>4758</v>
      </c>
      <c r="H1392" s="47" t="s">
        <v>180</v>
      </c>
      <c r="I1392" s="47">
        <v>1</v>
      </c>
      <c r="J1392" s="46" t="s">
        <v>174</v>
      </c>
      <c r="K1392" s="48" t="s">
        <v>1698</v>
      </c>
      <c r="L1392" s="42">
        <v>0</v>
      </c>
      <c r="M1392" s="45" t="s">
        <v>4760</v>
      </c>
      <c r="N1392" s="44">
        <v>30818</v>
      </c>
      <c r="O1392" s="45" t="s">
        <v>596</v>
      </c>
      <c r="P1392" s="45" t="s">
        <v>112</v>
      </c>
      <c r="Q1392" s="48" t="s">
        <v>112</v>
      </c>
      <c r="R1392" s="42" t="s">
        <v>112</v>
      </c>
      <c r="S1392" s="49">
        <v>1</v>
      </c>
      <c r="T1392" s="49">
        <v>0</v>
      </c>
      <c r="U1392" s="50">
        <v>0.5</v>
      </c>
      <c r="V1392" s="51">
        <v>1</v>
      </c>
      <c r="W1392" s="52">
        <v>43885</v>
      </c>
      <c r="X1392" s="49">
        <v>1</v>
      </c>
      <c r="Y1392" s="51">
        <v>1</v>
      </c>
      <c r="Z1392" s="52">
        <v>43894</v>
      </c>
      <c r="AA1392" s="51">
        <v>1</v>
      </c>
      <c r="AB1392" s="51" t="s">
        <v>68</v>
      </c>
      <c r="AC1392" s="51" t="s">
        <v>68</v>
      </c>
      <c r="AD1392" s="50">
        <v>5.5555555555555566E-2</v>
      </c>
      <c r="AE1392" s="49" t="s">
        <v>112</v>
      </c>
      <c r="AF1392" s="52" t="s">
        <v>112</v>
      </c>
      <c r="AG1392" s="43">
        <v>43846</v>
      </c>
      <c r="AH1392" s="43">
        <v>43895</v>
      </c>
      <c r="AI1392" s="43" t="s">
        <v>4759</v>
      </c>
      <c r="AJ1392" s="52" t="s">
        <v>4759</v>
      </c>
      <c r="AK1392" s="53">
        <v>43850</v>
      </c>
      <c r="AL1392" s="43">
        <v>43896</v>
      </c>
      <c r="AM1392" s="43">
        <v>43897</v>
      </c>
      <c r="AN1392" s="43" t="s">
        <v>1643</v>
      </c>
      <c r="AO1392" s="45" t="s">
        <v>69</v>
      </c>
      <c r="AP1392" s="45" t="s">
        <v>1699</v>
      </c>
      <c r="AQ1392" s="45" t="s">
        <v>70</v>
      </c>
      <c r="AR1392" s="16"/>
      <c r="AS1392" s="42">
        <v>0</v>
      </c>
      <c r="AT1392" s="45" t="e">
        <v>#VALUE!</v>
      </c>
      <c r="AU1392" s="45" t="e">
        <v>#VALUE!</v>
      </c>
      <c r="AV1392" s="45" t="s">
        <v>363</v>
      </c>
      <c r="AW1392" s="45" t="e">
        <v>#VALUE!</v>
      </c>
      <c r="AX1392" s="45" t="e">
        <v>#VALUE!</v>
      </c>
      <c r="AY1392" s="45">
        <v>11</v>
      </c>
      <c r="AZ1392" s="45">
        <v>2019</v>
      </c>
      <c r="BA1392" s="45">
        <v>10</v>
      </c>
      <c r="BB1392" s="45">
        <v>3</v>
      </c>
      <c r="BC1392" s="45">
        <v>2020</v>
      </c>
      <c r="BD1392" s="57">
        <v>0.20499999999999999</v>
      </c>
      <c r="BE1392" s="57">
        <v>1.3425</v>
      </c>
      <c r="BF1392" s="57">
        <v>0.33562500000000001</v>
      </c>
      <c r="BG1392" s="57">
        <v>1.6781250000000001</v>
      </c>
      <c r="BH1392" s="45" t="s">
        <v>203</v>
      </c>
      <c r="BI1392" s="54" t="s">
        <v>3504</v>
      </c>
      <c r="BJ1392" s="55" t="s">
        <v>3504</v>
      </c>
      <c r="BK1392" s="56"/>
    </row>
    <row r="1393" spans="1:63" s="198" customFormat="1" ht="15.6" customHeight="1" x14ac:dyDescent="0.25">
      <c r="A1393" s="42" t="s">
        <v>2269</v>
      </c>
      <c r="B1393" s="43">
        <v>43791</v>
      </c>
      <c r="C1393" s="43" t="s">
        <v>156</v>
      </c>
      <c r="D1393" s="44" t="s">
        <v>2342</v>
      </c>
      <c r="E1393" s="45">
        <v>61</v>
      </c>
      <c r="F1393" s="46">
        <v>28338606</v>
      </c>
      <c r="G1393" s="44" t="s">
        <v>4758</v>
      </c>
      <c r="H1393" s="47" t="s">
        <v>180</v>
      </c>
      <c r="I1393" s="47">
        <v>1</v>
      </c>
      <c r="J1393" s="46" t="s">
        <v>174</v>
      </c>
      <c r="K1393" s="48" t="s">
        <v>1700</v>
      </c>
      <c r="L1393" s="42">
        <v>0</v>
      </c>
      <c r="M1393" s="45" t="s">
        <v>4760</v>
      </c>
      <c r="N1393" s="44">
        <v>30818</v>
      </c>
      <c r="O1393" s="45" t="s">
        <v>596</v>
      </c>
      <c r="P1393" s="45" t="s">
        <v>112</v>
      </c>
      <c r="Q1393" s="48" t="s">
        <v>112</v>
      </c>
      <c r="R1393" s="42" t="s">
        <v>112</v>
      </c>
      <c r="S1393" s="49">
        <v>1</v>
      </c>
      <c r="T1393" s="49">
        <v>0</v>
      </c>
      <c r="U1393" s="50">
        <v>0.5</v>
      </c>
      <c r="V1393" s="51">
        <v>1</v>
      </c>
      <c r="W1393" s="52">
        <v>43885</v>
      </c>
      <c r="X1393" s="49">
        <v>1</v>
      </c>
      <c r="Y1393" s="51">
        <v>1</v>
      </c>
      <c r="Z1393" s="52">
        <v>43894</v>
      </c>
      <c r="AA1393" s="51">
        <v>1</v>
      </c>
      <c r="AB1393" s="51" t="s">
        <v>68</v>
      </c>
      <c r="AC1393" s="51" t="s">
        <v>68</v>
      </c>
      <c r="AD1393" s="50">
        <v>5.5555555555555566E-2</v>
      </c>
      <c r="AE1393" s="49" t="s">
        <v>112</v>
      </c>
      <c r="AF1393" s="52" t="s">
        <v>112</v>
      </c>
      <c r="AG1393" s="43">
        <v>43846</v>
      </c>
      <c r="AH1393" s="43">
        <v>43895</v>
      </c>
      <c r="AI1393" s="43" t="s">
        <v>4759</v>
      </c>
      <c r="AJ1393" s="52" t="s">
        <v>4759</v>
      </c>
      <c r="AK1393" s="53">
        <v>43850</v>
      </c>
      <c r="AL1393" s="43">
        <v>43896</v>
      </c>
      <c r="AM1393" s="43">
        <v>43897</v>
      </c>
      <c r="AN1393" s="43" t="s">
        <v>1643</v>
      </c>
      <c r="AO1393" s="45" t="s">
        <v>69</v>
      </c>
      <c r="AP1393" s="45" t="s">
        <v>1701</v>
      </c>
      <c r="AQ1393" s="45" t="s">
        <v>70</v>
      </c>
      <c r="AR1393" s="16"/>
      <c r="AS1393" s="42">
        <v>0</v>
      </c>
      <c r="AT1393" s="45" t="e">
        <v>#VALUE!</v>
      </c>
      <c r="AU1393" s="45" t="e">
        <v>#VALUE!</v>
      </c>
      <c r="AV1393" s="45" t="s">
        <v>363</v>
      </c>
      <c r="AW1393" s="45" t="e">
        <v>#VALUE!</v>
      </c>
      <c r="AX1393" s="45" t="e">
        <v>#VALUE!</v>
      </c>
      <c r="AY1393" s="45">
        <v>11</v>
      </c>
      <c r="AZ1393" s="45">
        <v>2019</v>
      </c>
      <c r="BA1393" s="45">
        <v>10</v>
      </c>
      <c r="BB1393" s="45">
        <v>3</v>
      </c>
      <c r="BC1393" s="45">
        <v>2020</v>
      </c>
      <c r="BD1393" s="57">
        <v>0.20499999999999999</v>
      </c>
      <c r="BE1393" s="57">
        <v>1.3425</v>
      </c>
      <c r="BF1393" s="57">
        <v>0.33562500000000001</v>
      </c>
      <c r="BG1393" s="57">
        <v>1.6781250000000001</v>
      </c>
      <c r="BH1393" s="45" t="s">
        <v>203</v>
      </c>
      <c r="BI1393" s="54" t="s">
        <v>3504</v>
      </c>
      <c r="BJ1393" s="55" t="s">
        <v>3504</v>
      </c>
      <c r="BK1393" s="56"/>
    </row>
    <row r="1394" spans="1:63" s="198" customFormat="1" ht="15.6" customHeight="1" x14ac:dyDescent="0.25">
      <c r="A1394" s="42" t="s">
        <v>2271</v>
      </c>
      <c r="B1394" s="43">
        <v>43791</v>
      </c>
      <c r="C1394" s="43" t="s">
        <v>156</v>
      </c>
      <c r="D1394" s="44" t="s">
        <v>2342</v>
      </c>
      <c r="E1394" s="45">
        <v>62</v>
      </c>
      <c r="F1394" s="46">
        <v>28338607</v>
      </c>
      <c r="G1394" s="44" t="s">
        <v>4758</v>
      </c>
      <c r="H1394" s="47" t="s">
        <v>180</v>
      </c>
      <c r="I1394" s="47">
        <v>1</v>
      </c>
      <c r="J1394" s="46" t="s">
        <v>174</v>
      </c>
      <c r="K1394" s="48" t="s">
        <v>1702</v>
      </c>
      <c r="L1394" s="42">
        <v>0</v>
      </c>
      <c r="M1394" s="45" t="s">
        <v>4760</v>
      </c>
      <c r="N1394" s="44">
        <v>30818</v>
      </c>
      <c r="O1394" s="45" t="s">
        <v>596</v>
      </c>
      <c r="P1394" s="45" t="s">
        <v>112</v>
      </c>
      <c r="Q1394" s="48" t="s">
        <v>112</v>
      </c>
      <c r="R1394" s="42" t="s">
        <v>112</v>
      </c>
      <c r="S1394" s="49">
        <v>1</v>
      </c>
      <c r="T1394" s="49">
        <v>0</v>
      </c>
      <c r="U1394" s="50">
        <v>0.5</v>
      </c>
      <c r="V1394" s="51">
        <v>1</v>
      </c>
      <c r="W1394" s="52">
        <v>43885</v>
      </c>
      <c r="X1394" s="49">
        <v>1</v>
      </c>
      <c r="Y1394" s="51">
        <v>1</v>
      </c>
      <c r="Z1394" s="52">
        <v>43894</v>
      </c>
      <c r="AA1394" s="51">
        <v>1</v>
      </c>
      <c r="AB1394" s="51" t="s">
        <v>68</v>
      </c>
      <c r="AC1394" s="51" t="s">
        <v>68</v>
      </c>
      <c r="AD1394" s="50">
        <v>5.5555555555555566E-2</v>
      </c>
      <c r="AE1394" s="49" t="s">
        <v>112</v>
      </c>
      <c r="AF1394" s="52" t="s">
        <v>112</v>
      </c>
      <c r="AG1394" s="43">
        <v>43846</v>
      </c>
      <c r="AH1394" s="43">
        <v>43895</v>
      </c>
      <c r="AI1394" s="43" t="s">
        <v>4759</v>
      </c>
      <c r="AJ1394" s="52" t="s">
        <v>4759</v>
      </c>
      <c r="AK1394" s="53">
        <v>43850</v>
      </c>
      <c r="AL1394" s="43">
        <v>43896</v>
      </c>
      <c r="AM1394" s="43">
        <v>43897</v>
      </c>
      <c r="AN1394" s="43" t="s">
        <v>1643</v>
      </c>
      <c r="AO1394" s="45" t="s">
        <v>69</v>
      </c>
      <c r="AP1394" s="45" t="s">
        <v>1703</v>
      </c>
      <c r="AQ1394" s="45" t="s">
        <v>70</v>
      </c>
      <c r="AR1394" s="16"/>
      <c r="AS1394" s="42">
        <v>0</v>
      </c>
      <c r="AT1394" s="45" t="e">
        <v>#VALUE!</v>
      </c>
      <c r="AU1394" s="45" t="e">
        <v>#VALUE!</v>
      </c>
      <c r="AV1394" s="45" t="s">
        <v>363</v>
      </c>
      <c r="AW1394" s="45" t="e">
        <v>#VALUE!</v>
      </c>
      <c r="AX1394" s="45" t="e">
        <v>#VALUE!</v>
      </c>
      <c r="AY1394" s="45">
        <v>11</v>
      </c>
      <c r="AZ1394" s="45">
        <v>2019</v>
      </c>
      <c r="BA1394" s="45">
        <v>10</v>
      </c>
      <c r="BB1394" s="45">
        <v>3</v>
      </c>
      <c r="BC1394" s="45">
        <v>2020</v>
      </c>
      <c r="BD1394" s="57">
        <v>0.20499999999999999</v>
      </c>
      <c r="BE1394" s="57">
        <v>1.8647</v>
      </c>
      <c r="BF1394" s="57">
        <v>0.46617500000000001</v>
      </c>
      <c r="BG1394" s="57">
        <v>2.3308749999999998</v>
      </c>
      <c r="BH1394" s="45" t="s">
        <v>203</v>
      </c>
      <c r="BI1394" s="54" t="s">
        <v>3504</v>
      </c>
      <c r="BJ1394" s="55" t="s">
        <v>3504</v>
      </c>
      <c r="BK1394" s="56"/>
    </row>
    <row r="1395" spans="1:63" s="198" customFormat="1" ht="15.6" customHeight="1" x14ac:dyDescent="0.25">
      <c r="A1395" s="42" t="s">
        <v>2265</v>
      </c>
      <c r="B1395" s="43">
        <v>43782</v>
      </c>
      <c r="C1395" s="43" t="s">
        <v>156</v>
      </c>
      <c r="D1395" s="44" t="s">
        <v>2342</v>
      </c>
      <c r="E1395" s="45">
        <v>22</v>
      </c>
      <c r="F1395" s="46">
        <v>28327984</v>
      </c>
      <c r="G1395" s="44" t="s">
        <v>4758</v>
      </c>
      <c r="H1395" s="47" t="s">
        <v>561</v>
      </c>
      <c r="I1395" s="47">
        <v>1</v>
      </c>
      <c r="J1395" s="46" t="s">
        <v>66</v>
      </c>
      <c r="K1395" s="48" t="s">
        <v>1019</v>
      </c>
      <c r="L1395" s="42">
        <v>0</v>
      </c>
      <c r="M1395" s="45" t="s">
        <v>4760</v>
      </c>
      <c r="N1395" s="44">
        <v>30369</v>
      </c>
      <c r="O1395" s="45" t="s">
        <v>632</v>
      </c>
      <c r="P1395" s="45" t="s">
        <v>112</v>
      </c>
      <c r="Q1395" s="48" t="s">
        <v>112</v>
      </c>
      <c r="R1395" s="42" t="s">
        <v>112</v>
      </c>
      <c r="S1395" s="49">
        <v>1</v>
      </c>
      <c r="T1395" s="49">
        <v>0</v>
      </c>
      <c r="U1395" s="50">
        <v>0.5</v>
      </c>
      <c r="V1395" s="51">
        <v>1</v>
      </c>
      <c r="W1395" s="52">
        <v>43878</v>
      </c>
      <c r="X1395" s="49">
        <v>1</v>
      </c>
      <c r="Y1395" s="51">
        <v>1</v>
      </c>
      <c r="Z1395" s="52">
        <v>43878</v>
      </c>
      <c r="AA1395" s="51">
        <v>1</v>
      </c>
      <c r="AB1395" s="51" t="s">
        <v>68</v>
      </c>
      <c r="AC1395" s="51" t="s">
        <v>68</v>
      </c>
      <c r="AD1395" s="50">
        <v>5.5555555555555566E-2</v>
      </c>
      <c r="AE1395" s="49" t="s">
        <v>112</v>
      </c>
      <c r="AF1395" s="52" t="s">
        <v>112</v>
      </c>
      <c r="AG1395" s="43">
        <v>43867</v>
      </c>
      <c r="AH1395" s="43">
        <v>43895</v>
      </c>
      <c r="AI1395" s="43" t="s">
        <v>4759</v>
      </c>
      <c r="AJ1395" s="52" t="s">
        <v>4759</v>
      </c>
      <c r="AK1395" s="53">
        <v>43872</v>
      </c>
      <c r="AL1395" s="43">
        <v>43914</v>
      </c>
      <c r="AM1395" s="43">
        <v>43899</v>
      </c>
      <c r="AN1395" s="43" t="s">
        <v>1643</v>
      </c>
      <c r="AO1395" s="45" t="s">
        <v>69</v>
      </c>
      <c r="AP1395" s="45"/>
      <c r="AQ1395" s="45" t="s">
        <v>70</v>
      </c>
      <c r="AR1395" s="16"/>
      <c r="AS1395" s="42">
        <v>1</v>
      </c>
      <c r="AT1395" s="45" t="e">
        <v>#VALUE!</v>
      </c>
      <c r="AU1395" s="45" t="e">
        <v>#VALUE!</v>
      </c>
      <c r="AV1395" s="45" t="s">
        <v>363</v>
      </c>
      <c r="AW1395" s="45" t="e">
        <v>#VALUE!</v>
      </c>
      <c r="AX1395" s="45" t="e">
        <v>#VALUE!</v>
      </c>
      <c r="AY1395" s="45">
        <v>11</v>
      </c>
      <c r="AZ1395" s="45">
        <v>2019</v>
      </c>
      <c r="BA1395" s="45">
        <v>10</v>
      </c>
      <c r="BB1395" s="45">
        <v>3</v>
      </c>
      <c r="BC1395" s="45">
        <v>2020</v>
      </c>
      <c r="BD1395" s="57">
        <v>0.20499999999999999</v>
      </c>
      <c r="BE1395" s="57">
        <v>10.536900000000001</v>
      </c>
      <c r="BF1395" s="57">
        <v>2.6342250000000003</v>
      </c>
      <c r="BG1395" s="57">
        <v>13.171125000000002</v>
      </c>
      <c r="BH1395" s="45" t="s">
        <v>203</v>
      </c>
      <c r="BI1395" s="54" t="s">
        <v>3504</v>
      </c>
      <c r="BJ1395" s="55" t="s">
        <v>3504</v>
      </c>
      <c r="BK1395" s="56"/>
    </row>
    <row r="1396" spans="1:63" s="198" customFormat="1" ht="15.6" customHeight="1" x14ac:dyDescent="0.25">
      <c r="A1396" s="42" t="s">
        <v>3967</v>
      </c>
      <c r="B1396" s="43">
        <v>43809</v>
      </c>
      <c r="C1396" s="43" t="s">
        <v>156</v>
      </c>
      <c r="D1396" s="44" t="s">
        <v>2342</v>
      </c>
      <c r="E1396" s="45">
        <v>620</v>
      </c>
      <c r="F1396" s="46">
        <v>28351941</v>
      </c>
      <c r="G1396" s="44" t="s">
        <v>4758</v>
      </c>
      <c r="H1396" s="47" t="s">
        <v>1624</v>
      </c>
      <c r="I1396" s="47">
        <v>1</v>
      </c>
      <c r="J1396" s="46" t="s">
        <v>174</v>
      </c>
      <c r="K1396" s="48" t="s">
        <v>1680</v>
      </c>
      <c r="L1396" s="42">
        <v>0</v>
      </c>
      <c r="M1396" s="45" t="s">
        <v>4760</v>
      </c>
      <c r="N1396" s="44">
        <v>31449</v>
      </c>
      <c r="O1396" s="45" t="s">
        <v>754</v>
      </c>
      <c r="P1396" s="45" t="s">
        <v>112</v>
      </c>
      <c r="Q1396" s="48" t="s">
        <v>112</v>
      </c>
      <c r="R1396" s="42" t="s">
        <v>112</v>
      </c>
      <c r="S1396" s="49">
        <v>1</v>
      </c>
      <c r="T1396" s="49">
        <v>0</v>
      </c>
      <c r="U1396" s="50">
        <v>0.5</v>
      </c>
      <c r="V1396" s="51">
        <v>1</v>
      </c>
      <c r="W1396" s="52">
        <v>43893</v>
      </c>
      <c r="X1396" s="49" t="s">
        <v>68</v>
      </c>
      <c r="Y1396" s="51">
        <v>1</v>
      </c>
      <c r="Z1396" s="52">
        <v>43894</v>
      </c>
      <c r="AA1396" s="51">
        <v>1</v>
      </c>
      <c r="AB1396" s="51" t="s">
        <v>68</v>
      </c>
      <c r="AC1396" s="51" t="s">
        <v>68</v>
      </c>
      <c r="AD1396" s="50">
        <v>5.5555555555555566E-2</v>
      </c>
      <c r="AE1396" s="49" t="s">
        <v>112</v>
      </c>
      <c r="AF1396" s="52" t="s">
        <v>112</v>
      </c>
      <c r="AG1396" s="43">
        <v>43833</v>
      </c>
      <c r="AH1396" s="43">
        <v>43896</v>
      </c>
      <c r="AI1396" s="43" t="s">
        <v>4759</v>
      </c>
      <c r="AJ1396" s="52" t="s">
        <v>4759</v>
      </c>
      <c r="AK1396" s="53">
        <v>43837</v>
      </c>
      <c r="AL1396" s="43">
        <v>43900</v>
      </c>
      <c r="AM1396" s="43">
        <v>43897</v>
      </c>
      <c r="AN1396" s="43" t="s">
        <v>1643</v>
      </c>
      <c r="AO1396" s="45" t="s">
        <v>69</v>
      </c>
      <c r="AP1396" s="45"/>
      <c r="AQ1396" s="45" t="s">
        <v>70</v>
      </c>
      <c r="AR1396" s="16"/>
      <c r="AS1396" s="42">
        <v>0</v>
      </c>
      <c r="AT1396" s="45" t="e">
        <v>#VALUE!</v>
      </c>
      <c r="AU1396" s="45" t="e">
        <v>#VALUE!</v>
      </c>
      <c r="AV1396" s="45" t="s">
        <v>363</v>
      </c>
      <c r="AW1396" s="45" t="e">
        <v>#VALUE!</v>
      </c>
      <c r="AX1396" s="45" t="e">
        <v>#VALUE!</v>
      </c>
      <c r="AY1396" s="45">
        <v>12</v>
      </c>
      <c r="AZ1396" s="45">
        <v>2019</v>
      </c>
      <c r="BA1396" s="45">
        <v>10</v>
      </c>
      <c r="BB1396" s="45">
        <v>3</v>
      </c>
      <c r="BC1396" s="45">
        <v>2020</v>
      </c>
      <c r="BD1396" s="57">
        <v>0.20499999999999999</v>
      </c>
      <c r="BE1396" s="57">
        <v>1.4123000000000001</v>
      </c>
      <c r="BF1396" s="57">
        <v>0.35307500000000003</v>
      </c>
      <c r="BG1396" s="57">
        <v>1.7653750000000001</v>
      </c>
      <c r="BH1396" s="45" t="s">
        <v>203</v>
      </c>
      <c r="BI1396" s="54" t="s">
        <v>3504</v>
      </c>
      <c r="BJ1396" s="55" t="s">
        <v>3504</v>
      </c>
      <c r="BK1396" s="56"/>
    </row>
    <row r="1397" spans="1:63" s="198" customFormat="1" ht="15.6" customHeight="1" x14ac:dyDescent="0.25">
      <c r="A1397" s="42" t="s">
        <v>3968</v>
      </c>
      <c r="B1397" s="43">
        <v>43809</v>
      </c>
      <c r="C1397" s="43" t="s">
        <v>156</v>
      </c>
      <c r="D1397" s="44" t="s">
        <v>2342</v>
      </c>
      <c r="E1397" s="45">
        <v>620</v>
      </c>
      <c r="F1397" s="44">
        <v>28351941</v>
      </c>
      <c r="G1397" s="44" t="s">
        <v>4758</v>
      </c>
      <c r="H1397" s="47" t="s">
        <v>1447</v>
      </c>
      <c r="I1397" s="47">
        <v>1</v>
      </c>
      <c r="J1397" s="46" t="s">
        <v>174</v>
      </c>
      <c r="K1397" s="48" t="s">
        <v>1680</v>
      </c>
      <c r="L1397" s="42">
        <v>0</v>
      </c>
      <c r="M1397" s="45" t="s">
        <v>4760</v>
      </c>
      <c r="N1397" s="44">
        <v>31449</v>
      </c>
      <c r="O1397" s="45" t="s">
        <v>690</v>
      </c>
      <c r="P1397" s="45" t="s">
        <v>112</v>
      </c>
      <c r="Q1397" s="48" t="s">
        <v>112</v>
      </c>
      <c r="R1397" s="42" t="s">
        <v>112</v>
      </c>
      <c r="S1397" s="49">
        <v>1</v>
      </c>
      <c r="T1397" s="49">
        <v>0</v>
      </c>
      <c r="U1397" s="50">
        <v>0.5</v>
      </c>
      <c r="V1397" s="51">
        <v>1</v>
      </c>
      <c r="W1397" s="52">
        <v>43893</v>
      </c>
      <c r="X1397" s="49" t="s">
        <v>68</v>
      </c>
      <c r="Y1397" s="51">
        <v>1</v>
      </c>
      <c r="Z1397" s="52">
        <v>43894</v>
      </c>
      <c r="AA1397" s="51">
        <v>1</v>
      </c>
      <c r="AB1397" s="51" t="s">
        <v>68</v>
      </c>
      <c r="AC1397" s="51" t="s">
        <v>68</v>
      </c>
      <c r="AD1397" s="50">
        <v>5.5555555555555566E-2</v>
      </c>
      <c r="AE1397" s="49" t="s">
        <v>112</v>
      </c>
      <c r="AF1397" s="52" t="s">
        <v>112</v>
      </c>
      <c r="AG1397" s="43">
        <v>43833</v>
      </c>
      <c r="AH1397" s="43">
        <v>43896</v>
      </c>
      <c r="AI1397" s="43" t="s">
        <v>4759</v>
      </c>
      <c r="AJ1397" s="52" t="s">
        <v>4759</v>
      </c>
      <c r="AK1397" s="53">
        <v>43837</v>
      </c>
      <c r="AL1397" s="43">
        <v>43900</v>
      </c>
      <c r="AM1397" s="43">
        <v>43897</v>
      </c>
      <c r="AN1397" s="43" t="s">
        <v>1643</v>
      </c>
      <c r="AO1397" s="45" t="s">
        <v>69</v>
      </c>
      <c r="AP1397" s="45"/>
      <c r="AQ1397" s="45" t="s">
        <v>70</v>
      </c>
      <c r="AR1397" s="16"/>
      <c r="AS1397" s="42">
        <v>0</v>
      </c>
      <c r="AT1397" s="45" t="e">
        <v>#VALUE!</v>
      </c>
      <c r="AU1397" s="45" t="e">
        <v>#VALUE!</v>
      </c>
      <c r="AV1397" s="45" t="s">
        <v>363</v>
      </c>
      <c r="AW1397" s="45" t="e">
        <v>#VALUE!</v>
      </c>
      <c r="AX1397" s="45" t="e">
        <v>#VALUE!</v>
      </c>
      <c r="AY1397" s="45">
        <v>12</v>
      </c>
      <c r="AZ1397" s="45">
        <v>2019</v>
      </c>
      <c r="BA1397" s="45">
        <v>10</v>
      </c>
      <c r="BB1397" s="45">
        <v>3</v>
      </c>
      <c r="BC1397" s="45">
        <v>2020</v>
      </c>
      <c r="BD1397" s="57">
        <v>0.20499999999999999</v>
      </c>
      <c r="BE1397" s="57">
        <v>1.4123000000000001</v>
      </c>
      <c r="BF1397" s="57">
        <v>0.35307500000000003</v>
      </c>
      <c r="BG1397" s="57">
        <v>1.7653750000000001</v>
      </c>
      <c r="BH1397" s="45" t="s">
        <v>203</v>
      </c>
      <c r="BI1397" s="54" t="s">
        <v>3504</v>
      </c>
      <c r="BJ1397" s="55" t="s">
        <v>3504</v>
      </c>
      <c r="BK1397" s="56"/>
    </row>
    <row r="1398" spans="1:63" s="198" customFormat="1" ht="15.6" customHeight="1" x14ac:dyDescent="0.25">
      <c r="A1398" s="42" t="s">
        <v>3969</v>
      </c>
      <c r="B1398" s="43">
        <v>43809</v>
      </c>
      <c r="C1398" s="43" t="s">
        <v>156</v>
      </c>
      <c r="D1398" s="44" t="s">
        <v>2342</v>
      </c>
      <c r="E1398" s="45">
        <v>619</v>
      </c>
      <c r="F1398" s="46">
        <v>28352227</v>
      </c>
      <c r="G1398" s="44" t="s">
        <v>4758</v>
      </c>
      <c r="H1398" s="47" t="s">
        <v>1624</v>
      </c>
      <c r="I1398" s="47">
        <v>1</v>
      </c>
      <c r="J1398" s="46" t="s">
        <v>174</v>
      </c>
      <c r="K1398" s="48" t="s">
        <v>1681</v>
      </c>
      <c r="L1398" s="42">
        <v>0</v>
      </c>
      <c r="M1398" s="45" t="s">
        <v>4760</v>
      </c>
      <c r="N1398" s="44">
        <v>31449</v>
      </c>
      <c r="O1398" s="45" t="s">
        <v>754</v>
      </c>
      <c r="P1398" s="45" t="s">
        <v>112</v>
      </c>
      <c r="Q1398" s="48" t="s">
        <v>112</v>
      </c>
      <c r="R1398" s="42" t="s">
        <v>112</v>
      </c>
      <c r="S1398" s="49">
        <v>1</v>
      </c>
      <c r="T1398" s="49">
        <v>0</v>
      </c>
      <c r="U1398" s="50">
        <v>0.5</v>
      </c>
      <c r="V1398" s="51">
        <v>1</v>
      </c>
      <c r="W1398" s="52">
        <v>43893</v>
      </c>
      <c r="X1398" s="49" t="s">
        <v>68</v>
      </c>
      <c r="Y1398" s="51">
        <v>1</v>
      </c>
      <c r="Z1398" s="52">
        <v>43894</v>
      </c>
      <c r="AA1398" s="51">
        <v>1</v>
      </c>
      <c r="AB1398" s="51" t="s">
        <v>68</v>
      </c>
      <c r="AC1398" s="51" t="s">
        <v>68</v>
      </c>
      <c r="AD1398" s="50">
        <v>5.5555555555555566E-2</v>
      </c>
      <c r="AE1398" s="49" t="s">
        <v>112</v>
      </c>
      <c r="AF1398" s="52" t="s">
        <v>112</v>
      </c>
      <c r="AG1398" s="43">
        <v>43838</v>
      </c>
      <c r="AH1398" s="43">
        <v>43896</v>
      </c>
      <c r="AI1398" s="43" t="s">
        <v>4759</v>
      </c>
      <c r="AJ1398" s="52" t="s">
        <v>4759</v>
      </c>
      <c r="AK1398" s="53">
        <v>43840</v>
      </c>
      <c r="AL1398" s="43">
        <v>43900</v>
      </c>
      <c r="AM1398" s="43">
        <v>43897</v>
      </c>
      <c r="AN1398" s="43" t="s">
        <v>1643</v>
      </c>
      <c r="AO1398" s="45" t="s">
        <v>69</v>
      </c>
      <c r="AP1398" s="45"/>
      <c r="AQ1398" s="45" t="s">
        <v>70</v>
      </c>
      <c r="AR1398" s="16"/>
      <c r="AS1398" s="42">
        <v>0</v>
      </c>
      <c r="AT1398" s="45" t="e">
        <v>#VALUE!</v>
      </c>
      <c r="AU1398" s="45" t="e">
        <v>#VALUE!</v>
      </c>
      <c r="AV1398" s="45" t="s">
        <v>363</v>
      </c>
      <c r="AW1398" s="45" t="e">
        <v>#VALUE!</v>
      </c>
      <c r="AX1398" s="45" t="e">
        <v>#VALUE!</v>
      </c>
      <c r="AY1398" s="45">
        <v>12</v>
      </c>
      <c r="AZ1398" s="45">
        <v>2019</v>
      </c>
      <c r="BA1398" s="45">
        <v>10</v>
      </c>
      <c r="BB1398" s="45">
        <v>3</v>
      </c>
      <c r="BC1398" s="45">
        <v>2020</v>
      </c>
      <c r="BD1398" s="57">
        <v>0.20499999999999999</v>
      </c>
      <c r="BE1398" s="57">
        <v>1.4105000000000001</v>
      </c>
      <c r="BF1398" s="57">
        <v>0.35262500000000002</v>
      </c>
      <c r="BG1398" s="57">
        <v>1.7631250000000001</v>
      </c>
      <c r="BH1398" s="45" t="s">
        <v>203</v>
      </c>
      <c r="BI1398" s="54" t="s">
        <v>3504</v>
      </c>
      <c r="BJ1398" s="55" t="s">
        <v>3504</v>
      </c>
      <c r="BK1398" s="56"/>
    </row>
    <row r="1399" spans="1:63" s="198" customFormat="1" ht="15.6" customHeight="1" x14ac:dyDescent="0.25">
      <c r="A1399" s="42" t="s">
        <v>3970</v>
      </c>
      <c r="B1399" s="43">
        <v>43809</v>
      </c>
      <c r="C1399" s="43" t="s">
        <v>156</v>
      </c>
      <c r="D1399" s="44" t="s">
        <v>2342</v>
      </c>
      <c r="E1399" s="45">
        <v>619</v>
      </c>
      <c r="F1399" s="46">
        <v>28352227</v>
      </c>
      <c r="G1399" s="44" t="s">
        <v>4758</v>
      </c>
      <c r="H1399" s="47" t="s">
        <v>1447</v>
      </c>
      <c r="I1399" s="47">
        <v>1</v>
      </c>
      <c r="J1399" s="46" t="s">
        <v>174</v>
      </c>
      <c r="K1399" s="48" t="s">
        <v>1681</v>
      </c>
      <c r="L1399" s="42">
        <v>0</v>
      </c>
      <c r="M1399" s="45" t="s">
        <v>4760</v>
      </c>
      <c r="N1399" s="44">
        <v>31449</v>
      </c>
      <c r="O1399" s="45" t="s">
        <v>690</v>
      </c>
      <c r="P1399" s="45" t="s">
        <v>112</v>
      </c>
      <c r="Q1399" s="48" t="s">
        <v>112</v>
      </c>
      <c r="R1399" s="42" t="s">
        <v>112</v>
      </c>
      <c r="S1399" s="49">
        <v>1</v>
      </c>
      <c r="T1399" s="49">
        <v>0</v>
      </c>
      <c r="U1399" s="50">
        <v>0.5</v>
      </c>
      <c r="V1399" s="51">
        <v>1</v>
      </c>
      <c r="W1399" s="52">
        <v>43893</v>
      </c>
      <c r="X1399" s="49" t="s">
        <v>68</v>
      </c>
      <c r="Y1399" s="51">
        <v>1</v>
      </c>
      <c r="Z1399" s="52">
        <v>43894</v>
      </c>
      <c r="AA1399" s="51">
        <v>1</v>
      </c>
      <c r="AB1399" s="51" t="s">
        <v>68</v>
      </c>
      <c r="AC1399" s="51" t="s">
        <v>68</v>
      </c>
      <c r="AD1399" s="50">
        <v>5.5555555555555566E-2</v>
      </c>
      <c r="AE1399" s="49" t="s">
        <v>112</v>
      </c>
      <c r="AF1399" s="52" t="s">
        <v>112</v>
      </c>
      <c r="AG1399" s="43">
        <v>43838</v>
      </c>
      <c r="AH1399" s="43">
        <v>43896</v>
      </c>
      <c r="AI1399" s="43" t="s">
        <v>4759</v>
      </c>
      <c r="AJ1399" s="52" t="s">
        <v>4759</v>
      </c>
      <c r="AK1399" s="53">
        <v>43840</v>
      </c>
      <c r="AL1399" s="43">
        <v>43900</v>
      </c>
      <c r="AM1399" s="43">
        <v>43897</v>
      </c>
      <c r="AN1399" s="43" t="s">
        <v>1643</v>
      </c>
      <c r="AO1399" s="45" t="s">
        <v>69</v>
      </c>
      <c r="AP1399" s="45"/>
      <c r="AQ1399" s="45" t="s">
        <v>70</v>
      </c>
      <c r="AR1399" s="16"/>
      <c r="AS1399" s="42">
        <v>0</v>
      </c>
      <c r="AT1399" s="45" t="e">
        <v>#VALUE!</v>
      </c>
      <c r="AU1399" s="45" t="e">
        <v>#VALUE!</v>
      </c>
      <c r="AV1399" s="45" t="s">
        <v>363</v>
      </c>
      <c r="AW1399" s="45" t="e">
        <v>#VALUE!</v>
      </c>
      <c r="AX1399" s="45" t="e">
        <v>#VALUE!</v>
      </c>
      <c r="AY1399" s="45">
        <v>12</v>
      </c>
      <c r="AZ1399" s="45">
        <v>2019</v>
      </c>
      <c r="BA1399" s="45">
        <v>10</v>
      </c>
      <c r="BB1399" s="45">
        <v>3</v>
      </c>
      <c r="BC1399" s="45">
        <v>2020</v>
      </c>
      <c r="BD1399" s="57">
        <v>0.20499999999999999</v>
      </c>
      <c r="BE1399" s="57">
        <v>1.4105000000000001</v>
      </c>
      <c r="BF1399" s="57">
        <v>0.35262500000000002</v>
      </c>
      <c r="BG1399" s="57">
        <v>1.7631250000000001</v>
      </c>
      <c r="BH1399" s="45" t="s">
        <v>203</v>
      </c>
      <c r="BI1399" s="54" t="s">
        <v>3504</v>
      </c>
      <c r="BJ1399" s="55" t="s">
        <v>3504</v>
      </c>
      <c r="BK1399" s="56"/>
    </row>
    <row r="1400" spans="1:63" s="198" customFormat="1" ht="15.6" customHeight="1" x14ac:dyDescent="0.25">
      <c r="A1400" s="42" t="s">
        <v>3971</v>
      </c>
      <c r="B1400" s="43">
        <v>43812</v>
      </c>
      <c r="C1400" s="43" t="s">
        <v>63</v>
      </c>
      <c r="D1400" s="44" t="s">
        <v>2342</v>
      </c>
      <c r="E1400" s="45" t="s">
        <v>64</v>
      </c>
      <c r="F1400" s="46">
        <v>28356935</v>
      </c>
      <c r="G1400" s="44" t="s">
        <v>4758</v>
      </c>
      <c r="H1400" s="47">
        <v>10</v>
      </c>
      <c r="I1400" s="47">
        <v>4</v>
      </c>
      <c r="J1400" s="46" t="s">
        <v>66</v>
      </c>
      <c r="K1400" s="48" t="s">
        <v>110</v>
      </c>
      <c r="L1400" s="42" t="s">
        <v>2679</v>
      </c>
      <c r="M1400" s="45" t="s">
        <v>68</v>
      </c>
      <c r="N1400" s="44">
        <v>31464</v>
      </c>
      <c r="O1400" s="45">
        <v>36211</v>
      </c>
      <c r="P1400" s="45" t="s">
        <v>68</v>
      </c>
      <c r="Q1400" s="48" t="s">
        <v>68</v>
      </c>
      <c r="R1400" s="42" t="s">
        <v>68</v>
      </c>
      <c r="S1400" s="49" t="s">
        <v>68</v>
      </c>
      <c r="T1400" s="49" t="s">
        <v>68</v>
      </c>
      <c r="U1400" s="50" t="s">
        <v>3503</v>
      </c>
      <c r="V1400" s="51">
        <v>1</v>
      </c>
      <c r="W1400" s="43">
        <v>43862</v>
      </c>
      <c r="X1400" s="49" t="s">
        <v>68</v>
      </c>
      <c r="Y1400" s="51">
        <v>1</v>
      </c>
      <c r="Z1400" s="52">
        <v>43894</v>
      </c>
      <c r="AA1400" s="51">
        <v>1</v>
      </c>
      <c r="AB1400" s="51" t="s">
        <v>68</v>
      </c>
      <c r="AC1400" s="51" t="s">
        <v>68</v>
      </c>
      <c r="AD1400" s="50">
        <v>1</v>
      </c>
      <c r="AE1400" s="49" t="s">
        <v>112</v>
      </c>
      <c r="AF1400" s="52" t="s">
        <v>112</v>
      </c>
      <c r="AG1400" s="43">
        <v>43896</v>
      </c>
      <c r="AH1400" s="43">
        <v>43896</v>
      </c>
      <c r="AI1400" s="43" t="s">
        <v>4759</v>
      </c>
      <c r="AJ1400" s="52" t="s">
        <v>4759</v>
      </c>
      <c r="AK1400" s="53">
        <v>43901</v>
      </c>
      <c r="AL1400" s="43">
        <v>43901</v>
      </c>
      <c r="AM1400" s="43">
        <v>43897</v>
      </c>
      <c r="AN1400" s="43" t="s">
        <v>1643</v>
      </c>
      <c r="AO1400" s="45" t="s">
        <v>69</v>
      </c>
      <c r="AP1400" s="45"/>
      <c r="AQ1400" s="45" t="s">
        <v>70</v>
      </c>
      <c r="AR1400" s="16"/>
      <c r="AS1400" s="42">
        <v>1</v>
      </c>
      <c r="AT1400" s="45" t="e">
        <v>#VALUE!</v>
      </c>
      <c r="AU1400" s="45" t="e">
        <v>#VALUE!</v>
      </c>
      <c r="AV1400" s="45" t="s">
        <v>363</v>
      </c>
      <c r="AW1400" s="45" t="e">
        <v>#VALUE!</v>
      </c>
      <c r="AX1400" s="45" t="e">
        <v>#VALUE!</v>
      </c>
      <c r="AY1400" s="45">
        <v>12</v>
      </c>
      <c r="AZ1400" s="45">
        <v>2019</v>
      </c>
      <c r="BA1400" s="45">
        <v>10</v>
      </c>
      <c r="BB1400" s="45">
        <v>3</v>
      </c>
      <c r="BC1400" s="45">
        <v>2020</v>
      </c>
      <c r="BD1400" s="57">
        <v>0</v>
      </c>
      <c r="BE1400" s="57">
        <v>0</v>
      </c>
      <c r="BF1400" s="57">
        <v>0</v>
      </c>
      <c r="BG1400" s="57">
        <v>0</v>
      </c>
      <c r="BH1400" s="45" t="s">
        <v>68</v>
      </c>
      <c r="BI1400" s="54" t="s">
        <v>3504</v>
      </c>
      <c r="BJ1400" s="55" t="s">
        <v>3504</v>
      </c>
      <c r="BK1400" s="56"/>
    </row>
    <row r="1401" spans="1:63" s="198" customFormat="1" ht="15.6" customHeight="1" x14ac:dyDescent="0.25">
      <c r="A1401" s="42" t="s">
        <v>3972</v>
      </c>
      <c r="B1401" s="43">
        <v>43874</v>
      </c>
      <c r="C1401" s="43" t="s">
        <v>63</v>
      </c>
      <c r="D1401" s="44" t="s">
        <v>2342</v>
      </c>
      <c r="E1401" s="45" t="s">
        <v>621</v>
      </c>
      <c r="F1401" s="46" t="s">
        <v>1704</v>
      </c>
      <c r="G1401" s="44" t="s">
        <v>4758</v>
      </c>
      <c r="H1401" s="47" t="s">
        <v>180</v>
      </c>
      <c r="I1401" s="47">
        <v>1</v>
      </c>
      <c r="J1401" s="46" t="s">
        <v>251</v>
      </c>
      <c r="K1401" s="48" t="s">
        <v>622</v>
      </c>
      <c r="L1401" s="42" t="s">
        <v>3383</v>
      </c>
      <c r="M1401" s="45" t="s">
        <v>68</v>
      </c>
      <c r="N1401" s="44" t="s">
        <v>1705</v>
      </c>
      <c r="O1401" s="45">
        <v>245684</v>
      </c>
      <c r="P1401" s="45" t="s">
        <v>68</v>
      </c>
      <c r="Q1401" s="48" t="s">
        <v>68</v>
      </c>
      <c r="R1401" s="42" t="s">
        <v>68</v>
      </c>
      <c r="S1401" s="49" t="s">
        <v>68</v>
      </c>
      <c r="T1401" s="49" t="s">
        <v>68</v>
      </c>
      <c r="U1401" s="50" t="s">
        <v>3503</v>
      </c>
      <c r="V1401" s="51">
        <v>1</v>
      </c>
      <c r="W1401" s="52">
        <v>43895</v>
      </c>
      <c r="X1401" s="49" t="s">
        <v>68</v>
      </c>
      <c r="Y1401" s="51">
        <v>1</v>
      </c>
      <c r="Z1401" s="52">
        <v>43896</v>
      </c>
      <c r="AA1401" s="51">
        <v>1</v>
      </c>
      <c r="AB1401" s="51" t="s">
        <v>68</v>
      </c>
      <c r="AC1401" s="51" t="s">
        <v>68</v>
      </c>
      <c r="AD1401" s="50">
        <v>1</v>
      </c>
      <c r="AE1401" s="49" t="s">
        <v>112</v>
      </c>
      <c r="AF1401" s="52" t="s">
        <v>112</v>
      </c>
      <c r="AG1401" s="43">
        <v>43873</v>
      </c>
      <c r="AH1401" s="43">
        <v>43899</v>
      </c>
      <c r="AI1401" s="43" t="s">
        <v>4759</v>
      </c>
      <c r="AJ1401" s="52" t="s">
        <v>4759</v>
      </c>
      <c r="AK1401" s="53">
        <v>43875</v>
      </c>
      <c r="AL1401" s="43">
        <v>43875</v>
      </c>
      <c r="AM1401" s="43">
        <v>43900</v>
      </c>
      <c r="AN1401" s="43" t="s">
        <v>1643</v>
      </c>
      <c r="AO1401" s="45" t="s">
        <v>69</v>
      </c>
      <c r="AP1401" s="45" t="s">
        <v>1706</v>
      </c>
      <c r="AQ1401" s="45" t="s">
        <v>70</v>
      </c>
      <c r="AR1401" s="16"/>
      <c r="AS1401" s="42">
        <v>0</v>
      </c>
      <c r="AT1401" s="45" t="e">
        <v>#VALUE!</v>
      </c>
      <c r="AU1401" s="45" t="e">
        <v>#VALUE!</v>
      </c>
      <c r="AV1401" s="45" t="s">
        <v>363</v>
      </c>
      <c r="AW1401" s="45" t="e">
        <v>#VALUE!</v>
      </c>
      <c r="AX1401" s="45" t="e">
        <v>#VALUE!</v>
      </c>
      <c r="AY1401" s="45">
        <v>2</v>
      </c>
      <c r="AZ1401" s="45">
        <v>2020</v>
      </c>
      <c r="BA1401" s="45">
        <v>11</v>
      </c>
      <c r="BB1401" s="45">
        <v>3</v>
      </c>
      <c r="BC1401" s="45">
        <v>2020</v>
      </c>
      <c r="BD1401" s="57">
        <v>0</v>
      </c>
      <c r="BE1401" s="57">
        <v>0</v>
      </c>
      <c r="BF1401" s="57">
        <v>0</v>
      </c>
      <c r="BG1401" s="57">
        <v>0</v>
      </c>
      <c r="BH1401" s="45" t="s">
        <v>68</v>
      </c>
      <c r="BI1401" s="54" t="s">
        <v>3504</v>
      </c>
      <c r="BJ1401" s="55" t="s">
        <v>3504</v>
      </c>
      <c r="BK1401" s="56"/>
    </row>
    <row r="1402" spans="1:63" s="198" customFormat="1" ht="15.6" customHeight="1" x14ac:dyDescent="0.25">
      <c r="A1402" s="42" t="s">
        <v>3973</v>
      </c>
      <c r="B1402" s="43">
        <v>43885</v>
      </c>
      <c r="C1402" s="43" t="s">
        <v>156</v>
      </c>
      <c r="D1402" s="44" t="s">
        <v>2342</v>
      </c>
      <c r="E1402" s="45">
        <v>117</v>
      </c>
      <c r="F1402" s="45">
        <v>28422921</v>
      </c>
      <c r="G1402" s="44" t="s">
        <v>4758</v>
      </c>
      <c r="H1402" s="47">
        <v>10</v>
      </c>
      <c r="I1402" s="47">
        <v>1</v>
      </c>
      <c r="J1402" s="45" t="s">
        <v>251</v>
      </c>
      <c r="K1402" s="48" t="s">
        <v>391</v>
      </c>
      <c r="L1402" s="42" t="s">
        <v>3209</v>
      </c>
      <c r="M1402" s="45" t="s">
        <v>4760</v>
      </c>
      <c r="N1402" s="45">
        <v>29344</v>
      </c>
      <c r="O1402" s="45" t="s">
        <v>1707</v>
      </c>
      <c r="P1402" s="45" t="s">
        <v>112</v>
      </c>
      <c r="Q1402" s="48" t="s">
        <v>112</v>
      </c>
      <c r="R1402" s="42" t="s">
        <v>112</v>
      </c>
      <c r="S1402" s="49">
        <v>1</v>
      </c>
      <c r="T1402" s="49">
        <v>0</v>
      </c>
      <c r="U1402" s="50">
        <v>0.5</v>
      </c>
      <c r="V1402" s="49">
        <v>1</v>
      </c>
      <c r="W1402" s="43">
        <v>43851</v>
      </c>
      <c r="X1402" s="49" t="s">
        <v>68</v>
      </c>
      <c r="Y1402" s="51">
        <v>1</v>
      </c>
      <c r="Z1402" s="43">
        <v>43861</v>
      </c>
      <c r="AA1402" s="49">
        <v>1</v>
      </c>
      <c r="AB1402" s="49" t="s">
        <v>68</v>
      </c>
      <c r="AC1402" s="49" t="s">
        <v>68</v>
      </c>
      <c r="AD1402" s="50">
        <v>5.5555555555555566E-2</v>
      </c>
      <c r="AE1402" s="49" t="s">
        <v>112</v>
      </c>
      <c r="AF1402" s="52" t="s">
        <v>112</v>
      </c>
      <c r="AG1402" s="43">
        <v>43882</v>
      </c>
      <c r="AH1402" s="43">
        <v>43900</v>
      </c>
      <c r="AI1402" s="43" t="s">
        <v>4759</v>
      </c>
      <c r="AJ1402" s="43" t="s">
        <v>4759</v>
      </c>
      <c r="AK1402" s="53">
        <v>43886</v>
      </c>
      <c r="AL1402" s="43">
        <v>43902</v>
      </c>
      <c r="AM1402" s="43">
        <v>43901</v>
      </c>
      <c r="AN1402" s="43" t="s">
        <v>1643</v>
      </c>
      <c r="AO1402" s="45" t="s">
        <v>69</v>
      </c>
      <c r="AP1402" s="45"/>
      <c r="AQ1402" s="45" t="s">
        <v>70</v>
      </c>
      <c r="AR1402" s="16"/>
      <c r="AS1402" s="42">
        <v>0</v>
      </c>
      <c r="AT1402" s="45" t="e">
        <v>#VALUE!</v>
      </c>
      <c r="AU1402" s="45" t="e">
        <v>#VALUE!</v>
      </c>
      <c r="AV1402" s="45" t="s">
        <v>363</v>
      </c>
      <c r="AW1402" s="45" t="e">
        <v>#VALUE!</v>
      </c>
      <c r="AX1402" s="45" t="e">
        <v>#VALUE!</v>
      </c>
      <c r="AY1402" s="45">
        <v>2</v>
      </c>
      <c r="AZ1402" s="45">
        <v>2020</v>
      </c>
      <c r="BA1402" s="45">
        <v>11</v>
      </c>
      <c r="BB1402" s="45">
        <v>3</v>
      </c>
      <c r="BC1402" s="45">
        <v>2020</v>
      </c>
      <c r="BD1402" s="57">
        <v>0.20499999999999999</v>
      </c>
      <c r="BE1402" s="57">
        <v>3.8149999999999999</v>
      </c>
      <c r="BF1402" s="57">
        <v>0.95374999999999988</v>
      </c>
      <c r="BG1402" s="57">
        <v>4.7687499999999998</v>
      </c>
      <c r="BH1402" s="45" t="s">
        <v>203</v>
      </c>
      <c r="BI1402" s="54" t="s">
        <v>3504</v>
      </c>
      <c r="BJ1402" s="55" t="s">
        <v>3504</v>
      </c>
      <c r="BK1402" s="56"/>
    </row>
    <row r="1403" spans="1:63" s="198" customFormat="1" ht="15.6" customHeight="1" x14ac:dyDescent="0.25">
      <c r="A1403" s="42" t="s">
        <v>3974</v>
      </c>
      <c r="B1403" s="43">
        <v>43724</v>
      </c>
      <c r="C1403" s="43" t="s">
        <v>156</v>
      </c>
      <c r="D1403" s="44" t="s">
        <v>2342</v>
      </c>
      <c r="E1403" s="45" t="s">
        <v>870</v>
      </c>
      <c r="F1403" s="46">
        <v>28278488</v>
      </c>
      <c r="G1403" s="44" t="s">
        <v>4758</v>
      </c>
      <c r="H1403" s="47" t="s">
        <v>180</v>
      </c>
      <c r="I1403" s="47">
        <v>2</v>
      </c>
      <c r="J1403" s="46" t="s">
        <v>66</v>
      </c>
      <c r="K1403" s="48" t="s">
        <v>871</v>
      </c>
      <c r="L1403" s="42" t="s">
        <v>3210</v>
      </c>
      <c r="M1403" s="45" t="s">
        <v>4760</v>
      </c>
      <c r="N1403" s="44">
        <v>28440</v>
      </c>
      <c r="O1403" s="45" t="s">
        <v>1708</v>
      </c>
      <c r="P1403" s="45" t="s">
        <v>112</v>
      </c>
      <c r="Q1403" s="48" t="s">
        <v>112</v>
      </c>
      <c r="R1403" s="42" t="s">
        <v>112</v>
      </c>
      <c r="S1403" s="49">
        <v>1</v>
      </c>
      <c r="T1403" s="49">
        <v>0</v>
      </c>
      <c r="U1403" s="50">
        <v>0.5</v>
      </c>
      <c r="V1403" s="51">
        <v>1</v>
      </c>
      <c r="W1403" s="52">
        <v>43870</v>
      </c>
      <c r="X1403" s="49" t="s">
        <v>68</v>
      </c>
      <c r="Y1403" s="51">
        <v>1</v>
      </c>
      <c r="Z1403" s="52">
        <v>43870</v>
      </c>
      <c r="AA1403" s="51">
        <v>1</v>
      </c>
      <c r="AB1403" s="51" t="s">
        <v>68</v>
      </c>
      <c r="AC1403" s="51" t="s">
        <v>68</v>
      </c>
      <c r="AD1403" s="50">
        <v>5.5555555555555566E-2</v>
      </c>
      <c r="AE1403" s="49" t="s">
        <v>112</v>
      </c>
      <c r="AF1403" s="52" t="s">
        <v>112</v>
      </c>
      <c r="AG1403" s="43">
        <v>43900</v>
      </c>
      <c r="AH1403" s="43">
        <v>43900</v>
      </c>
      <c r="AI1403" s="43" t="s">
        <v>4759</v>
      </c>
      <c r="AJ1403" s="52" t="s">
        <v>4759</v>
      </c>
      <c r="AK1403" s="53">
        <v>43903</v>
      </c>
      <c r="AL1403" s="43">
        <v>43903</v>
      </c>
      <c r="AM1403" s="43">
        <v>43901</v>
      </c>
      <c r="AN1403" s="43" t="s">
        <v>1643</v>
      </c>
      <c r="AO1403" s="45" t="s">
        <v>69</v>
      </c>
      <c r="AP1403" s="45"/>
      <c r="AQ1403" s="45" t="s">
        <v>70</v>
      </c>
      <c r="AR1403" s="16"/>
      <c r="AS1403" s="42">
        <v>1</v>
      </c>
      <c r="AT1403" s="45" t="e">
        <v>#VALUE!</v>
      </c>
      <c r="AU1403" s="45" t="e">
        <v>#VALUE!</v>
      </c>
      <c r="AV1403" s="45" t="s">
        <v>363</v>
      </c>
      <c r="AW1403" s="45" t="e">
        <v>#VALUE!</v>
      </c>
      <c r="AX1403" s="45" t="e">
        <v>#VALUE!</v>
      </c>
      <c r="AY1403" s="45">
        <v>9</v>
      </c>
      <c r="AZ1403" s="45">
        <v>2019</v>
      </c>
      <c r="BA1403" s="45">
        <v>11</v>
      </c>
      <c r="BB1403" s="45">
        <v>3</v>
      </c>
      <c r="BC1403" s="45">
        <v>2020</v>
      </c>
      <c r="BD1403" s="57">
        <v>0.4118</v>
      </c>
      <c r="BE1403" s="57">
        <v>0.47660000000000002</v>
      </c>
      <c r="BF1403" s="57">
        <v>2.3830000000000004E-2</v>
      </c>
      <c r="BG1403" s="57">
        <v>0.50043000000000004</v>
      </c>
      <c r="BH1403" s="45" t="s">
        <v>68</v>
      </c>
      <c r="BI1403" s="54" t="s">
        <v>3504</v>
      </c>
      <c r="BJ1403" s="55" t="s">
        <v>3504</v>
      </c>
      <c r="BK1403" s="56"/>
    </row>
    <row r="1404" spans="1:63" s="198" customFormat="1" ht="15.6" customHeight="1" x14ac:dyDescent="0.25">
      <c r="A1404" s="42" t="s">
        <v>3975</v>
      </c>
      <c r="B1404" s="43">
        <v>43724</v>
      </c>
      <c r="C1404" s="43" t="s">
        <v>156</v>
      </c>
      <c r="D1404" s="44" t="s">
        <v>2342</v>
      </c>
      <c r="E1404" s="45" t="s">
        <v>870</v>
      </c>
      <c r="F1404" s="46">
        <v>28278490</v>
      </c>
      <c r="G1404" s="44" t="s">
        <v>4758</v>
      </c>
      <c r="H1404" s="47" t="s">
        <v>180</v>
      </c>
      <c r="I1404" s="47">
        <v>1</v>
      </c>
      <c r="J1404" s="46" t="s">
        <v>66</v>
      </c>
      <c r="K1404" s="48" t="s">
        <v>1399</v>
      </c>
      <c r="L1404" s="42" t="s">
        <v>3448</v>
      </c>
      <c r="M1404" s="45" t="s">
        <v>4760</v>
      </c>
      <c r="N1404" s="44">
        <v>28440</v>
      </c>
      <c r="O1404" s="45" t="s">
        <v>1709</v>
      </c>
      <c r="P1404" s="45" t="s">
        <v>112</v>
      </c>
      <c r="Q1404" s="48" t="s">
        <v>112</v>
      </c>
      <c r="R1404" s="42" t="s">
        <v>112</v>
      </c>
      <c r="S1404" s="49">
        <v>1</v>
      </c>
      <c r="T1404" s="49">
        <v>0</v>
      </c>
      <c r="U1404" s="50">
        <v>0.5</v>
      </c>
      <c r="V1404" s="51">
        <v>1</v>
      </c>
      <c r="W1404" s="52">
        <v>43870</v>
      </c>
      <c r="X1404" s="49" t="s">
        <v>68</v>
      </c>
      <c r="Y1404" s="51">
        <v>1</v>
      </c>
      <c r="Z1404" s="52">
        <v>43870</v>
      </c>
      <c r="AA1404" s="51">
        <v>1</v>
      </c>
      <c r="AB1404" s="51" t="s">
        <v>68</v>
      </c>
      <c r="AC1404" s="51" t="s">
        <v>68</v>
      </c>
      <c r="AD1404" s="50">
        <v>5.5555555555555566E-2</v>
      </c>
      <c r="AE1404" s="49" t="s">
        <v>112</v>
      </c>
      <c r="AF1404" s="52" t="s">
        <v>112</v>
      </c>
      <c r="AG1404" s="43">
        <v>43900</v>
      </c>
      <c r="AH1404" s="43">
        <v>43900</v>
      </c>
      <c r="AI1404" s="43" t="s">
        <v>4759</v>
      </c>
      <c r="AJ1404" s="52" t="s">
        <v>4759</v>
      </c>
      <c r="AK1404" s="53">
        <v>43903</v>
      </c>
      <c r="AL1404" s="43">
        <v>43903</v>
      </c>
      <c r="AM1404" s="43">
        <v>43901</v>
      </c>
      <c r="AN1404" s="43" t="s">
        <v>1643</v>
      </c>
      <c r="AO1404" s="45" t="s">
        <v>69</v>
      </c>
      <c r="AP1404" s="45"/>
      <c r="AQ1404" s="45" t="s">
        <v>70</v>
      </c>
      <c r="AR1404" s="16"/>
      <c r="AS1404" s="42">
        <v>1</v>
      </c>
      <c r="AT1404" s="45" t="e">
        <v>#VALUE!</v>
      </c>
      <c r="AU1404" s="45" t="e">
        <v>#VALUE!</v>
      </c>
      <c r="AV1404" s="45" t="s">
        <v>363</v>
      </c>
      <c r="AW1404" s="45" t="e">
        <v>#VALUE!</v>
      </c>
      <c r="AX1404" s="45" t="e">
        <v>#VALUE!</v>
      </c>
      <c r="AY1404" s="45">
        <v>9</v>
      </c>
      <c r="AZ1404" s="45">
        <v>2019</v>
      </c>
      <c r="BA1404" s="45">
        <v>11</v>
      </c>
      <c r="BB1404" s="45">
        <v>3</v>
      </c>
      <c r="BC1404" s="45">
        <v>2020</v>
      </c>
      <c r="BD1404" s="57">
        <v>0.20849999999999999</v>
      </c>
      <c r="BE1404" s="57">
        <v>0.23830000000000001</v>
      </c>
      <c r="BF1404" s="57">
        <v>2.3830000000000004E-2</v>
      </c>
      <c r="BG1404" s="57">
        <v>0.26213000000000003</v>
      </c>
      <c r="BH1404" s="45" t="s">
        <v>68</v>
      </c>
      <c r="BI1404" s="54" t="s">
        <v>3504</v>
      </c>
      <c r="BJ1404" s="55" t="s">
        <v>3504</v>
      </c>
      <c r="BK1404" s="56"/>
    </row>
    <row r="1405" spans="1:63" s="198" customFormat="1" ht="15.6" customHeight="1" x14ac:dyDescent="0.25">
      <c r="A1405" s="42" t="s">
        <v>3976</v>
      </c>
      <c r="B1405" s="43">
        <v>43724</v>
      </c>
      <c r="C1405" s="43" t="s">
        <v>156</v>
      </c>
      <c r="D1405" s="44" t="s">
        <v>2342</v>
      </c>
      <c r="E1405" s="45" t="s">
        <v>2588</v>
      </c>
      <c r="F1405" s="46">
        <v>28278491</v>
      </c>
      <c r="G1405" s="44" t="s">
        <v>4758</v>
      </c>
      <c r="H1405" s="47" t="s">
        <v>180</v>
      </c>
      <c r="I1405" s="47">
        <v>1</v>
      </c>
      <c r="J1405" s="46" t="s">
        <v>66</v>
      </c>
      <c r="K1405" s="48" t="s">
        <v>1401</v>
      </c>
      <c r="L1405" s="42" t="s">
        <v>3449</v>
      </c>
      <c r="M1405" s="45" t="s">
        <v>4760</v>
      </c>
      <c r="N1405" s="44">
        <v>28440</v>
      </c>
      <c r="O1405" s="45" t="s">
        <v>1710</v>
      </c>
      <c r="P1405" s="45" t="s">
        <v>112</v>
      </c>
      <c r="Q1405" s="48" t="s">
        <v>112</v>
      </c>
      <c r="R1405" s="42" t="s">
        <v>112</v>
      </c>
      <c r="S1405" s="49">
        <v>1</v>
      </c>
      <c r="T1405" s="49">
        <v>0</v>
      </c>
      <c r="U1405" s="50">
        <v>0.5</v>
      </c>
      <c r="V1405" s="51">
        <v>1</v>
      </c>
      <c r="W1405" s="52">
        <v>43870</v>
      </c>
      <c r="X1405" s="49" t="s">
        <v>68</v>
      </c>
      <c r="Y1405" s="51">
        <v>1</v>
      </c>
      <c r="Z1405" s="52">
        <v>43870</v>
      </c>
      <c r="AA1405" s="51">
        <v>1</v>
      </c>
      <c r="AB1405" s="51" t="s">
        <v>68</v>
      </c>
      <c r="AC1405" s="51" t="s">
        <v>68</v>
      </c>
      <c r="AD1405" s="50">
        <v>5.5555555555555566E-2</v>
      </c>
      <c r="AE1405" s="49" t="s">
        <v>112</v>
      </c>
      <c r="AF1405" s="52" t="s">
        <v>112</v>
      </c>
      <c r="AG1405" s="43">
        <v>43900</v>
      </c>
      <c r="AH1405" s="43">
        <v>43900</v>
      </c>
      <c r="AI1405" s="43" t="s">
        <v>4759</v>
      </c>
      <c r="AJ1405" s="52" t="s">
        <v>4759</v>
      </c>
      <c r="AK1405" s="53">
        <v>43903</v>
      </c>
      <c r="AL1405" s="43">
        <v>43903</v>
      </c>
      <c r="AM1405" s="43">
        <v>43901</v>
      </c>
      <c r="AN1405" s="43" t="s">
        <v>1643</v>
      </c>
      <c r="AO1405" s="45" t="s">
        <v>69</v>
      </c>
      <c r="AP1405" s="45"/>
      <c r="AQ1405" s="45" t="s">
        <v>70</v>
      </c>
      <c r="AR1405" s="16"/>
      <c r="AS1405" s="42">
        <v>1</v>
      </c>
      <c r="AT1405" s="45" t="e">
        <v>#VALUE!</v>
      </c>
      <c r="AU1405" s="45" t="e">
        <v>#VALUE!</v>
      </c>
      <c r="AV1405" s="45" t="s">
        <v>363</v>
      </c>
      <c r="AW1405" s="45" t="e">
        <v>#VALUE!</v>
      </c>
      <c r="AX1405" s="45" t="e">
        <v>#VALUE!</v>
      </c>
      <c r="AY1405" s="45">
        <v>9</v>
      </c>
      <c r="AZ1405" s="45">
        <v>2019</v>
      </c>
      <c r="BA1405" s="45">
        <v>11</v>
      </c>
      <c r="BB1405" s="45">
        <v>3</v>
      </c>
      <c r="BC1405" s="45">
        <v>2020</v>
      </c>
      <c r="BD1405" s="57">
        <v>0.20749999999999999</v>
      </c>
      <c r="BE1405" s="57">
        <v>0.23830000000000001</v>
      </c>
      <c r="BF1405" s="57">
        <v>5.9575000000000003E-2</v>
      </c>
      <c r="BG1405" s="57">
        <v>0.297875</v>
      </c>
      <c r="BH1405" s="45" t="s">
        <v>68</v>
      </c>
      <c r="BI1405" s="54" t="s">
        <v>3504</v>
      </c>
      <c r="BJ1405" s="55" t="s">
        <v>3504</v>
      </c>
      <c r="BK1405" s="56"/>
    </row>
    <row r="1406" spans="1:63" s="198" customFormat="1" ht="15.6" customHeight="1" x14ac:dyDescent="0.25">
      <c r="A1406" s="42" t="s">
        <v>3977</v>
      </c>
      <c r="B1406" s="43">
        <v>43873</v>
      </c>
      <c r="C1406" s="43" t="s">
        <v>63</v>
      </c>
      <c r="D1406" s="44" t="s">
        <v>2333</v>
      </c>
      <c r="E1406" s="45" t="s">
        <v>299</v>
      </c>
      <c r="F1406" s="46" t="s">
        <v>1711</v>
      </c>
      <c r="G1406" s="44" t="s">
        <v>4758</v>
      </c>
      <c r="H1406" s="47">
        <v>20</v>
      </c>
      <c r="I1406" s="47">
        <v>2</v>
      </c>
      <c r="J1406" s="46" t="s">
        <v>159</v>
      </c>
      <c r="K1406" s="48" t="s">
        <v>415</v>
      </c>
      <c r="L1406" s="42" t="s">
        <v>2793</v>
      </c>
      <c r="M1406" s="45" t="s">
        <v>68</v>
      </c>
      <c r="N1406" s="44" t="s">
        <v>1712</v>
      </c>
      <c r="O1406" s="45" t="s">
        <v>1713</v>
      </c>
      <c r="P1406" s="45" t="s">
        <v>68</v>
      </c>
      <c r="Q1406" s="48" t="s">
        <v>68</v>
      </c>
      <c r="R1406" s="42" t="s">
        <v>68</v>
      </c>
      <c r="S1406" s="49" t="s">
        <v>68</v>
      </c>
      <c r="T1406" s="49" t="s">
        <v>68</v>
      </c>
      <c r="U1406" s="50" t="s">
        <v>3503</v>
      </c>
      <c r="V1406" s="51">
        <v>1</v>
      </c>
      <c r="W1406" s="52">
        <v>43894</v>
      </c>
      <c r="X1406" s="49" t="s">
        <v>68</v>
      </c>
      <c r="Y1406" s="51">
        <v>1</v>
      </c>
      <c r="Z1406" s="52">
        <v>43908</v>
      </c>
      <c r="AA1406" s="51">
        <v>1</v>
      </c>
      <c r="AB1406" s="51" t="s">
        <v>68</v>
      </c>
      <c r="AC1406" s="51" t="s">
        <v>68</v>
      </c>
      <c r="AD1406" s="50">
        <v>1</v>
      </c>
      <c r="AE1406" s="49" t="s">
        <v>112</v>
      </c>
      <c r="AF1406" s="52" t="s">
        <v>112</v>
      </c>
      <c r="AG1406" s="43">
        <v>43881</v>
      </c>
      <c r="AH1406" s="43">
        <v>43910</v>
      </c>
      <c r="AI1406" s="43" t="s">
        <v>4759</v>
      </c>
      <c r="AJ1406" s="52" t="s">
        <v>4759</v>
      </c>
      <c r="AK1406" s="53">
        <v>43886</v>
      </c>
      <c r="AL1406" s="43">
        <v>43915</v>
      </c>
      <c r="AM1406" s="43">
        <v>43908</v>
      </c>
      <c r="AN1406" s="43" t="s">
        <v>1643</v>
      </c>
      <c r="AO1406" s="45" t="s">
        <v>1714</v>
      </c>
      <c r="AP1406" s="45"/>
      <c r="AQ1406" s="45" t="s">
        <v>70</v>
      </c>
      <c r="AR1406" s="16"/>
      <c r="AS1406" s="42">
        <v>1</v>
      </c>
      <c r="AT1406" s="45" t="e">
        <v>#VALUE!</v>
      </c>
      <c r="AU1406" s="45" t="e">
        <v>#VALUE!</v>
      </c>
      <c r="AV1406" s="45" t="s">
        <v>363</v>
      </c>
      <c r="AW1406" s="45" t="e">
        <v>#VALUE!</v>
      </c>
      <c r="AX1406" s="45" t="e">
        <v>#VALUE!</v>
      </c>
      <c r="AY1406" s="45">
        <v>2</v>
      </c>
      <c r="AZ1406" s="45">
        <v>2020</v>
      </c>
      <c r="BA1406" s="45">
        <v>12</v>
      </c>
      <c r="BB1406" s="45">
        <v>3</v>
      </c>
      <c r="BC1406" s="45">
        <v>2020</v>
      </c>
      <c r="BD1406" s="57">
        <v>0</v>
      </c>
      <c r="BE1406" s="57">
        <v>0</v>
      </c>
      <c r="BF1406" s="57">
        <v>0</v>
      </c>
      <c r="BG1406" s="57">
        <v>0</v>
      </c>
      <c r="BH1406" s="45" t="s">
        <v>68</v>
      </c>
      <c r="BI1406" s="54" t="s">
        <v>3504</v>
      </c>
      <c r="BJ1406" s="55" t="s">
        <v>3504</v>
      </c>
      <c r="BK1406" s="56"/>
    </row>
    <row r="1407" spans="1:63" s="198" customFormat="1" ht="15.6" customHeight="1" x14ac:dyDescent="0.25">
      <c r="A1407" s="42" t="s">
        <v>3978</v>
      </c>
      <c r="B1407" s="43">
        <v>43873</v>
      </c>
      <c r="C1407" s="43" t="s">
        <v>63</v>
      </c>
      <c r="D1407" s="44" t="s">
        <v>2333</v>
      </c>
      <c r="E1407" s="45" t="s">
        <v>2930</v>
      </c>
      <c r="F1407" s="45" t="s">
        <v>1711</v>
      </c>
      <c r="G1407" s="44" t="s">
        <v>4758</v>
      </c>
      <c r="H1407" s="47">
        <v>60</v>
      </c>
      <c r="I1407" s="47">
        <v>2</v>
      </c>
      <c r="J1407" s="45" t="s">
        <v>159</v>
      </c>
      <c r="K1407" s="48" t="s">
        <v>1715</v>
      </c>
      <c r="L1407" s="42" t="s">
        <v>3369</v>
      </c>
      <c r="M1407" s="45" t="s">
        <v>68</v>
      </c>
      <c r="N1407" s="45">
        <v>33188</v>
      </c>
      <c r="O1407" s="45" t="s">
        <v>1716</v>
      </c>
      <c r="P1407" s="45" t="s">
        <v>68</v>
      </c>
      <c r="Q1407" s="48" t="s">
        <v>68</v>
      </c>
      <c r="R1407" s="42" t="s">
        <v>68</v>
      </c>
      <c r="S1407" s="49" t="s">
        <v>68</v>
      </c>
      <c r="T1407" s="49" t="s">
        <v>68</v>
      </c>
      <c r="U1407" s="50" t="s">
        <v>3503</v>
      </c>
      <c r="V1407" s="49">
        <v>1</v>
      </c>
      <c r="W1407" s="43">
        <v>43907</v>
      </c>
      <c r="X1407" s="49" t="s">
        <v>68</v>
      </c>
      <c r="Y1407" s="51">
        <v>1</v>
      </c>
      <c r="Z1407" s="43">
        <v>43908</v>
      </c>
      <c r="AA1407" s="49">
        <v>1</v>
      </c>
      <c r="AB1407" s="45" t="s">
        <v>68</v>
      </c>
      <c r="AC1407" s="45" t="s">
        <v>68</v>
      </c>
      <c r="AD1407" s="50">
        <v>1</v>
      </c>
      <c r="AE1407" s="49" t="s">
        <v>112</v>
      </c>
      <c r="AF1407" s="52" t="s">
        <v>112</v>
      </c>
      <c r="AG1407" s="43">
        <v>43881</v>
      </c>
      <c r="AH1407" s="43">
        <v>43910</v>
      </c>
      <c r="AI1407" s="43" t="s">
        <v>4759</v>
      </c>
      <c r="AJ1407" s="43" t="s">
        <v>4759</v>
      </c>
      <c r="AK1407" s="53">
        <v>43886</v>
      </c>
      <c r="AL1407" s="43">
        <v>43915</v>
      </c>
      <c r="AM1407" s="43">
        <v>43908</v>
      </c>
      <c r="AN1407" s="43" t="s">
        <v>1643</v>
      </c>
      <c r="AO1407" s="45" t="s">
        <v>1714</v>
      </c>
      <c r="AP1407" s="45"/>
      <c r="AQ1407" s="45" t="s">
        <v>70</v>
      </c>
      <c r="AR1407" s="16"/>
      <c r="AS1407" s="42">
        <v>1</v>
      </c>
      <c r="AT1407" s="45" t="e">
        <v>#VALUE!</v>
      </c>
      <c r="AU1407" s="45" t="e">
        <v>#VALUE!</v>
      </c>
      <c r="AV1407" s="45" t="s">
        <v>363</v>
      </c>
      <c r="AW1407" s="45" t="e">
        <v>#VALUE!</v>
      </c>
      <c r="AX1407" s="45" t="e">
        <v>#VALUE!</v>
      </c>
      <c r="AY1407" s="45">
        <v>2</v>
      </c>
      <c r="AZ1407" s="45">
        <v>2020</v>
      </c>
      <c r="BA1407" s="45">
        <v>12</v>
      </c>
      <c r="BB1407" s="45">
        <v>3</v>
      </c>
      <c r="BC1407" s="45">
        <v>2020</v>
      </c>
      <c r="BD1407" s="57">
        <v>0</v>
      </c>
      <c r="BE1407" s="57">
        <v>0</v>
      </c>
      <c r="BF1407" s="57">
        <v>0</v>
      </c>
      <c r="BG1407" s="57">
        <v>0</v>
      </c>
      <c r="BH1407" s="45" t="s">
        <v>68</v>
      </c>
      <c r="BI1407" s="54" t="s">
        <v>3504</v>
      </c>
      <c r="BJ1407" s="55" t="s">
        <v>3504</v>
      </c>
      <c r="BK1407" s="56"/>
    </row>
    <row r="1408" spans="1:63" s="198" customFormat="1" ht="15.6" customHeight="1" x14ac:dyDescent="0.25">
      <c r="A1408" s="42" t="s">
        <v>3979</v>
      </c>
      <c r="B1408" s="43">
        <v>43584</v>
      </c>
      <c r="C1408" s="43" t="s">
        <v>156</v>
      </c>
      <c r="D1408" s="44" t="s">
        <v>2342</v>
      </c>
      <c r="E1408" s="45" t="s">
        <v>666</v>
      </c>
      <c r="F1408" s="46">
        <v>28141419</v>
      </c>
      <c r="G1408" s="44" t="s">
        <v>4758</v>
      </c>
      <c r="H1408" s="47" t="s">
        <v>180</v>
      </c>
      <c r="I1408" s="47">
        <v>15</v>
      </c>
      <c r="J1408" s="46" t="s">
        <v>66</v>
      </c>
      <c r="K1408" s="48" t="s">
        <v>667</v>
      </c>
      <c r="L1408" s="42" t="s">
        <v>3047</v>
      </c>
      <c r="M1408" s="45" t="s">
        <v>4760</v>
      </c>
      <c r="N1408" s="44">
        <v>24551</v>
      </c>
      <c r="O1408" s="45" t="s">
        <v>1717</v>
      </c>
      <c r="P1408" s="45" t="s">
        <v>112</v>
      </c>
      <c r="Q1408" s="48" t="s">
        <v>112</v>
      </c>
      <c r="R1408" s="42" t="s">
        <v>112</v>
      </c>
      <c r="S1408" s="49">
        <v>1</v>
      </c>
      <c r="T1408" s="49">
        <v>0</v>
      </c>
      <c r="U1408" s="50">
        <v>0.5</v>
      </c>
      <c r="V1408" s="51">
        <v>1</v>
      </c>
      <c r="W1408" s="52">
        <v>43885</v>
      </c>
      <c r="X1408" s="49" t="s">
        <v>68</v>
      </c>
      <c r="Y1408" s="51">
        <v>1</v>
      </c>
      <c r="Z1408" s="52">
        <v>43885</v>
      </c>
      <c r="AA1408" s="51">
        <v>1</v>
      </c>
      <c r="AB1408" s="51" t="s">
        <v>68</v>
      </c>
      <c r="AC1408" s="51" t="s">
        <v>68</v>
      </c>
      <c r="AD1408" s="50">
        <v>5.5555555555555566E-2</v>
      </c>
      <c r="AE1408" s="49" t="s">
        <v>112</v>
      </c>
      <c r="AF1408" s="52" t="s">
        <v>112</v>
      </c>
      <c r="AG1408" s="43">
        <v>43908</v>
      </c>
      <c r="AH1408" s="43">
        <v>43915</v>
      </c>
      <c r="AI1408" s="43" t="s">
        <v>4759</v>
      </c>
      <c r="AJ1408" s="52" t="s">
        <v>4759</v>
      </c>
      <c r="AK1408" s="53">
        <v>43913</v>
      </c>
      <c r="AL1408" s="43">
        <v>43920</v>
      </c>
      <c r="AM1408" s="43">
        <v>43916</v>
      </c>
      <c r="AN1408" s="43" t="s">
        <v>1643</v>
      </c>
      <c r="AO1408" s="45" t="s">
        <v>69</v>
      </c>
      <c r="AP1408" s="45"/>
      <c r="AQ1408" s="45" t="s">
        <v>70</v>
      </c>
      <c r="AR1408" s="16"/>
      <c r="AS1408" s="42">
        <v>1</v>
      </c>
      <c r="AT1408" s="45" t="e">
        <v>#VALUE!</v>
      </c>
      <c r="AU1408" s="45" t="e">
        <v>#VALUE!</v>
      </c>
      <c r="AV1408" s="45" t="s">
        <v>363</v>
      </c>
      <c r="AW1408" s="45" t="e">
        <v>#VALUE!</v>
      </c>
      <c r="AX1408" s="45" t="e">
        <v>#VALUE!</v>
      </c>
      <c r="AY1408" s="45">
        <v>4</v>
      </c>
      <c r="AZ1408" s="45">
        <v>2019</v>
      </c>
      <c r="BA1408" s="45">
        <v>13</v>
      </c>
      <c r="BB1408" s="45">
        <v>3</v>
      </c>
      <c r="BC1408" s="45">
        <v>2020</v>
      </c>
      <c r="BD1408" s="57">
        <v>3.7499999999999999E-2</v>
      </c>
      <c r="BE1408" s="57">
        <v>1.677</v>
      </c>
      <c r="BF1408" s="57">
        <v>1.1180000000000001E-2</v>
      </c>
      <c r="BG1408" s="57">
        <v>1.68818</v>
      </c>
      <c r="BH1408" s="45" t="s">
        <v>68</v>
      </c>
      <c r="BI1408" s="54" t="s">
        <v>3504</v>
      </c>
      <c r="BJ1408" s="55" t="s">
        <v>3504</v>
      </c>
      <c r="BK1408" s="56"/>
    </row>
    <row r="1409" spans="1:63" s="198" customFormat="1" ht="15.6" customHeight="1" x14ac:dyDescent="0.25">
      <c r="A1409" s="42" t="s">
        <v>3980</v>
      </c>
      <c r="B1409" s="43">
        <v>43866</v>
      </c>
      <c r="C1409" s="43" t="s">
        <v>63</v>
      </c>
      <c r="D1409" s="44" t="s">
        <v>2333</v>
      </c>
      <c r="E1409" s="45" t="s">
        <v>299</v>
      </c>
      <c r="F1409" s="46">
        <v>4900040417</v>
      </c>
      <c r="G1409" s="44" t="s">
        <v>4758</v>
      </c>
      <c r="H1409" s="47">
        <v>10</v>
      </c>
      <c r="I1409" s="47">
        <v>1</v>
      </c>
      <c r="J1409" s="46" t="s">
        <v>66</v>
      </c>
      <c r="K1409" s="48" t="s">
        <v>1445</v>
      </c>
      <c r="L1409" s="42" t="s">
        <v>2879</v>
      </c>
      <c r="M1409" s="45" t="s">
        <v>68</v>
      </c>
      <c r="N1409" s="44">
        <v>32910</v>
      </c>
      <c r="O1409" s="45">
        <v>0</v>
      </c>
      <c r="P1409" s="45" t="s">
        <v>68</v>
      </c>
      <c r="Q1409" s="48" t="s">
        <v>68</v>
      </c>
      <c r="R1409" s="42" t="s">
        <v>68</v>
      </c>
      <c r="S1409" s="49" t="s">
        <v>68</v>
      </c>
      <c r="T1409" s="49" t="s">
        <v>68</v>
      </c>
      <c r="U1409" s="50" t="s">
        <v>3503</v>
      </c>
      <c r="V1409" s="51">
        <v>1</v>
      </c>
      <c r="W1409" s="43">
        <v>43896</v>
      </c>
      <c r="X1409" s="49" t="s">
        <v>68</v>
      </c>
      <c r="Y1409" s="51">
        <v>1</v>
      </c>
      <c r="Z1409" s="52">
        <v>43915</v>
      </c>
      <c r="AA1409" s="51">
        <v>1</v>
      </c>
      <c r="AB1409" s="51" t="s">
        <v>68</v>
      </c>
      <c r="AC1409" s="51" t="s">
        <v>68</v>
      </c>
      <c r="AD1409" s="50">
        <v>1</v>
      </c>
      <c r="AE1409" s="49" t="s">
        <v>112</v>
      </c>
      <c r="AF1409" s="52" t="s">
        <v>112</v>
      </c>
      <c r="AG1409" s="43">
        <v>43920</v>
      </c>
      <c r="AH1409" s="43">
        <v>43920</v>
      </c>
      <c r="AI1409" s="43" t="s">
        <v>4759</v>
      </c>
      <c r="AJ1409" s="52" t="s">
        <v>4759</v>
      </c>
      <c r="AK1409" s="53">
        <v>43923</v>
      </c>
      <c r="AL1409" s="43">
        <v>43923</v>
      </c>
      <c r="AM1409" s="43">
        <v>43916</v>
      </c>
      <c r="AN1409" s="43" t="s">
        <v>1643</v>
      </c>
      <c r="AO1409" s="45" t="s">
        <v>1714</v>
      </c>
      <c r="AP1409" s="45"/>
      <c r="AQ1409" s="45" t="s">
        <v>70</v>
      </c>
      <c r="AR1409" s="16"/>
      <c r="AS1409" s="42">
        <v>1</v>
      </c>
      <c r="AT1409" s="45" t="e">
        <v>#VALUE!</v>
      </c>
      <c r="AU1409" s="45" t="e">
        <v>#VALUE!</v>
      </c>
      <c r="AV1409" s="45" t="s">
        <v>363</v>
      </c>
      <c r="AW1409" s="45" t="e">
        <v>#VALUE!</v>
      </c>
      <c r="AX1409" s="45" t="e">
        <v>#VALUE!</v>
      </c>
      <c r="AY1409" s="45">
        <v>2</v>
      </c>
      <c r="AZ1409" s="45">
        <v>2020</v>
      </c>
      <c r="BA1409" s="45">
        <v>14</v>
      </c>
      <c r="BB1409" s="45">
        <v>3</v>
      </c>
      <c r="BC1409" s="45">
        <v>2020</v>
      </c>
      <c r="BD1409" s="57">
        <v>0</v>
      </c>
      <c r="BE1409" s="57">
        <v>0</v>
      </c>
      <c r="BF1409" s="57">
        <v>0</v>
      </c>
      <c r="BG1409" s="57">
        <v>0</v>
      </c>
      <c r="BH1409" s="45" t="s">
        <v>68</v>
      </c>
      <c r="BI1409" s="54" t="s">
        <v>3504</v>
      </c>
      <c r="BJ1409" s="55" t="s">
        <v>3504</v>
      </c>
      <c r="BK1409" s="56">
        <v>102</v>
      </c>
    </row>
    <row r="1410" spans="1:63" s="198" customFormat="1" ht="15.6" customHeight="1" x14ac:dyDescent="0.25">
      <c r="A1410" s="42" t="s">
        <v>3981</v>
      </c>
      <c r="B1410" s="43">
        <v>43361</v>
      </c>
      <c r="C1410" s="43" t="s">
        <v>156</v>
      </c>
      <c r="D1410" s="44" t="s">
        <v>2342</v>
      </c>
      <c r="E1410" s="45">
        <v>419</v>
      </c>
      <c r="F1410" s="46">
        <v>27950023</v>
      </c>
      <c r="G1410" s="44" t="s">
        <v>4758</v>
      </c>
      <c r="H1410" s="47">
        <v>10</v>
      </c>
      <c r="I1410" s="47">
        <v>1</v>
      </c>
      <c r="J1410" s="46" t="s">
        <v>251</v>
      </c>
      <c r="K1410" s="48" t="s">
        <v>1718</v>
      </c>
      <c r="L1410" s="42">
        <v>0</v>
      </c>
      <c r="M1410" s="45" t="s">
        <v>4760</v>
      </c>
      <c r="N1410" s="44">
        <v>17485</v>
      </c>
      <c r="O1410" s="45" t="s">
        <v>596</v>
      </c>
      <c r="P1410" s="45" t="s">
        <v>112</v>
      </c>
      <c r="Q1410" s="48" t="s">
        <v>112</v>
      </c>
      <c r="R1410" s="42" t="s">
        <v>112</v>
      </c>
      <c r="S1410" s="49">
        <v>1</v>
      </c>
      <c r="T1410" s="49">
        <v>0</v>
      </c>
      <c r="U1410" s="50">
        <v>0.5</v>
      </c>
      <c r="V1410" s="51">
        <v>1</v>
      </c>
      <c r="W1410" s="52">
        <v>43515</v>
      </c>
      <c r="X1410" s="49" t="s">
        <v>68</v>
      </c>
      <c r="Y1410" s="51">
        <v>1</v>
      </c>
      <c r="Z1410" s="52">
        <v>43515</v>
      </c>
      <c r="AA1410" s="51">
        <v>1</v>
      </c>
      <c r="AB1410" s="51" t="s">
        <v>68</v>
      </c>
      <c r="AC1410" s="51" t="s">
        <v>68</v>
      </c>
      <c r="AD1410" s="50">
        <v>5.5555555555555566E-2</v>
      </c>
      <c r="AE1410" s="49" t="s">
        <v>112</v>
      </c>
      <c r="AF1410" s="52" t="s">
        <v>112</v>
      </c>
      <c r="AG1410" s="43">
        <v>43389</v>
      </c>
      <c r="AH1410" s="43">
        <v>43923</v>
      </c>
      <c r="AI1410" s="43" t="s">
        <v>4759</v>
      </c>
      <c r="AJ1410" s="52" t="s">
        <v>4759</v>
      </c>
      <c r="AK1410" s="53">
        <v>43391</v>
      </c>
      <c r="AL1410" s="63">
        <v>43924</v>
      </c>
      <c r="AM1410" s="43">
        <v>43924</v>
      </c>
      <c r="AN1410" s="43" t="s">
        <v>1643</v>
      </c>
      <c r="AO1410" s="45" t="s">
        <v>69</v>
      </c>
      <c r="AP1410" s="45" t="s">
        <v>1719</v>
      </c>
      <c r="AQ1410" s="45" t="s">
        <v>70</v>
      </c>
      <c r="AR1410" s="16"/>
      <c r="AS1410" s="42">
        <v>0</v>
      </c>
      <c r="AT1410" s="45" t="e">
        <v>#VALUE!</v>
      </c>
      <c r="AU1410" s="45" t="e">
        <v>#VALUE!</v>
      </c>
      <c r="AV1410" s="45" t="s">
        <v>363</v>
      </c>
      <c r="AW1410" s="45" t="e">
        <v>#VALUE!</v>
      </c>
      <c r="AX1410" s="45" t="e">
        <v>#VALUE!</v>
      </c>
      <c r="AY1410" s="45">
        <v>9</v>
      </c>
      <c r="AZ1410" s="45">
        <v>2018</v>
      </c>
      <c r="BA1410" s="45">
        <v>14</v>
      </c>
      <c r="BB1410" s="45">
        <v>4</v>
      </c>
      <c r="BC1410" s="45">
        <v>2020</v>
      </c>
      <c r="BD1410" s="57">
        <v>0.36</v>
      </c>
      <c r="BE1410" s="57">
        <v>7.3469999999999995</v>
      </c>
      <c r="BF1410" s="57">
        <v>1.8367499999999999</v>
      </c>
      <c r="BG1410" s="57">
        <v>9.1837499999999999</v>
      </c>
      <c r="BH1410" s="45" t="s">
        <v>203</v>
      </c>
      <c r="BI1410" s="54" t="s">
        <v>3504</v>
      </c>
      <c r="BJ1410" s="55" t="s">
        <v>3504</v>
      </c>
      <c r="BK1410" s="56">
        <v>4085</v>
      </c>
    </row>
    <row r="1411" spans="1:63" s="198" customFormat="1" ht="15.6" customHeight="1" x14ac:dyDescent="0.25">
      <c r="A1411" s="42" t="s">
        <v>3982</v>
      </c>
      <c r="B1411" s="43">
        <v>43813</v>
      </c>
      <c r="C1411" s="43" t="s">
        <v>156</v>
      </c>
      <c r="D1411" s="44" t="s">
        <v>2342</v>
      </c>
      <c r="E1411" s="45" t="s">
        <v>675</v>
      </c>
      <c r="F1411" s="46">
        <v>28358240</v>
      </c>
      <c r="G1411" s="44" t="s">
        <v>4758</v>
      </c>
      <c r="H1411" s="47" t="s">
        <v>180</v>
      </c>
      <c r="I1411" s="47">
        <v>1</v>
      </c>
      <c r="J1411" s="46" t="s">
        <v>66</v>
      </c>
      <c r="K1411" s="48" t="s">
        <v>676</v>
      </c>
      <c r="L1411" s="42" t="s">
        <v>3217</v>
      </c>
      <c r="M1411" s="45" t="s">
        <v>4760</v>
      </c>
      <c r="N1411" s="44">
        <v>31515</v>
      </c>
      <c r="O1411" s="45" t="s">
        <v>448</v>
      </c>
      <c r="P1411" s="45" t="s">
        <v>112</v>
      </c>
      <c r="Q1411" s="48" t="s">
        <v>112</v>
      </c>
      <c r="R1411" s="42" t="s">
        <v>112</v>
      </c>
      <c r="S1411" s="49">
        <v>1</v>
      </c>
      <c r="T1411" s="49">
        <v>0</v>
      </c>
      <c r="U1411" s="50">
        <v>0.5</v>
      </c>
      <c r="V1411" s="51">
        <v>1</v>
      </c>
      <c r="W1411" s="52">
        <v>43871</v>
      </c>
      <c r="X1411" s="49" t="s">
        <v>68</v>
      </c>
      <c r="Y1411" s="51">
        <v>1</v>
      </c>
      <c r="Z1411" s="52">
        <v>43900</v>
      </c>
      <c r="AA1411" s="51">
        <v>1</v>
      </c>
      <c r="AB1411" s="51" t="s">
        <v>68</v>
      </c>
      <c r="AC1411" s="51" t="s">
        <v>68</v>
      </c>
      <c r="AD1411" s="50">
        <v>5.5555555555555566E-2</v>
      </c>
      <c r="AE1411" s="49" t="s">
        <v>112</v>
      </c>
      <c r="AF1411" s="52" t="s">
        <v>112</v>
      </c>
      <c r="AG1411" s="43">
        <v>43916</v>
      </c>
      <c r="AH1411" s="43">
        <v>43923</v>
      </c>
      <c r="AI1411" s="43" t="s">
        <v>4759</v>
      </c>
      <c r="AJ1411" s="52" t="s">
        <v>4759</v>
      </c>
      <c r="AK1411" s="53">
        <v>43921</v>
      </c>
      <c r="AL1411" s="43">
        <v>43928</v>
      </c>
      <c r="AM1411" s="43">
        <v>43927</v>
      </c>
      <c r="AN1411" s="43" t="s">
        <v>1643</v>
      </c>
      <c r="AO1411" s="45" t="s">
        <v>69</v>
      </c>
      <c r="AP1411" s="45" t="s">
        <v>1720</v>
      </c>
      <c r="AQ1411" s="45" t="s">
        <v>70</v>
      </c>
      <c r="AR1411" s="16"/>
      <c r="AS1411" s="42">
        <v>1</v>
      </c>
      <c r="AT1411" s="45" t="e">
        <v>#VALUE!</v>
      </c>
      <c r="AU1411" s="45" t="e">
        <v>#VALUE!</v>
      </c>
      <c r="AV1411" s="45" t="s">
        <v>363</v>
      </c>
      <c r="AW1411" s="45" t="e">
        <v>#VALUE!</v>
      </c>
      <c r="AX1411" s="45" t="e">
        <v>#VALUE!</v>
      </c>
      <c r="AY1411" s="45">
        <v>12</v>
      </c>
      <c r="AZ1411" s="45">
        <v>2019</v>
      </c>
      <c r="BA1411" s="45">
        <v>14</v>
      </c>
      <c r="BB1411" s="45">
        <v>4</v>
      </c>
      <c r="BC1411" s="45">
        <v>2020</v>
      </c>
      <c r="BD1411" s="57">
        <v>0</v>
      </c>
      <c r="BE1411" s="57">
        <v>2.1685999999999996</v>
      </c>
      <c r="BF1411" s="57">
        <v>0.54214999999999991</v>
      </c>
      <c r="BG1411" s="57">
        <v>2.7107499999999995</v>
      </c>
      <c r="BH1411" s="45" t="s">
        <v>203</v>
      </c>
      <c r="BI1411" s="54" t="s">
        <v>3504</v>
      </c>
      <c r="BJ1411" s="55" t="s">
        <v>3504</v>
      </c>
      <c r="BK1411" s="56">
        <v>808</v>
      </c>
    </row>
    <row r="1412" spans="1:63" s="198" customFormat="1" ht="15.6" customHeight="1" x14ac:dyDescent="0.25">
      <c r="A1412" s="42" t="s">
        <v>3983</v>
      </c>
      <c r="B1412" s="43">
        <v>43813</v>
      </c>
      <c r="C1412" s="43" t="s">
        <v>156</v>
      </c>
      <c r="D1412" s="44" t="s">
        <v>2342</v>
      </c>
      <c r="E1412" s="45" t="s">
        <v>675</v>
      </c>
      <c r="F1412" s="46">
        <v>28358240</v>
      </c>
      <c r="G1412" s="44" t="s">
        <v>4758</v>
      </c>
      <c r="H1412" s="47" t="s">
        <v>1624</v>
      </c>
      <c r="I1412" s="47">
        <v>1</v>
      </c>
      <c r="J1412" s="46" t="s">
        <v>66</v>
      </c>
      <c r="K1412" s="48" t="s">
        <v>676</v>
      </c>
      <c r="L1412" s="42" t="s">
        <v>3217</v>
      </c>
      <c r="M1412" s="45" t="s">
        <v>4760</v>
      </c>
      <c r="N1412" s="44">
        <v>31515</v>
      </c>
      <c r="O1412" s="45" t="s">
        <v>1097</v>
      </c>
      <c r="P1412" s="45" t="s">
        <v>112</v>
      </c>
      <c r="Q1412" s="48" t="s">
        <v>112</v>
      </c>
      <c r="R1412" s="42" t="s">
        <v>112</v>
      </c>
      <c r="S1412" s="49">
        <v>1</v>
      </c>
      <c r="T1412" s="49">
        <v>0</v>
      </c>
      <c r="U1412" s="50">
        <v>0.5</v>
      </c>
      <c r="V1412" s="51">
        <v>1</v>
      </c>
      <c r="W1412" s="52">
        <v>43871</v>
      </c>
      <c r="X1412" s="49" t="s">
        <v>68</v>
      </c>
      <c r="Y1412" s="51">
        <v>1</v>
      </c>
      <c r="Z1412" s="52">
        <v>43900</v>
      </c>
      <c r="AA1412" s="51">
        <v>1</v>
      </c>
      <c r="AB1412" s="51" t="s">
        <v>68</v>
      </c>
      <c r="AC1412" s="51" t="s">
        <v>68</v>
      </c>
      <c r="AD1412" s="50">
        <v>5.5555555555555566E-2</v>
      </c>
      <c r="AE1412" s="49" t="s">
        <v>112</v>
      </c>
      <c r="AF1412" s="52" t="s">
        <v>112</v>
      </c>
      <c r="AG1412" s="43">
        <v>43916</v>
      </c>
      <c r="AH1412" s="43">
        <v>43923</v>
      </c>
      <c r="AI1412" s="43" t="s">
        <v>4759</v>
      </c>
      <c r="AJ1412" s="52" t="s">
        <v>4759</v>
      </c>
      <c r="AK1412" s="53">
        <v>43921</v>
      </c>
      <c r="AL1412" s="43">
        <v>43928</v>
      </c>
      <c r="AM1412" s="43">
        <v>43927</v>
      </c>
      <c r="AN1412" s="43" t="s">
        <v>1643</v>
      </c>
      <c r="AO1412" s="45" t="s">
        <v>69</v>
      </c>
      <c r="AP1412" s="45" t="s">
        <v>1720</v>
      </c>
      <c r="AQ1412" s="45" t="s">
        <v>70</v>
      </c>
      <c r="AR1412" s="16"/>
      <c r="AS1412" s="42">
        <v>1</v>
      </c>
      <c r="AT1412" s="45" t="e">
        <v>#VALUE!</v>
      </c>
      <c r="AU1412" s="45" t="e">
        <v>#VALUE!</v>
      </c>
      <c r="AV1412" s="45" t="s">
        <v>363</v>
      </c>
      <c r="AW1412" s="45" t="e">
        <v>#VALUE!</v>
      </c>
      <c r="AX1412" s="45" t="e">
        <v>#VALUE!</v>
      </c>
      <c r="AY1412" s="45">
        <v>12</v>
      </c>
      <c r="AZ1412" s="45">
        <v>2019</v>
      </c>
      <c r="BA1412" s="45">
        <v>14</v>
      </c>
      <c r="BB1412" s="45">
        <v>4</v>
      </c>
      <c r="BC1412" s="45">
        <v>2020</v>
      </c>
      <c r="BD1412" s="57">
        <v>0</v>
      </c>
      <c r="BE1412" s="57">
        <v>2.1685999999999996</v>
      </c>
      <c r="BF1412" s="57">
        <v>0.54214999999999991</v>
      </c>
      <c r="BG1412" s="57">
        <v>2.7107499999999995</v>
      </c>
      <c r="BH1412" s="45" t="s">
        <v>203</v>
      </c>
      <c r="BI1412" s="54" t="s">
        <v>3504</v>
      </c>
      <c r="BJ1412" s="55" t="s">
        <v>3504</v>
      </c>
      <c r="BK1412" s="56">
        <v>808</v>
      </c>
    </row>
    <row r="1413" spans="1:63" s="198" customFormat="1" ht="15.6" customHeight="1" x14ac:dyDescent="0.25">
      <c r="A1413" s="42" t="s">
        <v>3984</v>
      </c>
      <c r="B1413" s="43">
        <v>43879</v>
      </c>
      <c r="C1413" s="43" t="s">
        <v>63</v>
      </c>
      <c r="D1413" s="44" t="s">
        <v>2333</v>
      </c>
      <c r="E1413" s="45" t="s">
        <v>2906</v>
      </c>
      <c r="F1413" s="45">
        <v>4900040572</v>
      </c>
      <c r="G1413" s="44" t="s">
        <v>4758</v>
      </c>
      <c r="H1413" s="47">
        <v>10</v>
      </c>
      <c r="I1413" s="47">
        <v>1</v>
      </c>
      <c r="J1413" s="45" t="s">
        <v>66</v>
      </c>
      <c r="K1413" s="48" t="s">
        <v>1504</v>
      </c>
      <c r="L1413" s="42" t="s">
        <v>2907</v>
      </c>
      <c r="M1413" s="45" t="s">
        <v>68</v>
      </c>
      <c r="N1413" s="45">
        <v>33461</v>
      </c>
      <c r="O1413" s="45" t="s">
        <v>1721</v>
      </c>
      <c r="P1413" s="45" t="s">
        <v>68</v>
      </c>
      <c r="Q1413" s="48" t="s">
        <v>68</v>
      </c>
      <c r="R1413" s="42" t="s">
        <v>68</v>
      </c>
      <c r="S1413" s="49" t="s">
        <v>68</v>
      </c>
      <c r="T1413" s="49" t="s">
        <v>68</v>
      </c>
      <c r="U1413" s="50" t="s">
        <v>3503</v>
      </c>
      <c r="V1413" s="49">
        <v>1</v>
      </c>
      <c r="W1413" s="43">
        <v>43906</v>
      </c>
      <c r="X1413" s="49" t="s">
        <v>68</v>
      </c>
      <c r="Y1413" s="51">
        <v>1</v>
      </c>
      <c r="Z1413" s="52">
        <v>43908</v>
      </c>
      <c r="AA1413" s="49">
        <v>1</v>
      </c>
      <c r="AB1413" s="49" t="s">
        <v>68</v>
      </c>
      <c r="AC1413" s="49" t="s">
        <v>68</v>
      </c>
      <c r="AD1413" s="50">
        <v>1</v>
      </c>
      <c r="AE1413" s="49" t="s">
        <v>112</v>
      </c>
      <c r="AF1413" s="52" t="s">
        <v>112</v>
      </c>
      <c r="AG1413" s="43">
        <v>43915</v>
      </c>
      <c r="AH1413" s="43">
        <v>43928</v>
      </c>
      <c r="AI1413" s="43" t="s">
        <v>4759</v>
      </c>
      <c r="AJ1413" s="43" t="s">
        <v>4759</v>
      </c>
      <c r="AK1413" s="53">
        <v>43919</v>
      </c>
      <c r="AL1413" s="43">
        <v>43931</v>
      </c>
      <c r="AM1413" s="43">
        <v>43909</v>
      </c>
      <c r="AN1413" s="43" t="s">
        <v>1643</v>
      </c>
      <c r="AO1413" s="45" t="s">
        <v>1714</v>
      </c>
      <c r="AP1413" s="45"/>
      <c r="AQ1413" s="45" t="s">
        <v>70</v>
      </c>
      <c r="AR1413" s="16"/>
      <c r="AS1413" s="42">
        <v>1</v>
      </c>
      <c r="AT1413" s="45" t="e">
        <v>#VALUE!</v>
      </c>
      <c r="AU1413" s="45" t="e">
        <v>#VALUE!</v>
      </c>
      <c r="AV1413" s="45" t="s">
        <v>363</v>
      </c>
      <c r="AW1413" s="45" t="e">
        <v>#VALUE!</v>
      </c>
      <c r="AX1413" s="45" t="e">
        <v>#VALUE!</v>
      </c>
      <c r="AY1413" s="45">
        <v>2</v>
      </c>
      <c r="AZ1413" s="45">
        <v>2020</v>
      </c>
      <c r="BA1413" s="45">
        <v>15</v>
      </c>
      <c r="BB1413" s="45">
        <v>4</v>
      </c>
      <c r="BC1413" s="45">
        <v>2020</v>
      </c>
      <c r="BD1413" s="57">
        <v>0</v>
      </c>
      <c r="BE1413" s="57">
        <v>0</v>
      </c>
      <c r="BF1413" s="57">
        <v>0</v>
      </c>
      <c r="BG1413" s="57">
        <v>0</v>
      </c>
      <c r="BH1413" s="45" t="s">
        <v>68</v>
      </c>
      <c r="BI1413" s="54" t="s">
        <v>3504</v>
      </c>
      <c r="BJ1413" s="55" t="s">
        <v>3504</v>
      </c>
      <c r="BK1413" s="56"/>
    </row>
    <row r="1414" spans="1:63" s="198" customFormat="1" ht="15.6" customHeight="1" x14ac:dyDescent="0.25">
      <c r="A1414" s="42" t="s">
        <v>3985</v>
      </c>
      <c r="B1414" s="43">
        <v>43812</v>
      </c>
      <c r="C1414" s="43" t="s">
        <v>63</v>
      </c>
      <c r="D1414" s="44" t="s">
        <v>2342</v>
      </c>
      <c r="E1414" s="45" t="s">
        <v>157</v>
      </c>
      <c r="F1414" s="46">
        <v>28356543</v>
      </c>
      <c r="G1414" s="44" t="s">
        <v>4758</v>
      </c>
      <c r="H1414" s="47">
        <v>10</v>
      </c>
      <c r="I1414" s="47">
        <v>1</v>
      </c>
      <c r="J1414" s="46" t="s">
        <v>66</v>
      </c>
      <c r="K1414" s="48" t="s">
        <v>1722</v>
      </c>
      <c r="L1414" s="42" t="s">
        <v>2926</v>
      </c>
      <c r="M1414" s="45" t="s">
        <v>68</v>
      </c>
      <c r="N1414" s="44">
        <v>31465</v>
      </c>
      <c r="O1414" s="45">
        <v>0</v>
      </c>
      <c r="P1414" s="45" t="s">
        <v>68</v>
      </c>
      <c r="Q1414" s="48" t="s">
        <v>68</v>
      </c>
      <c r="R1414" s="42" t="s">
        <v>68</v>
      </c>
      <c r="S1414" s="49" t="s">
        <v>68</v>
      </c>
      <c r="T1414" s="49" t="s">
        <v>68</v>
      </c>
      <c r="U1414" s="50" t="s">
        <v>3503</v>
      </c>
      <c r="V1414" s="51">
        <v>1</v>
      </c>
      <c r="W1414" s="43">
        <v>43885</v>
      </c>
      <c r="X1414" s="49" t="s">
        <v>68</v>
      </c>
      <c r="Y1414" s="51">
        <v>1</v>
      </c>
      <c r="Z1414" s="52">
        <v>43915</v>
      </c>
      <c r="AA1414" s="51">
        <v>1</v>
      </c>
      <c r="AB1414" s="51" t="s">
        <v>68</v>
      </c>
      <c r="AC1414" s="51" t="s">
        <v>68</v>
      </c>
      <c r="AD1414" s="50">
        <v>1</v>
      </c>
      <c r="AE1414" s="49" t="s">
        <v>112</v>
      </c>
      <c r="AF1414" s="52" t="s">
        <v>112</v>
      </c>
      <c r="AG1414" s="43">
        <v>43917</v>
      </c>
      <c r="AH1414" s="43">
        <v>43930</v>
      </c>
      <c r="AI1414" s="43" t="s">
        <v>4759</v>
      </c>
      <c r="AJ1414" s="52" t="s">
        <v>4759</v>
      </c>
      <c r="AK1414" s="53">
        <v>43922</v>
      </c>
      <c r="AL1414" s="43">
        <v>43935</v>
      </c>
      <c r="AM1414" s="43">
        <v>43931</v>
      </c>
      <c r="AN1414" s="43" t="s">
        <v>1643</v>
      </c>
      <c r="AO1414" s="45" t="s">
        <v>69</v>
      </c>
      <c r="AP1414" s="45"/>
      <c r="AQ1414" s="45" t="s">
        <v>70</v>
      </c>
      <c r="AR1414" s="16"/>
      <c r="AS1414" s="42">
        <v>1</v>
      </c>
      <c r="AT1414" s="45" t="e">
        <v>#VALUE!</v>
      </c>
      <c r="AU1414" s="45" t="e">
        <v>#VALUE!</v>
      </c>
      <c r="AV1414" s="45" t="s">
        <v>363</v>
      </c>
      <c r="AW1414" s="45" t="e">
        <v>#VALUE!</v>
      </c>
      <c r="AX1414" s="45" t="e">
        <v>#VALUE!</v>
      </c>
      <c r="AY1414" s="45">
        <v>12</v>
      </c>
      <c r="AZ1414" s="45">
        <v>2019</v>
      </c>
      <c r="BA1414" s="45">
        <v>15</v>
      </c>
      <c r="BB1414" s="45">
        <v>4</v>
      </c>
      <c r="BC1414" s="45">
        <v>2020</v>
      </c>
      <c r="BD1414" s="57">
        <v>0</v>
      </c>
      <c r="BE1414" s="57">
        <v>0</v>
      </c>
      <c r="BF1414" s="57">
        <v>0</v>
      </c>
      <c r="BG1414" s="57">
        <v>0</v>
      </c>
      <c r="BH1414" s="45" t="s">
        <v>68</v>
      </c>
      <c r="BI1414" s="54" t="s">
        <v>3504</v>
      </c>
      <c r="BJ1414" s="55" t="s">
        <v>3504</v>
      </c>
      <c r="BK1414" s="56"/>
    </row>
    <row r="1415" spans="1:63" s="198" customFormat="1" ht="15.6" customHeight="1" x14ac:dyDescent="0.25">
      <c r="A1415" s="42" t="s">
        <v>3986</v>
      </c>
      <c r="B1415" s="43">
        <v>43899</v>
      </c>
      <c r="C1415" s="43" t="s">
        <v>63</v>
      </c>
      <c r="D1415" s="44" t="s">
        <v>2342</v>
      </c>
      <c r="E1415" s="45" t="s">
        <v>621</v>
      </c>
      <c r="F1415" s="45">
        <v>28438501</v>
      </c>
      <c r="G1415" s="44" t="s">
        <v>4758</v>
      </c>
      <c r="H1415" s="47">
        <v>10</v>
      </c>
      <c r="I1415" s="47">
        <v>1</v>
      </c>
      <c r="J1415" s="45" t="s">
        <v>251</v>
      </c>
      <c r="K1415" s="48" t="s">
        <v>622</v>
      </c>
      <c r="L1415" s="42" t="s">
        <v>3383</v>
      </c>
      <c r="M1415" s="45" t="s">
        <v>68</v>
      </c>
      <c r="N1415" s="45">
        <v>33917</v>
      </c>
      <c r="O1415" s="45" t="s">
        <v>1723</v>
      </c>
      <c r="P1415" s="45" t="s">
        <v>68</v>
      </c>
      <c r="Q1415" s="48" t="s">
        <v>68</v>
      </c>
      <c r="R1415" s="42" t="s">
        <v>68</v>
      </c>
      <c r="S1415" s="49" t="s">
        <v>68</v>
      </c>
      <c r="T1415" s="49" t="s">
        <v>68</v>
      </c>
      <c r="U1415" s="50" t="s">
        <v>3503</v>
      </c>
      <c r="V1415" s="49">
        <v>1</v>
      </c>
      <c r="W1415" s="43">
        <v>43920</v>
      </c>
      <c r="X1415" s="49" t="s">
        <v>68</v>
      </c>
      <c r="Y1415" s="51">
        <v>1</v>
      </c>
      <c r="Z1415" s="43">
        <v>43921</v>
      </c>
      <c r="AA1415" s="49">
        <v>1</v>
      </c>
      <c r="AB1415" s="49" t="s">
        <v>68</v>
      </c>
      <c r="AC1415" s="49" t="s">
        <v>68</v>
      </c>
      <c r="AD1415" s="50">
        <v>1</v>
      </c>
      <c r="AE1415" s="49" t="s">
        <v>112</v>
      </c>
      <c r="AF1415" s="52" t="s">
        <v>112</v>
      </c>
      <c r="AG1415" s="43">
        <v>43896</v>
      </c>
      <c r="AH1415" s="43">
        <v>43930</v>
      </c>
      <c r="AI1415" s="43" t="s">
        <v>4759</v>
      </c>
      <c r="AJ1415" s="43" t="s">
        <v>4759</v>
      </c>
      <c r="AK1415" s="53">
        <v>43900</v>
      </c>
      <c r="AL1415" s="43">
        <v>43935</v>
      </c>
      <c r="AM1415" s="43">
        <v>43930</v>
      </c>
      <c r="AN1415" s="43" t="s">
        <v>1643</v>
      </c>
      <c r="AO1415" s="45" t="s">
        <v>69</v>
      </c>
      <c r="AP1415" s="45"/>
      <c r="AQ1415" s="45" t="s">
        <v>70</v>
      </c>
      <c r="AR1415" s="16"/>
      <c r="AS1415" s="42">
        <v>0</v>
      </c>
      <c r="AT1415" s="45" t="e">
        <v>#VALUE!</v>
      </c>
      <c r="AU1415" s="45" t="e">
        <v>#VALUE!</v>
      </c>
      <c r="AV1415" s="45" t="s">
        <v>363</v>
      </c>
      <c r="AW1415" s="45" t="e">
        <v>#VALUE!</v>
      </c>
      <c r="AX1415" s="45" t="e">
        <v>#VALUE!</v>
      </c>
      <c r="AY1415" s="45">
        <v>3</v>
      </c>
      <c r="AZ1415" s="45">
        <v>2020</v>
      </c>
      <c r="BA1415" s="45">
        <v>15</v>
      </c>
      <c r="BB1415" s="45">
        <v>4</v>
      </c>
      <c r="BC1415" s="45">
        <v>2020</v>
      </c>
      <c r="BD1415" s="57">
        <v>0</v>
      </c>
      <c r="BE1415" s="57">
        <v>0</v>
      </c>
      <c r="BF1415" s="57">
        <v>0</v>
      </c>
      <c r="BG1415" s="57">
        <v>0</v>
      </c>
      <c r="BH1415" s="45" t="s">
        <v>68</v>
      </c>
      <c r="BI1415" s="54" t="s">
        <v>3504</v>
      </c>
      <c r="BJ1415" s="55" t="s">
        <v>3504</v>
      </c>
      <c r="BK1415" s="56"/>
    </row>
    <row r="1416" spans="1:63" s="198" customFormat="1" ht="15.6" customHeight="1" x14ac:dyDescent="0.25">
      <c r="A1416" s="42" t="s">
        <v>3987</v>
      </c>
      <c r="B1416" s="43">
        <v>43850</v>
      </c>
      <c r="C1416" s="43" t="s">
        <v>63</v>
      </c>
      <c r="D1416" s="44" t="s">
        <v>2342</v>
      </c>
      <c r="E1416" s="45" t="s">
        <v>887</v>
      </c>
      <c r="F1416" s="46">
        <v>28389166</v>
      </c>
      <c r="G1416" s="44" t="s">
        <v>4758</v>
      </c>
      <c r="H1416" s="47">
        <v>10</v>
      </c>
      <c r="I1416" s="47">
        <v>2</v>
      </c>
      <c r="J1416" s="46" t="s">
        <v>66</v>
      </c>
      <c r="K1416" s="48" t="s">
        <v>888</v>
      </c>
      <c r="L1416" s="42" t="s">
        <v>3422</v>
      </c>
      <c r="M1416" s="45" t="s">
        <v>68</v>
      </c>
      <c r="N1416" s="44">
        <v>32392</v>
      </c>
      <c r="O1416" s="45">
        <v>0</v>
      </c>
      <c r="P1416" s="45" t="s">
        <v>68</v>
      </c>
      <c r="Q1416" s="48" t="s">
        <v>68</v>
      </c>
      <c r="R1416" s="42" t="s">
        <v>68</v>
      </c>
      <c r="S1416" s="49" t="s">
        <v>68</v>
      </c>
      <c r="T1416" s="49" t="s">
        <v>68</v>
      </c>
      <c r="U1416" s="50" t="s">
        <v>3503</v>
      </c>
      <c r="V1416" s="51">
        <v>1</v>
      </c>
      <c r="W1416" s="43">
        <v>43917</v>
      </c>
      <c r="X1416" s="49" t="s">
        <v>68</v>
      </c>
      <c r="Y1416" s="51">
        <v>1</v>
      </c>
      <c r="Z1416" s="52">
        <v>43915</v>
      </c>
      <c r="AA1416" s="51">
        <v>1</v>
      </c>
      <c r="AB1416" s="51" t="s">
        <v>68</v>
      </c>
      <c r="AC1416" s="51" t="s">
        <v>68</v>
      </c>
      <c r="AD1416" s="50">
        <v>1</v>
      </c>
      <c r="AE1416" s="49" t="s">
        <v>112</v>
      </c>
      <c r="AF1416" s="52" t="s">
        <v>112</v>
      </c>
      <c r="AG1416" s="43">
        <v>43878</v>
      </c>
      <c r="AH1416" s="43">
        <v>43930</v>
      </c>
      <c r="AI1416" s="43" t="s">
        <v>4759</v>
      </c>
      <c r="AJ1416" s="52" t="s">
        <v>4759</v>
      </c>
      <c r="AK1416" s="53">
        <v>43881</v>
      </c>
      <c r="AL1416" s="43">
        <v>43935</v>
      </c>
      <c r="AM1416" s="43">
        <v>43931</v>
      </c>
      <c r="AN1416" s="43" t="s">
        <v>1643</v>
      </c>
      <c r="AO1416" s="45" t="s">
        <v>69</v>
      </c>
      <c r="AP1416" s="45"/>
      <c r="AQ1416" s="45" t="s">
        <v>70</v>
      </c>
      <c r="AR1416" s="16"/>
      <c r="AS1416" s="42">
        <v>1</v>
      </c>
      <c r="AT1416" s="45" t="e">
        <v>#VALUE!</v>
      </c>
      <c r="AU1416" s="45" t="e">
        <v>#VALUE!</v>
      </c>
      <c r="AV1416" s="45" t="s">
        <v>363</v>
      </c>
      <c r="AW1416" s="45" t="e">
        <v>#VALUE!</v>
      </c>
      <c r="AX1416" s="45" t="e">
        <v>#VALUE!</v>
      </c>
      <c r="AY1416" s="45">
        <v>1</v>
      </c>
      <c r="AZ1416" s="45">
        <v>2020</v>
      </c>
      <c r="BA1416" s="45">
        <v>15</v>
      </c>
      <c r="BB1416" s="45">
        <v>4</v>
      </c>
      <c r="BC1416" s="45">
        <v>2020</v>
      </c>
      <c r="BD1416" s="57">
        <v>0</v>
      </c>
      <c r="BE1416" s="57">
        <v>0</v>
      </c>
      <c r="BF1416" s="57">
        <v>0</v>
      </c>
      <c r="BG1416" s="57">
        <v>0</v>
      </c>
      <c r="BH1416" s="45" t="s">
        <v>68</v>
      </c>
      <c r="BI1416" s="54" t="s">
        <v>3504</v>
      </c>
      <c r="BJ1416" s="55" t="s">
        <v>3504</v>
      </c>
      <c r="BK1416" s="56"/>
    </row>
    <row r="1417" spans="1:63" s="198" customFormat="1" ht="15.6" customHeight="1" x14ac:dyDescent="0.25">
      <c r="A1417" s="42" t="s">
        <v>3988</v>
      </c>
      <c r="B1417" s="43">
        <v>43850</v>
      </c>
      <c r="C1417" s="43" t="s">
        <v>63</v>
      </c>
      <c r="D1417" s="44" t="s">
        <v>2342</v>
      </c>
      <c r="E1417" s="45" t="s">
        <v>890</v>
      </c>
      <c r="F1417" s="46">
        <v>28389171</v>
      </c>
      <c r="G1417" s="44" t="s">
        <v>4758</v>
      </c>
      <c r="H1417" s="47">
        <v>10</v>
      </c>
      <c r="I1417" s="47">
        <v>2</v>
      </c>
      <c r="J1417" s="46" t="s">
        <v>66</v>
      </c>
      <c r="K1417" s="48" t="s">
        <v>891</v>
      </c>
      <c r="L1417" s="42" t="s">
        <v>3421</v>
      </c>
      <c r="M1417" s="45" t="s">
        <v>68</v>
      </c>
      <c r="N1417" s="44">
        <v>32392</v>
      </c>
      <c r="O1417" s="45">
        <v>0</v>
      </c>
      <c r="P1417" s="45" t="s">
        <v>68</v>
      </c>
      <c r="Q1417" s="48" t="s">
        <v>68</v>
      </c>
      <c r="R1417" s="42" t="s">
        <v>68</v>
      </c>
      <c r="S1417" s="49" t="s">
        <v>68</v>
      </c>
      <c r="T1417" s="49" t="s">
        <v>68</v>
      </c>
      <c r="U1417" s="50" t="s">
        <v>3503</v>
      </c>
      <c r="V1417" s="51">
        <v>1</v>
      </c>
      <c r="W1417" s="43">
        <v>43917</v>
      </c>
      <c r="X1417" s="49" t="s">
        <v>68</v>
      </c>
      <c r="Y1417" s="51">
        <v>1</v>
      </c>
      <c r="Z1417" s="52">
        <v>43915</v>
      </c>
      <c r="AA1417" s="51">
        <v>1</v>
      </c>
      <c r="AB1417" s="51" t="s">
        <v>68</v>
      </c>
      <c r="AC1417" s="51" t="s">
        <v>68</v>
      </c>
      <c r="AD1417" s="50">
        <v>1</v>
      </c>
      <c r="AE1417" s="49" t="s">
        <v>112</v>
      </c>
      <c r="AF1417" s="52" t="s">
        <v>112</v>
      </c>
      <c r="AG1417" s="43">
        <v>43878</v>
      </c>
      <c r="AH1417" s="43">
        <v>43930</v>
      </c>
      <c r="AI1417" s="43" t="s">
        <v>4759</v>
      </c>
      <c r="AJ1417" s="52" t="s">
        <v>4759</v>
      </c>
      <c r="AK1417" s="53">
        <v>43881</v>
      </c>
      <c r="AL1417" s="43">
        <v>43935</v>
      </c>
      <c r="AM1417" s="43">
        <v>43931</v>
      </c>
      <c r="AN1417" s="43" t="s">
        <v>1643</v>
      </c>
      <c r="AO1417" s="45" t="s">
        <v>69</v>
      </c>
      <c r="AP1417" s="45"/>
      <c r="AQ1417" s="45" t="s">
        <v>70</v>
      </c>
      <c r="AR1417" s="16"/>
      <c r="AS1417" s="42">
        <v>1</v>
      </c>
      <c r="AT1417" s="45" t="e">
        <v>#VALUE!</v>
      </c>
      <c r="AU1417" s="45" t="e">
        <v>#VALUE!</v>
      </c>
      <c r="AV1417" s="45" t="s">
        <v>363</v>
      </c>
      <c r="AW1417" s="45" t="e">
        <v>#VALUE!</v>
      </c>
      <c r="AX1417" s="45" t="e">
        <v>#VALUE!</v>
      </c>
      <c r="AY1417" s="45">
        <v>1</v>
      </c>
      <c r="AZ1417" s="45">
        <v>2020</v>
      </c>
      <c r="BA1417" s="45">
        <v>15</v>
      </c>
      <c r="BB1417" s="45">
        <v>4</v>
      </c>
      <c r="BC1417" s="45">
        <v>2020</v>
      </c>
      <c r="BD1417" s="57">
        <v>0</v>
      </c>
      <c r="BE1417" s="57">
        <v>0</v>
      </c>
      <c r="BF1417" s="57">
        <v>0</v>
      </c>
      <c r="BG1417" s="57">
        <v>0</v>
      </c>
      <c r="BH1417" s="45" t="s">
        <v>68</v>
      </c>
      <c r="BI1417" s="54" t="s">
        <v>3504</v>
      </c>
      <c r="BJ1417" s="55" t="s">
        <v>3504</v>
      </c>
      <c r="BK1417" s="56"/>
    </row>
    <row r="1418" spans="1:63" s="198" customFormat="1" ht="15.6" customHeight="1" x14ac:dyDescent="0.25">
      <c r="A1418" s="64" t="s">
        <v>3989</v>
      </c>
      <c r="B1418" s="65">
        <v>43922</v>
      </c>
      <c r="C1418" s="65" t="s">
        <v>156</v>
      </c>
      <c r="D1418" s="66" t="s">
        <v>2342</v>
      </c>
      <c r="E1418" s="66" t="s">
        <v>2552</v>
      </c>
      <c r="F1418" s="67">
        <v>28453525</v>
      </c>
      <c r="G1418" s="44" t="s">
        <v>4758</v>
      </c>
      <c r="H1418" s="68">
        <v>1</v>
      </c>
      <c r="I1418" s="68">
        <v>1</v>
      </c>
      <c r="J1418" s="67" t="s">
        <v>174</v>
      </c>
      <c r="K1418" s="69" t="s">
        <v>1724</v>
      </c>
      <c r="L1418" s="190" t="s">
        <v>3277</v>
      </c>
      <c r="M1418" s="67" t="s">
        <v>4760</v>
      </c>
      <c r="N1418" s="66" t="s">
        <v>68</v>
      </c>
      <c r="O1418" s="66" t="s">
        <v>1725</v>
      </c>
      <c r="P1418" s="66" t="s">
        <v>112</v>
      </c>
      <c r="Q1418" s="48" t="s">
        <v>112</v>
      </c>
      <c r="R1418" s="42" t="s">
        <v>112</v>
      </c>
      <c r="S1418" s="70">
        <v>0</v>
      </c>
      <c r="T1418" s="70">
        <v>0</v>
      </c>
      <c r="U1418" s="50">
        <v>0</v>
      </c>
      <c r="V1418" s="70">
        <v>1</v>
      </c>
      <c r="W1418" s="65">
        <v>43922</v>
      </c>
      <c r="X1418" s="49" t="s">
        <v>68</v>
      </c>
      <c r="Y1418" s="71">
        <v>1</v>
      </c>
      <c r="Z1418" s="65">
        <v>43924</v>
      </c>
      <c r="AA1418" s="70">
        <v>1</v>
      </c>
      <c r="AB1418" s="70" t="s">
        <v>68</v>
      </c>
      <c r="AC1418" s="70" t="s">
        <v>68</v>
      </c>
      <c r="AD1418" s="72">
        <v>5.5555555555555566E-2</v>
      </c>
      <c r="AE1418" s="70" t="s">
        <v>112</v>
      </c>
      <c r="AF1418" s="52" t="s">
        <v>112</v>
      </c>
      <c r="AG1418" s="73">
        <v>43920</v>
      </c>
      <c r="AH1418" s="65">
        <v>43930</v>
      </c>
      <c r="AI1418" s="65" t="s">
        <v>4759</v>
      </c>
      <c r="AJ1418" s="65" t="s">
        <v>4759</v>
      </c>
      <c r="AK1418" s="74">
        <v>43922</v>
      </c>
      <c r="AL1418" s="65">
        <v>43937</v>
      </c>
      <c r="AM1418" s="65"/>
      <c r="AN1418" s="65" t="s">
        <v>1643</v>
      </c>
      <c r="AO1418" s="65" t="s">
        <v>69</v>
      </c>
      <c r="AP1418" s="65"/>
      <c r="AQ1418" s="67" t="s">
        <v>70</v>
      </c>
      <c r="AR1418" s="75"/>
      <c r="AS1418" s="76">
        <v>0</v>
      </c>
      <c r="AT1418" s="77" t="e">
        <v>#VALUE!</v>
      </c>
      <c r="AU1418" s="77" t="e">
        <v>#VALUE!</v>
      </c>
      <c r="AV1418" s="77" t="s">
        <v>363</v>
      </c>
      <c r="AW1418" s="77" t="e">
        <v>#VALUE!</v>
      </c>
      <c r="AX1418" s="67" t="e">
        <v>#VALUE!</v>
      </c>
      <c r="AY1418" s="67">
        <v>4</v>
      </c>
      <c r="AZ1418" s="67">
        <v>2020</v>
      </c>
      <c r="BA1418" s="67">
        <v>15</v>
      </c>
      <c r="BB1418" s="67">
        <v>4</v>
      </c>
      <c r="BC1418" s="67">
        <v>2020</v>
      </c>
      <c r="BD1418" s="78">
        <v>0.12889999999999999</v>
      </c>
      <c r="BE1418" s="78">
        <v>0.14549999999999999</v>
      </c>
      <c r="BF1418" s="78">
        <v>0.1</v>
      </c>
      <c r="BG1418" s="78">
        <v>0.2455</v>
      </c>
      <c r="BH1418" s="78" t="s">
        <v>203</v>
      </c>
      <c r="BI1418" s="79" t="s">
        <v>3504</v>
      </c>
      <c r="BJ1418" s="79" t="s">
        <v>3504</v>
      </c>
      <c r="BK1418" s="56"/>
    </row>
    <row r="1419" spans="1:63" s="198" customFormat="1" ht="15.6" customHeight="1" x14ac:dyDescent="0.25">
      <c r="A1419" s="64" t="s">
        <v>3990</v>
      </c>
      <c r="B1419" s="65">
        <v>43922</v>
      </c>
      <c r="C1419" s="65" t="s">
        <v>156</v>
      </c>
      <c r="D1419" s="66" t="s">
        <v>2342</v>
      </c>
      <c r="E1419" s="66" t="s">
        <v>2552</v>
      </c>
      <c r="F1419" s="67">
        <v>28453525</v>
      </c>
      <c r="G1419" s="44" t="s">
        <v>4758</v>
      </c>
      <c r="H1419" s="68">
        <v>2</v>
      </c>
      <c r="I1419" s="68">
        <v>1</v>
      </c>
      <c r="J1419" s="67" t="s">
        <v>174</v>
      </c>
      <c r="K1419" s="69" t="s">
        <v>1724</v>
      </c>
      <c r="L1419" s="190" t="s">
        <v>3277</v>
      </c>
      <c r="M1419" s="67" t="s">
        <v>4760</v>
      </c>
      <c r="N1419" s="66" t="s">
        <v>68</v>
      </c>
      <c r="O1419" s="66" t="s">
        <v>1726</v>
      </c>
      <c r="P1419" s="66" t="s">
        <v>112</v>
      </c>
      <c r="Q1419" s="48" t="s">
        <v>112</v>
      </c>
      <c r="R1419" s="42" t="s">
        <v>112</v>
      </c>
      <c r="S1419" s="70">
        <v>0</v>
      </c>
      <c r="T1419" s="70">
        <v>0</v>
      </c>
      <c r="U1419" s="50">
        <v>0</v>
      </c>
      <c r="V1419" s="70">
        <v>1</v>
      </c>
      <c r="W1419" s="65">
        <v>43922</v>
      </c>
      <c r="X1419" s="49" t="s">
        <v>68</v>
      </c>
      <c r="Y1419" s="71">
        <v>1</v>
      </c>
      <c r="Z1419" s="65">
        <v>43924</v>
      </c>
      <c r="AA1419" s="70">
        <v>1</v>
      </c>
      <c r="AB1419" s="70" t="s">
        <v>68</v>
      </c>
      <c r="AC1419" s="70" t="s">
        <v>68</v>
      </c>
      <c r="AD1419" s="72">
        <v>5.5555555555555566E-2</v>
      </c>
      <c r="AE1419" s="70" t="s">
        <v>112</v>
      </c>
      <c r="AF1419" s="52" t="s">
        <v>112</v>
      </c>
      <c r="AG1419" s="73">
        <v>43920</v>
      </c>
      <c r="AH1419" s="65">
        <v>43930</v>
      </c>
      <c r="AI1419" s="65" t="s">
        <v>4759</v>
      </c>
      <c r="AJ1419" s="65" t="s">
        <v>4759</v>
      </c>
      <c r="AK1419" s="74">
        <v>43922</v>
      </c>
      <c r="AL1419" s="65">
        <v>43937</v>
      </c>
      <c r="AM1419" s="65"/>
      <c r="AN1419" s="65" t="s">
        <v>1643</v>
      </c>
      <c r="AO1419" s="65" t="s">
        <v>69</v>
      </c>
      <c r="AP1419" s="65"/>
      <c r="AQ1419" s="67" t="s">
        <v>70</v>
      </c>
      <c r="AR1419" s="75"/>
      <c r="AS1419" s="76">
        <v>0</v>
      </c>
      <c r="AT1419" s="77" t="e">
        <v>#VALUE!</v>
      </c>
      <c r="AU1419" s="77" t="e">
        <v>#VALUE!</v>
      </c>
      <c r="AV1419" s="77" t="s">
        <v>363</v>
      </c>
      <c r="AW1419" s="77" t="e">
        <v>#VALUE!</v>
      </c>
      <c r="AX1419" s="67" t="e">
        <v>#VALUE!</v>
      </c>
      <c r="AY1419" s="67">
        <v>4</v>
      </c>
      <c r="AZ1419" s="67">
        <v>2020</v>
      </c>
      <c r="BA1419" s="67">
        <v>15</v>
      </c>
      <c r="BB1419" s="67">
        <v>4</v>
      </c>
      <c r="BC1419" s="67">
        <v>2020</v>
      </c>
      <c r="BD1419" s="78">
        <v>0.12889999999999999</v>
      </c>
      <c r="BE1419" s="78">
        <v>0.14549999999999999</v>
      </c>
      <c r="BF1419" s="78">
        <v>0.1</v>
      </c>
      <c r="BG1419" s="78">
        <v>0.2455</v>
      </c>
      <c r="BH1419" s="78" t="s">
        <v>203</v>
      </c>
      <c r="BI1419" s="79" t="s">
        <v>3504</v>
      </c>
      <c r="BJ1419" s="79" t="s">
        <v>3504</v>
      </c>
      <c r="BK1419" s="56"/>
    </row>
    <row r="1420" spans="1:63" s="198" customFormat="1" ht="15.6" customHeight="1" x14ac:dyDescent="0.25">
      <c r="A1420" s="64" t="s">
        <v>3991</v>
      </c>
      <c r="B1420" s="65">
        <v>43922</v>
      </c>
      <c r="C1420" s="65" t="s">
        <v>156</v>
      </c>
      <c r="D1420" s="66" t="s">
        <v>2342</v>
      </c>
      <c r="E1420" s="66" t="s">
        <v>2552</v>
      </c>
      <c r="F1420" s="67">
        <v>28453525</v>
      </c>
      <c r="G1420" s="44" t="s">
        <v>4758</v>
      </c>
      <c r="H1420" s="68">
        <v>3</v>
      </c>
      <c r="I1420" s="68">
        <v>1</v>
      </c>
      <c r="J1420" s="67" t="s">
        <v>174</v>
      </c>
      <c r="K1420" s="69" t="s">
        <v>1724</v>
      </c>
      <c r="L1420" s="190" t="s">
        <v>3277</v>
      </c>
      <c r="M1420" s="67" t="s">
        <v>4760</v>
      </c>
      <c r="N1420" s="66" t="s">
        <v>68</v>
      </c>
      <c r="O1420" s="66" t="s">
        <v>1727</v>
      </c>
      <c r="P1420" s="66" t="s">
        <v>112</v>
      </c>
      <c r="Q1420" s="48" t="s">
        <v>112</v>
      </c>
      <c r="R1420" s="42" t="s">
        <v>112</v>
      </c>
      <c r="S1420" s="70">
        <v>0</v>
      </c>
      <c r="T1420" s="70">
        <v>0</v>
      </c>
      <c r="U1420" s="50">
        <v>0</v>
      </c>
      <c r="V1420" s="70">
        <v>1</v>
      </c>
      <c r="W1420" s="65">
        <v>43922</v>
      </c>
      <c r="X1420" s="49" t="s">
        <v>68</v>
      </c>
      <c r="Y1420" s="71">
        <v>1</v>
      </c>
      <c r="Z1420" s="65">
        <v>43924</v>
      </c>
      <c r="AA1420" s="70">
        <v>1</v>
      </c>
      <c r="AB1420" s="70" t="s">
        <v>68</v>
      </c>
      <c r="AC1420" s="70" t="s">
        <v>68</v>
      </c>
      <c r="AD1420" s="72">
        <v>5.5555555555555566E-2</v>
      </c>
      <c r="AE1420" s="70" t="s">
        <v>112</v>
      </c>
      <c r="AF1420" s="52" t="s">
        <v>112</v>
      </c>
      <c r="AG1420" s="73">
        <v>43920</v>
      </c>
      <c r="AH1420" s="65">
        <v>43930</v>
      </c>
      <c r="AI1420" s="65" t="s">
        <v>4759</v>
      </c>
      <c r="AJ1420" s="65" t="s">
        <v>4759</v>
      </c>
      <c r="AK1420" s="74">
        <v>43922</v>
      </c>
      <c r="AL1420" s="65">
        <v>43937</v>
      </c>
      <c r="AM1420" s="65"/>
      <c r="AN1420" s="65" t="s">
        <v>1643</v>
      </c>
      <c r="AO1420" s="65" t="s">
        <v>69</v>
      </c>
      <c r="AP1420" s="65"/>
      <c r="AQ1420" s="67" t="s">
        <v>70</v>
      </c>
      <c r="AR1420" s="75"/>
      <c r="AS1420" s="76">
        <v>0</v>
      </c>
      <c r="AT1420" s="77" t="e">
        <v>#VALUE!</v>
      </c>
      <c r="AU1420" s="77" t="e">
        <v>#VALUE!</v>
      </c>
      <c r="AV1420" s="77" t="s">
        <v>363</v>
      </c>
      <c r="AW1420" s="77" t="e">
        <v>#VALUE!</v>
      </c>
      <c r="AX1420" s="67" t="e">
        <v>#VALUE!</v>
      </c>
      <c r="AY1420" s="67">
        <v>4</v>
      </c>
      <c r="AZ1420" s="67">
        <v>2020</v>
      </c>
      <c r="BA1420" s="67">
        <v>15</v>
      </c>
      <c r="BB1420" s="67">
        <v>4</v>
      </c>
      <c r="BC1420" s="67">
        <v>2020</v>
      </c>
      <c r="BD1420" s="78">
        <v>0.12889999999999999</v>
      </c>
      <c r="BE1420" s="78">
        <v>0.14549999999999999</v>
      </c>
      <c r="BF1420" s="78">
        <v>0.1</v>
      </c>
      <c r="BG1420" s="78">
        <v>0.2455</v>
      </c>
      <c r="BH1420" s="78" t="s">
        <v>203</v>
      </c>
      <c r="BI1420" s="79" t="s">
        <v>3504</v>
      </c>
      <c r="BJ1420" s="79" t="s">
        <v>3504</v>
      </c>
      <c r="BK1420" s="56"/>
    </row>
    <row r="1421" spans="1:63" s="198" customFormat="1" ht="15.6" customHeight="1" x14ac:dyDescent="0.25">
      <c r="A1421" s="64" t="s">
        <v>3992</v>
      </c>
      <c r="B1421" s="65">
        <v>43922</v>
      </c>
      <c r="C1421" s="65" t="s">
        <v>156</v>
      </c>
      <c r="D1421" s="66" t="s">
        <v>2342</v>
      </c>
      <c r="E1421" s="66" t="s">
        <v>2552</v>
      </c>
      <c r="F1421" s="67">
        <v>28453525</v>
      </c>
      <c r="G1421" s="44" t="s">
        <v>4758</v>
      </c>
      <c r="H1421" s="68">
        <v>4</v>
      </c>
      <c r="I1421" s="68">
        <v>1</v>
      </c>
      <c r="J1421" s="67" t="s">
        <v>174</v>
      </c>
      <c r="K1421" s="69" t="s">
        <v>1724</v>
      </c>
      <c r="L1421" s="190" t="s">
        <v>3277</v>
      </c>
      <c r="M1421" s="67" t="s">
        <v>4760</v>
      </c>
      <c r="N1421" s="66" t="s">
        <v>68</v>
      </c>
      <c r="O1421" s="66" t="s">
        <v>1728</v>
      </c>
      <c r="P1421" s="66" t="s">
        <v>112</v>
      </c>
      <c r="Q1421" s="48" t="s">
        <v>112</v>
      </c>
      <c r="R1421" s="42" t="s">
        <v>112</v>
      </c>
      <c r="S1421" s="70">
        <v>0</v>
      </c>
      <c r="T1421" s="70">
        <v>0</v>
      </c>
      <c r="U1421" s="50">
        <v>0</v>
      </c>
      <c r="V1421" s="70">
        <v>1</v>
      </c>
      <c r="W1421" s="65">
        <v>43922</v>
      </c>
      <c r="X1421" s="49" t="s">
        <v>68</v>
      </c>
      <c r="Y1421" s="71">
        <v>1</v>
      </c>
      <c r="Z1421" s="65">
        <v>43924</v>
      </c>
      <c r="AA1421" s="70">
        <v>1</v>
      </c>
      <c r="AB1421" s="70" t="s">
        <v>68</v>
      </c>
      <c r="AC1421" s="70" t="s">
        <v>68</v>
      </c>
      <c r="AD1421" s="72">
        <v>5.5555555555555566E-2</v>
      </c>
      <c r="AE1421" s="70" t="s">
        <v>112</v>
      </c>
      <c r="AF1421" s="52" t="s">
        <v>112</v>
      </c>
      <c r="AG1421" s="73">
        <v>43920</v>
      </c>
      <c r="AH1421" s="65">
        <v>43930</v>
      </c>
      <c r="AI1421" s="65" t="s">
        <v>4759</v>
      </c>
      <c r="AJ1421" s="65" t="s">
        <v>4759</v>
      </c>
      <c r="AK1421" s="74">
        <v>43922</v>
      </c>
      <c r="AL1421" s="65">
        <v>43937</v>
      </c>
      <c r="AM1421" s="65"/>
      <c r="AN1421" s="65" t="s">
        <v>1643</v>
      </c>
      <c r="AO1421" s="65" t="s">
        <v>69</v>
      </c>
      <c r="AP1421" s="65"/>
      <c r="AQ1421" s="67" t="s">
        <v>70</v>
      </c>
      <c r="AR1421" s="75"/>
      <c r="AS1421" s="76">
        <v>0</v>
      </c>
      <c r="AT1421" s="77" t="e">
        <v>#VALUE!</v>
      </c>
      <c r="AU1421" s="77" t="e">
        <v>#VALUE!</v>
      </c>
      <c r="AV1421" s="77" t="s">
        <v>363</v>
      </c>
      <c r="AW1421" s="77" t="e">
        <v>#VALUE!</v>
      </c>
      <c r="AX1421" s="67" t="e">
        <v>#VALUE!</v>
      </c>
      <c r="AY1421" s="67">
        <v>4</v>
      </c>
      <c r="AZ1421" s="67">
        <v>2020</v>
      </c>
      <c r="BA1421" s="67">
        <v>15</v>
      </c>
      <c r="BB1421" s="67">
        <v>4</v>
      </c>
      <c r="BC1421" s="67">
        <v>2020</v>
      </c>
      <c r="BD1421" s="78">
        <v>0.12889999999999999</v>
      </c>
      <c r="BE1421" s="78">
        <v>0.14549999999999999</v>
      </c>
      <c r="BF1421" s="78">
        <v>0.1</v>
      </c>
      <c r="BG1421" s="78">
        <v>0.2455</v>
      </c>
      <c r="BH1421" s="78" t="s">
        <v>203</v>
      </c>
      <c r="BI1421" s="79" t="s">
        <v>3504</v>
      </c>
      <c r="BJ1421" s="79" t="s">
        <v>3504</v>
      </c>
      <c r="BK1421" s="56"/>
    </row>
    <row r="1422" spans="1:63" s="198" customFormat="1" ht="15.6" customHeight="1" x14ac:dyDescent="0.25">
      <c r="A1422" s="64" t="s">
        <v>3993</v>
      </c>
      <c r="B1422" s="65">
        <v>43922</v>
      </c>
      <c r="C1422" s="65" t="s">
        <v>156</v>
      </c>
      <c r="D1422" s="66" t="s">
        <v>2342</v>
      </c>
      <c r="E1422" s="66" t="s">
        <v>2552</v>
      </c>
      <c r="F1422" s="67">
        <v>28453525</v>
      </c>
      <c r="G1422" s="44" t="s">
        <v>4758</v>
      </c>
      <c r="H1422" s="68">
        <v>5</v>
      </c>
      <c r="I1422" s="68">
        <v>1</v>
      </c>
      <c r="J1422" s="67" t="s">
        <v>174</v>
      </c>
      <c r="K1422" s="69" t="s">
        <v>1724</v>
      </c>
      <c r="L1422" s="190" t="s">
        <v>3277</v>
      </c>
      <c r="M1422" s="67" t="s">
        <v>4760</v>
      </c>
      <c r="N1422" s="66" t="s">
        <v>68</v>
      </c>
      <c r="O1422" s="66" t="s">
        <v>1729</v>
      </c>
      <c r="P1422" s="66" t="s">
        <v>112</v>
      </c>
      <c r="Q1422" s="48" t="s">
        <v>112</v>
      </c>
      <c r="R1422" s="42" t="s">
        <v>112</v>
      </c>
      <c r="S1422" s="70">
        <v>0</v>
      </c>
      <c r="T1422" s="70">
        <v>0</v>
      </c>
      <c r="U1422" s="50">
        <v>0</v>
      </c>
      <c r="V1422" s="70">
        <v>1</v>
      </c>
      <c r="W1422" s="65">
        <v>43922</v>
      </c>
      <c r="X1422" s="49" t="s">
        <v>68</v>
      </c>
      <c r="Y1422" s="71">
        <v>1</v>
      </c>
      <c r="Z1422" s="65">
        <v>43924</v>
      </c>
      <c r="AA1422" s="70">
        <v>1</v>
      </c>
      <c r="AB1422" s="70" t="s">
        <v>68</v>
      </c>
      <c r="AC1422" s="70" t="s">
        <v>68</v>
      </c>
      <c r="AD1422" s="72">
        <v>5.5555555555555566E-2</v>
      </c>
      <c r="AE1422" s="70" t="s">
        <v>112</v>
      </c>
      <c r="AF1422" s="52" t="s">
        <v>112</v>
      </c>
      <c r="AG1422" s="73">
        <v>43920</v>
      </c>
      <c r="AH1422" s="65">
        <v>43930</v>
      </c>
      <c r="AI1422" s="65" t="s">
        <v>4759</v>
      </c>
      <c r="AJ1422" s="65" t="s">
        <v>4759</v>
      </c>
      <c r="AK1422" s="74">
        <v>43922</v>
      </c>
      <c r="AL1422" s="65">
        <v>43937</v>
      </c>
      <c r="AM1422" s="65"/>
      <c r="AN1422" s="65" t="s">
        <v>1643</v>
      </c>
      <c r="AO1422" s="65" t="s">
        <v>69</v>
      </c>
      <c r="AP1422" s="65"/>
      <c r="AQ1422" s="67" t="s">
        <v>70</v>
      </c>
      <c r="AR1422" s="75"/>
      <c r="AS1422" s="76">
        <v>0</v>
      </c>
      <c r="AT1422" s="77" t="e">
        <v>#VALUE!</v>
      </c>
      <c r="AU1422" s="77" t="e">
        <v>#VALUE!</v>
      </c>
      <c r="AV1422" s="77" t="s">
        <v>363</v>
      </c>
      <c r="AW1422" s="77" t="e">
        <v>#VALUE!</v>
      </c>
      <c r="AX1422" s="67" t="e">
        <v>#VALUE!</v>
      </c>
      <c r="AY1422" s="67">
        <v>4</v>
      </c>
      <c r="AZ1422" s="67">
        <v>2020</v>
      </c>
      <c r="BA1422" s="67">
        <v>15</v>
      </c>
      <c r="BB1422" s="67">
        <v>4</v>
      </c>
      <c r="BC1422" s="67">
        <v>2020</v>
      </c>
      <c r="BD1422" s="78">
        <v>0.12889999999999999</v>
      </c>
      <c r="BE1422" s="78">
        <v>0.14549999999999999</v>
      </c>
      <c r="BF1422" s="78">
        <v>0.1</v>
      </c>
      <c r="BG1422" s="78">
        <v>0.2455</v>
      </c>
      <c r="BH1422" s="78" t="s">
        <v>203</v>
      </c>
      <c r="BI1422" s="79" t="s">
        <v>3504</v>
      </c>
      <c r="BJ1422" s="79" t="s">
        <v>3504</v>
      </c>
      <c r="BK1422" s="56"/>
    </row>
    <row r="1423" spans="1:63" s="198" customFormat="1" ht="15.6" customHeight="1" x14ac:dyDescent="0.25">
      <c r="A1423" s="64" t="s">
        <v>3994</v>
      </c>
      <c r="B1423" s="65">
        <v>43922</v>
      </c>
      <c r="C1423" s="65" t="s">
        <v>156</v>
      </c>
      <c r="D1423" s="66" t="s">
        <v>2342</v>
      </c>
      <c r="E1423" s="66" t="s">
        <v>2552</v>
      </c>
      <c r="F1423" s="67">
        <v>28453527</v>
      </c>
      <c r="G1423" s="44" t="s">
        <v>4758</v>
      </c>
      <c r="H1423" s="68">
        <v>1</v>
      </c>
      <c r="I1423" s="68">
        <v>1</v>
      </c>
      <c r="J1423" s="67" t="s">
        <v>174</v>
      </c>
      <c r="K1423" s="69" t="s">
        <v>1730</v>
      </c>
      <c r="L1423" s="190" t="s">
        <v>3276</v>
      </c>
      <c r="M1423" s="67" t="s">
        <v>4760</v>
      </c>
      <c r="N1423" s="66" t="s">
        <v>68</v>
      </c>
      <c r="O1423" s="66" t="s">
        <v>1731</v>
      </c>
      <c r="P1423" s="66" t="s">
        <v>112</v>
      </c>
      <c r="Q1423" s="48" t="s">
        <v>112</v>
      </c>
      <c r="R1423" s="42" t="s">
        <v>112</v>
      </c>
      <c r="S1423" s="70">
        <v>0</v>
      </c>
      <c r="T1423" s="70">
        <v>0</v>
      </c>
      <c r="U1423" s="50">
        <v>0</v>
      </c>
      <c r="V1423" s="70">
        <v>1</v>
      </c>
      <c r="W1423" s="65">
        <v>43922</v>
      </c>
      <c r="X1423" s="49" t="s">
        <v>68</v>
      </c>
      <c r="Y1423" s="71">
        <v>1</v>
      </c>
      <c r="Z1423" s="65">
        <v>43924</v>
      </c>
      <c r="AA1423" s="70">
        <v>1</v>
      </c>
      <c r="AB1423" s="70" t="s">
        <v>68</v>
      </c>
      <c r="AC1423" s="70" t="s">
        <v>68</v>
      </c>
      <c r="AD1423" s="72">
        <v>5.5555555555555566E-2</v>
      </c>
      <c r="AE1423" s="70" t="s">
        <v>112</v>
      </c>
      <c r="AF1423" s="52" t="s">
        <v>112</v>
      </c>
      <c r="AG1423" s="73">
        <v>43920</v>
      </c>
      <c r="AH1423" s="65">
        <v>43930</v>
      </c>
      <c r="AI1423" s="65" t="s">
        <v>4759</v>
      </c>
      <c r="AJ1423" s="65" t="s">
        <v>4759</v>
      </c>
      <c r="AK1423" s="74">
        <v>43922</v>
      </c>
      <c r="AL1423" s="65">
        <v>43937</v>
      </c>
      <c r="AM1423" s="65"/>
      <c r="AN1423" s="65" t="s">
        <v>1643</v>
      </c>
      <c r="AO1423" s="65" t="s">
        <v>69</v>
      </c>
      <c r="AP1423" s="65"/>
      <c r="AQ1423" s="67" t="s">
        <v>70</v>
      </c>
      <c r="AR1423" s="75"/>
      <c r="AS1423" s="76">
        <v>0</v>
      </c>
      <c r="AT1423" s="77" t="e">
        <v>#VALUE!</v>
      </c>
      <c r="AU1423" s="77" t="e">
        <v>#VALUE!</v>
      </c>
      <c r="AV1423" s="77" t="s">
        <v>363</v>
      </c>
      <c r="AW1423" s="77" t="e">
        <v>#VALUE!</v>
      </c>
      <c r="AX1423" s="67" t="e">
        <v>#VALUE!</v>
      </c>
      <c r="AY1423" s="67">
        <v>4</v>
      </c>
      <c r="AZ1423" s="67">
        <v>2020</v>
      </c>
      <c r="BA1423" s="67">
        <v>15</v>
      </c>
      <c r="BB1423" s="67">
        <v>4</v>
      </c>
      <c r="BC1423" s="67">
        <v>2020</v>
      </c>
      <c r="BD1423" s="78">
        <v>0.12889999999999999</v>
      </c>
      <c r="BE1423" s="78">
        <v>0.14549999999999999</v>
      </c>
      <c r="BF1423" s="78">
        <v>0.1</v>
      </c>
      <c r="BG1423" s="78">
        <v>0.2455</v>
      </c>
      <c r="BH1423" s="78" t="s">
        <v>203</v>
      </c>
      <c r="BI1423" s="79" t="s">
        <v>3504</v>
      </c>
      <c r="BJ1423" s="79" t="s">
        <v>3504</v>
      </c>
      <c r="BK1423" s="56"/>
    </row>
    <row r="1424" spans="1:63" s="198" customFormat="1" ht="15.6" customHeight="1" x14ac:dyDescent="0.25">
      <c r="A1424" s="64" t="s">
        <v>3995</v>
      </c>
      <c r="B1424" s="65">
        <v>43922</v>
      </c>
      <c r="C1424" s="65" t="s">
        <v>156</v>
      </c>
      <c r="D1424" s="66" t="s">
        <v>2342</v>
      </c>
      <c r="E1424" s="66" t="s">
        <v>2552</v>
      </c>
      <c r="F1424" s="67">
        <v>28453527</v>
      </c>
      <c r="G1424" s="44" t="s">
        <v>4758</v>
      </c>
      <c r="H1424" s="68">
        <v>2</v>
      </c>
      <c r="I1424" s="68">
        <v>1</v>
      </c>
      <c r="J1424" s="67" t="s">
        <v>174</v>
      </c>
      <c r="K1424" s="69" t="s">
        <v>1730</v>
      </c>
      <c r="L1424" s="190" t="s">
        <v>3276</v>
      </c>
      <c r="M1424" s="67" t="s">
        <v>4760</v>
      </c>
      <c r="N1424" s="66" t="s">
        <v>68</v>
      </c>
      <c r="O1424" s="66" t="s">
        <v>1732</v>
      </c>
      <c r="P1424" s="66" t="s">
        <v>112</v>
      </c>
      <c r="Q1424" s="48" t="s">
        <v>112</v>
      </c>
      <c r="R1424" s="42" t="s">
        <v>112</v>
      </c>
      <c r="S1424" s="70">
        <v>0</v>
      </c>
      <c r="T1424" s="70">
        <v>0</v>
      </c>
      <c r="U1424" s="50">
        <v>0</v>
      </c>
      <c r="V1424" s="70">
        <v>1</v>
      </c>
      <c r="W1424" s="65">
        <v>43922</v>
      </c>
      <c r="X1424" s="49" t="s">
        <v>68</v>
      </c>
      <c r="Y1424" s="71">
        <v>1</v>
      </c>
      <c r="Z1424" s="65">
        <v>43924</v>
      </c>
      <c r="AA1424" s="70">
        <v>1</v>
      </c>
      <c r="AB1424" s="70" t="s">
        <v>68</v>
      </c>
      <c r="AC1424" s="70" t="s">
        <v>68</v>
      </c>
      <c r="AD1424" s="72">
        <v>5.5555555555555566E-2</v>
      </c>
      <c r="AE1424" s="70" t="s">
        <v>112</v>
      </c>
      <c r="AF1424" s="52" t="s">
        <v>112</v>
      </c>
      <c r="AG1424" s="73">
        <v>43920</v>
      </c>
      <c r="AH1424" s="65">
        <v>43930</v>
      </c>
      <c r="AI1424" s="65" t="s">
        <v>4759</v>
      </c>
      <c r="AJ1424" s="65" t="s">
        <v>4759</v>
      </c>
      <c r="AK1424" s="74">
        <v>43922</v>
      </c>
      <c r="AL1424" s="65">
        <v>43937</v>
      </c>
      <c r="AM1424" s="65"/>
      <c r="AN1424" s="65" t="s">
        <v>1643</v>
      </c>
      <c r="AO1424" s="65" t="s">
        <v>69</v>
      </c>
      <c r="AP1424" s="65"/>
      <c r="AQ1424" s="67" t="s">
        <v>70</v>
      </c>
      <c r="AR1424" s="75"/>
      <c r="AS1424" s="76">
        <v>0</v>
      </c>
      <c r="AT1424" s="77" t="e">
        <v>#VALUE!</v>
      </c>
      <c r="AU1424" s="77" t="e">
        <v>#VALUE!</v>
      </c>
      <c r="AV1424" s="77" t="s">
        <v>363</v>
      </c>
      <c r="AW1424" s="77" t="e">
        <v>#VALUE!</v>
      </c>
      <c r="AX1424" s="67" t="e">
        <v>#VALUE!</v>
      </c>
      <c r="AY1424" s="67">
        <v>4</v>
      </c>
      <c r="AZ1424" s="67">
        <v>2020</v>
      </c>
      <c r="BA1424" s="67">
        <v>15</v>
      </c>
      <c r="BB1424" s="67">
        <v>4</v>
      </c>
      <c r="BC1424" s="67">
        <v>2020</v>
      </c>
      <c r="BD1424" s="78">
        <v>0.12889999999999999</v>
      </c>
      <c r="BE1424" s="78">
        <v>0.14549999999999999</v>
      </c>
      <c r="BF1424" s="78">
        <v>0.1</v>
      </c>
      <c r="BG1424" s="78">
        <v>0.2455</v>
      </c>
      <c r="BH1424" s="78" t="s">
        <v>203</v>
      </c>
      <c r="BI1424" s="79" t="s">
        <v>3504</v>
      </c>
      <c r="BJ1424" s="79" t="s">
        <v>3504</v>
      </c>
      <c r="BK1424" s="56"/>
    </row>
    <row r="1425" spans="1:63" s="198" customFormat="1" ht="15.6" customHeight="1" x14ac:dyDescent="0.25">
      <c r="A1425" s="64" t="s">
        <v>3996</v>
      </c>
      <c r="B1425" s="65">
        <v>43922</v>
      </c>
      <c r="C1425" s="65" t="s">
        <v>156</v>
      </c>
      <c r="D1425" s="66" t="s">
        <v>2342</v>
      </c>
      <c r="E1425" s="66" t="s">
        <v>2552</v>
      </c>
      <c r="F1425" s="67">
        <v>28453527</v>
      </c>
      <c r="G1425" s="44" t="s">
        <v>4758</v>
      </c>
      <c r="H1425" s="68">
        <v>3</v>
      </c>
      <c r="I1425" s="68">
        <v>1</v>
      </c>
      <c r="J1425" s="67" t="s">
        <v>174</v>
      </c>
      <c r="K1425" s="69" t="s">
        <v>1730</v>
      </c>
      <c r="L1425" s="190" t="s">
        <v>3276</v>
      </c>
      <c r="M1425" s="67" t="s">
        <v>4760</v>
      </c>
      <c r="N1425" s="66" t="s">
        <v>68</v>
      </c>
      <c r="O1425" s="66" t="s">
        <v>1733</v>
      </c>
      <c r="P1425" s="66" t="s">
        <v>112</v>
      </c>
      <c r="Q1425" s="48" t="s">
        <v>112</v>
      </c>
      <c r="R1425" s="42" t="s">
        <v>112</v>
      </c>
      <c r="S1425" s="70">
        <v>0</v>
      </c>
      <c r="T1425" s="70">
        <v>0</v>
      </c>
      <c r="U1425" s="50">
        <v>0</v>
      </c>
      <c r="V1425" s="70">
        <v>1</v>
      </c>
      <c r="W1425" s="65">
        <v>43922</v>
      </c>
      <c r="X1425" s="49" t="s">
        <v>68</v>
      </c>
      <c r="Y1425" s="71">
        <v>1</v>
      </c>
      <c r="Z1425" s="65">
        <v>43924</v>
      </c>
      <c r="AA1425" s="70">
        <v>1</v>
      </c>
      <c r="AB1425" s="70" t="s">
        <v>68</v>
      </c>
      <c r="AC1425" s="70" t="s">
        <v>68</v>
      </c>
      <c r="AD1425" s="72">
        <v>5.5555555555555566E-2</v>
      </c>
      <c r="AE1425" s="70" t="s">
        <v>112</v>
      </c>
      <c r="AF1425" s="52" t="s">
        <v>112</v>
      </c>
      <c r="AG1425" s="73">
        <v>43920</v>
      </c>
      <c r="AH1425" s="65">
        <v>43930</v>
      </c>
      <c r="AI1425" s="65" t="s">
        <v>4759</v>
      </c>
      <c r="AJ1425" s="65" t="s">
        <v>4759</v>
      </c>
      <c r="AK1425" s="74">
        <v>43922</v>
      </c>
      <c r="AL1425" s="65">
        <v>43937</v>
      </c>
      <c r="AM1425" s="65"/>
      <c r="AN1425" s="65" t="s">
        <v>1643</v>
      </c>
      <c r="AO1425" s="65" t="s">
        <v>69</v>
      </c>
      <c r="AP1425" s="65"/>
      <c r="AQ1425" s="67" t="s">
        <v>70</v>
      </c>
      <c r="AR1425" s="75"/>
      <c r="AS1425" s="76">
        <v>0</v>
      </c>
      <c r="AT1425" s="77" t="e">
        <v>#VALUE!</v>
      </c>
      <c r="AU1425" s="77" t="e">
        <v>#VALUE!</v>
      </c>
      <c r="AV1425" s="77" t="s">
        <v>363</v>
      </c>
      <c r="AW1425" s="77" t="e">
        <v>#VALUE!</v>
      </c>
      <c r="AX1425" s="67" t="e">
        <v>#VALUE!</v>
      </c>
      <c r="AY1425" s="67">
        <v>4</v>
      </c>
      <c r="AZ1425" s="67">
        <v>2020</v>
      </c>
      <c r="BA1425" s="67">
        <v>15</v>
      </c>
      <c r="BB1425" s="67">
        <v>4</v>
      </c>
      <c r="BC1425" s="67">
        <v>2020</v>
      </c>
      <c r="BD1425" s="78">
        <v>0.12889999999999999</v>
      </c>
      <c r="BE1425" s="78">
        <v>0.14549999999999999</v>
      </c>
      <c r="BF1425" s="78">
        <v>0.1</v>
      </c>
      <c r="BG1425" s="78">
        <v>0.2455</v>
      </c>
      <c r="BH1425" s="78" t="s">
        <v>203</v>
      </c>
      <c r="BI1425" s="79" t="s">
        <v>3504</v>
      </c>
      <c r="BJ1425" s="79" t="s">
        <v>3504</v>
      </c>
      <c r="BK1425" s="56"/>
    </row>
    <row r="1426" spans="1:63" s="198" customFormat="1" ht="15.6" customHeight="1" x14ac:dyDescent="0.25">
      <c r="A1426" s="64" t="s">
        <v>3997</v>
      </c>
      <c r="B1426" s="65">
        <v>43922</v>
      </c>
      <c r="C1426" s="65" t="s">
        <v>156</v>
      </c>
      <c r="D1426" s="66" t="s">
        <v>2342</v>
      </c>
      <c r="E1426" s="66" t="s">
        <v>2552</v>
      </c>
      <c r="F1426" s="67">
        <v>28453527</v>
      </c>
      <c r="G1426" s="44" t="s">
        <v>4758</v>
      </c>
      <c r="H1426" s="68">
        <v>4</v>
      </c>
      <c r="I1426" s="68">
        <v>1</v>
      </c>
      <c r="J1426" s="67" t="s">
        <v>174</v>
      </c>
      <c r="K1426" s="69" t="s">
        <v>1730</v>
      </c>
      <c r="L1426" s="190" t="s">
        <v>3276</v>
      </c>
      <c r="M1426" s="67" t="s">
        <v>4760</v>
      </c>
      <c r="N1426" s="66" t="s">
        <v>68</v>
      </c>
      <c r="O1426" s="66" t="s">
        <v>1734</v>
      </c>
      <c r="P1426" s="66" t="s">
        <v>112</v>
      </c>
      <c r="Q1426" s="48" t="s">
        <v>112</v>
      </c>
      <c r="R1426" s="42" t="s">
        <v>112</v>
      </c>
      <c r="S1426" s="70">
        <v>0</v>
      </c>
      <c r="T1426" s="70">
        <v>0</v>
      </c>
      <c r="U1426" s="50">
        <v>0</v>
      </c>
      <c r="V1426" s="70">
        <v>1</v>
      </c>
      <c r="W1426" s="65">
        <v>43922</v>
      </c>
      <c r="X1426" s="49" t="s">
        <v>68</v>
      </c>
      <c r="Y1426" s="71">
        <v>1</v>
      </c>
      <c r="Z1426" s="65">
        <v>43924</v>
      </c>
      <c r="AA1426" s="70">
        <v>1</v>
      </c>
      <c r="AB1426" s="70" t="s">
        <v>68</v>
      </c>
      <c r="AC1426" s="70" t="s">
        <v>68</v>
      </c>
      <c r="AD1426" s="72">
        <v>5.5555555555555566E-2</v>
      </c>
      <c r="AE1426" s="70" t="s">
        <v>112</v>
      </c>
      <c r="AF1426" s="52" t="s">
        <v>112</v>
      </c>
      <c r="AG1426" s="73">
        <v>43920</v>
      </c>
      <c r="AH1426" s="65">
        <v>43930</v>
      </c>
      <c r="AI1426" s="65" t="s">
        <v>4759</v>
      </c>
      <c r="AJ1426" s="65" t="s">
        <v>4759</v>
      </c>
      <c r="AK1426" s="74">
        <v>43922</v>
      </c>
      <c r="AL1426" s="65">
        <v>43937</v>
      </c>
      <c r="AM1426" s="65"/>
      <c r="AN1426" s="65" t="s">
        <v>1643</v>
      </c>
      <c r="AO1426" s="65" t="s">
        <v>69</v>
      </c>
      <c r="AP1426" s="65"/>
      <c r="AQ1426" s="67" t="s">
        <v>70</v>
      </c>
      <c r="AR1426" s="75"/>
      <c r="AS1426" s="76">
        <v>0</v>
      </c>
      <c r="AT1426" s="77" t="e">
        <v>#VALUE!</v>
      </c>
      <c r="AU1426" s="77" t="e">
        <v>#VALUE!</v>
      </c>
      <c r="AV1426" s="77" t="s">
        <v>363</v>
      </c>
      <c r="AW1426" s="77" t="e">
        <v>#VALUE!</v>
      </c>
      <c r="AX1426" s="67" t="e">
        <v>#VALUE!</v>
      </c>
      <c r="AY1426" s="67">
        <v>4</v>
      </c>
      <c r="AZ1426" s="67">
        <v>2020</v>
      </c>
      <c r="BA1426" s="67">
        <v>15</v>
      </c>
      <c r="BB1426" s="67">
        <v>4</v>
      </c>
      <c r="BC1426" s="67">
        <v>2020</v>
      </c>
      <c r="BD1426" s="78">
        <v>0.12889999999999999</v>
      </c>
      <c r="BE1426" s="78">
        <v>0.14549999999999999</v>
      </c>
      <c r="BF1426" s="78">
        <v>0.1</v>
      </c>
      <c r="BG1426" s="78">
        <v>0.2455</v>
      </c>
      <c r="BH1426" s="78" t="s">
        <v>203</v>
      </c>
      <c r="BI1426" s="79" t="s">
        <v>3504</v>
      </c>
      <c r="BJ1426" s="79" t="s">
        <v>3504</v>
      </c>
      <c r="BK1426" s="56"/>
    </row>
    <row r="1427" spans="1:63" s="198" customFormat="1" ht="15.6" customHeight="1" x14ac:dyDescent="0.25">
      <c r="A1427" s="64" t="s">
        <v>3998</v>
      </c>
      <c r="B1427" s="65">
        <v>43922</v>
      </c>
      <c r="C1427" s="65" t="s">
        <v>156</v>
      </c>
      <c r="D1427" s="66" t="s">
        <v>2342</v>
      </c>
      <c r="E1427" s="66" t="s">
        <v>2552</v>
      </c>
      <c r="F1427" s="67">
        <v>28453527</v>
      </c>
      <c r="G1427" s="44" t="s">
        <v>4758</v>
      </c>
      <c r="H1427" s="68">
        <v>5</v>
      </c>
      <c r="I1427" s="68">
        <v>1</v>
      </c>
      <c r="J1427" s="67" t="s">
        <v>174</v>
      </c>
      <c r="K1427" s="69" t="s">
        <v>1730</v>
      </c>
      <c r="L1427" s="190" t="s">
        <v>3276</v>
      </c>
      <c r="M1427" s="67" t="s">
        <v>4760</v>
      </c>
      <c r="N1427" s="66" t="s">
        <v>68</v>
      </c>
      <c r="O1427" s="66" t="s">
        <v>1735</v>
      </c>
      <c r="P1427" s="66" t="s">
        <v>112</v>
      </c>
      <c r="Q1427" s="48" t="s">
        <v>112</v>
      </c>
      <c r="R1427" s="42" t="s">
        <v>112</v>
      </c>
      <c r="S1427" s="70">
        <v>0</v>
      </c>
      <c r="T1427" s="70">
        <v>0</v>
      </c>
      <c r="U1427" s="50">
        <v>0</v>
      </c>
      <c r="V1427" s="70">
        <v>1</v>
      </c>
      <c r="W1427" s="65">
        <v>43922</v>
      </c>
      <c r="X1427" s="49" t="s">
        <v>68</v>
      </c>
      <c r="Y1427" s="71">
        <v>1</v>
      </c>
      <c r="Z1427" s="65">
        <v>43924</v>
      </c>
      <c r="AA1427" s="70">
        <v>1</v>
      </c>
      <c r="AB1427" s="70" t="s">
        <v>68</v>
      </c>
      <c r="AC1427" s="70" t="s">
        <v>68</v>
      </c>
      <c r="AD1427" s="72">
        <v>5.5555555555555566E-2</v>
      </c>
      <c r="AE1427" s="70" t="s">
        <v>112</v>
      </c>
      <c r="AF1427" s="52" t="s">
        <v>112</v>
      </c>
      <c r="AG1427" s="73">
        <v>43920</v>
      </c>
      <c r="AH1427" s="65">
        <v>43930</v>
      </c>
      <c r="AI1427" s="65" t="s">
        <v>4759</v>
      </c>
      <c r="AJ1427" s="65" t="s">
        <v>4759</v>
      </c>
      <c r="AK1427" s="74">
        <v>43922</v>
      </c>
      <c r="AL1427" s="65">
        <v>43937</v>
      </c>
      <c r="AM1427" s="65"/>
      <c r="AN1427" s="65" t="s">
        <v>1643</v>
      </c>
      <c r="AO1427" s="65" t="s">
        <v>69</v>
      </c>
      <c r="AP1427" s="65"/>
      <c r="AQ1427" s="67" t="s">
        <v>70</v>
      </c>
      <c r="AR1427" s="75"/>
      <c r="AS1427" s="76">
        <v>0</v>
      </c>
      <c r="AT1427" s="77" t="e">
        <v>#VALUE!</v>
      </c>
      <c r="AU1427" s="77" t="e">
        <v>#VALUE!</v>
      </c>
      <c r="AV1427" s="77" t="s">
        <v>363</v>
      </c>
      <c r="AW1427" s="77" t="e">
        <v>#VALUE!</v>
      </c>
      <c r="AX1427" s="67" t="e">
        <v>#VALUE!</v>
      </c>
      <c r="AY1427" s="67">
        <v>4</v>
      </c>
      <c r="AZ1427" s="67">
        <v>2020</v>
      </c>
      <c r="BA1427" s="67">
        <v>15</v>
      </c>
      <c r="BB1427" s="67">
        <v>4</v>
      </c>
      <c r="BC1427" s="67">
        <v>2020</v>
      </c>
      <c r="BD1427" s="78">
        <v>0.12889999999999999</v>
      </c>
      <c r="BE1427" s="78">
        <v>0.14549999999999999</v>
      </c>
      <c r="BF1427" s="78">
        <v>0.1</v>
      </c>
      <c r="BG1427" s="78">
        <v>0.2455</v>
      </c>
      <c r="BH1427" s="78" t="s">
        <v>203</v>
      </c>
      <c r="BI1427" s="79" t="s">
        <v>3504</v>
      </c>
      <c r="BJ1427" s="79" t="s">
        <v>3504</v>
      </c>
      <c r="BK1427" s="56"/>
    </row>
    <row r="1428" spans="1:63" s="198" customFormat="1" ht="15.6" customHeight="1" x14ac:dyDescent="0.25">
      <c r="A1428" s="42" t="s">
        <v>2281</v>
      </c>
      <c r="B1428" s="43">
        <v>43846</v>
      </c>
      <c r="C1428" s="43" t="s">
        <v>156</v>
      </c>
      <c r="D1428" s="44" t="s">
        <v>2342</v>
      </c>
      <c r="E1428" s="45">
        <v>54</v>
      </c>
      <c r="F1428" s="80">
        <v>28385909</v>
      </c>
      <c r="G1428" s="44" t="s">
        <v>4758</v>
      </c>
      <c r="H1428" s="47" t="s">
        <v>180</v>
      </c>
      <c r="I1428" s="47">
        <v>1</v>
      </c>
      <c r="J1428" s="46" t="s">
        <v>66</v>
      </c>
      <c r="K1428" s="48" t="s">
        <v>1642</v>
      </c>
      <c r="L1428" s="42" t="s">
        <v>3108</v>
      </c>
      <c r="M1428" s="45" t="s">
        <v>4760</v>
      </c>
      <c r="N1428" s="44">
        <v>32359</v>
      </c>
      <c r="O1428" s="45" t="s">
        <v>754</v>
      </c>
      <c r="P1428" s="45" t="s">
        <v>112</v>
      </c>
      <c r="Q1428" s="48" t="s">
        <v>112</v>
      </c>
      <c r="R1428" s="42" t="s">
        <v>112</v>
      </c>
      <c r="S1428" s="49">
        <v>1</v>
      </c>
      <c r="T1428" s="49">
        <v>0</v>
      </c>
      <c r="U1428" s="50">
        <v>0.5</v>
      </c>
      <c r="V1428" s="51">
        <v>1</v>
      </c>
      <c r="W1428" s="52">
        <v>43903</v>
      </c>
      <c r="X1428" s="49">
        <v>1</v>
      </c>
      <c r="Y1428" s="51">
        <v>1</v>
      </c>
      <c r="Z1428" s="52">
        <v>43906</v>
      </c>
      <c r="AA1428" s="51">
        <v>1</v>
      </c>
      <c r="AB1428" s="51" t="s">
        <v>68</v>
      </c>
      <c r="AC1428" s="51" t="s">
        <v>68</v>
      </c>
      <c r="AD1428" s="50">
        <v>5.5555555555555566E-2</v>
      </c>
      <c r="AE1428" s="49" t="s">
        <v>112</v>
      </c>
      <c r="AF1428" s="52" t="s">
        <v>112</v>
      </c>
      <c r="AG1428" s="43">
        <v>43864</v>
      </c>
      <c r="AH1428" s="43">
        <v>43931</v>
      </c>
      <c r="AI1428" s="43" t="s">
        <v>4759</v>
      </c>
      <c r="AJ1428" s="52" t="s">
        <v>4759</v>
      </c>
      <c r="AK1428" s="53">
        <v>43867.999988425923</v>
      </c>
      <c r="AL1428" s="43">
        <v>43936</v>
      </c>
      <c r="AM1428" s="43"/>
      <c r="AN1428" s="43" t="s">
        <v>1643</v>
      </c>
      <c r="AO1428" s="45" t="s">
        <v>69</v>
      </c>
      <c r="AP1428" s="45"/>
      <c r="AQ1428" s="45" t="s">
        <v>70</v>
      </c>
      <c r="AR1428" s="16"/>
      <c r="AS1428" s="42">
        <v>1</v>
      </c>
      <c r="AT1428" s="45" t="e">
        <v>#VALUE!</v>
      </c>
      <c r="AU1428" s="45" t="e">
        <v>#VALUE!</v>
      </c>
      <c r="AV1428" s="45" t="s">
        <v>363</v>
      </c>
      <c r="AW1428" s="45" t="e">
        <v>#VALUE!</v>
      </c>
      <c r="AX1428" s="45" t="e">
        <v>#VALUE!</v>
      </c>
      <c r="AY1428" s="45">
        <v>1</v>
      </c>
      <c r="AZ1428" s="45">
        <v>2020</v>
      </c>
      <c r="BA1428" s="45">
        <v>15</v>
      </c>
      <c r="BB1428" s="45">
        <v>4</v>
      </c>
      <c r="BC1428" s="45">
        <v>2020</v>
      </c>
      <c r="BD1428" s="57">
        <v>0.20499999999999999</v>
      </c>
      <c r="BE1428" s="57">
        <v>3.0297000000000001</v>
      </c>
      <c r="BF1428" s="57">
        <v>0.75742500000000001</v>
      </c>
      <c r="BG1428" s="57">
        <v>3.7871250000000001</v>
      </c>
      <c r="BH1428" s="45" t="s">
        <v>203</v>
      </c>
      <c r="BI1428" s="54" t="s">
        <v>3504</v>
      </c>
      <c r="BJ1428" s="55" t="s">
        <v>3504</v>
      </c>
      <c r="BK1428" s="56"/>
    </row>
    <row r="1429" spans="1:63" s="198" customFormat="1" ht="15.6" customHeight="1" x14ac:dyDescent="0.25">
      <c r="A1429" s="42" t="s">
        <v>2283</v>
      </c>
      <c r="B1429" s="43">
        <v>43846</v>
      </c>
      <c r="C1429" s="43" t="s">
        <v>156</v>
      </c>
      <c r="D1429" s="44" t="s">
        <v>2342</v>
      </c>
      <c r="E1429" s="45">
        <v>54</v>
      </c>
      <c r="F1429" s="80">
        <v>28385910</v>
      </c>
      <c r="G1429" s="44" t="s">
        <v>4758</v>
      </c>
      <c r="H1429" s="47" t="s">
        <v>180</v>
      </c>
      <c r="I1429" s="47">
        <v>1</v>
      </c>
      <c r="J1429" s="46" t="s">
        <v>66</v>
      </c>
      <c r="K1429" s="48" t="s">
        <v>1642</v>
      </c>
      <c r="L1429" s="42" t="s">
        <v>3108</v>
      </c>
      <c r="M1429" s="45" t="s">
        <v>4760</v>
      </c>
      <c r="N1429" s="44">
        <v>32359</v>
      </c>
      <c r="O1429" s="45" t="s">
        <v>690</v>
      </c>
      <c r="P1429" s="45" t="s">
        <v>112</v>
      </c>
      <c r="Q1429" s="48" t="s">
        <v>112</v>
      </c>
      <c r="R1429" s="42" t="s">
        <v>112</v>
      </c>
      <c r="S1429" s="49">
        <v>1</v>
      </c>
      <c r="T1429" s="49">
        <v>0</v>
      </c>
      <c r="U1429" s="50">
        <v>0.5</v>
      </c>
      <c r="V1429" s="51">
        <v>1</v>
      </c>
      <c r="W1429" s="52">
        <v>43903</v>
      </c>
      <c r="X1429" s="49">
        <v>1</v>
      </c>
      <c r="Y1429" s="51">
        <v>1</v>
      </c>
      <c r="Z1429" s="52">
        <v>43906</v>
      </c>
      <c r="AA1429" s="51">
        <v>1</v>
      </c>
      <c r="AB1429" s="51" t="s">
        <v>68</v>
      </c>
      <c r="AC1429" s="51" t="s">
        <v>68</v>
      </c>
      <c r="AD1429" s="50">
        <v>5.5555555555555566E-2</v>
      </c>
      <c r="AE1429" s="49" t="s">
        <v>112</v>
      </c>
      <c r="AF1429" s="52" t="s">
        <v>112</v>
      </c>
      <c r="AG1429" s="43">
        <v>43864</v>
      </c>
      <c r="AH1429" s="43">
        <v>43931</v>
      </c>
      <c r="AI1429" s="43" t="s">
        <v>4759</v>
      </c>
      <c r="AJ1429" s="52" t="s">
        <v>4759</v>
      </c>
      <c r="AK1429" s="53">
        <v>43867.999988425923</v>
      </c>
      <c r="AL1429" s="43">
        <v>43936</v>
      </c>
      <c r="AM1429" s="43"/>
      <c r="AN1429" s="43" t="s">
        <v>1643</v>
      </c>
      <c r="AO1429" s="45" t="s">
        <v>69</v>
      </c>
      <c r="AP1429" s="45"/>
      <c r="AQ1429" s="45" t="s">
        <v>70</v>
      </c>
      <c r="AR1429" s="16"/>
      <c r="AS1429" s="42">
        <v>1</v>
      </c>
      <c r="AT1429" s="45" t="e">
        <v>#VALUE!</v>
      </c>
      <c r="AU1429" s="45" t="e">
        <v>#VALUE!</v>
      </c>
      <c r="AV1429" s="45" t="s">
        <v>363</v>
      </c>
      <c r="AW1429" s="45" t="e">
        <v>#VALUE!</v>
      </c>
      <c r="AX1429" s="45" t="e">
        <v>#VALUE!</v>
      </c>
      <c r="AY1429" s="45">
        <v>1</v>
      </c>
      <c r="AZ1429" s="45">
        <v>2020</v>
      </c>
      <c r="BA1429" s="45">
        <v>15</v>
      </c>
      <c r="BB1429" s="45">
        <v>4</v>
      </c>
      <c r="BC1429" s="45">
        <v>2020</v>
      </c>
      <c r="BD1429" s="57">
        <v>0.20499999999999999</v>
      </c>
      <c r="BE1429" s="57">
        <v>3.0297000000000001</v>
      </c>
      <c r="BF1429" s="57">
        <v>0.75742500000000001</v>
      </c>
      <c r="BG1429" s="57">
        <v>3.7871250000000001</v>
      </c>
      <c r="BH1429" s="45" t="s">
        <v>203</v>
      </c>
      <c r="BI1429" s="54" t="s">
        <v>3504</v>
      </c>
      <c r="BJ1429" s="55" t="s">
        <v>3504</v>
      </c>
      <c r="BK1429" s="56"/>
    </row>
    <row r="1430" spans="1:63" s="198" customFormat="1" ht="16.899999999999999" customHeight="1" x14ac:dyDescent="0.25">
      <c r="A1430" s="42" t="s">
        <v>2284</v>
      </c>
      <c r="B1430" s="43">
        <v>43846</v>
      </c>
      <c r="C1430" s="43" t="s">
        <v>156</v>
      </c>
      <c r="D1430" s="44" t="s">
        <v>2342</v>
      </c>
      <c r="E1430" s="45">
        <v>54</v>
      </c>
      <c r="F1430" s="80">
        <v>28385911</v>
      </c>
      <c r="G1430" s="44" t="s">
        <v>4758</v>
      </c>
      <c r="H1430" s="47" t="s">
        <v>180</v>
      </c>
      <c r="I1430" s="47">
        <v>1</v>
      </c>
      <c r="J1430" s="46" t="s">
        <v>66</v>
      </c>
      <c r="K1430" s="48" t="s">
        <v>1642</v>
      </c>
      <c r="L1430" s="42" t="s">
        <v>3108</v>
      </c>
      <c r="M1430" s="45" t="s">
        <v>4760</v>
      </c>
      <c r="N1430" s="44">
        <v>32359</v>
      </c>
      <c r="O1430" s="45" t="s">
        <v>745</v>
      </c>
      <c r="P1430" s="45" t="s">
        <v>112</v>
      </c>
      <c r="Q1430" s="48" t="s">
        <v>112</v>
      </c>
      <c r="R1430" s="42" t="s">
        <v>112</v>
      </c>
      <c r="S1430" s="49">
        <v>1</v>
      </c>
      <c r="T1430" s="49">
        <v>0</v>
      </c>
      <c r="U1430" s="50">
        <v>0.5</v>
      </c>
      <c r="V1430" s="51">
        <v>1</v>
      </c>
      <c r="W1430" s="52">
        <v>43903</v>
      </c>
      <c r="X1430" s="49">
        <v>1</v>
      </c>
      <c r="Y1430" s="51">
        <v>1</v>
      </c>
      <c r="Z1430" s="52">
        <v>43906</v>
      </c>
      <c r="AA1430" s="51">
        <v>1</v>
      </c>
      <c r="AB1430" s="51" t="s">
        <v>68</v>
      </c>
      <c r="AC1430" s="51" t="s">
        <v>68</v>
      </c>
      <c r="AD1430" s="50">
        <v>5.5555555555555566E-2</v>
      </c>
      <c r="AE1430" s="49" t="s">
        <v>112</v>
      </c>
      <c r="AF1430" s="52" t="s">
        <v>112</v>
      </c>
      <c r="AG1430" s="43">
        <v>43864</v>
      </c>
      <c r="AH1430" s="43">
        <v>43931</v>
      </c>
      <c r="AI1430" s="43" t="s">
        <v>4759</v>
      </c>
      <c r="AJ1430" s="52" t="s">
        <v>4759</v>
      </c>
      <c r="AK1430" s="53">
        <v>43867.999988425923</v>
      </c>
      <c r="AL1430" s="43">
        <v>43936</v>
      </c>
      <c r="AM1430" s="43"/>
      <c r="AN1430" s="43" t="s">
        <v>1643</v>
      </c>
      <c r="AO1430" s="45" t="s">
        <v>69</v>
      </c>
      <c r="AP1430" s="45"/>
      <c r="AQ1430" s="45" t="s">
        <v>70</v>
      </c>
      <c r="AR1430" s="16"/>
      <c r="AS1430" s="42">
        <v>1</v>
      </c>
      <c r="AT1430" s="45" t="e">
        <v>#VALUE!</v>
      </c>
      <c r="AU1430" s="45" t="e">
        <v>#VALUE!</v>
      </c>
      <c r="AV1430" s="45" t="s">
        <v>363</v>
      </c>
      <c r="AW1430" s="45" t="e">
        <v>#VALUE!</v>
      </c>
      <c r="AX1430" s="45" t="e">
        <v>#VALUE!</v>
      </c>
      <c r="AY1430" s="45">
        <v>1</v>
      </c>
      <c r="AZ1430" s="45">
        <v>2020</v>
      </c>
      <c r="BA1430" s="45">
        <v>15</v>
      </c>
      <c r="BB1430" s="45">
        <v>4</v>
      </c>
      <c r="BC1430" s="45">
        <v>2020</v>
      </c>
      <c r="BD1430" s="57">
        <v>0.20499999999999999</v>
      </c>
      <c r="BE1430" s="57">
        <v>3.0297000000000001</v>
      </c>
      <c r="BF1430" s="57">
        <v>0.75742500000000001</v>
      </c>
      <c r="BG1430" s="57">
        <v>3.7871250000000001</v>
      </c>
      <c r="BH1430" s="45" t="s">
        <v>203</v>
      </c>
      <c r="BI1430" s="54" t="s">
        <v>3504</v>
      </c>
      <c r="BJ1430" s="55" t="s">
        <v>3504</v>
      </c>
      <c r="BK1430" s="56"/>
    </row>
    <row r="1431" spans="1:63" s="198" customFormat="1" ht="15.6" customHeight="1" x14ac:dyDescent="0.25">
      <c r="A1431" s="42" t="s">
        <v>2285</v>
      </c>
      <c r="B1431" s="43">
        <v>43846</v>
      </c>
      <c r="C1431" s="43" t="s">
        <v>156</v>
      </c>
      <c r="D1431" s="44" t="s">
        <v>2342</v>
      </c>
      <c r="E1431" s="45">
        <v>54</v>
      </c>
      <c r="F1431" s="80">
        <v>28385912</v>
      </c>
      <c r="G1431" s="44" t="s">
        <v>4758</v>
      </c>
      <c r="H1431" s="47" t="s">
        <v>180</v>
      </c>
      <c r="I1431" s="47">
        <v>1</v>
      </c>
      <c r="J1431" s="46" t="s">
        <v>66</v>
      </c>
      <c r="K1431" s="48" t="s">
        <v>1642</v>
      </c>
      <c r="L1431" s="42" t="s">
        <v>3108</v>
      </c>
      <c r="M1431" s="45" t="s">
        <v>4760</v>
      </c>
      <c r="N1431" s="44">
        <v>32359</v>
      </c>
      <c r="O1431" s="45" t="s">
        <v>1180</v>
      </c>
      <c r="P1431" s="45" t="s">
        <v>112</v>
      </c>
      <c r="Q1431" s="48" t="s">
        <v>112</v>
      </c>
      <c r="R1431" s="42" t="s">
        <v>112</v>
      </c>
      <c r="S1431" s="49">
        <v>1</v>
      </c>
      <c r="T1431" s="49">
        <v>0</v>
      </c>
      <c r="U1431" s="50">
        <v>0.5</v>
      </c>
      <c r="V1431" s="51">
        <v>1</v>
      </c>
      <c r="W1431" s="52">
        <v>43903</v>
      </c>
      <c r="X1431" s="49">
        <v>1</v>
      </c>
      <c r="Y1431" s="51">
        <v>1</v>
      </c>
      <c r="Z1431" s="52">
        <v>43906</v>
      </c>
      <c r="AA1431" s="51">
        <v>1</v>
      </c>
      <c r="AB1431" s="51" t="s">
        <v>68</v>
      </c>
      <c r="AC1431" s="51" t="s">
        <v>68</v>
      </c>
      <c r="AD1431" s="50">
        <v>5.5555555555555566E-2</v>
      </c>
      <c r="AE1431" s="49" t="s">
        <v>112</v>
      </c>
      <c r="AF1431" s="52" t="s">
        <v>112</v>
      </c>
      <c r="AG1431" s="43">
        <v>43864</v>
      </c>
      <c r="AH1431" s="43">
        <v>43931</v>
      </c>
      <c r="AI1431" s="43" t="s">
        <v>4759</v>
      </c>
      <c r="AJ1431" s="52" t="s">
        <v>4759</v>
      </c>
      <c r="AK1431" s="53">
        <v>43867.999988425923</v>
      </c>
      <c r="AL1431" s="43">
        <v>43936</v>
      </c>
      <c r="AM1431" s="43"/>
      <c r="AN1431" s="43" t="s">
        <v>1643</v>
      </c>
      <c r="AO1431" s="45" t="s">
        <v>69</v>
      </c>
      <c r="AP1431" s="45"/>
      <c r="AQ1431" s="45" t="s">
        <v>70</v>
      </c>
      <c r="AR1431" s="16"/>
      <c r="AS1431" s="42">
        <v>1</v>
      </c>
      <c r="AT1431" s="45" t="e">
        <v>#VALUE!</v>
      </c>
      <c r="AU1431" s="45" t="e">
        <v>#VALUE!</v>
      </c>
      <c r="AV1431" s="45" t="s">
        <v>363</v>
      </c>
      <c r="AW1431" s="45" t="e">
        <v>#VALUE!</v>
      </c>
      <c r="AX1431" s="45" t="e">
        <v>#VALUE!</v>
      </c>
      <c r="AY1431" s="45">
        <v>1</v>
      </c>
      <c r="AZ1431" s="45">
        <v>2020</v>
      </c>
      <c r="BA1431" s="45">
        <v>15</v>
      </c>
      <c r="BB1431" s="45">
        <v>4</v>
      </c>
      <c r="BC1431" s="45">
        <v>2020</v>
      </c>
      <c r="BD1431" s="57">
        <v>0.20499999999999999</v>
      </c>
      <c r="BE1431" s="57">
        <v>3.0297000000000001</v>
      </c>
      <c r="BF1431" s="57">
        <v>0.75742500000000001</v>
      </c>
      <c r="BG1431" s="57">
        <v>3.7871250000000001</v>
      </c>
      <c r="BH1431" s="45" t="s">
        <v>203</v>
      </c>
      <c r="BI1431" s="54" t="s">
        <v>3504</v>
      </c>
      <c r="BJ1431" s="55" t="s">
        <v>3504</v>
      </c>
      <c r="BK1431" s="56"/>
    </row>
    <row r="1432" spans="1:63" s="198" customFormat="1" ht="15.6" customHeight="1" x14ac:dyDescent="0.25">
      <c r="A1432" s="42" t="s">
        <v>2286</v>
      </c>
      <c r="B1432" s="43">
        <v>43846</v>
      </c>
      <c r="C1432" s="43" t="s">
        <v>156</v>
      </c>
      <c r="D1432" s="44" t="s">
        <v>2342</v>
      </c>
      <c r="E1432" s="45">
        <v>54</v>
      </c>
      <c r="F1432" s="80">
        <v>28385914</v>
      </c>
      <c r="G1432" s="44" t="s">
        <v>4758</v>
      </c>
      <c r="H1432" s="47" t="s">
        <v>180</v>
      </c>
      <c r="I1432" s="47">
        <v>1</v>
      </c>
      <c r="J1432" s="46" t="s">
        <v>66</v>
      </c>
      <c r="K1432" s="48" t="s">
        <v>1642</v>
      </c>
      <c r="L1432" s="42" t="s">
        <v>3108</v>
      </c>
      <c r="M1432" s="45" t="s">
        <v>4760</v>
      </c>
      <c r="N1432" s="44">
        <v>32359</v>
      </c>
      <c r="O1432" s="45" t="s">
        <v>1178</v>
      </c>
      <c r="P1432" s="45" t="s">
        <v>112</v>
      </c>
      <c r="Q1432" s="48" t="s">
        <v>112</v>
      </c>
      <c r="R1432" s="42" t="s">
        <v>112</v>
      </c>
      <c r="S1432" s="49">
        <v>1</v>
      </c>
      <c r="T1432" s="49">
        <v>0</v>
      </c>
      <c r="U1432" s="50">
        <v>0.5</v>
      </c>
      <c r="V1432" s="51">
        <v>1</v>
      </c>
      <c r="W1432" s="52">
        <v>43903</v>
      </c>
      <c r="X1432" s="49">
        <v>1</v>
      </c>
      <c r="Y1432" s="51">
        <v>1</v>
      </c>
      <c r="Z1432" s="52">
        <v>43906</v>
      </c>
      <c r="AA1432" s="51">
        <v>1</v>
      </c>
      <c r="AB1432" s="51" t="s">
        <v>68</v>
      </c>
      <c r="AC1432" s="51" t="s">
        <v>68</v>
      </c>
      <c r="AD1432" s="50">
        <v>5.5555555555555566E-2</v>
      </c>
      <c r="AE1432" s="49" t="s">
        <v>112</v>
      </c>
      <c r="AF1432" s="52" t="s">
        <v>112</v>
      </c>
      <c r="AG1432" s="43">
        <v>43864</v>
      </c>
      <c r="AH1432" s="43">
        <v>43931</v>
      </c>
      <c r="AI1432" s="43" t="s">
        <v>4759</v>
      </c>
      <c r="AJ1432" s="52" t="s">
        <v>4759</v>
      </c>
      <c r="AK1432" s="53">
        <v>43867.999988425923</v>
      </c>
      <c r="AL1432" s="43">
        <v>43936</v>
      </c>
      <c r="AM1432" s="43"/>
      <c r="AN1432" s="43" t="s">
        <v>1643</v>
      </c>
      <c r="AO1432" s="45" t="s">
        <v>69</v>
      </c>
      <c r="AP1432" s="45"/>
      <c r="AQ1432" s="45" t="s">
        <v>70</v>
      </c>
      <c r="AR1432" s="16"/>
      <c r="AS1432" s="42">
        <v>1</v>
      </c>
      <c r="AT1432" s="45" t="e">
        <v>#VALUE!</v>
      </c>
      <c r="AU1432" s="45" t="e">
        <v>#VALUE!</v>
      </c>
      <c r="AV1432" s="45" t="s">
        <v>363</v>
      </c>
      <c r="AW1432" s="45" t="e">
        <v>#VALUE!</v>
      </c>
      <c r="AX1432" s="45" t="e">
        <v>#VALUE!</v>
      </c>
      <c r="AY1432" s="45">
        <v>1</v>
      </c>
      <c r="AZ1432" s="45">
        <v>2020</v>
      </c>
      <c r="BA1432" s="45">
        <v>15</v>
      </c>
      <c r="BB1432" s="45">
        <v>4</v>
      </c>
      <c r="BC1432" s="45">
        <v>2020</v>
      </c>
      <c r="BD1432" s="57">
        <v>0.20499999999999999</v>
      </c>
      <c r="BE1432" s="57">
        <v>3.0297000000000001</v>
      </c>
      <c r="BF1432" s="57">
        <v>0.75742500000000001</v>
      </c>
      <c r="BG1432" s="57">
        <v>3.7871250000000001</v>
      </c>
      <c r="BH1432" s="45" t="s">
        <v>203</v>
      </c>
      <c r="BI1432" s="54" t="s">
        <v>3504</v>
      </c>
      <c r="BJ1432" s="55" t="s">
        <v>3504</v>
      </c>
      <c r="BK1432" s="56"/>
    </row>
    <row r="1433" spans="1:63" s="198" customFormat="1" ht="15.6" customHeight="1" x14ac:dyDescent="0.25">
      <c r="A1433" s="42" t="s">
        <v>2287</v>
      </c>
      <c r="B1433" s="43">
        <v>43846</v>
      </c>
      <c r="C1433" s="43" t="s">
        <v>156</v>
      </c>
      <c r="D1433" s="44" t="s">
        <v>2342</v>
      </c>
      <c r="E1433" s="45">
        <v>54</v>
      </c>
      <c r="F1433" s="80">
        <v>28385915</v>
      </c>
      <c r="G1433" s="44" t="s">
        <v>4758</v>
      </c>
      <c r="H1433" s="47" t="s">
        <v>180</v>
      </c>
      <c r="I1433" s="47">
        <v>1</v>
      </c>
      <c r="J1433" s="46" t="s">
        <v>66</v>
      </c>
      <c r="K1433" s="48" t="s">
        <v>1642</v>
      </c>
      <c r="L1433" s="42" t="s">
        <v>3108</v>
      </c>
      <c r="M1433" s="45" t="s">
        <v>4760</v>
      </c>
      <c r="N1433" s="44">
        <v>32359</v>
      </c>
      <c r="O1433" s="45" t="s">
        <v>1243</v>
      </c>
      <c r="P1433" s="45" t="s">
        <v>112</v>
      </c>
      <c r="Q1433" s="48" t="s">
        <v>112</v>
      </c>
      <c r="R1433" s="42" t="s">
        <v>112</v>
      </c>
      <c r="S1433" s="49">
        <v>1</v>
      </c>
      <c r="T1433" s="49">
        <v>0</v>
      </c>
      <c r="U1433" s="50">
        <v>0.5</v>
      </c>
      <c r="V1433" s="51">
        <v>1</v>
      </c>
      <c r="W1433" s="52">
        <v>43903</v>
      </c>
      <c r="X1433" s="49">
        <v>1</v>
      </c>
      <c r="Y1433" s="51">
        <v>1</v>
      </c>
      <c r="Z1433" s="52">
        <v>43906</v>
      </c>
      <c r="AA1433" s="51">
        <v>1</v>
      </c>
      <c r="AB1433" s="51" t="s">
        <v>68</v>
      </c>
      <c r="AC1433" s="51" t="s">
        <v>68</v>
      </c>
      <c r="AD1433" s="50">
        <v>5.5555555555555566E-2</v>
      </c>
      <c r="AE1433" s="49" t="s">
        <v>112</v>
      </c>
      <c r="AF1433" s="52" t="s">
        <v>112</v>
      </c>
      <c r="AG1433" s="43">
        <v>43864</v>
      </c>
      <c r="AH1433" s="43">
        <v>43931</v>
      </c>
      <c r="AI1433" s="43" t="s">
        <v>4759</v>
      </c>
      <c r="AJ1433" s="52" t="s">
        <v>4759</v>
      </c>
      <c r="AK1433" s="53">
        <v>43867.999988425923</v>
      </c>
      <c r="AL1433" s="43">
        <v>43936</v>
      </c>
      <c r="AM1433" s="43"/>
      <c r="AN1433" s="43" t="s">
        <v>1643</v>
      </c>
      <c r="AO1433" s="45" t="s">
        <v>69</v>
      </c>
      <c r="AP1433" s="45"/>
      <c r="AQ1433" s="45" t="s">
        <v>70</v>
      </c>
      <c r="AR1433" s="16"/>
      <c r="AS1433" s="42">
        <v>1</v>
      </c>
      <c r="AT1433" s="45" t="e">
        <v>#VALUE!</v>
      </c>
      <c r="AU1433" s="45" t="e">
        <v>#VALUE!</v>
      </c>
      <c r="AV1433" s="45" t="s">
        <v>363</v>
      </c>
      <c r="AW1433" s="45" t="e">
        <v>#VALUE!</v>
      </c>
      <c r="AX1433" s="45" t="e">
        <v>#VALUE!</v>
      </c>
      <c r="AY1433" s="45">
        <v>1</v>
      </c>
      <c r="AZ1433" s="45">
        <v>2020</v>
      </c>
      <c r="BA1433" s="45">
        <v>15</v>
      </c>
      <c r="BB1433" s="45">
        <v>4</v>
      </c>
      <c r="BC1433" s="45">
        <v>2020</v>
      </c>
      <c r="BD1433" s="57">
        <v>0.20499999999999999</v>
      </c>
      <c r="BE1433" s="57">
        <v>3.0297000000000001</v>
      </c>
      <c r="BF1433" s="57">
        <v>0.75742500000000001</v>
      </c>
      <c r="BG1433" s="57">
        <v>3.7871250000000001</v>
      </c>
      <c r="BH1433" s="45" t="s">
        <v>203</v>
      </c>
      <c r="BI1433" s="54" t="s">
        <v>3504</v>
      </c>
      <c r="BJ1433" s="55" t="s">
        <v>3504</v>
      </c>
      <c r="BK1433" s="56"/>
    </row>
    <row r="1434" spans="1:63" s="198" customFormat="1" ht="15.6" customHeight="1" x14ac:dyDescent="0.25">
      <c r="A1434" s="42" t="s">
        <v>2288</v>
      </c>
      <c r="B1434" s="43">
        <v>43846</v>
      </c>
      <c r="C1434" s="43" t="s">
        <v>156</v>
      </c>
      <c r="D1434" s="44" t="s">
        <v>2342</v>
      </c>
      <c r="E1434" s="45">
        <v>54</v>
      </c>
      <c r="F1434" s="80">
        <v>28385918</v>
      </c>
      <c r="G1434" s="44" t="s">
        <v>4758</v>
      </c>
      <c r="H1434" s="47" t="s">
        <v>180</v>
      </c>
      <c r="I1434" s="47">
        <v>1</v>
      </c>
      <c r="J1434" s="46" t="s">
        <v>66</v>
      </c>
      <c r="K1434" s="48" t="s">
        <v>1642</v>
      </c>
      <c r="L1434" s="42" t="s">
        <v>3108</v>
      </c>
      <c r="M1434" s="45" t="s">
        <v>4760</v>
      </c>
      <c r="N1434" s="44">
        <v>32359</v>
      </c>
      <c r="O1434" s="45" t="s">
        <v>693</v>
      </c>
      <c r="P1434" s="45" t="s">
        <v>112</v>
      </c>
      <c r="Q1434" s="48" t="s">
        <v>112</v>
      </c>
      <c r="R1434" s="42" t="s">
        <v>112</v>
      </c>
      <c r="S1434" s="49">
        <v>1</v>
      </c>
      <c r="T1434" s="49">
        <v>0</v>
      </c>
      <c r="U1434" s="50">
        <v>0.5</v>
      </c>
      <c r="V1434" s="51">
        <v>1</v>
      </c>
      <c r="W1434" s="52">
        <v>43903</v>
      </c>
      <c r="X1434" s="49">
        <v>1</v>
      </c>
      <c r="Y1434" s="51">
        <v>1</v>
      </c>
      <c r="Z1434" s="52">
        <v>43906</v>
      </c>
      <c r="AA1434" s="51">
        <v>1</v>
      </c>
      <c r="AB1434" s="51" t="s">
        <v>68</v>
      </c>
      <c r="AC1434" s="51" t="s">
        <v>68</v>
      </c>
      <c r="AD1434" s="50">
        <v>5.5555555555555566E-2</v>
      </c>
      <c r="AE1434" s="49" t="s">
        <v>112</v>
      </c>
      <c r="AF1434" s="52" t="s">
        <v>112</v>
      </c>
      <c r="AG1434" s="43">
        <v>43864</v>
      </c>
      <c r="AH1434" s="43">
        <v>43931</v>
      </c>
      <c r="AI1434" s="43" t="s">
        <v>4759</v>
      </c>
      <c r="AJ1434" s="52" t="s">
        <v>4759</v>
      </c>
      <c r="AK1434" s="53">
        <v>43867.999988425923</v>
      </c>
      <c r="AL1434" s="43">
        <v>43936</v>
      </c>
      <c r="AM1434" s="43"/>
      <c r="AN1434" s="43" t="s">
        <v>1643</v>
      </c>
      <c r="AO1434" s="45" t="s">
        <v>69</v>
      </c>
      <c r="AP1434" s="45"/>
      <c r="AQ1434" s="45" t="s">
        <v>70</v>
      </c>
      <c r="AR1434" s="16"/>
      <c r="AS1434" s="42">
        <v>1</v>
      </c>
      <c r="AT1434" s="45" t="e">
        <v>#VALUE!</v>
      </c>
      <c r="AU1434" s="45" t="e">
        <v>#VALUE!</v>
      </c>
      <c r="AV1434" s="45" t="s">
        <v>363</v>
      </c>
      <c r="AW1434" s="45" t="e">
        <v>#VALUE!</v>
      </c>
      <c r="AX1434" s="45" t="e">
        <v>#VALUE!</v>
      </c>
      <c r="AY1434" s="45">
        <v>1</v>
      </c>
      <c r="AZ1434" s="45">
        <v>2020</v>
      </c>
      <c r="BA1434" s="45">
        <v>15</v>
      </c>
      <c r="BB1434" s="45">
        <v>4</v>
      </c>
      <c r="BC1434" s="45">
        <v>2020</v>
      </c>
      <c r="BD1434" s="57">
        <v>0.20499999999999999</v>
      </c>
      <c r="BE1434" s="57">
        <v>3.0297000000000001</v>
      </c>
      <c r="BF1434" s="57">
        <v>0.75742500000000001</v>
      </c>
      <c r="BG1434" s="57">
        <v>3.7871250000000001</v>
      </c>
      <c r="BH1434" s="45" t="s">
        <v>203</v>
      </c>
      <c r="BI1434" s="54" t="s">
        <v>3504</v>
      </c>
      <c r="BJ1434" s="55" t="s">
        <v>3504</v>
      </c>
      <c r="BK1434" s="56"/>
    </row>
    <row r="1435" spans="1:63" s="198" customFormat="1" ht="15.6" customHeight="1" x14ac:dyDescent="0.25">
      <c r="A1435" s="42" t="s">
        <v>2289</v>
      </c>
      <c r="B1435" s="43">
        <v>43846</v>
      </c>
      <c r="C1435" s="43" t="s">
        <v>156</v>
      </c>
      <c r="D1435" s="44" t="s">
        <v>2342</v>
      </c>
      <c r="E1435" s="45">
        <v>54</v>
      </c>
      <c r="F1435" s="80">
        <v>28385919</v>
      </c>
      <c r="G1435" s="44" t="s">
        <v>4758</v>
      </c>
      <c r="H1435" s="47" t="s">
        <v>180</v>
      </c>
      <c r="I1435" s="47">
        <v>1</v>
      </c>
      <c r="J1435" s="46" t="s">
        <v>66</v>
      </c>
      <c r="K1435" s="48" t="s">
        <v>1642</v>
      </c>
      <c r="L1435" s="42" t="s">
        <v>3108</v>
      </c>
      <c r="M1435" s="45" t="s">
        <v>4760</v>
      </c>
      <c r="N1435" s="44">
        <v>32359</v>
      </c>
      <c r="O1435" s="45" t="s">
        <v>630</v>
      </c>
      <c r="P1435" s="45" t="s">
        <v>112</v>
      </c>
      <c r="Q1435" s="48" t="s">
        <v>112</v>
      </c>
      <c r="R1435" s="42" t="s">
        <v>112</v>
      </c>
      <c r="S1435" s="49">
        <v>1</v>
      </c>
      <c r="T1435" s="49">
        <v>0</v>
      </c>
      <c r="U1435" s="50">
        <v>0.5</v>
      </c>
      <c r="V1435" s="51">
        <v>1</v>
      </c>
      <c r="W1435" s="52">
        <v>43903</v>
      </c>
      <c r="X1435" s="49">
        <v>1</v>
      </c>
      <c r="Y1435" s="51">
        <v>1</v>
      </c>
      <c r="Z1435" s="52">
        <v>43906</v>
      </c>
      <c r="AA1435" s="51">
        <v>1</v>
      </c>
      <c r="AB1435" s="51" t="s">
        <v>68</v>
      </c>
      <c r="AC1435" s="51" t="s">
        <v>68</v>
      </c>
      <c r="AD1435" s="50">
        <v>5.5555555555555566E-2</v>
      </c>
      <c r="AE1435" s="49" t="s">
        <v>112</v>
      </c>
      <c r="AF1435" s="52" t="s">
        <v>112</v>
      </c>
      <c r="AG1435" s="43">
        <v>43864</v>
      </c>
      <c r="AH1435" s="43">
        <v>43931</v>
      </c>
      <c r="AI1435" s="43" t="s">
        <v>4759</v>
      </c>
      <c r="AJ1435" s="52" t="s">
        <v>4759</v>
      </c>
      <c r="AK1435" s="53">
        <v>43867.999988425923</v>
      </c>
      <c r="AL1435" s="43">
        <v>43936</v>
      </c>
      <c r="AM1435" s="43"/>
      <c r="AN1435" s="43" t="s">
        <v>1643</v>
      </c>
      <c r="AO1435" s="45" t="s">
        <v>69</v>
      </c>
      <c r="AP1435" s="45"/>
      <c r="AQ1435" s="45" t="s">
        <v>70</v>
      </c>
      <c r="AR1435" s="16"/>
      <c r="AS1435" s="42">
        <v>1</v>
      </c>
      <c r="AT1435" s="45" t="e">
        <v>#VALUE!</v>
      </c>
      <c r="AU1435" s="45" t="e">
        <v>#VALUE!</v>
      </c>
      <c r="AV1435" s="45" t="s">
        <v>363</v>
      </c>
      <c r="AW1435" s="45" t="e">
        <v>#VALUE!</v>
      </c>
      <c r="AX1435" s="45" t="e">
        <v>#VALUE!</v>
      </c>
      <c r="AY1435" s="45">
        <v>1</v>
      </c>
      <c r="AZ1435" s="45">
        <v>2020</v>
      </c>
      <c r="BA1435" s="45">
        <v>15</v>
      </c>
      <c r="BB1435" s="45">
        <v>4</v>
      </c>
      <c r="BC1435" s="45">
        <v>2020</v>
      </c>
      <c r="BD1435" s="57">
        <v>0.20499999999999999</v>
      </c>
      <c r="BE1435" s="57">
        <v>3.0297000000000001</v>
      </c>
      <c r="BF1435" s="57">
        <v>0.75742500000000001</v>
      </c>
      <c r="BG1435" s="57">
        <v>3.7871250000000001</v>
      </c>
      <c r="BH1435" s="45" t="s">
        <v>203</v>
      </c>
      <c r="BI1435" s="54" t="s">
        <v>3504</v>
      </c>
      <c r="BJ1435" s="55" t="s">
        <v>3504</v>
      </c>
      <c r="BK1435" s="56"/>
    </row>
    <row r="1436" spans="1:63" s="198" customFormat="1" ht="15.6" customHeight="1" x14ac:dyDescent="0.25">
      <c r="A1436" s="42" t="s">
        <v>2290</v>
      </c>
      <c r="B1436" s="43">
        <v>43846</v>
      </c>
      <c r="C1436" s="43" t="s">
        <v>156</v>
      </c>
      <c r="D1436" s="44" t="s">
        <v>2342</v>
      </c>
      <c r="E1436" s="45">
        <v>54</v>
      </c>
      <c r="F1436" s="80">
        <v>28385922</v>
      </c>
      <c r="G1436" s="44" t="s">
        <v>4758</v>
      </c>
      <c r="H1436" s="47" t="s">
        <v>180</v>
      </c>
      <c r="I1436" s="47">
        <v>1</v>
      </c>
      <c r="J1436" s="46" t="s">
        <v>66</v>
      </c>
      <c r="K1436" s="48" t="s">
        <v>1642</v>
      </c>
      <c r="L1436" s="42" t="s">
        <v>3108</v>
      </c>
      <c r="M1436" s="45" t="s">
        <v>4760</v>
      </c>
      <c r="N1436" s="44">
        <v>32359</v>
      </c>
      <c r="O1436" s="45" t="s">
        <v>632</v>
      </c>
      <c r="P1436" s="45" t="s">
        <v>112</v>
      </c>
      <c r="Q1436" s="48" t="s">
        <v>112</v>
      </c>
      <c r="R1436" s="42" t="s">
        <v>112</v>
      </c>
      <c r="S1436" s="49">
        <v>1</v>
      </c>
      <c r="T1436" s="49">
        <v>0</v>
      </c>
      <c r="U1436" s="50">
        <v>0.5</v>
      </c>
      <c r="V1436" s="51">
        <v>1</v>
      </c>
      <c r="W1436" s="52">
        <v>43903</v>
      </c>
      <c r="X1436" s="49">
        <v>1</v>
      </c>
      <c r="Y1436" s="51">
        <v>1</v>
      </c>
      <c r="Z1436" s="52">
        <v>43906</v>
      </c>
      <c r="AA1436" s="51">
        <v>1</v>
      </c>
      <c r="AB1436" s="51" t="s">
        <v>68</v>
      </c>
      <c r="AC1436" s="51" t="s">
        <v>68</v>
      </c>
      <c r="AD1436" s="50">
        <v>5.5555555555555566E-2</v>
      </c>
      <c r="AE1436" s="49" t="s">
        <v>112</v>
      </c>
      <c r="AF1436" s="52" t="s">
        <v>112</v>
      </c>
      <c r="AG1436" s="43">
        <v>43864</v>
      </c>
      <c r="AH1436" s="43">
        <v>43931</v>
      </c>
      <c r="AI1436" s="43" t="s">
        <v>4759</v>
      </c>
      <c r="AJ1436" s="52" t="s">
        <v>4759</v>
      </c>
      <c r="AK1436" s="53">
        <v>43867.999988425923</v>
      </c>
      <c r="AL1436" s="43">
        <v>43936</v>
      </c>
      <c r="AM1436" s="43"/>
      <c r="AN1436" s="43" t="s">
        <v>1643</v>
      </c>
      <c r="AO1436" s="45" t="s">
        <v>69</v>
      </c>
      <c r="AP1436" s="45"/>
      <c r="AQ1436" s="45" t="s">
        <v>70</v>
      </c>
      <c r="AR1436" s="16"/>
      <c r="AS1436" s="42">
        <v>1</v>
      </c>
      <c r="AT1436" s="45" t="e">
        <v>#VALUE!</v>
      </c>
      <c r="AU1436" s="45" t="e">
        <v>#VALUE!</v>
      </c>
      <c r="AV1436" s="45" t="s">
        <v>363</v>
      </c>
      <c r="AW1436" s="45" t="e">
        <v>#VALUE!</v>
      </c>
      <c r="AX1436" s="45" t="e">
        <v>#VALUE!</v>
      </c>
      <c r="AY1436" s="45">
        <v>1</v>
      </c>
      <c r="AZ1436" s="45">
        <v>2020</v>
      </c>
      <c r="BA1436" s="45">
        <v>15</v>
      </c>
      <c r="BB1436" s="45">
        <v>4</v>
      </c>
      <c r="BC1436" s="45">
        <v>2020</v>
      </c>
      <c r="BD1436" s="57">
        <v>0.20499999999999999</v>
      </c>
      <c r="BE1436" s="57">
        <v>3.0297000000000001</v>
      </c>
      <c r="BF1436" s="57">
        <v>0.75742500000000001</v>
      </c>
      <c r="BG1436" s="57">
        <v>3.7871250000000001</v>
      </c>
      <c r="BH1436" s="45" t="s">
        <v>203</v>
      </c>
      <c r="BI1436" s="54" t="s">
        <v>3504</v>
      </c>
      <c r="BJ1436" s="55" t="s">
        <v>3504</v>
      </c>
      <c r="BK1436" s="56"/>
    </row>
    <row r="1437" spans="1:63" s="198" customFormat="1" ht="15.6" customHeight="1" x14ac:dyDescent="0.25">
      <c r="A1437" s="42" t="s">
        <v>2291</v>
      </c>
      <c r="B1437" s="43">
        <v>43846</v>
      </c>
      <c r="C1437" s="43" t="s">
        <v>156</v>
      </c>
      <c r="D1437" s="44" t="s">
        <v>2342</v>
      </c>
      <c r="E1437" s="45">
        <v>54</v>
      </c>
      <c r="F1437" s="80">
        <v>28385924</v>
      </c>
      <c r="G1437" s="44" t="s">
        <v>4758</v>
      </c>
      <c r="H1437" s="47" t="s">
        <v>180</v>
      </c>
      <c r="I1437" s="47">
        <v>1</v>
      </c>
      <c r="J1437" s="46" t="s">
        <v>66</v>
      </c>
      <c r="K1437" s="48" t="s">
        <v>1642</v>
      </c>
      <c r="L1437" s="42" t="s">
        <v>3108</v>
      </c>
      <c r="M1437" s="45" t="s">
        <v>4760</v>
      </c>
      <c r="N1437" s="44">
        <v>32359</v>
      </c>
      <c r="O1437" s="45" t="s">
        <v>634</v>
      </c>
      <c r="P1437" s="45" t="s">
        <v>112</v>
      </c>
      <c r="Q1437" s="48" t="s">
        <v>112</v>
      </c>
      <c r="R1437" s="42" t="s">
        <v>112</v>
      </c>
      <c r="S1437" s="49">
        <v>1</v>
      </c>
      <c r="T1437" s="49">
        <v>0</v>
      </c>
      <c r="U1437" s="50">
        <v>0.5</v>
      </c>
      <c r="V1437" s="51">
        <v>1</v>
      </c>
      <c r="W1437" s="52">
        <v>43903</v>
      </c>
      <c r="X1437" s="49">
        <v>1</v>
      </c>
      <c r="Y1437" s="51">
        <v>1</v>
      </c>
      <c r="Z1437" s="52">
        <v>43906</v>
      </c>
      <c r="AA1437" s="51">
        <v>1</v>
      </c>
      <c r="AB1437" s="51" t="s">
        <v>68</v>
      </c>
      <c r="AC1437" s="51" t="s">
        <v>68</v>
      </c>
      <c r="AD1437" s="50">
        <v>5.5555555555555566E-2</v>
      </c>
      <c r="AE1437" s="49" t="s">
        <v>112</v>
      </c>
      <c r="AF1437" s="52" t="s">
        <v>112</v>
      </c>
      <c r="AG1437" s="43">
        <v>43864</v>
      </c>
      <c r="AH1437" s="43">
        <v>43931</v>
      </c>
      <c r="AI1437" s="43" t="s">
        <v>4759</v>
      </c>
      <c r="AJ1437" s="52" t="s">
        <v>4759</v>
      </c>
      <c r="AK1437" s="53">
        <v>43867.999988425923</v>
      </c>
      <c r="AL1437" s="43">
        <v>43936</v>
      </c>
      <c r="AM1437" s="43"/>
      <c r="AN1437" s="43" t="s">
        <v>1643</v>
      </c>
      <c r="AO1437" s="45" t="s">
        <v>69</v>
      </c>
      <c r="AP1437" s="45"/>
      <c r="AQ1437" s="45" t="s">
        <v>70</v>
      </c>
      <c r="AR1437" s="16"/>
      <c r="AS1437" s="42">
        <v>1</v>
      </c>
      <c r="AT1437" s="45" t="e">
        <v>#VALUE!</v>
      </c>
      <c r="AU1437" s="45" t="e">
        <v>#VALUE!</v>
      </c>
      <c r="AV1437" s="45" t="s">
        <v>363</v>
      </c>
      <c r="AW1437" s="45" t="e">
        <v>#VALUE!</v>
      </c>
      <c r="AX1437" s="45" t="e">
        <v>#VALUE!</v>
      </c>
      <c r="AY1437" s="45">
        <v>1</v>
      </c>
      <c r="AZ1437" s="45">
        <v>2020</v>
      </c>
      <c r="BA1437" s="45">
        <v>15</v>
      </c>
      <c r="BB1437" s="45">
        <v>4</v>
      </c>
      <c r="BC1437" s="45">
        <v>2020</v>
      </c>
      <c r="BD1437" s="57">
        <v>0.20499999999999999</v>
      </c>
      <c r="BE1437" s="57">
        <v>3.0297000000000001</v>
      </c>
      <c r="BF1437" s="57">
        <v>0.75742500000000001</v>
      </c>
      <c r="BG1437" s="57">
        <v>3.7871250000000001</v>
      </c>
      <c r="BH1437" s="45" t="s">
        <v>203</v>
      </c>
      <c r="BI1437" s="54" t="s">
        <v>3504</v>
      </c>
      <c r="BJ1437" s="55" t="s">
        <v>3504</v>
      </c>
      <c r="BK1437" s="56"/>
    </row>
    <row r="1438" spans="1:63" s="198" customFormat="1" ht="15.6" customHeight="1" x14ac:dyDescent="0.25">
      <c r="A1438" s="42" t="s">
        <v>2292</v>
      </c>
      <c r="B1438" s="43">
        <v>43846</v>
      </c>
      <c r="C1438" s="43" t="s">
        <v>156</v>
      </c>
      <c r="D1438" s="44" t="s">
        <v>2342</v>
      </c>
      <c r="E1438" s="45">
        <v>54</v>
      </c>
      <c r="F1438" s="80">
        <v>28385927</v>
      </c>
      <c r="G1438" s="44" t="s">
        <v>4758</v>
      </c>
      <c r="H1438" s="47" t="s">
        <v>180</v>
      </c>
      <c r="I1438" s="47">
        <v>1</v>
      </c>
      <c r="J1438" s="46" t="s">
        <v>66</v>
      </c>
      <c r="K1438" s="48" t="s">
        <v>1642</v>
      </c>
      <c r="L1438" s="42" t="s">
        <v>3108</v>
      </c>
      <c r="M1438" s="45" t="s">
        <v>4760</v>
      </c>
      <c r="N1438" s="44">
        <v>32359</v>
      </c>
      <c r="O1438" s="45" t="s">
        <v>1416</v>
      </c>
      <c r="P1438" s="45" t="s">
        <v>112</v>
      </c>
      <c r="Q1438" s="48" t="s">
        <v>112</v>
      </c>
      <c r="R1438" s="42" t="s">
        <v>112</v>
      </c>
      <c r="S1438" s="49">
        <v>1</v>
      </c>
      <c r="T1438" s="49">
        <v>0</v>
      </c>
      <c r="U1438" s="50">
        <v>0.5</v>
      </c>
      <c r="V1438" s="51">
        <v>1</v>
      </c>
      <c r="W1438" s="52">
        <v>43903</v>
      </c>
      <c r="X1438" s="49">
        <v>1</v>
      </c>
      <c r="Y1438" s="51">
        <v>1</v>
      </c>
      <c r="Z1438" s="52">
        <v>43906</v>
      </c>
      <c r="AA1438" s="51">
        <v>1</v>
      </c>
      <c r="AB1438" s="51" t="s">
        <v>68</v>
      </c>
      <c r="AC1438" s="51" t="s">
        <v>68</v>
      </c>
      <c r="AD1438" s="50">
        <v>5.5555555555555566E-2</v>
      </c>
      <c r="AE1438" s="49" t="s">
        <v>112</v>
      </c>
      <c r="AF1438" s="52" t="s">
        <v>112</v>
      </c>
      <c r="AG1438" s="43">
        <v>43864</v>
      </c>
      <c r="AH1438" s="43">
        <v>43938</v>
      </c>
      <c r="AI1438" s="43" t="s">
        <v>4759</v>
      </c>
      <c r="AJ1438" s="52" t="s">
        <v>4759</v>
      </c>
      <c r="AK1438" s="53">
        <v>43867.999988425923</v>
      </c>
      <c r="AL1438" s="43">
        <v>43943</v>
      </c>
      <c r="AM1438" s="43"/>
      <c r="AN1438" s="43" t="s">
        <v>1643</v>
      </c>
      <c r="AO1438" s="45" t="s">
        <v>69</v>
      </c>
      <c r="AP1438" s="45"/>
      <c r="AQ1438" s="45" t="s">
        <v>70</v>
      </c>
      <c r="AR1438" s="16"/>
      <c r="AS1438" s="42">
        <v>1</v>
      </c>
      <c r="AT1438" s="45" t="e">
        <v>#VALUE!</v>
      </c>
      <c r="AU1438" s="45" t="e">
        <v>#VALUE!</v>
      </c>
      <c r="AV1438" s="45" t="s">
        <v>363</v>
      </c>
      <c r="AW1438" s="45" t="e">
        <v>#VALUE!</v>
      </c>
      <c r="AX1438" s="45" t="e">
        <v>#VALUE!</v>
      </c>
      <c r="AY1438" s="45">
        <v>1</v>
      </c>
      <c r="AZ1438" s="45">
        <v>2020</v>
      </c>
      <c r="BA1438" s="45">
        <v>16</v>
      </c>
      <c r="BB1438" s="45">
        <v>4</v>
      </c>
      <c r="BC1438" s="45">
        <v>2020</v>
      </c>
      <c r="BD1438" s="57">
        <v>0.20499999999999999</v>
      </c>
      <c r="BE1438" s="57">
        <v>3.0297000000000001</v>
      </c>
      <c r="BF1438" s="57">
        <v>0.75742500000000001</v>
      </c>
      <c r="BG1438" s="57">
        <v>3.7871250000000001</v>
      </c>
      <c r="BH1438" s="45" t="s">
        <v>203</v>
      </c>
      <c r="BI1438" s="54" t="s">
        <v>3504</v>
      </c>
      <c r="BJ1438" s="55" t="s">
        <v>3504</v>
      </c>
      <c r="BK1438" s="56">
        <v>890</v>
      </c>
    </row>
    <row r="1439" spans="1:63" s="198" customFormat="1" ht="15.6" customHeight="1" x14ac:dyDescent="0.25">
      <c r="A1439" s="42" t="s">
        <v>2293</v>
      </c>
      <c r="B1439" s="43">
        <v>43846</v>
      </c>
      <c r="C1439" s="43" t="s">
        <v>156</v>
      </c>
      <c r="D1439" s="44" t="s">
        <v>2342</v>
      </c>
      <c r="E1439" s="45">
        <v>54</v>
      </c>
      <c r="F1439" s="80">
        <v>28385939</v>
      </c>
      <c r="G1439" s="44" t="s">
        <v>4758</v>
      </c>
      <c r="H1439" s="47" t="s">
        <v>180</v>
      </c>
      <c r="I1439" s="47">
        <v>1</v>
      </c>
      <c r="J1439" s="46" t="s">
        <v>66</v>
      </c>
      <c r="K1439" s="48" t="s">
        <v>1642</v>
      </c>
      <c r="L1439" s="42" t="s">
        <v>3108</v>
      </c>
      <c r="M1439" s="45" t="s">
        <v>4760</v>
      </c>
      <c r="N1439" s="44">
        <v>32359</v>
      </c>
      <c r="O1439" s="45" t="s">
        <v>1417</v>
      </c>
      <c r="P1439" s="45" t="s">
        <v>112</v>
      </c>
      <c r="Q1439" s="48" t="s">
        <v>112</v>
      </c>
      <c r="R1439" s="42" t="s">
        <v>112</v>
      </c>
      <c r="S1439" s="49">
        <v>1</v>
      </c>
      <c r="T1439" s="49">
        <v>0</v>
      </c>
      <c r="U1439" s="50">
        <v>0.5</v>
      </c>
      <c r="V1439" s="51">
        <v>1</v>
      </c>
      <c r="W1439" s="52">
        <v>43903</v>
      </c>
      <c r="X1439" s="49">
        <v>1</v>
      </c>
      <c r="Y1439" s="51">
        <v>1</v>
      </c>
      <c r="Z1439" s="52">
        <v>43906</v>
      </c>
      <c r="AA1439" s="51">
        <v>1</v>
      </c>
      <c r="AB1439" s="51" t="s">
        <v>68</v>
      </c>
      <c r="AC1439" s="51" t="s">
        <v>68</v>
      </c>
      <c r="AD1439" s="50">
        <v>5.5555555555555566E-2</v>
      </c>
      <c r="AE1439" s="49" t="s">
        <v>112</v>
      </c>
      <c r="AF1439" s="52" t="s">
        <v>112</v>
      </c>
      <c r="AG1439" s="43">
        <v>43864</v>
      </c>
      <c r="AH1439" s="43">
        <v>43938</v>
      </c>
      <c r="AI1439" s="43" t="s">
        <v>4759</v>
      </c>
      <c r="AJ1439" s="52" t="s">
        <v>4759</v>
      </c>
      <c r="AK1439" s="53">
        <v>43867.999988425923</v>
      </c>
      <c r="AL1439" s="43">
        <v>43943</v>
      </c>
      <c r="AM1439" s="43"/>
      <c r="AN1439" s="43" t="s">
        <v>1643</v>
      </c>
      <c r="AO1439" s="45" t="s">
        <v>69</v>
      </c>
      <c r="AP1439" s="45"/>
      <c r="AQ1439" s="45" t="s">
        <v>70</v>
      </c>
      <c r="AR1439" s="16"/>
      <c r="AS1439" s="42">
        <v>1</v>
      </c>
      <c r="AT1439" s="45" t="e">
        <v>#VALUE!</v>
      </c>
      <c r="AU1439" s="45" t="e">
        <v>#VALUE!</v>
      </c>
      <c r="AV1439" s="45" t="s">
        <v>363</v>
      </c>
      <c r="AW1439" s="45" t="e">
        <v>#VALUE!</v>
      </c>
      <c r="AX1439" s="45" t="e">
        <v>#VALUE!</v>
      </c>
      <c r="AY1439" s="45">
        <v>1</v>
      </c>
      <c r="AZ1439" s="45">
        <v>2020</v>
      </c>
      <c r="BA1439" s="45">
        <v>16</v>
      </c>
      <c r="BB1439" s="45">
        <v>4</v>
      </c>
      <c r="BC1439" s="45">
        <v>2020</v>
      </c>
      <c r="BD1439" s="57">
        <v>0.20499999999999999</v>
      </c>
      <c r="BE1439" s="57">
        <v>3.0297000000000001</v>
      </c>
      <c r="BF1439" s="57">
        <v>0.75742500000000001</v>
      </c>
      <c r="BG1439" s="57">
        <v>3.7871250000000001</v>
      </c>
      <c r="BH1439" s="45" t="s">
        <v>203</v>
      </c>
      <c r="BI1439" s="54" t="s">
        <v>3504</v>
      </c>
      <c r="BJ1439" s="55" t="s">
        <v>3504</v>
      </c>
      <c r="BK1439" s="56">
        <v>890</v>
      </c>
    </row>
    <row r="1440" spans="1:63" s="198" customFormat="1" ht="15.6" customHeight="1" x14ac:dyDescent="0.25">
      <c r="A1440" s="42" t="s">
        <v>2294</v>
      </c>
      <c r="B1440" s="43">
        <v>43846</v>
      </c>
      <c r="C1440" s="43" t="s">
        <v>156</v>
      </c>
      <c r="D1440" s="44" t="s">
        <v>2342</v>
      </c>
      <c r="E1440" s="45">
        <v>54</v>
      </c>
      <c r="F1440" s="80">
        <v>28385940</v>
      </c>
      <c r="G1440" s="44" t="s">
        <v>4758</v>
      </c>
      <c r="H1440" s="47" t="s">
        <v>180</v>
      </c>
      <c r="I1440" s="47">
        <v>1</v>
      </c>
      <c r="J1440" s="46" t="s">
        <v>66</v>
      </c>
      <c r="K1440" s="48" t="s">
        <v>1642</v>
      </c>
      <c r="L1440" s="42" t="s">
        <v>3108</v>
      </c>
      <c r="M1440" s="45" t="s">
        <v>4760</v>
      </c>
      <c r="N1440" s="44">
        <v>32359</v>
      </c>
      <c r="O1440" s="45" t="s">
        <v>1448</v>
      </c>
      <c r="P1440" s="45" t="s">
        <v>112</v>
      </c>
      <c r="Q1440" s="48" t="s">
        <v>112</v>
      </c>
      <c r="R1440" s="42" t="s">
        <v>112</v>
      </c>
      <c r="S1440" s="49">
        <v>1</v>
      </c>
      <c r="T1440" s="49">
        <v>0</v>
      </c>
      <c r="U1440" s="50">
        <v>0.5</v>
      </c>
      <c r="V1440" s="51">
        <v>1</v>
      </c>
      <c r="W1440" s="52">
        <v>43903</v>
      </c>
      <c r="X1440" s="49">
        <v>1</v>
      </c>
      <c r="Y1440" s="51">
        <v>1</v>
      </c>
      <c r="Z1440" s="52">
        <v>43906</v>
      </c>
      <c r="AA1440" s="51">
        <v>1</v>
      </c>
      <c r="AB1440" s="51" t="s">
        <v>68</v>
      </c>
      <c r="AC1440" s="51" t="s">
        <v>68</v>
      </c>
      <c r="AD1440" s="50">
        <v>5.5555555555555566E-2</v>
      </c>
      <c r="AE1440" s="49" t="s">
        <v>112</v>
      </c>
      <c r="AF1440" s="52" t="s">
        <v>112</v>
      </c>
      <c r="AG1440" s="43">
        <v>43864</v>
      </c>
      <c r="AH1440" s="43">
        <v>43938</v>
      </c>
      <c r="AI1440" s="43" t="s">
        <v>4759</v>
      </c>
      <c r="AJ1440" s="52" t="s">
        <v>4759</v>
      </c>
      <c r="AK1440" s="53">
        <v>43867.999988425923</v>
      </c>
      <c r="AL1440" s="43">
        <v>43943</v>
      </c>
      <c r="AM1440" s="43"/>
      <c r="AN1440" s="43" t="s">
        <v>1643</v>
      </c>
      <c r="AO1440" s="45" t="s">
        <v>69</v>
      </c>
      <c r="AP1440" s="45"/>
      <c r="AQ1440" s="45" t="s">
        <v>70</v>
      </c>
      <c r="AR1440" s="16"/>
      <c r="AS1440" s="42">
        <v>1</v>
      </c>
      <c r="AT1440" s="45" t="e">
        <v>#VALUE!</v>
      </c>
      <c r="AU1440" s="45" t="e">
        <v>#VALUE!</v>
      </c>
      <c r="AV1440" s="45" t="s">
        <v>363</v>
      </c>
      <c r="AW1440" s="45" t="e">
        <v>#VALUE!</v>
      </c>
      <c r="AX1440" s="45" t="e">
        <v>#VALUE!</v>
      </c>
      <c r="AY1440" s="45">
        <v>1</v>
      </c>
      <c r="AZ1440" s="45">
        <v>2020</v>
      </c>
      <c r="BA1440" s="45">
        <v>16</v>
      </c>
      <c r="BB1440" s="45">
        <v>4</v>
      </c>
      <c r="BC1440" s="45">
        <v>2020</v>
      </c>
      <c r="BD1440" s="57">
        <v>0.20499999999999999</v>
      </c>
      <c r="BE1440" s="57">
        <v>3.0297000000000001</v>
      </c>
      <c r="BF1440" s="57">
        <v>0.75742500000000001</v>
      </c>
      <c r="BG1440" s="57">
        <v>3.7871250000000001</v>
      </c>
      <c r="BH1440" s="45" t="s">
        <v>203</v>
      </c>
      <c r="BI1440" s="54" t="s">
        <v>3504</v>
      </c>
      <c r="BJ1440" s="55" t="s">
        <v>3504</v>
      </c>
      <c r="BK1440" s="56">
        <v>890</v>
      </c>
    </row>
    <row r="1441" spans="1:63" s="198" customFormat="1" ht="15.6" customHeight="1" x14ac:dyDescent="0.25">
      <c r="A1441" s="42" t="s">
        <v>2295</v>
      </c>
      <c r="B1441" s="43">
        <v>43846</v>
      </c>
      <c r="C1441" s="43" t="s">
        <v>156</v>
      </c>
      <c r="D1441" s="44" t="s">
        <v>2342</v>
      </c>
      <c r="E1441" s="45">
        <v>54</v>
      </c>
      <c r="F1441" s="80">
        <v>28385948</v>
      </c>
      <c r="G1441" s="44" t="s">
        <v>4758</v>
      </c>
      <c r="H1441" s="47" t="s">
        <v>180</v>
      </c>
      <c r="I1441" s="47">
        <v>1</v>
      </c>
      <c r="J1441" s="46" t="s">
        <v>66</v>
      </c>
      <c r="K1441" s="48" t="s">
        <v>1642</v>
      </c>
      <c r="L1441" s="42" t="s">
        <v>3108</v>
      </c>
      <c r="M1441" s="45" t="s">
        <v>4760</v>
      </c>
      <c r="N1441" s="44">
        <v>32359</v>
      </c>
      <c r="O1441" s="45" t="s">
        <v>1377</v>
      </c>
      <c r="P1441" s="45" t="s">
        <v>112</v>
      </c>
      <c r="Q1441" s="48" t="s">
        <v>112</v>
      </c>
      <c r="R1441" s="42" t="s">
        <v>112</v>
      </c>
      <c r="S1441" s="49">
        <v>1</v>
      </c>
      <c r="T1441" s="49">
        <v>0</v>
      </c>
      <c r="U1441" s="50">
        <v>0.5</v>
      </c>
      <c r="V1441" s="51">
        <v>1</v>
      </c>
      <c r="W1441" s="52">
        <v>43903</v>
      </c>
      <c r="X1441" s="49">
        <v>1</v>
      </c>
      <c r="Y1441" s="51">
        <v>1</v>
      </c>
      <c r="Z1441" s="52">
        <v>43906</v>
      </c>
      <c r="AA1441" s="51">
        <v>1</v>
      </c>
      <c r="AB1441" s="51" t="s">
        <v>68</v>
      </c>
      <c r="AC1441" s="51" t="s">
        <v>68</v>
      </c>
      <c r="AD1441" s="50">
        <v>5.5555555555555566E-2</v>
      </c>
      <c r="AE1441" s="49" t="s">
        <v>112</v>
      </c>
      <c r="AF1441" s="52" t="s">
        <v>112</v>
      </c>
      <c r="AG1441" s="43">
        <v>43864</v>
      </c>
      <c r="AH1441" s="43">
        <v>43938</v>
      </c>
      <c r="AI1441" s="43" t="s">
        <v>4759</v>
      </c>
      <c r="AJ1441" s="52" t="s">
        <v>4759</v>
      </c>
      <c r="AK1441" s="53">
        <v>43867.999988425923</v>
      </c>
      <c r="AL1441" s="43">
        <v>43943</v>
      </c>
      <c r="AM1441" s="43"/>
      <c r="AN1441" s="43" t="s">
        <v>1643</v>
      </c>
      <c r="AO1441" s="45" t="s">
        <v>69</v>
      </c>
      <c r="AP1441" s="45"/>
      <c r="AQ1441" s="45" t="s">
        <v>70</v>
      </c>
      <c r="AR1441" s="16"/>
      <c r="AS1441" s="42">
        <v>1</v>
      </c>
      <c r="AT1441" s="45" t="e">
        <v>#VALUE!</v>
      </c>
      <c r="AU1441" s="45" t="e">
        <v>#VALUE!</v>
      </c>
      <c r="AV1441" s="45" t="s">
        <v>363</v>
      </c>
      <c r="AW1441" s="45" t="e">
        <v>#VALUE!</v>
      </c>
      <c r="AX1441" s="45" t="e">
        <v>#VALUE!</v>
      </c>
      <c r="AY1441" s="45">
        <v>1</v>
      </c>
      <c r="AZ1441" s="45">
        <v>2020</v>
      </c>
      <c r="BA1441" s="45">
        <v>16</v>
      </c>
      <c r="BB1441" s="45">
        <v>4</v>
      </c>
      <c r="BC1441" s="45">
        <v>2020</v>
      </c>
      <c r="BD1441" s="57">
        <v>0.20499999999999999</v>
      </c>
      <c r="BE1441" s="57">
        <v>3.0297000000000001</v>
      </c>
      <c r="BF1441" s="57">
        <v>0.75742500000000001</v>
      </c>
      <c r="BG1441" s="57">
        <v>3.7871250000000001</v>
      </c>
      <c r="BH1441" s="45" t="s">
        <v>203</v>
      </c>
      <c r="BI1441" s="54" t="s">
        <v>3504</v>
      </c>
      <c r="BJ1441" s="55" t="s">
        <v>3504</v>
      </c>
      <c r="BK1441" s="56">
        <v>890</v>
      </c>
    </row>
    <row r="1442" spans="1:63" s="198" customFormat="1" ht="15.6" customHeight="1" x14ac:dyDescent="0.25">
      <c r="A1442" s="42" t="s">
        <v>2296</v>
      </c>
      <c r="B1442" s="43">
        <v>43846</v>
      </c>
      <c r="C1442" s="43" t="s">
        <v>156</v>
      </c>
      <c r="D1442" s="44" t="s">
        <v>2342</v>
      </c>
      <c r="E1442" s="45">
        <v>54</v>
      </c>
      <c r="F1442" s="80">
        <v>28385949</v>
      </c>
      <c r="G1442" s="44" t="s">
        <v>4758</v>
      </c>
      <c r="H1442" s="47" t="s">
        <v>180</v>
      </c>
      <c r="I1442" s="47">
        <v>1</v>
      </c>
      <c r="J1442" s="46" t="s">
        <v>66</v>
      </c>
      <c r="K1442" s="48" t="s">
        <v>1642</v>
      </c>
      <c r="L1442" s="42" t="s">
        <v>3108</v>
      </c>
      <c r="M1442" s="45" t="s">
        <v>4760</v>
      </c>
      <c r="N1442" s="44">
        <v>32359</v>
      </c>
      <c r="O1442" s="45" t="s">
        <v>1055</v>
      </c>
      <c r="P1442" s="45" t="s">
        <v>112</v>
      </c>
      <c r="Q1442" s="48" t="s">
        <v>112</v>
      </c>
      <c r="R1442" s="42" t="s">
        <v>112</v>
      </c>
      <c r="S1442" s="49">
        <v>1</v>
      </c>
      <c r="T1442" s="49">
        <v>0</v>
      </c>
      <c r="U1442" s="50">
        <v>0.5</v>
      </c>
      <c r="V1442" s="51">
        <v>1</v>
      </c>
      <c r="W1442" s="52">
        <v>43903</v>
      </c>
      <c r="X1442" s="49">
        <v>1</v>
      </c>
      <c r="Y1442" s="51">
        <v>1</v>
      </c>
      <c r="Z1442" s="52">
        <v>43906</v>
      </c>
      <c r="AA1442" s="51">
        <v>1</v>
      </c>
      <c r="AB1442" s="51" t="s">
        <v>68</v>
      </c>
      <c r="AC1442" s="51" t="s">
        <v>68</v>
      </c>
      <c r="AD1442" s="50">
        <v>5.5555555555555566E-2</v>
      </c>
      <c r="AE1442" s="49" t="s">
        <v>112</v>
      </c>
      <c r="AF1442" s="52" t="s">
        <v>112</v>
      </c>
      <c r="AG1442" s="43">
        <v>43864</v>
      </c>
      <c r="AH1442" s="43">
        <v>43938</v>
      </c>
      <c r="AI1442" s="43" t="s">
        <v>4759</v>
      </c>
      <c r="AJ1442" s="52" t="s">
        <v>4759</v>
      </c>
      <c r="AK1442" s="53">
        <v>43867.999988425923</v>
      </c>
      <c r="AL1442" s="43">
        <v>43943</v>
      </c>
      <c r="AM1442" s="43"/>
      <c r="AN1442" s="43" t="s">
        <v>1643</v>
      </c>
      <c r="AO1442" s="45" t="s">
        <v>69</v>
      </c>
      <c r="AP1442" s="45"/>
      <c r="AQ1442" s="45" t="s">
        <v>70</v>
      </c>
      <c r="AR1442" s="16"/>
      <c r="AS1442" s="42">
        <v>1</v>
      </c>
      <c r="AT1442" s="45" t="e">
        <v>#VALUE!</v>
      </c>
      <c r="AU1442" s="45" t="e">
        <v>#VALUE!</v>
      </c>
      <c r="AV1442" s="45" t="s">
        <v>363</v>
      </c>
      <c r="AW1442" s="45" t="e">
        <v>#VALUE!</v>
      </c>
      <c r="AX1442" s="45" t="e">
        <v>#VALUE!</v>
      </c>
      <c r="AY1442" s="45">
        <v>1</v>
      </c>
      <c r="AZ1442" s="45">
        <v>2020</v>
      </c>
      <c r="BA1442" s="45">
        <v>16</v>
      </c>
      <c r="BB1442" s="45">
        <v>4</v>
      </c>
      <c r="BC1442" s="45">
        <v>2020</v>
      </c>
      <c r="BD1442" s="57">
        <v>0.20499999999999999</v>
      </c>
      <c r="BE1442" s="57">
        <v>3.0297000000000001</v>
      </c>
      <c r="BF1442" s="57">
        <v>0.75742500000000001</v>
      </c>
      <c r="BG1442" s="57">
        <v>3.7871250000000001</v>
      </c>
      <c r="BH1442" s="45" t="s">
        <v>203</v>
      </c>
      <c r="BI1442" s="54" t="s">
        <v>3504</v>
      </c>
      <c r="BJ1442" s="55" t="s">
        <v>3504</v>
      </c>
      <c r="BK1442" s="56">
        <v>890</v>
      </c>
    </row>
    <row r="1443" spans="1:63" s="198" customFormat="1" ht="15.6" customHeight="1" x14ac:dyDescent="0.25">
      <c r="A1443" s="42" t="s">
        <v>2297</v>
      </c>
      <c r="B1443" s="43">
        <v>43846</v>
      </c>
      <c r="C1443" s="43" t="s">
        <v>156</v>
      </c>
      <c r="D1443" s="44" t="s">
        <v>2342</v>
      </c>
      <c r="E1443" s="45">
        <v>54</v>
      </c>
      <c r="F1443" s="80">
        <v>28385950</v>
      </c>
      <c r="G1443" s="44" t="s">
        <v>4758</v>
      </c>
      <c r="H1443" s="47" t="s">
        <v>180</v>
      </c>
      <c r="I1443" s="47">
        <v>1</v>
      </c>
      <c r="J1443" s="46" t="s">
        <v>66</v>
      </c>
      <c r="K1443" s="48" t="s">
        <v>1642</v>
      </c>
      <c r="L1443" s="42" t="s">
        <v>3108</v>
      </c>
      <c r="M1443" s="45" t="s">
        <v>4760</v>
      </c>
      <c r="N1443" s="44">
        <v>32359</v>
      </c>
      <c r="O1443" s="45" t="s">
        <v>1468</v>
      </c>
      <c r="P1443" s="45" t="s">
        <v>112</v>
      </c>
      <c r="Q1443" s="48" t="s">
        <v>112</v>
      </c>
      <c r="R1443" s="42" t="s">
        <v>112</v>
      </c>
      <c r="S1443" s="49">
        <v>1</v>
      </c>
      <c r="T1443" s="49">
        <v>0</v>
      </c>
      <c r="U1443" s="50">
        <v>0.5</v>
      </c>
      <c r="V1443" s="51">
        <v>1</v>
      </c>
      <c r="W1443" s="52">
        <v>43903</v>
      </c>
      <c r="X1443" s="49">
        <v>1</v>
      </c>
      <c r="Y1443" s="51">
        <v>1</v>
      </c>
      <c r="Z1443" s="52">
        <v>43906</v>
      </c>
      <c r="AA1443" s="51">
        <v>1</v>
      </c>
      <c r="AB1443" s="51" t="s">
        <v>68</v>
      </c>
      <c r="AC1443" s="51" t="s">
        <v>68</v>
      </c>
      <c r="AD1443" s="50">
        <v>5.5555555555555566E-2</v>
      </c>
      <c r="AE1443" s="49" t="s">
        <v>112</v>
      </c>
      <c r="AF1443" s="52" t="s">
        <v>112</v>
      </c>
      <c r="AG1443" s="43">
        <v>43864</v>
      </c>
      <c r="AH1443" s="43">
        <v>43938</v>
      </c>
      <c r="AI1443" s="43" t="s">
        <v>4759</v>
      </c>
      <c r="AJ1443" s="52" t="s">
        <v>4759</v>
      </c>
      <c r="AK1443" s="53">
        <v>43867.999988425923</v>
      </c>
      <c r="AL1443" s="43">
        <v>43943</v>
      </c>
      <c r="AM1443" s="43"/>
      <c r="AN1443" s="43" t="s">
        <v>1643</v>
      </c>
      <c r="AO1443" s="45" t="s">
        <v>69</v>
      </c>
      <c r="AP1443" s="45"/>
      <c r="AQ1443" s="45" t="s">
        <v>70</v>
      </c>
      <c r="AR1443" s="16"/>
      <c r="AS1443" s="42">
        <v>1</v>
      </c>
      <c r="AT1443" s="45" t="e">
        <v>#VALUE!</v>
      </c>
      <c r="AU1443" s="45" t="e">
        <v>#VALUE!</v>
      </c>
      <c r="AV1443" s="45" t="s">
        <v>363</v>
      </c>
      <c r="AW1443" s="45" t="e">
        <v>#VALUE!</v>
      </c>
      <c r="AX1443" s="45" t="e">
        <v>#VALUE!</v>
      </c>
      <c r="AY1443" s="45">
        <v>1</v>
      </c>
      <c r="AZ1443" s="45">
        <v>2020</v>
      </c>
      <c r="BA1443" s="45">
        <v>16</v>
      </c>
      <c r="BB1443" s="45">
        <v>4</v>
      </c>
      <c r="BC1443" s="45">
        <v>2020</v>
      </c>
      <c r="BD1443" s="57">
        <v>0.20499999999999999</v>
      </c>
      <c r="BE1443" s="57">
        <v>3.0297000000000001</v>
      </c>
      <c r="BF1443" s="57">
        <v>0.75742500000000001</v>
      </c>
      <c r="BG1443" s="57">
        <v>3.7871250000000001</v>
      </c>
      <c r="BH1443" s="45" t="s">
        <v>203</v>
      </c>
      <c r="BI1443" s="54" t="s">
        <v>3504</v>
      </c>
      <c r="BJ1443" s="55" t="s">
        <v>3504</v>
      </c>
      <c r="BK1443" s="56">
        <v>890</v>
      </c>
    </row>
    <row r="1444" spans="1:63" s="198" customFormat="1" ht="15.6" customHeight="1" x14ac:dyDescent="0.25">
      <c r="A1444" s="42" t="s">
        <v>2298</v>
      </c>
      <c r="B1444" s="43">
        <v>43846</v>
      </c>
      <c r="C1444" s="43" t="s">
        <v>156</v>
      </c>
      <c r="D1444" s="44" t="s">
        <v>2342</v>
      </c>
      <c r="E1444" s="45">
        <v>54</v>
      </c>
      <c r="F1444" s="80">
        <v>28385951</v>
      </c>
      <c r="G1444" s="44" t="s">
        <v>4758</v>
      </c>
      <c r="H1444" s="47" t="s">
        <v>180</v>
      </c>
      <c r="I1444" s="47">
        <v>1</v>
      </c>
      <c r="J1444" s="46" t="s">
        <v>66</v>
      </c>
      <c r="K1444" s="48" t="s">
        <v>1642</v>
      </c>
      <c r="L1444" s="42" t="s">
        <v>3108</v>
      </c>
      <c r="M1444" s="45" t="s">
        <v>4760</v>
      </c>
      <c r="N1444" s="44">
        <v>32359</v>
      </c>
      <c r="O1444" s="45" t="s">
        <v>1068</v>
      </c>
      <c r="P1444" s="45" t="s">
        <v>112</v>
      </c>
      <c r="Q1444" s="48" t="s">
        <v>112</v>
      </c>
      <c r="R1444" s="42" t="s">
        <v>112</v>
      </c>
      <c r="S1444" s="49">
        <v>1</v>
      </c>
      <c r="T1444" s="49">
        <v>0</v>
      </c>
      <c r="U1444" s="50">
        <v>0.5</v>
      </c>
      <c r="V1444" s="51">
        <v>1</v>
      </c>
      <c r="W1444" s="52">
        <v>43903</v>
      </c>
      <c r="X1444" s="49">
        <v>1</v>
      </c>
      <c r="Y1444" s="51">
        <v>1</v>
      </c>
      <c r="Z1444" s="52">
        <v>43906</v>
      </c>
      <c r="AA1444" s="51">
        <v>1</v>
      </c>
      <c r="AB1444" s="51" t="s">
        <v>68</v>
      </c>
      <c r="AC1444" s="51" t="s">
        <v>68</v>
      </c>
      <c r="AD1444" s="50">
        <v>5.5555555555555566E-2</v>
      </c>
      <c r="AE1444" s="49" t="s">
        <v>112</v>
      </c>
      <c r="AF1444" s="52" t="s">
        <v>112</v>
      </c>
      <c r="AG1444" s="43">
        <v>43864</v>
      </c>
      <c r="AH1444" s="43">
        <v>43938</v>
      </c>
      <c r="AI1444" s="43" t="s">
        <v>4759</v>
      </c>
      <c r="AJ1444" s="52" t="s">
        <v>4759</v>
      </c>
      <c r="AK1444" s="53">
        <v>43867.999988425923</v>
      </c>
      <c r="AL1444" s="43">
        <v>43943</v>
      </c>
      <c r="AM1444" s="43"/>
      <c r="AN1444" s="43" t="s">
        <v>1643</v>
      </c>
      <c r="AO1444" s="45" t="s">
        <v>69</v>
      </c>
      <c r="AP1444" s="45"/>
      <c r="AQ1444" s="45" t="s">
        <v>70</v>
      </c>
      <c r="AR1444" s="16"/>
      <c r="AS1444" s="42">
        <v>1</v>
      </c>
      <c r="AT1444" s="45" t="e">
        <v>#VALUE!</v>
      </c>
      <c r="AU1444" s="45" t="e">
        <v>#VALUE!</v>
      </c>
      <c r="AV1444" s="45" t="s">
        <v>363</v>
      </c>
      <c r="AW1444" s="45" t="e">
        <v>#VALUE!</v>
      </c>
      <c r="AX1444" s="45" t="e">
        <v>#VALUE!</v>
      </c>
      <c r="AY1444" s="45">
        <v>1</v>
      </c>
      <c r="AZ1444" s="45">
        <v>2020</v>
      </c>
      <c r="BA1444" s="45">
        <v>16</v>
      </c>
      <c r="BB1444" s="45">
        <v>4</v>
      </c>
      <c r="BC1444" s="45">
        <v>2020</v>
      </c>
      <c r="BD1444" s="57">
        <v>0.20499999999999999</v>
      </c>
      <c r="BE1444" s="57">
        <v>3.0297000000000001</v>
      </c>
      <c r="BF1444" s="57">
        <v>0.75742500000000001</v>
      </c>
      <c r="BG1444" s="57">
        <v>3.7871250000000001</v>
      </c>
      <c r="BH1444" s="45" t="s">
        <v>203</v>
      </c>
      <c r="BI1444" s="54" t="s">
        <v>3504</v>
      </c>
      <c r="BJ1444" s="55" t="s">
        <v>3504</v>
      </c>
      <c r="BK1444" s="56">
        <v>890</v>
      </c>
    </row>
    <row r="1445" spans="1:63" s="198" customFormat="1" ht="15.6" customHeight="1" x14ac:dyDescent="0.25">
      <c r="A1445" s="42" t="s">
        <v>2299</v>
      </c>
      <c r="B1445" s="43">
        <v>43846</v>
      </c>
      <c r="C1445" s="43" t="s">
        <v>156</v>
      </c>
      <c r="D1445" s="44" t="s">
        <v>2342</v>
      </c>
      <c r="E1445" s="45">
        <v>54</v>
      </c>
      <c r="F1445" s="80">
        <v>28385952</v>
      </c>
      <c r="G1445" s="44" t="s">
        <v>4758</v>
      </c>
      <c r="H1445" s="47" t="s">
        <v>180</v>
      </c>
      <c r="I1445" s="47">
        <v>1</v>
      </c>
      <c r="J1445" s="46" t="s">
        <v>66</v>
      </c>
      <c r="K1445" s="48" t="s">
        <v>1642</v>
      </c>
      <c r="L1445" s="42" t="s">
        <v>3108</v>
      </c>
      <c r="M1445" s="45" t="s">
        <v>4760</v>
      </c>
      <c r="N1445" s="44">
        <v>32359</v>
      </c>
      <c r="O1445" s="45" t="s">
        <v>1174</v>
      </c>
      <c r="P1445" s="45" t="s">
        <v>112</v>
      </c>
      <c r="Q1445" s="48" t="s">
        <v>112</v>
      </c>
      <c r="R1445" s="42" t="s">
        <v>112</v>
      </c>
      <c r="S1445" s="49">
        <v>1</v>
      </c>
      <c r="T1445" s="49">
        <v>0</v>
      </c>
      <c r="U1445" s="50">
        <v>0.5</v>
      </c>
      <c r="V1445" s="51">
        <v>1</v>
      </c>
      <c r="W1445" s="52">
        <v>43903</v>
      </c>
      <c r="X1445" s="49">
        <v>1</v>
      </c>
      <c r="Y1445" s="51">
        <v>1</v>
      </c>
      <c r="Z1445" s="52">
        <v>43906</v>
      </c>
      <c r="AA1445" s="51">
        <v>1</v>
      </c>
      <c r="AB1445" s="51" t="s">
        <v>68</v>
      </c>
      <c r="AC1445" s="51" t="s">
        <v>68</v>
      </c>
      <c r="AD1445" s="50">
        <v>5.5555555555555566E-2</v>
      </c>
      <c r="AE1445" s="49" t="s">
        <v>112</v>
      </c>
      <c r="AF1445" s="52" t="s">
        <v>112</v>
      </c>
      <c r="AG1445" s="43">
        <v>43864</v>
      </c>
      <c r="AH1445" s="43">
        <v>43938</v>
      </c>
      <c r="AI1445" s="43" t="s">
        <v>4759</v>
      </c>
      <c r="AJ1445" s="52" t="s">
        <v>4759</v>
      </c>
      <c r="AK1445" s="53">
        <v>43867.999988425923</v>
      </c>
      <c r="AL1445" s="43">
        <v>43943</v>
      </c>
      <c r="AM1445" s="43"/>
      <c r="AN1445" s="43" t="s">
        <v>1643</v>
      </c>
      <c r="AO1445" s="45" t="s">
        <v>69</v>
      </c>
      <c r="AP1445" s="45"/>
      <c r="AQ1445" s="45" t="s">
        <v>70</v>
      </c>
      <c r="AR1445" s="16"/>
      <c r="AS1445" s="42">
        <v>1</v>
      </c>
      <c r="AT1445" s="45" t="e">
        <v>#VALUE!</v>
      </c>
      <c r="AU1445" s="45" t="e">
        <v>#VALUE!</v>
      </c>
      <c r="AV1445" s="45" t="s">
        <v>363</v>
      </c>
      <c r="AW1445" s="45" t="e">
        <v>#VALUE!</v>
      </c>
      <c r="AX1445" s="45" t="e">
        <v>#VALUE!</v>
      </c>
      <c r="AY1445" s="45">
        <v>1</v>
      </c>
      <c r="AZ1445" s="45">
        <v>2020</v>
      </c>
      <c r="BA1445" s="45">
        <v>16</v>
      </c>
      <c r="BB1445" s="45">
        <v>4</v>
      </c>
      <c r="BC1445" s="45">
        <v>2020</v>
      </c>
      <c r="BD1445" s="57">
        <v>0.20499999999999999</v>
      </c>
      <c r="BE1445" s="57">
        <v>3.0297000000000001</v>
      </c>
      <c r="BF1445" s="57">
        <v>0.75742500000000001</v>
      </c>
      <c r="BG1445" s="57">
        <v>3.7871250000000001</v>
      </c>
      <c r="BH1445" s="45" t="s">
        <v>203</v>
      </c>
      <c r="BI1445" s="54" t="s">
        <v>3504</v>
      </c>
      <c r="BJ1445" s="55" t="s">
        <v>3504</v>
      </c>
      <c r="BK1445" s="56">
        <v>890</v>
      </c>
    </row>
    <row r="1446" spans="1:63" s="198" customFormat="1" ht="15.6" customHeight="1" x14ac:dyDescent="0.25">
      <c r="A1446" s="42" t="s">
        <v>2300</v>
      </c>
      <c r="B1446" s="43">
        <v>43846</v>
      </c>
      <c r="C1446" s="43" t="s">
        <v>156</v>
      </c>
      <c r="D1446" s="44" t="s">
        <v>2342</v>
      </c>
      <c r="E1446" s="45">
        <v>54</v>
      </c>
      <c r="F1446" s="80">
        <v>28385953</v>
      </c>
      <c r="G1446" s="44" t="s">
        <v>4758</v>
      </c>
      <c r="H1446" s="47" t="s">
        <v>180</v>
      </c>
      <c r="I1446" s="47">
        <v>1</v>
      </c>
      <c r="J1446" s="46" t="s">
        <v>66</v>
      </c>
      <c r="K1446" s="48" t="s">
        <v>1642</v>
      </c>
      <c r="L1446" s="42" t="s">
        <v>3108</v>
      </c>
      <c r="M1446" s="45" t="s">
        <v>4760</v>
      </c>
      <c r="N1446" s="44">
        <v>32359</v>
      </c>
      <c r="O1446" s="45" t="s">
        <v>1072</v>
      </c>
      <c r="P1446" s="45" t="s">
        <v>112</v>
      </c>
      <c r="Q1446" s="48" t="s">
        <v>112</v>
      </c>
      <c r="R1446" s="42" t="s">
        <v>112</v>
      </c>
      <c r="S1446" s="49">
        <v>1</v>
      </c>
      <c r="T1446" s="49">
        <v>0</v>
      </c>
      <c r="U1446" s="50">
        <v>0.5</v>
      </c>
      <c r="V1446" s="51">
        <v>1</v>
      </c>
      <c r="W1446" s="52">
        <v>43903</v>
      </c>
      <c r="X1446" s="49">
        <v>1</v>
      </c>
      <c r="Y1446" s="51">
        <v>1</v>
      </c>
      <c r="Z1446" s="52">
        <v>43906</v>
      </c>
      <c r="AA1446" s="51">
        <v>1</v>
      </c>
      <c r="AB1446" s="51" t="s">
        <v>68</v>
      </c>
      <c r="AC1446" s="51" t="s">
        <v>68</v>
      </c>
      <c r="AD1446" s="50">
        <v>5.5555555555555566E-2</v>
      </c>
      <c r="AE1446" s="49" t="s">
        <v>112</v>
      </c>
      <c r="AF1446" s="52" t="s">
        <v>112</v>
      </c>
      <c r="AG1446" s="43">
        <v>43864</v>
      </c>
      <c r="AH1446" s="43">
        <v>43938</v>
      </c>
      <c r="AI1446" s="43" t="s">
        <v>4759</v>
      </c>
      <c r="AJ1446" s="52" t="s">
        <v>4759</v>
      </c>
      <c r="AK1446" s="53">
        <v>43867.999988425923</v>
      </c>
      <c r="AL1446" s="43">
        <v>43943</v>
      </c>
      <c r="AM1446" s="43"/>
      <c r="AN1446" s="43" t="s">
        <v>1643</v>
      </c>
      <c r="AO1446" s="45" t="s">
        <v>69</v>
      </c>
      <c r="AP1446" s="45"/>
      <c r="AQ1446" s="45" t="s">
        <v>70</v>
      </c>
      <c r="AR1446" s="16"/>
      <c r="AS1446" s="42">
        <v>1</v>
      </c>
      <c r="AT1446" s="45" t="e">
        <v>#VALUE!</v>
      </c>
      <c r="AU1446" s="45" t="e">
        <v>#VALUE!</v>
      </c>
      <c r="AV1446" s="45" t="s">
        <v>363</v>
      </c>
      <c r="AW1446" s="45" t="e">
        <v>#VALUE!</v>
      </c>
      <c r="AX1446" s="45" t="e">
        <v>#VALUE!</v>
      </c>
      <c r="AY1446" s="45">
        <v>1</v>
      </c>
      <c r="AZ1446" s="45">
        <v>2020</v>
      </c>
      <c r="BA1446" s="45">
        <v>16</v>
      </c>
      <c r="BB1446" s="45">
        <v>4</v>
      </c>
      <c r="BC1446" s="45">
        <v>2020</v>
      </c>
      <c r="BD1446" s="57">
        <v>0.20499999999999999</v>
      </c>
      <c r="BE1446" s="57">
        <v>3.0297000000000001</v>
      </c>
      <c r="BF1446" s="57">
        <v>0.75742500000000001</v>
      </c>
      <c r="BG1446" s="57">
        <v>3.7871250000000001</v>
      </c>
      <c r="BH1446" s="45" t="s">
        <v>203</v>
      </c>
      <c r="BI1446" s="54" t="s">
        <v>3504</v>
      </c>
      <c r="BJ1446" s="55" t="s">
        <v>3504</v>
      </c>
      <c r="BK1446" s="56">
        <v>890</v>
      </c>
    </row>
    <row r="1447" spans="1:63" s="198" customFormat="1" ht="15.6" customHeight="1" x14ac:dyDescent="0.25">
      <c r="A1447" s="42" t="s">
        <v>2301</v>
      </c>
      <c r="B1447" s="43">
        <v>43846</v>
      </c>
      <c r="C1447" s="43" t="s">
        <v>156</v>
      </c>
      <c r="D1447" s="44" t="s">
        <v>2342</v>
      </c>
      <c r="E1447" s="45">
        <v>54</v>
      </c>
      <c r="F1447" s="80" t="s">
        <v>1736</v>
      </c>
      <c r="G1447" s="44" t="s">
        <v>4758</v>
      </c>
      <c r="H1447" s="47" t="s">
        <v>180</v>
      </c>
      <c r="I1447" s="47">
        <v>1</v>
      </c>
      <c r="J1447" s="46" t="s">
        <v>66</v>
      </c>
      <c r="K1447" s="48" t="s">
        <v>1642</v>
      </c>
      <c r="L1447" s="42" t="s">
        <v>3108</v>
      </c>
      <c r="M1447" s="45" t="s">
        <v>4760</v>
      </c>
      <c r="N1447" s="44">
        <v>32359</v>
      </c>
      <c r="O1447" s="45" t="s">
        <v>1074</v>
      </c>
      <c r="P1447" s="45" t="s">
        <v>112</v>
      </c>
      <c r="Q1447" s="48" t="s">
        <v>112</v>
      </c>
      <c r="R1447" s="42" t="s">
        <v>112</v>
      </c>
      <c r="S1447" s="49">
        <v>1</v>
      </c>
      <c r="T1447" s="49">
        <v>0</v>
      </c>
      <c r="U1447" s="50">
        <v>0.5</v>
      </c>
      <c r="V1447" s="51">
        <v>1</v>
      </c>
      <c r="W1447" s="52">
        <v>43903</v>
      </c>
      <c r="X1447" s="49">
        <v>1</v>
      </c>
      <c r="Y1447" s="51">
        <v>1</v>
      </c>
      <c r="Z1447" s="52">
        <v>43906</v>
      </c>
      <c r="AA1447" s="51">
        <v>1</v>
      </c>
      <c r="AB1447" s="51" t="s">
        <v>68</v>
      </c>
      <c r="AC1447" s="51" t="s">
        <v>68</v>
      </c>
      <c r="AD1447" s="50">
        <v>5.5555555555555566E-2</v>
      </c>
      <c r="AE1447" s="49" t="s">
        <v>112</v>
      </c>
      <c r="AF1447" s="52" t="s">
        <v>112</v>
      </c>
      <c r="AG1447" s="43">
        <v>43864</v>
      </c>
      <c r="AH1447" s="43">
        <v>43938</v>
      </c>
      <c r="AI1447" s="43" t="s">
        <v>4759</v>
      </c>
      <c r="AJ1447" s="52" t="s">
        <v>4759</v>
      </c>
      <c r="AK1447" s="53">
        <v>43867.999988425923</v>
      </c>
      <c r="AL1447" s="43">
        <v>43943</v>
      </c>
      <c r="AM1447" s="43"/>
      <c r="AN1447" s="43" t="s">
        <v>1643</v>
      </c>
      <c r="AO1447" s="45" t="s">
        <v>69</v>
      </c>
      <c r="AP1447" s="45"/>
      <c r="AQ1447" s="45" t="s">
        <v>70</v>
      </c>
      <c r="AR1447" s="16"/>
      <c r="AS1447" s="42">
        <v>1</v>
      </c>
      <c r="AT1447" s="45" t="e">
        <v>#VALUE!</v>
      </c>
      <c r="AU1447" s="45" t="e">
        <v>#VALUE!</v>
      </c>
      <c r="AV1447" s="45" t="s">
        <v>363</v>
      </c>
      <c r="AW1447" s="45" t="e">
        <v>#VALUE!</v>
      </c>
      <c r="AX1447" s="45" t="e">
        <v>#VALUE!</v>
      </c>
      <c r="AY1447" s="45">
        <v>1</v>
      </c>
      <c r="AZ1447" s="45">
        <v>2020</v>
      </c>
      <c r="BA1447" s="45">
        <v>16</v>
      </c>
      <c r="BB1447" s="45">
        <v>4</v>
      </c>
      <c r="BC1447" s="45">
        <v>2020</v>
      </c>
      <c r="BD1447" s="57">
        <v>0.20499999999999999</v>
      </c>
      <c r="BE1447" s="57">
        <v>3.0297000000000001</v>
      </c>
      <c r="BF1447" s="57">
        <v>0.75742500000000001</v>
      </c>
      <c r="BG1447" s="57">
        <v>3.7871250000000001</v>
      </c>
      <c r="BH1447" s="45" t="s">
        <v>203</v>
      </c>
      <c r="BI1447" s="54" t="s">
        <v>3504</v>
      </c>
      <c r="BJ1447" s="55" t="s">
        <v>3504</v>
      </c>
      <c r="BK1447" s="56">
        <v>890</v>
      </c>
    </row>
    <row r="1448" spans="1:63" s="198" customFormat="1" ht="15.6" customHeight="1" x14ac:dyDescent="0.25">
      <c r="A1448" s="42" t="s">
        <v>3999</v>
      </c>
      <c r="B1448" s="43">
        <v>43818</v>
      </c>
      <c r="C1448" s="43" t="s">
        <v>63</v>
      </c>
      <c r="D1448" s="44" t="s">
        <v>2342</v>
      </c>
      <c r="E1448" s="45" t="s">
        <v>64</v>
      </c>
      <c r="F1448" s="46">
        <v>28365949</v>
      </c>
      <c r="G1448" s="44" t="s">
        <v>4758</v>
      </c>
      <c r="H1448" s="47">
        <v>10</v>
      </c>
      <c r="I1448" s="47">
        <v>2</v>
      </c>
      <c r="J1448" s="46" t="s">
        <v>66</v>
      </c>
      <c r="K1448" s="48" t="s">
        <v>110</v>
      </c>
      <c r="L1448" s="42" t="s">
        <v>2679</v>
      </c>
      <c r="M1448" s="45" t="s">
        <v>68</v>
      </c>
      <c r="N1448" s="44">
        <v>31805</v>
      </c>
      <c r="O1448" s="45">
        <v>36211</v>
      </c>
      <c r="P1448" s="45" t="s">
        <v>68</v>
      </c>
      <c r="Q1448" s="48" t="s">
        <v>68</v>
      </c>
      <c r="R1448" s="42" t="s">
        <v>68</v>
      </c>
      <c r="S1448" s="49" t="s">
        <v>68</v>
      </c>
      <c r="T1448" s="49" t="s">
        <v>68</v>
      </c>
      <c r="U1448" s="50" t="s">
        <v>3503</v>
      </c>
      <c r="V1448" s="51">
        <v>1</v>
      </c>
      <c r="W1448" s="43">
        <v>43927</v>
      </c>
      <c r="X1448" s="49" t="s">
        <v>68</v>
      </c>
      <c r="Y1448" s="51">
        <v>1</v>
      </c>
      <c r="Z1448" s="52">
        <v>43931</v>
      </c>
      <c r="AA1448" s="51">
        <v>1</v>
      </c>
      <c r="AB1448" s="51" t="s">
        <v>68</v>
      </c>
      <c r="AC1448" s="51" t="s">
        <v>68</v>
      </c>
      <c r="AD1448" s="50">
        <v>1</v>
      </c>
      <c r="AE1448" s="49" t="s">
        <v>112</v>
      </c>
      <c r="AF1448" s="52" t="s">
        <v>112</v>
      </c>
      <c r="AG1448" s="43">
        <v>43909</v>
      </c>
      <c r="AH1448" s="43">
        <v>43941</v>
      </c>
      <c r="AI1448" s="43" t="s">
        <v>4759</v>
      </c>
      <c r="AJ1448" s="52" t="s">
        <v>4759</v>
      </c>
      <c r="AK1448" s="53">
        <v>43914.999988425923</v>
      </c>
      <c r="AL1448" s="43">
        <v>43944</v>
      </c>
      <c r="AM1448" s="43"/>
      <c r="AN1448" s="43" t="s">
        <v>1643</v>
      </c>
      <c r="AO1448" s="45" t="s">
        <v>69</v>
      </c>
      <c r="AP1448" s="45"/>
      <c r="AQ1448" s="45" t="s">
        <v>70</v>
      </c>
      <c r="AR1448" s="16"/>
      <c r="AS1448" s="42">
        <v>1</v>
      </c>
      <c r="AT1448" s="45" t="e">
        <v>#VALUE!</v>
      </c>
      <c r="AU1448" s="45" t="e">
        <v>#VALUE!</v>
      </c>
      <c r="AV1448" s="45" t="s">
        <v>363</v>
      </c>
      <c r="AW1448" s="45" t="e">
        <v>#VALUE!</v>
      </c>
      <c r="AX1448" s="45" t="e">
        <v>#VALUE!</v>
      </c>
      <c r="AY1448" s="45">
        <v>12</v>
      </c>
      <c r="AZ1448" s="45">
        <v>2019</v>
      </c>
      <c r="BA1448" s="45">
        <v>17</v>
      </c>
      <c r="BB1448" s="45">
        <v>4</v>
      </c>
      <c r="BC1448" s="45">
        <v>2020</v>
      </c>
      <c r="BD1448" s="57">
        <v>0</v>
      </c>
      <c r="BE1448" s="57">
        <v>0</v>
      </c>
      <c r="BF1448" s="57">
        <v>0</v>
      </c>
      <c r="BG1448" s="57">
        <v>0</v>
      </c>
      <c r="BH1448" s="45" t="s">
        <v>68</v>
      </c>
      <c r="BI1448" s="54" t="s">
        <v>3504</v>
      </c>
      <c r="BJ1448" s="55" t="s">
        <v>3504</v>
      </c>
      <c r="BK1448" s="56"/>
    </row>
    <row r="1449" spans="1:63" s="198" customFormat="1" ht="15.6" customHeight="1" x14ac:dyDescent="0.25">
      <c r="A1449" s="42" t="s">
        <v>4000</v>
      </c>
      <c r="B1449" s="43">
        <v>43903</v>
      </c>
      <c r="C1449" s="43" t="s">
        <v>63</v>
      </c>
      <c r="D1449" s="44" t="s">
        <v>2342</v>
      </c>
      <c r="E1449" s="45" t="s">
        <v>618</v>
      </c>
      <c r="F1449" s="45">
        <v>28442798</v>
      </c>
      <c r="G1449" s="44" t="s">
        <v>4758</v>
      </c>
      <c r="H1449" s="47">
        <v>10</v>
      </c>
      <c r="I1449" s="47">
        <v>1</v>
      </c>
      <c r="J1449" s="45" t="s">
        <v>251</v>
      </c>
      <c r="K1449" s="48" t="s">
        <v>619</v>
      </c>
      <c r="L1449" s="42" t="s">
        <v>3393</v>
      </c>
      <c r="M1449" s="45" t="s">
        <v>68</v>
      </c>
      <c r="N1449" s="45">
        <v>34056</v>
      </c>
      <c r="O1449" s="45">
        <v>0</v>
      </c>
      <c r="P1449" s="45" t="s">
        <v>68</v>
      </c>
      <c r="Q1449" s="48" t="s">
        <v>68</v>
      </c>
      <c r="R1449" s="42" t="s">
        <v>68</v>
      </c>
      <c r="S1449" s="49" t="s">
        <v>68</v>
      </c>
      <c r="T1449" s="49" t="s">
        <v>68</v>
      </c>
      <c r="U1449" s="50" t="s">
        <v>3503</v>
      </c>
      <c r="V1449" s="49">
        <v>1</v>
      </c>
      <c r="W1449" s="43">
        <v>43937</v>
      </c>
      <c r="X1449" s="49" t="s">
        <v>68</v>
      </c>
      <c r="Y1449" s="51">
        <v>1</v>
      </c>
      <c r="Z1449" s="43">
        <v>43943</v>
      </c>
      <c r="AA1449" s="49">
        <v>1</v>
      </c>
      <c r="AB1449" s="49" t="s">
        <v>68</v>
      </c>
      <c r="AC1449" s="49" t="s">
        <v>68</v>
      </c>
      <c r="AD1449" s="50">
        <v>1</v>
      </c>
      <c r="AE1449" s="49" t="s">
        <v>112</v>
      </c>
      <c r="AF1449" s="52" t="s">
        <v>112</v>
      </c>
      <c r="AG1449" s="43">
        <v>43902</v>
      </c>
      <c r="AH1449" s="43">
        <v>43942</v>
      </c>
      <c r="AI1449" s="43" t="s">
        <v>4759</v>
      </c>
      <c r="AJ1449" s="43" t="s">
        <v>4759</v>
      </c>
      <c r="AK1449" s="53">
        <v>43904</v>
      </c>
      <c r="AL1449" s="43">
        <v>43944</v>
      </c>
      <c r="AM1449" s="43"/>
      <c r="AN1449" s="43" t="s">
        <v>1643</v>
      </c>
      <c r="AO1449" s="45" t="s">
        <v>69</v>
      </c>
      <c r="AP1449" s="45"/>
      <c r="AQ1449" s="45" t="s">
        <v>70</v>
      </c>
      <c r="AR1449" s="16"/>
      <c r="AS1449" s="42">
        <v>0</v>
      </c>
      <c r="AT1449" s="45" t="e">
        <v>#VALUE!</v>
      </c>
      <c r="AU1449" s="45" t="e">
        <v>#VALUE!</v>
      </c>
      <c r="AV1449" s="45" t="s">
        <v>363</v>
      </c>
      <c r="AW1449" s="45" t="e">
        <v>#VALUE!</v>
      </c>
      <c r="AX1449" s="45" t="e">
        <v>#VALUE!</v>
      </c>
      <c r="AY1449" s="45">
        <v>3</v>
      </c>
      <c r="AZ1449" s="45">
        <v>2020</v>
      </c>
      <c r="BA1449" s="45">
        <v>17</v>
      </c>
      <c r="BB1449" s="45">
        <v>4</v>
      </c>
      <c r="BC1449" s="45">
        <v>2020</v>
      </c>
      <c r="BD1449" s="57">
        <v>0</v>
      </c>
      <c r="BE1449" s="57">
        <v>0</v>
      </c>
      <c r="BF1449" s="57">
        <v>0</v>
      </c>
      <c r="BG1449" s="57">
        <v>0</v>
      </c>
      <c r="BH1449" s="45" t="s">
        <v>68</v>
      </c>
      <c r="BI1449" s="54" t="s">
        <v>3504</v>
      </c>
      <c r="BJ1449" s="55" t="s">
        <v>3504</v>
      </c>
      <c r="BK1449" s="56">
        <v>57</v>
      </c>
    </row>
    <row r="1450" spans="1:63" s="198" customFormat="1" ht="15.6" customHeight="1" x14ac:dyDescent="0.25">
      <c r="A1450" s="42" t="s">
        <v>4001</v>
      </c>
      <c r="B1450" s="43">
        <v>43794</v>
      </c>
      <c r="C1450" s="43" t="s">
        <v>156</v>
      </c>
      <c r="D1450" s="44" t="s">
        <v>2342</v>
      </c>
      <c r="E1450" s="45">
        <v>117</v>
      </c>
      <c r="F1450" s="46">
        <v>28339515</v>
      </c>
      <c r="G1450" s="44" t="s">
        <v>4758</v>
      </c>
      <c r="H1450" s="47" t="s">
        <v>180</v>
      </c>
      <c r="I1450" s="47">
        <v>1</v>
      </c>
      <c r="J1450" s="46" t="s">
        <v>66</v>
      </c>
      <c r="K1450" s="48" t="s">
        <v>391</v>
      </c>
      <c r="L1450" s="42" t="s">
        <v>3209</v>
      </c>
      <c r="M1450" s="45" t="s">
        <v>4760</v>
      </c>
      <c r="N1450" s="44">
        <v>33459</v>
      </c>
      <c r="O1450" s="45" t="s">
        <v>1737</v>
      </c>
      <c r="P1450" s="45" t="s">
        <v>112</v>
      </c>
      <c r="Q1450" s="48" t="s">
        <v>112</v>
      </c>
      <c r="R1450" s="42" t="s">
        <v>112</v>
      </c>
      <c r="S1450" s="49">
        <v>1</v>
      </c>
      <c r="T1450" s="49">
        <v>0</v>
      </c>
      <c r="U1450" s="50">
        <v>0.5</v>
      </c>
      <c r="V1450" s="51">
        <v>1</v>
      </c>
      <c r="W1450" s="52">
        <v>43916</v>
      </c>
      <c r="X1450" s="49" t="s">
        <v>68</v>
      </c>
      <c r="Y1450" s="51">
        <v>1</v>
      </c>
      <c r="Z1450" s="52">
        <v>43931</v>
      </c>
      <c r="AA1450" s="51">
        <v>1</v>
      </c>
      <c r="AB1450" s="51" t="s">
        <v>68</v>
      </c>
      <c r="AC1450" s="51" t="s">
        <v>68</v>
      </c>
      <c r="AD1450" s="50">
        <v>5.5555555555555566E-2</v>
      </c>
      <c r="AE1450" s="49" t="s">
        <v>112</v>
      </c>
      <c r="AF1450" s="52" t="s">
        <v>112</v>
      </c>
      <c r="AG1450" s="43">
        <v>43887</v>
      </c>
      <c r="AH1450" s="43">
        <v>43942</v>
      </c>
      <c r="AI1450" s="43" t="s">
        <v>4759</v>
      </c>
      <c r="AJ1450" s="52" t="s">
        <v>4759</v>
      </c>
      <c r="AK1450" s="53">
        <v>43892</v>
      </c>
      <c r="AL1450" s="43">
        <v>43945</v>
      </c>
      <c r="AM1450" s="43"/>
      <c r="AN1450" s="43" t="s">
        <v>1643</v>
      </c>
      <c r="AO1450" s="45" t="s">
        <v>69</v>
      </c>
      <c r="AP1450" s="45"/>
      <c r="AQ1450" s="45" t="s">
        <v>70</v>
      </c>
      <c r="AR1450" s="16"/>
      <c r="AS1450" s="42">
        <v>1</v>
      </c>
      <c r="AT1450" s="45" t="e">
        <v>#VALUE!</v>
      </c>
      <c r="AU1450" s="45" t="e">
        <v>#VALUE!</v>
      </c>
      <c r="AV1450" s="45" t="s">
        <v>363</v>
      </c>
      <c r="AW1450" s="45" t="e">
        <v>#VALUE!</v>
      </c>
      <c r="AX1450" s="45" t="e">
        <v>#VALUE!</v>
      </c>
      <c r="AY1450" s="45">
        <v>11</v>
      </c>
      <c r="AZ1450" s="45">
        <v>2019</v>
      </c>
      <c r="BA1450" s="45">
        <v>17</v>
      </c>
      <c r="BB1450" s="45">
        <v>4</v>
      </c>
      <c r="BC1450" s="45">
        <v>2020</v>
      </c>
      <c r="BD1450" s="57">
        <v>0.20499999999999999</v>
      </c>
      <c r="BE1450" s="57">
        <v>3.8149999999999999</v>
      </c>
      <c r="BF1450" s="57">
        <v>0.95374999999999988</v>
      </c>
      <c r="BG1450" s="57">
        <v>4.7687499999999998</v>
      </c>
      <c r="BH1450" s="45" t="s">
        <v>203</v>
      </c>
      <c r="BI1450" s="54" t="s">
        <v>3504</v>
      </c>
      <c r="BJ1450" s="55" t="s">
        <v>3504</v>
      </c>
      <c r="BK1450" s="56"/>
    </row>
    <row r="1451" spans="1:63" s="198" customFormat="1" ht="15.6" customHeight="1" x14ac:dyDescent="0.25">
      <c r="A1451" s="42" t="s">
        <v>4002</v>
      </c>
      <c r="B1451" s="43">
        <v>43859</v>
      </c>
      <c r="C1451" s="43" t="s">
        <v>156</v>
      </c>
      <c r="D1451" s="44" t="s">
        <v>2342</v>
      </c>
      <c r="E1451" s="45" t="s">
        <v>2552</v>
      </c>
      <c r="F1451" s="46">
        <v>28397010</v>
      </c>
      <c r="G1451" s="44" t="s">
        <v>4758</v>
      </c>
      <c r="H1451" s="47" t="s">
        <v>180</v>
      </c>
      <c r="I1451" s="47">
        <v>1</v>
      </c>
      <c r="J1451" s="46" t="s">
        <v>66</v>
      </c>
      <c r="K1451" s="48" t="s">
        <v>1500</v>
      </c>
      <c r="L1451" s="42" t="s">
        <v>3141</v>
      </c>
      <c r="M1451" s="45" t="s">
        <v>4760</v>
      </c>
      <c r="N1451" s="44">
        <v>32747</v>
      </c>
      <c r="O1451" s="45" t="s">
        <v>1738</v>
      </c>
      <c r="P1451" s="45" t="s">
        <v>112</v>
      </c>
      <c r="Q1451" s="48" t="s">
        <v>112</v>
      </c>
      <c r="R1451" s="42" t="s">
        <v>112</v>
      </c>
      <c r="S1451" s="49">
        <v>1</v>
      </c>
      <c r="T1451" s="49">
        <v>0</v>
      </c>
      <c r="U1451" s="50">
        <v>0.5</v>
      </c>
      <c r="V1451" s="51">
        <v>1</v>
      </c>
      <c r="W1451" s="52">
        <v>43894</v>
      </c>
      <c r="X1451" s="49" t="s">
        <v>68</v>
      </c>
      <c r="Y1451" s="51">
        <v>1</v>
      </c>
      <c r="Z1451" s="52">
        <v>43899</v>
      </c>
      <c r="AA1451" s="51">
        <v>1</v>
      </c>
      <c r="AB1451" s="51" t="s">
        <v>68</v>
      </c>
      <c r="AC1451" s="51" t="s">
        <v>68</v>
      </c>
      <c r="AD1451" s="50">
        <v>5.5555555555555566E-2</v>
      </c>
      <c r="AE1451" s="49" t="s">
        <v>112</v>
      </c>
      <c r="AF1451" s="52" t="s">
        <v>112</v>
      </c>
      <c r="AG1451" s="43">
        <v>43900</v>
      </c>
      <c r="AH1451" s="43">
        <v>43943</v>
      </c>
      <c r="AI1451" s="43" t="s">
        <v>4759</v>
      </c>
      <c r="AJ1451" s="52" t="s">
        <v>4759</v>
      </c>
      <c r="AK1451" s="53">
        <v>43903</v>
      </c>
      <c r="AL1451" s="43">
        <v>43948</v>
      </c>
      <c r="AM1451" s="43"/>
      <c r="AN1451" s="43" t="s">
        <v>1643</v>
      </c>
      <c r="AO1451" s="45" t="s">
        <v>69</v>
      </c>
      <c r="AP1451" s="45"/>
      <c r="AQ1451" s="45" t="s">
        <v>70</v>
      </c>
      <c r="AR1451" s="16"/>
      <c r="AS1451" s="42">
        <v>1</v>
      </c>
      <c r="AT1451" s="45" t="e">
        <v>#VALUE!</v>
      </c>
      <c r="AU1451" s="45" t="e">
        <v>#VALUE!</v>
      </c>
      <c r="AV1451" s="45" t="s">
        <v>363</v>
      </c>
      <c r="AW1451" s="45" t="e">
        <v>#VALUE!</v>
      </c>
      <c r="AX1451" s="45" t="e">
        <v>#VALUE!</v>
      </c>
      <c r="AY1451" s="45">
        <v>1</v>
      </c>
      <c r="AZ1451" s="45">
        <v>2020</v>
      </c>
      <c r="BA1451" s="45">
        <v>17</v>
      </c>
      <c r="BB1451" s="45">
        <v>4</v>
      </c>
      <c r="BC1451" s="45">
        <v>2020</v>
      </c>
      <c r="BD1451" s="57">
        <v>1.7309999999999999</v>
      </c>
      <c r="BE1451" s="57">
        <v>20.550999999999998</v>
      </c>
      <c r="BF1451" s="57">
        <v>2.0550999999999999</v>
      </c>
      <c r="BG1451" s="57">
        <v>22.606099999999998</v>
      </c>
      <c r="BH1451" s="45" t="s">
        <v>68</v>
      </c>
      <c r="BI1451" s="54" t="s">
        <v>3504</v>
      </c>
      <c r="BJ1451" s="55" t="s">
        <v>3504</v>
      </c>
      <c r="BK1451" s="56">
        <v>7106</v>
      </c>
    </row>
    <row r="1452" spans="1:63" s="198" customFormat="1" ht="15.6" customHeight="1" x14ac:dyDescent="0.25">
      <c r="A1452" s="42" t="s">
        <v>4003</v>
      </c>
      <c r="B1452" s="43">
        <v>43860</v>
      </c>
      <c r="C1452" s="43" t="s">
        <v>156</v>
      </c>
      <c r="D1452" s="44" t="s">
        <v>2342</v>
      </c>
      <c r="E1452" s="45" t="s">
        <v>2552</v>
      </c>
      <c r="F1452" s="46">
        <v>28397010</v>
      </c>
      <c r="G1452" s="44" t="s">
        <v>4758</v>
      </c>
      <c r="H1452" s="47" t="s">
        <v>1624</v>
      </c>
      <c r="I1452" s="47">
        <v>1</v>
      </c>
      <c r="J1452" s="46" t="s">
        <v>66</v>
      </c>
      <c r="K1452" s="48" t="s">
        <v>1500</v>
      </c>
      <c r="L1452" s="42" t="s">
        <v>3141</v>
      </c>
      <c r="M1452" s="45" t="s">
        <v>4760</v>
      </c>
      <c r="N1452" s="44">
        <v>32747</v>
      </c>
      <c r="O1452" s="45" t="s">
        <v>1739</v>
      </c>
      <c r="P1452" s="45" t="s">
        <v>112</v>
      </c>
      <c r="Q1452" s="48" t="s">
        <v>112</v>
      </c>
      <c r="R1452" s="42" t="s">
        <v>112</v>
      </c>
      <c r="S1452" s="49">
        <v>1</v>
      </c>
      <c r="T1452" s="49">
        <v>0</v>
      </c>
      <c r="U1452" s="50">
        <v>0.5</v>
      </c>
      <c r="V1452" s="51">
        <v>1</v>
      </c>
      <c r="W1452" s="52">
        <v>43894</v>
      </c>
      <c r="X1452" s="49" t="s">
        <v>68</v>
      </c>
      <c r="Y1452" s="51">
        <v>1</v>
      </c>
      <c r="Z1452" s="52">
        <v>43899</v>
      </c>
      <c r="AA1452" s="51">
        <v>1</v>
      </c>
      <c r="AB1452" s="51" t="s">
        <v>68</v>
      </c>
      <c r="AC1452" s="51" t="s">
        <v>68</v>
      </c>
      <c r="AD1452" s="50">
        <v>5.5555555555555566E-2</v>
      </c>
      <c r="AE1452" s="49" t="s">
        <v>112</v>
      </c>
      <c r="AF1452" s="52" t="s">
        <v>112</v>
      </c>
      <c r="AG1452" s="43">
        <v>43900</v>
      </c>
      <c r="AH1452" s="43">
        <v>43943</v>
      </c>
      <c r="AI1452" s="43" t="s">
        <v>4759</v>
      </c>
      <c r="AJ1452" s="52" t="s">
        <v>4759</v>
      </c>
      <c r="AK1452" s="53">
        <v>43903</v>
      </c>
      <c r="AL1452" s="43">
        <v>43948</v>
      </c>
      <c r="AM1452" s="43"/>
      <c r="AN1452" s="43" t="s">
        <v>1643</v>
      </c>
      <c r="AO1452" s="45" t="s">
        <v>69</v>
      </c>
      <c r="AP1452" s="45"/>
      <c r="AQ1452" s="45" t="s">
        <v>70</v>
      </c>
      <c r="AR1452" s="16"/>
      <c r="AS1452" s="42">
        <v>1</v>
      </c>
      <c r="AT1452" s="45" t="e">
        <v>#VALUE!</v>
      </c>
      <c r="AU1452" s="45" t="e">
        <v>#VALUE!</v>
      </c>
      <c r="AV1452" s="45" t="s">
        <v>363</v>
      </c>
      <c r="AW1452" s="45" t="e">
        <v>#VALUE!</v>
      </c>
      <c r="AX1452" s="45" t="e">
        <v>#VALUE!</v>
      </c>
      <c r="AY1452" s="45">
        <v>1</v>
      </c>
      <c r="AZ1452" s="45">
        <v>2020</v>
      </c>
      <c r="BA1452" s="45">
        <v>17</v>
      </c>
      <c r="BB1452" s="45">
        <v>4</v>
      </c>
      <c r="BC1452" s="45">
        <v>2020</v>
      </c>
      <c r="BD1452" s="57">
        <v>1.7309999999999999</v>
      </c>
      <c r="BE1452" s="57">
        <v>20.550999999999998</v>
      </c>
      <c r="BF1452" s="57">
        <v>2.0550999999999999</v>
      </c>
      <c r="BG1452" s="57">
        <v>22.606099999999998</v>
      </c>
      <c r="BH1452" s="45" t="s">
        <v>68</v>
      </c>
      <c r="BI1452" s="54" t="s">
        <v>3504</v>
      </c>
      <c r="BJ1452" s="55" t="s">
        <v>3504</v>
      </c>
      <c r="BK1452" s="56">
        <v>7106</v>
      </c>
    </row>
    <row r="1453" spans="1:63" s="198" customFormat="1" ht="15.6" customHeight="1" x14ac:dyDescent="0.25">
      <c r="A1453" s="64" t="s">
        <v>4004</v>
      </c>
      <c r="B1453" s="65">
        <v>43909</v>
      </c>
      <c r="C1453" s="65" t="s">
        <v>63</v>
      </c>
      <c r="D1453" s="66" t="s">
        <v>2342</v>
      </c>
      <c r="E1453" s="66" t="s">
        <v>618</v>
      </c>
      <c r="F1453" s="67">
        <v>28449652</v>
      </c>
      <c r="G1453" s="44" t="s">
        <v>4758</v>
      </c>
      <c r="H1453" s="68">
        <v>10</v>
      </c>
      <c r="I1453" s="68">
        <v>1</v>
      </c>
      <c r="J1453" s="67" t="s">
        <v>251</v>
      </c>
      <c r="K1453" s="69" t="s">
        <v>619</v>
      </c>
      <c r="L1453" s="190" t="s">
        <v>3393</v>
      </c>
      <c r="M1453" s="67" t="s">
        <v>68</v>
      </c>
      <c r="N1453" s="66">
        <v>34138</v>
      </c>
      <c r="O1453" s="66">
        <v>0</v>
      </c>
      <c r="P1453" s="66" t="s">
        <v>68</v>
      </c>
      <c r="Q1453" s="48" t="s">
        <v>68</v>
      </c>
      <c r="R1453" s="42" t="s">
        <v>68</v>
      </c>
      <c r="S1453" s="70" t="s">
        <v>68</v>
      </c>
      <c r="T1453" s="70" t="s">
        <v>68</v>
      </c>
      <c r="U1453" s="50" t="s">
        <v>3503</v>
      </c>
      <c r="V1453" s="70">
        <v>1</v>
      </c>
      <c r="W1453" s="65">
        <v>43937</v>
      </c>
      <c r="X1453" s="49" t="s">
        <v>68</v>
      </c>
      <c r="Y1453" s="71">
        <v>1</v>
      </c>
      <c r="Z1453" s="65">
        <v>43943</v>
      </c>
      <c r="AA1453" s="70">
        <v>0</v>
      </c>
      <c r="AB1453" s="70" t="s">
        <v>68</v>
      </c>
      <c r="AC1453" s="70" t="s">
        <v>68</v>
      </c>
      <c r="AD1453" s="72">
        <v>0</v>
      </c>
      <c r="AE1453" s="70" t="s">
        <v>112</v>
      </c>
      <c r="AF1453" s="52" t="s">
        <v>112</v>
      </c>
      <c r="AG1453" s="73">
        <v>43908</v>
      </c>
      <c r="AH1453" s="65">
        <v>43944</v>
      </c>
      <c r="AI1453" s="65" t="s">
        <v>4759</v>
      </c>
      <c r="AJ1453" s="65" t="s">
        <v>4759</v>
      </c>
      <c r="AK1453" s="74">
        <v>43910</v>
      </c>
      <c r="AL1453" s="65">
        <v>43948</v>
      </c>
      <c r="AM1453" s="65"/>
      <c r="AN1453" s="65" t="s">
        <v>1643</v>
      </c>
      <c r="AO1453" s="65" t="s">
        <v>69</v>
      </c>
      <c r="AP1453" s="65" t="s">
        <v>1740</v>
      </c>
      <c r="AQ1453" s="67" t="s">
        <v>1741</v>
      </c>
      <c r="AR1453" s="16"/>
      <c r="AS1453" s="81">
        <v>0</v>
      </c>
      <c r="AT1453" s="44" t="e">
        <v>#VALUE!</v>
      </c>
      <c r="AU1453" s="44" t="e">
        <v>#VALUE!</v>
      </c>
      <c r="AV1453" s="44" t="s">
        <v>363</v>
      </c>
      <c r="AW1453" s="44" t="e">
        <v>#VALUE!</v>
      </c>
      <c r="AX1453" s="44" t="e">
        <v>#VALUE!</v>
      </c>
      <c r="AY1453" s="44">
        <v>3</v>
      </c>
      <c r="AZ1453" s="44">
        <v>2020</v>
      </c>
      <c r="BA1453" s="44">
        <v>17</v>
      </c>
      <c r="BB1453" s="44">
        <v>4</v>
      </c>
      <c r="BC1453" s="44">
        <v>2020</v>
      </c>
      <c r="BD1453" s="57">
        <v>0</v>
      </c>
      <c r="BE1453" s="57">
        <v>0</v>
      </c>
      <c r="BF1453" s="57">
        <v>0</v>
      </c>
      <c r="BG1453" s="57">
        <v>0</v>
      </c>
      <c r="BH1453" s="44" t="s">
        <v>68</v>
      </c>
      <c r="BI1453" s="82" t="s">
        <v>3504</v>
      </c>
      <c r="BJ1453" s="55" t="s">
        <v>3504</v>
      </c>
      <c r="BK1453" s="56">
        <v>0</v>
      </c>
    </row>
    <row r="1454" spans="1:63" s="198" customFormat="1" ht="15.6" customHeight="1" x14ac:dyDescent="0.25">
      <c r="A1454" s="64" t="s">
        <v>4005</v>
      </c>
      <c r="B1454" s="65">
        <v>43907</v>
      </c>
      <c r="C1454" s="65" t="s">
        <v>63</v>
      </c>
      <c r="D1454" s="66" t="s">
        <v>2342</v>
      </c>
      <c r="E1454" s="66" t="s">
        <v>618</v>
      </c>
      <c r="F1454" s="67">
        <v>28446766</v>
      </c>
      <c r="G1454" s="44" t="s">
        <v>4758</v>
      </c>
      <c r="H1454" s="68">
        <v>10</v>
      </c>
      <c r="I1454" s="68">
        <v>1</v>
      </c>
      <c r="J1454" s="67" t="s">
        <v>159</v>
      </c>
      <c r="K1454" s="69" t="s">
        <v>619</v>
      </c>
      <c r="L1454" s="190" t="s">
        <v>3393</v>
      </c>
      <c r="M1454" s="67" t="s">
        <v>68</v>
      </c>
      <c r="N1454" s="66">
        <v>34104</v>
      </c>
      <c r="O1454" s="66">
        <v>0</v>
      </c>
      <c r="P1454" s="66" t="s">
        <v>68</v>
      </c>
      <c r="Q1454" s="48" t="s">
        <v>68</v>
      </c>
      <c r="R1454" s="42" t="s">
        <v>68</v>
      </c>
      <c r="S1454" s="70" t="s">
        <v>68</v>
      </c>
      <c r="T1454" s="70" t="s">
        <v>68</v>
      </c>
      <c r="U1454" s="50" t="s">
        <v>3503</v>
      </c>
      <c r="V1454" s="70">
        <v>1</v>
      </c>
      <c r="W1454" s="65">
        <v>43937</v>
      </c>
      <c r="X1454" s="49" t="s">
        <v>68</v>
      </c>
      <c r="Y1454" s="71">
        <v>1</v>
      </c>
      <c r="Z1454" s="65">
        <v>43943</v>
      </c>
      <c r="AA1454" s="70">
        <v>1</v>
      </c>
      <c r="AB1454" s="70" t="s">
        <v>68</v>
      </c>
      <c r="AC1454" s="70" t="s">
        <v>68</v>
      </c>
      <c r="AD1454" s="72">
        <v>1</v>
      </c>
      <c r="AE1454" s="70" t="s">
        <v>112</v>
      </c>
      <c r="AF1454" s="52" t="s">
        <v>112</v>
      </c>
      <c r="AG1454" s="73">
        <v>43931</v>
      </c>
      <c r="AH1454" s="65">
        <v>43944</v>
      </c>
      <c r="AI1454" s="65" t="s">
        <v>4759</v>
      </c>
      <c r="AJ1454" s="65" t="s">
        <v>4759</v>
      </c>
      <c r="AK1454" s="74">
        <v>43936</v>
      </c>
      <c r="AL1454" s="65">
        <v>43949</v>
      </c>
      <c r="AM1454" s="65"/>
      <c r="AN1454" s="65" t="s">
        <v>1643</v>
      </c>
      <c r="AO1454" s="65" t="s">
        <v>69</v>
      </c>
      <c r="AP1454" s="65"/>
      <c r="AQ1454" s="67" t="s">
        <v>70</v>
      </c>
      <c r="AR1454" s="16"/>
      <c r="AS1454" s="81">
        <v>1</v>
      </c>
      <c r="AT1454" s="44" t="e">
        <v>#VALUE!</v>
      </c>
      <c r="AU1454" s="44" t="e">
        <v>#VALUE!</v>
      </c>
      <c r="AV1454" s="44" t="s">
        <v>363</v>
      </c>
      <c r="AW1454" s="44" t="e">
        <v>#VALUE!</v>
      </c>
      <c r="AX1454" s="44" t="e">
        <v>#VALUE!</v>
      </c>
      <c r="AY1454" s="44">
        <v>3</v>
      </c>
      <c r="AZ1454" s="44">
        <v>2020</v>
      </c>
      <c r="BA1454" s="44">
        <v>17</v>
      </c>
      <c r="BB1454" s="44">
        <v>4</v>
      </c>
      <c r="BC1454" s="44">
        <v>2020</v>
      </c>
      <c r="BD1454" s="57">
        <v>0</v>
      </c>
      <c r="BE1454" s="57">
        <v>0</v>
      </c>
      <c r="BF1454" s="57">
        <v>0</v>
      </c>
      <c r="BG1454" s="57">
        <v>0</v>
      </c>
      <c r="BH1454" s="44" t="s">
        <v>68</v>
      </c>
      <c r="BI1454" s="82" t="s">
        <v>3504</v>
      </c>
      <c r="BJ1454" s="55" t="s">
        <v>3504</v>
      </c>
      <c r="BK1454" s="79"/>
    </row>
    <row r="1455" spans="1:63" s="198" customFormat="1" ht="15.6" customHeight="1" x14ac:dyDescent="0.25">
      <c r="A1455" s="42" t="s">
        <v>2276</v>
      </c>
      <c r="B1455" s="43">
        <v>43843</v>
      </c>
      <c r="C1455" s="43" t="s">
        <v>156</v>
      </c>
      <c r="D1455" s="44" t="s">
        <v>2342</v>
      </c>
      <c r="E1455" s="45">
        <v>108</v>
      </c>
      <c r="F1455" s="46">
        <v>28380211</v>
      </c>
      <c r="G1455" s="44" t="s">
        <v>4758</v>
      </c>
      <c r="H1455" s="47" t="s">
        <v>180</v>
      </c>
      <c r="I1455" s="47">
        <v>1</v>
      </c>
      <c r="J1455" s="46" t="s">
        <v>66</v>
      </c>
      <c r="K1455" s="48" t="s">
        <v>1591</v>
      </c>
      <c r="L1455" s="42" t="s">
        <v>3077</v>
      </c>
      <c r="M1455" s="45" t="s">
        <v>4760</v>
      </c>
      <c r="N1455" s="44">
        <v>32020</v>
      </c>
      <c r="O1455" s="45" t="s">
        <v>1068</v>
      </c>
      <c r="P1455" s="45" t="s">
        <v>112</v>
      </c>
      <c r="Q1455" s="48" t="s">
        <v>112</v>
      </c>
      <c r="R1455" s="42" t="s">
        <v>112</v>
      </c>
      <c r="S1455" s="49">
        <v>1</v>
      </c>
      <c r="T1455" s="49">
        <v>0</v>
      </c>
      <c r="U1455" s="50">
        <v>0.5</v>
      </c>
      <c r="V1455" s="51">
        <v>1</v>
      </c>
      <c r="W1455" s="52">
        <v>43889</v>
      </c>
      <c r="X1455" s="49">
        <v>1</v>
      </c>
      <c r="Y1455" s="51">
        <v>1</v>
      </c>
      <c r="Z1455" s="52">
        <v>43899</v>
      </c>
      <c r="AA1455" s="51">
        <v>1</v>
      </c>
      <c r="AB1455" s="51" t="s">
        <v>68</v>
      </c>
      <c r="AC1455" s="51" t="s">
        <v>68</v>
      </c>
      <c r="AD1455" s="50">
        <v>5.5555555555555566E-2</v>
      </c>
      <c r="AE1455" s="49" t="s">
        <v>112</v>
      </c>
      <c r="AF1455" s="52" t="s">
        <v>112</v>
      </c>
      <c r="AG1455" s="43">
        <v>43929</v>
      </c>
      <c r="AH1455" s="43">
        <v>43945</v>
      </c>
      <c r="AI1455" s="43" t="s">
        <v>4759</v>
      </c>
      <c r="AJ1455" s="52" t="s">
        <v>4759</v>
      </c>
      <c r="AK1455" s="53">
        <v>43933</v>
      </c>
      <c r="AL1455" s="43">
        <v>43950</v>
      </c>
      <c r="AM1455" s="43"/>
      <c r="AN1455" s="43" t="s">
        <v>1643</v>
      </c>
      <c r="AO1455" s="45" t="s">
        <v>69</v>
      </c>
      <c r="AP1455" s="45"/>
      <c r="AQ1455" s="45" t="s">
        <v>70</v>
      </c>
      <c r="AR1455" s="16"/>
      <c r="AS1455" s="42">
        <v>1</v>
      </c>
      <c r="AT1455" s="45" t="e">
        <v>#VALUE!</v>
      </c>
      <c r="AU1455" s="45" t="e">
        <v>#VALUE!</v>
      </c>
      <c r="AV1455" s="45" t="s">
        <v>363</v>
      </c>
      <c r="AW1455" s="45" t="e">
        <v>#VALUE!</v>
      </c>
      <c r="AX1455" s="45" t="e">
        <v>#VALUE!</v>
      </c>
      <c r="AY1455" s="45">
        <v>1</v>
      </c>
      <c r="AZ1455" s="45">
        <v>2020</v>
      </c>
      <c r="BA1455" s="45">
        <v>17</v>
      </c>
      <c r="BB1455" s="45">
        <v>4</v>
      </c>
      <c r="BC1455" s="45">
        <v>2020</v>
      </c>
      <c r="BD1455" s="57">
        <v>0.36</v>
      </c>
      <c r="BE1455" s="57">
        <v>7.9819000000000004</v>
      </c>
      <c r="BF1455" s="57">
        <v>1.9954749999999999</v>
      </c>
      <c r="BG1455" s="57">
        <v>9.9773750000000003</v>
      </c>
      <c r="BH1455" s="45" t="s">
        <v>203</v>
      </c>
      <c r="BI1455" s="54" t="s">
        <v>3504</v>
      </c>
      <c r="BJ1455" s="55" t="s">
        <v>3504</v>
      </c>
      <c r="BK1455" s="56">
        <v>3495</v>
      </c>
    </row>
    <row r="1456" spans="1:63" s="198" customFormat="1" ht="15.6" customHeight="1" x14ac:dyDescent="0.25">
      <c r="A1456" s="42" t="s">
        <v>4006</v>
      </c>
      <c r="B1456" s="43">
        <v>43749</v>
      </c>
      <c r="C1456" s="43" t="s">
        <v>156</v>
      </c>
      <c r="D1456" s="44" t="s">
        <v>2342</v>
      </c>
      <c r="E1456" s="45">
        <v>117</v>
      </c>
      <c r="F1456" s="46">
        <v>28301178</v>
      </c>
      <c r="G1456" s="44" t="s">
        <v>4758</v>
      </c>
      <c r="H1456" s="47">
        <v>10</v>
      </c>
      <c r="I1456" s="47">
        <v>1</v>
      </c>
      <c r="J1456" s="46" t="s">
        <v>66</v>
      </c>
      <c r="K1456" s="48" t="s">
        <v>391</v>
      </c>
      <c r="L1456" s="42" t="s">
        <v>3209</v>
      </c>
      <c r="M1456" s="45" t="s">
        <v>4760</v>
      </c>
      <c r="N1456" s="44">
        <v>30752</v>
      </c>
      <c r="O1456" s="45" t="s">
        <v>1742</v>
      </c>
      <c r="P1456" s="45" t="s">
        <v>112</v>
      </c>
      <c r="Q1456" s="48" t="s">
        <v>112</v>
      </c>
      <c r="R1456" s="42" t="s">
        <v>112</v>
      </c>
      <c r="S1456" s="49">
        <v>1</v>
      </c>
      <c r="T1456" s="49">
        <v>0</v>
      </c>
      <c r="U1456" s="50">
        <v>0.5</v>
      </c>
      <c r="V1456" s="51">
        <v>1</v>
      </c>
      <c r="W1456" s="52">
        <v>43916</v>
      </c>
      <c r="X1456" s="49" t="s">
        <v>68</v>
      </c>
      <c r="Y1456" s="51">
        <v>1</v>
      </c>
      <c r="Z1456" s="52">
        <v>43917</v>
      </c>
      <c r="AA1456" s="51">
        <v>1</v>
      </c>
      <c r="AB1456" s="51" t="s">
        <v>68</v>
      </c>
      <c r="AC1456" s="51" t="s">
        <v>68</v>
      </c>
      <c r="AD1456" s="50">
        <v>5.5555555555555566E-2</v>
      </c>
      <c r="AE1456" s="49" t="s">
        <v>112</v>
      </c>
      <c r="AF1456" s="52" t="s">
        <v>112</v>
      </c>
      <c r="AG1456" s="43">
        <v>43879</v>
      </c>
      <c r="AH1456" s="43">
        <v>43945</v>
      </c>
      <c r="AI1456" s="43" t="s">
        <v>4759</v>
      </c>
      <c r="AJ1456" s="52" t="s">
        <v>4759</v>
      </c>
      <c r="AK1456" s="53">
        <v>43882</v>
      </c>
      <c r="AL1456" s="43">
        <v>43950</v>
      </c>
      <c r="AM1456" s="43"/>
      <c r="AN1456" s="43" t="s">
        <v>1643</v>
      </c>
      <c r="AO1456" s="45" t="s">
        <v>69</v>
      </c>
      <c r="AP1456" s="45"/>
      <c r="AQ1456" s="45" t="s">
        <v>70</v>
      </c>
      <c r="AR1456" s="16"/>
      <c r="AS1456" s="42">
        <v>1</v>
      </c>
      <c r="AT1456" s="45" t="e">
        <v>#VALUE!</v>
      </c>
      <c r="AU1456" s="45" t="e">
        <v>#VALUE!</v>
      </c>
      <c r="AV1456" s="45" t="s">
        <v>363</v>
      </c>
      <c r="AW1456" s="45" t="e">
        <v>#VALUE!</v>
      </c>
      <c r="AX1456" s="45" t="e">
        <v>#VALUE!</v>
      </c>
      <c r="AY1456" s="45">
        <v>10</v>
      </c>
      <c r="AZ1456" s="45">
        <v>2019</v>
      </c>
      <c r="BA1456" s="45">
        <v>17</v>
      </c>
      <c r="BB1456" s="45">
        <v>4</v>
      </c>
      <c r="BC1456" s="45">
        <v>2020</v>
      </c>
      <c r="BD1456" s="57">
        <v>0.20499999999999999</v>
      </c>
      <c r="BE1456" s="57">
        <v>3.8149999999999999</v>
      </c>
      <c r="BF1456" s="57">
        <v>0.95374999999999988</v>
      </c>
      <c r="BG1456" s="57">
        <v>4.7687499999999998</v>
      </c>
      <c r="BH1456" s="45" t="s">
        <v>203</v>
      </c>
      <c r="BI1456" s="54" t="s">
        <v>3504</v>
      </c>
      <c r="BJ1456" s="55" t="s">
        <v>3504</v>
      </c>
      <c r="BK1456" s="56"/>
    </row>
    <row r="1457" spans="1:63" s="198" customFormat="1" ht="15.6" customHeight="1" x14ac:dyDescent="0.25">
      <c r="A1457" s="42" t="s">
        <v>4007</v>
      </c>
      <c r="B1457" s="43">
        <v>43749</v>
      </c>
      <c r="C1457" s="43" t="s">
        <v>156</v>
      </c>
      <c r="D1457" s="44" t="s">
        <v>2342</v>
      </c>
      <c r="E1457" s="45">
        <v>117</v>
      </c>
      <c r="F1457" s="46">
        <v>28301178</v>
      </c>
      <c r="G1457" s="44" t="s">
        <v>4758</v>
      </c>
      <c r="H1457" s="47">
        <v>11</v>
      </c>
      <c r="I1457" s="47">
        <v>1</v>
      </c>
      <c r="J1457" s="46" t="s">
        <v>66</v>
      </c>
      <c r="K1457" s="48" t="s">
        <v>391</v>
      </c>
      <c r="L1457" s="42" t="s">
        <v>3209</v>
      </c>
      <c r="M1457" s="45" t="s">
        <v>4760</v>
      </c>
      <c r="N1457" s="44">
        <v>29344</v>
      </c>
      <c r="O1457" s="45" t="s">
        <v>1743</v>
      </c>
      <c r="P1457" s="45" t="s">
        <v>112</v>
      </c>
      <c r="Q1457" s="48" t="s">
        <v>112</v>
      </c>
      <c r="R1457" s="42" t="s">
        <v>112</v>
      </c>
      <c r="S1457" s="49">
        <v>1</v>
      </c>
      <c r="T1457" s="49">
        <v>0</v>
      </c>
      <c r="U1457" s="50">
        <v>0.5</v>
      </c>
      <c r="V1457" s="51">
        <v>1</v>
      </c>
      <c r="W1457" s="52">
        <v>43851</v>
      </c>
      <c r="X1457" s="49" t="s">
        <v>68</v>
      </c>
      <c r="Y1457" s="51">
        <v>1</v>
      </c>
      <c r="Z1457" s="52">
        <v>43861</v>
      </c>
      <c r="AA1457" s="51">
        <v>1</v>
      </c>
      <c r="AB1457" s="51" t="s">
        <v>68</v>
      </c>
      <c r="AC1457" s="51" t="s">
        <v>68</v>
      </c>
      <c r="AD1457" s="50">
        <v>5.5555555555555566E-2</v>
      </c>
      <c r="AE1457" s="49" t="s">
        <v>112</v>
      </c>
      <c r="AF1457" s="52" t="s">
        <v>112</v>
      </c>
      <c r="AG1457" s="43">
        <v>43879</v>
      </c>
      <c r="AH1457" s="43">
        <v>43945</v>
      </c>
      <c r="AI1457" s="43" t="s">
        <v>4759</v>
      </c>
      <c r="AJ1457" s="52" t="s">
        <v>4759</v>
      </c>
      <c r="AK1457" s="53">
        <v>43882</v>
      </c>
      <c r="AL1457" s="43">
        <v>43950</v>
      </c>
      <c r="AM1457" s="43"/>
      <c r="AN1457" s="43" t="s">
        <v>1643</v>
      </c>
      <c r="AO1457" s="45" t="s">
        <v>69</v>
      </c>
      <c r="AP1457" s="45"/>
      <c r="AQ1457" s="45" t="s">
        <v>70</v>
      </c>
      <c r="AR1457" s="16"/>
      <c r="AS1457" s="42">
        <v>1</v>
      </c>
      <c r="AT1457" s="45" t="e">
        <v>#VALUE!</v>
      </c>
      <c r="AU1457" s="45" t="e">
        <v>#VALUE!</v>
      </c>
      <c r="AV1457" s="45" t="s">
        <v>363</v>
      </c>
      <c r="AW1457" s="45" t="e">
        <v>#VALUE!</v>
      </c>
      <c r="AX1457" s="45" t="e">
        <v>#VALUE!</v>
      </c>
      <c r="AY1457" s="45">
        <v>10</v>
      </c>
      <c r="AZ1457" s="45">
        <v>2019</v>
      </c>
      <c r="BA1457" s="45">
        <v>17</v>
      </c>
      <c r="BB1457" s="45">
        <v>4</v>
      </c>
      <c r="BC1457" s="45">
        <v>2020</v>
      </c>
      <c r="BD1457" s="57">
        <v>0.20499999999999999</v>
      </c>
      <c r="BE1457" s="57">
        <v>3.8149999999999999</v>
      </c>
      <c r="BF1457" s="57">
        <v>0.95374999999999988</v>
      </c>
      <c r="BG1457" s="57">
        <v>4.7687499999999998</v>
      </c>
      <c r="BH1457" s="45" t="s">
        <v>203</v>
      </c>
      <c r="BI1457" s="54" t="s">
        <v>3504</v>
      </c>
      <c r="BJ1457" s="55" t="s">
        <v>3504</v>
      </c>
      <c r="BK1457" s="56"/>
    </row>
    <row r="1458" spans="1:63" s="198" customFormat="1" ht="15.6" customHeight="1" x14ac:dyDescent="0.25">
      <c r="A1458" s="42" t="s">
        <v>4008</v>
      </c>
      <c r="B1458" s="43">
        <v>43749</v>
      </c>
      <c r="C1458" s="43" t="s">
        <v>156</v>
      </c>
      <c r="D1458" s="44" t="s">
        <v>2342</v>
      </c>
      <c r="E1458" s="45">
        <v>117</v>
      </c>
      <c r="F1458" s="46">
        <v>28301178</v>
      </c>
      <c r="G1458" s="44" t="s">
        <v>4758</v>
      </c>
      <c r="H1458" s="47">
        <v>12</v>
      </c>
      <c r="I1458" s="47">
        <v>1</v>
      </c>
      <c r="J1458" s="46" t="s">
        <v>66</v>
      </c>
      <c r="K1458" s="48" t="s">
        <v>391</v>
      </c>
      <c r="L1458" s="42" t="s">
        <v>3209</v>
      </c>
      <c r="M1458" s="45" t="s">
        <v>4760</v>
      </c>
      <c r="N1458" s="44">
        <v>29344</v>
      </c>
      <c r="O1458" s="45" t="s">
        <v>1744</v>
      </c>
      <c r="P1458" s="45" t="s">
        <v>112</v>
      </c>
      <c r="Q1458" s="48" t="s">
        <v>112</v>
      </c>
      <c r="R1458" s="42" t="s">
        <v>112</v>
      </c>
      <c r="S1458" s="49">
        <v>1</v>
      </c>
      <c r="T1458" s="49">
        <v>0</v>
      </c>
      <c r="U1458" s="50">
        <v>0.5</v>
      </c>
      <c r="V1458" s="51">
        <v>1</v>
      </c>
      <c r="W1458" s="52">
        <v>43916</v>
      </c>
      <c r="X1458" s="49" t="s">
        <v>68</v>
      </c>
      <c r="Y1458" s="51">
        <v>1</v>
      </c>
      <c r="Z1458" s="52">
        <v>43916</v>
      </c>
      <c r="AA1458" s="51">
        <v>1</v>
      </c>
      <c r="AB1458" s="51" t="s">
        <v>68</v>
      </c>
      <c r="AC1458" s="51" t="s">
        <v>68</v>
      </c>
      <c r="AD1458" s="50">
        <v>5.5555555555555566E-2</v>
      </c>
      <c r="AE1458" s="49" t="s">
        <v>112</v>
      </c>
      <c r="AF1458" s="52" t="s">
        <v>112</v>
      </c>
      <c r="AG1458" s="43">
        <v>43879</v>
      </c>
      <c r="AH1458" s="43">
        <v>43945</v>
      </c>
      <c r="AI1458" s="43" t="s">
        <v>4759</v>
      </c>
      <c r="AJ1458" s="52" t="s">
        <v>4759</v>
      </c>
      <c r="AK1458" s="53">
        <v>43882</v>
      </c>
      <c r="AL1458" s="43">
        <v>43950</v>
      </c>
      <c r="AM1458" s="43"/>
      <c r="AN1458" s="43" t="s">
        <v>1643</v>
      </c>
      <c r="AO1458" s="45" t="s">
        <v>69</v>
      </c>
      <c r="AP1458" s="45"/>
      <c r="AQ1458" s="45" t="s">
        <v>70</v>
      </c>
      <c r="AR1458" s="16"/>
      <c r="AS1458" s="42">
        <v>1</v>
      </c>
      <c r="AT1458" s="45" t="e">
        <v>#VALUE!</v>
      </c>
      <c r="AU1458" s="45" t="e">
        <v>#VALUE!</v>
      </c>
      <c r="AV1458" s="45" t="s">
        <v>363</v>
      </c>
      <c r="AW1458" s="45" t="e">
        <v>#VALUE!</v>
      </c>
      <c r="AX1458" s="45" t="e">
        <v>#VALUE!</v>
      </c>
      <c r="AY1458" s="45">
        <v>10</v>
      </c>
      <c r="AZ1458" s="45">
        <v>2019</v>
      </c>
      <c r="BA1458" s="45">
        <v>17</v>
      </c>
      <c r="BB1458" s="45">
        <v>4</v>
      </c>
      <c r="BC1458" s="45">
        <v>2020</v>
      </c>
      <c r="BD1458" s="57">
        <v>0.20499999999999999</v>
      </c>
      <c r="BE1458" s="57">
        <v>3.8149999999999999</v>
      </c>
      <c r="BF1458" s="57">
        <v>0.95374999999999988</v>
      </c>
      <c r="BG1458" s="57">
        <v>4.7687499999999998</v>
      </c>
      <c r="BH1458" s="45" t="s">
        <v>203</v>
      </c>
      <c r="BI1458" s="54" t="s">
        <v>3504</v>
      </c>
      <c r="BJ1458" s="55" t="s">
        <v>3504</v>
      </c>
      <c r="BK1458" s="56"/>
    </row>
    <row r="1459" spans="1:63" s="198" customFormat="1" ht="15.6" customHeight="1" x14ac:dyDescent="0.25">
      <c r="A1459" s="42" t="s">
        <v>2277</v>
      </c>
      <c r="B1459" s="43">
        <v>43843</v>
      </c>
      <c r="C1459" s="43" t="s">
        <v>156</v>
      </c>
      <c r="D1459" s="44" t="s">
        <v>2342</v>
      </c>
      <c r="E1459" s="45">
        <v>108</v>
      </c>
      <c r="F1459" s="46">
        <v>28380308</v>
      </c>
      <c r="G1459" s="44" t="s">
        <v>4758</v>
      </c>
      <c r="H1459" s="47" t="s">
        <v>180</v>
      </c>
      <c r="I1459" s="47">
        <v>1</v>
      </c>
      <c r="J1459" s="46" t="s">
        <v>66</v>
      </c>
      <c r="K1459" s="48" t="s">
        <v>1591</v>
      </c>
      <c r="L1459" s="42" t="s">
        <v>3077</v>
      </c>
      <c r="M1459" s="45" t="s">
        <v>4760</v>
      </c>
      <c r="N1459" s="44">
        <v>32020</v>
      </c>
      <c r="O1459" s="45" t="s">
        <v>1174</v>
      </c>
      <c r="P1459" s="45" t="s">
        <v>112</v>
      </c>
      <c r="Q1459" s="48" t="s">
        <v>112</v>
      </c>
      <c r="R1459" s="42" t="s">
        <v>112</v>
      </c>
      <c r="S1459" s="49">
        <v>1</v>
      </c>
      <c r="T1459" s="49">
        <v>0</v>
      </c>
      <c r="U1459" s="50">
        <v>0.5</v>
      </c>
      <c r="V1459" s="51">
        <v>1</v>
      </c>
      <c r="W1459" s="52">
        <v>43889</v>
      </c>
      <c r="X1459" s="49">
        <v>1</v>
      </c>
      <c r="Y1459" s="51">
        <v>1</v>
      </c>
      <c r="Z1459" s="52">
        <v>43899</v>
      </c>
      <c r="AA1459" s="51">
        <v>1</v>
      </c>
      <c r="AB1459" s="51" t="s">
        <v>68</v>
      </c>
      <c r="AC1459" s="51" t="s">
        <v>68</v>
      </c>
      <c r="AD1459" s="50">
        <v>5.5555555555555566E-2</v>
      </c>
      <c r="AE1459" s="49" t="s">
        <v>112</v>
      </c>
      <c r="AF1459" s="52" t="s">
        <v>112</v>
      </c>
      <c r="AG1459" s="43">
        <v>43929</v>
      </c>
      <c r="AH1459" s="43">
        <v>43945</v>
      </c>
      <c r="AI1459" s="43" t="s">
        <v>4759</v>
      </c>
      <c r="AJ1459" s="52" t="s">
        <v>4759</v>
      </c>
      <c r="AK1459" s="53">
        <v>43933</v>
      </c>
      <c r="AL1459" s="43">
        <v>43950</v>
      </c>
      <c r="AM1459" s="43"/>
      <c r="AN1459" s="43" t="s">
        <v>1643</v>
      </c>
      <c r="AO1459" s="45" t="s">
        <v>69</v>
      </c>
      <c r="AP1459" s="45"/>
      <c r="AQ1459" s="45" t="s">
        <v>70</v>
      </c>
      <c r="AR1459" s="16"/>
      <c r="AS1459" s="42">
        <v>1</v>
      </c>
      <c r="AT1459" s="45" t="e">
        <v>#VALUE!</v>
      </c>
      <c r="AU1459" s="45" t="e">
        <v>#VALUE!</v>
      </c>
      <c r="AV1459" s="45" t="s">
        <v>363</v>
      </c>
      <c r="AW1459" s="45" t="e">
        <v>#VALUE!</v>
      </c>
      <c r="AX1459" s="45" t="e">
        <v>#VALUE!</v>
      </c>
      <c r="AY1459" s="45">
        <v>1</v>
      </c>
      <c r="AZ1459" s="45">
        <v>2020</v>
      </c>
      <c r="BA1459" s="45">
        <v>17</v>
      </c>
      <c r="BB1459" s="45">
        <v>4</v>
      </c>
      <c r="BC1459" s="45">
        <v>2020</v>
      </c>
      <c r="BD1459" s="57">
        <v>0.36</v>
      </c>
      <c r="BE1459" s="57">
        <v>7.9819000000000004</v>
      </c>
      <c r="BF1459" s="57">
        <v>1.9954749999999999</v>
      </c>
      <c r="BG1459" s="57">
        <v>9.9773750000000003</v>
      </c>
      <c r="BH1459" s="45" t="s">
        <v>203</v>
      </c>
      <c r="BI1459" s="54" t="s">
        <v>3504</v>
      </c>
      <c r="BJ1459" s="55" t="s">
        <v>3504</v>
      </c>
      <c r="BK1459" s="56">
        <v>3495</v>
      </c>
    </row>
    <row r="1460" spans="1:63" s="198" customFormat="1" ht="15.6" customHeight="1" x14ac:dyDescent="0.25">
      <c r="A1460" s="42" t="s">
        <v>2278</v>
      </c>
      <c r="B1460" s="43">
        <v>43843</v>
      </c>
      <c r="C1460" s="43" t="s">
        <v>156</v>
      </c>
      <c r="D1460" s="44" t="s">
        <v>2342</v>
      </c>
      <c r="E1460" s="45">
        <v>108</v>
      </c>
      <c r="F1460" s="46">
        <v>28380411</v>
      </c>
      <c r="G1460" s="44" t="s">
        <v>4758</v>
      </c>
      <c r="H1460" s="47" t="s">
        <v>180</v>
      </c>
      <c r="I1460" s="47">
        <v>1</v>
      </c>
      <c r="J1460" s="46" t="s">
        <v>66</v>
      </c>
      <c r="K1460" s="48" t="s">
        <v>1591</v>
      </c>
      <c r="L1460" s="42" t="s">
        <v>3077</v>
      </c>
      <c r="M1460" s="45" t="s">
        <v>4760</v>
      </c>
      <c r="N1460" s="44">
        <v>32020</v>
      </c>
      <c r="O1460" s="45" t="s">
        <v>1072</v>
      </c>
      <c r="P1460" s="45" t="s">
        <v>112</v>
      </c>
      <c r="Q1460" s="48" t="s">
        <v>112</v>
      </c>
      <c r="R1460" s="42" t="s">
        <v>112</v>
      </c>
      <c r="S1460" s="49">
        <v>1</v>
      </c>
      <c r="T1460" s="49">
        <v>0</v>
      </c>
      <c r="U1460" s="50">
        <v>0.5</v>
      </c>
      <c r="V1460" s="51">
        <v>1</v>
      </c>
      <c r="W1460" s="52">
        <v>43889</v>
      </c>
      <c r="X1460" s="49">
        <v>1</v>
      </c>
      <c r="Y1460" s="51">
        <v>1</v>
      </c>
      <c r="Z1460" s="52">
        <v>43899</v>
      </c>
      <c r="AA1460" s="51">
        <v>1</v>
      </c>
      <c r="AB1460" s="51" t="s">
        <v>68</v>
      </c>
      <c r="AC1460" s="51" t="s">
        <v>68</v>
      </c>
      <c r="AD1460" s="50">
        <v>5.5555555555555566E-2</v>
      </c>
      <c r="AE1460" s="49" t="s">
        <v>112</v>
      </c>
      <c r="AF1460" s="52" t="s">
        <v>112</v>
      </c>
      <c r="AG1460" s="43">
        <v>43929</v>
      </c>
      <c r="AH1460" s="43">
        <v>43945</v>
      </c>
      <c r="AI1460" s="43" t="s">
        <v>4759</v>
      </c>
      <c r="AJ1460" s="52" t="s">
        <v>4759</v>
      </c>
      <c r="AK1460" s="53">
        <v>43933</v>
      </c>
      <c r="AL1460" s="43">
        <v>43950</v>
      </c>
      <c r="AM1460" s="43"/>
      <c r="AN1460" s="43" t="s">
        <v>1643</v>
      </c>
      <c r="AO1460" s="45" t="s">
        <v>69</v>
      </c>
      <c r="AP1460" s="45"/>
      <c r="AQ1460" s="45" t="s">
        <v>70</v>
      </c>
      <c r="AR1460" s="16"/>
      <c r="AS1460" s="42">
        <v>1</v>
      </c>
      <c r="AT1460" s="45" t="e">
        <v>#VALUE!</v>
      </c>
      <c r="AU1460" s="45" t="e">
        <v>#VALUE!</v>
      </c>
      <c r="AV1460" s="45" t="s">
        <v>363</v>
      </c>
      <c r="AW1460" s="45" t="e">
        <v>#VALUE!</v>
      </c>
      <c r="AX1460" s="45" t="e">
        <v>#VALUE!</v>
      </c>
      <c r="AY1460" s="45">
        <v>1</v>
      </c>
      <c r="AZ1460" s="45">
        <v>2020</v>
      </c>
      <c r="BA1460" s="45">
        <v>17</v>
      </c>
      <c r="BB1460" s="45">
        <v>4</v>
      </c>
      <c r="BC1460" s="45">
        <v>2020</v>
      </c>
      <c r="BD1460" s="57">
        <v>0.36</v>
      </c>
      <c r="BE1460" s="57">
        <v>7.9819000000000004</v>
      </c>
      <c r="BF1460" s="57">
        <v>1.9954749999999999</v>
      </c>
      <c r="BG1460" s="57">
        <v>9.9773750000000003</v>
      </c>
      <c r="BH1460" s="45" t="s">
        <v>203</v>
      </c>
      <c r="BI1460" s="54" t="s">
        <v>3504</v>
      </c>
      <c r="BJ1460" s="55" t="s">
        <v>3504</v>
      </c>
      <c r="BK1460" s="56">
        <v>3495</v>
      </c>
    </row>
    <row r="1461" spans="1:63" s="198" customFormat="1" ht="15.6" customHeight="1" x14ac:dyDescent="0.25">
      <c r="A1461" s="42" t="s">
        <v>4009</v>
      </c>
      <c r="B1461" s="43">
        <v>43819</v>
      </c>
      <c r="C1461" s="43" t="s">
        <v>156</v>
      </c>
      <c r="D1461" s="44" t="s">
        <v>2342</v>
      </c>
      <c r="E1461" s="45" t="s">
        <v>666</v>
      </c>
      <c r="F1461" s="46">
        <v>28367395</v>
      </c>
      <c r="G1461" s="44" t="s">
        <v>4758</v>
      </c>
      <c r="H1461" s="47" t="s">
        <v>180</v>
      </c>
      <c r="I1461" s="47">
        <v>60</v>
      </c>
      <c r="J1461" s="46" t="s">
        <v>66</v>
      </c>
      <c r="K1461" s="48" t="s">
        <v>667</v>
      </c>
      <c r="L1461" s="42" t="s">
        <v>3047</v>
      </c>
      <c r="M1461" s="45" t="s">
        <v>4760</v>
      </c>
      <c r="N1461" s="44">
        <v>31898</v>
      </c>
      <c r="O1461" s="45" t="s">
        <v>1745</v>
      </c>
      <c r="P1461" s="45" t="s">
        <v>112</v>
      </c>
      <c r="Q1461" s="48" t="s">
        <v>112</v>
      </c>
      <c r="R1461" s="42" t="s">
        <v>112</v>
      </c>
      <c r="S1461" s="49">
        <v>1</v>
      </c>
      <c r="T1461" s="49">
        <v>0</v>
      </c>
      <c r="U1461" s="50">
        <v>0.5</v>
      </c>
      <c r="V1461" s="51">
        <v>1</v>
      </c>
      <c r="W1461" s="52">
        <v>43851</v>
      </c>
      <c r="X1461" s="49" t="s">
        <v>68</v>
      </c>
      <c r="Y1461" s="51">
        <v>1</v>
      </c>
      <c r="Z1461" s="52">
        <v>43910</v>
      </c>
      <c r="AA1461" s="51">
        <v>1</v>
      </c>
      <c r="AB1461" s="51" t="s">
        <v>68</v>
      </c>
      <c r="AC1461" s="51" t="s">
        <v>68</v>
      </c>
      <c r="AD1461" s="50">
        <v>5.5555555555555566E-2</v>
      </c>
      <c r="AE1461" s="49" t="s">
        <v>112</v>
      </c>
      <c r="AF1461" s="52" t="s">
        <v>112</v>
      </c>
      <c r="AG1461" s="43">
        <v>43938</v>
      </c>
      <c r="AH1461" s="43">
        <v>43945</v>
      </c>
      <c r="AI1461" s="43" t="s">
        <v>4759</v>
      </c>
      <c r="AJ1461" s="52" t="s">
        <v>4759</v>
      </c>
      <c r="AK1461" s="53">
        <v>43943.999988425923</v>
      </c>
      <c r="AL1461" s="43">
        <v>43950</v>
      </c>
      <c r="AM1461" s="43"/>
      <c r="AN1461" s="43" t="s">
        <v>1643</v>
      </c>
      <c r="AO1461" s="45" t="s">
        <v>69</v>
      </c>
      <c r="AP1461" s="45"/>
      <c r="AQ1461" s="45" t="s">
        <v>70</v>
      </c>
      <c r="AR1461" s="16"/>
      <c r="AS1461" s="42">
        <v>1</v>
      </c>
      <c r="AT1461" s="45" t="e">
        <v>#VALUE!</v>
      </c>
      <c r="AU1461" s="45" t="e">
        <v>#VALUE!</v>
      </c>
      <c r="AV1461" s="45" t="s">
        <v>363</v>
      </c>
      <c r="AW1461" s="45" t="e">
        <v>#VALUE!</v>
      </c>
      <c r="AX1461" s="45" t="e">
        <v>#VALUE!</v>
      </c>
      <c r="AY1461" s="45">
        <v>12</v>
      </c>
      <c r="AZ1461" s="45">
        <v>2019</v>
      </c>
      <c r="BA1461" s="45">
        <v>17</v>
      </c>
      <c r="BB1461" s="45">
        <v>4</v>
      </c>
      <c r="BC1461" s="45">
        <v>2020</v>
      </c>
      <c r="BD1461" s="57">
        <v>0.15</v>
      </c>
      <c r="BE1461" s="57">
        <v>6.7080000000000002</v>
      </c>
      <c r="BF1461" s="57">
        <v>1.1180000000000001E-2</v>
      </c>
      <c r="BG1461" s="57">
        <v>6.7191800000000006</v>
      </c>
      <c r="BH1461" s="45" t="s">
        <v>68</v>
      </c>
      <c r="BI1461" s="54" t="s">
        <v>3504</v>
      </c>
      <c r="BJ1461" s="55" t="s">
        <v>3504</v>
      </c>
      <c r="BK1461" s="56"/>
    </row>
    <row r="1462" spans="1:63" s="198" customFormat="1" ht="15.6" customHeight="1" x14ac:dyDescent="0.25">
      <c r="A1462" s="64" t="s">
        <v>4010</v>
      </c>
      <c r="B1462" s="65">
        <v>43907</v>
      </c>
      <c r="C1462" s="65" t="s">
        <v>156</v>
      </c>
      <c r="D1462" s="66" t="s">
        <v>2333</v>
      </c>
      <c r="E1462" s="66" t="s">
        <v>636</v>
      </c>
      <c r="F1462" s="67">
        <v>4900040800</v>
      </c>
      <c r="G1462" s="44" t="s">
        <v>4758</v>
      </c>
      <c r="H1462" s="68">
        <v>1</v>
      </c>
      <c r="I1462" s="68">
        <v>1</v>
      </c>
      <c r="J1462" s="67" t="s">
        <v>66</v>
      </c>
      <c r="K1462" s="69" t="s">
        <v>637</v>
      </c>
      <c r="L1462" s="190">
        <v>0</v>
      </c>
      <c r="M1462" s="67" t="s">
        <v>4760</v>
      </c>
      <c r="N1462" s="66">
        <v>34140</v>
      </c>
      <c r="O1462" s="66" t="s">
        <v>1746</v>
      </c>
      <c r="P1462" s="66" t="s">
        <v>112</v>
      </c>
      <c r="Q1462" s="48" t="s">
        <v>112</v>
      </c>
      <c r="R1462" s="42" t="s">
        <v>112</v>
      </c>
      <c r="S1462" s="70">
        <v>1</v>
      </c>
      <c r="T1462" s="70">
        <v>0</v>
      </c>
      <c r="U1462" s="50">
        <v>0.5</v>
      </c>
      <c r="V1462" s="70">
        <v>1</v>
      </c>
      <c r="W1462" s="65">
        <v>43927</v>
      </c>
      <c r="X1462" s="49" t="s">
        <v>68</v>
      </c>
      <c r="Y1462" s="71">
        <v>1</v>
      </c>
      <c r="Z1462" s="65">
        <v>43935</v>
      </c>
      <c r="AA1462" s="70">
        <v>1</v>
      </c>
      <c r="AB1462" s="70" t="s">
        <v>68</v>
      </c>
      <c r="AC1462" s="70" t="s">
        <v>2341</v>
      </c>
      <c r="AD1462" s="72">
        <v>5.2631578947368425E-2</v>
      </c>
      <c r="AE1462" s="70" t="s">
        <v>112</v>
      </c>
      <c r="AF1462" s="52" t="s">
        <v>112</v>
      </c>
      <c r="AG1462" s="73">
        <v>43944</v>
      </c>
      <c r="AH1462" s="65">
        <v>43948</v>
      </c>
      <c r="AI1462" s="65" t="s">
        <v>4759</v>
      </c>
      <c r="AJ1462" s="65" t="s">
        <v>4759</v>
      </c>
      <c r="AK1462" s="74">
        <v>43949</v>
      </c>
      <c r="AL1462" s="65">
        <v>43951</v>
      </c>
      <c r="AM1462" s="65"/>
      <c r="AN1462" s="43" t="s">
        <v>1643</v>
      </c>
      <c r="AO1462" s="65" t="s">
        <v>1714</v>
      </c>
      <c r="AP1462" s="65" t="s">
        <v>1747</v>
      </c>
      <c r="AQ1462" s="67" t="s">
        <v>70</v>
      </c>
      <c r="AR1462" s="16"/>
      <c r="AS1462" s="81">
        <v>1</v>
      </c>
      <c r="AT1462" s="44" t="e">
        <v>#VALUE!</v>
      </c>
      <c r="AU1462" s="44" t="e">
        <v>#VALUE!</v>
      </c>
      <c r="AV1462" s="44" t="s">
        <v>363</v>
      </c>
      <c r="AW1462" s="44" t="e">
        <v>#VALUE!</v>
      </c>
      <c r="AX1462" s="44" t="e">
        <v>#VALUE!</v>
      </c>
      <c r="AY1462" s="44">
        <v>3</v>
      </c>
      <c r="AZ1462" s="44">
        <v>2020</v>
      </c>
      <c r="BA1462" s="44">
        <v>18</v>
      </c>
      <c r="BB1462" s="44">
        <v>4</v>
      </c>
      <c r="BC1462" s="44">
        <v>2020</v>
      </c>
      <c r="BD1462" s="57">
        <v>0.19259999999999999</v>
      </c>
      <c r="BE1462" s="57">
        <v>0.75129999999999997</v>
      </c>
      <c r="BF1462" s="57">
        <v>7.5130000000000002E-2</v>
      </c>
      <c r="BG1462" s="57">
        <v>0.82643</v>
      </c>
      <c r="BH1462" s="44" t="s">
        <v>68</v>
      </c>
      <c r="BI1462" s="82" t="s">
        <v>3504</v>
      </c>
      <c r="BJ1462" s="55" t="s">
        <v>3504</v>
      </c>
      <c r="BK1462" s="56">
        <v>214.45</v>
      </c>
    </row>
    <row r="1463" spans="1:63" s="198" customFormat="1" ht="15.6" customHeight="1" x14ac:dyDescent="0.25">
      <c r="A1463" s="64" t="s">
        <v>4011</v>
      </c>
      <c r="B1463" s="65">
        <v>43907</v>
      </c>
      <c r="C1463" s="65" t="s">
        <v>156</v>
      </c>
      <c r="D1463" s="66" t="s">
        <v>2333</v>
      </c>
      <c r="E1463" s="66" t="s">
        <v>636</v>
      </c>
      <c r="F1463" s="67">
        <v>4900040800</v>
      </c>
      <c r="G1463" s="44" t="s">
        <v>4758</v>
      </c>
      <c r="H1463" s="68">
        <v>2</v>
      </c>
      <c r="I1463" s="68">
        <v>1</v>
      </c>
      <c r="J1463" s="67" t="s">
        <v>66</v>
      </c>
      <c r="K1463" s="69" t="s">
        <v>637</v>
      </c>
      <c r="L1463" s="190">
        <v>0</v>
      </c>
      <c r="M1463" s="67" t="s">
        <v>4760</v>
      </c>
      <c r="N1463" s="66">
        <v>34140</v>
      </c>
      <c r="O1463" s="66" t="s">
        <v>1748</v>
      </c>
      <c r="P1463" s="66" t="s">
        <v>112</v>
      </c>
      <c r="Q1463" s="48" t="s">
        <v>112</v>
      </c>
      <c r="R1463" s="42" t="s">
        <v>112</v>
      </c>
      <c r="S1463" s="70">
        <v>1</v>
      </c>
      <c r="T1463" s="70">
        <v>0</v>
      </c>
      <c r="U1463" s="50">
        <v>0.5</v>
      </c>
      <c r="V1463" s="70">
        <v>1</v>
      </c>
      <c r="W1463" s="65">
        <v>43927</v>
      </c>
      <c r="X1463" s="49" t="s">
        <v>68</v>
      </c>
      <c r="Y1463" s="71">
        <v>1</v>
      </c>
      <c r="Z1463" s="65">
        <v>43935</v>
      </c>
      <c r="AA1463" s="70">
        <v>1</v>
      </c>
      <c r="AB1463" s="70" t="s">
        <v>68</v>
      </c>
      <c r="AC1463" s="70" t="s">
        <v>2341</v>
      </c>
      <c r="AD1463" s="72">
        <v>5.2631578947368425E-2</v>
      </c>
      <c r="AE1463" s="70" t="s">
        <v>112</v>
      </c>
      <c r="AF1463" s="52" t="s">
        <v>112</v>
      </c>
      <c r="AG1463" s="73">
        <v>43944</v>
      </c>
      <c r="AH1463" s="65">
        <v>43948</v>
      </c>
      <c r="AI1463" s="65" t="s">
        <v>4759</v>
      </c>
      <c r="AJ1463" s="65" t="s">
        <v>4759</v>
      </c>
      <c r="AK1463" s="74">
        <v>43949</v>
      </c>
      <c r="AL1463" s="65">
        <v>43951</v>
      </c>
      <c r="AM1463" s="65"/>
      <c r="AN1463" s="43" t="s">
        <v>1643</v>
      </c>
      <c r="AO1463" s="65" t="s">
        <v>1714</v>
      </c>
      <c r="AP1463" s="65" t="s">
        <v>1747</v>
      </c>
      <c r="AQ1463" s="67" t="s">
        <v>70</v>
      </c>
      <c r="AR1463" s="16"/>
      <c r="AS1463" s="81">
        <v>1</v>
      </c>
      <c r="AT1463" s="44" t="e">
        <v>#VALUE!</v>
      </c>
      <c r="AU1463" s="44" t="e">
        <v>#VALUE!</v>
      </c>
      <c r="AV1463" s="44" t="s">
        <v>363</v>
      </c>
      <c r="AW1463" s="44" t="e">
        <v>#VALUE!</v>
      </c>
      <c r="AX1463" s="44" t="e">
        <v>#VALUE!</v>
      </c>
      <c r="AY1463" s="44">
        <v>3</v>
      </c>
      <c r="AZ1463" s="44">
        <v>2020</v>
      </c>
      <c r="BA1463" s="44">
        <v>18</v>
      </c>
      <c r="BB1463" s="44">
        <v>4</v>
      </c>
      <c r="BC1463" s="44">
        <v>2020</v>
      </c>
      <c r="BD1463" s="57">
        <v>0.19259999999999999</v>
      </c>
      <c r="BE1463" s="57">
        <v>0.75129999999999997</v>
      </c>
      <c r="BF1463" s="57">
        <v>7.5130000000000002E-2</v>
      </c>
      <c r="BG1463" s="57">
        <v>0.82643</v>
      </c>
      <c r="BH1463" s="44" t="s">
        <v>68</v>
      </c>
      <c r="BI1463" s="82" t="s">
        <v>3504</v>
      </c>
      <c r="BJ1463" s="55" t="s">
        <v>3504</v>
      </c>
      <c r="BK1463" s="56">
        <v>214.45</v>
      </c>
    </row>
    <row r="1464" spans="1:63" s="198" customFormat="1" ht="15.6" customHeight="1" x14ac:dyDescent="0.25">
      <c r="A1464" s="64" t="s">
        <v>4012</v>
      </c>
      <c r="B1464" s="65">
        <v>43907</v>
      </c>
      <c r="C1464" s="65" t="s">
        <v>156</v>
      </c>
      <c r="D1464" s="66" t="s">
        <v>2333</v>
      </c>
      <c r="E1464" s="66" t="s">
        <v>636</v>
      </c>
      <c r="F1464" s="67">
        <v>4900040800</v>
      </c>
      <c r="G1464" s="44" t="s">
        <v>4758</v>
      </c>
      <c r="H1464" s="68">
        <v>3</v>
      </c>
      <c r="I1464" s="68">
        <v>1</v>
      </c>
      <c r="J1464" s="67" t="s">
        <v>66</v>
      </c>
      <c r="K1464" s="69" t="s">
        <v>637</v>
      </c>
      <c r="L1464" s="190">
        <v>0</v>
      </c>
      <c r="M1464" s="67" t="s">
        <v>4760</v>
      </c>
      <c r="N1464" s="66">
        <v>34140</v>
      </c>
      <c r="O1464" s="66" t="s">
        <v>1749</v>
      </c>
      <c r="P1464" s="66" t="s">
        <v>112</v>
      </c>
      <c r="Q1464" s="48" t="s">
        <v>112</v>
      </c>
      <c r="R1464" s="42" t="s">
        <v>112</v>
      </c>
      <c r="S1464" s="70">
        <v>1</v>
      </c>
      <c r="T1464" s="70">
        <v>0</v>
      </c>
      <c r="U1464" s="50">
        <v>0.5</v>
      </c>
      <c r="V1464" s="70">
        <v>1</v>
      </c>
      <c r="W1464" s="65">
        <v>43927</v>
      </c>
      <c r="X1464" s="49" t="s">
        <v>68</v>
      </c>
      <c r="Y1464" s="71">
        <v>1</v>
      </c>
      <c r="Z1464" s="65">
        <v>43935</v>
      </c>
      <c r="AA1464" s="70">
        <v>1</v>
      </c>
      <c r="AB1464" s="70" t="s">
        <v>68</v>
      </c>
      <c r="AC1464" s="70" t="s">
        <v>2341</v>
      </c>
      <c r="AD1464" s="72">
        <v>5.2631578947368425E-2</v>
      </c>
      <c r="AE1464" s="70" t="s">
        <v>112</v>
      </c>
      <c r="AF1464" s="52" t="s">
        <v>112</v>
      </c>
      <c r="AG1464" s="73">
        <v>43944</v>
      </c>
      <c r="AH1464" s="65">
        <v>43948</v>
      </c>
      <c r="AI1464" s="65" t="s">
        <v>4759</v>
      </c>
      <c r="AJ1464" s="65" t="s">
        <v>4759</v>
      </c>
      <c r="AK1464" s="74">
        <v>43949</v>
      </c>
      <c r="AL1464" s="65">
        <v>43951</v>
      </c>
      <c r="AM1464" s="65"/>
      <c r="AN1464" s="43" t="s">
        <v>1643</v>
      </c>
      <c r="AO1464" s="65" t="s">
        <v>1714</v>
      </c>
      <c r="AP1464" s="65" t="s">
        <v>1747</v>
      </c>
      <c r="AQ1464" s="67" t="s">
        <v>70</v>
      </c>
      <c r="AR1464" s="16"/>
      <c r="AS1464" s="81">
        <v>1</v>
      </c>
      <c r="AT1464" s="44" t="e">
        <v>#VALUE!</v>
      </c>
      <c r="AU1464" s="44" t="e">
        <v>#VALUE!</v>
      </c>
      <c r="AV1464" s="44" t="s">
        <v>363</v>
      </c>
      <c r="AW1464" s="44" t="e">
        <v>#VALUE!</v>
      </c>
      <c r="AX1464" s="44" t="e">
        <v>#VALUE!</v>
      </c>
      <c r="AY1464" s="44">
        <v>3</v>
      </c>
      <c r="AZ1464" s="44">
        <v>2020</v>
      </c>
      <c r="BA1464" s="44">
        <v>18</v>
      </c>
      <c r="BB1464" s="44">
        <v>4</v>
      </c>
      <c r="BC1464" s="44">
        <v>2020</v>
      </c>
      <c r="BD1464" s="57">
        <v>0.19259999999999999</v>
      </c>
      <c r="BE1464" s="57">
        <v>0.75129999999999997</v>
      </c>
      <c r="BF1464" s="57">
        <v>7.5130000000000002E-2</v>
      </c>
      <c r="BG1464" s="57">
        <v>0.82643</v>
      </c>
      <c r="BH1464" s="44" t="s">
        <v>68</v>
      </c>
      <c r="BI1464" s="82" t="s">
        <v>3504</v>
      </c>
      <c r="BJ1464" s="55" t="s">
        <v>3504</v>
      </c>
      <c r="BK1464" s="56">
        <v>214.45</v>
      </c>
    </row>
    <row r="1465" spans="1:63" s="198" customFormat="1" ht="15.6" customHeight="1" x14ac:dyDescent="0.25">
      <c r="A1465" s="64" t="s">
        <v>4013</v>
      </c>
      <c r="B1465" s="65">
        <v>43907</v>
      </c>
      <c r="C1465" s="65" t="s">
        <v>156</v>
      </c>
      <c r="D1465" s="66" t="s">
        <v>2333</v>
      </c>
      <c r="E1465" s="66" t="s">
        <v>636</v>
      </c>
      <c r="F1465" s="67">
        <v>4900040800</v>
      </c>
      <c r="G1465" s="44" t="s">
        <v>4758</v>
      </c>
      <c r="H1465" s="68">
        <v>4</v>
      </c>
      <c r="I1465" s="68">
        <v>1</v>
      </c>
      <c r="J1465" s="67" t="s">
        <v>66</v>
      </c>
      <c r="K1465" s="69" t="s">
        <v>637</v>
      </c>
      <c r="L1465" s="190">
        <v>0</v>
      </c>
      <c r="M1465" s="67" t="s">
        <v>4760</v>
      </c>
      <c r="N1465" s="66">
        <v>34140</v>
      </c>
      <c r="O1465" s="66" t="s">
        <v>1750</v>
      </c>
      <c r="P1465" s="66" t="s">
        <v>112</v>
      </c>
      <c r="Q1465" s="48" t="s">
        <v>112</v>
      </c>
      <c r="R1465" s="42" t="s">
        <v>112</v>
      </c>
      <c r="S1465" s="70">
        <v>1</v>
      </c>
      <c r="T1465" s="70">
        <v>0</v>
      </c>
      <c r="U1465" s="50">
        <v>0.5</v>
      </c>
      <c r="V1465" s="70">
        <v>1</v>
      </c>
      <c r="W1465" s="65">
        <v>43927</v>
      </c>
      <c r="X1465" s="49" t="s">
        <v>68</v>
      </c>
      <c r="Y1465" s="71">
        <v>1</v>
      </c>
      <c r="Z1465" s="65">
        <v>43935</v>
      </c>
      <c r="AA1465" s="70">
        <v>1</v>
      </c>
      <c r="AB1465" s="70" t="s">
        <v>68</v>
      </c>
      <c r="AC1465" s="70" t="s">
        <v>2341</v>
      </c>
      <c r="AD1465" s="72">
        <v>5.2631578947368425E-2</v>
      </c>
      <c r="AE1465" s="70" t="s">
        <v>112</v>
      </c>
      <c r="AF1465" s="52" t="s">
        <v>112</v>
      </c>
      <c r="AG1465" s="73">
        <v>43944</v>
      </c>
      <c r="AH1465" s="65">
        <v>43948</v>
      </c>
      <c r="AI1465" s="65" t="s">
        <v>4759</v>
      </c>
      <c r="AJ1465" s="65" t="s">
        <v>4759</v>
      </c>
      <c r="AK1465" s="74">
        <v>43949</v>
      </c>
      <c r="AL1465" s="65">
        <v>43951</v>
      </c>
      <c r="AM1465" s="65"/>
      <c r="AN1465" s="43" t="s">
        <v>1643</v>
      </c>
      <c r="AO1465" s="65" t="s">
        <v>1714</v>
      </c>
      <c r="AP1465" s="65" t="s">
        <v>1747</v>
      </c>
      <c r="AQ1465" s="67" t="s">
        <v>70</v>
      </c>
      <c r="AR1465" s="16"/>
      <c r="AS1465" s="81">
        <v>1</v>
      </c>
      <c r="AT1465" s="44" t="e">
        <v>#VALUE!</v>
      </c>
      <c r="AU1465" s="44" t="e">
        <v>#VALUE!</v>
      </c>
      <c r="AV1465" s="44" t="s">
        <v>363</v>
      </c>
      <c r="AW1465" s="44" t="e">
        <v>#VALUE!</v>
      </c>
      <c r="AX1465" s="44" t="e">
        <v>#VALUE!</v>
      </c>
      <c r="AY1465" s="44">
        <v>3</v>
      </c>
      <c r="AZ1465" s="44">
        <v>2020</v>
      </c>
      <c r="BA1465" s="44">
        <v>18</v>
      </c>
      <c r="BB1465" s="44">
        <v>4</v>
      </c>
      <c r="BC1465" s="44">
        <v>2020</v>
      </c>
      <c r="BD1465" s="57">
        <v>0.19259999999999999</v>
      </c>
      <c r="BE1465" s="57">
        <v>0.75129999999999997</v>
      </c>
      <c r="BF1465" s="57">
        <v>7.5130000000000002E-2</v>
      </c>
      <c r="BG1465" s="57">
        <v>0.82643</v>
      </c>
      <c r="BH1465" s="44" t="s">
        <v>68</v>
      </c>
      <c r="BI1465" s="82" t="s">
        <v>3504</v>
      </c>
      <c r="BJ1465" s="55" t="s">
        <v>3504</v>
      </c>
      <c r="BK1465" s="56">
        <v>214.45</v>
      </c>
    </row>
    <row r="1466" spans="1:63" s="198" customFormat="1" ht="15.6" customHeight="1" x14ac:dyDescent="0.25">
      <c r="A1466" s="64" t="s">
        <v>4014</v>
      </c>
      <c r="B1466" s="65">
        <v>43907</v>
      </c>
      <c r="C1466" s="65" t="s">
        <v>156</v>
      </c>
      <c r="D1466" s="66" t="s">
        <v>2333</v>
      </c>
      <c r="E1466" s="66" t="s">
        <v>636</v>
      </c>
      <c r="F1466" s="67">
        <v>4900040800</v>
      </c>
      <c r="G1466" s="44" t="s">
        <v>4758</v>
      </c>
      <c r="H1466" s="68">
        <v>5</v>
      </c>
      <c r="I1466" s="68">
        <v>1</v>
      </c>
      <c r="J1466" s="67" t="s">
        <v>66</v>
      </c>
      <c r="K1466" s="69" t="s">
        <v>637</v>
      </c>
      <c r="L1466" s="190">
        <v>0</v>
      </c>
      <c r="M1466" s="67" t="s">
        <v>4760</v>
      </c>
      <c r="N1466" s="66">
        <v>34140</v>
      </c>
      <c r="O1466" s="66" t="s">
        <v>1751</v>
      </c>
      <c r="P1466" s="66" t="s">
        <v>112</v>
      </c>
      <c r="Q1466" s="48" t="s">
        <v>112</v>
      </c>
      <c r="R1466" s="42" t="s">
        <v>112</v>
      </c>
      <c r="S1466" s="70">
        <v>1</v>
      </c>
      <c r="T1466" s="70">
        <v>0</v>
      </c>
      <c r="U1466" s="50">
        <v>0.5</v>
      </c>
      <c r="V1466" s="70">
        <v>1</v>
      </c>
      <c r="W1466" s="65">
        <v>43927</v>
      </c>
      <c r="X1466" s="49" t="s">
        <v>68</v>
      </c>
      <c r="Y1466" s="71">
        <v>1</v>
      </c>
      <c r="Z1466" s="65">
        <v>43935</v>
      </c>
      <c r="AA1466" s="70">
        <v>1</v>
      </c>
      <c r="AB1466" s="70" t="s">
        <v>68</v>
      </c>
      <c r="AC1466" s="70" t="s">
        <v>2341</v>
      </c>
      <c r="AD1466" s="72">
        <v>5.2631578947368425E-2</v>
      </c>
      <c r="AE1466" s="70" t="s">
        <v>112</v>
      </c>
      <c r="AF1466" s="52" t="s">
        <v>112</v>
      </c>
      <c r="AG1466" s="73">
        <v>43944</v>
      </c>
      <c r="AH1466" s="65">
        <v>43948</v>
      </c>
      <c r="AI1466" s="65" t="s">
        <v>4759</v>
      </c>
      <c r="AJ1466" s="65" t="s">
        <v>4759</v>
      </c>
      <c r="AK1466" s="74">
        <v>43949</v>
      </c>
      <c r="AL1466" s="65">
        <v>43951</v>
      </c>
      <c r="AM1466" s="65"/>
      <c r="AN1466" s="43" t="s">
        <v>1643</v>
      </c>
      <c r="AO1466" s="65" t="s">
        <v>1714</v>
      </c>
      <c r="AP1466" s="65" t="s">
        <v>1747</v>
      </c>
      <c r="AQ1466" s="67" t="s">
        <v>70</v>
      </c>
      <c r="AR1466" s="16"/>
      <c r="AS1466" s="81">
        <v>1</v>
      </c>
      <c r="AT1466" s="44" t="e">
        <v>#VALUE!</v>
      </c>
      <c r="AU1466" s="44" t="e">
        <v>#VALUE!</v>
      </c>
      <c r="AV1466" s="44" t="s">
        <v>363</v>
      </c>
      <c r="AW1466" s="44" t="e">
        <v>#VALUE!</v>
      </c>
      <c r="AX1466" s="44" t="e">
        <v>#VALUE!</v>
      </c>
      <c r="AY1466" s="44">
        <v>3</v>
      </c>
      <c r="AZ1466" s="44">
        <v>2020</v>
      </c>
      <c r="BA1466" s="44">
        <v>18</v>
      </c>
      <c r="BB1466" s="44">
        <v>4</v>
      </c>
      <c r="BC1466" s="44">
        <v>2020</v>
      </c>
      <c r="BD1466" s="57">
        <v>0.19259999999999999</v>
      </c>
      <c r="BE1466" s="57">
        <v>0.75129999999999997</v>
      </c>
      <c r="BF1466" s="57">
        <v>7.5130000000000002E-2</v>
      </c>
      <c r="BG1466" s="57">
        <v>0.82643</v>
      </c>
      <c r="BH1466" s="44" t="s">
        <v>68</v>
      </c>
      <c r="BI1466" s="82" t="s">
        <v>3504</v>
      </c>
      <c r="BJ1466" s="55" t="s">
        <v>3504</v>
      </c>
      <c r="BK1466" s="56">
        <v>214.45</v>
      </c>
    </row>
    <row r="1467" spans="1:63" s="198" customFormat="1" ht="15.6" customHeight="1" x14ac:dyDescent="0.25">
      <c r="A1467" s="64" t="s">
        <v>4015</v>
      </c>
      <c r="B1467" s="65">
        <v>43907</v>
      </c>
      <c r="C1467" s="65" t="s">
        <v>156</v>
      </c>
      <c r="D1467" s="66" t="s">
        <v>2333</v>
      </c>
      <c r="E1467" s="66" t="s">
        <v>636</v>
      </c>
      <c r="F1467" s="67">
        <v>4900040800</v>
      </c>
      <c r="G1467" s="44" t="s">
        <v>4758</v>
      </c>
      <c r="H1467" s="68">
        <v>6</v>
      </c>
      <c r="I1467" s="68">
        <v>1</v>
      </c>
      <c r="J1467" s="67" t="s">
        <v>66</v>
      </c>
      <c r="K1467" s="69" t="s">
        <v>637</v>
      </c>
      <c r="L1467" s="190">
        <v>0</v>
      </c>
      <c r="M1467" s="67" t="s">
        <v>4760</v>
      </c>
      <c r="N1467" s="66">
        <v>34140</v>
      </c>
      <c r="O1467" s="66" t="s">
        <v>1752</v>
      </c>
      <c r="P1467" s="66" t="s">
        <v>112</v>
      </c>
      <c r="Q1467" s="48" t="s">
        <v>112</v>
      </c>
      <c r="R1467" s="42" t="s">
        <v>112</v>
      </c>
      <c r="S1467" s="70">
        <v>1</v>
      </c>
      <c r="T1467" s="70">
        <v>0</v>
      </c>
      <c r="U1467" s="50">
        <v>0.5</v>
      </c>
      <c r="V1467" s="70">
        <v>1</v>
      </c>
      <c r="W1467" s="65">
        <v>43927</v>
      </c>
      <c r="X1467" s="49" t="s">
        <v>68</v>
      </c>
      <c r="Y1467" s="71">
        <v>1</v>
      </c>
      <c r="Z1467" s="65">
        <v>43935</v>
      </c>
      <c r="AA1467" s="70">
        <v>1</v>
      </c>
      <c r="AB1467" s="70" t="s">
        <v>68</v>
      </c>
      <c r="AC1467" s="70" t="s">
        <v>2341</v>
      </c>
      <c r="AD1467" s="72">
        <v>5.2631578947368425E-2</v>
      </c>
      <c r="AE1467" s="70" t="s">
        <v>112</v>
      </c>
      <c r="AF1467" s="52" t="s">
        <v>112</v>
      </c>
      <c r="AG1467" s="73">
        <v>43944</v>
      </c>
      <c r="AH1467" s="65">
        <v>43948</v>
      </c>
      <c r="AI1467" s="65" t="s">
        <v>4759</v>
      </c>
      <c r="AJ1467" s="65" t="s">
        <v>4759</v>
      </c>
      <c r="AK1467" s="74">
        <v>43949</v>
      </c>
      <c r="AL1467" s="65">
        <v>43951</v>
      </c>
      <c r="AM1467" s="65"/>
      <c r="AN1467" s="43" t="s">
        <v>1643</v>
      </c>
      <c r="AO1467" s="65" t="s">
        <v>1714</v>
      </c>
      <c r="AP1467" s="65" t="s">
        <v>1747</v>
      </c>
      <c r="AQ1467" s="67" t="s">
        <v>70</v>
      </c>
      <c r="AR1467" s="16"/>
      <c r="AS1467" s="81">
        <v>1</v>
      </c>
      <c r="AT1467" s="44" t="e">
        <v>#VALUE!</v>
      </c>
      <c r="AU1467" s="44" t="e">
        <v>#VALUE!</v>
      </c>
      <c r="AV1467" s="44" t="s">
        <v>363</v>
      </c>
      <c r="AW1467" s="44" t="e">
        <v>#VALUE!</v>
      </c>
      <c r="AX1467" s="44" t="e">
        <v>#VALUE!</v>
      </c>
      <c r="AY1467" s="44">
        <v>3</v>
      </c>
      <c r="AZ1467" s="44">
        <v>2020</v>
      </c>
      <c r="BA1467" s="44">
        <v>18</v>
      </c>
      <c r="BB1467" s="44">
        <v>4</v>
      </c>
      <c r="BC1467" s="44">
        <v>2020</v>
      </c>
      <c r="BD1467" s="57">
        <v>0.19259999999999999</v>
      </c>
      <c r="BE1467" s="57">
        <v>0.75129999999999997</v>
      </c>
      <c r="BF1467" s="57">
        <v>7.5130000000000002E-2</v>
      </c>
      <c r="BG1467" s="57">
        <v>0.82643</v>
      </c>
      <c r="BH1467" s="44" t="s">
        <v>68</v>
      </c>
      <c r="BI1467" s="82" t="s">
        <v>3504</v>
      </c>
      <c r="BJ1467" s="55" t="s">
        <v>3504</v>
      </c>
      <c r="BK1467" s="56">
        <v>214.45</v>
      </c>
    </row>
    <row r="1468" spans="1:63" s="198" customFormat="1" ht="15.6" customHeight="1" x14ac:dyDescent="0.25">
      <c r="A1468" s="64" t="s">
        <v>4016</v>
      </c>
      <c r="B1468" s="65">
        <v>43907</v>
      </c>
      <c r="C1468" s="65" t="s">
        <v>156</v>
      </c>
      <c r="D1468" s="66" t="s">
        <v>2333</v>
      </c>
      <c r="E1468" s="66" t="s">
        <v>636</v>
      </c>
      <c r="F1468" s="67">
        <v>4900040800</v>
      </c>
      <c r="G1468" s="44" t="s">
        <v>4758</v>
      </c>
      <c r="H1468" s="68">
        <v>7</v>
      </c>
      <c r="I1468" s="68">
        <v>1</v>
      </c>
      <c r="J1468" s="67" t="s">
        <v>66</v>
      </c>
      <c r="K1468" s="69" t="s">
        <v>637</v>
      </c>
      <c r="L1468" s="190">
        <v>0</v>
      </c>
      <c r="M1468" s="67" t="s">
        <v>4760</v>
      </c>
      <c r="N1468" s="66">
        <v>34140</v>
      </c>
      <c r="O1468" s="66" t="s">
        <v>1753</v>
      </c>
      <c r="P1468" s="66" t="s">
        <v>112</v>
      </c>
      <c r="Q1468" s="48" t="s">
        <v>112</v>
      </c>
      <c r="R1468" s="42" t="s">
        <v>112</v>
      </c>
      <c r="S1468" s="70">
        <v>1</v>
      </c>
      <c r="T1468" s="70">
        <v>0</v>
      </c>
      <c r="U1468" s="50">
        <v>0.5</v>
      </c>
      <c r="V1468" s="70">
        <v>1</v>
      </c>
      <c r="W1468" s="65">
        <v>43927</v>
      </c>
      <c r="X1468" s="49" t="s">
        <v>68</v>
      </c>
      <c r="Y1468" s="71">
        <v>1</v>
      </c>
      <c r="Z1468" s="65">
        <v>43935</v>
      </c>
      <c r="AA1468" s="70">
        <v>1</v>
      </c>
      <c r="AB1468" s="70" t="s">
        <v>68</v>
      </c>
      <c r="AC1468" s="70" t="s">
        <v>2341</v>
      </c>
      <c r="AD1468" s="72">
        <v>5.2631578947368425E-2</v>
      </c>
      <c r="AE1468" s="70" t="s">
        <v>112</v>
      </c>
      <c r="AF1468" s="52" t="s">
        <v>112</v>
      </c>
      <c r="AG1468" s="73">
        <v>43944</v>
      </c>
      <c r="AH1468" s="65">
        <v>43948</v>
      </c>
      <c r="AI1468" s="65" t="s">
        <v>4759</v>
      </c>
      <c r="AJ1468" s="65" t="s">
        <v>4759</v>
      </c>
      <c r="AK1468" s="74">
        <v>43949</v>
      </c>
      <c r="AL1468" s="65">
        <v>43951</v>
      </c>
      <c r="AM1468" s="65"/>
      <c r="AN1468" s="43" t="s">
        <v>1643</v>
      </c>
      <c r="AO1468" s="65" t="s">
        <v>1714</v>
      </c>
      <c r="AP1468" s="65" t="s">
        <v>1747</v>
      </c>
      <c r="AQ1468" s="67" t="s">
        <v>70</v>
      </c>
      <c r="AR1468" s="16"/>
      <c r="AS1468" s="81">
        <v>1</v>
      </c>
      <c r="AT1468" s="44" t="e">
        <v>#VALUE!</v>
      </c>
      <c r="AU1468" s="44" t="e">
        <v>#VALUE!</v>
      </c>
      <c r="AV1468" s="44" t="s">
        <v>363</v>
      </c>
      <c r="AW1468" s="44" t="e">
        <v>#VALUE!</v>
      </c>
      <c r="AX1468" s="44" t="e">
        <v>#VALUE!</v>
      </c>
      <c r="AY1468" s="44">
        <v>3</v>
      </c>
      <c r="AZ1468" s="44">
        <v>2020</v>
      </c>
      <c r="BA1468" s="44">
        <v>18</v>
      </c>
      <c r="BB1468" s="44">
        <v>4</v>
      </c>
      <c r="BC1468" s="44">
        <v>2020</v>
      </c>
      <c r="BD1468" s="57">
        <v>0.19259999999999999</v>
      </c>
      <c r="BE1468" s="57">
        <v>0.75129999999999997</v>
      </c>
      <c r="BF1468" s="57">
        <v>7.5130000000000002E-2</v>
      </c>
      <c r="BG1468" s="57">
        <v>0.82643</v>
      </c>
      <c r="BH1468" s="44" t="s">
        <v>68</v>
      </c>
      <c r="BI1468" s="82" t="s">
        <v>3504</v>
      </c>
      <c r="BJ1468" s="55" t="s">
        <v>3504</v>
      </c>
      <c r="BK1468" s="56">
        <v>214.45</v>
      </c>
    </row>
    <row r="1469" spans="1:63" s="198" customFormat="1" ht="15.6" customHeight="1" x14ac:dyDescent="0.25">
      <c r="A1469" s="64" t="s">
        <v>4017</v>
      </c>
      <c r="B1469" s="65">
        <v>43907</v>
      </c>
      <c r="C1469" s="65" t="s">
        <v>156</v>
      </c>
      <c r="D1469" s="66" t="s">
        <v>2333</v>
      </c>
      <c r="E1469" s="66" t="s">
        <v>636</v>
      </c>
      <c r="F1469" s="67">
        <v>4900040800</v>
      </c>
      <c r="G1469" s="44" t="s">
        <v>4758</v>
      </c>
      <c r="H1469" s="68">
        <v>8</v>
      </c>
      <c r="I1469" s="68">
        <v>1</v>
      </c>
      <c r="J1469" s="67" t="s">
        <v>66</v>
      </c>
      <c r="K1469" s="69" t="s">
        <v>637</v>
      </c>
      <c r="L1469" s="190">
        <v>0</v>
      </c>
      <c r="M1469" s="67" t="s">
        <v>4760</v>
      </c>
      <c r="N1469" s="66">
        <v>34140</v>
      </c>
      <c r="O1469" s="66" t="s">
        <v>1754</v>
      </c>
      <c r="P1469" s="66" t="s">
        <v>112</v>
      </c>
      <c r="Q1469" s="48" t="s">
        <v>112</v>
      </c>
      <c r="R1469" s="42" t="s">
        <v>112</v>
      </c>
      <c r="S1469" s="70">
        <v>1</v>
      </c>
      <c r="T1469" s="70">
        <v>0</v>
      </c>
      <c r="U1469" s="50">
        <v>0.5</v>
      </c>
      <c r="V1469" s="70">
        <v>1</v>
      </c>
      <c r="W1469" s="65">
        <v>43927</v>
      </c>
      <c r="X1469" s="49" t="s">
        <v>68</v>
      </c>
      <c r="Y1469" s="71">
        <v>1</v>
      </c>
      <c r="Z1469" s="65">
        <v>43935</v>
      </c>
      <c r="AA1469" s="70">
        <v>1</v>
      </c>
      <c r="AB1469" s="70" t="s">
        <v>68</v>
      </c>
      <c r="AC1469" s="70" t="s">
        <v>2341</v>
      </c>
      <c r="AD1469" s="72">
        <v>5.2631578947368425E-2</v>
      </c>
      <c r="AE1469" s="70" t="s">
        <v>112</v>
      </c>
      <c r="AF1469" s="52" t="s">
        <v>112</v>
      </c>
      <c r="AG1469" s="73">
        <v>43944</v>
      </c>
      <c r="AH1469" s="65">
        <v>43948</v>
      </c>
      <c r="AI1469" s="65" t="s">
        <v>4759</v>
      </c>
      <c r="AJ1469" s="65" t="s">
        <v>4759</v>
      </c>
      <c r="AK1469" s="74">
        <v>43949</v>
      </c>
      <c r="AL1469" s="65">
        <v>43951</v>
      </c>
      <c r="AM1469" s="65"/>
      <c r="AN1469" s="43" t="s">
        <v>1643</v>
      </c>
      <c r="AO1469" s="65" t="s">
        <v>1714</v>
      </c>
      <c r="AP1469" s="65" t="s">
        <v>1747</v>
      </c>
      <c r="AQ1469" s="67" t="s">
        <v>70</v>
      </c>
      <c r="AR1469" s="16"/>
      <c r="AS1469" s="81">
        <v>1</v>
      </c>
      <c r="AT1469" s="44" t="e">
        <v>#VALUE!</v>
      </c>
      <c r="AU1469" s="44" t="e">
        <v>#VALUE!</v>
      </c>
      <c r="AV1469" s="44" t="s">
        <v>363</v>
      </c>
      <c r="AW1469" s="44" t="e">
        <v>#VALUE!</v>
      </c>
      <c r="AX1469" s="44" t="e">
        <v>#VALUE!</v>
      </c>
      <c r="AY1469" s="44">
        <v>3</v>
      </c>
      <c r="AZ1469" s="44">
        <v>2020</v>
      </c>
      <c r="BA1469" s="44">
        <v>18</v>
      </c>
      <c r="BB1469" s="44">
        <v>4</v>
      </c>
      <c r="BC1469" s="44">
        <v>2020</v>
      </c>
      <c r="BD1469" s="57">
        <v>0.19259999999999999</v>
      </c>
      <c r="BE1469" s="57">
        <v>0.75129999999999997</v>
      </c>
      <c r="BF1469" s="57">
        <v>7.5130000000000002E-2</v>
      </c>
      <c r="BG1469" s="57">
        <v>0.82643</v>
      </c>
      <c r="BH1469" s="44" t="s">
        <v>68</v>
      </c>
      <c r="BI1469" s="82" t="s">
        <v>3504</v>
      </c>
      <c r="BJ1469" s="55" t="s">
        <v>3504</v>
      </c>
      <c r="BK1469" s="56">
        <v>214.45</v>
      </c>
    </row>
    <row r="1470" spans="1:63" s="198" customFormat="1" ht="15.6" customHeight="1" x14ac:dyDescent="0.25">
      <c r="A1470" s="64" t="s">
        <v>4018</v>
      </c>
      <c r="B1470" s="65">
        <v>43907</v>
      </c>
      <c r="C1470" s="65" t="s">
        <v>156</v>
      </c>
      <c r="D1470" s="66" t="s">
        <v>2333</v>
      </c>
      <c r="E1470" s="66" t="s">
        <v>636</v>
      </c>
      <c r="F1470" s="67">
        <v>4900040800</v>
      </c>
      <c r="G1470" s="44" t="s">
        <v>4758</v>
      </c>
      <c r="H1470" s="68">
        <v>9</v>
      </c>
      <c r="I1470" s="68">
        <v>1</v>
      </c>
      <c r="J1470" s="67" t="s">
        <v>66</v>
      </c>
      <c r="K1470" s="69" t="s">
        <v>637</v>
      </c>
      <c r="L1470" s="190">
        <v>0</v>
      </c>
      <c r="M1470" s="67" t="s">
        <v>4760</v>
      </c>
      <c r="N1470" s="66">
        <v>34140</v>
      </c>
      <c r="O1470" s="66" t="s">
        <v>1755</v>
      </c>
      <c r="P1470" s="66" t="s">
        <v>112</v>
      </c>
      <c r="Q1470" s="48" t="s">
        <v>112</v>
      </c>
      <c r="R1470" s="42" t="s">
        <v>112</v>
      </c>
      <c r="S1470" s="70">
        <v>1</v>
      </c>
      <c r="T1470" s="70">
        <v>0</v>
      </c>
      <c r="U1470" s="50">
        <v>0.5</v>
      </c>
      <c r="V1470" s="70">
        <v>1</v>
      </c>
      <c r="W1470" s="65">
        <v>43927</v>
      </c>
      <c r="X1470" s="49" t="s">
        <v>68</v>
      </c>
      <c r="Y1470" s="71">
        <v>1</v>
      </c>
      <c r="Z1470" s="65">
        <v>43935</v>
      </c>
      <c r="AA1470" s="70">
        <v>1</v>
      </c>
      <c r="AB1470" s="70" t="s">
        <v>68</v>
      </c>
      <c r="AC1470" s="70" t="s">
        <v>2341</v>
      </c>
      <c r="AD1470" s="72">
        <v>5.2631578947368425E-2</v>
      </c>
      <c r="AE1470" s="70" t="s">
        <v>112</v>
      </c>
      <c r="AF1470" s="52" t="s">
        <v>112</v>
      </c>
      <c r="AG1470" s="73">
        <v>43944</v>
      </c>
      <c r="AH1470" s="65">
        <v>43948</v>
      </c>
      <c r="AI1470" s="65" t="s">
        <v>4759</v>
      </c>
      <c r="AJ1470" s="65" t="s">
        <v>4759</v>
      </c>
      <c r="AK1470" s="74">
        <v>43949</v>
      </c>
      <c r="AL1470" s="65">
        <v>43951</v>
      </c>
      <c r="AM1470" s="65"/>
      <c r="AN1470" s="43" t="s">
        <v>1643</v>
      </c>
      <c r="AO1470" s="65" t="s">
        <v>1714</v>
      </c>
      <c r="AP1470" s="65" t="s">
        <v>1747</v>
      </c>
      <c r="AQ1470" s="67" t="s">
        <v>70</v>
      </c>
      <c r="AR1470" s="16"/>
      <c r="AS1470" s="81">
        <v>1</v>
      </c>
      <c r="AT1470" s="44" t="e">
        <v>#VALUE!</v>
      </c>
      <c r="AU1470" s="44" t="e">
        <v>#VALUE!</v>
      </c>
      <c r="AV1470" s="44" t="s">
        <v>363</v>
      </c>
      <c r="AW1470" s="44" t="e">
        <v>#VALUE!</v>
      </c>
      <c r="AX1470" s="44" t="e">
        <v>#VALUE!</v>
      </c>
      <c r="AY1470" s="44">
        <v>3</v>
      </c>
      <c r="AZ1470" s="44">
        <v>2020</v>
      </c>
      <c r="BA1470" s="44">
        <v>18</v>
      </c>
      <c r="BB1470" s="44">
        <v>4</v>
      </c>
      <c r="BC1470" s="44">
        <v>2020</v>
      </c>
      <c r="BD1470" s="57">
        <v>0.19259999999999999</v>
      </c>
      <c r="BE1470" s="57">
        <v>0.75129999999999997</v>
      </c>
      <c r="BF1470" s="57">
        <v>7.5130000000000002E-2</v>
      </c>
      <c r="BG1470" s="57">
        <v>0.82643</v>
      </c>
      <c r="BH1470" s="44" t="s">
        <v>68</v>
      </c>
      <c r="BI1470" s="82" t="s">
        <v>3504</v>
      </c>
      <c r="BJ1470" s="55" t="s">
        <v>3504</v>
      </c>
      <c r="BK1470" s="56">
        <v>214.45</v>
      </c>
    </row>
    <row r="1471" spans="1:63" s="198" customFormat="1" ht="15.6" customHeight="1" x14ac:dyDescent="0.25">
      <c r="A1471" s="64" t="s">
        <v>4019</v>
      </c>
      <c r="B1471" s="65">
        <v>43907</v>
      </c>
      <c r="C1471" s="65" t="s">
        <v>156</v>
      </c>
      <c r="D1471" s="66" t="s">
        <v>2333</v>
      </c>
      <c r="E1471" s="66" t="s">
        <v>636</v>
      </c>
      <c r="F1471" s="67">
        <v>4900040800</v>
      </c>
      <c r="G1471" s="44" t="s">
        <v>4758</v>
      </c>
      <c r="H1471" s="68">
        <v>10</v>
      </c>
      <c r="I1471" s="68">
        <v>1</v>
      </c>
      <c r="J1471" s="67" t="s">
        <v>66</v>
      </c>
      <c r="K1471" s="69" t="s">
        <v>637</v>
      </c>
      <c r="L1471" s="190">
        <v>0</v>
      </c>
      <c r="M1471" s="67" t="s">
        <v>4760</v>
      </c>
      <c r="N1471" s="66">
        <v>34140</v>
      </c>
      <c r="O1471" s="66" t="s">
        <v>1756</v>
      </c>
      <c r="P1471" s="66" t="s">
        <v>112</v>
      </c>
      <c r="Q1471" s="48" t="s">
        <v>112</v>
      </c>
      <c r="R1471" s="42" t="s">
        <v>112</v>
      </c>
      <c r="S1471" s="70">
        <v>1</v>
      </c>
      <c r="T1471" s="70">
        <v>0</v>
      </c>
      <c r="U1471" s="50">
        <v>0.5</v>
      </c>
      <c r="V1471" s="70">
        <v>1</v>
      </c>
      <c r="W1471" s="65">
        <v>43927</v>
      </c>
      <c r="X1471" s="49" t="s">
        <v>68</v>
      </c>
      <c r="Y1471" s="71">
        <v>1</v>
      </c>
      <c r="Z1471" s="65">
        <v>43935</v>
      </c>
      <c r="AA1471" s="70">
        <v>1</v>
      </c>
      <c r="AB1471" s="70" t="s">
        <v>68</v>
      </c>
      <c r="AC1471" s="70" t="s">
        <v>2341</v>
      </c>
      <c r="AD1471" s="72">
        <v>5.2631578947368425E-2</v>
      </c>
      <c r="AE1471" s="70" t="s">
        <v>112</v>
      </c>
      <c r="AF1471" s="52" t="s">
        <v>112</v>
      </c>
      <c r="AG1471" s="73">
        <v>43944</v>
      </c>
      <c r="AH1471" s="65">
        <v>43948</v>
      </c>
      <c r="AI1471" s="65" t="s">
        <v>4759</v>
      </c>
      <c r="AJ1471" s="65" t="s">
        <v>4759</v>
      </c>
      <c r="AK1471" s="74">
        <v>43949</v>
      </c>
      <c r="AL1471" s="65">
        <v>43951</v>
      </c>
      <c r="AM1471" s="65"/>
      <c r="AN1471" s="43" t="s">
        <v>1643</v>
      </c>
      <c r="AO1471" s="65" t="s">
        <v>1714</v>
      </c>
      <c r="AP1471" s="65" t="s">
        <v>1747</v>
      </c>
      <c r="AQ1471" s="67" t="s">
        <v>70</v>
      </c>
      <c r="AR1471" s="16"/>
      <c r="AS1471" s="81">
        <v>1</v>
      </c>
      <c r="AT1471" s="44" t="e">
        <v>#VALUE!</v>
      </c>
      <c r="AU1471" s="44" t="e">
        <v>#VALUE!</v>
      </c>
      <c r="AV1471" s="44" t="s">
        <v>363</v>
      </c>
      <c r="AW1471" s="44" t="e">
        <v>#VALUE!</v>
      </c>
      <c r="AX1471" s="44" t="e">
        <v>#VALUE!</v>
      </c>
      <c r="AY1471" s="44">
        <v>3</v>
      </c>
      <c r="AZ1471" s="44">
        <v>2020</v>
      </c>
      <c r="BA1471" s="44">
        <v>18</v>
      </c>
      <c r="BB1471" s="44">
        <v>4</v>
      </c>
      <c r="BC1471" s="44">
        <v>2020</v>
      </c>
      <c r="BD1471" s="57">
        <v>0.19259999999999999</v>
      </c>
      <c r="BE1471" s="57">
        <v>0.75129999999999997</v>
      </c>
      <c r="BF1471" s="57">
        <v>7.5130000000000002E-2</v>
      </c>
      <c r="BG1471" s="57">
        <v>0.82643</v>
      </c>
      <c r="BH1471" s="44" t="s">
        <v>68</v>
      </c>
      <c r="BI1471" s="82" t="s">
        <v>3504</v>
      </c>
      <c r="BJ1471" s="55" t="s">
        <v>3504</v>
      </c>
      <c r="BK1471" s="56">
        <v>214.45</v>
      </c>
    </row>
    <row r="1472" spans="1:63" s="198" customFormat="1" ht="15.6" customHeight="1" x14ac:dyDescent="0.25">
      <c r="A1472" s="64" t="s">
        <v>4020</v>
      </c>
      <c r="B1472" s="65">
        <v>43907</v>
      </c>
      <c r="C1472" s="65" t="s">
        <v>156</v>
      </c>
      <c r="D1472" s="66" t="s">
        <v>2333</v>
      </c>
      <c r="E1472" s="66" t="s">
        <v>636</v>
      </c>
      <c r="F1472" s="67">
        <v>4900040800</v>
      </c>
      <c r="G1472" s="44" t="s">
        <v>4758</v>
      </c>
      <c r="H1472" s="68">
        <v>11</v>
      </c>
      <c r="I1472" s="68">
        <v>1</v>
      </c>
      <c r="J1472" s="67" t="s">
        <v>66</v>
      </c>
      <c r="K1472" s="69" t="s">
        <v>637</v>
      </c>
      <c r="L1472" s="190">
        <v>0</v>
      </c>
      <c r="M1472" s="67" t="s">
        <v>4760</v>
      </c>
      <c r="N1472" s="66">
        <v>34140</v>
      </c>
      <c r="O1472" s="66" t="s">
        <v>1757</v>
      </c>
      <c r="P1472" s="66" t="s">
        <v>112</v>
      </c>
      <c r="Q1472" s="48" t="s">
        <v>112</v>
      </c>
      <c r="R1472" s="42" t="s">
        <v>112</v>
      </c>
      <c r="S1472" s="70">
        <v>1</v>
      </c>
      <c r="T1472" s="70">
        <v>0</v>
      </c>
      <c r="U1472" s="50">
        <v>0.5</v>
      </c>
      <c r="V1472" s="70">
        <v>1</v>
      </c>
      <c r="W1472" s="65">
        <v>43927</v>
      </c>
      <c r="X1472" s="49" t="s">
        <v>68</v>
      </c>
      <c r="Y1472" s="71">
        <v>1</v>
      </c>
      <c r="Z1472" s="65">
        <v>43935</v>
      </c>
      <c r="AA1472" s="70">
        <v>1</v>
      </c>
      <c r="AB1472" s="70" t="s">
        <v>68</v>
      </c>
      <c r="AC1472" s="70" t="s">
        <v>2341</v>
      </c>
      <c r="AD1472" s="72">
        <v>5.2631578947368425E-2</v>
      </c>
      <c r="AE1472" s="70" t="s">
        <v>112</v>
      </c>
      <c r="AF1472" s="52" t="s">
        <v>112</v>
      </c>
      <c r="AG1472" s="73">
        <v>43944</v>
      </c>
      <c r="AH1472" s="65">
        <v>43948</v>
      </c>
      <c r="AI1472" s="65" t="s">
        <v>4759</v>
      </c>
      <c r="AJ1472" s="65" t="s">
        <v>4759</v>
      </c>
      <c r="AK1472" s="74">
        <v>43949</v>
      </c>
      <c r="AL1472" s="65">
        <v>43951</v>
      </c>
      <c r="AM1472" s="65"/>
      <c r="AN1472" s="43" t="s">
        <v>1643</v>
      </c>
      <c r="AO1472" s="65" t="s">
        <v>1714</v>
      </c>
      <c r="AP1472" s="65" t="s">
        <v>1747</v>
      </c>
      <c r="AQ1472" s="67" t="s">
        <v>70</v>
      </c>
      <c r="AR1472" s="16"/>
      <c r="AS1472" s="81">
        <v>1</v>
      </c>
      <c r="AT1472" s="44" t="e">
        <v>#VALUE!</v>
      </c>
      <c r="AU1472" s="44" t="e">
        <v>#VALUE!</v>
      </c>
      <c r="AV1472" s="44" t="s">
        <v>363</v>
      </c>
      <c r="AW1472" s="44" t="e">
        <v>#VALUE!</v>
      </c>
      <c r="AX1472" s="44" t="e">
        <v>#VALUE!</v>
      </c>
      <c r="AY1472" s="44">
        <v>3</v>
      </c>
      <c r="AZ1472" s="44">
        <v>2020</v>
      </c>
      <c r="BA1472" s="44">
        <v>18</v>
      </c>
      <c r="BB1472" s="44">
        <v>4</v>
      </c>
      <c r="BC1472" s="44">
        <v>2020</v>
      </c>
      <c r="BD1472" s="57">
        <v>0.19259999999999999</v>
      </c>
      <c r="BE1472" s="57">
        <v>0.75129999999999997</v>
      </c>
      <c r="BF1472" s="57">
        <v>7.5130000000000002E-2</v>
      </c>
      <c r="BG1472" s="57">
        <v>0.82643</v>
      </c>
      <c r="BH1472" s="44" t="s">
        <v>68</v>
      </c>
      <c r="BI1472" s="82" t="s">
        <v>3504</v>
      </c>
      <c r="BJ1472" s="55" t="s">
        <v>3504</v>
      </c>
      <c r="BK1472" s="56">
        <v>214.45</v>
      </c>
    </row>
    <row r="1473" spans="1:63" s="198" customFormat="1" ht="15.6" customHeight="1" x14ac:dyDescent="0.25">
      <c r="A1473" s="64" t="s">
        <v>4021</v>
      </c>
      <c r="B1473" s="65">
        <v>43907</v>
      </c>
      <c r="C1473" s="65" t="s">
        <v>156</v>
      </c>
      <c r="D1473" s="66" t="s">
        <v>2333</v>
      </c>
      <c r="E1473" s="66" t="s">
        <v>636</v>
      </c>
      <c r="F1473" s="67">
        <v>4900040800</v>
      </c>
      <c r="G1473" s="44" t="s">
        <v>4758</v>
      </c>
      <c r="H1473" s="68">
        <v>12</v>
      </c>
      <c r="I1473" s="68">
        <v>1</v>
      </c>
      <c r="J1473" s="67" t="s">
        <v>66</v>
      </c>
      <c r="K1473" s="69" t="s">
        <v>637</v>
      </c>
      <c r="L1473" s="190">
        <v>0</v>
      </c>
      <c r="M1473" s="67" t="s">
        <v>4760</v>
      </c>
      <c r="N1473" s="66">
        <v>34140</v>
      </c>
      <c r="O1473" s="66" t="s">
        <v>1758</v>
      </c>
      <c r="P1473" s="66" t="s">
        <v>112</v>
      </c>
      <c r="Q1473" s="48" t="s">
        <v>112</v>
      </c>
      <c r="R1473" s="42" t="s">
        <v>112</v>
      </c>
      <c r="S1473" s="70">
        <v>1</v>
      </c>
      <c r="T1473" s="70">
        <v>0</v>
      </c>
      <c r="U1473" s="50">
        <v>0.5</v>
      </c>
      <c r="V1473" s="70">
        <v>1</v>
      </c>
      <c r="W1473" s="65">
        <v>43927</v>
      </c>
      <c r="X1473" s="49" t="s">
        <v>68</v>
      </c>
      <c r="Y1473" s="71">
        <v>1</v>
      </c>
      <c r="Z1473" s="65">
        <v>43935</v>
      </c>
      <c r="AA1473" s="70">
        <v>1</v>
      </c>
      <c r="AB1473" s="70" t="s">
        <v>68</v>
      </c>
      <c r="AC1473" s="70" t="s">
        <v>2341</v>
      </c>
      <c r="AD1473" s="72">
        <v>5.2631578947368425E-2</v>
      </c>
      <c r="AE1473" s="70" t="s">
        <v>112</v>
      </c>
      <c r="AF1473" s="52" t="s">
        <v>112</v>
      </c>
      <c r="AG1473" s="73">
        <v>43944</v>
      </c>
      <c r="AH1473" s="65">
        <v>43948</v>
      </c>
      <c r="AI1473" s="65" t="s">
        <v>4759</v>
      </c>
      <c r="AJ1473" s="65" t="s">
        <v>4759</v>
      </c>
      <c r="AK1473" s="74">
        <v>43949</v>
      </c>
      <c r="AL1473" s="65">
        <v>43951</v>
      </c>
      <c r="AM1473" s="65"/>
      <c r="AN1473" s="43" t="s">
        <v>1643</v>
      </c>
      <c r="AO1473" s="65" t="s">
        <v>1714</v>
      </c>
      <c r="AP1473" s="65" t="s">
        <v>1747</v>
      </c>
      <c r="AQ1473" s="67" t="s">
        <v>70</v>
      </c>
      <c r="AR1473" s="16"/>
      <c r="AS1473" s="81">
        <v>1</v>
      </c>
      <c r="AT1473" s="44" t="e">
        <v>#VALUE!</v>
      </c>
      <c r="AU1473" s="44" t="e">
        <v>#VALUE!</v>
      </c>
      <c r="AV1473" s="44" t="s">
        <v>363</v>
      </c>
      <c r="AW1473" s="44" t="e">
        <v>#VALUE!</v>
      </c>
      <c r="AX1473" s="44" t="e">
        <v>#VALUE!</v>
      </c>
      <c r="AY1473" s="44">
        <v>3</v>
      </c>
      <c r="AZ1473" s="44">
        <v>2020</v>
      </c>
      <c r="BA1473" s="44">
        <v>18</v>
      </c>
      <c r="BB1473" s="44">
        <v>4</v>
      </c>
      <c r="BC1473" s="44">
        <v>2020</v>
      </c>
      <c r="BD1473" s="57">
        <v>0.19259999999999999</v>
      </c>
      <c r="BE1473" s="57">
        <v>0.75129999999999997</v>
      </c>
      <c r="BF1473" s="57">
        <v>7.5130000000000002E-2</v>
      </c>
      <c r="BG1473" s="57">
        <v>0.82643</v>
      </c>
      <c r="BH1473" s="44" t="s">
        <v>68</v>
      </c>
      <c r="BI1473" s="82" t="s">
        <v>3504</v>
      </c>
      <c r="BJ1473" s="55" t="s">
        <v>3504</v>
      </c>
      <c r="BK1473" s="56">
        <v>214.45</v>
      </c>
    </row>
    <row r="1474" spans="1:63" s="198" customFormat="1" ht="15.6" customHeight="1" x14ac:dyDescent="0.25">
      <c r="A1474" s="64" t="s">
        <v>4022</v>
      </c>
      <c r="B1474" s="65">
        <v>43907</v>
      </c>
      <c r="C1474" s="65" t="s">
        <v>156</v>
      </c>
      <c r="D1474" s="66" t="s">
        <v>2333</v>
      </c>
      <c r="E1474" s="66" t="s">
        <v>636</v>
      </c>
      <c r="F1474" s="67">
        <v>4900040800</v>
      </c>
      <c r="G1474" s="44" t="s">
        <v>4758</v>
      </c>
      <c r="H1474" s="68">
        <v>13</v>
      </c>
      <c r="I1474" s="68">
        <v>1</v>
      </c>
      <c r="J1474" s="67" t="s">
        <v>66</v>
      </c>
      <c r="K1474" s="69" t="s">
        <v>637</v>
      </c>
      <c r="L1474" s="190">
        <v>0</v>
      </c>
      <c r="M1474" s="67" t="s">
        <v>4760</v>
      </c>
      <c r="N1474" s="66">
        <v>34140</v>
      </c>
      <c r="O1474" s="66" t="s">
        <v>1759</v>
      </c>
      <c r="P1474" s="66" t="s">
        <v>112</v>
      </c>
      <c r="Q1474" s="48" t="s">
        <v>112</v>
      </c>
      <c r="R1474" s="42" t="s">
        <v>112</v>
      </c>
      <c r="S1474" s="70">
        <v>1</v>
      </c>
      <c r="T1474" s="70">
        <v>0</v>
      </c>
      <c r="U1474" s="50">
        <v>0.5</v>
      </c>
      <c r="V1474" s="70">
        <v>1</v>
      </c>
      <c r="W1474" s="65">
        <v>43927</v>
      </c>
      <c r="X1474" s="49" t="s">
        <v>68</v>
      </c>
      <c r="Y1474" s="71">
        <v>1</v>
      </c>
      <c r="Z1474" s="65">
        <v>43935</v>
      </c>
      <c r="AA1474" s="70">
        <v>1</v>
      </c>
      <c r="AB1474" s="70" t="s">
        <v>68</v>
      </c>
      <c r="AC1474" s="70" t="s">
        <v>2341</v>
      </c>
      <c r="AD1474" s="72">
        <v>5.2631578947368425E-2</v>
      </c>
      <c r="AE1474" s="70" t="s">
        <v>112</v>
      </c>
      <c r="AF1474" s="52" t="s">
        <v>112</v>
      </c>
      <c r="AG1474" s="73">
        <v>43944</v>
      </c>
      <c r="AH1474" s="65">
        <v>43948</v>
      </c>
      <c r="AI1474" s="65" t="s">
        <v>4759</v>
      </c>
      <c r="AJ1474" s="65" t="s">
        <v>4759</v>
      </c>
      <c r="AK1474" s="74">
        <v>43949</v>
      </c>
      <c r="AL1474" s="65">
        <v>43951</v>
      </c>
      <c r="AM1474" s="65"/>
      <c r="AN1474" s="43" t="s">
        <v>1643</v>
      </c>
      <c r="AO1474" s="65" t="s">
        <v>1714</v>
      </c>
      <c r="AP1474" s="65" t="s">
        <v>1747</v>
      </c>
      <c r="AQ1474" s="67" t="s">
        <v>70</v>
      </c>
      <c r="AR1474" s="16"/>
      <c r="AS1474" s="81">
        <v>1</v>
      </c>
      <c r="AT1474" s="44" t="e">
        <v>#VALUE!</v>
      </c>
      <c r="AU1474" s="44" t="e">
        <v>#VALUE!</v>
      </c>
      <c r="AV1474" s="44" t="s">
        <v>363</v>
      </c>
      <c r="AW1474" s="44" t="e">
        <v>#VALUE!</v>
      </c>
      <c r="AX1474" s="44" t="e">
        <v>#VALUE!</v>
      </c>
      <c r="AY1474" s="44">
        <v>3</v>
      </c>
      <c r="AZ1474" s="44">
        <v>2020</v>
      </c>
      <c r="BA1474" s="44">
        <v>18</v>
      </c>
      <c r="BB1474" s="44">
        <v>4</v>
      </c>
      <c r="BC1474" s="44">
        <v>2020</v>
      </c>
      <c r="BD1474" s="57">
        <v>0.19259999999999999</v>
      </c>
      <c r="BE1474" s="57">
        <v>0.75129999999999997</v>
      </c>
      <c r="BF1474" s="57">
        <v>7.5130000000000002E-2</v>
      </c>
      <c r="BG1474" s="57">
        <v>0.82643</v>
      </c>
      <c r="BH1474" s="44" t="s">
        <v>68</v>
      </c>
      <c r="BI1474" s="82" t="s">
        <v>3504</v>
      </c>
      <c r="BJ1474" s="55" t="s">
        <v>3504</v>
      </c>
      <c r="BK1474" s="56">
        <v>214.45</v>
      </c>
    </row>
    <row r="1475" spans="1:63" s="198" customFormat="1" ht="15.6" customHeight="1" x14ac:dyDescent="0.25">
      <c r="A1475" s="64" t="s">
        <v>4023</v>
      </c>
      <c r="B1475" s="65">
        <v>43907</v>
      </c>
      <c r="C1475" s="65" t="s">
        <v>156</v>
      </c>
      <c r="D1475" s="66" t="s">
        <v>2333</v>
      </c>
      <c r="E1475" s="66" t="s">
        <v>636</v>
      </c>
      <c r="F1475" s="67">
        <v>4900040800</v>
      </c>
      <c r="G1475" s="44" t="s">
        <v>4758</v>
      </c>
      <c r="H1475" s="68">
        <v>14</v>
      </c>
      <c r="I1475" s="68">
        <v>1</v>
      </c>
      <c r="J1475" s="67" t="s">
        <v>66</v>
      </c>
      <c r="K1475" s="69" t="s">
        <v>637</v>
      </c>
      <c r="L1475" s="190">
        <v>0</v>
      </c>
      <c r="M1475" s="67" t="s">
        <v>4760</v>
      </c>
      <c r="N1475" s="66">
        <v>34140</v>
      </c>
      <c r="O1475" s="66" t="s">
        <v>1760</v>
      </c>
      <c r="P1475" s="66" t="s">
        <v>112</v>
      </c>
      <c r="Q1475" s="48" t="s">
        <v>112</v>
      </c>
      <c r="R1475" s="42" t="s">
        <v>112</v>
      </c>
      <c r="S1475" s="70">
        <v>1</v>
      </c>
      <c r="T1475" s="70">
        <v>0</v>
      </c>
      <c r="U1475" s="50">
        <v>0.5</v>
      </c>
      <c r="V1475" s="70">
        <v>1</v>
      </c>
      <c r="W1475" s="65">
        <v>43927</v>
      </c>
      <c r="X1475" s="49" t="s">
        <v>68</v>
      </c>
      <c r="Y1475" s="71">
        <v>1</v>
      </c>
      <c r="Z1475" s="65">
        <v>43935</v>
      </c>
      <c r="AA1475" s="70">
        <v>1</v>
      </c>
      <c r="AB1475" s="70" t="s">
        <v>68</v>
      </c>
      <c r="AC1475" s="70" t="s">
        <v>2341</v>
      </c>
      <c r="AD1475" s="72">
        <v>5.2631578947368425E-2</v>
      </c>
      <c r="AE1475" s="70" t="s">
        <v>112</v>
      </c>
      <c r="AF1475" s="52" t="s">
        <v>112</v>
      </c>
      <c r="AG1475" s="73">
        <v>43944</v>
      </c>
      <c r="AH1475" s="65">
        <v>43948</v>
      </c>
      <c r="AI1475" s="65" t="s">
        <v>4759</v>
      </c>
      <c r="AJ1475" s="65" t="s">
        <v>4759</v>
      </c>
      <c r="AK1475" s="74">
        <v>43949</v>
      </c>
      <c r="AL1475" s="65">
        <v>43951</v>
      </c>
      <c r="AM1475" s="65"/>
      <c r="AN1475" s="43" t="s">
        <v>1643</v>
      </c>
      <c r="AO1475" s="65" t="s">
        <v>1714</v>
      </c>
      <c r="AP1475" s="65" t="s">
        <v>1747</v>
      </c>
      <c r="AQ1475" s="67" t="s">
        <v>70</v>
      </c>
      <c r="AR1475" s="16"/>
      <c r="AS1475" s="81">
        <v>1</v>
      </c>
      <c r="AT1475" s="44" t="e">
        <v>#VALUE!</v>
      </c>
      <c r="AU1475" s="44" t="e">
        <v>#VALUE!</v>
      </c>
      <c r="AV1475" s="44" t="s">
        <v>363</v>
      </c>
      <c r="AW1475" s="44" t="e">
        <v>#VALUE!</v>
      </c>
      <c r="AX1475" s="44" t="e">
        <v>#VALUE!</v>
      </c>
      <c r="AY1475" s="44">
        <v>3</v>
      </c>
      <c r="AZ1475" s="44">
        <v>2020</v>
      </c>
      <c r="BA1475" s="44">
        <v>18</v>
      </c>
      <c r="BB1475" s="44">
        <v>4</v>
      </c>
      <c r="BC1475" s="44">
        <v>2020</v>
      </c>
      <c r="BD1475" s="57">
        <v>0.19259999999999999</v>
      </c>
      <c r="BE1475" s="57">
        <v>0.75129999999999997</v>
      </c>
      <c r="BF1475" s="57">
        <v>7.5130000000000002E-2</v>
      </c>
      <c r="BG1475" s="57">
        <v>0.82643</v>
      </c>
      <c r="BH1475" s="44" t="s">
        <v>68</v>
      </c>
      <c r="BI1475" s="82" t="s">
        <v>3504</v>
      </c>
      <c r="BJ1475" s="55" t="s">
        <v>3504</v>
      </c>
      <c r="BK1475" s="56">
        <v>214.45</v>
      </c>
    </row>
    <row r="1476" spans="1:63" s="198" customFormat="1" ht="15.6" customHeight="1" x14ac:dyDescent="0.25">
      <c r="A1476" s="64" t="s">
        <v>4024</v>
      </c>
      <c r="B1476" s="65">
        <v>43907</v>
      </c>
      <c r="C1476" s="65" t="s">
        <v>156</v>
      </c>
      <c r="D1476" s="66" t="s">
        <v>2333</v>
      </c>
      <c r="E1476" s="66" t="s">
        <v>636</v>
      </c>
      <c r="F1476" s="67">
        <v>4900040800</v>
      </c>
      <c r="G1476" s="44" t="s">
        <v>4758</v>
      </c>
      <c r="H1476" s="68">
        <v>15</v>
      </c>
      <c r="I1476" s="68">
        <v>1</v>
      </c>
      <c r="J1476" s="67" t="s">
        <v>66</v>
      </c>
      <c r="K1476" s="69" t="s">
        <v>637</v>
      </c>
      <c r="L1476" s="190">
        <v>0</v>
      </c>
      <c r="M1476" s="67" t="s">
        <v>4760</v>
      </c>
      <c r="N1476" s="66">
        <v>34140</v>
      </c>
      <c r="O1476" s="66" t="s">
        <v>1761</v>
      </c>
      <c r="P1476" s="66" t="s">
        <v>112</v>
      </c>
      <c r="Q1476" s="48" t="s">
        <v>112</v>
      </c>
      <c r="R1476" s="42" t="s">
        <v>112</v>
      </c>
      <c r="S1476" s="70">
        <v>1</v>
      </c>
      <c r="T1476" s="70">
        <v>0</v>
      </c>
      <c r="U1476" s="50">
        <v>0.5</v>
      </c>
      <c r="V1476" s="70">
        <v>1</v>
      </c>
      <c r="W1476" s="65">
        <v>43927</v>
      </c>
      <c r="X1476" s="49" t="s">
        <v>68</v>
      </c>
      <c r="Y1476" s="71">
        <v>1</v>
      </c>
      <c r="Z1476" s="65">
        <v>43935</v>
      </c>
      <c r="AA1476" s="70">
        <v>1</v>
      </c>
      <c r="AB1476" s="70" t="s">
        <v>68</v>
      </c>
      <c r="AC1476" s="70" t="s">
        <v>2341</v>
      </c>
      <c r="AD1476" s="72">
        <v>5.2631578947368425E-2</v>
      </c>
      <c r="AE1476" s="70" t="s">
        <v>112</v>
      </c>
      <c r="AF1476" s="52" t="s">
        <v>112</v>
      </c>
      <c r="AG1476" s="73">
        <v>43944</v>
      </c>
      <c r="AH1476" s="65">
        <v>43948</v>
      </c>
      <c r="AI1476" s="65" t="s">
        <v>4759</v>
      </c>
      <c r="AJ1476" s="65" t="s">
        <v>4759</v>
      </c>
      <c r="AK1476" s="74">
        <v>43949</v>
      </c>
      <c r="AL1476" s="65">
        <v>43951</v>
      </c>
      <c r="AM1476" s="65"/>
      <c r="AN1476" s="43" t="s">
        <v>1643</v>
      </c>
      <c r="AO1476" s="65" t="s">
        <v>1714</v>
      </c>
      <c r="AP1476" s="65" t="s">
        <v>1747</v>
      </c>
      <c r="AQ1476" s="67" t="s">
        <v>70</v>
      </c>
      <c r="AR1476" s="16"/>
      <c r="AS1476" s="81">
        <v>1</v>
      </c>
      <c r="AT1476" s="44" t="e">
        <v>#VALUE!</v>
      </c>
      <c r="AU1476" s="44" t="e">
        <v>#VALUE!</v>
      </c>
      <c r="AV1476" s="44" t="s">
        <v>363</v>
      </c>
      <c r="AW1476" s="44" t="e">
        <v>#VALUE!</v>
      </c>
      <c r="AX1476" s="44" t="e">
        <v>#VALUE!</v>
      </c>
      <c r="AY1476" s="44">
        <v>3</v>
      </c>
      <c r="AZ1476" s="44">
        <v>2020</v>
      </c>
      <c r="BA1476" s="44">
        <v>18</v>
      </c>
      <c r="BB1476" s="44">
        <v>4</v>
      </c>
      <c r="BC1476" s="44">
        <v>2020</v>
      </c>
      <c r="BD1476" s="57">
        <v>0.19259999999999999</v>
      </c>
      <c r="BE1476" s="57">
        <v>0.75129999999999997</v>
      </c>
      <c r="BF1476" s="57">
        <v>7.5130000000000002E-2</v>
      </c>
      <c r="BG1476" s="57">
        <v>0.82643</v>
      </c>
      <c r="BH1476" s="44" t="s">
        <v>68</v>
      </c>
      <c r="BI1476" s="82" t="s">
        <v>3504</v>
      </c>
      <c r="BJ1476" s="55" t="s">
        <v>3504</v>
      </c>
      <c r="BK1476" s="56">
        <v>214.45</v>
      </c>
    </row>
    <row r="1477" spans="1:63" s="198" customFormat="1" ht="15.6" customHeight="1" x14ac:dyDescent="0.25">
      <c r="A1477" s="64" t="s">
        <v>4025</v>
      </c>
      <c r="B1477" s="65">
        <v>43907</v>
      </c>
      <c r="C1477" s="65" t="s">
        <v>63</v>
      </c>
      <c r="D1477" s="66" t="s">
        <v>2342</v>
      </c>
      <c r="E1477" s="66" t="s">
        <v>621</v>
      </c>
      <c r="F1477" s="67">
        <v>28446768</v>
      </c>
      <c r="G1477" s="44" t="s">
        <v>4758</v>
      </c>
      <c r="H1477" s="68">
        <v>10</v>
      </c>
      <c r="I1477" s="68">
        <v>2</v>
      </c>
      <c r="J1477" s="67" t="s">
        <v>159</v>
      </c>
      <c r="K1477" s="69" t="s">
        <v>622</v>
      </c>
      <c r="L1477" s="190" t="s">
        <v>3383</v>
      </c>
      <c r="M1477" s="67" t="s">
        <v>68</v>
      </c>
      <c r="N1477" s="66">
        <v>34104</v>
      </c>
      <c r="O1477" s="66" t="s">
        <v>1762</v>
      </c>
      <c r="P1477" s="66" t="s">
        <v>68</v>
      </c>
      <c r="Q1477" s="48" t="s">
        <v>68</v>
      </c>
      <c r="R1477" s="42" t="s">
        <v>68</v>
      </c>
      <c r="S1477" s="70" t="s">
        <v>68</v>
      </c>
      <c r="T1477" s="70" t="s">
        <v>68</v>
      </c>
      <c r="U1477" s="50" t="s">
        <v>3503</v>
      </c>
      <c r="V1477" s="70">
        <v>1</v>
      </c>
      <c r="W1477" s="65">
        <v>43942</v>
      </c>
      <c r="X1477" s="49" t="s">
        <v>68</v>
      </c>
      <c r="Y1477" s="71">
        <v>1</v>
      </c>
      <c r="Z1477" s="65">
        <v>43943</v>
      </c>
      <c r="AA1477" s="70">
        <v>1</v>
      </c>
      <c r="AB1477" s="70" t="s">
        <v>68</v>
      </c>
      <c r="AC1477" s="70" t="s">
        <v>68</v>
      </c>
      <c r="AD1477" s="72">
        <v>1</v>
      </c>
      <c r="AE1477" s="70" t="s">
        <v>112</v>
      </c>
      <c r="AF1477" s="52" t="s">
        <v>112</v>
      </c>
      <c r="AG1477" s="73">
        <v>43931</v>
      </c>
      <c r="AH1477" s="65">
        <v>43948</v>
      </c>
      <c r="AI1477" s="65" t="s">
        <v>4759</v>
      </c>
      <c r="AJ1477" s="65" t="s">
        <v>4759</v>
      </c>
      <c r="AK1477" s="74">
        <v>43936</v>
      </c>
      <c r="AL1477" s="65">
        <v>43951</v>
      </c>
      <c r="AM1477" s="65"/>
      <c r="AN1477" s="65" t="s">
        <v>1643</v>
      </c>
      <c r="AO1477" s="65" t="s">
        <v>69</v>
      </c>
      <c r="AP1477" s="65"/>
      <c r="AQ1477" s="67" t="s">
        <v>70</v>
      </c>
      <c r="AR1477" s="16"/>
      <c r="AS1477" s="81">
        <v>1</v>
      </c>
      <c r="AT1477" s="44" t="e">
        <v>#VALUE!</v>
      </c>
      <c r="AU1477" s="44" t="e">
        <v>#VALUE!</v>
      </c>
      <c r="AV1477" s="44" t="s">
        <v>363</v>
      </c>
      <c r="AW1477" s="44" t="e">
        <v>#VALUE!</v>
      </c>
      <c r="AX1477" s="44" t="e">
        <v>#VALUE!</v>
      </c>
      <c r="AY1477" s="44">
        <v>3</v>
      </c>
      <c r="AZ1477" s="44">
        <v>2020</v>
      </c>
      <c r="BA1477" s="44">
        <v>18</v>
      </c>
      <c r="BB1477" s="44">
        <v>4</v>
      </c>
      <c r="BC1477" s="44">
        <v>2020</v>
      </c>
      <c r="BD1477" s="57">
        <v>0</v>
      </c>
      <c r="BE1477" s="57">
        <v>0</v>
      </c>
      <c r="BF1477" s="57">
        <v>0</v>
      </c>
      <c r="BG1477" s="57">
        <v>0</v>
      </c>
      <c r="BH1477" s="44" t="s">
        <v>68</v>
      </c>
      <c r="BI1477" s="82" t="s">
        <v>3504</v>
      </c>
      <c r="BJ1477" s="55" t="s">
        <v>3504</v>
      </c>
      <c r="BK1477" s="79">
        <v>113</v>
      </c>
    </row>
    <row r="1478" spans="1:63" s="198" customFormat="1" ht="15.6" customHeight="1" x14ac:dyDescent="0.25">
      <c r="A1478" s="42" t="s">
        <v>4026</v>
      </c>
      <c r="B1478" s="43">
        <v>43629</v>
      </c>
      <c r="C1478" s="43" t="s">
        <v>156</v>
      </c>
      <c r="D1478" s="44" t="s">
        <v>2342</v>
      </c>
      <c r="E1478" s="45" t="s">
        <v>666</v>
      </c>
      <c r="F1478" s="46" t="s">
        <v>1763</v>
      </c>
      <c r="G1478" s="44" t="s">
        <v>4758</v>
      </c>
      <c r="H1478" s="47" t="s">
        <v>180</v>
      </c>
      <c r="I1478" s="47">
        <v>15</v>
      </c>
      <c r="J1478" s="46" t="s">
        <v>66</v>
      </c>
      <c r="K1478" s="48" t="s">
        <v>667</v>
      </c>
      <c r="L1478" s="42" t="s">
        <v>3047</v>
      </c>
      <c r="M1478" s="45" t="s">
        <v>4760</v>
      </c>
      <c r="N1478" s="44">
        <v>25765</v>
      </c>
      <c r="O1478" s="45" t="s">
        <v>1764</v>
      </c>
      <c r="P1478" s="45" t="s">
        <v>112</v>
      </c>
      <c r="Q1478" s="48" t="s">
        <v>112</v>
      </c>
      <c r="R1478" s="42" t="s">
        <v>112</v>
      </c>
      <c r="S1478" s="49">
        <v>1</v>
      </c>
      <c r="T1478" s="49">
        <v>0</v>
      </c>
      <c r="U1478" s="50">
        <v>0.5</v>
      </c>
      <c r="V1478" s="51">
        <v>1</v>
      </c>
      <c r="W1478" s="52">
        <v>43922</v>
      </c>
      <c r="X1478" s="49" t="s">
        <v>68</v>
      </c>
      <c r="Y1478" s="51">
        <v>1</v>
      </c>
      <c r="Z1478" s="52">
        <v>43922</v>
      </c>
      <c r="AA1478" s="51">
        <v>1</v>
      </c>
      <c r="AB1478" s="51" t="s">
        <v>68</v>
      </c>
      <c r="AC1478" s="51" t="s">
        <v>68</v>
      </c>
      <c r="AD1478" s="50">
        <v>5.5555555555555566E-2</v>
      </c>
      <c r="AE1478" s="49" t="s">
        <v>112</v>
      </c>
      <c r="AF1478" s="52" t="s">
        <v>112</v>
      </c>
      <c r="AG1478" s="43">
        <v>43950</v>
      </c>
      <c r="AH1478" s="43">
        <v>43950</v>
      </c>
      <c r="AI1478" s="43" t="s">
        <v>4759</v>
      </c>
      <c r="AJ1478" s="52" t="s">
        <v>4759</v>
      </c>
      <c r="AK1478" s="53">
        <v>43955</v>
      </c>
      <c r="AL1478" s="43">
        <v>43955</v>
      </c>
      <c r="AM1478" s="43"/>
      <c r="AN1478" s="43" t="s">
        <v>1643</v>
      </c>
      <c r="AO1478" s="45" t="s">
        <v>69</v>
      </c>
      <c r="AP1478" s="45"/>
      <c r="AQ1478" s="45" t="s">
        <v>70</v>
      </c>
      <c r="AR1478" s="16"/>
      <c r="AS1478" s="42">
        <v>1</v>
      </c>
      <c r="AT1478" s="45" t="e">
        <v>#VALUE!</v>
      </c>
      <c r="AU1478" s="45" t="e">
        <v>#VALUE!</v>
      </c>
      <c r="AV1478" s="45" t="s">
        <v>363</v>
      </c>
      <c r="AW1478" s="45" t="e">
        <v>#VALUE!</v>
      </c>
      <c r="AX1478" s="45" t="e">
        <v>#VALUE!</v>
      </c>
      <c r="AY1478" s="45">
        <v>6</v>
      </c>
      <c r="AZ1478" s="45">
        <v>2019</v>
      </c>
      <c r="BA1478" s="45">
        <v>18</v>
      </c>
      <c r="BB1478" s="45">
        <v>4</v>
      </c>
      <c r="BC1478" s="45">
        <v>2020</v>
      </c>
      <c r="BD1478" s="57">
        <v>3.7499999999999999E-2</v>
      </c>
      <c r="BE1478" s="57">
        <v>1.677</v>
      </c>
      <c r="BF1478" s="57">
        <v>1.1180000000000001E-2</v>
      </c>
      <c r="BG1478" s="57">
        <v>1.68818</v>
      </c>
      <c r="BH1478" s="45" t="s">
        <v>68</v>
      </c>
      <c r="BI1478" s="54" t="s">
        <v>3504</v>
      </c>
      <c r="BJ1478" s="55" t="s">
        <v>3504</v>
      </c>
      <c r="BK1478" s="56"/>
    </row>
    <row r="1479" spans="1:63" s="198" customFormat="1" ht="15.6" customHeight="1" x14ac:dyDescent="0.25">
      <c r="A1479" s="64" t="s">
        <v>4027</v>
      </c>
      <c r="B1479" s="65">
        <v>43931</v>
      </c>
      <c r="C1479" s="65" t="s">
        <v>63</v>
      </c>
      <c r="D1479" s="66" t="s">
        <v>2333</v>
      </c>
      <c r="E1479" s="66" t="s">
        <v>331</v>
      </c>
      <c r="F1479" s="67">
        <v>4900040937</v>
      </c>
      <c r="G1479" s="44" t="s">
        <v>4758</v>
      </c>
      <c r="H1479" s="68">
        <v>10</v>
      </c>
      <c r="I1479" s="68">
        <v>2</v>
      </c>
      <c r="J1479" s="67" t="s">
        <v>66</v>
      </c>
      <c r="K1479" s="69" t="s">
        <v>332</v>
      </c>
      <c r="L1479" s="190" t="s">
        <v>2792</v>
      </c>
      <c r="M1479" s="67" t="s">
        <v>68</v>
      </c>
      <c r="N1479" s="66">
        <v>34501</v>
      </c>
      <c r="O1479" s="66">
        <v>0</v>
      </c>
      <c r="P1479" s="66" t="s">
        <v>68</v>
      </c>
      <c r="Q1479" s="48" t="s">
        <v>68</v>
      </c>
      <c r="R1479" s="42" t="s">
        <v>68</v>
      </c>
      <c r="S1479" s="70" t="s">
        <v>68</v>
      </c>
      <c r="T1479" s="70" t="s">
        <v>68</v>
      </c>
      <c r="U1479" s="50" t="s">
        <v>3503</v>
      </c>
      <c r="V1479" s="70">
        <v>1</v>
      </c>
      <c r="W1479" s="65">
        <v>43937</v>
      </c>
      <c r="X1479" s="49" t="s">
        <v>68</v>
      </c>
      <c r="Y1479" s="71">
        <v>1</v>
      </c>
      <c r="Z1479" s="65">
        <v>43943</v>
      </c>
      <c r="AA1479" s="70">
        <v>1</v>
      </c>
      <c r="AB1479" s="70" t="s">
        <v>68</v>
      </c>
      <c r="AC1479" s="70" t="s">
        <v>68</v>
      </c>
      <c r="AD1479" s="72">
        <v>1</v>
      </c>
      <c r="AE1479" s="70" t="s">
        <v>112</v>
      </c>
      <c r="AF1479" s="52" t="s">
        <v>112</v>
      </c>
      <c r="AG1479" s="73">
        <v>43951</v>
      </c>
      <c r="AH1479" s="65">
        <v>43951</v>
      </c>
      <c r="AI1479" s="65" t="s">
        <v>4759</v>
      </c>
      <c r="AJ1479" s="65" t="s">
        <v>4759</v>
      </c>
      <c r="AK1479" s="74">
        <v>43956</v>
      </c>
      <c r="AL1479" s="65">
        <v>43956</v>
      </c>
      <c r="AM1479" s="65"/>
      <c r="AN1479" s="65" t="s">
        <v>1643</v>
      </c>
      <c r="AO1479" s="65" t="s">
        <v>1714</v>
      </c>
      <c r="AP1479" s="65"/>
      <c r="AQ1479" s="67" t="s">
        <v>70</v>
      </c>
      <c r="AR1479" s="75"/>
      <c r="AS1479" s="76">
        <v>1</v>
      </c>
      <c r="AT1479" s="77" t="e">
        <v>#VALUE!</v>
      </c>
      <c r="AU1479" s="77" t="e">
        <v>#VALUE!</v>
      </c>
      <c r="AV1479" s="83" t="s">
        <v>363</v>
      </c>
      <c r="AW1479" s="77" t="e">
        <v>#VALUE!</v>
      </c>
      <c r="AX1479" s="67" t="e">
        <v>#VALUE!</v>
      </c>
      <c r="AY1479" s="67">
        <v>4</v>
      </c>
      <c r="AZ1479" s="67">
        <v>2020</v>
      </c>
      <c r="BA1479" s="67">
        <v>18</v>
      </c>
      <c r="BB1479" s="67">
        <v>4</v>
      </c>
      <c r="BC1479" s="67">
        <v>2020</v>
      </c>
      <c r="BD1479" s="78">
        <v>0</v>
      </c>
      <c r="BE1479" s="78">
        <v>0</v>
      </c>
      <c r="BF1479" s="78">
        <v>0</v>
      </c>
      <c r="BG1479" s="78">
        <v>0</v>
      </c>
      <c r="BH1479" s="78" t="s">
        <v>68</v>
      </c>
      <c r="BI1479" s="79" t="s">
        <v>3504</v>
      </c>
      <c r="BJ1479" s="79" t="s">
        <v>3504</v>
      </c>
      <c r="BK1479" s="79">
        <v>390</v>
      </c>
    </row>
    <row r="1480" spans="1:63" s="198" customFormat="1" ht="15.6" customHeight="1" x14ac:dyDescent="0.25">
      <c r="A1480" s="64" t="s">
        <v>4028</v>
      </c>
      <c r="B1480" s="65">
        <v>43922</v>
      </c>
      <c r="C1480" s="65" t="s">
        <v>63</v>
      </c>
      <c r="D1480" s="66" t="s">
        <v>2342</v>
      </c>
      <c r="E1480" s="66" t="s">
        <v>887</v>
      </c>
      <c r="F1480" s="67">
        <v>28451020</v>
      </c>
      <c r="G1480" s="44" t="s">
        <v>4758</v>
      </c>
      <c r="H1480" s="68">
        <v>10</v>
      </c>
      <c r="I1480" s="68">
        <v>1</v>
      </c>
      <c r="J1480" s="67" t="s">
        <v>174</v>
      </c>
      <c r="K1480" s="69" t="s">
        <v>888</v>
      </c>
      <c r="L1480" s="190" t="s">
        <v>3422</v>
      </c>
      <c r="M1480" s="67" t="s">
        <v>68</v>
      </c>
      <c r="N1480" s="66">
        <v>34350</v>
      </c>
      <c r="O1480" s="66" t="s">
        <v>1765</v>
      </c>
      <c r="P1480" s="66" t="s">
        <v>68</v>
      </c>
      <c r="Q1480" s="48" t="s">
        <v>68</v>
      </c>
      <c r="R1480" s="42" t="s">
        <v>68</v>
      </c>
      <c r="S1480" s="70" t="s">
        <v>68</v>
      </c>
      <c r="T1480" s="70" t="s">
        <v>68</v>
      </c>
      <c r="U1480" s="50" t="s">
        <v>3503</v>
      </c>
      <c r="V1480" s="70">
        <v>1</v>
      </c>
      <c r="W1480" s="65">
        <v>43976</v>
      </c>
      <c r="X1480" s="49" t="s">
        <v>68</v>
      </c>
      <c r="Y1480" s="71">
        <v>1</v>
      </c>
      <c r="Z1480" s="65">
        <v>43957</v>
      </c>
      <c r="AA1480" s="70">
        <v>1</v>
      </c>
      <c r="AB1480" s="70" t="s">
        <v>68</v>
      </c>
      <c r="AC1480" s="70" t="s">
        <v>68</v>
      </c>
      <c r="AD1480" s="72">
        <v>1</v>
      </c>
      <c r="AE1480" s="70" t="s">
        <v>112</v>
      </c>
      <c r="AF1480" s="52" t="s">
        <v>112</v>
      </c>
      <c r="AG1480" s="73">
        <v>43923</v>
      </c>
      <c r="AH1480" s="65">
        <v>43969</v>
      </c>
      <c r="AI1480" s="65" t="s">
        <v>4759</v>
      </c>
      <c r="AJ1480" s="65" t="s">
        <v>4759</v>
      </c>
      <c r="AK1480" s="74">
        <v>43926</v>
      </c>
      <c r="AL1480" s="65">
        <v>43971</v>
      </c>
      <c r="AM1480" s="65"/>
      <c r="AN1480" s="65" t="s">
        <v>1643</v>
      </c>
      <c r="AO1480" s="65" t="s">
        <v>69</v>
      </c>
      <c r="AP1480" s="65"/>
      <c r="AQ1480" s="67" t="s">
        <v>70</v>
      </c>
      <c r="AR1480" s="75"/>
      <c r="AS1480" s="76">
        <v>0</v>
      </c>
      <c r="AT1480" s="77" t="e">
        <v>#VALUE!</v>
      </c>
      <c r="AU1480" s="77" t="e">
        <v>#VALUE!</v>
      </c>
      <c r="AV1480" s="77" t="s">
        <v>363</v>
      </c>
      <c r="AW1480" s="77" t="e">
        <v>#VALUE!</v>
      </c>
      <c r="AX1480" s="67" t="e">
        <v>#VALUE!</v>
      </c>
      <c r="AY1480" s="67">
        <v>4</v>
      </c>
      <c r="AZ1480" s="67">
        <v>2020</v>
      </c>
      <c r="BA1480" s="67">
        <v>21</v>
      </c>
      <c r="BB1480" s="67">
        <v>5</v>
      </c>
      <c r="BC1480" s="67">
        <v>2020</v>
      </c>
      <c r="BD1480" s="78">
        <v>0</v>
      </c>
      <c r="BE1480" s="78">
        <v>0</v>
      </c>
      <c r="BF1480" s="78">
        <v>0</v>
      </c>
      <c r="BG1480" s="78">
        <v>0</v>
      </c>
      <c r="BH1480" s="78" t="s">
        <v>68</v>
      </c>
      <c r="BI1480" s="79" t="s">
        <v>3504</v>
      </c>
      <c r="BJ1480" s="79" t="s">
        <v>3504</v>
      </c>
      <c r="BK1480" s="79">
        <v>373</v>
      </c>
    </row>
    <row r="1481" spans="1:63" s="198" customFormat="1" ht="15.6" customHeight="1" x14ac:dyDescent="0.25">
      <c r="A1481" s="42" t="s">
        <v>4029</v>
      </c>
      <c r="B1481" s="43">
        <v>43885</v>
      </c>
      <c r="C1481" s="43" t="s">
        <v>63</v>
      </c>
      <c r="D1481" s="44" t="s">
        <v>2342</v>
      </c>
      <c r="E1481" s="45" t="s">
        <v>64</v>
      </c>
      <c r="F1481" s="45">
        <v>28423908</v>
      </c>
      <c r="G1481" s="44" t="s">
        <v>4758</v>
      </c>
      <c r="H1481" s="47">
        <v>10</v>
      </c>
      <c r="I1481" s="47">
        <v>1</v>
      </c>
      <c r="J1481" s="45" t="s">
        <v>66</v>
      </c>
      <c r="K1481" s="48" t="s">
        <v>67</v>
      </c>
      <c r="L1481" s="42" t="s">
        <v>2678</v>
      </c>
      <c r="M1481" s="45" t="s">
        <v>68</v>
      </c>
      <c r="N1481" s="45">
        <v>33538</v>
      </c>
      <c r="O1481" s="45" t="s">
        <v>1766</v>
      </c>
      <c r="P1481" s="45" t="s">
        <v>68</v>
      </c>
      <c r="Q1481" s="48" t="s">
        <v>68</v>
      </c>
      <c r="R1481" s="42" t="s">
        <v>68</v>
      </c>
      <c r="S1481" s="49" t="s">
        <v>68</v>
      </c>
      <c r="T1481" s="49" t="s">
        <v>68</v>
      </c>
      <c r="U1481" s="50" t="s">
        <v>3503</v>
      </c>
      <c r="V1481" s="49">
        <v>1</v>
      </c>
      <c r="W1481" s="43">
        <v>43969</v>
      </c>
      <c r="X1481" s="49" t="s">
        <v>68</v>
      </c>
      <c r="Y1481" s="51">
        <v>1</v>
      </c>
      <c r="Z1481" s="43">
        <v>43969</v>
      </c>
      <c r="AA1481" s="49">
        <v>1</v>
      </c>
      <c r="AB1481" s="49" t="s">
        <v>68</v>
      </c>
      <c r="AC1481" s="49" t="s">
        <v>68</v>
      </c>
      <c r="AD1481" s="50">
        <v>1</v>
      </c>
      <c r="AE1481" s="49" t="s">
        <v>112</v>
      </c>
      <c r="AF1481" s="52" t="s">
        <v>112</v>
      </c>
      <c r="AG1481" s="43">
        <v>43972</v>
      </c>
      <c r="AH1481" s="43">
        <v>43972</v>
      </c>
      <c r="AI1481" s="43" t="s">
        <v>4759</v>
      </c>
      <c r="AJ1481" s="43" t="s">
        <v>4759</v>
      </c>
      <c r="AK1481" s="53">
        <v>43977</v>
      </c>
      <c r="AL1481" s="43">
        <v>43977</v>
      </c>
      <c r="AM1481" s="43"/>
      <c r="AN1481" s="43" t="s">
        <v>1643</v>
      </c>
      <c r="AO1481" s="45" t="s">
        <v>69</v>
      </c>
      <c r="AP1481" s="45"/>
      <c r="AQ1481" s="45" t="s">
        <v>70</v>
      </c>
      <c r="AR1481" s="16"/>
      <c r="AS1481" s="42">
        <v>1</v>
      </c>
      <c r="AT1481" s="45" t="e">
        <v>#VALUE!</v>
      </c>
      <c r="AU1481" s="45" t="e">
        <v>#VALUE!</v>
      </c>
      <c r="AV1481" s="45" t="s">
        <v>363</v>
      </c>
      <c r="AW1481" s="45" t="e">
        <v>#VALUE!</v>
      </c>
      <c r="AX1481" s="45" t="e">
        <v>#VALUE!</v>
      </c>
      <c r="AY1481" s="45">
        <v>2</v>
      </c>
      <c r="AZ1481" s="45">
        <v>2020</v>
      </c>
      <c r="BA1481" s="45">
        <v>21</v>
      </c>
      <c r="BB1481" s="45">
        <v>5</v>
      </c>
      <c r="BC1481" s="45">
        <v>2020</v>
      </c>
      <c r="BD1481" s="57">
        <v>0</v>
      </c>
      <c r="BE1481" s="57">
        <v>0</v>
      </c>
      <c r="BF1481" s="57">
        <v>0</v>
      </c>
      <c r="BG1481" s="57">
        <v>0</v>
      </c>
      <c r="BH1481" s="45" t="s">
        <v>68</v>
      </c>
      <c r="BI1481" s="54" t="s">
        <v>3504</v>
      </c>
      <c r="BJ1481" s="55" t="s">
        <v>3504</v>
      </c>
      <c r="BK1481" s="56">
        <v>508</v>
      </c>
    </row>
    <row r="1482" spans="1:63" s="198" customFormat="1" ht="15.6" customHeight="1" x14ac:dyDescent="0.25">
      <c r="A1482" s="42" t="s">
        <v>4030</v>
      </c>
      <c r="B1482" s="43">
        <v>43899</v>
      </c>
      <c r="C1482" s="43" t="s">
        <v>63</v>
      </c>
      <c r="D1482" s="44" t="s">
        <v>2342</v>
      </c>
      <c r="E1482" s="45" t="s">
        <v>890</v>
      </c>
      <c r="F1482" s="45">
        <v>28437847</v>
      </c>
      <c r="G1482" s="44" t="s">
        <v>4758</v>
      </c>
      <c r="H1482" s="47">
        <v>10</v>
      </c>
      <c r="I1482" s="47">
        <v>1</v>
      </c>
      <c r="J1482" s="45" t="s">
        <v>66</v>
      </c>
      <c r="K1482" s="48" t="s">
        <v>891</v>
      </c>
      <c r="L1482" s="42" t="s">
        <v>3421</v>
      </c>
      <c r="M1482" s="45" t="s">
        <v>68</v>
      </c>
      <c r="N1482" s="45">
        <v>33918</v>
      </c>
      <c r="O1482" s="45" t="s">
        <v>1767</v>
      </c>
      <c r="P1482" s="45" t="s">
        <v>68</v>
      </c>
      <c r="Q1482" s="48" t="s">
        <v>68</v>
      </c>
      <c r="R1482" s="42" t="s">
        <v>68</v>
      </c>
      <c r="S1482" s="49" t="s">
        <v>68</v>
      </c>
      <c r="T1482" s="49" t="s">
        <v>68</v>
      </c>
      <c r="U1482" s="50" t="s">
        <v>3503</v>
      </c>
      <c r="V1482" s="49">
        <v>1</v>
      </c>
      <c r="W1482" s="43">
        <v>43936</v>
      </c>
      <c r="X1482" s="49" t="s">
        <v>68</v>
      </c>
      <c r="Y1482" s="51">
        <v>1</v>
      </c>
      <c r="Z1482" s="43">
        <v>43965</v>
      </c>
      <c r="AA1482" s="49">
        <v>1</v>
      </c>
      <c r="AB1482" s="49" t="s">
        <v>68</v>
      </c>
      <c r="AC1482" s="49" t="s">
        <v>68</v>
      </c>
      <c r="AD1482" s="50">
        <v>1</v>
      </c>
      <c r="AE1482" s="49" t="s">
        <v>112</v>
      </c>
      <c r="AF1482" s="52" t="s">
        <v>112</v>
      </c>
      <c r="AG1482" s="43">
        <v>43971</v>
      </c>
      <c r="AH1482" s="43">
        <v>43973</v>
      </c>
      <c r="AI1482" s="43" t="s">
        <v>4759</v>
      </c>
      <c r="AJ1482" s="43" t="s">
        <v>4759</v>
      </c>
      <c r="AK1482" s="53">
        <v>43976</v>
      </c>
      <c r="AL1482" s="43">
        <v>43978</v>
      </c>
      <c r="AM1482" s="43"/>
      <c r="AN1482" s="43" t="s">
        <v>1643</v>
      </c>
      <c r="AO1482" s="45" t="s">
        <v>69</v>
      </c>
      <c r="AP1482" s="45"/>
      <c r="AQ1482" s="45" t="s">
        <v>70</v>
      </c>
      <c r="AR1482" s="16"/>
      <c r="AS1482" s="42">
        <v>1</v>
      </c>
      <c r="AT1482" s="45" t="e">
        <v>#VALUE!</v>
      </c>
      <c r="AU1482" s="45" t="e">
        <v>#VALUE!</v>
      </c>
      <c r="AV1482" s="45" t="s">
        <v>363</v>
      </c>
      <c r="AW1482" s="45" t="e">
        <v>#VALUE!</v>
      </c>
      <c r="AX1482" s="45" t="e">
        <v>#VALUE!</v>
      </c>
      <c r="AY1482" s="45">
        <v>3</v>
      </c>
      <c r="AZ1482" s="45">
        <v>2020</v>
      </c>
      <c r="BA1482" s="45">
        <v>21</v>
      </c>
      <c r="BB1482" s="45">
        <v>5</v>
      </c>
      <c r="BC1482" s="45">
        <v>2020</v>
      </c>
      <c r="BD1482" s="57">
        <v>0</v>
      </c>
      <c r="BE1482" s="57">
        <v>0</v>
      </c>
      <c r="BF1482" s="57">
        <v>0</v>
      </c>
      <c r="BG1482" s="57">
        <v>0</v>
      </c>
      <c r="BH1482" s="45" t="s">
        <v>68</v>
      </c>
      <c r="BI1482" s="54" t="s">
        <v>3504</v>
      </c>
      <c r="BJ1482" s="55" t="s">
        <v>3504</v>
      </c>
      <c r="BK1482" s="79">
        <v>312</v>
      </c>
    </row>
    <row r="1483" spans="1:63" s="198" customFormat="1" ht="15.6" customHeight="1" x14ac:dyDescent="0.25">
      <c r="A1483" s="42" t="s">
        <v>4031</v>
      </c>
      <c r="B1483" s="43">
        <v>43899</v>
      </c>
      <c r="C1483" s="43" t="s">
        <v>63</v>
      </c>
      <c r="D1483" s="44" t="s">
        <v>2342</v>
      </c>
      <c r="E1483" s="45" t="s">
        <v>887</v>
      </c>
      <c r="F1483" s="45">
        <v>28437846</v>
      </c>
      <c r="G1483" s="44" t="s">
        <v>4758</v>
      </c>
      <c r="H1483" s="47">
        <v>10</v>
      </c>
      <c r="I1483" s="47">
        <v>1</v>
      </c>
      <c r="J1483" s="45" t="s">
        <v>66</v>
      </c>
      <c r="K1483" s="48" t="s">
        <v>888</v>
      </c>
      <c r="L1483" s="42" t="s">
        <v>3422</v>
      </c>
      <c r="M1483" s="45" t="s">
        <v>68</v>
      </c>
      <c r="N1483" s="45">
        <v>33918</v>
      </c>
      <c r="O1483" s="45">
        <v>0</v>
      </c>
      <c r="P1483" s="45" t="s">
        <v>68</v>
      </c>
      <c r="Q1483" s="48" t="s">
        <v>68</v>
      </c>
      <c r="R1483" s="42" t="s">
        <v>68</v>
      </c>
      <c r="S1483" s="49" t="s">
        <v>68</v>
      </c>
      <c r="T1483" s="49" t="s">
        <v>68</v>
      </c>
      <c r="U1483" s="50" t="s">
        <v>3503</v>
      </c>
      <c r="V1483" s="49">
        <v>1</v>
      </c>
      <c r="W1483" s="43">
        <v>43948</v>
      </c>
      <c r="X1483" s="49" t="s">
        <v>68</v>
      </c>
      <c r="Y1483" s="51">
        <v>1</v>
      </c>
      <c r="Z1483" s="43">
        <v>43965</v>
      </c>
      <c r="AA1483" s="49">
        <v>1</v>
      </c>
      <c r="AB1483" s="49" t="s">
        <v>68</v>
      </c>
      <c r="AC1483" s="49" t="s">
        <v>68</v>
      </c>
      <c r="AD1483" s="50">
        <v>1</v>
      </c>
      <c r="AE1483" s="49" t="s">
        <v>112</v>
      </c>
      <c r="AF1483" s="52" t="s">
        <v>112</v>
      </c>
      <c r="AG1483" s="43">
        <v>43971</v>
      </c>
      <c r="AH1483" s="43">
        <v>43973</v>
      </c>
      <c r="AI1483" s="43" t="s">
        <v>4759</v>
      </c>
      <c r="AJ1483" s="43" t="s">
        <v>4759</v>
      </c>
      <c r="AK1483" s="53">
        <v>43976</v>
      </c>
      <c r="AL1483" s="43">
        <v>43978</v>
      </c>
      <c r="AM1483" s="43"/>
      <c r="AN1483" s="43" t="s">
        <v>1643</v>
      </c>
      <c r="AO1483" s="45" t="s">
        <v>69</v>
      </c>
      <c r="AP1483" s="45"/>
      <c r="AQ1483" s="45" t="s">
        <v>70</v>
      </c>
      <c r="AR1483" s="16"/>
      <c r="AS1483" s="42">
        <v>1</v>
      </c>
      <c r="AT1483" s="45" t="e">
        <v>#VALUE!</v>
      </c>
      <c r="AU1483" s="45" t="e">
        <v>#VALUE!</v>
      </c>
      <c r="AV1483" s="45" t="s">
        <v>363</v>
      </c>
      <c r="AW1483" s="45" t="e">
        <v>#VALUE!</v>
      </c>
      <c r="AX1483" s="45" t="e">
        <v>#VALUE!</v>
      </c>
      <c r="AY1483" s="45">
        <v>3</v>
      </c>
      <c r="AZ1483" s="45">
        <v>2020</v>
      </c>
      <c r="BA1483" s="45">
        <v>21</v>
      </c>
      <c r="BB1483" s="45">
        <v>5</v>
      </c>
      <c r="BC1483" s="45">
        <v>2020</v>
      </c>
      <c r="BD1483" s="57">
        <v>0</v>
      </c>
      <c r="BE1483" s="57">
        <v>0</v>
      </c>
      <c r="BF1483" s="57">
        <v>0</v>
      </c>
      <c r="BG1483" s="57">
        <v>0</v>
      </c>
      <c r="BH1483" s="45" t="s">
        <v>68</v>
      </c>
      <c r="BI1483" s="54" t="s">
        <v>3504</v>
      </c>
      <c r="BJ1483" s="55" t="s">
        <v>3504</v>
      </c>
      <c r="BK1483" s="79">
        <v>372</v>
      </c>
    </row>
    <row r="1484" spans="1:63" s="198" customFormat="1" ht="15.6" customHeight="1" x14ac:dyDescent="0.25">
      <c r="A1484" s="64" t="s">
        <v>4032</v>
      </c>
      <c r="B1484" s="65">
        <v>43906</v>
      </c>
      <c r="C1484" s="65" t="s">
        <v>63</v>
      </c>
      <c r="D1484" s="66" t="s">
        <v>2342</v>
      </c>
      <c r="E1484" s="66" t="s">
        <v>887</v>
      </c>
      <c r="F1484" s="67">
        <v>28445770</v>
      </c>
      <c r="G1484" s="44" t="s">
        <v>4758</v>
      </c>
      <c r="H1484" s="68">
        <v>10</v>
      </c>
      <c r="I1484" s="68">
        <v>1</v>
      </c>
      <c r="J1484" s="67" t="s">
        <v>66</v>
      </c>
      <c r="K1484" s="69" t="s">
        <v>888</v>
      </c>
      <c r="L1484" s="190" t="s">
        <v>3422</v>
      </c>
      <c r="M1484" s="67" t="s">
        <v>68</v>
      </c>
      <c r="N1484" s="66">
        <v>34104</v>
      </c>
      <c r="O1484" s="66" t="s">
        <v>1765</v>
      </c>
      <c r="P1484" s="66" t="s">
        <v>68</v>
      </c>
      <c r="Q1484" s="48" t="s">
        <v>68</v>
      </c>
      <c r="R1484" s="42" t="s">
        <v>68</v>
      </c>
      <c r="S1484" s="70" t="s">
        <v>68</v>
      </c>
      <c r="T1484" s="70" t="s">
        <v>68</v>
      </c>
      <c r="U1484" s="50" t="s">
        <v>3503</v>
      </c>
      <c r="V1484" s="70">
        <v>1</v>
      </c>
      <c r="W1484" s="65">
        <v>43948</v>
      </c>
      <c r="X1484" s="49" t="s">
        <v>68</v>
      </c>
      <c r="Y1484" s="71">
        <v>1</v>
      </c>
      <c r="Z1484" s="65">
        <v>43965</v>
      </c>
      <c r="AA1484" s="70">
        <v>1</v>
      </c>
      <c r="AB1484" s="70" t="s">
        <v>68</v>
      </c>
      <c r="AC1484" s="70" t="s">
        <v>68</v>
      </c>
      <c r="AD1484" s="72">
        <v>1</v>
      </c>
      <c r="AE1484" s="70" t="s">
        <v>112</v>
      </c>
      <c r="AF1484" s="52" t="s">
        <v>112</v>
      </c>
      <c r="AG1484" s="73">
        <v>43971</v>
      </c>
      <c r="AH1484" s="65">
        <v>43973</v>
      </c>
      <c r="AI1484" s="65" t="s">
        <v>4759</v>
      </c>
      <c r="AJ1484" s="65" t="s">
        <v>4759</v>
      </c>
      <c r="AK1484" s="74">
        <v>43976</v>
      </c>
      <c r="AL1484" s="65">
        <v>43978</v>
      </c>
      <c r="AM1484" s="65"/>
      <c r="AN1484" s="65" t="s">
        <v>1643</v>
      </c>
      <c r="AO1484" s="65" t="s">
        <v>69</v>
      </c>
      <c r="AP1484" s="65"/>
      <c r="AQ1484" s="67" t="s">
        <v>70</v>
      </c>
      <c r="AR1484" s="16"/>
      <c r="AS1484" s="81">
        <v>1</v>
      </c>
      <c r="AT1484" s="44" t="e">
        <v>#VALUE!</v>
      </c>
      <c r="AU1484" s="44" t="e">
        <v>#VALUE!</v>
      </c>
      <c r="AV1484" s="44" t="s">
        <v>363</v>
      </c>
      <c r="AW1484" s="44" t="e">
        <v>#VALUE!</v>
      </c>
      <c r="AX1484" s="44" t="e">
        <v>#VALUE!</v>
      </c>
      <c r="AY1484" s="44">
        <v>3</v>
      </c>
      <c r="AZ1484" s="44">
        <v>2020</v>
      </c>
      <c r="BA1484" s="44">
        <v>21</v>
      </c>
      <c r="BB1484" s="44">
        <v>5</v>
      </c>
      <c r="BC1484" s="44">
        <v>2020</v>
      </c>
      <c r="BD1484" s="57">
        <v>0</v>
      </c>
      <c r="BE1484" s="57">
        <v>0</v>
      </c>
      <c r="BF1484" s="57">
        <v>0</v>
      </c>
      <c r="BG1484" s="57">
        <v>0</v>
      </c>
      <c r="BH1484" s="44" t="s">
        <v>68</v>
      </c>
      <c r="BI1484" s="82" t="s">
        <v>3504</v>
      </c>
      <c r="BJ1484" s="55" t="s">
        <v>3504</v>
      </c>
      <c r="BK1484" s="79">
        <v>372</v>
      </c>
    </row>
    <row r="1485" spans="1:63" s="198" customFormat="1" ht="15.6" customHeight="1" x14ac:dyDescent="0.25">
      <c r="A1485" s="42" t="s">
        <v>4033</v>
      </c>
      <c r="B1485" s="43">
        <v>43881</v>
      </c>
      <c r="C1485" s="43" t="s">
        <v>63</v>
      </c>
      <c r="D1485" s="44" t="s">
        <v>2333</v>
      </c>
      <c r="E1485" s="45" t="s">
        <v>2930</v>
      </c>
      <c r="F1485" s="45">
        <v>4900040605</v>
      </c>
      <c r="G1485" s="44" t="s">
        <v>4758</v>
      </c>
      <c r="H1485" s="47">
        <v>10</v>
      </c>
      <c r="I1485" s="47">
        <v>2</v>
      </c>
      <c r="J1485" s="45" t="s">
        <v>66</v>
      </c>
      <c r="K1485" s="48" t="s">
        <v>1715</v>
      </c>
      <c r="L1485" s="42" t="s">
        <v>3369</v>
      </c>
      <c r="M1485" s="45" t="s">
        <v>68</v>
      </c>
      <c r="N1485" s="45">
        <v>33188</v>
      </c>
      <c r="O1485" s="45" t="s">
        <v>1768</v>
      </c>
      <c r="P1485" s="45" t="s">
        <v>68</v>
      </c>
      <c r="Q1485" s="48" t="s">
        <v>68</v>
      </c>
      <c r="R1485" s="42" t="s">
        <v>68</v>
      </c>
      <c r="S1485" s="49" t="s">
        <v>68</v>
      </c>
      <c r="T1485" s="49" t="s">
        <v>68</v>
      </c>
      <c r="U1485" s="50" t="s">
        <v>3503</v>
      </c>
      <c r="V1485" s="49">
        <v>1</v>
      </c>
      <c r="W1485" s="43">
        <v>43958</v>
      </c>
      <c r="X1485" s="49" t="s">
        <v>68</v>
      </c>
      <c r="Y1485" s="51">
        <v>1</v>
      </c>
      <c r="Z1485" s="43">
        <v>43958</v>
      </c>
      <c r="AA1485" s="49">
        <v>1</v>
      </c>
      <c r="AB1485" s="49" t="s">
        <v>68</v>
      </c>
      <c r="AC1485" s="49" t="s">
        <v>68</v>
      </c>
      <c r="AD1485" s="50">
        <v>1</v>
      </c>
      <c r="AE1485" s="49" t="s">
        <v>112</v>
      </c>
      <c r="AF1485" s="52" t="s">
        <v>112</v>
      </c>
      <c r="AG1485" s="43">
        <v>43935</v>
      </c>
      <c r="AH1485" s="43">
        <v>43973</v>
      </c>
      <c r="AI1485" s="43" t="s">
        <v>4759</v>
      </c>
      <c r="AJ1485" s="43" t="s">
        <v>4759</v>
      </c>
      <c r="AK1485" s="53">
        <v>43938</v>
      </c>
      <c r="AL1485" s="43">
        <v>43978</v>
      </c>
      <c r="AM1485" s="43"/>
      <c r="AN1485" s="43" t="s">
        <v>1643</v>
      </c>
      <c r="AO1485" s="45" t="s">
        <v>1714</v>
      </c>
      <c r="AP1485" s="45" t="s">
        <v>1769</v>
      </c>
      <c r="AQ1485" s="45" t="s">
        <v>70</v>
      </c>
      <c r="AR1485" s="16"/>
      <c r="AS1485" s="42">
        <v>1</v>
      </c>
      <c r="AT1485" s="45" t="e">
        <v>#VALUE!</v>
      </c>
      <c r="AU1485" s="45" t="e">
        <v>#VALUE!</v>
      </c>
      <c r="AV1485" s="45" t="s">
        <v>363</v>
      </c>
      <c r="AW1485" s="45" t="e">
        <v>#VALUE!</v>
      </c>
      <c r="AX1485" s="45" t="e">
        <v>#VALUE!</v>
      </c>
      <c r="AY1485" s="45">
        <v>2</v>
      </c>
      <c r="AZ1485" s="45">
        <v>2020</v>
      </c>
      <c r="BA1485" s="45">
        <v>21</v>
      </c>
      <c r="BB1485" s="45">
        <v>5</v>
      </c>
      <c r="BC1485" s="45">
        <v>2020</v>
      </c>
      <c r="BD1485" s="57">
        <v>0</v>
      </c>
      <c r="BE1485" s="57">
        <v>0</v>
      </c>
      <c r="BF1485" s="57">
        <v>0</v>
      </c>
      <c r="BG1485" s="57">
        <v>0</v>
      </c>
      <c r="BH1485" s="45" t="s">
        <v>68</v>
      </c>
      <c r="BI1485" s="54" t="s">
        <v>3504</v>
      </c>
      <c r="BJ1485" s="55" t="s">
        <v>3504</v>
      </c>
      <c r="BK1485" s="79">
        <v>698</v>
      </c>
    </row>
    <row r="1486" spans="1:63" s="198" customFormat="1" ht="15.6" customHeight="1" x14ac:dyDescent="0.25">
      <c r="A1486" s="42" t="s">
        <v>4034</v>
      </c>
      <c r="B1486" s="43">
        <v>43635</v>
      </c>
      <c r="C1486" s="43" t="s">
        <v>156</v>
      </c>
      <c r="D1486" s="44" t="s">
        <v>2342</v>
      </c>
      <c r="E1486" s="45" t="s">
        <v>666</v>
      </c>
      <c r="F1486" s="46" t="s">
        <v>1770</v>
      </c>
      <c r="G1486" s="44" t="s">
        <v>4758</v>
      </c>
      <c r="H1486" s="47" t="s">
        <v>180</v>
      </c>
      <c r="I1486" s="47">
        <v>30</v>
      </c>
      <c r="J1486" s="46" t="s">
        <v>66</v>
      </c>
      <c r="K1486" s="48" t="s">
        <v>667</v>
      </c>
      <c r="L1486" s="42" t="s">
        <v>3047</v>
      </c>
      <c r="M1486" s="45" t="s">
        <v>4760</v>
      </c>
      <c r="N1486" s="44">
        <v>32404</v>
      </c>
      <c r="O1486" s="45" t="s">
        <v>1771</v>
      </c>
      <c r="P1486" s="45" t="s">
        <v>112</v>
      </c>
      <c r="Q1486" s="48" t="s">
        <v>112</v>
      </c>
      <c r="R1486" s="42" t="s">
        <v>112</v>
      </c>
      <c r="S1486" s="49">
        <v>1</v>
      </c>
      <c r="T1486" s="49">
        <v>0</v>
      </c>
      <c r="U1486" s="50">
        <v>0.5</v>
      </c>
      <c r="V1486" s="51">
        <v>1</v>
      </c>
      <c r="W1486" s="52">
        <v>43864</v>
      </c>
      <c r="X1486" s="49" t="s">
        <v>68</v>
      </c>
      <c r="Y1486" s="51">
        <v>1</v>
      </c>
      <c r="Z1486" s="52">
        <v>43955</v>
      </c>
      <c r="AA1486" s="51">
        <v>1</v>
      </c>
      <c r="AB1486" s="51" t="s">
        <v>68</v>
      </c>
      <c r="AC1486" s="51" t="s">
        <v>68</v>
      </c>
      <c r="AD1486" s="50">
        <v>5.5555555555555566E-2</v>
      </c>
      <c r="AE1486" s="49" t="s">
        <v>112</v>
      </c>
      <c r="AF1486" s="52" t="s">
        <v>112</v>
      </c>
      <c r="AG1486" s="43">
        <v>43978</v>
      </c>
      <c r="AH1486" s="43">
        <v>43978</v>
      </c>
      <c r="AI1486" s="43" t="s">
        <v>4759</v>
      </c>
      <c r="AJ1486" s="52" t="s">
        <v>4759</v>
      </c>
      <c r="AK1486" s="53">
        <v>43983.999988425923</v>
      </c>
      <c r="AL1486" s="43">
        <v>43983</v>
      </c>
      <c r="AM1486" s="43"/>
      <c r="AN1486" s="43" t="s">
        <v>1643</v>
      </c>
      <c r="AO1486" s="45" t="s">
        <v>69</v>
      </c>
      <c r="AP1486" s="45" t="s">
        <v>1772</v>
      </c>
      <c r="AQ1486" s="45" t="s">
        <v>70</v>
      </c>
      <c r="AR1486" s="16"/>
      <c r="AS1486" s="42">
        <v>1</v>
      </c>
      <c r="AT1486" s="45" t="e">
        <v>#VALUE!</v>
      </c>
      <c r="AU1486" s="45" t="e">
        <v>#VALUE!</v>
      </c>
      <c r="AV1486" s="45" t="s">
        <v>363</v>
      </c>
      <c r="AW1486" s="45" t="e">
        <v>#VALUE!</v>
      </c>
      <c r="AX1486" s="45" t="e">
        <v>#VALUE!</v>
      </c>
      <c r="AY1486" s="45">
        <v>6</v>
      </c>
      <c r="AZ1486" s="45">
        <v>2019</v>
      </c>
      <c r="BA1486" s="45">
        <v>22</v>
      </c>
      <c r="BB1486" s="45">
        <v>5</v>
      </c>
      <c r="BC1486" s="45">
        <v>2020</v>
      </c>
      <c r="BD1486" s="57">
        <v>7.4999999999999997E-2</v>
      </c>
      <c r="BE1486" s="57">
        <v>3.3540000000000001</v>
      </c>
      <c r="BF1486" s="57">
        <v>1.1180000000000001E-2</v>
      </c>
      <c r="BG1486" s="57">
        <v>3.3651800000000001</v>
      </c>
      <c r="BH1486" s="45" t="s">
        <v>68</v>
      </c>
      <c r="BI1486" s="54" t="s">
        <v>3504</v>
      </c>
      <c r="BJ1486" s="55" t="s">
        <v>3504</v>
      </c>
      <c r="BK1486" s="56">
        <v>4020</v>
      </c>
    </row>
    <row r="1487" spans="1:63" s="198" customFormat="1" ht="15.6" customHeight="1" x14ac:dyDescent="0.25">
      <c r="A1487" s="42" t="s">
        <v>4035</v>
      </c>
      <c r="B1487" s="43">
        <v>43679</v>
      </c>
      <c r="C1487" s="43" t="s">
        <v>156</v>
      </c>
      <c r="D1487" s="44" t="s">
        <v>2342</v>
      </c>
      <c r="E1487" s="45" t="s">
        <v>666</v>
      </c>
      <c r="F1487" s="46">
        <v>28238833</v>
      </c>
      <c r="G1487" s="44" t="s">
        <v>4758</v>
      </c>
      <c r="H1487" s="47" t="s">
        <v>180</v>
      </c>
      <c r="I1487" s="47">
        <v>30</v>
      </c>
      <c r="J1487" s="46" t="s">
        <v>66</v>
      </c>
      <c r="K1487" s="48" t="s">
        <v>667</v>
      </c>
      <c r="L1487" s="42" t="s">
        <v>3047</v>
      </c>
      <c r="M1487" s="45" t="s">
        <v>4760</v>
      </c>
      <c r="N1487" s="44">
        <v>27645</v>
      </c>
      <c r="O1487" s="45" t="s">
        <v>1773</v>
      </c>
      <c r="P1487" s="45" t="s">
        <v>112</v>
      </c>
      <c r="Q1487" s="48" t="s">
        <v>112</v>
      </c>
      <c r="R1487" s="42" t="s">
        <v>112</v>
      </c>
      <c r="S1487" s="49">
        <v>1</v>
      </c>
      <c r="T1487" s="49">
        <v>0</v>
      </c>
      <c r="U1487" s="50">
        <v>0.5</v>
      </c>
      <c r="V1487" s="51">
        <v>1</v>
      </c>
      <c r="W1487" s="52">
        <v>43955</v>
      </c>
      <c r="X1487" s="49" t="s">
        <v>68</v>
      </c>
      <c r="Y1487" s="51">
        <v>1</v>
      </c>
      <c r="Z1487" s="52">
        <v>43955</v>
      </c>
      <c r="AA1487" s="51">
        <v>1</v>
      </c>
      <c r="AB1487" s="51" t="s">
        <v>68</v>
      </c>
      <c r="AC1487" s="51" t="s">
        <v>68</v>
      </c>
      <c r="AD1487" s="50">
        <v>5.5555555555555566E-2</v>
      </c>
      <c r="AE1487" s="49" t="s">
        <v>112</v>
      </c>
      <c r="AF1487" s="52" t="s">
        <v>112</v>
      </c>
      <c r="AG1487" s="43">
        <v>43978</v>
      </c>
      <c r="AH1487" s="43">
        <v>43978</v>
      </c>
      <c r="AI1487" s="43" t="s">
        <v>4759</v>
      </c>
      <c r="AJ1487" s="52" t="s">
        <v>4759</v>
      </c>
      <c r="AK1487" s="53">
        <v>43983.999988425923</v>
      </c>
      <c r="AL1487" s="43">
        <v>43983</v>
      </c>
      <c r="AM1487" s="43"/>
      <c r="AN1487" s="43" t="s">
        <v>1643</v>
      </c>
      <c r="AO1487" s="45" t="s">
        <v>69</v>
      </c>
      <c r="AP1487" s="45"/>
      <c r="AQ1487" s="45" t="s">
        <v>70</v>
      </c>
      <c r="AR1487" s="16"/>
      <c r="AS1487" s="42">
        <v>1</v>
      </c>
      <c r="AT1487" s="45" t="e">
        <v>#VALUE!</v>
      </c>
      <c r="AU1487" s="45" t="e">
        <v>#VALUE!</v>
      </c>
      <c r="AV1487" s="45" t="s">
        <v>363</v>
      </c>
      <c r="AW1487" s="45" t="e">
        <v>#VALUE!</v>
      </c>
      <c r="AX1487" s="45" t="e">
        <v>#VALUE!</v>
      </c>
      <c r="AY1487" s="45">
        <v>8</v>
      </c>
      <c r="AZ1487" s="45">
        <v>2019</v>
      </c>
      <c r="BA1487" s="45">
        <v>22</v>
      </c>
      <c r="BB1487" s="45">
        <v>5</v>
      </c>
      <c r="BC1487" s="45">
        <v>2020</v>
      </c>
      <c r="BD1487" s="57">
        <v>7.4999999999999997E-2</v>
      </c>
      <c r="BE1487" s="57">
        <v>3.3540000000000001</v>
      </c>
      <c r="BF1487" s="57">
        <v>1.1180000000000001E-2</v>
      </c>
      <c r="BG1487" s="57">
        <v>3.3651800000000001</v>
      </c>
      <c r="BH1487" s="45" t="s">
        <v>68</v>
      </c>
      <c r="BI1487" s="54" t="s">
        <v>3504</v>
      </c>
      <c r="BJ1487" s="55" t="s">
        <v>3504</v>
      </c>
      <c r="BK1487" s="56">
        <v>4020</v>
      </c>
    </row>
    <row r="1488" spans="1:63" s="198" customFormat="1" ht="15.6" customHeight="1" x14ac:dyDescent="0.25">
      <c r="A1488" s="64" t="s">
        <v>4036</v>
      </c>
      <c r="B1488" s="65">
        <v>43942</v>
      </c>
      <c r="C1488" s="65" t="s">
        <v>63</v>
      </c>
      <c r="D1488" s="66" t="s">
        <v>2342</v>
      </c>
      <c r="E1488" s="66" t="s">
        <v>618</v>
      </c>
      <c r="F1488" s="67">
        <v>28462476</v>
      </c>
      <c r="G1488" s="44" t="s">
        <v>4758</v>
      </c>
      <c r="H1488" s="68">
        <v>10</v>
      </c>
      <c r="I1488" s="68">
        <v>1</v>
      </c>
      <c r="J1488" s="67" t="s">
        <v>251</v>
      </c>
      <c r="K1488" s="69" t="s">
        <v>619</v>
      </c>
      <c r="L1488" s="190" t="s">
        <v>3393</v>
      </c>
      <c r="M1488" s="67" t="s">
        <v>68</v>
      </c>
      <c r="N1488" s="66">
        <v>34599</v>
      </c>
      <c r="O1488" s="66" t="s">
        <v>1774</v>
      </c>
      <c r="P1488" s="66" t="s">
        <v>68</v>
      </c>
      <c r="Q1488" s="48" t="s">
        <v>68</v>
      </c>
      <c r="R1488" s="42" t="s">
        <v>68</v>
      </c>
      <c r="S1488" s="70" t="s">
        <v>68</v>
      </c>
      <c r="T1488" s="70" t="s">
        <v>68</v>
      </c>
      <c r="U1488" s="50" t="s">
        <v>3503</v>
      </c>
      <c r="V1488" s="70">
        <v>1</v>
      </c>
      <c r="W1488" s="65">
        <v>43965</v>
      </c>
      <c r="X1488" s="49" t="s">
        <v>68</v>
      </c>
      <c r="Y1488" s="71">
        <v>1</v>
      </c>
      <c r="Z1488" s="65">
        <v>43966</v>
      </c>
      <c r="AA1488" s="70">
        <v>1</v>
      </c>
      <c r="AB1488" s="70" t="s">
        <v>68</v>
      </c>
      <c r="AC1488" s="70" t="s">
        <v>68</v>
      </c>
      <c r="AD1488" s="72">
        <v>1</v>
      </c>
      <c r="AE1488" s="70" t="s">
        <v>112</v>
      </c>
      <c r="AF1488" s="52" t="s">
        <v>112</v>
      </c>
      <c r="AG1488" s="73">
        <v>43941</v>
      </c>
      <c r="AH1488" s="65">
        <v>43978</v>
      </c>
      <c r="AI1488" s="65" t="s">
        <v>4759</v>
      </c>
      <c r="AJ1488" s="65" t="s">
        <v>4759</v>
      </c>
      <c r="AK1488" s="74">
        <v>43943</v>
      </c>
      <c r="AL1488" s="65">
        <v>43980</v>
      </c>
      <c r="AM1488" s="65"/>
      <c r="AN1488" s="65"/>
      <c r="AO1488" s="65" t="s">
        <v>69</v>
      </c>
      <c r="AP1488" s="65"/>
      <c r="AQ1488" s="67" t="s">
        <v>70</v>
      </c>
      <c r="AR1488" s="75"/>
      <c r="AS1488" s="76">
        <v>0</v>
      </c>
      <c r="AT1488" s="77" t="e">
        <v>#VALUE!</v>
      </c>
      <c r="AU1488" s="77" t="e">
        <v>#VALUE!</v>
      </c>
      <c r="AV1488" s="83" t="s">
        <v>363</v>
      </c>
      <c r="AW1488" s="77" t="e">
        <v>#VALUE!</v>
      </c>
      <c r="AX1488" s="67" t="e">
        <v>#VALUE!</v>
      </c>
      <c r="AY1488" s="67">
        <v>4</v>
      </c>
      <c r="AZ1488" s="67">
        <v>2020</v>
      </c>
      <c r="BA1488" s="67">
        <v>22</v>
      </c>
      <c r="BB1488" s="67">
        <v>5</v>
      </c>
      <c r="BC1488" s="67">
        <v>2020</v>
      </c>
      <c r="BD1488" s="78">
        <v>0</v>
      </c>
      <c r="BE1488" s="78">
        <v>0</v>
      </c>
      <c r="BF1488" s="78">
        <v>0</v>
      </c>
      <c r="BG1488" s="78">
        <v>0</v>
      </c>
      <c r="BH1488" s="78" t="s">
        <v>68</v>
      </c>
      <c r="BI1488" s="79" t="s">
        <v>3504</v>
      </c>
      <c r="BJ1488" s="79" t="s">
        <v>3504</v>
      </c>
      <c r="BK1488" s="79"/>
    </row>
    <row r="1489" spans="1:63" s="198" customFormat="1" ht="15.6" customHeight="1" x14ac:dyDescent="0.25">
      <c r="A1489" s="64" t="s">
        <v>4037</v>
      </c>
      <c r="B1489" s="65">
        <v>43942</v>
      </c>
      <c r="C1489" s="65" t="s">
        <v>63</v>
      </c>
      <c r="D1489" s="66" t="s">
        <v>2342</v>
      </c>
      <c r="E1489" s="66" t="s">
        <v>618</v>
      </c>
      <c r="F1489" s="67">
        <v>28462472</v>
      </c>
      <c r="G1489" s="44" t="s">
        <v>4758</v>
      </c>
      <c r="H1489" s="68">
        <v>10</v>
      </c>
      <c r="I1489" s="68">
        <v>1</v>
      </c>
      <c r="J1489" s="67" t="s">
        <v>251</v>
      </c>
      <c r="K1489" s="69" t="s">
        <v>619</v>
      </c>
      <c r="L1489" s="190" t="s">
        <v>3393</v>
      </c>
      <c r="M1489" s="67" t="s">
        <v>68</v>
      </c>
      <c r="N1489" s="66">
        <v>34599</v>
      </c>
      <c r="O1489" s="66" t="s">
        <v>1774</v>
      </c>
      <c r="P1489" s="66" t="s">
        <v>68</v>
      </c>
      <c r="Q1489" s="48" t="s">
        <v>68</v>
      </c>
      <c r="R1489" s="42" t="s">
        <v>68</v>
      </c>
      <c r="S1489" s="70" t="s">
        <v>68</v>
      </c>
      <c r="T1489" s="70" t="s">
        <v>68</v>
      </c>
      <c r="U1489" s="50" t="s">
        <v>3503</v>
      </c>
      <c r="V1489" s="70">
        <v>1</v>
      </c>
      <c r="W1489" s="65">
        <v>43965</v>
      </c>
      <c r="X1489" s="49" t="s">
        <v>68</v>
      </c>
      <c r="Y1489" s="71">
        <v>1</v>
      </c>
      <c r="Z1489" s="65">
        <v>43966</v>
      </c>
      <c r="AA1489" s="70">
        <v>1</v>
      </c>
      <c r="AB1489" s="70" t="s">
        <v>68</v>
      </c>
      <c r="AC1489" s="70" t="s">
        <v>68</v>
      </c>
      <c r="AD1489" s="72">
        <v>1</v>
      </c>
      <c r="AE1489" s="70" t="s">
        <v>112</v>
      </c>
      <c r="AF1489" s="52" t="s">
        <v>112</v>
      </c>
      <c r="AG1489" s="73">
        <v>43941</v>
      </c>
      <c r="AH1489" s="65">
        <v>43978</v>
      </c>
      <c r="AI1489" s="65" t="s">
        <v>4759</v>
      </c>
      <c r="AJ1489" s="65" t="s">
        <v>4759</v>
      </c>
      <c r="AK1489" s="74">
        <v>43943</v>
      </c>
      <c r="AL1489" s="65">
        <v>43980</v>
      </c>
      <c r="AM1489" s="65"/>
      <c r="AN1489" s="65"/>
      <c r="AO1489" s="65" t="s">
        <v>69</v>
      </c>
      <c r="AP1489" s="65"/>
      <c r="AQ1489" s="67" t="s">
        <v>70</v>
      </c>
      <c r="AR1489" s="75"/>
      <c r="AS1489" s="76">
        <v>0</v>
      </c>
      <c r="AT1489" s="77" t="e">
        <v>#VALUE!</v>
      </c>
      <c r="AU1489" s="77" t="e">
        <v>#VALUE!</v>
      </c>
      <c r="AV1489" s="83" t="s">
        <v>363</v>
      </c>
      <c r="AW1489" s="77" t="e">
        <v>#VALUE!</v>
      </c>
      <c r="AX1489" s="67" t="e">
        <v>#VALUE!</v>
      </c>
      <c r="AY1489" s="67">
        <v>4</v>
      </c>
      <c r="AZ1489" s="67">
        <v>2020</v>
      </c>
      <c r="BA1489" s="67">
        <v>22</v>
      </c>
      <c r="BB1489" s="67">
        <v>5</v>
      </c>
      <c r="BC1489" s="67">
        <v>2020</v>
      </c>
      <c r="BD1489" s="78">
        <v>0</v>
      </c>
      <c r="BE1489" s="78">
        <v>0</v>
      </c>
      <c r="BF1489" s="78">
        <v>0</v>
      </c>
      <c r="BG1489" s="78">
        <v>0</v>
      </c>
      <c r="BH1489" s="78" t="s">
        <v>68</v>
      </c>
      <c r="BI1489" s="79" t="s">
        <v>3504</v>
      </c>
      <c r="BJ1489" s="79" t="s">
        <v>3504</v>
      </c>
      <c r="BK1489" s="79"/>
    </row>
    <row r="1490" spans="1:63" s="198" customFormat="1" ht="15.6" customHeight="1" x14ac:dyDescent="0.25">
      <c r="A1490" s="64" t="s">
        <v>4038</v>
      </c>
      <c r="B1490" s="65">
        <v>43935</v>
      </c>
      <c r="C1490" s="65" t="s">
        <v>63</v>
      </c>
      <c r="D1490" s="66" t="s">
        <v>2342</v>
      </c>
      <c r="E1490" s="66" t="s">
        <v>618</v>
      </c>
      <c r="F1490" s="67">
        <v>28459335</v>
      </c>
      <c r="G1490" s="44" t="s">
        <v>4758</v>
      </c>
      <c r="H1490" s="68">
        <v>10</v>
      </c>
      <c r="I1490" s="68">
        <v>1</v>
      </c>
      <c r="J1490" s="67" t="s">
        <v>251</v>
      </c>
      <c r="K1490" s="69" t="s">
        <v>619</v>
      </c>
      <c r="L1490" s="190" t="s">
        <v>3393</v>
      </c>
      <c r="M1490" s="67" t="s">
        <v>68</v>
      </c>
      <c r="N1490" s="66">
        <v>34514</v>
      </c>
      <c r="O1490" s="66" t="s">
        <v>1774</v>
      </c>
      <c r="P1490" s="66" t="s">
        <v>68</v>
      </c>
      <c r="Q1490" s="48" t="s">
        <v>68</v>
      </c>
      <c r="R1490" s="42" t="s">
        <v>68</v>
      </c>
      <c r="S1490" s="70" t="s">
        <v>68</v>
      </c>
      <c r="T1490" s="70" t="s">
        <v>68</v>
      </c>
      <c r="U1490" s="50" t="s">
        <v>3503</v>
      </c>
      <c r="V1490" s="70">
        <v>1</v>
      </c>
      <c r="W1490" s="65">
        <v>43958</v>
      </c>
      <c r="X1490" s="49" t="s">
        <v>68</v>
      </c>
      <c r="Y1490" s="71">
        <v>1</v>
      </c>
      <c r="Z1490" s="65">
        <v>43965</v>
      </c>
      <c r="AA1490" s="70">
        <v>1</v>
      </c>
      <c r="AB1490" s="70" t="s">
        <v>68</v>
      </c>
      <c r="AC1490" s="70" t="s">
        <v>68</v>
      </c>
      <c r="AD1490" s="72">
        <v>1</v>
      </c>
      <c r="AE1490" s="70" t="s">
        <v>112</v>
      </c>
      <c r="AF1490" s="52" t="s">
        <v>112</v>
      </c>
      <c r="AG1490" s="73">
        <v>43938</v>
      </c>
      <c r="AH1490" s="65">
        <v>43978</v>
      </c>
      <c r="AI1490" s="65" t="s">
        <v>4759</v>
      </c>
      <c r="AJ1490" s="65" t="s">
        <v>4759</v>
      </c>
      <c r="AK1490" s="74">
        <v>43942</v>
      </c>
      <c r="AL1490" s="65">
        <v>43980</v>
      </c>
      <c r="AM1490" s="65"/>
      <c r="AN1490" s="65"/>
      <c r="AO1490" s="65" t="s">
        <v>69</v>
      </c>
      <c r="AP1490" s="65"/>
      <c r="AQ1490" s="67" t="s">
        <v>70</v>
      </c>
      <c r="AR1490" s="75"/>
      <c r="AS1490" s="76">
        <v>0</v>
      </c>
      <c r="AT1490" s="77" t="e">
        <v>#VALUE!</v>
      </c>
      <c r="AU1490" s="77" t="e">
        <v>#VALUE!</v>
      </c>
      <c r="AV1490" s="83" t="s">
        <v>363</v>
      </c>
      <c r="AW1490" s="77" t="e">
        <v>#VALUE!</v>
      </c>
      <c r="AX1490" s="67" t="e">
        <v>#VALUE!</v>
      </c>
      <c r="AY1490" s="67">
        <v>4</v>
      </c>
      <c r="AZ1490" s="67">
        <v>2020</v>
      </c>
      <c r="BA1490" s="67">
        <v>22</v>
      </c>
      <c r="BB1490" s="67">
        <v>5</v>
      </c>
      <c r="BC1490" s="67">
        <v>2020</v>
      </c>
      <c r="BD1490" s="78">
        <v>0</v>
      </c>
      <c r="BE1490" s="78">
        <v>0</v>
      </c>
      <c r="BF1490" s="78">
        <v>0</v>
      </c>
      <c r="BG1490" s="78">
        <v>0</v>
      </c>
      <c r="BH1490" s="78" t="s">
        <v>68</v>
      </c>
      <c r="BI1490" s="79" t="s">
        <v>3504</v>
      </c>
      <c r="BJ1490" s="79" t="s">
        <v>3504</v>
      </c>
      <c r="BK1490" s="79"/>
    </row>
    <row r="1491" spans="1:63" s="198" customFormat="1" ht="15.6" customHeight="1" x14ac:dyDescent="0.25">
      <c r="A1491" s="64" t="s">
        <v>4039</v>
      </c>
      <c r="B1491" s="65">
        <v>43930</v>
      </c>
      <c r="C1491" s="65" t="s">
        <v>156</v>
      </c>
      <c r="D1491" s="66" t="s">
        <v>2333</v>
      </c>
      <c r="E1491" s="66" t="s">
        <v>636</v>
      </c>
      <c r="F1491" s="67">
        <v>4900040929</v>
      </c>
      <c r="G1491" s="44" t="s">
        <v>4758</v>
      </c>
      <c r="H1491" s="68">
        <v>1</v>
      </c>
      <c r="I1491" s="68">
        <v>1</v>
      </c>
      <c r="J1491" s="67" t="s">
        <v>66</v>
      </c>
      <c r="K1491" s="69" t="s">
        <v>740</v>
      </c>
      <c r="L1491" s="190" t="s">
        <v>3294</v>
      </c>
      <c r="M1491" s="67" t="s">
        <v>4760</v>
      </c>
      <c r="N1491" s="66">
        <v>34497</v>
      </c>
      <c r="O1491" s="66" t="s">
        <v>1775</v>
      </c>
      <c r="P1491" s="66" t="s">
        <v>112</v>
      </c>
      <c r="Q1491" s="48" t="s">
        <v>112</v>
      </c>
      <c r="R1491" s="42" t="s">
        <v>112</v>
      </c>
      <c r="S1491" s="70">
        <v>1</v>
      </c>
      <c r="T1491" s="70">
        <v>0</v>
      </c>
      <c r="U1491" s="50">
        <v>0.5</v>
      </c>
      <c r="V1491" s="70">
        <v>1</v>
      </c>
      <c r="W1491" s="65">
        <v>43951</v>
      </c>
      <c r="X1491" s="49" t="s">
        <v>68</v>
      </c>
      <c r="Y1491" s="71">
        <v>1</v>
      </c>
      <c r="Z1491" s="65">
        <v>43956</v>
      </c>
      <c r="AA1491" s="70">
        <v>1</v>
      </c>
      <c r="AB1491" s="70">
        <v>0</v>
      </c>
      <c r="AC1491" s="70" t="s">
        <v>2341</v>
      </c>
      <c r="AD1491" s="72">
        <v>0.05</v>
      </c>
      <c r="AE1491" s="70" t="s">
        <v>112</v>
      </c>
      <c r="AF1491" s="52" t="s">
        <v>112</v>
      </c>
      <c r="AG1491" s="73">
        <v>43943</v>
      </c>
      <c r="AH1491" s="65">
        <v>43978</v>
      </c>
      <c r="AI1491" s="65" t="s">
        <v>4759</v>
      </c>
      <c r="AJ1491" s="65" t="s">
        <v>4759</v>
      </c>
      <c r="AK1491" s="74">
        <v>43948</v>
      </c>
      <c r="AL1491" s="65">
        <v>43980</v>
      </c>
      <c r="AM1491" s="65"/>
      <c r="AN1491" s="65" t="s">
        <v>1643</v>
      </c>
      <c r="AO1491" s="65" t="s">
        <v>1714</v>
      </c>
      <c r="AP1491" s="65"/>
      <c r="AQ1491" s="67" t="s">
        <v>70</v>
      </c>
      <c r="AR1491" s="75"/>
      <c r="AS1491" s="76">
        <v>1</v>
      </c>
      <c r="AT1491" s="77" t="e">
        <v>#VALUE!</v>
      </c>
      <c r="AU1491" s="77" t="e">
        <v>#VALUE!</v>
      </c>
      <c r="AV1491" s="83" t="s">
        <v>363</v>
      </c>
      <c r="AW1491" s="77" t="e">
        <v>#VALUE!</v>
      </c>
      <c r="AX1491" s="67" t="e">
        <v>#VALUE!</v>
      </c>
      <c r="AY1491" s="67">
        <v>4</v>
      </c>
      <c r="AZ1491" s="67">
        <v>2020</v>
      </c>
      <c r="BA1491" s="67">
        <v>22</v>
      </c>
      <c r="BB1491" s="67">
        <v>5</v>
      </c>
      <c r="BC1491" s="67">
        <v>2020</v>
      </c>
      <c r="BD1491" s="78">
        <v>0.19259999999999999</v>
      </c>
      <c r="BE1491" s="78">
        <v>0.75129999999999997</v>
      </c>
      <c r="BF1491" s="78">
        <v>7.5130000000000002E-2</v>
      </c>
      <c r="BG1491" s="78">
        <v>0.82643</v>
      </c>
      <c r="BH1491" s="78" t="s">
        <v>68</v>
      </c>
      <c r="BI1491" s="79" t="s">
        <v>3504</v>
      </c>
      <c r="BJ1491" s="79" t="s">
        <v>3504</v>
      </c>
      <c r="BK1491" s="79">
        <v>234</v>
      </c>
    </row>
    <row r="1492" spans="1:63" s="198" customFormat="1" ht="15.6" customHeight="1" x14ac:dyDescent="0.25">
      <c r="A1492" s="64" t="s">
        <v>4040</v>
      </c>
      <c r="B1492" s="65">
        <v>43930</v>
      </c>
      <c r="C1492" s="65" t="s">
        <v>156</v>
      </c>
      <c r="D1492" s="66" t="s">
        <v>2333</v>
      </c>
      <c r="E1492" s="66" t="s">
        <v>636</v>
      </c>
      <c r="F1492" s="67">
        <v>4900040929</v>
      </c>
      <c r="G1492" s="44" t="s">
        <v>4758</v>
      </c>
      <c r="H1492" s="68">
        <v>2</v>
      </c>
      <c r="I1492" s="68">
        <v>1</v>
      </c>
      <c r="J1492" s="67" t="s">
        <v>66</v>
      </c>
      <c r="K1492" s="69" t="s">
        <v>740</v>
      </c>
      <c r="L1492" s="190" t="s">
        <v>3294</v>
      </c>
      <c r="M1492" s="67" t="s">
        <v>4760</v>
      </c>
      <c r="N1492" s="66">
        <v>34497</v>
      </c>
      <c r="O1492" s="66" t="s">
        <v>1776</v>
      </c>
      <c r="P1492" s="66" t="s">
        <v>112</v>
      </c>
      <c r="Q1492" s="48" t="s">
        <v>112</v>
      </c>
      <c r="R1492" s="42" t="s">
        <v>112</v>
      </c>
      <c r="S1492" s="70">
        <v>1</v>
      </c>
      <c r="T1492" s="70">
        <v>0</v>
      </c>
      <c r="U1492" s="50">
        <v>0.5</v>
      </c>
      <c r="V1492" s="70">
        <v>1</v>
      </c>
      <c r="W1492" s="65">
        <v>43951</v>
      </c>
      <c r="X1492" s="49" t="s">
        <v>68</v>
      </c>
      <c r="Y1492" s="71">
        <v>1</v>
      </c>
      <c r="Z1492" s="65">
        <v>43956</v>
      </c>
      <c r="AA1492" s="70">
        <v>1</v>
      </c>
      <c r="AB1492" s="70">
        <v>0</v>
      </c>
      <c r="AC1492" s="70" t="s">
        <v>2341</v>
      </c>
      <c r="AD1492" s="72">
        <v>0.05</v>
      </c>
      <c r="AE1492" s="70" t="s">
        <v>112</v>
      </c>
      <c r="AF1492" s="52" t="s">
        <v>112</v>
      </c>
      <c r="AG1492" s="73">
        <v>43943</v>
      </c>
      <c r="AH1492" s="65">
        <v>43978</v>
      </c>
      <c r="AI1492" s="65" t="s">
        <v>4759</v>
      </c>
      <c r="AJ1492" s="65" t="s">
        <v>4759</v>
      </c>
      <c r="AK1492" s="74">
        <v>43948</v>
      </c>
      <c r="AL1492" s="65">
        <v>43980</v>
      </c>
      <c r="AM1492" s="65"/>
      <c r="AN1492" s="65" t="s">
        <v>1643</v>
      </c>
      <c r="AO1492" s="65" t="s">
        <v>1714</v>
      </c>
      <c r="AP1492" s="65"/>
      <c r="AQ1492" s="67" t="s">
        <v>70</v>
      </c>
      <c r="AR1492" s="75"/>
      <c r="AS1492" s="76">
        <v>1</v>
      </c>
      <c r="AT1492" s="77" t="e">
        <v>#VALUE!</v>
      </c>
      <c r="AU1492" s="77" t="e">
        <v>#VALUE!</v>
      </c>
      <c r="AV1492" s="83" t="s">
        <v>363</v>
      </c>
      <c r="AW1492" s="77" t="e">
        <v>#VALUE!</v>
      </c>
      <c r="AX1492" s="67" t="e">
        <v>#VALUE!</v>
      </c>
      <c r="AY1492" s="67">
        <v>4</v>
      </c>
      <c r="AZ1492" s="67">
        <v>2020</v>
      </c>
      <c r="BA1492" s="67">
        <v>22</v>
      </c>
      <c r="BB1492" s="67">
        <v>5</v>
      </c>
      <c r="BC1492" s="67">
        <v>2020</v>
      </c>
      <c r="BD1492" s="78">
        <v>0.19259999999999999</v>
      </c>
      <c r="BE1492" s="78">
        <v>0.75129999999999997</v>
      </c>
      <c r="BF1492" s="78">
        <v>7.5130000000000002E-2</v>
      </c>
      <c r="BG1492" s="78">
        <v>0.82643</v>
      </c>
      <c r="BH1492" s="78" t="s">
        <v>68</v>
      </c>
      <c r="BI1492" s="79" t="s">
        <v>3504</v>
      </c>
      <c r="BJ1492" s="79" t="s">
        <v>3504</v>
      </c>
      <c r="BK1492" s="79">
        <v>234</v>
      </c>
    </row>
    <row r="1493" spans="1:63" s="198" customFormat="1" ht="15.6" customHeight="1" x14ac:dyDescent="0.25">
      <c r="A1493" s="64" t="s">
        <v>4041</v>
      </c>
      <c r="B1493" s="65">
        <v>43963</v>
      </c>
      <c r="C1493" s="65" t="s">
        <v>156</v>
      </c>
      <c r="D1493" s="66" t="s">
        <v>2342</v>
      </c>
      <c r="E1493" s="66" t="s">
        <v>2552</v>
      </c>
      <c r="F1493" s="67">
        <v>28468827</v>
      </c>
      <c r="G1493" s="44" t="s">
        <v>4758</v>
      </c>
      <c r="H1493" s="68">
        <v>10</v>
      </c>
      <c r="I1493" s="68">
        <v>1</v>
      </c>
      <c r="J1493" s="67" t="s">
        <v>174</v>
      </c>
      <c r="K1493" s="69" t="s">
        <v>1777</v>
      </c>
      <c r="L1493" s="190">
        <v>0</v>
      </c>
      <c r="M1493" s="67" t="s">
        <v>4760</v>
      </c>
      <c r="N1493" s="66" t="s">
        <v>68</v>
      </c>
      <c r="O1493" s="66" t="s">
        <v>1778</v>
      </c>
      <c r="P1493" s="66" t="s">
        <v>112</v>
      </c>
      <c r="Q1493" s="48" t="s">
        <v>112</v>
      </c>
      <c r="R1493" s="42" t="s">
        <v>112</v>
      </c>
      <c r="S1493" s="70">
        <v>0</v>
      </c>
      <c r="T1493" s="70">
        <v>0</v>
      </c>
      <c r="U1493" s="50">
        <v>0</v>
      </c>
      <c r="V1493" s="70">
        <v>1</v>
      </c>
      <c r="W1493" s="65">
        <v>43969</v>
      </c>
      <c r="X1493" s="49" t="s">
        <v>68</v>
      </c>
      <c r="Y1493" s="71">
        <v>1</v>
      </c>
      <c r="Z1493" s="65" t="s">
        <v>181</v>
      </c>
      <c r="AA1493" s="70">
        <v>0</v>
      </c>
      <c r="AB1493" s="70" t="s">
        <v>68</v>
      </c>
      <c r="AC1493" s="70" t="s">
        <v>68</v>
      </c>
      <c r="AD1493" s="72">
        <v>0</v>
      </c>
      <c r="AE1493" s="70" t="s">
        <v>112</v>
      </c>
      <c r="AF1493" s="52" t="s">
        <v>112</v>
      </c>
      <c r="AG1493" s="73">
        <v>43959</v>
      </c>
      <c r="AH1493" s="65">
        <v>43979</v>
      </c>
      <c r="AI1493" s="65" t="s">
        <v>4759</v>
      </c>
      <c r="AJ1493" s="65" t="s">
        <v>4759</v>
      </c>
      <c r="AK1493" s="74">
        <v>43963</v>
      </c>
      <c r="AL1493" s="65">
        <v>43983</v>
      </c>
      <c r="AM1493" s="65"/>
      <c r="AN1493" s="65" t="s">
        <v>1643</v>
      </c>
      <c r="AO1493" s="65" t="s">
        <v>69</v>
      </c>
      <c r="AP1493" s="65"/>
      <c r="AQ1493" s="67" t="s">
        <v>70</v>
      </c>
      <c r="AR1493" s="75"/>
      <c r="AS1493" s="76">
        <v>0</v>
      </c>
      <c r="AT1493" s="77" t="e">
        <v>#VALUE!</v>
      </c>
      <c r="AU1493" s="77" t="e">
        <v>#VALUE!</v>
      </c>
      <c r="AV1493" s="83" t="s">
        <v>363</v>
      </c>
      <c r="AW1493" s="77" t="e">
        <v>#VALUE!</v>
      </c>
      <c r="AX1493" s="67" t="e">
        <v>#VALUE!</v>
      </c>
      <c r="AY1493" s="67">
        <v>5</v>
      </c>
      <c r="AZ1493" s="67">
        <v>2020</v>
      </c>
      <c r="BA1493" s="67">
        <v>22</v>
      </c>
      <c r="BB1493" s="67">
        <v>5</v>
      </c>
      <c r="BC1493" s="67">
        <v>2020</v>
      </c>
      <c r="BD1493" s="78">
        <v>0</v>
      </c>
      <c r="BE1493" s="78">
        <v>0</v>
      </c>
      <c r="BF1493" s="78">
        <v>0</v>
      </c>
      <c r="BG1493" s="78">
        <v>0</v>
      </c>
      <c r="BH1493" s="78" t="s">
        <v>203</v>
      </c>
      <c r="BI1493" s="79" t="s">
        <v>3504</v>
      </c>
      <c r="BJ1493" s="79" t="s">
        <v>3504</v>
      </c>
      <c r="BK1493" s="79">
        <v>686</v>
      </c>
    </row>
    <row r="1494" spans="1:63" s="198" customFormat="1" ht="15.6" customHeight="1" x14ac:dyDescent="0.25">
      <c r="A1494" s="64" t="s">
        <v>4042</v>
      </c>
      <c r="B1494" s="65">
        <v>43951</v>
      </c>
      <c r="C1494" s="65" t="s">
        <v>156</v>
      </c>
      <c r="D1494" s="66" t="s">
        <v>2342</v>
      </c>
      <c r="E1494" s="66" t="s">
        <v>1273</v>
      </c>
      <c r="F1494" s="67">
        <v>28465852</v>
      </c>
      <c r="G1494" s="44" t="s">
        <v>4758</v>
      </c>
      <c r="H1494" s="68">
        <v>10</v>
      </c>
      <c r="I1494" s="68">
        <v>1</v>
      </c>
      <c r="J1494" s="67" t="s">
        <v>174</v>
      </c>
      <c r="K1494" s="69" t="s">
        <v>1274</v>
      </c>
      <c r="L1494" s="190" t="s">
        <v>3370</v>
      </c>
      <c r="M1494" s="67" t="s">
        <v>4760</v>
      </c>
      <c r="N1494" s="66" t="s">
        <v>68</v>
      </c>
      <c r="O1494" s="66" t="s">
        <v>1779</v>
      </c>
      <c r="P1494" s="66" t="s">
        <v>112</v>
      </c>
      <c r="Q1494" s="48" t="s">
        <v>112</v>
      </c>
      <c r="R1494" s="42" t="s">
        <v>112</v>
      </c>
      <c r="S1494" s="70">
        <v>0</v>
      </c>
      <c r="T1494" s="70">
        <v>0</v>
      </c>
      <c r="U1494" s="50">
        <v>0</v>
      </c>
      <c r="V1494" s="70">
        <v>1</v>
      </c>
      <c r="W1494" s="65">
        <v>43969</v>
      </c>
      <c r="X1494" s="49" t="s">
        <v>68</v>
      </c>
      <c r="Y1494" s="71">
        <v>1</v>
      </c>
      <c r="Z1494" s="65" t="s">
        <v>181</v>
      </c>
      <c r="AA1494" s="70">
        <v>0</v>
      </c>
      <c r="AB1494" s="70" t="s">
        <v>68</v>
      </c>
      <c r="AC1494" s="70" t="s">
        <v>68</v>
      </c>
      <c r="AD1494" s="72">
        <v>0</v>
      </c>
      <c r="AE1494" s="70" t="s">
        <v>112</v>
      </c>
      <c r="AF1494" s="52" t="s">
        <v>112</v>
      </c>
      <c r="AG1494" s="73">
        <v>43949</v>
      </c>
      <c r="AH1494" s="65">
        <v>43979</v>
      </c>
      <c r="AI1494" s="65" t="s">
        <v>4759</v>
      </c>
      <c r="AJ1494" s="65" t="s">
        <v>4759</v>
      </c>
      <c r="AK1494" s="74">
        <v>43951</v>
      </c>
      <c r="AL1494" s="65">
        <v>43983</v>
      </c>
      <c r="AM1494" s="65"/>
      <c r="AN1494" s="65" t="s">
        <v>1643</v>
      </c>
      <c r="AO1494" s="65" t="s">
        <v>69</v>
      </c>
      <c r="AP1494" s="65"/>
      <c r="AQ1494" s="67" t="s">
        <v>70</v>
      </c>
      <c r="AR1494" s="75"/>
      <c r="AS1494" s="76">
        <v>0</v>
      </c>
      <c r="AT1494" s="77" t="e">
        <v>#VALUE!</v>
      </c>
      <c r="AU1494" s="77" t="e">
        <v>#VALUE!</v>
      </c>
      <c r="AV1494" s="83" t="s">
        <v>363</v>
      </c>
      <c r="AW1494" s="77" t="e">
        <v>#VALUE!</v>
      </c>
      <c r="AX1494" s="67" t="e">
        <v>#VALUE!</v>
      </c>
      <c r="AY1494" s="67">
        <v>4</v>
      </c>
      <c r="AZ1494" s="67">
        <v>2020</v>
      </c>
      <c r="BA1494" s="67">
        <v>22</v>
      </c>
      <c r="BB1494" s="67">
        <v>5</v>
      </c>
      <c r="BC1494" s="67">
        <v>2020</v>
      </c>
      <c r="BD1494" s="78">
        <v>0</v>
      </c>
      <c r="BE1494" s="78">
        <v>0</v>
      </c>
      <c r="BF1494" s="78">
        <v>0</v>
      </c>
      <c r="BG1494" s="78">
        <v>0</v>
      </c>
      <c r="BH1494" s="78" t="s">
        <v>68</v>
      </c>
      <c r="BI1494" s="79" t="s">
        <v>3504</v>
      </c>
      <c r="BJ1494" s="79" t="s">
        <v>3504</v>
      </c>
      <c r="BK1494" s="79">
        <v>686</v>
      </c>
    </row>
    <row r="1495" spans="1:63" s="198" customFormat="1" ht="15.6" customHeight="1" x14ac:dyDescent="0.25">
      <c r="A1495" s="64" t="s">
        <v>4043</v>
      </c>
      <c r="B1495" s="65">
        <v>43922</v>
      </c>
      <c r="C1495" s="65" t="s">
        <v>63</v>
      </c>
      <c r="D1495" s="66" t="s">
        <v>2342</v>
      </c>
      <c r="E1495" s="66" t="s">
        <v>2700</v>
      </c>
      <c r="F1495" s="67">
        <v>4900040866</v>
      </c>
      <c r="G1495" s="44" t="s">
        <v>4758</v>
      </c>
      <c r="H1495" s="68">
        <v>10</v>
      </c>
      <c r="I1495" s="68">
        <v>2</v>
      </c>
      <c r="J1495" s="67" t="s">
        <v>66</v>
      </c>
      <c r="K1495" s="69" t="s">
        <v>1780</v>
      </c>
      <c r="L1495" s="190" t="s">
        <v>2701</v>
      </c>
      <c r="M1495" s="67" t="s">
        <v>68</v>
      </c>
      <c r="N1495" s="66">
        <v>34351</v>
      </c>
      <c r="O1495" s="66">
        <v>0</v>
      </c>
      <c r="P1495" s="66" t="s">
        <v>68</v>
      </c>
      <c r="Q1495" s="48" t="s">
        <v>68</v>
      </c>
      <c r="R1495" s="42" t="s">
        <v>68</v>
      </c>
      <c r="S1495" s="70" t="s">
        <v>68</v>
      </c>
      <c r="T1495" s="70" t="s">
        <v>68</v>
      </c>
      <c r="U1495" s="50" t="s">
        <v>3503</v>
      </c>
      <c r="V1495" s="70">
        <v>1</v>
      </c>
      <c r="W1495" s="65">
        <v>43941</v>
      </c>
      <c r="X1495" s="49" t="s">
        <v>68</v>
      </c>
      <c r="Y1495" s="71">
        <v>1</v>
      </c>
      <c r="Z1495" s="65">
        <v>43987</v>
      </c>
      <c r="AA1495" s="70">
        <v>1</v>
      </c>
      <c r="AB1495" s="70" t="s">
        <v>68</v>
      </c>
      <c r="AC1495" s="70" t="s">
        <v>68</v>
      </c>
      <c r="AD1495" s="72">
        <v>1</v>
      </c>
      <c r="AE1495" s="70" t="s">
        <v>112</v>
      </c>
      <c r="AF1495" s="52" t="s">
        <v>112</v>
      </c>
      <c r="AG1495" s="73">
        <v>43972</v>
      </c>
      <c r="AH1495" s="65">
        <v>43986</v>
      </c>
      <c r="AI1495" s="65" t="s">
        <v>4759</v>
      </c>
      <c r="AJ1495" s="65" t="s">
        <v>4759</v>
      </c>
      <c r="AK1495" s="74">
        <v>43977</v>
      </c>
      <c r="AL1495" s="65">
        <v>43991</v>
      </c>
      <c r="AM1495" s="65"/>
      <c r="AN1495" s="65" t="s">
        <v>1643</v>
      </c>
      <c r="AO1495" s="65" t="s">
        <v>1714</v>
      </c>
      <c r="AP1495" s="65" t="s">
        <v>1781</v>
      </c>
      <c r="AQ1495" s="67" t="s">
        <v>70</v>
      </c>
      <c r="AR1495" s="75"/>
      <c r="AS1495" s="76">
        <v>1</v>
      </c>
      <c r="AT1495" s="77" t="e">
        <v>#VALUE!</v>
      </c>
      <c r="AU1495" s="77" t="e">
        <v>#VALUE!</v>
      </c>
      <c r="AV1495" s="77" t="s">
        <v>363</v>
      </c>
      <c r="AW1495" s="77" t="e">
        <v>#VALUE!</v>
      </c>
      <c r="AX1495" s="67" t="e">
        <v>#VALUE!</v>
      </c>
      <c r="AY1495" s="67">
        <v>4</v>
      </c>
      <c r="AZ1495" s="67">
        <v>2020</v>
      </c>
      <c r="BA1495" s="67">
        <v>23</v>
      </c>
      <c r="BB1495" s="67">
        <v>6</v>
      </c>
      <c r="BC1495" s="67">
        <v>2020</v>
      </c>
      <c r="BD1495" s="78">
        <v>0</v>
      </c>
      <c r="BE1495" s="78">
        <v>0</v>
      </c>
      <c r="BF1495" s="78">
        <v>0</v>
      </c>
      <c r="BG1495" s="78">
        <v>0</v>
      </c>
      <c r="BH1495" s="78" t="s">
        <v>68</v>
      </c>
      <c r="BI1495" s="79" t="s">
        <v>3504</v>
      </c>
      <c r="BJ1495" s="79" t="s">
        <v>3504</v>
      </c>
      <c r="BK1495" s="79">
        <v>160</v>
      </c>
    </row>
    <row r="1496" spans="1:63" s="198" customFormat="1" ht="15.6" customHeight="1" x14ac:dyDescent="0.25">
      <c r="A1496" s="42" t="s">
        <v>2169</v>
      </c>
      <c r="B1496" s="43">
        <v>43731</v>
      </c>
      <c r="C1496" s="43" t="s">
        <v>156</v>
      </c>
      <c r="D1496" s="44" t="s">
        <v>2342</v>
      </c>
      <c r="E1496" s="45">
        <v>435</v>
      </c>
      <c r="F1496" s="46">
        <v>28286587</v>
      </c>
      <c r="G1496" s="44" t="s">
        <v>4758</v>
      </c>
      <c r="H1496" s="47" t="s">
        <v>180</v>
      </c>
      <c r="I1496" s="47">
        <v>1</v>
      </c>
      <c r="J1496" s="46" t="s">
        <v>66</v>
      </c>
      <c r="K1496" s="48" t="s">
        <v>1782</v>
      </c>
      <c r="L1496" s="42">
        <v>0</v>
      </c>
      <c r="M1496" s="45" t="s">
        <v>4760</v>
      </c>
      <c r="N1496" s="44">
        <v>25899</v>
      </c>
      <c r="O1496" s="45" t="s">
        <v>596</v>
      </c>
      <c r="P1496" s="45" t="s">
        <v>112</v>
      </c>
      <c r="Q1496" s="48" t="s">
        <v>112</v>
      </c>
      <c r="R1496" s="42" t="s">
        <v>112</v>
      </c>
      <c r="S1496" s="49">
        <v>1</v>
      </c>
      <c r="T1496" s="49">
        <v>0</v>
      </c>
      <c r="U1496" s="50">
        <v>0.5</v>
      </c>
      <c r="V1496" s="51">
        <v>1</v>
      </c>
      <c r="W1496" s="52">
        <v>43899</v>
      </c>
      <c r="X1496" s="49">
        <v>1</v>
      </c>
      <c r="Y1496" s="51">
        <v>1</v>
      </c>
      <c r="Z1496" s="52">
        <v>43901</v>
      </c>
      <c r="AA1496" s="51">
        <v>1</v>
      </c>
      <c r="AB1496" s="51" t="s">
        <v>68</v>
      </c>
      <c r="AC1496" s="51" t="s">
        <v>68</v>
      </c>
      <c r="AD1496" s="50">
        <v>5.5555555555555566E-2</v>
      </c>
      <c r="AE1496" s="49" t="s">
        <v>112</v>
      </c>
      <c r="AF1496" s="52" t="s">
        <v>112</v>
      </c>
      <c r="AG1496" s="43">
        <v>43817</v>
      </c>
      <c r="AH1496" s="43">
        <v>43987</v>
      </c>
      <c r="AI1496" s="43" t="s">
        <v>4759</v>
      </c>
      <c r="AJ1496" s="52" t="s">
        <v>4759</v>
      </c>
      <c r="AK1496" s="53">
        <v>43821</v>
      </c>
      <c r="AL1496" s="58">
        <v>43992</v>
      </c>
      <c r="AM1496" s="43"/>
      <c r="AN1496" s="43" t="s">
        <v>1643</v>
      </c>
      <c r="AO1496" s="45" t="s">
        <v>69</v>
      </c>
      <c r="AP1496" s="45" t="s">
        <v>1783</v>
      </c>
      <c r="AQ1496" s="45" t="s">
        <v>70</v>
      </c>
      <c r="AR1496" s="16"/>
      <c r="AS1496" s="42">
        <v>1</v>
      </c>
      <c r="AT1496" s="45" t="e">
        <v>#VALUE!</v>
      </c>
      <c r="AU1496" s="45" t="e">
        <v>#VALUE!</v>
      </c>
      <c r="AV1496" s="45" t="s">
        <v>363</v>
      </c>
      <c r="AW1496" s="45" t="e">
        <v>#VALUE!</v>
      </c>
      <c r="AX1496" s="45" t="e">
        <v>#VALUE!</v>
      </c>
      <c r="AY1496" s="45">
        <v>9</v>
      </c>
      <c r="AZ1496" s="45">
        <v>2019</v>
      </c>
      <c r="BA1496" s="45">
        <v>23</v>
      </c>
      <c r="BB1496" s="45">
        <v>6</v>
      </c>
      <c r="BC1496" s="45">
        <v>2020</v>
      </c>
      <c r="BD1496" s="57">
        <v>0.36</v>
      </c>
      <c r="BE1496" s="57">
        <v>6.3224</v>
      </c>
      <c r="BF1496" s="57">
        <v>1.5806</v>
      </c>
      <c r="BG1496" s="57">
        <v>7.9030000000000005</v>
      </c>
      <c r="BH1496" s="45" t="s">
        <v>203</v>
      </c>
      <c r="BI1496" s="54" t="s">
        <v>3504</v>
      </c>
      <c r="BJ1496" s="55" t="s">
        <v>3504</v>
      </c>
      <c r="BK1496" s="56">
        <v>2944</v>
      </c>
    </row>
    <row r="1497" spans="1:63" s="198" customFormat="1" ht="15.6" customHeight="1" x14ac:dyDescent="0.25">
      <c r="A1497" s="42" t="s">
        <v>4044</v>
      </c>
      <c r="B1497" s="43">
        <v>43861</v>
      </c>
      <c r="C1497" s="43" t="s">
        <v>156</v>
      </c>
      <c r="D1497" s="44" t="s">
        <v>2333</v>
      </c>
      <c r="E1497" s="45" t="s">
        <v>724</v>
      </c>
      <c r="F1497" s="46">
        <v>4900040311</v>
      </c>
      <c r="G1497" s="44" t="s">
        <v>4758</v>
      </c>
      <c r="H1497" s="47" t="s">
        <v>180</v>
      </c>
      <c r="I1497" s="47">
        <v>1</v>
      </c>
      <c r="J1497" s="46" t="s">
        <v>66</v>
      </c>
      <c r="K1497" s="48" t="s">
        <v>725</v>
      </c>
      <c r="L1497" s="42" t="s">
        <v>3046</v>
      </c>
      <c r="M1497" s="45" t="s">
        <v>4760</v>
      </c>
      <c r="N1497" s="44">
        <v>33474</v>
      </c>
      <c r="O1497" s="45" t="s">
        <v>1784</v>
      </c>
      <c r="P1497" s="45" t="s">
        <v>112</v>
      </c>
      <c r="Q1497" s="48" t="s">
        <v>112</v>
      </c>
      <c r="R1497" s="42" t="s">
        <v>112</v>
      </c>
      <c r="S1497" s="49">
        <v>1</v>
      </c>
      <c r="T1497" s="49">
        <v>0</v>
      </c>
      <c r="U1497" s="50">
        <v>0.5</v>
      </c>
      <c r="V1497" s="51">
        <v>1</v>
      </c>
      <c r="W1497" s="52">
        <v>43956</v>
      </c>
      <c r="X1497" s="49" t="s">
        <v>68</v>
      </c>
      <c r="Y1497" s="51">
        <v>1</v>
      </c>
      <c r="Z1497" s="52">
        <v>43957</v>
      </c>
      <c r="AA1497" s="51">
        <v>1</v>
      </c>
      <c r="AB1497" s="51" t="s">
        <v>68</v>
      </c>
      <c r="AC1497" s="51" t="s">
        <v>2341</v>
      </c>
      <c r="AD1497" s="50">
        <v>5.2631578947368425E-2</v>
      </c>
      <c r="AE1497" s="49" t="s">
        <v>112</v>
      </c>
      <c r="AF1497" s="52" t="s">
        <v>112</v>
      </c>
      <c r="AG1497" s="43">
        <v>43943</v>
      </c>
      <c r="AH1497" s="43">
        <v>43987</v>
      </c>
      <c r="AI1497" s="43" t="s">
        <v>4759</v>
      </c>
      <c r="AJ1497" s="52" t="s">
        <v>4759</v>
      </c>
      <c r="AK1497" s="53">
        <v>43947</v>
      </c>
      <c r="AL1497" s="43">
        <v>43992</v>
      </c>
      <c r="AM1497" s="43"/>
      <c r="AN1497" s="43" t="s">
        <v>1643</v>
      </c>
      <c r="AO1497" s="45" t="s">
        <v>1714</v>
      </c>
      <c r="AP1497" s="45" t="s">
        <v>1785</v>
      </c>
      <c r="AQ1497" s="45" t="s">
        <v>70</v>
      </c>
      <c r="AR1497" s="16"/>
      <c r="AS1497" s="42">
        <v>1</v>
      </c>
      <c r="AT1497" s="45" t="e">
        <v>#VALUE!</v>
      </c>
      <c r="AU1497" s="45" t="e">
        <v>#VALUE!</v>
      </c>
      <c r="AV1497" s="45" t="s">
        <v>363</v>
      </c>
      <c r="AW1497" s="45" t="e">
        <v>#VALUE!</v>
      </c>
      <c r="AX1497" s="45" t="e">
        <v>#VALUE!</v>
      </c>
      <c r="AY1497" s="45">
        <v>1</v>
      </c>
      <c r="AZ1497" s="45">
        <v>2020</v>
      </c>
      <c r="BA1497" s="45">
        <v>23</v>
      </c>
      <c r="BB1497" s="45">
        <v>6</v>
      </c>
      <c r="BC1497" s="45">
        <v>2020</v>
      </c>
      <c r="BD1497" s="57">
        <v>0.20499999999999999</v>
      </c>
      <c r="BE1497" s="57">
        <v>1</v>
      </c>
      <c r="BF1497" s="57">
        <v>0.1</v>
      </c>
      <c r="BG1497" s="57">
        <v>1.1000000000000001</v>
      </c>
      <c r="BH1497" s="45" t="s">
        <v>68</v>
      </c>
      <c r="BI1497" s="54" t="s">
        <v>3504</v>
      </c>
      <c r="BJ1497" s="55" t="s">
        <v>3504</v>
      </c>
      <c r="BK1497" s="56">
        <v>245</v>
      </c>
    </row>
    <row r="1498" spans="1:63" s="198" customFormat="1" ht="15.6" customHeight="1" x14ac:dyDescent="0.25">
      <c r="A1498" s="42" t="s">
        <v>4045</v>
      </c>
      <c r="B1498" s="43">
        <v>43875</v>
      </c>
      <c r="C1498" s="43" t="s">
        <v>156</v>
      </c>
      <c r="D1498" s="44" t="s">
        <v>2342</v>
      </c>
      <c r="E1498" s="45" t="s">
        <v>615</v>
      </c>
      <c r="F1498" s="45">
        <v>28411924</v>
      </c>
      <c r="G1498" s="44" t="s">
        <v>4758</v>
      </c>
      <c r="H1498" s="47">
        <v>10</v>
      </c>
      <c r="I1498" s="47">
        <v>11</v>
      </c>
      <c r="J1498" s="45" t="s">
        <v>66</v>
      </c>
      <c r="K1498" s="48" t="s">
        <v>1125</v>
      </c>
      <c r="L1498" s="42" t="s">
        <v>3053</v>
      </c>
      <c r="M1498" s="45" t="s">
        <v>4760</v>
      </c>
      <c r="N1498" s="45">
        <v>34756</v>
      </c>
      <c r="O1498" s="45" t="s">
        <v>1786</v>
      </c>
      <c r="P1498" s="45" t="s">
        <v>112</v>
      </c>
      <c r="Q1498" s="48" t="s">
        <v>112</v>
      </c>
      <c r="R1498" s="42" t="s">
        <v>112</v>
      </c>
      <c r="S1498" s="49">
        <v>1</v>
      </c>
      <c r="T1498" s="49">
        <v>0</v>
      </c>
      <c r="U1498" s="50">
        <v>0.5</v>
      </c>
      <c r="V1498" s="49">
        <v>1</v>
      </c>
      <c r="W1498" s="43">
        <v>43975</v>
      </c>
      <c r="X1498" s="49" t="s">
        <v>68</v>
      </c>
      <c r="Y1498" s="51">
        <v>1</v>
      </c>
      <c r="Z1498" s="43">
        <v>43978</v>
      </c>
      <c r="AA1498" s="49">
        <v>1</v>
      </c>
      <c r="AB1498" s="49" t="s">
        <v>68</v>
      </c>
      <c r="AC1498" s="49" t="s">
        <v>68</v>
      </c>
      <c r="AD1498" s="50">
        <v>5.5555555555555566E-2</v>
      </c>
      <c r="AE1498" s="49" t="s">
        <v>112</v>
      </c>
      <c r="AF1498" s="52" t="s">
        <v>112</v>
      </c>
      <c r="AG1498" s="43">
        <v>43917</v>
      </c>
      <c r="AH1498" s="43">
        <v>43987</v>
      </c>
      <c r="AI1498" s="43" t="s">
        <v>4759</v>
      </c>
      <c r="AJ1498" s="43" t="s">
        <v>4759</v>
      </c>
      <c r="AK1498" s="53">
        <v>43922</v>
      </c>
      <c r="AL1498" s="43">
        <v>43992</v>
      </c>
      <c r="AM1498" s="43"/>
      <c r="AN1498" s="43" t="s">
        <v>1643</v>
      </c>
      <c r="AO1498" s="45" t="s">
        <v>69</v>
      </c>
      <c r="AP1498" s="45" t="s">
        <v>1787</v>
      </c>
      <c r="AQ1498" s="45" t="s">
        <v>70</v>
      </c>
      <c r="AR1498" s="16"/>
      <c r="AS1498" s="42">
        <v>1</v>
      </c>
      <c r="AT1498" s="45" t="e">
        <v>#VALUE!</v>
      </c>
      <c r="AU1498" s="45" t="e">
        <v>#VALUE!</v>
      </c>
      <c r="AV1498" s="45" t="s">
        <v>363</v>
      </c>
      <c r="AW1498" s="45" t="e">
        <v>#VALUE!</v>
      </c>
      <c r="AX1498" s="45" t="e">
        <v>#VALUE!</v>
      </c>
      <c r="AY1498" s="45">
        <v>2</v>
      </c>
      <c r="AZ1498" s="45">
        <v>2020</v>
      </c>
      <c r="BA1498" s="45">
        <v>23</v>
      </c>
      <c r="BB1498" s="45">
        <v>6</v>
      </c>
      <c r="BC1498" s="45">
        <v>2020</v>
      </c>
      <c r="BD1498" s="57">
        <v>0</v>
      </c>
      <c r="BE1498" s="57">
        <v>2.2549999999999999</v>
      </c>
      <c r="BF1498" s="57">
        <v>2.0500000000000001E-2</v>
      </c>
      <c r="BG1498" s="57">
        <v>2.2755000000000001</v>
      </c>
      <c r="BH1498" s="45" t="s">
        <v>68</v>
      </c>
      <c r="BI1498" s="54" t="s">
        <v>3504</v>
      </c>
      <c r="BJ1498" s="55" t="s">
        <v>3504</v>
      </c>
      <c r="BK1498" s="56">
        <v>1100</v>
      </c>
    </row>
    <row r="1499" spans="1:63" s="198" customFormat="1" ht="15.6" customHeight="1" x14ac:dyDescent="0.25">
      <c r="A1499" s="42" t="s">
        <v>4046</v>
      </c>
      <c r="B1499" s="43">
        <v>43853</v>
      </c>
      <c r="C1499" s="43" t="s">
        <v>63</v>
      </c>
      <c r="D1499" s="44" t="s">
        <v>2342</v>
      </c>
      <c r="E1499" s="45" t="s">
        <v>242</v>
      </c>
      <c r="F1499" s="46" t="s">
        <v>1788</v>
      </c>
      <c r="G1499" s="44" t="s">
        <v>4758</v>
      </c>
      <c r="H1499" s="47">
        <v>10</v>
      </c>
      <c r="I1499" s="47">
        <v>10</v>
      </c>
      <c r="J1499" s="46" t="s">
        <v>66</v>
      </c>
      <c r="K1499" s="48" t="s">
        <v>567</v>
      </c>
      <c r="L1499" s="42" t="s">
        <v>2746</v>
      </c>
      <c r="M1499" s="45" t="s">
        <v>68</v>
      </c>
      <c r="N1499" s="44">
        <v>32531</v>
      </c>
      <c r="O1499" s="45" t="s">
        <v>1789</v>
      </c>
      <c r="P1499" s="45" t="s">
        <v>68</v>
      </c>
      <c r="Q1499" s="48" t="s">
        <v>68</v>
      </c>
      <c r="R1499" s="42" t="s">
        <v>68</v>
      </c>
      <c r="S1499" s="49" t="s">
        <v>68</v>
      </c>
      <c r="T1499" s="49" t="s">
        <v>68</v>
      </c>
      <c r="U1499" s="50" t="s">
        <v>3503</v>
      </c>
      <c r="V1499" s="51">
        <v>1</v>
      </c>
      <c r="W1499" s="43">
        <v>43963</v>
      </c>
      <c r="X1499" s="49" t="s">
        <v>68</v>
      </c>
      <c r="Y1499" s="51">
        <v>1</v>
      </c>
      <c r="Z1499" s="52">
        <v>43987</v>
      </c>
      <c r="AA1499" s="51">
        <v>1</v>
      </c>
      <c r="AB1499" s="51" t="s">
        <v>68</v>
      </c>
      <c r="AC1499" s="51" t="s">
        <v>68</v>
      </c>
      <c r="AD1499" s="50">
        <v>1</v>
      </c>
      <c r="AE1499" s="49" t="s">
        <v>112</v>
      </c>
      <c r="AF1499" s="52" t="s">
        <v>112</v>
      </c>
      <c r="AG1499" s="43">
        <v>43942</v>
      </c>
      <c r="AH1499" s="43">
        <v>43992</v>
      </c>
      <c r="AI1499" s="43" t="s">
        <v>4759</v>
      </c>
      <c r="AJ1499" s="52" t="s">
        <v>4759</v>
      </c>
      <c r="AK1499" s="53">
        <v>43945</v>
      </c>
      <c r="AL1499" s="43">
        <v>43997</v>
      </c>
      <c r="AM1499" s="43"/>
      <c r="AN1499" s="43" t="s">
        <v>1643</v>
      </c>
      <c r="AO1499" s="45" t="s">
        <v>69</v>
      </c>
      <c r="AP1499" s="45" t="s">
        <v>1790</v>
      </c>
      <c r="AQ1499" s="45" t="s">
        <v>70</v>
      </c>
      <c r="AR1499" s="16"/>
      <c r="AS1499" s="42">
        <v>1</v>
      </c>
      <c r="AT1499" s="45" t="e">
        <v>#VALUE!</v>
      </c>
      <c r="AU1499" s="45" t="e">
        <v>#VALUE!</v>
      </c>
      <c r="AV1499" s="45" t="s">
        <v>363</v>
      </c>
      <c r="AW1499" s="45" t="e">
        <v>#VALUE!</v>
      </c>
      <c r="AX1499" s="45" t="e">
        <v>#VALUE!</v>
      </c>
      <c r="AY1499" s="45">
        <v>1</v>
      </c>
      <c r="AZ1499" s="45">
        <v>2020</v>
      </c>
      <c r="BA1499" s="45">
        <v>24</v>
      </c>
      <c r="BB1499" s="45">
        <v>6</v>
      </c>
      <c r="BC1499" s="45">
        <v>2020</v>
      </c>
      <c r="BD1499" s="57">
        <v>0</v>
      </c>
      <c r="BE1499" s="57">
        <v>0</v>
      </c>
      <c r="BF1499" s="57">
        <v>0</v>
      </c>
      <c r="BG1499" s="57">
        <v>0</v>
      </c>
      <c r="BH1499" s="45" t="s">
        <v>68</v>
      </c>
      <c r="BI1499" s="54" t="s">
        <v>3504</v>
      </c>
      <c r="BJ1499" s="55" t="s">
        <v>3504</v>
      </c>
      <c r="BK1499" s="56">
        <v>980</v>
      </c>
    </row>
    <row r="1500" spans="1:63" s="198" customFormat="1" ht="15.6" customHeight="1" x14ac:dyDescent="0.25">
      <c r="A1500" s="42" t="s">
        <v>2234</v>
      </c>
      <c r="B1500" s="43">
        <v>43720</v>
      </c>
      <c r="C1500" s="43" t="s">
        <v>156</v>
      </c>
      <c r="D1500" s="44" t="s">
        <v>2342</v>
      </c>
      <c r="E1500" s="45">
        <v>419</v>
      </c>
      <c r="F1500" s="46">
        <v>28276342</v>
      </c>
      <c r="G1500" s="44" t="s">
        <v>4758</v>
      </c>
      <c r="H1500" s="47" t="s">
        <v>180</v>
      </c>
      <c r="I1500" s="47">
        <v>1</v>
      </c>
      <c r="J1500" s="46" t="s">
        <v>66</v>
      </c>
      <c r="K1500" s="48" t="s">
        <v>1718</v>
      </c>
      <c r="L1500" s="42">
        <v>0</v>
      </c>
      <c r="M1500" s="45" t="s">
        <v>4760</v>
      </c>
      <c r="N1500" s="44">
        <v>28270</v>
      </c>
      <c r="O1500" s="45" t="s">
        <v>690</v>
      </c>
      <c r="P1500" s="45" t="s">
        <v>112</v>
      </c>
      <c r="Q1500" s="48" t="s">
        <v>112</v>
      </c>
      <c r="R1500" s="42" t="s">
        <v>112</v>
      </c>
      <c r="S1500" s="49">
        <v>1</v>
      </c>
      <c r="T1500" s="49">
        <v>0</v>
      </c>
      <c r="U1500" s="50">
        <v>0.5</v>
      </c>
      <c r="V1500" s="51">
        <v>1</v>
      </c>
      <c r="W1500" s="52">
        <v>43917</v>
      </c>
      <c r="X1500" s="49">
        <v>1</v>
      </c>
      <c r="Y1500" s="51">
        <v>1</v>
      </c>
      <c r="Z1500" s="52">
        <v>43935</v>
      </c>
      <c r="AA1500" s="51">
        <v>1</v>
      </c>
      <c r="AB1500" s="51" t="s">
        <v>68</v>
      </c>
      <c r="AC1500" s="51" t="s">
        <v>68</v>
      </c>
      <c r="AD1500" s="50">
        <v>5.5555555555555566E-2</v>
      </c>
      <c r="AE1500" s="49" t="s">
        <v>112</v>
      </c>
      <c r="AF1500" s="52" t="s">
        <v>112</v>
      </c>
      <c r="AG1500" s="43">
        <v>43805</v>
      </c>
      <c r="AH1500" s="43">
        <v>43994</v>
      </c>
      <c r="AI1500" s="43" t="s">
        <v>4759</v>
      </c>
      <c r="AJ1500" s="52" t="s">
        <v>4759</v>
      </c>
      <c r="AK1500" s="53">
        <v>43810.999988425923</v>
      </c>
      <c r="AL1500" s="43">
        <v>43999</v>
      </c>
      <c r="AM1500" s="43"/>
      <c r="AN1500" s="43" t="s">
        <v>1643</v>
      </c>
      <c r="AO1500" s="45" t="s">
        <v>69</v>
      </c>
      <c r="AP1500" s="45" t="s">
        <v>1791</v>
      </c>
      <c r="AQ1500" s="45" t="s">
        <v>70</v>
      </c>
      <c r="AR1500" s="16"/>
      <c r="AS1500" s="42">
        <v>1</v>
      </c>
      <c r="AT1500" s="45" t="e">
        <v>#VALUE!</v>
      </c>
      <c r="AU1500" s="45" t="e">
        <v>#VALUE!</v>
      </c>
      <c r="AV1500" s="45" t="s">
        <v>363</v>
      </c>
      <c r="AW1500" s="45" t="e">
        <v>#VALUE!</v>
      </c>
      <c r="AX1500" s="45" t="e">
        <v>#VALUE!</v>
      </c>
      <c r="AY1500" s="45">
        <v>9</v>
      </c>
      <c r="AZ1500" s="45">
        <v>2019</v>
      </c>
      <c r="BA1500" s="45">
        <v>24</v>
      </c>
      <c r="BB1500" s="45">
        <v>6</v>
      </c>
      <c r="BC1500" s="45">
        <v>2020</v>
      </c>
      <c r="BD1500" s="57">
        <v>0.36</v>
      </c>
      <c r="BE1500" s="57">
        <v>7.3469999999999995</v>
      </c>
      <c r="BF1500" s="57">
        <v>1.8367499999999999</v>
      </c>
      <c r="BG1500" s="57">
        <v>9.1837499999999999</v>
      </c>
      <c r="BH1500" s="45" t="s">
        <v>203</v>
      </c>
      <c r="BI1500" s="54" t="s">
        <v>3504</v>
      </c>
      <c r="BJ1500" s="55" t="s">
        <v>3504</v>
      </c>
      <c r="BK1500" s="79">
        <v>2944</v>
      </c>
    </row>
    <row r="1501" spans="1:63" s="198" customFormat="1" ht="15.6" customHeight="1" x14ac:dyDescent="0.25">
      <c r="A1501" s="64" t="s">
        <v>4047</v>
      </c>
      <c r="B1501" s="65">
        <v>43921</v>
      </c>
      <c r="C1501" s="65" t="s">
        <v>156</v>
      </c>
      <c r="D1501" s="66" t="s">
        <v>2342</v>
      </c>
      <c r="E1501" s="66" t="s">
        <v>2552</v>
      </c>
      <c r="F1501" s="67">
        <v>28424632</v>
      </c>
      <c r="G1501" s="44" t="s">
        <v>4758</v>
      </c>
      <c r="H1501" s="68" t="s">
        <v>180</v>
      </c>
      <c r="I1501" s="68">
        <v>1</v>
      </c>
      <c r="J1501" s="67" t="s">
        <v>251</v>
      </c>
      <c r="K1501" s="69" t="s">
        <v>1792</v>
      </c>
      <c r="L1501" s="190">
        <v>0</v>
      </c>
      <c r="M1501" s="67" t="s">
        <v>4760</v>
      </c>
      <c r="N1501" s="66">
        <v>34377</v>
      </c>
      <c r="O1501" s="66" t="s">
        <v>1793</v>
      </c>
      <c r="P1501" s="66" t="s">
        <v>112</v>
      </c>
      <c r="Q1501" s="48" t="s">
        <v>112</v>
      </c>
      <c r="R1501" s="42" t="s">
        <v>112</v>
      </c>
      <c r="S1501" s="70">
        <v>1</v>
      </c>
      <c r="T1501" s="70">
        <v>0</v>
      </c>
      <c r="U1501" s="50">
        <v>0.5</v>
      </c>
      <c r="V1501" s="70">
        <v>1</v>
      </c>
      <c r="W1501" s="65">
        <v>43970</v>
      </c>
      <c r="X1501" s="49" t="s">
        <v>68</v>
      </c>
      <c r="Y1501" s="71">
        <v>1</v>
      </c>
      <c r="Z1501" s="65">
        <v>43976</v>
      </c>
      <c r="AA1501" s="70">
        <v>1</v>
      </c>
      <c r="AB1501" s="70" t="s">
        <v>68</v>
      </c>
      <c r="AC1501" s="70" t="s">
        <v>68</v>
      </c>
      <c r="AD1501" s="72">
        <v>5.5555555555555566E-2</v>
      </c>
      <c r="AE1501" s="70" t="s">
        <v>112</v>
      </c>
      <c r="AF1501" s="52" t="s">
        <v>112</v>
      </c>
      <c r="AG1501" s="73">
        <v>43887</v>
      </c>
      <c r="AH1501" s="65">
        <v>43994</v>
      </c>
      <c r="AI1501" s="65" t="s">
        <v>4759</v>
      </c>
      <c r="AJ1501" s="65" t="s">
        <v>4759</v>
      </c>
      <c r="AK1501" s="74">
        <v>43889</v>
      </c>
      <c r="AL1501" s="65">
        <v>43998</v>
      </c>
      <c r="AM1501" s="65"/>
      <c r="AN1501" s="43" t="s">
        <v>1643</v>
      </c>
      <c r="AO1501" s="65" t="s">
        <v>69</v>
      </c>
      <c r="AP1501" s="84" t="s">
        <v>1794</v>
      </c>
      <c r="AQ1501" s="67" t="s">
        <v>70</v>
      </c>
      <c r="AR1501" s="75"/>
      <c r="AS1501" s="76">
        <v>0</v>
      </c>
      <c r="AT1501" s="77" t="e">
        <v>#VALUE!</v>
      </c>
      <c r="AU1501" s="77" t="e">
        <v>#VALUE!</v>
      </c>
      <c r="AV1501" s="77" t="s">
        <v>363</v>
      </c>
      <c r="AW1501" s="77" t="e">
        <v>#VALUE!</v>
      </c>
      <c r="AX1501" s="67" t="e">
        <v>#VALUE!</v>
      </c>
      <c r="AY1501" s="67">
        <v>3</v>
      </c>
      <c r="AZ1501" s="67">
        <v>2020</v>
      </c>
      <c r="BA1501" s="67">
        <v>24</v>
      </c>
      <c r="BB1501" s="67">
        <v>6</v>
      </c>
      <c r="BC1501" s="67">
        <v>2020</v>
      </c>
      <c r="BD1501" s="78">
        <v>0.67179999999999995</v>
      </c>
      <c r="BE1501" s="78">
        <v>2.9382000000000001</v>
      </c>
      <c r="BF1501" s="78">
        <v>0.29299999999999998</v>
      </c>
      <c r="BG1501" s="78">
        <v>3.2312000000000003</v>
      </c>
      <c r="BH1501" s="78" t="s">
        <v>203</v>
      </c>
      <c r="BI1501" s="79" t="s">
        <v>3504</v>
      </c>
      <c r="BJ1501" s="79" t="s">
        <v>3504</v>
      </c>
      <c r="BK1501" s="79">
        <v>225</v>
      </c>
    </row>
    <row r="1502" spans="1:63" s="198" customFormat="1" ht="15.6" customHeight="1" x14ac:dyDescent="0.25">
      <c r="A1502" s="64" t="s">
        <v>4048</v>
      </c>
      <c r="B1502" s="65">
        <v>43921</v>
      </c>
      <c r="C1502" s="65" t="s">
        <v>156</v>
      </c>
      <c r="D1502" s="66" t="s">
        <v>2342</v>
      </c>
      <c r="E1502" s="66" t="s">
        <v>2552</v>
      </c>
      <c r="F1502" s="67">
        <v>28424632</v>
      </c>
      <c r="G1502" s="44" t="s">
        <v>4758</v>
      </c>
      <c r="H1502" s="68" t="s">
        <v>1624</v>
      </c>
      <c r="I1502" s="68">
        <v>1</v>
      </c>
      <c r="J1502" s="67" t="s">
        <v>251</v>
      </c>
      <c r="K1502" s="69" t="s">
        <v>1792</v>
      </c>
      <c r="L1502" s="190">
        <v>0</v>
      </c>
      <c r="M1502" s="67" t="s">
        <v>4760</v>
      </c>
      <c r="N1502" s="66">
        <v>34377</v>
      </c>
      <c r="O1502" s="66" t="s">
        <v>1795</v>
      </c>
      <c r="P1502" s="66" t="s">
        <v>112</v>
      </c>
      <c r="Q1502" s="48" t="s">
        <v>112</v>
      </c>
      <c r="R1502" s="42" t="s">
        <v>112</v>
      </c>
      <c r="S1502" s="70">
        <v>1</v>
      </c>
      <c r="T1502" s="70">
        <v>0</v>
      </c>
      <c r="U1502" s="50">
        <v>0.5</v>
      </c>
      <c r="V1502" s="70">
        <v>1</v>
      </c>
      <c r="W1502" s="65">
        <v>43970</v>
      </c>
      <c r="X1502" s="49" t="s">
        <v>68</v>
      </c>
      <c r="Y1502" s="71">
        <v>1</v>
      </c>
      <c r="Z1502" s="65">
        <v>43976</v>
      </c>
      <c r="AA1502" s="70">
        <v>1</v>
      </c>
      <c r="AB1502" s="70" t="s">
        <v>68</v>
      </c>
      <c r="AC1502" s="70" t="s">
        <v>68</v>
      </c>
      <c r="AD1502" s="72">
        <v>5.5555555555555566E-2</v>
      </c>
      <c r="AE1502" s="70" t="s">
        <v>112</v>
      </c>
      <c r="AF1502" s="52" t="s">
        <v>112</v>
      </c>
      <c r="AG1502" s="73">
        <v>43887</v>
      </c>
      <c r="AH1502" s="65">
        <v>43994</v>
      </c>
      <c r="AI1502" s="65" t="s">
        <v>4759</v>
      </c>
      <c r="AJ1502" s="65" t="s">
        <v>4759</v>
      </c>
      <c r="AK1502" s="74">
        <v>43889</v>
      </c>
      <c r="AL1502" s="65">
        <v>43998</v>
      </c>
      <c r="AM1502" s="65"/>
      <c r="AN1502" s="43" t="s">
        <v>1643</v>
      </c>
      <c r="AO1502" s="65" t="s">
        <v>69</v>
      </c>
      <c r="AP1502" s="84" t="s">
        <v>1794</v>
      </c>
      <c r="AQ1502" s="67" t="s">
        <v>70</v>
      </c>
      <c r="AR1502" s="75"/>
      <c r="AS1502" s="76">
        <v>0</v>
      </c>
      <c r="AT1502" s="77" t="e">
        <v>#VALUE!</v>
      </c>
      <c r="AU1502" s="77" t="e">
        <v>#VALUE!</v>
      </c>
      <c r="AV1502" s="77" t="s">
        <v>363</v>
      </c>
      <c r="AW1502" s="77" t="e">
        <v>#VALUE!</v>
      </c>
      <c r="AX1502" s="67" t="e">
        <v>#VALUE!</v>
      </c>
      <c r="AY1502" s="67">
        <v>3</v>
      </c>
      <c r="AZ1502" s="67">
        <v>2020</v>
      </c>
      <c r="BA1502" s="67">
        <v>24</v>
      </c>
      <c r="BB1502" s="67">
        <v>6</v>
      </c>
      <c r="BC1502" s="67">
        <v>2020</v>
      </c>
      <c r="BD1502" s="78">
        <v>0.67179999999999995</v>
      </c>
      <c r="BE1502" s="78">
        <v>2.9382000000000001</v>
      </c>
      <c r="BF1502" s="78">
        <v>0.29299999999999998</v>
      </c>
      <c r="BG1502" s="78">
        <v>3.2312000000000003</v>
      </c>
      <c r="BH1502" s="78" t="s">
        <v>203</v>
      </c>
      <c r="BI1502" s="79" t="s">
        <v>3504</v>
      </c>
      <c r="BJ1502" s="79" t="s">
        <v>3504</v>
      </c>
      <c r="BK1502" s="79">
        <v>225</v>
      </c>
    </row>
    <row r="1503" spans="1:63" s="198" customFormat="1" ht="15.6" customHeight="1" x14ac:dyDescent="0.25">
      <c r="A1503" s="64" t="s">
        <v>4049</v>
      </c>
      <c r="B1503" s="65">
        <v>43921</v>
      </c>
      <c r="C1503" s="65" t="s">
        <v>156</v>
      </c>
      <c r="D1503" s="66" t="s">
        <v>2342</v>
      </c>
      <c r="E1503" s="66" t="s">
        <v>2552</v>
      </c>
      <c r="F1503" s="67">
        <v>28424632</v>
      </c>
      <c r="G1503" s="44" t="s">
        <v>4758</v>
      </c>
      <c r="H1503" s="68" t="s">
        <v>1447</v>
      </c>
      <c r="I1503" s="68">
        <v>1</v>
      </c>
      <c r="J1503" s="67" t="s">
        <v>251</v>
      </c>
      <c r="K1503" s="69" t="s">
        <v>1792</v>
      </c>
      <c r="L1503" s="190">
        <v>0</v>
      </c>
      <c r="M1503" s="67" t="s">
        <v>4760</v>
      </c>
      <c r="N1503" s="66">
        <v>34377</v>
      </c>
      <c r="O1503" s="66" t="s">
        <v>1796</v>
      </c>
      <c r="P1503" s="66" t="s">
        <v>112</v>
      </c>
      <c r="Q1503" s="48" t="s">
        <v>112</v>
      </c>
      <c r="R1503" s="42" t="s">
        <v>112</v>
      </c>
      <c r="S1503" s="70">
        <v>1</v>
      </c>
      <c r="T1503" s="70">
        <v>0</v>
      </c>
      <c r="U1503" s="50">
        <v>0.5</v>
      </c>
      <c r="V1503" s="70">
        <v>1</v>
      </c>
      <c r="W1503" s="65">
        <v>43970</v>
      </c>
      <c r="X1503" s="49" t="s">
        <v>68</v>
      </c>
      <c r="Y1503" s="71">
        <v>1</v>
      </c>
      <c r="Z1503" s="65">
        <v>43976</v>
      </c>
      <c r="AA1503" s="70">
        <v>1</v>
      </c>
      <c r="AB1503" s="70" t="s">
        <v>68</v>
      </c>
      <c r="AC1503" s="70" t="s">
        <v>68</v>
      </c>
      <c r="AD1503" s="72">
        <v>5.5555555555555566E-2</v>
      </c>
      <c r="AE1503" s="70" t="s">
        <v>112</v>
      </c>
      <c r="AF1503" s="52" t="s">
        <v>112</v>
      </c>
      <c r="AG1503" s="73">
        <v>43887</v>
      </c>
      <c r="AH1503" s="65">
        <v>43994</v>
      </c>
      <c r="AI1503" s="65" t="s">
        <v>4759</v>
      </c>
      <c r="AJ1503" s="65" t="s">
        <v>4759</v>
      </c>
      <c r="AK1503" s="74">
        <v>43889</v>
      </c>
      <c r="AL1503" s="65">
        <v>43998</v>
      </c>
      <c r="AM1503" s="65"/>
      <c r="AN1503" s="43" t="s">
        <v>1643</v>
      </c>
      <c r="AO1503" s="65" t="s">
        <v>69</v>
      </c>
      <c r="AP1503" s="84" t="s">
        <v>1794</v>
      </c>
      <c r="AQ1503" s="67" t="s">
        <v>70</v>
      </c>
      <c r="AR1503" s="75"/>
      <c r="AS1503" s="76">
        <v>0</v>
      </c>
      <c r="AT1503" s="77" t="e">
        <v>#VALUE!</v>
      </c>
      <c r="AU1503" s="77" t="e">
        <v>#VALUE!</v>
      </c>
      <c r="AV1503" s="77" t="s">
        <v>363</v>
      </c>
      <c r="AW1503" s="77" t="e">
        <v>#VALUE!</v>
      </c>
      <c r="AX1503" s="67" t="e">
        <v>#VALUE!</v>
      </c>
      <c r="AY1503" s="67">
        <v>3</v>
      </c>
      <c r="AZ1503" s="67">
        <v>2020</v>
      </c>
      <c r="BA1503" s="67">
        <v>24</v>
      </c>
      <c r="BB1503" s="67">
        <v>6</v>
      </c>
      <c r="BC1503" s="67">
        <v>2020</v>
      </c>
      <c r="BD1503" s="78">
        <v>0.67179999999999995</v>
      </c>
      <c r="BE1503" s="78">
        <v>2.9382000000000001</v>
      </c>
      <c r="BF1503" s="78">
        <v>0.29299999999999998</v>
      </c>
      <c r="BG1503" s="78">
        <v>3.2312000000000003</v>
      </c>
      <c r="BH1503" s="78" t="s">
        <v>203</v>
      </c>
      <c r="BI1503" s="79" t="s">
        <v>3504</v>
      </c>
      <c r="BJ1503" s="79" t="s">
        <v>3504</v>
      </c>
      <c r="BK1503" s="79">
        <v>225</v>
      </c>
    </row>
    <row r="1504" spans="1:63" s="198" customFormat="1" ht="15.6" customHeight="1" x14ac:dyDescent="0.25">
      <c r="A1504" s="64" t="s">
        <v>4050</v>
      </c>
      <c r="B1504" s="65">
        <v>43921</v>
      </c>
      <c r="C1504" s="65" t="s">
        <v>156</v>
      </c>
      <c r="D1504" s="66" t="s">
        <v>2342</v>
      </c>
      <c r="E1504" s="66" t="s">
        <v>2552</v>
      </c>
      <c r="F1504" s="67">
        <v>28424632</v>
      </c>
      <c r="G1504" s="44" t="s">
        <v>4758</v>
      </c>
      <c r="H1504" s="68" t="s">
        <v>1627</v>
      </c>
      <c r="I1504" s="68">
        <v>1</v>
      </c>
      <c r="J1504" s="67" t="s">
        <v>251</v>
      </c>
      <c r="K1504" s="69" t="s">
        <v>1792</v>
      </c>
      <c r="L1504" s="190">
        <v>0</v>
      </c>
      <c r="M1504" s="67" t="s">
        <v>4760</v>
      </c>
      <c r="N1504" s="66">
        <v>34377</v>
      </c>
      <c r="O1504" s="66" t="s">
        <v>1797</v>
      </c>
      <c r="P1504" s="66" t="s">
        <v>112</v>
      </c>
      <c r="Q1504" s="48" t="s">
        <v>112</v>
      </c>
      <c r="R1504" s="42" t="s">
        <v>112</v>
      </c>
      <c r="S1504" s="70">
        <v>1</v>
      </c>
      <c r="T1504" s="70">
        <v>0</v>
      </c>
      <c r="U1504" s="50">
        <v>0.5</v>
      </c>
      <c r="V1504" s="70">
        <v>1</v>
      </c>
      <c r="W1504" s="65">
        <v>43970</v>
      </c>
      <c r="X1504" s="49" t="s">
        <v>68</v>
      </c>
      <c r="Y1504" s="71">
        <v>1</v>
      </c>
      <c r="Z1504" s="65">
        <v>43976</v>
      </c>
      <c r="AA1504" s="70">
        <v>1</v>
      </c>
      <c r="AB1504" s="70" t="s">
        <v>68</v>
      </c>
      <c r="AC1504" s="70" t="s">
        <v>68</v>
      </c>
      <c r="AD1504" s="72">
        <v>5.5555555555555566E-2</v>
      </c>
      <c r="AE1504" s="70" t="s">
        <v>112</v>
      </c>
      <c r="AF1504" s="52" t="s">
        <v>112</v>
      </c>
      <c r="AG1504" s="73">
        <v>43887</v>
      </c>
      <c r="AH1504" s="65">
        <v>43994</v>
      </c>
      <c r="AI1504" s="65" t="s">
        <v>4759</v>
      </c>
      <c r="AJ1504" s="65" t="s">
        <v>4759</v>
      </c>
      <c r="AK1504" s="74">
        <v>43889</v>
      </c>
      <c r="AL1504" s="65">
        <v>43998</v>
      </c>
      <c r="AM1504" s="65"/>
      <c r="AN1504" s="43" t="s">
        <v>1643</v>
      </c>
      <c r="AO1504" s="65" t="s">
        <v>69</v>
      </c>
      <c r="AP1504" s="84" t="s">
        <v>1794</v>
      </c>
      <c r="AQ1504" s="67" t="s">
        <v>70</v>
      </c>
      <c r="AR1504" s="75"/>
      <c r="AS1504" s="76">
        <v>0</v>
      </c>
      <c r="AT1504" s="77" t="e">
        <v>#VALUE!</v>
      </c>
      <c r="AU1504" s="77" t="e">
        <v>#VALUE!</v>
      </c>
      <c r="AV1504" s="77" t="s">
        <v>363</v>
      </c>
      <c r="AW1504" s="77" t="e">
        <v>#VALUE!</v>
      </c>
      <c r="AX1504" s="67" t="e">
        <v>#VALUE!</v>
      </c>
      <c r="AY1504" s="67">
        <v>3</v>
      </c>
      <c r="AZ1504" s="67">
        <v>2020</v>
      </c>
      <c r="BA1504" s="67">
        <v>24</v>
      </c>
      <c r="BB1504" s="67">
        <v>6</v>
      </c>
      <c r="BC1504" s="67">
        <v>2020</v>
      </c>
      <c r="BD1504" s="78">
        <v>0.67179999999999995</v>
      </c>
      <c r="BE1504" s="78">
        <v>2.9382000000000001</v>
      </c>
      <c r="BF1504" s="78">
        <v>0.29299999999999998</v>
      </c>
      <c r="BG1504" s="78">
        <v>3.2312000000000003</v>
      </c>
      <c r="BH1504" s="78" t="s">
        <v>203</v>
      </c>
      <c r="BI1504" s="79" t="s">
        <v>3504</v>
      </c>
      <c r="BJ1504" s="79" t="s">
        <v>3504</v>
      </c>
      <c r="BK1504" s="79">
        <v>225</v>
      </c>
    </row>
    <row r="1505" spans="1:63" s="198" customFormat="1" ht="15.6" customHeight="1" x14ac:dyDescent="0.25">
      <c r="A1505" s="64" t="s">
        <v>4051</v>
      </c>
      <c r="B1505" s="65">
        <v>43921</v>
      </c>
      <c r="C1505" s="65" t="s">
        <v>156</v>
      </c>
      <c r="D1505" s="66" t="s">
        <v>2342</v>
      </c>
      <c r="E1505" s="66" t="s">
        <v>2552</v>
      </c>
      <c r="F1505" s="67">
        <v>28424632</v>
      </c>
      <c r="G1505" s="44" t="s">
        <v>4758</v>
      </c>
      <c r="H1505" s="68" t="s">
        <v>1628</v>
      </c>
      <c r="I1505" s="68">
        <v>1</v>
      </c>
      <c r="J1505" s="67" t="s">
        <v>251</v>
      </c>
      <c r="K1505" s="69" t="s">
        <v>1792</v>
      </c>
      <c r="L1505" s="190">
        <v>0</v>
      </c>
      <c r="M1505" s="67" t="s">
        <v>4760</v>
      </c>
      <c r="N1505" s="66">
        <v>34377</v>
      </c>
      <c r="O1505" s="66" t="s">
        <v>1798</v>
      </c>
      <c r="P1505" s="66" t="s">
        <v>112</v>
      </c>
      <c r="Q1505" s="48" t="s">
        <v>112</v>
      </c>
      <c r="R1505" s="42" t="s">
        <v>112</v>
      </c>
      <c r="S1505" s="70">
        <v>1</v>
      </c>
      <c r="T1505" s="70">
        <v>0</v>
      </c>
      <c r="U1505" s="50">
        <v>0.5</v>
      </c>
      <c r="V1505" s="70">
        <v>1</v>
      </c>
      <c r="W1505" s="65">
        <v>43970</v>
      </c>
      <c r="X1505" s="49" t="s">
        <v>68</v>
      </c>
      <c r="Y1505" s="71">
        <v>1</v>
      </c>
      <c r="Z1505" s="65">
        <v>43976</v>
      </c>
      <c r="AA1505" s="70">
        <v>1</v>
      </c>
      <c r="AB1505" s="70" t="s">
        <v>68</v>
      </c>
      <c r="AC1505" s="70" t="s">
        <v>68</v>
      </c>
      <c r="AD1505" s="72">
        <v>5.5555555555555566E-2</v>
      </c>
      <c r="AE1505" s="70" t="s">
        <v>112</v>
      </c>
      <c r="AF1505" s="52" t="s">
        <v>112</v>
      </c>
      <c r="AG1505" s="73">
        <v>43887</v>
      </c>
      <c r="AH1505" s="65">
        <v>43994</v>
      </c>
      <c r="AI1505" s="65" t="s">
        <v>4759</v>
      </c>
      <c r="AJ1505" s="65" t="s">
        <v>4759</v>
      </c>
      <c r="AK1505" s="74">
        <v>43889</v>
      </c>
      <c r="AL1505" s="65">
        <v>43998</v>
      </c>
      <c r="AM1505" s="65"/>
      <c r="AN1505" s="43" t="s">
        <v>1643</v>
      </c>
      <c r="AO1505" s="65" t="s">
        <v>69</v>
      </c>
      <c r="AP1505" s="84" t="s">
        <v>1794</v>
      </c>
      <c r="AQ1505" s="67" t="s">
        <v>70</v>
      </c>
      <c r="AR1505" s="75"/>
      <c r="AS1505" s="76">
        <v>0</v>
      </c>
      <c r="AT1505" s="77" t="e">
        <v>#VALUE!</v>
      </c>
      <c r="AU1505" s="77" t="e">
        <v>#VALUE!</v>
      </c>
      <c r="AV1505" s="77" t="s">
        <v>363</v>
      </c>
      <c r="AW1505" s="77" t="e">
        <v>#VALUE!</v>
      </c>
      <c r="AX1505" s="67" t="e">
        <v>#VALUE!</v>
      </c>
      <c r="AY1505" s="67">
        <v>3</v>
      </c>
      <c r="AZ1505" s="67">
        <v>2020</v>
      </c>
      <c r="BA1505" s="67">
        <v>24</v>
      </c>
      <c r="BB1505" s="67">
        <v>6</v>
      </c>
      <c r="BC1505" s="67">
        <v>2020</v>
      </c>
      <c r="BD1505" s="78">
        <v>0.67179999999999995</v>
      </c>
      <c r="BE1505" s="78">
        <v>2.9382000000000001</v>
      </c>
      <c r="BF1505" s="78">
        <v>0.29299999999999998</v>
      </c>
      <c r="BG1505" s="78">
        <v>3.2312000000000003</v>
      </c>
      <c r="BH1505" s="78" t="s">
        <v>203</v>
      </c>
      <c r="BI1505" s="79" t="s">
        <v>3504</v>
      </c>
      <c r="BJ1505" s="79" t="s">
        <v>3504</v>
      </c>
      <c r="BK1505" s="79">
        <v>225</v>
      </c>
    </row>
    <row r="1506" spans="1:63" s="198" customFormat="1" ht="15.6" customHeight="1" x14ac:dyDescent="0.25">
      <c r="A1506" s="64" t="s">
        <v>4052</v>
      </c>
      <c r="B1506" s="65">
        <v>43921</v>
      </c>
      <c r="C1506" s="65" t="s">
        <v>156</v>
      </c>
      <c r="D1506" s="66" t="s">
        <v>2342</v>
      </c>
      <c r="E1506" s="66" t="s">
        <v>2552</v>
      </c>
      <c r="F1506" s="67">
        <v>28424632</v>
      </c>
      <c r="G1506" s="44" t="s">
        <v>4758</v>
      </c>
      <c r="H1506" s="68" t="s">
        <v>1630</v>
      </c>
      <c r="I1506" s="68">
        <v>1</v>
      </c>
      <c r="J1506" s="67" t="s">
        <v>251</v>
      </c>
      <c r="K1506" s="69" t="s">
        <v>1792</v>
      </c>
      <c r="L1506" s="190">
        <v>0</v>
      </c>
      <c r="M1506" s="67" t="s">
        <v>4760</v>
      </c>
      <c r="N1506" s="66">
        <v>34377</v>
      </c>
      <c r="O1506" s="66" t="s">
        <v>1799</v>
      </c>
      <c r="P1506" s="66" t="s">
        <v>112</v>
      </c>
      <c r="Q1506" s="48" t="s">
        <v>112</v>
      </c>
      <c r="R1506" s="42" t="s">
        <v>112</v>
      </c>
      <c r="S1506" s="70">
        <v>1</v>
      </c>
      <c r="T1506" s="70">
        <v>0</v>
      </c>
      <c r="U1506" s="50">
        <v>0.5</v>
      </c>
      <c r="V1506" s="70">
        <v>1</v>
      </c>
      <c r="W1506" s="65">
        <v>43970</v>
      </c>
      <c r="X1506" s="49" t="s">
        <v>68</v>
      </c>
      <c r="Y1506" s="71">
        <v>1</v>
      </c>
      <c r="Z1506" s="65">
        <v>43976</v>
      </c>
      <c r="AA1506" s="70">
        <v>1</v>
      </c>
      <c r="AB1506" s="70" t="s">
        <v>68</v>
      </c>
      <c r="AC1506" s="70" t="s">
        <v>68</v>
      </c>
      <c r="AD1506" s="72">
        <v>5.5555555555555566E-2</v>
      </c>
      <c r="AE1506" s="70" t="s">
        <v>112</v>
      </c>
      <c r="AF1506" s="52" t="s">
        <v>112</v>
      </c>
      <c r="AG1506" s="73">
        <v>43887</v>
      </c>
      <c r="AH1506" s="65">
        <v>43994</v>
      </c>
      <c r="AI1506" s="65" t="s">
        <v>4759</v>
      </c>
      <c r="AJ1506" s="65" t="s">
        <v>4759</v>
      </c>
      <c r="AK1506" s="74">
        <v>43889</v>
      </c>
      <c r="AL1506" s="65">
        <v>43998</v>
      </c>
      <c r="AM1506" s="65"/>
      <c r="AN1506" s="43" t="s">
        <v>1643</v>
      </c>
      <c r="AO1506" s="65" t="s">
        <v>69</v>
      </c>
      <c r="AP1506" s="84" t="s">
        <v>1794</v>
      </c>
      <c r="AQ1506" s="67" t="s">
        <v>70</v>
      </c>
      <c r="AR1506" s="75"/>
      <c r="AS1506" s="76">
        <v>0</v>
      </c>
      <c r="AT1506" s="77" t="e">
        <v>#VALUE!</v>
      </c>
      <c r="AU1506" s="77" t="e">
        <v>#VALUE!</v>
      </c>
      <c r="AV1506" s="77" t="s">
        <v>363</v>
      </c>
      <c r="AW1506" s="77" t="e">
        <v>#VALUE!</v>
      </c>
      <c r="AX1506" s="67" t="e">
        <v>#VALUE!</v>
      </c>
      <c r="AY1506" s="67">
        <v>3</v>
      </c>
      <c r="AZ1506" s="67">
        <v>2020</v>
      </c>
      <c r="BA1506" s="67">
        <v>24</v>
      </c>
      <c r="BB1506" s="67">
        <v>6</v>
      </c>
      <c r="BC1506" s="67">
        <v>2020</v>
      </c>
      <c r="BD1506" s="78">
        <v>0.67179999999999995</v>
      </c>
      <c r="BE1506" s="78">
        <v>2.9382000000000001</v>
      </c>
      <c r="BF1506" s="78">
        <v>0.29299999999999998</v>
      </c>
      <c r="BG1506" s="78">
        <v>3.2312000000000003</v>
      </c>
      <c r="BH1506" s="78" t="s">
        <v>203</v>
      </c>
      <c r="BI1506" s="79" t="s">
        <v>3504</v>
      </c>
      <c r="BJ1506" s="79" t="s">
        <v>3504</v>
      </c>
      <c r="BK1506" s="79">
        <v>225</v>
      </c>
    </row>
    <row r="1507" spans="1:63" s="198" customFormat="1" ht="15.6" customHeight="1" x14ac:dyDescent="0.25">
      <c r="A1507" s="64" t="s">
        <v>4053</v>
      </c>
      <c r="B1507" s="65">
        <v>43921</v>
      </c>
      <c r="C1507" s="65" t="s">
        <v>156</v>
      </c>
      <c r="D1507" s="66" t="s">
        <v>2342</v>
      </c>
      <c r="E1507" s="66" t="s">
        <v>2552</v>
      </c>
      <c r="F1507" s="67">
        <v>28424632</v>
      </c>
      <c r="G1507" s="44" t="s">
        <v>4758</v>
      </c>
      <c r="H1507" s="68" t="s">
        <v>1661</v>
      </c>
      <c r="I1507" s="68">
        <v>1</v>
      </c>
      <c r="J1507" s="67" t="s">
        <v>251</v>
      </c>
      <c r="K1507" s="69" t="s">
        <v>1792</v>
      </c>
      <c r="L1507" s="190">
        <v>0</v>
      </c>
      <c r="M1507" s="67" t="s">
        <v>4760</v>
      </c>
      <c r="N1507" s="66">
        <v>34377</v>
      </c>
      <c r="O1507" s="66" t="s">
        <v>1800</v>
      </c>
      <c r="P1507" s="66" t="s">
        <v>112</v>
      </c>
      <c r="Q1507" s="48" t="s">
        <v>112</v>
      </c>
      <c r="R1507" s="42" t="s">
        <v>112</v>
      </c>
      <c r="S1507" s="70">
        <v>1</v>
      </c>
      <c r="T1507" s="70">
        <v>0</v>
      </c>
      <c r="U1507" s="50">
        <v>0.5</v>
      </c>
      <c r="V1507" s="70">
        <v>1</v>
      </c>
      <c r="W1507" s="65">
        <v>43970</v>
      </c>
      <c r="X1507" s="49" t="s">
        <v>68</v>
      </c>
      <c r="Y1507" s="71">
        <v>1</v>
      </c>
      <c r="Z1507" s="65">
        <v>43976</v>
      </c>
      <c r="AA1507" s="70">
        <v>1</v>
      </c>
      <c r="AB1507" s="70" t="s">
        <v>68</v>
      </c>
      <c r="AC1507" s="70" t="s">
        <v>68</v>
      </c>
      <c r="AD1507" s="72">
        <v>5.5555555555555566E-2</v>
      </c>
      <c r="AE1507" s="70" t="s">
        <v>112</v>
      </c>
      <c r="AF1507" s="52" t="s">
        <v>112</v>
      </c>
      <c r="AG1507" s="73">
        <v>43887</v>
      </c>
      <c r="AH1507" s="65">
        <v>43994</v>
      </c>
      <c r="AI1507" s="65" t="s">
        <v>4759</v>
      </c>
      <c r="AJ1507" s="65" t="s">
        <v>4759</v>
      </c>
      <c r="AK1507" s="74">
        <v>43889</v>
      </c>
      <c r="AL1507" s="65">
        <v>43998</v>
      </c>
      <c r="AM1507" s="65"/>
      <c r="AN1507" s="43" t="s">
        <v>1643</v>
      </c>
      <c r="AO1507" s="65" t="s">
        <v>69</v>
      </c>
      <c r="AP1507" s="84" t="s">
        <v>1794</v>
      </c>
      <c r="AQ1507" s="67" t="s">
        <v>70</v>
      </c>
      <c r="AR1507" s="75"/>
      <c r="AS1507" s="76">
        <v>0</v>
      </c>
      <c r="AT1507" s="77" t="e">
        <v>#VALUE!</v>
      </c>
      <c r="AU1507" s="77" t="e">
        <v>#VALUE!</v>
      </c>
      <c r="AV1507" s="77" t="s">
        <v>363</v>
      </c>
      <c r="AW1507" s="77" t="e">
        <v>#VALUE!</v>
      </c>
      <c r="AX1507" s="67" t="e">
        <v>#VALUE!</v>
      </c>
      <c r="AY1507" s="67">
        <v>3</v>
      </c>
      <c r="AZ1507" s="67">
        <v>2020</v>
      </c>
      <c r="BA1507" s="67">
        <v>24</v>
      </c>
      <c r="BB1507" s="67">
        <v>6</v>
      </c>
      <c r="BC1507" s="67">
        <v>2020</v>
      </c>
      <c r="BD1507" s="78">
        <v>0.67179999999999995</v>
      </c>
      <c r="BE1507" s="78">
        <v>2.9382000000000001</v>
      </c>
      <c r="BF1507" s="78">
        <v>0.29299999999999998</v>
      </c>
      <c r="BG1507" s="78">
        <v>3.2312000000000003</v>
      </c>
      <c r="BH1507" s="78" t="s">
        <v>203</v>
      </c>
      <c r="BI1507" s="79" t="s">
        <v>3504</v>
      </c>
      <c r="BJ1507" s="79" t="s">
        <v>3504</v>
      </c>
      <c r="BK1507" s="79">
        <v>225</v>
      </c>
    </row>
    <row r="1508" spans="1:63" s="198" customFormat="1" ht="15.6" customHeight="1" x14ac:dyDescent="0.25">
      <c r="A1508" s="64" t="s">
        <v>4054</v>
      </c>
      <c r="B1508" s="65">
        <v>43921</v>
      </c>
      <c r="C1508" s="65" t="s">
        <v>156</v>
      </c>
      <c r="D1508" s="66" t="s">
        <v>2342</v>
      </c>
      <c r="E1508" s="66" t="s">
        <v>2552</v>
      </c>
      <c r="F1508" s="67">
        <v>28424632</v>
      </c>
      <c r="G1508" s="44" t="s">
        <v>4758</v>
      </c>
      <c r="H1508" s="68" t="s">
        <v>1663</v>
      </c>
      <c r="I1508" s="68">
        <v>1</v>
      </c>
      <c r="J1508" s="67" t="s">
        <v>251</v>
      </c>
      <c r="K1508" s="69" t="s">
        <v>1792</v>
      </c>
      <c r="L1508" s="190">
        <v>0</v>
      </c>
      <c r="M1508" s="67" t="s">
        <v>4760</v>
      </c>
      <c r="N1508" s="66">
        <v>34377</v>
      </c>
      <c r="O1508" s="66" t="s">
        <v>1801</v>
      </c>
      <c r="P1508" s="66" t="s">
        <v>112</v>
      </c>
      <c r="Q1508" s="48" t="s">
        <v>112</v>
      </c>
      <c r="R1508" s="42" t="s">
        <v>112</v>
      </c>
      <c r="S1508" s="70">
        <v>1</v>
      </c>
      <c r="T1508" s="70">
        <v>0</v>
      </c>
      <c r="U1508" s="50">
        <v>0.5</v>
      </c>
      <c r="V1508" s="70">
        <v>1</v>
      </c>
      <c r="W1508" s="65">
        <v>43970</v>
      </c>
      <c r="X1508" s="49" t="s">
        <v>68</v>
      </c>
      <c r="Y1508" s="71">
        <v>1</v>
      </c>
      <c r="Z1508" s="65">
        <v>43976</v>
      </c>
      <c r="AA1508" s="70">
        <v>1</v>
      </c>
      <c r="AB1508" s="70" t="s">
        <v>68</v>
      </c>
      <c r="AC1508" s="70" t="s">
        <v>68</v>
      </c>
      <c r="AD1508" s="72">
        <v>5.5555555555555566E-2</v>
      </c>
      <c r="AE1508" s="70" t="s">
        <v>112</v>
      </c>
      <c r="AF1508" s="52" t="s">
        <v>112</v>
      </c>
      <c r="AG1508" s="73">
        <v>43887</v>
      </c>
      <c r="AH1508" s="65">
        <v>43994</v>
      </c>
      <c r="AI1508" s="65" t="s">
        <v>4759</v>
      </c>
      <c r="AJ1508" s="65" t="s">
        <v>4759</v>
      </c>
      <c r="AK1508" s="74">
        <v>43889</v>
      </c>
      <c r="AL1508" s="65">
        <v>43998</v>
      </c>
      <c r="AM1508" s="65"/>
      <c r="AN1508" s="43" t="s">
        <v>1643</v>
      </c>
      <c r="AO1508" s="65" t="s">
        <v>69</v>
      </c>
      <c r="AP1508" s="84" t="s">
        <v>1794</v>
      </c>
      <c r="AQ1508" s="67" t="s">
        <v>70</v>
      </c>
      <c r="AR1508" s="75"/>
      <c r="AS1508" s="76">
        <v>0</v>
      </c>
      <c r="AT1508" s="77" t="e">
        <v>#VALUE!</v>
      </c>
      <c r="AU1508" s="77" t="e">
        <v>#VALUE!</v>
      </c>
      <c r="AV1508" s="77" t="s">
        <v>363</v>
      </c>
      <c r="AW1508" s="77" t="e">
        <v>#VALUE!</v>
      </c>
      <c r="AX1508" s="67" t="e">
        <v>#VALUE!</v>
      </c>
      <c r="AY1508" s="67">
        <v>3</v>
      </c>
      <c r="AZ1508" s="67">
        <v>2020</v>
      </c>
      <c r="BA1508" s="67">
        <v>24</v>
      </c>
      <c r="BB1508" s="67">
        <v>6</v>
      </c>
      <c r="BC1508" s="67">
        <v>2020</v>
      </c>
      <c r="BD1508" s="78">
        <v>0.67179999999999995</v>
      </c>
      <c r="BE1508" s="78">
        <v>2.9382000000000001</v>
      </c>
      <c r="BF1508" s="78">
        <v>0.29299999999999998</v>
      </c>
      <c r="BG1508" s="78">
        <v>3.2312000000000003</v>
      </c>
      <c r="BH1508" s="78" t="s">
        <v>203</v>
      </c>
      <c r="BI1508" s="79" t="s">
        <v>3504</v>
      </c>
      <c r="BJ1508" s="79" t="s">
        <v>3504</v>
      </c>
      <c r="BK1508" s="79">
        <v>225</v>
      </c>
    </row>
    <row r="1509" spans="1:63" s="198" customFormat="1" ht="15.6" customHeight="1" x14ac:dyDescent="0.25">
      <c r="A1509" s="64" t="s">
        <v>4055</v>
      </c>
      <c r="B1509" s="65">
        <v>43921</v>
      </c>
      <c r="C1509" s="65" t="s">
        <v>156</v>
      </c>
      <c r="D1509" s="66" t="s">
        <v>2342</v>
      </c>
      <c r="E1509" s="66" t="s">
        <v>2552</v>
      </c>
      <c r="F1509" s="67">
        <v>28424632</v>
      </c>
      <c r="G1509" s="44" t="s">
        <v>4758</v>
      </c>
      <c r="H1509" s="68" t="s">
        <v>1012</v>
      </c>
      <c r="I1509" s="68">
        <v>1</v>
      </c>
      <c r="J1509" s="67" t="s">
        <v>251</v>
      </c>
      <c r="K1509" s="69" t="s">
        <v>1792</v>
      </c>
      <c r="L1509" s="190">
        <v>0</v>
      </c>
      <c r="M1509" s="67" t="s">
        <v>4760</v>
      </c>
      <c r="N1509" s="66">
        <v>34377</v>
      </c>
      <c r="O1509" s="66" t="s">
        <v>1802</v>
      </c>
      <c r="P1509" s="66" t="s">
        <v>112</v>
      </c>
      <c r="Q1509" s="48" t="s">
        <v>112</v>
      </c>
      <c r="R1509" s="42" t="s">
        <v>112</v>
      </c>
      <c r="S1509" s="70">
        <v>1</v>
      </c>
      <c r="T1509" s="70">
        <v>0</v>
      </c>
      <c r="U1509" s="50">
        <v>0.5</v>
      </c>
      <c r="V1509" s="70">
        <v>1</v>
      </c>
      <c r="W1509" s="65">
        <v>43970</v>
      </c>
      <c r="X1509" s="49" t="s">
        <v>68</v>
      </c>
      <c r="Y1509" s="71">
        <v>1</v>
      </c>
      <c r="Z1509" s="65">
        <v>43976</v>
      </c>
      <c r="AA1509" s="70">
        <v>1</v>
      </c>
      <c r="AB1509" s="70" t="s">
        <v>68</v>
      </c>
      <c r="AC1509" s="70" t="s">
        <v>68</v>
      </c>
      <c r="AD1509" s="72">
        <v>5.5555555555555566E-2</v>
      </c>
      <c r="AE1509" s="70" t="s">
        <v>112</v>
      </c>
      <c r="AF1509" s="52" t="s">
        <v>112</v>
      </c>
      <c r="AG1509" s="73">
        <v>43887</v>
      </c>
      <c r="AH1509" s="65">
        <v>43994</v>
      </c>
      <c r="AI1509" s="65" t="s">
        <v>4759</v>
      </c>
      <c r="AJ1509" s="65" t="s">
        <v>4759</v>
      </c>
      <c r="AK1509" s="74">
        <v>43889</v>
      </c>
      <c r="AL1509" s="65">
        <v>43998</v>
      </c>
      <c r="AM1509" s="65"/>
      <c r="AN1509" s="43" t="s">
        <v>1643</v>
      </c>
      <c r="AO1509" s="65" t="s">
        <v>69</v>
      </c>
      <c r="AP1509" s="84" t="s">
        <v>1794</v>
      </c>
      <c r="AQ1509" s="67" t="s">
        <v>70</v>
      </c>
      <c r="AR1509" s="75"/>
      <c r="AS1509" s="76">
        <v>0</v>
      </c>
      <c r="AT1509" s="77" t="e">
        <v>#VALUE!</v>
      </c>
      <c r="AU1509" s="77" t="e">
        <v>#VALUE!</v>
      </c>
      <c r="AV1509" s="77" t="s">
        <v>363</v>
      </c>
      <c r="AW1509" s="77" t="e">
        <v>#VALUE!</v>
      </c>
      <c r="AX1509" s="67" t="e">
        <v>#VALUE!</v>
      </c>
      <c r="AY1509" s="67">
        <v>3</v>
      </c>
      <c r="AZ1509" s="67">
        <v>2020</v>
      </c>
      <c r="BA1509" s="67">
        <v>24</v>
      </c>
      <c r="BB1509" s="67">
        <v>6</v>
      </c>
      <c r="BC1509" s="67">
        <v>2020</v>
      </c>
      <c r="BD1509" s="78">
        <v>0.67179999999999995</v>
      </c>
      <c r="BE1509" s="78">
        <v>2.9382000000000001</v>
      </c>
      <c r="BF1509" s="78">
        <v>0.29299999999999998</v>
      </c>
      <c r="BG1509" s="78">
        <v>3.2312000000000003</v>
      </c>
      <c r="BH1509" s="78" t="s">
        <v>203</v>
      </c>
      <c r="BI1509" s="79" t="s">
        <v>3504</v>
      </c>
      <c r="BJ1509" s="79" t="s">
        <v>3504</v>
      </c>
      <c r="BK1509" s="79">
        <v>225</v>
      </c>
    </row>
    <row r="1510" spans="1:63" s="198" customFormat="1" ht="15.6" customHeight="1" x14ac:dyDescent="0.25">
      <c r="A1510" s="64" t="s">
        <v>4056</v>
      </c>
      <c r="B1510" s="65">
        <v>43921</v>
      </c>
      <c r="C1510" s="65" t="s">
        <v>156</v>
      </c>
      <c r="D1510" s="66" t="s">
        <v>2342</v>
      </c>
      <c r="E1510" s="66" t="s">
        <v>2552</v>
      </c>
      <c r="F1510" s="67">
        <v>28424632</v>
      </c>
      <c r="G1510" s="44" t="s">
        <v>4758</v>
      </c>
      <c r="H1510" s="68" t="s">
        <v>1648</v>
      </c>
      <c r="I1510" s="68">
        <v>1</v>
      </c>
      <c r="J1510" s="67" t="s">
        <v>251</v>
      </c>
      <c r="K1510" s="69" t="s">
        <v>1792</v>
      </c>
      <c r="L1510" s="190">
        <v>0</v>
      </c>
      <c r="M1510" s="67" t="s">
        <v>4760</v>
      </c>
      <c r="N1510" s="66">
        <v>34377</v>
      </c>
      <c r="O1510" s="66" t="s">
        <v>1803</v>
      </c>
      <c r="P1510" s="66" t="s">
        <v>112</v>
      </c>
      <c r="Q1510" s="48" t="s">
        <v>112</v>
      </c>
      <c r="R1510" s="42" t="s">
        <v>112</v>
      </c>
      <c r="S1510" s="70">
        <v>1</v>
      </c>
      <c r="T1510" s="70">
        <v>0</v>
      </c>
      <c r="U1510" s="50">
        <v>0.5</v>
      </c>
      <c r="V1510" s="70">
        <v>1</v>
      </c>
      <c r="W1510" s="65">
        <v>43970</v>
      </c>
      <c r="X1510" s="49" t="s">
        <v>68</v>
      </c>
      <c r="Y1510" s="71">
        <v>1</v>
      </c>
      <c r="Z1510" s="65">
        <v>43976</v>
      </c>
      <c r="AA1510" s="70">
        <v>1</v>
      </c>
      <c r="AB1510" s="70" t="s">
        <v>68</v>
      </c>
      <c r="AC1510" s="70" t="s">
        <v>68</v>
      </c>
      <c r="AD1510" s="72">
        <v>5.5555555555555566E-2</v>
      </c>
      <c r="AE1510" s="70" t="s">
        <v>112</v>
      </c>
      <c r="AF1510" s="52" t="s">
        <v>112</v>
      </c>
      <c r="AG1510" s="73">
        <v>43887</v>
      </c>
      <c r="AH1510" s="65">
        <v>43994</v>
      </c>
      <c r="AI1510" s="65" t="s">
        <v>4759</v>
      </c>
      <c r="AJ1510" s="65" t="s">
        <v>4759</v>
      </c>
      <c r="AK1510" s="74">
        <v>43889</v>
      </c>
      <c r="AL1510" s="65">
        <v>43998</v>
      </c>
      <c r="AM1510" s="65"/>
      <c r="AN1510" s="43" t="s">
        <v>1643</v>
      </c>
      <c r="AO1510" s="65" t="s">
        <v>69</v>
      </c>
      <c r="AP1510" s="84" t="s">
        <v>1794</v>
      </c>
      <c r="AQ1510" s="67" t="s">
        <v>70</v>
      </c>
      <c r="AR1510" s="75"/>
      <c r="AS1510" s="76">
        <v>0</v>
      </c>
      <c r="AT1510" s="77" t="e">
        <v>#VALUE!</v>
      </c>
      <c r="AU1510" s="77" t="e">
        <v>#VALUE!</v>
      </c>
      <c r="AV1510" s="77" t="s">
        <v>363</v>
      </c>
      <c r="AW1510" s="77" t="e">
        <v>#VALUE!</v>
      </c>
      <c r="AX1510" s="67" t="e">
        <v>#VALUE!</v>
      </c>
      <c r="AY1510" s="67">
        <v>3</v>
      </c>
      <c r="AZ1510" s="67">
        <v>2020</v>
      </c>
      <c r="BA1510" s="67">
        <v>24</v>
      </c>
      <c r="BB1510" s="67">
        <v>6</v>
      </c>
      <c r="BC1510" s="67">
        <v>2020</v>
      </c>
      <c r="BD1510" s="78">
        <v>0.67179999999999995</v>
      </c>
      <c r="BE1510" s="78">
        <v>2.9382000000000001</v>
      </c>
      <c r="BF1510" s="78">
        <v>0.29299999999999998</v>
      </c>
      <c r="BG1510" s="78">
        <v>3.2312000000000003</v>
      </c>
      <c r="BH1510" s="78" t="s">
        <v>203</v>
      </c>
      <c r="BI1510" s="79" t="s">
        <v>3504</v>
      </c>
      <c r="BJ1510" s="79" t="s">
        <v>3504</v>
      </c>
      <c r="BK1510" s="79">
        <v>225</v>
      </c>
    </row>
    <row r="1511" spans="1:63" s="198" customFormat="1" ht="15.6" customHeight="1" x14ac:dyDescent="0.25">
      <c r="A1511" s="42" t="s">
        <v>2304</v>
      </c>
      <c r="B1511" s="43">
        <v>43868</v>
      </c>
      <c r="C1511" s="43" t="s">
        <v>156</v>
      </c>
      <c r="D1511" s="44" t="s">
        <v>2342</v>
      </c>
      <c r="E1511" s="45">
        <v>22</v>
      </c>
      <c r="F1511" s="46">
        <v>28407717</v>
      </c>
      <c r="G1511" s="44" t="s">
        <v>4758</v>
      </c>
      <c r="H1511" s="47" t="s">
        <v>180</v>
      </c>
      <c r="I1511" s="47">
        <v>1</v>
      </c>
      <c r="J1511" s="46" t="s">
        <v>174</v>
      </c>
      <c r="K1511" s="48" t="s">
        <v>1804</v>
      </c>
      <c r="L1511" s="42">
        <v>0</v>
      </c>
      <c r="M1511" s="45" t="s">
        <v>4760</v>
      </c>
      <c r="N1511" s="44">
        <v>33398</v>
      </c>
      <c r="O1511" s="45" t="s">
        <v>596</v>
      </c>
      <c r="P1511" s="45" t="s">
        <v>112</v>
      </c>
      <c r="Q1511" s="48" t="s">
        <v>112</v>
      </c>
      <c r="R1511" s="42" t="s">
        <v>112</v>
      </c>
      <c r="S1511" s="49">
        <v>1</v>
      </c>
      <c r="T1511" s="49">
        <v>0</v>
      </c>
      <c r="U1511" s="50">
        <v>0.5</v>
      </c>
      <c r="V1511" s="51">
        <v>1</v>
      </c>
      <c r="W1511" s="52">
        <v>43961</v>
      </c>
      <c r="X1511" s="49">
        <v>1</v>
      </c>
      <c r="Y1511" s="51">
        <v>1</v>
      </c>
      <c r="Z1511" s="52">
        <v>43962</v>
      </c>
      <c r="AA1511" s="51">
        <v>1</v>
      </c>
      <c r="AB1511" s="51" t="s">
        <v>68</v>
      </c>
      <c r="AC1511" s="51" t="s">
        <v>68</v>
      </c>
      <c r="AD1511" s="50">
        <v>5.5555555555555566E-2</v>
      </c>
      <c r="AE1511" s="49" t="s">
        <v>112</v>
      </c>
      <c r="AF1511" s="52" t="s">
        <v>112</v>
      </c>
      <c r="AG1511" s="43">
        <v>43882</v>
      </c>
      <c r="AH1511" s="43">
        <v>44000</v>
      </c>
      <c r="AI1511" s="43" t="s">
        <v>4759</v>
      </c>
      <c r="AJ1511" s="52" t="s">
        <v>4759</v>
      </c>
      <c r="AK1511" s="53">
        <v>43886</v>
      </c>
      <c r="AL1511" s="43">
        <v>44003</v>
      </c>
      <c r="AM1511" s="43"/>
      <c r="AN1511" s="43" t="s">
        <v>1643</v>
      </c>
      <c r="AO1511" s="45" t="s">
        <v>69</v>
      </c>
      <c r="AP1511" s="85" t="s">
        <v>1805</v>
      </c>
      <c r="AQ1511" s="45" t="s">
        <v>70</v>
      </c>
      <c r="AR1511" s="16"/>
      <c r="AS1511" s="42">
        <v>0</v>
      </c>
      <c r="AT1511" s="45" t="e">
        <v>#VALUE!</v>
      </c>
      <c r="AU1511" s="45" t="e">
        <v>#VALUE!</v>
      </c>
      <c r="AV1511" s="45" t="s">
        <v>363</v>
      </c>
      <c r="AW1511" s="45" t="e">
        <v>#VALUE!</v>
      </c>
      <c r="AX1511" s="45" t="e">
        <v>#VALUE!</v>
      </c>
      <c r="AY1511" s="45">
        <v>2</v>
      </c>
      <c r="AZ1511" s="45">
        <v>2020</v>
      </c>
      <c r="BA1511" s="45">
        <v>25</v>
      </c>
      <c r="BB1511" s="45">
        <v>6</v>
      </c>
      <c r="BC1511" s="45">
        <v>2020</v>
      </c>
      <c r="BD1511" s="57">
        <v>0.20499999999999999</v>
      </c>
      <c r="BE1511" s="57">
        <v>10.54</v>
      </c>
      <c r="BF1511" s="57">
        <v>2.63</v>
      </c>
      <c r="BG1511" s="57">
        <v>13.169999999999998</v>
      </c>
      <c r="BH1511" s="45" t="s">
        <v>203</v>
      </c>
      <c r="BI1511" s="54" t="s">
        <v>3504</v>
      </c>
      <c r="BJ1511" s="55" t="s">
        <v>3504</v>
      </c>
      <c r="BK1511" s="79">
        <v>4480</v>
      </c>
    </row>
    <row r="1512" spans="1:63" s="198" customFormat="1" ht="15.6" customHeight="1" x14ac:dyDescent="0.25">
      <c r="A1512" s="42" t="s">
        <v>4057</v>
      </c>
      <c r="B1512" s="43"/>
      <c r="C1512" s="43" t="s">
        <v>156</v>
      </c>
      <c r="D1512" s="44" t="s">
        <v>2542</v>
      </c>
      <c r="E1512" s="45">
        <v>9000</v>
      </c>
      <c r="F1512" s="45" t="s">
        <v>1806</v>
      </c>
      <c r="G1512" s="44" t="s">
        <v>4758</v>
      </c>
      <c r="H1512" s="47">
        <v>2</v>
      </c>
      <c r="I1512" s="47">
        <v>6</v>
      </c>
      <c r="J1512" s="45" t="s">
        <v>66</v>
      </c>
      <c r="K1512" s="48" t="s">
        <v>1807</v>
      </c>
      <c r="L1512" s="42">
        <v>0</v>
      </c>
      <c r="M1512" s="45" t="s">
        <v>4760</v>
      </c>
      <c r="N1512" s="45" t="e">
        <v>#N/A</v>
      </c>
      <c r="O1512" s="45" t="e">
        <v>#N/A</v>
      </c>
      <c r="P1512" s="45" t="s">
        <v>112</v>
      </c>
      <c r="Q1512" s="48" t="s">
        <v>112</v>
      </c>
      <c r="R1512" s="42" t="s">
        <v>112</v>
      </c>
      <c r="S1512" s="49">
        <v>0</v>
      </c>
      <c r="T1512" s="49">
        <v>0</v>
      </c>
      <c r="U1512" s="50">
        <v>0</v>
      </c>
      <c r="V1512" s="49" t="e">
        <v>#N/A</v>
      </c>
      <c r="W1512" s="43" t="e">
        <v>#N/A</v>
      </c>
      <c r="X1512" s="49" t="s">
        <v>68</v>
      </c>
      <c r="Y1512" s="51" t="e">
        <v>#N/A</v>
      </c>
      <c r="Z1512" s="43" t="e">
        <v>#N/A</v>
      </c>
      <c r="AA1512" s="49" t="e">
        <v>#N/A</v>
      </c>
      <c r="AB1512" s="49" t="s">
        <v>68</v>
      </c>
      <c r="AC1512" s="49" t="s">
        <v>2341</v>
      </c>
      <c r="AD1512" s="50" t="s">
        <v>68</v>
      </c>
      <c r="AE1512" s="49" t="s">
        <v>112</v>
      </c>
      <c r="AF1512" s="52" t="s">
        <v>112</v>
      </c>
      <c r="AG1512" s="43">
        <v>43931</v>
      </c>
      <c r="AH1512" s="43">
        <v>44000</v>
      </c>
      <c r="AI1512" s="43" t="s">
        <v>4759</v>
      </c>
      <c r="AJ1512" s="43" t="s">
        <v>4759</v>
      </c>
      <c r="AK1512" s="53">
        <v>43936</v>
      </c>
      <c r="AL1512" s="43">
        <v>44005</v>
      </c>
      <c r="AM1512" s="43"/>
      <c r="AN1512" s="43" t="s">
        <v>1643</v>
      </c>
      <c r="AO1512" s="45" t="s">
        <v>1808</v>
      </c>
      <c r="AP1512" s="45" t="s">
        <v>1809</v>
      </c>
      <c r="AQ1512" s="45" t="s">
        <v>70</v>
      </c>
      <c r="AR1512" s="16"/>
      <c r="AS1512" s="42">
        <v>1</v>
      </c>
      <c r="AT1512" s="45" t="e">
        <v>#VALUE!</v>
      </c>
      <c r="AU1512" s="45" t="e">
        <v>#VALUE!</v>
      </c>
      <c r="AV1512" s="45" t="s">
        <v>363</v>
      </c>
      <c r="AW1512" s="45" t="e">
        <v>#VALUE!</v>
      </c>
      <c r="AX1512" s="45" t="e">
        <v>#VALUE!</v>
      </c>
      <c r="AY1512" s="45">
        <v>1</v>
      </c>
      <c r="AZ1512" s="45">
        <v>1900</v>
      </c>
      <c r="BA1512" s="45">
        <v>25</v>
      </c>
      <c r="BB1512" s="45">
        <v>6</v>
      </c>
      <c r="BC1512" s="45">
        <v>2020</v>
      </c>
      <c r="BD1512" s="57">
        <v>1.23</v>
      </c>
      <c r="BE1512" s="57">
        <v>17.100000000000001</v>
      </c>
      <c r="BF1512" s="57">
        <v>0.71250000000000002</v>
      </c>
      <c r="BG1512" s="57">
        <v>17.8125</v>
      </c>
      <c r="BH1512" s="45" t="s">
        <v>203</v>
      </c>
      <c r="BI1512" s="54" t="s">
        <v>3504</v>
      </c>
      <c r="BJ1512" s="55" t="s">
        <v>3504</v>
      </c>
      <c r="BK1512" s="79"/>
    </row>
    <row r="1513" spans="1:63" s="198" customFormat="1" ht="15.6" customHeight="1" x14ac:dyDescent="0.25">
      <c r="A1513" s="42" t="s">
        <v>2248</v>
      </c>
      <c r="B1513" s="43">
        <v>43742</v>
      </c>
      <c r="C1513" s="43" t="s">
        <v>156</v>
      </c>
      <c r="D1513" s="44" t="s">
        <v>2342</v>
      </c>
      <c r="E1513" s="45">
        <v>429</v>
      </c>
      <c r="F1513" s="46">
        <v>27968912</v>
      </c>
      <c r="G1513" s="44" t="s">
        <v>4758</v>
      </c>
      <c r="H1513" s="47" t="s">
        <v>561</v>
      </c>
      <c r="I1513" s="47">
        <v>1</v>
      </c>
      <c r="J1513" s="46" t="s">
        <v>66</v>
      </c>
      <c r="K1513" s="48" t="s">
        <v>1810</v>
      </c>
      <c r="L1513" s="42" t="s">
        <v>3078</v>
      </c>
      <c r="M1513" s="45" t="s">
        <v>4760</v>
      </c>
      <c r="N1513" s="44">
        <v>19400</v>
      </c>
      <c r="O1513" s="45" t="s">
        <v>596</v>
      </c>
      <c r="P1513" s="45" t="s">
        <v>112</v>
      </c>
      <c r="Q1513" s="48" t="s">
        <v>112</v>
      </c>
      <c r="R1513" s="42" t="s">
        <v>112</v>
      </c>
      <c r="S1513" s="49">
        <v>1</v>
      </c>
      <c r="T1513" s="49">
        <v>0</v>
      </c>
      <c r="U1513" s="50">
        <v>0.5</v>
      </c>
      <c r="V1513" s="51">
        <v>1</v>
      </c>
      <c r="W1513" s="52">
        <v>43920</v>
      </c>
      <c r="X1513" s="49">
        <v>1</v>
      </c>
      <c r="Y1513" s="51">
        <v>1</v>
      </c>
      <c r="Z1513" s="52">
        <v>43935</v>
      </c>
      <c r="AA1513" s="51">
        <v>1</v>
      </c>
      <c r="AB1513" s="51" t="s">
        <v>68</v>
      </c>
      <c r="AC1513" s="51" t="s">
        <v>68</v>
      </c>
      <c r="AD1513" s="50">
        <v>5.5555555555555566E-2</v>
      </c>
      <c r="AE1513" s="49" t="s">
        <v>112</v>
      </c>
      <c r="AF1513" s="52" t="s">
        <v>112</v>
      </c>
      <c r="AG1513" s="43">
        <v>43847</v>
      </c>
      <c r="AH1513" s="43">
        <v>44001</v>
      </c>
      <c r="AI1513" s="43" t="s">
        <v>4759</v>
      </c>
      <c r="AJ1513" s="52" t="s">
        <v>4759</v>
      </c>
      <c r="AK1513" s="53">
        <v>43852</v>
      </c>
      <c r="AL1513" s="43">
        <v>44006</v>
      </c>
      <c r="AM1513" s="43"/>
      <c r="AN1513" s="65" t="s">
        <v>1643</v>
      </c>
      <c r="AO1513" s="45" t="s">
        <v>69</v>
      </c>
      <c r="AP1513" s="85" t="s">
        <v>1791</v>
      </c>
      <c r="AQ1513" s="45" t="s">
        <v>70</v>
      </c>
      <c r="AR1513" s="16"/>
      <c r="AS1513" s="42">
        <v>1</v>
      </c>
      <c r="AT1513" s="45" t="e">
        <v>#VALUE!</v>
      </c>
      <c r="AU1513" s="45" t="e">
        <v>#VALUE!</v>
      </c>
      <c r="AV1513" s="45" t="s">
        <v>363</v>
      </c>
      <c r="AW1513" s="45" t="e">
        <v>#VALUE!</v>
      </c>
      <c r="AX1513" s="45" t="e">
        <v>#VALUE!</v>
      </c>
      <c r="AY1513" s="45">
        <v>10</v>
      </c>
      <c r="AZ1513" s="45">
        <v>2019</v>
      </c>
      <c r="BA1513" s="45">
        <v>25</v>
      </c>
      <c r="BB1513" s="45">
        <v>6</v>
      </c>
      <c r="BC1513" s="45">
        <v>2020</v>
      </c>
      <c r="BD1513" s="57">
        <v>0</v>
      </c>
      <c r="BE1513" s="57">
        <v>30.249200000000002</v>
      </c>
      <c r="BF1513" s="57">
        <v>7.5623000000000005</v>
      </c>
      <c r="BG1513" s="57">
        <v>37.811500000000002</v>
      </c>
      <c r="BH1513" s="45" t="s">
        <v>203</v>
      </c>
      <c r="BI1513" s="54" t="s">
        <v>3504</v>
      </c>
      <c r="BJ1513" s="55" t="s">
        <v>3504</v>
      </c>
      <c r="BK1513" s="56">
        <v>11397</v>
      </c>
    </row>
    <row r="1514" spans="1:63" s="198" customFormat="1" ht="15.6" customHeight="1" x14ac:dyDescent="0.25">
      <c r="A1514" s="42" t="s">
        <v>2249</v>
      </c>
      <c r="B1514" s="43">
        <v>43742</v>
      </c>
      <c r="C1514" s="43" t="s">
        <v>156</v>
      </c>
      <c r="D1514" s="44" t="s">
        <v>2342</v>
      </c>
      <c r="E1514" s="45">
        <v>429</v>
      </c>
      <c r="F1514" s="46">
        <v>27968912</v>
      </c>
      <c r="G1514" s="44" t="s">
        <v>4758</v>
      </c>
      <c r="H1514" s="47" t="s">
        <v>686</v>
      </c>
      <c r="I1514" s="47">
        <v>1</v>
      </c>
      <c r="J1514" s="46" t="s">
        <v>66</v>
      </c>
      <c r="K1514" s="48" t="s">
        <v>1810</v>
      </c>
      <c r="L1514" s="42" t="s">
        <v>3078</v>
      </c>
      <c r="M1514" s="45" t="s">
        <v>4760</v>
      </c>
      <c r="N1514" s="44">
        <v>19400</v>
      </c>
      <c r="O1514" s="45" t="s">
        <v>754</v>
      </c>
      <c r="P1514" s="45" t="s">
        <v>112</v>
      </c>
      <c r="Q1514" s="48" t="s">
        <v>112</v>
      </c>
      <c r="R1514" s="42" t="s">
        <v>112</v>
      </c>
      <c r="S1514" s="49">
        <v>1</v>
      </c>
      <c r="T1514" s="49">
        <v>0</v>
      </c>
      <c r="U1514" s="50">
        <v>0.5</v>
      </c>
      <c r="V1514" s="51">
        <v>1</v>
      </c>
      <c r="W1514" s="52">
        <v>43920</v>
      </c>
      <c r="X1514" s="49">
        <v>1</v>
      </c>
      <c r="Y1514" s="51">
        <v>1</v>
      </c>
      <c r="Z1514" s="52">
        <v>43935</v>
      </c>
      <c r="AA1514" s="51">
        <v>1</v>
      </c>
      <c r="AB1514" s="51" t="s">
        <v>68</v>
      </c>
      <c r="AC1514" s="51" t="s">
        <v>68</v>
      </c>
      <c r="AD1514" s="50">
        <v>5.5555555555555566E-2</v>
      </c>
      <c r="AE1514" s="49" t="s">
        <v>112</v>
      </c>
      <c r="AF1514" s="52" t="s">
        <v>112</v>
      </c>
      <c r="AG1514" s="43">
        <v>43847</v>
      </c>
      <c r="AH1514" s="43">
        <v>44001</v>
      </c>
      <c r="AI1514" s="43" t="s">
        <v>4759</v>
      </c>
      <c r="AJ1514" s="52" t="s">
        <v>4759</v>
      </c>
      <c r="AK1514" s="53">
        <v>43852</v>
      </c>
      <c r="AL1514" s="43">
        <v>44006</v>
      </c>
      <c r="AM1514" s="43"/>
      <c r="AN1514" s="65" t="s">
        <v>1643</v>
      </c>
      <c r="AO1514" s="45" t="s">
        <v>69</v>
      </c>
      <c r="AP1514" s="85" t="s">
        <v>1791</v>
      </c>
      <c r="AQ1514" s="45" t="s">
        <v>70</v>
      </c>
      <c r="AR1514" s="16"/>
      <c r="AS1514" s="42">
        <v>1</v>
      </c>
      <c r="AT1514" s="45" t="e">
        <v>#VALUE!</v>
      </c>
      <c r="AU1514" s="45" t="e">
        <v>#VALUE!</v>
      </c>
      <c r="AV1514" s="45" t="s">
        <v>363</v>
      </c>
      <c r="AW1514" s="45" t="e">
        <v>#VALUE!</v>
      </c>
      <c r="AX1514" s="45" t="e">
        <v>#VALUE!</v>
      </c>
      <c r="AY1514" s="45">
        <v>10</v>
      </c>
      <c r="AZ1514" s="45">
        <v>2019</v>
      </c>
      <c r="BA1514" s="45">
        <v>25</v>
      </c>
      <c r="BB1514" s="45">
        <v>6</v>
      </c>
      <c r="BC1514" s="45">
        <v>2020</v>
      </c>
      <c r="BD1514" s="57">
        <v>0</v>
      </c>
      <c r="BE1514" s="57">
        <v>30.249200000000002</v>
      </c>
      <c r="BF1514" s="57">
        <v>7.5623000000000005</v>
      </c>
      <c r="BG1514" s="57">
        <v>37.811500000000002</v>
      </c>
      <c r="BH1514" s="45" t="s">
        <v>203</v>
      </c>
      <c r="BI1514" s="54" t="s">
        <v>3504</v>
      </c>
      <c r="BJ1514" s="55" t="s">
        <v>3504</v>
      </c>
      <c r="BK1514" s="56">
        <v>11397</v>
      </c>
    </row>
    <row r="1515" spans="1:63" s="198" customFormat="1" ht="15.6" customHeight="1" x14ac:dyDescent="0.25">
      <c r="A1515" s="42" t="s">
        <v>2250</v>
      </c>
      <c r="B1515" s="43">
        <v>43742</v>
      </c>
      <c r="C1515" s="43" t="s">
        <v>156</v>
      </c>
      <c r="D1515" s="44" t="s">
        <v>2342</v>
      </c>
      <c r="E1515" s="45">
        <v>429</v>
      </c>
      <c r="F1515" s="46">
        <v>27968912</v>
      </c>
      <c r="G1515" s="44" t="s">
        <v>4758</v>
      </c>
      <c r="H1515" s="47" t="s">
        <v>812</v>
      </c>
      <c r="I1515" s="47">
        <v>1</v>
      </c>
      <c r="J1515" s="46" t="s">
        <v>66</v>
      </c>
      <c r="K1515" s="48" t="s">
        <v>1810</v>
      </c>
      <c r="L1515" s="42" t="s">
        <v>3078</v>
      </c>
      <c r="M1515" s="45" t="s">
        <v>4760</v>
      </c>
      <c r="N1515" s="44">
        <v>19400</v>
      </c>
      <c r="O1515" s="45" t="s">
        <v>690</v>
      </c>
      <c r="P1515" s="45" t="s">
        <v>112</v>
      </c>
      <c r="Q1515" s="48" t="s">
        <v>112</v>
      </c>
      <c r="R1515" s="42" t="s">
        <v>112</v>
      </c>
      <c r="S1515" s="49">
        <v>1</v>
      </c>
      <c r="T1515" s="49">
        <v>0</v>
      </c>
      <c r="U1515" s="50">
        <v>0.5</v>
      </c>
      <c r="V1515" s="51">
        <v>1</v>
      </c>
      <c r="W1515" s="52">
        <v>43920</v>
      </c>
      <c r="X1515" s="49">
        <v>1</v>
      </c>
      <c r="Y1515" s="51">
        <v>1</v>
      </c>
      <c r="Z1515" s="52">
        <v>43935</v>
      </c>
      <c r="AA1515" s="51">
        <v>1</v>
      </c>
      <c r="AB1515" s="51" t="s">
        <v>68</v>
      </c>
      <c r="AC1515" s="51" t="s">
        <v>68</v>
      </c>
      <c r="AD1515" s="50">
        <v>5.5555555555555566E-2</v>
      </c>
      <c r="AE1515" s="49" t="s">
        <v>112</v>
      </c>
      <c r="AF1515" s="52" t="s">
        <v>112</v>
      </c>
      <c r="AG1515" s="43">
        <v>43847</v>
      </c>
      <c r="AH1515" s="43">
        <v>44001</v>
      </c>
      <c r="AI1515" s="43" t="s">
        <v>4759</v>
      </c>
      <c r="AJ1515" s="52" t="s">
        <v>4759</v>
      </c>
      <c r="AK1515" s="53">
        <v>43852</v>
      </c>
      <c r="AL1515" s="43">
        <v>44006</v>
      </c>
      <c r="AM1515" s="43"/>
      <c r="AN1515" s="65" t="s">
        <v>1643</v>
      </c>
      <c r="AO1515" s="45" t="s">
        <v>69</v>
      </c>
      <c r="AP1515" s="85" t="s">
        <v>1791</v>
      </c>
      <c r="AQ1515" s="45" t="s">
        <v>70</v>
      </c>
      <c r="AR1515" s="16"/>
      <c r="AS1515" s="42">
        <v>1</v>
      </c>
      <c r="AT1515" s="45" t="e">
        <v>#VALUE!</v>
      </c>
      <c r="AU1515" s="45" t="e">
        <v>#VALUE!</v>
      </c>
      <c r="AV1515" s="45" t="s">
        <v>363</v>
      </c>
      <c r="AW1515" s="45" t="e">
        <v>#VALUE!</v>
      </c>
      <c r="AX1515" s="45" t="e">
        <v>#VALUE!</v>
      </c>
      <c r="AY1515" s="45">
        <v>10</v>
      </c>
      <c r="AZ1515" s="45">
        <v>2019</v>
      </c>
      <c r="BA1515" s="45">
        <v>25</v>
      </c>
      <c r="BB1515" s="45">
        <v>6</v>
      </c>
      <c r="BC1515" s="45">
        <v>2020</v>
      </c>
      <c r="BD1515" s="57">
        <v>0</v>
      </c>
      <c r="BE1515" s="57">
        <v>30.249200000000002</v>
      </c>
      <c r="BF1515" s="57">
        <v>7.5623000000000005</v>
      </c>
      <c r="BG1515" s="57">
        <v>37.811500000000002</v>
      </c>
      <c r="BH1515" s="45" t="s">
        <v>203</v>
      </c>
      <c r="BI1515" s="54" t="s">
        <v>3504</v>
      </c>
      <c r="BJ1515" s="55" t="s">
        <v>3504</v>
      </c>
      <c r="BK1515" s="56">
        <v>11397</v>
      </c>
    </row>
    <row r="1516" spans="1:63" s="198" customFormat="1" ht="15.6" customHeight="1" x14ac:dyDescent="0.25">
      <c r="A1516" s="42" t="s">
        <v>4058</v>
      </c>
      <c r="B1516" s="43">
        <v>43889</v>
      </c>
      <c r="C1516" s="43" t="s">
        <v>156</v>
      </c>
      <c r="D1516" s="44" t="s">
        <v>2342</v>
      </c>
      <c r="E1516" s="45" t="s">
        <v>675</v>
      </c>
      <c r="F1516" s="45">
        <v>28428695</v>
      </c>
      <c r="G1516" s="44" t="s">
        <v>4758</v>
      </c>
      <c r="H1516" s="47">
        <v>1</v>
      </c>
      <c r="I1516" s="47">
        <v>1</v>
      </c>
      <c r="J1516" s="45" t="s">
        <v>159</v>
      </c>
      <c r="K1516" s="48" t="s">
        <v>676</v>
      </c>
      <c r="L1516" s="42" t="s">
        <v>3217</v>
      </c>
      <c r="M1516" s="45" t="s">
        <v>4760</v>
      </c>
      <c r="N1516" s="45">
        <v>33706</v>
      </c>
      <c r="O1516" s="45" t="s">
        <v>1093</v>
      </c>
      <c r="P1516" s="45" t="s">
        <v>112</v>
      </c>
      <c r="Q1516" s="48" t="s">
        <v>112</v>
      </c>
      <c r="R1516" s="42" t="s">
        <v>112</v>
      </c>
      <c r="S1516" s="49">
        <v>1</v>
      </c>
      <c r="T1516" s="49">
        <v>0</v>
      </c>
      <c r="U1516" s="50">
        <v>0.5</v>
      </c>
      <c r="V1516" s="49">
        <v>1</v>
      </c>
      <c r="W1516" s="43">
        <v>43992</v>
      </c>
      <c r="X1516" s="49" t="s">
        <v>68</v>
      </c>
      <c r="Y1516" s="51">
        <v>1</v>
      </c>
      <c r="Z1516" s="43">
        <v>43998</v>
      </c>
      <c r="AA1516" s="49">
        <v>1</v>
      </c>
      <c r="AB1516" s="49" t="s">
        <v>68</v>
      </c>
      <c r="AC1516" s="49" t="s">
        <v>68</v>
      </c>
      <c r="AD1516" s="50">
        <v>5.5555555555555566E-2</v>
      </c>
      <c r="AE1516" s="49" t="s">
        <v>112</v>
      </c>
      <c r="AF1516" s="52" t="s">
        <v>112</v>
      </c>
      <c r="AG1516" s="43">
        <v>43915</v>
      </c>
      <c r="AH1516" s="43">
        <v>44001</v>
      </c>
      <c r="AI1516" s="43" t="s">
        <v>4759</v>
      </c>
      <c r="AJ1516" s="43" t="s">
        <v>4759</v>
      </c>
      <c r="AK1516" s="53">
        <v>43918</v>
      </c>
      <c r="AL1516" s="43">
        <v>44006</v>
      </c>
      <c r="AM1516" s="43"/>
      <c r="AN1516" s="43" t="s">
        <v>1643</v>
      </c>
      <c r="AO1516" s="45" t="s">
        <v>69</v>
      </c>
      <c r="AP1516" s="45"/>
      <c r="AQ1516" s="45" t="s">
        <v>70</v>
      </c>
      <c r="AR1516" s="16"/>
      <c r="AS1516" s="42">
        <v>1</v>
      </c>
      <c r="AT1516" s="45" t="e">
        <v>#VALUE!</v>
      </c>
      <c r="AU1516" s="45" t="e">
        <v>#VALUE!</v>
      </c>
      <c r="AV1516" s="45" t="s">
        <v>363</v>
      </c>
      <c r="AW1516" s="45" t="e">
        <v>#VALUE!</v>
      </c>
      <c r="AX1516" s="45" t="e">
        <v>#VALUE!</v>
      </c>
      <c r="AY1516" s="45">
        <v>2</v>
      </c>
      <c r="AZ1516" s="45">
        <v>2020</v>
      </c>
      <c r="BA1516" s="45">
        <v>25</v>
      </c>
      <c r="BB1516" s="45">
        <v>6</v>
      </c>
      <c r="BC1516" s="45">
        <v>2020</v>
      </c>
      <c r="BD1516" s="57">
        <v>0</v>
      </c>
      <c r="BE1516" s="57">
        <v>2.1685999999999996</v>
      </c>
      <c r="BF1516" s="57">
        <v>0.54214999999999991</v>
      </c>
      <c r="BG1516" s="57">
        <v>2.7107499999999995</v>
      </c>
      <c r="BH1516" s="45" t="s">
        <v>203</v>
      </c>
      <c r="BI1516" s="54" t="s">
        <v>3504</v>
      </c>
      <c r="BJ1516" s="55" t="s">
        <v>3504</v>
      </c>
      <c r="BK1516" s="56">
        <v>1617</v>
      </c>
    </row>
    <row r="1517" spans="1:63" s="198" customFormat="1" ht="15.6" customHeight="1" x14ac:dyDescent="0.25">
      <c r="A1517" s="42" t="s">
        <v>4059</v>
      </c>
      <c r="B1517" s="43">
        <v>43889</v>
      </c>
      <c r="C1517" s="43" t="s">
        <v>156</v>
      </c>
      <c r="D1517" s="44" t="s">
        <v>2342</v>
      </c>
      <c r="E1517" s="45" t="s">
        <v>675</v>
      </c>
      <c r="F1517" s="45">
        <v>28428695</v>
      </c>
      <c r="G1517" s="44" t="s">
        <v>4758</v>
      </c>
      <c r="H1517" s="47">
        <v>2</v>
      </c>
      <c r="I1517" s="47">
        <v>1</v>
      </c>
      <c r="J1517" s="45" t="s">
        <v>159</v>
      </c>
      <c r="K1517" s="48" t="s">
        <v>676</v>
      </c>
      <c r="L1517" s="42" t="s">
        <v>3217</v>
      </c>
      <c r="M1517" s="45" t="s">
        <v>4760</v>
      </c>
      <c r="N1517" s="45">
        <v>33706</v>
      </c>
      <c r="O1517" s="45" t="s">
        <v>1196</v>
      </c>
      <c r="P1517" s="45" t="s">
        <v>112</v>
      </c>
      <c r="Q1517" s="48" t="s">
        <v>112</v>
      </c>
      <c r="R1517" s="42" t="s">
        <v>112</v>
      </c>
      <c r="S1517" s="49">
        <v>1</v>
      </c>
      <c r="T1517" s="49">
        <v>0</v>
      </c>
      <c r="U1517" s="50">
        <v>0.5</v>
      </c>
      <c r="V1517" s="49">
        <v>1</v>
      </c>
      <c r="W1517" s="43">
        <v>43992</v>
      </c>
      <c r="X1517" s="49" t="s">
        <v>68</v>
      </c>
      <c r="Y1517" s="51">
        <v>1</v>
      </c>
      <c r="Z1517" s="43">
        <v>43998</v>
      </c>
      <c r="AA1517" s="49">
        <v>1</v>
      </c>
      <c r="AB1517" s="49" t="s">
        <v>68</v>
      </c>
      <c r="AC1517" s="49" t="s">
        <v>68</v>
      </c>
      <c r="AD1517" s="50">
        <v>5.5555555555555566E-2</v>
      </c>
      <c r="AE1517" s="49" t="s">
        <v>112</v>
      </c>
      <c r="AF1517" s="52" t="s">
        <v>112</v>
      </c>
      <c r="AG1517" s="43">
        <v>43915</v>
      </c>
      <c r="AH1517" s="43">
        <v>44001</v>
      </c>
      <c r="AI1517" s="43" t="s">
        <v>4759</v>
      </c>
      <c r="AJ1517" s="43" t="s">
        <v>4759</v>
      </c>
      <c r="AK1517" s="53">
        <v>43918</v>
      </c>
      <c r="AL1517" s="43">
        <v>44006</v>
      </c>
      <c r="AM1517" s="43"/>
      <c r="AN1517" s="43" t="s">
        <v>1643</v>
      </c>
      <c r="AO1517" s="45" t="s">
        <v>69</v>
      </c>
      <c r="AP1517" s="45"/>
      <c r="AQ1517" s="45" t="s">
        <v>70</v>
      </c>
      <c r="AR1517" s="16"/>
      <c r="AS1517" s="42">
        <v>1</v>
      </c>
      <c r="AT1517" s="45" t="e">
        <v>#VALUE!</v>
      </c>
      <c r="AU1517" s="45" t="e">
        <v>#VALUE!</v>
      </c>
      <c r="AV1517" s="45" t="s">
        <v>363</v>
      </c>
      <c r="AW1517" s="45" t="e">
        <v>#VALUE!</v>
      </c>
      <c r="AX1517" s="45" t="e">
        <v>#VALUE!</v>
      </c>
      <c r="AY1517" s="45">
        <v>2</v>
      </c>
      <c r="AZ1517" s="45">
        <v>2020</v>
      </c>
      <c r="BA1517" s="45">
        <v>25</v>
      </c>
      <c r="BB1517" s="45">
        <v>6</v>
      </c>
      <c r="BC1517" s="45">
        <v>2020</v>
      </c>
      <c r="BD1517" s="57">
        <v>0</v>
      </c>
      <c r="BE1517" s="57">
        <v>2.1685999999999996</v>
      </c>
      <c r="BF1517" s="57">
        <v>0.54214999999999991</v>
      </c>
      <c r="BG1517" s="57">
        <v>2.7107499999999995</v>
      </c>
      <c r="BH1517" s="45" t="s">
        <v>203</v>
      </c>
      <c r="BI1517" s="54" t="s">
        <v>3504</v>
      </c>
      <c r="BJ1517" s="55" t="s">
        <v>3504</v>
      </c>
      <c r="BK1517" s="56">
        <v>1617</v>
      </c>
    </row>
    <row r="1518" spans="1:63" s="198" customFormat="1" ht="15.6" customHeight="1" x14ac:dyDescent="0.25">
      <c r="A1518" s="42" t="s">
        <v>2183</v>
      </c>
      <c r="B1518" s="43">
        <v>43718</v>
      </c>
      <c r="C1518" s="43" t="s">
        <v>156</v>
      </c>
      <c r="D1518" s="44" t="s">
        <v>2342</v>
      </c>
      <c r="E1518" s="45" t="s">
        <v>2550</v>
      </c>
      <c r="F1518" s="46">
        <v>28204700</v>
      </c>
      <c r="G1518" s="44" t="s">
        <v>4758</v>
      </c>
      <c r="H1518" s="47">
        <v>40</v>
      </c>
      <c r="I1518" s="47">
        <v>1</v>
      </c>
      <c r="J1518" s="46" t="s">
        <v>66</v>
      </c>
      <c r="K1518" s="48" t="s">
        <v>1563</v>
      </c>
      <c r="L1518" s="42" t="s">
        <v>3142</v>
      </c>
      <c r="M1518" s="45" t="s">
        <v>4760</v>
      </c>
      <c r="N1518" s="44">
        <v>26335</v>
      </c>
      <c r="O1518" s="45" t="s">
        <v>1610</v>
      </c>
      <c r="P1518" s="45" t="s">
        <v>112</v>
      </c>
      <c r="Q1518" s="48" t="s">
        <v>112</v>
      </c>
      <c r="R1518" s="42" t="s">
        <v>112</v>
      </c>
      <c r="S1518" s="49">
        <v>1</v>
      </c>
      <c r="T1518" s="49">
        <v>0</v>
      </c>
      <c r="U1518" s="50">
        <v>0.5</v>
      </c>
      <c r="V1518" s="51">
        <v>1</v>
      </c>
      <c r="W1518" s="52">
        <v>43724</v>
      </c>
      <c r="X1518" s="49">
        <v>1</v>
      </c>
      <c r="Y1518" s="51">
        <v>1</v>
      </c>
      <c r="Z1518" s="52">
        <v>43745</v>
      </c>
      <c r="AA1518" s="51">
        <v>1</v>
      </c>
      <c r="AB1518" s="51" t="s">
        <v>68</v>
      </c>
      <c r="AC1518" s="51" t="s">
        <v>68</v>
      </c>
      <c r="AD1518" s="50">
        <v>5.5555555555555566E-2</v>
      </c>
      <c r="AE1518" s="49" t="s">
        <v>112</v>
      </c>
      <c r="AF1518" s="52" t="s">
        <v>112</v>
      </c>
      <c r="AG1518" s="43">
        <v>43803</v>
      </c>
      <c r="AH1518" s="43">
        <v>44005</v>
      </c>
      <c r="AI1518" s="43" t="s">
        <v>4759</v>
      </c>
      <c r="AJ1518" s="52" t="s">
        <v>4759</v>
      </c>
      <c r="AK1518" s="53">
        <v>43808</v>
      </c>
      <c r="AL1518" s="43">
        <v>44006</v>
      </c>
      <c r="AM1518" s="43"/>
      <c r="AN1518" s="43" t="s">
        <v>1643</v>
      </c>
      <c r="AO1518" s="45" t="s">
        <v>69</v>
      </c>
      <c r="AP1518" s="45" t="s">
        <v>1811</v>
      </c>
      <c r="AQ1518" s="45" t="s">
        <v>70</v>
      </c>
      <c r="AR1518" s="16"/>
      <c r="AS1518" s="42">
        <v>1</v>
      </c>
      <c r="AT1518" s="45" t="e">
        <v>#VALUE!</v>
      </c>
      <c r="AU1518" s="45" t="e">
        <v>#VALUE!</v>
      </c>
      <c r="AV1518" s="45" t="s">
        <v>363</v>
      </c>
      <c r="AW1518" s="45" t="e">
        <v>#VALUE!</v>
      </c>
      <c r="AX1518" s="45" t="e">
        <v>#VALUE!</v>
      </c>
      <c r="AY1518" s="45">
        <v>9</v>
      </c>
      <c r="AZ1518" s="45">
        <v>2019</v>
      </c>
      <c r="BA1518" s="45">
        <v>26</v>
      </c>
      <c r="BB1518" s="45">
        <v>6</v>
      </c>
      <c r="BC1518" s="45">
        <v>2020</v>
      </c>
      <c r="BD1518" s="57">
        <v>5.9999999999999995E-4</v>
      </c>
      <c r="BE1518" s="57">
        <v>0.60750000000000004</v>
      </c>
      <c r="BF1518" s="57">
        <v>0.15187500000000001</v>
      </c>
      <c r="BG1518" s="57">
        <v>0.75937500000000002</v>
      </c>
      <c r="BH1518" s="45" t="s">
        <v>203</v>
      </c>
      <c r="BI1518" s="54" t="s">
        <v>3504</v>
      </c>
      <c r="BJ1518" s="55" t="s">
        <v>3504</v>
      </c>
      <c r="BK1518" s="56">
        <v>4592</v>
      </c>
    </row>
    <row r="1519" spans="1:63" s="198" customFormat="1" ht="15.6" customHeight="1" x14ac:dyDescent="0.25">
      <c r="A1519" s="42" t="s">
        <v>2184</v>
      </c>
      <c r="B1519" s="43">
        <v>43718</v>
      </c>
      <c r="C1519" s="43" t="s">
        <v>156</v>
      </c>
      <c r="D1519" s="44" t="s">
        <v>2342</v>
      </c>
      <c r="E1519" s="45" t="s">
        <v>2550</v>
      </c>
      <c r="F1519" s="46">
        <v>28158678</v>
      </c>
      <c r="G1519" s="44" t="s">
        <v>4758</v>
      </c>
      <c r="H1519" s="47" t="s">
        <v>1576</v>
      </c>
      <c r="I1519" s="47">
        <v>1</v>
      </c>
      <c r="J1519" s="46" t="s">
        <v>66</v>
      </c>
      <c r="K1519" s="48" t="s">
        <v>1563</v>
      </c>
      <c r="L1519" s="42" t="s">
        <v>3142</v>
      </c>
      <c r="M1519" s="45" t="s">
        <v>4760</v>
      </c>
      <c r="N1519" s="44">
        <v>21430</v>
      </c>
      <c r="O1519" s="45" t="s">
        <v>1812</v>
      </c>
      <c r="P1519" s="45" t="s">
        <v>112</v>
      </c>
      <c r="Q1519" s="48" t="s">
        <v>112</v>
      </c>
      <c r="R1519" s="42" t="s">
        <v>112</v>
      </c>
      <c r="S1519" s="49">
        <v>1</v>
      </c>
      <c r="T1519" s="49">
        <v>0</v>
      </c>
      <c r="U1519" s="50">
        <v>0.5</v>
      </c>
      <c r="V1519" s="51">
        <v>1</v>
      </c>
      <c r="W1519" s="52">
        <v>43611</v>
      </c>
      <c r="X1519" s="49">
        <v>1</v>
      </c>
      <c r="Y1519" s="51">
        <v>1</v>
      </c>
      <c r="Z1519" s="52">
        <v>43611</v>
      </c>
      <c r="AA1519" s="51">
        <v>1</v>
      </c>
      <c r="AB1519" s="51" t="s">
        <v>68</v>
      </c>
      <c r="AC1519" s="51" t="s">
        <v>68</v>
      </c>
      <c r="AD1519" s="50">
        <v>5.5555555555555566E-2</v>
      </c>
      <c r="AE1519" s="49" t="s">
        <v>112</v>
      </c>
      <c r="AF1519" s="52" t="s">
        <v>112</v>
      </c>
      <c r="AG1519" s="43">
        <v>43803</v>
      </c>
      <c r="AH1519" s="43">
        <v>44005</v>
      </c>
      <c r="AI1519" s="43" t="s">
        <v>4759</v>
      </c>
      <c r="AJ1519" s="52" t="s">
        <v>4759</v>
      </c>
      <c r="AK1519" s="53">
        <v>43808</v>
      </c>
      <c r="AL1519" s="43">
        <v>44006</v>
      </c>
      <c r="AM1519" s="43"/>
      <c r="AN1519" s="43" t="s">
        <v>1643</v>
      </c>
      <c r="AO1519" s="45" t="s">
        <v>69</v>
      </c>
      <c r="AP1519" s="45" t="s">
        <v>1811</v>
      </c>
      <c r="AQ1519" s="45" t="s">
        <v>70</v>
      </c>
      <c r="AR1519" s="16"/>
      <c r="AS1519" s="42">
        <v>1</v>
      </c>
      <c r="AT1519" s="45" t="e">
        <v>#VALUE!</v>
      </c>
      <c r="AU1519" s="45" t="e">
        <v>#VALUE!</v>
      </c>
      <c r="AV1519" s="45" t="s">
        <v>363</v>
      </c>
      <c r="AW1519" s="45" t="e">
        <v>#VALUE!</v>
      </c>
      <c r="AX1519" s="45" t="e">
        <v>#VALUE!</v>
      </c>
      <c r="AY1519" s="45">
        <v>9</v>
      </c>
      <c r="AZ1519" s="45">
        <v>2019</v>
      </c>
      <c r="BA1519" s="45">
        <v>26</v>
      </c>
      <c r="BB1519" s="45">
        <v>6</v>
      </c>
      <c r="BC1519" s="45">
        <v>2020</v>
      </c>
      <c r="BD1519" s="57">
        <v>5.9999999999999995E-4</v>
      </c>
      <c r="BE1519" s="57">
        <v>0.60750000000000004</v>
      </c>
      <c r="BF1519" s="57">
        <v>0.15187500000000001</v>
      </c>
      <c r="BG1519" s="57">
        <v>0.75937500000000002</v>
      </c>
      <c r="BH1519" s="45" t="s">
        <v>203</v>
      </c>
      <c r="BI1519" s="54" t="s">
        <v>3504</v>
      </c>
      <c r="BJ1519" s="55" t="s">
        <v>3504</v>
      </c>
      <c r="BK1519" s="56">
        <v>4592</v>
      </c>
    </row>
    <row r="1520" spans="1:63" s="198" customFormat="1" ht="15.6" customHeight="1" x14ac:dyDescent="0.25">
      <c r="A1520" s="42" t="s">
        <v>2182</v>
      </c>
      <c r="B1520" s="43">
        <v>43718</v>
      </c>
      <c r="C1520" s="43" t="s">
        <v>156</v>
      </c>
      <c r="D1520" s="44" t="s">
        <v>2342</v>
      </c>
      <c r="E1520" s="45" t="s">
        <v>2550</v>
      </c>
      <c r="F1520" s="46">
        <v>28158678</v>
      </c>
      <c r="G1520" s="44" t="s">
        <v>4758</v>
      </c>
      <c r="H1520" s="47" t="s">
        <v>686</v>
      </c>
      <c r="I1520" s="47">
        <v>1</v>
      </c>
      <c r="J1520" s="46" t="s">
        <v>66</v>
      </c>
      <c r="K1520" s="48" t="s">
        <v>1563</v>
      </c>
      <c r="L1520" s="42" t="s">
        <v>3142</v>
      </c>
      <c r="M1520" s="45" t="s">
        <v>4760</v>
      </c>
      <c r="N1520" s="44">
        <v>21430</v>
      </c>
      <c r="O1520" s="45" t="s">
        <v>1564</v>
      </c>
      <c r="P1520" s="45" t="s">
        <v>112</v>
      </c>
      <c r="Q1520" s="48" t="s">
        <v>112</v>
      </c>
      <c r="R1520" s="42" t="s">
        <v>112</v>
      </c>
      <c r="S1520" s="49">
        <v>1</v>
      </c>
      <c r="T1520" s="49">
        <v>0</v>
      </c>
      <c r="U1520" s="50">
        <v>0.5</v>
      </c>
      <c r="V1520" s="51">
        <v>1</v>
      </c>
      <c r="W1520" s="52">
        <v>43611</v>
      </c>
      <c r="X1520" s="49">
        <v>1</v>
      </c>
      <c r="Y1520" s="51">
        <v>1</v>
      </c>
      <c r="Z1520" s="52">
        <v>43611</v>
      </c>
      <c r="AA1520" s="51">
        <v>1</v>
      </c>
      <c r="AB1520" s="51" t="s">
        <v>68</v>
      </c>
      <c r="AC1520" s="51" t="s">
        <v>68</v>
      </c>
      <c r="AD1520" s="50">
        <v>5.5555555555555566E-2</v>
      </c>
      <c r="AE1520" s="49" t="s">
        <v>112</v>
      </c>
      <c r="AF1520" s="52" t="s">
        <v>112</v>
      </c>
      <c r="AG1520" s="43">
        <v>43705</v>
      </c>
      <c r="AH1520" s="43">
        <v>44005</v>
      </c>
      <c r="AI1520" s="43" t="s">
        <v>4759</v>
      </c>
      <c r="AJ1520" s="52" t="s">
        <v>4759</v>
      </c>
      <c r="AK1520" s="53">
        <v>43708</v>
      </c>
      <c r="AL1520" s="43">
        <v>44006</v>
      </c>
      <c r="AM1520" s="43"/>
      <c r="AN1520" s="43" t="s">
        <v>1643</v>
      </c>
      <c r="AO1520" s="45" t="s">
        <v>69</v>
      </c>
      <c r="AP1520" s="45" t="s">
        <v>1811</v>
      </c>
      <c r="AQ1520" s="45" t="s">
        <v>70</v>
      </c>
      <c r="AR1520" s="16"/>
      <c r="AS1520" s="42">
        <v>1</v>
      </c>
      <c r="AT1520" s="45" t="e">
        <v>#VALUE!</v>
      </c>
      <c r="AU1520" s="45" t="e">
        <v>#VALUE!</v>
      </c>
      <c r="AV1520" s="45" t="s">
        <v>363</v>
      </c>
      <c r="AW1520" s="45" t="e">
        <v>#VALUE!</v>
      </c>
      <c r="AX1520" s="45" t="e">
        <v>#VALUE!</v>
      </c>
      <c r="AY1520" s="45">
        <v>9</v>
      </c>
      <c r="AZ1520" s="45">
        <v>2019</v>
      </c>
      <c r="BA1520" s="45">
        <v>26</v>
      </c>
      <c r="BB1520" s="45">
        <v>6</v>
      </c>
      <c r="BC1520" s="45">
        <v>2020</v>
      </c>
      <c r="BD1520" s="57">
        <v>5.9999999999999995E-4</v>
      </c>
      <c r="BE1520" s="57">
        <v>0.60750000000000004</v>
      </c>
      <c r="BF1520" s="57">
        <v>0.15187500000000001</v>
      </c>
      <c r="BG1520" s="57">
        <v>0.75937500000000002</v>
      </c>
      <c r="BH1520" s="45" t="s">
        <v>203</v>
      </c>
      <c r="BI1520" s="54" t="s">
        <v>3504</v>
      </c>
      <c r="BJ1520" s="55" t="s">
        <v>3504</v>
      </c>
      <c r="BK1520" s="56">
        <v>4592</v>
      </c>
    </row>
    <row r="1521" spans="1:63" s="198" customFormat="1" ht="15.6" customHeight="1" x14ac:dyDescent="0.25">
      <c r="A1521" s="42" t="s">
        <v>2233</v>
      </c>
      <c r="B1521" s="43">
        <v>43728</v>
      </c>
      <c r="C1521" s="43" t="s">
        <v>156</v>
      </c>
      <c r="D1521" s="44" t="s">
        <v>2342</v>
      </c>
      <c r="E1521" s="45" t="s">
        <v>2550</v>
      </c>
      <c r="F1521" s="46">
        <v>28285322</v>
      </c>
      <c r="G1521" s="44" t="s">
        <v>4758</v>
      </c>
      <c r="H1521" s="47" t="s">
        <v>561</v>
      </c>
      <c r="I1521" s="47">
        <v>1</v>
      </c>
      <c r="J1521" s="46" t="s">
        <v>66</v>
      </c>
      <c r="K1521" s="48" t="s">
        <v>1633</v>
      </c>
      <c r="L1521" s="42">
        <v>0</v>
      </c>
      <c r="M1521" s="45" t="s">
        <v>4760</v>
      </c>
      <c r="N1521" s="44">
        <v>28701</v>
      </c>
      <c r="O1521" s="45" t="s">
        <v>1813</v>
      </c>
      <c r="P1521" s="45" t="s">
        <v>112</v>
      </c>
      <c r="Q1521" s="48" t="s">
        <v>112</v>
      </c>
      <c r="R1521" s="42" t="s">
        <v>112</v>
      </c>
      <c r="S1521" s="49">
        <v>1</v>
      </c>
      <c r="T1521" s="49">
        <v>0</v>
      </c>
      <c r="U1521" s="50">
        <v>0.5</v>
      </c>
      <c r="V1521" s="51">
        <v>1</v>
      </c>
      <c r="W1521" s="52">
        <v>43780</v>
      </c>
      <c r="X1521" s="49">
        <v>1</v>
      </c>
      <c r="Y1521" s="51">
        <v>1</v>
      </c>
      <c r="Z1521" s="52">
        <v>43780</v>
      </c>
      <c r="AA1521" s="51">
        <v>1</v>
      </c>
      <c r="AB1521" s="51" t="s">
        <v>68</v>
      </c>
      <c r="AC1521" s="51" t="s">
        <v>68</v>
      </c>
      <c r="AD1521" s="50">
        <v>5.5555555555555566E-2</v>
      </c>
      <c r="AE1521" s="49" t="s">
        <v>112</v>
      </c>
      <c r="AF1521" s="52" t="s">
        <v>112</v>
      </c>
      <c r="AG1521" s="43">
        <v>43812</v>
      </c>
      <c r="AH1521" s="43">
        <v>44005</v>
      </c>
      <c r="AI1521" s="43" t="s">
        <v>4759</v>
      </c>
      <c r="AJ1521" s="52" t="s">
        <v>4759</v>
      </c>
      <c r="AK1521" s="53">
        <v>43817</v>
      </c>
      <c r="AL1521" s="43">
        <v>44006</v>
      </c>
      <c r="AM1521" s="43"/>
      <c r="AN1521" s="43" t="s">
        <v>1643</v>
      </c>
      <c r="AO1521" s="45" t="s">
        <v>69</v>
      </c>
      <c r="AP1521" s="45" t="s">
        <v>1811</v>
      </c>
      <c r="AQ1521" s="45" t="s">
        <v>70</v>
      </c>
      <c r="AR1521" s="16"/>
      <c r="AS1521" s="42">
        <v>1</v>
      </c>
      <c r="AT1521" s="45" t="e">
        <v>#VALUE!</v>
      </c>
      <c r="AU1521" s="45" t="e">
        <v>#VALUE!</v>
      </c>
      <c r="AV1521" s="45" t="s">
        <v>363</v>
      </c>
      <c r="AW1521" s="45" t="e">
        <v>#VALUE!</v>
      </c>
      <c r="AX1521" s="45" t="e">
        <v>#VALUE!</v>
      </c>
      <c r="AY1521" s="45">
        <v>9</v>
      </c>
      <c r="AZ1521" s="45">
        <v>2019</v>
      </c>
      <c r="BA1521" s="45">
        <v>26</v>
      </c>
      <c r="BB1521" s="45">
        <v>6</v>
      </c>
      <c r="BC1521" s="45">
        <v>2020</v>
      </c>
      <c r="BD1521" s="57">
        <v>5.9999999999999995E-4</v>
      </c>
      <c r="BE1521" s="57">
        <v>0.60750000000000004</v>
      </c>
      <c r="BF1521" s="57">
        <v>0.15187500000000001</v>
      </c>
      <c r="BG1521" s="57">
        <v>0.75937500000000002</v>
      </c>
      <c r="BH1521" s="45" t="s">
        <v>203</v>
      </c>
      <c r="BI1521" s="54" t="s">
        <v>3504</v>
      </c>
      <c r="BJ1521" s="55" t="s">
        <v>3504</v>
      </c>
      <c r="BK1521" s="56">
        <v>4592</v>
      </c>
    </row>
    <row r="1522" spans="1:63" s="198" customFormat="1" ht="15.6" customHeight="1" x14ac:dyDescent="0.25">
      <c r="A1522" s="42" t="s">
        <v>2181</v>
      </c>
      <c r="B1522" s="43">
        <v>43704</v>
      </c>
      <c r="C1522" s="43" t="s">
        <v>156</v>
      </c>
      <c r="D1522" s="44" t="s">
        <v>2342</v>
      </c>
      <c r="E1522" s="45" t="s">
        <v>2550</v>
      </c>
      <c r="F1522" s="46">
        <v>28261573</v>
      </c>
      <c r="G1522" s="44" t="s">
        <v>4758</v>
      </c>
      <c r="H1522" s="47" t="s">
        <v>180</v>
      </c>
      <c r="I1522" s="47">
        <v>1</v>
      </c>
      <c r="J1522" s="46" t="s">
        <v>66</v>
      </c>
      <c r="K1522" s="48" t="s">
        <v>1563</v>
      </c>
      <c r="L1522" s="42" t="s">
        <v>3142</v>
      </c>
      <c r="M1522" s="45" t="s">
        <v>4760</v>
      </c>
      <c r="N1522" s="44">
        <v>27643</v>
      </c>
      <c r="O1522" s="45" t="s">
        <v>1814</v>
      </c>
      <c r="P1522" s="45" t="s">
        <v>112</v>
      </c>
      <c r="Q1522" s="48" t="s">
        <v>112</v>
      </c>
      <c r="R1522" s="42" t="s">
        <v>112</v>
      </c>
      <c r="S1522" s="49">
        <v>1</v>
      </c>
      <c r="T1522" s="49">
        <v>0</v>
      </c>
      <c r="U1522" s="50">
        <v>0.5</v>
      </c>
      <c r="V1522" s="51">
        <v>1</v>
      </c>
      <c r="W1522" s="52">
        <v>43759</v>
      </c>
      <c r="X1522" s="49">
        <v>1</v>
      </c>
      <c r="Y1522" s="51">
        <v>1</v>
      </c>
      <c r="Z1522" s="52">
        <v>43759</v>
      </c>
      <c r="AA1522" s="51">
        <v>1</v>
      </c>
      <c r="AB1522" s="51" t="s">
        <v>68</v>
      </c>
      <c r="AC1522" s="51" t="s">
        <v>68</v>
      </c>
      <c r="AD1522" s="50">
        <v>5.5555555555555566E-2</v>
      </c>
      <c r="AE1522" s="49" t="s">
        <v>112</v>
      </c>
      <c r="AF1522" s="52" t="s">
        <v>112</v>
      </c>
      <c r="AG1522" s="43">
        <v>44257</v>
      </c>
      <c r="AH1522" s="43">
        <v>44005</v>
      </c>
      <c r="AI1522" s="43" t="s">
        <v>4759</v>
      </c>
      <c r="AJ1522" s="52" t="s">
        <v>4759</v>
      </c>
      <c r="AK1522" s="53">
        <v>44260</v>
      </c>
      <c r="AL1522" s="43">
        <v>44008</v>
      </c>
      <c r="AM1522" s="43"/>
      <c r="AN1522" s="43"/>
      <c r="AO1522" s="45" t="s">
        <v>69</v>
      </c>
      <c r="AP1522" s="45" t="s">
        <v>1811</v>
      </c>
      <c r="AQ1522" s="45" t="s">
        <v>70</v>
      </c>
      <c r="AR1522" s="16"/>
      <c r="AS1522" s="42">
        <v>1</v>
      </c>
      <c r="AT1522" s="45" t="e">
        <v>#VALUE!</v>
      </c>
      <c r="AU1522" s="45" t="e">
        <v>#VALUE!</v>
      </c>
      <c r="AV1522" s="45" t="s">
        <v>363</v>
      </c>
      <c r="AW1522" s="45" t="e">
        <v>#VALUE!</v>
      </c>
      <c r="AX1522" s="45" t="e">
        <v>#VALUE!</v>
      </c>
      <c r="AY1522" s="45">
        <v>8</v>
      </c>
      <c r="AZ1522" s="45">
        <v>2019</v>
      </c>
      <c r="BA1522" s="45">
        <v>26</v>
      </c>
      <c r="BB1522" s="45">
        <v>6</v>
      </c>
      <c r="BC1522" s="45">
        <v>2020</v>
      </c>
      <c r="BD1522" s="57">
        <v>5.9999999999999995E-4</v>
      </c>
      <c r="BE1522" s="57">
        <v>0.60750000000000004</v>
      </c>
      <c r="BF1522" s="57">
        <v>0.15187500000000001</v>
      </c>
      <c r="BG1522" s="57">
        <v>0.75937500000000002</v>
      </c>
      <c r="BH1522" s="45" t="s">
        <v>203</v>
      </c>
      <c r="BI1522" s="54" t="s">
        <v>3504</v>
      </c>
      <c r="BJ1522" s="55" t="s">
        <v>3504</v>
      </c>
      <c r="BK1522" s="56">
        <v>4592</v>
      </c>
    </row>
    <row r="1523" spans="1:63" s="198" customFormat="1" ht="15.6" customHeight="1" x14ac:dyDescent="0.25">
      <c r="A1523" s="64" t="s">
        <v>4060</v>
      </c>
      <c r="B1523" s="65">
        <v>43922</v>
      </c>
      <c r="C1523" s="65" t="s">
        <v>63</v>
      </c>
      <c r="D1523" s="66" t="s">
        <v>2342</v>
      </c>
      <c r="E1523" s="66" t="s">
        <v>890</v>
      </c>
      <c r="F1523" s="67">
        <v>28451108</v>
      </c>
      <c r="G1523" s="44" t="s">
        <v>4758</v>
      </c>
      <c r="H1523" s="68">
        <v>10</v>
      </c>
      <c r="I1523" s="68">
        <v>1</v>
      </c>
      <c r="J1523" s="67" t="s">
        <v>66</v>
      </c>
      <c r="K1523" s="69" t="s">
        <v>891</v>
      </c>
      <c r="L1523" s="190" t="s">
        <v>3421</v>
      </c>
      <c r="M1523" s="67" t="s">
        <v>68</v>
      </c>
      <c r="N1523" s="66">
        <v>34350</v>
      </c>
      <c r="O1523" s="66" t="s">
        <v>1767</v>
      </c>
      <c r="P1523" s="66" t="s">
        <v>68</v>
      </c>
      <c r="Q1523" s="48" t="s">
        <v>68</v>
      </c>
      <c r="R1523" s="42" t="s">
        <v>68</v>
      </c>
      <c r="S1523" s="70" t="s">
        <v>68</v>
      </c>
      <c r="T1523" s="70" t="s">
        <v>68</v>
      </c>
      <c r="U1523" s="50" t="s">
        <v>3503</v>
      </c>
      <c r="V1523" s="70">
        <v>1</v>
      </c>
      <c r="W1523" s="65">
        <v>43924</v>
      </c>
      <c r="X1523" s="49" t="s">
        <v>68</v>
      </c>
      <c r="Y1523" s="71">
        <v>1</v>
      </c>
      <c r="Z1523" s="65">
        <v>44005</v>
      </c>
      <c r="AA1523" s="70">
        <v>1</v>
      </c>
      <c r="AB1523" s="70" t="s">
        <v>68</v>
      </c>
      <c r="AC1523" s="70" t="s">
        <v>68</v>
      </c>
      <c r="AD1523" s="72">
        <v>1</v>
      </c>
      <c r="AE1523" s="70" t="s">
        <v>112</v>
      </c>
      <c r="AF1523" s="52" t="s">
        <v>112</v>
      </c>
      <c r="AG1523" s="73">
        <v>44006</v>
      </c>
      <c r="AH1523" s="65">
        <v>44006</v>
      </c>
      <c r="AI1523" s="65" t="s">
        <v>4759</v>
      </c>
      <c r="AJ1523" s="65" t="s">
        <v>4759</v>
      </c>
      <c r="AK1523" s="74">
        <v>44011</v>
      </c>
      <c r="AL1523" s="65">
        <v>44011</v>
      </c>
      <c r="AM1523" s="65"/>
      <c r="AN1523" s="43" t="s">
        <v>1643</v>
      </c>
      <c r="AO1523" s="65" t="s">
        <v>69</v>
      </c>
      <c r="AP1523" s="65"/>
      <c r="AQ1523" s="67" t="s">
        <v>70</v>
      </c>
      <c r="AR1523" s="75"/>
      <c r="AS1523" s="76">
        <v>1</v>
      </c>
      <c r="AT1523" s="77" t="e">
        <v>#VALUE!</v>
      </c>
      <c r="AU1523" s="77" t="e">
        <v>#VALUE!</v>
      </c>
      <c r="AV1523" s="77" t="s">
        <v>363</v>
      </c>
      <c r="AW1523" s="77" t="e">
        <v>#VALUE!</v>
      </c>
      <c r="AX1523" s="67" t="e">
        <v>#VALUE!</v>
      </c>
      <c r="AY1523" s="67">
        <v>4</v>
      </c>
      <c r="AZ1523" s="67">
        <v>2020</v>
      </c>
      <c r="BA1523" s="67">
        <v>26</v>
      </c>
      <c r="BB1523" s="67">
        <v>6</v>
      </c>
      <c r="BC1523" s="67">
        <v>2020</v>
      </c>
      <c r="BD1523" s="78">
        <v>0</v>
      </c>
      <c r="BE1523" s="78">
        <v>0</v>
      </c>
      <c r="BF1523" s="78">
        <v>0</v>
      </c>
      <c r="BG1523" s="78">
        <v>0</v>
      </c>
      <c r="BH1523" s="78" t="s">
        <v>68</v>
      </c>
      <c r="BI1523" s="79" t="s">
        <v>3504</v>
      </c>
      <c r="BJ1523" s="79" t="s">
        <v>3504</v>
      </c>
      <c r="BK1523" s="56">
        <v>322</v>
      </c>
    </row>
    <row r="1524" spans="1:63" s="198" customFormat="1" ht="15.6" customHeight="1" x14ac:dyDescent="0.25">
      <c r="A1524" s="64" t="s">
        <v>4061</v>
      </c>
      <c r="B1524" s="65">
        <v>43927</v>
      </c>
      <c r="C1524" s="65" t="s">
        <v>63</v>
      </c>
      <c r="D1524" s="66" t="s">
        <v>2342</v>
      </c>
      <c r="E1524" s="66" t="s">
        <v>502</v>
      </c>
      <c r="F1524" s="67">
        <v>28457128</v>
      </c>
      <c r="G1524" s="44" t="s">
        <v>4758</v>
      </c>
      <c r="H1524" s="68">
        <v>10</v>
      </c>
      <c r="I1524" s="68">
        <v>1</v>
      </c>
      <c r="J1524" s="67" t="s">
        <v>251</v>
      </c>
      <c r="K1524" s="69" t="s">
        <v>1522</v>
      </c>
      <c r="L1524" s="190" t="s">
        <v>2908</v>
      </c>
      <c r="M1524" s="67" t="s">
        <v>68</v>
      </c>
      <c r="N1524" s="66">
        <v>34474</v>
      </c>
      <c r="O1524" s="66" t="s">
        <v>1815</v>
      </c>
      <c r="P1524" s="66" t="s">
        <v>68</v>
      </c>
      <c r="Q1524" s="48" t="s">
        <v>68</v>
      </c>
      <c r="R1524" s="42" t="s">
        <v>68</v>
      </c>
      <c r="S1524" s="70" t="s">
        <v>68</v>
      </c>
      <c r="T1524" s="70" t="s">
        <v>68</v>
      </c>
      <c r="U1524" s="50" t="s">
        <v>3503</v>
      </c>
      <c r="V1524" s="70">
        <v>1</v>
      </c>
      <c r="W1524" s="65">
        <v>44000</v>
      </c>
      <c r="X1524" s="49" t="s">
        <v>68</v>
      </c>
      <c r="Y1524" s="71">
        <v>1</v>
      </c>
      <c r="Z1524" s="65">
        <v>44005</v>
      </c>
      <c r="AA1524" s="70">
        <v>1</v>
      </c>
      <c r="AB1524" s="70" t="s">
        <v>68</v>
      </c>
      <c r="AC1524" s="70" t="s">
        <v>68</v>
      </c>
      <c r="AD1524" s="72">
        <v>1</v>
      </c>
      <c r="AE1524" s="70" t="s">
        <v>112</v>
      </c>
      <c r="AF1524" s="52" t="s">
        <v>112</v>
      </c>
      <c r="AG1524" s="73">
        <v>43938</v>
      </c>
      <c r="AH1524" s="65">
        <v>44007</v>
      </c>
      <c r="AI1524" s="65" t="s">
        <v>4759</v>
      </c>
      <c r="AJ1524" s="65" t="s">
        <v>4759</v>
      </c>
      <c r="AK1524" s="74">
        <v>43942</v>
      </c>
      <c r="AL1524" s="65">
        <v>44011</v>
      </c>
      <c r="AM1524" s="65"/>
      <c r="AN1524" s="65" t="s">
        <v>1643</v>
      </c>
      <c r="AO1524" s="65" t="s">
        <v>69</v>
      </c>
      <c r="AP1524" s="65"/>
      <c r="AQ1524" s="67" t="s">
        <v>70</v>
      </c>
      <c r="AR1524" s="75"/>
      <c r="AS1524" s="76">
        <v>0</v>
      </c>
      <c r="AT1524" s="77" t="e">
        <v>#VALUE!</v>
      </c>
      <c r="AU1524" s="77" t="e">
        <v>#VALUE!</v>
      </c>
      <c r="AV1524" s="77" t="s">
        <v>363</v>
      </c>
      <c r="AW1524" s="77" t="e">
        <v>#VALUE!</v>
      </c>
      <c r="AX1524" s="67" t="e">
        <v>#VALUE!</v>
      </c>
      <c r="AY1524" s="67">
        <v>4</v>
      </c>
      <c r="AZ1524" s="67">
        <v>2020</v>
      </c>
      <c r="BA1524" s="67">
        <v>26</v>
      </c>
      <c r="BB1524" s="67">
        <v>6</v>
      </c>
      <c r="BC1524" s="67">
        <v>2020</v>
      </c>
      <c r="BD1524" s="78">
        <v>0</v>
      </c>
      <c r="BE1524" s="78">
        <v>0</v>
      </c>
      <c r="BF1524" s="78">
        <v>0</v>
      </c>
      <c r="BG1524" s="78">
        <v>0</v>
      </c>
      <c r="BH1524" s="78" t="s">
        <v>68</v>
      </c>
      <c r="BI1524" s="79" t="s">
        <v>3504</v>
      </c>
      <c r="BJ1524" s="79" t="s">
        <v>3504</v>
      </c>
      <c r="BK1524" s="79">
        <v>521</v>
      </c>
    </row>
    <row r="1525" spans="1:63" s="198" customFormat="1" ht="15.6" customHeight="1" x14ac:dyDescent="0.25">
      <c r="A1525" s="42" t="s">
        <v>4062</v>
      </c>
      <c r="B1525" s="43">
        <v>43845</v>
      </c>
      <c r="C1525" s="43" t="s">
        <v>156</v>
      </c>
      <c r="D1525" s="44" t="s">
        <v>2342</v>
      </c>
      <c r="E1525" s="45" t="s">
        <v>666</v>
      </c>
      <c r="F1525" s="46" t="s">
        <v>1816</v>
      </c>
      <c r="G1525" s="44" t="s">
        <v>4758</v>
      </c>
      <c r="H1525" s="47" t="s">
        <v>180</v>
      </c>
      <c r="I1525" s="47">
        <v>40</v>
      </c>
      <c r="J1525" s="46" t="s">
        <v>66</v>
      </c>
      <c r="K1525" s="48" t="s">
        <v>667</v>
      </c>
      <c r="L1525" s="42" t="s">
        <v>3047</v>
      </c>
      <c r="M1525" s="45" t="s">
        <v>4760</v>
      </c>
      <c r="N1525" s="44">
        <v>26133</v>
      </c>
      <c r="O1525" s="45" t="s">
        <v>1817</v>
      </c>
      <c r="P1525" s="45" t="s">
        <v>112</v>
      </c>
      <c r="Q1525" s="48" t="s">
        <v>112</v>
      </c>
      <c r="R1525" s="42" t="s">
        <v>112</v>
      </c>
      <c r="S1525" s="49">
        <v>1</v>
      </c>
      <c r="T1525" s="49">
        <v>0</v>
      </c>
      <c r="U1525" s="50">
        <v>0.5</v>
      </c>
      <c r="V1525" s="51">
        <v>1</v>
      </c>
      <c r="W1525" s="52">
        <v>43955</v>
      </c>
      <c r="X1525" s="49" t="s">
        <v>68</v>
      </c>
      <c r="Y1525" s="51">
        <v>1</v>
      </c>
      <c r="Z1525" s="52">
        <v>43955</v>
      </c>
      <c r="AA1525" s="51">
        <v>1</v>
      </c>
      <c r="AB1525" s="51" t="s">
        <v>68</v>
      </c>
      <c r="AC1525" s="51" t="s">
        <v>68</v>
      </c>
      <c r="AD1525" s="50">
        <v>5.5555555555555566E-2</v>
      </c>
      <c r="AE1525" s="49" t="s">
        <v>112</v>
      </c>
      <c r="AF1525" s="52" t="s">
        <v>112</v>
      </c>
      <c r="AG1525" s="43">
        <v>44008</v>
      </c>
      <c r="AH1525" s="43">
        <v>44008</v>
      </c>
      <c r="AI1525" s="43" t="s">
        <v>4759</v>
      </c>
      <c r="AJ1525" s="52" t="s">
        <v>4759</v>
      </c>
      <c r="AK1525" s="53">
        <v>44013</v>
      </c>
      <c r="AL1525" s="43">
        <v>44013</v>
      </c>
      <c r="AM1525" s="43"/>
      <c r="AN1525" s="43" t="s">
        <v>1643</v>
      </c>
      <c r="AO1525" s="45" t="s">
        <v>69</v>
      </c>
      <c r="AP1525" s="46" t="s">
        <v>1818</v>
      </c>
      <c r="AQ1525" s="45" t="s">
        <v>70</v>
      </c>
      <c r="AR1525" s="16"/>
      <c r="AS1525" s="42">
        <v>1</v>
      </c>
      <c r="AT1525" s="45" t="e">
        <v>#VALUE!</v>
      </c>
      <c r="AU1525" s="45" t="e">
        <v>#VALUE!</v>
      </c>
      <c r="AV1525" s="45" t="s">
        <v>363</v>
      </c>
      <c r="AW1525" s="45" t="e">
        <v>#VALUE!</v>
      </c>
      <c r="AX1525" s="45" t="e">
        <v>#VALUE!</v>
      </c>
      <c r="AY1525" s="45">
        <v>1</v>
      </c>
      <c r="AZ1525" s="45">
        <v>2020</v>
      </c>
      <c r="BA1525" s="45">
        <v>26</v>
      </c>
      <c r="BB1525" s="45">
        <v>6</v>
      </c>
      <c r="BC1525" s="45">
        <v>2020</v>
      </c>
      <c r="BD1525" s="57">
        <v>0.1</v>
      </c>
      <c r="BE1525" s="57">
        <v>4.4719999999999995</v>
      </c>
      <c r="BF1525" s="57">
        <v>1.1180000000000001E-2</v>
      </c>
      <c r="BG1525" s="57">
        <v>4.4831799999999999</v>
      </c>
      <c r="BH1525" s="45" t="s">
        <v>68</v>
      </c>
      <c r="BI1525" s="54" t="s">
        <v>3504</v>
      </c>
      <c r="BJ1525" s="55" t="s">
        <v>3504</v>
      </c>
      <c r="BK1525" s="56">
        <v>5360</v>
      </c>
    </row>
    <row r="1526" spans="1:63" s="198" customFormat="1" ht="15.6" customHeight="1" x14ac:dyDescent="0.25">
      <c r="A1526" s="42" t="s">
        <v>2264</v>
      </c>
      <c r="B1526" s="43">
        <v>43770</v>
      </c>
      <c r="C1526" s="43" t="s">
        <v>156</v>
      </c>
      <c r="D1526" s="44" t="s">
        <v>2342</v>
      </c>
      <c r="E1526" s="45">
        <v>22</v>
      </c>
      <c r="F1526" s="46">
        <v>28318085</v>
      </c>
      <c r="G1526" s="44" t="s">
        <v>4758</v>
      </c>
      <c r="H1526" s="47" t="s">
        <v>180</v>
      </c>
      <c r="I1526" s="47">
        <v>1</v>
      </c>
      <c r="J1526" s="46" t="s">
        <v>66</v>
      </c>
      <c r="K1526" s="48" t="s">
        <v>1819</v>
      </c>
      <c r="L1526" s="42">
        <v>0</v>
      </c>
      <c r="M1526" s="45" t="s">
        <v>4760</v>
      </c>
      <c r="N1526" s="44">
        <v>30517</v>
      </c>
      <c r="O1526" s="45" t="s">
        <v>596</v>
      </c>
      <c r="P1526" s="45" t="s">
        <v>112</v>
      </c>
      <c r="Q1526" s="48" t="s">
        <v>112</v>
      </c>
      <c r="R1526" s="42" t="s">
        <v>112</v>
      </c>
      <c r="S1526" s="49">
        <v>1</v>
      </c>
      <c r="T1526" s="49">
        <v>0</v>
      </c>
      <c r="U1526" s="50">
        <v>0.5</v>
      </c>
      <c r="V1526" s="51">
        <v>1</v>
      </c>
      <c r="W1526" s="52">
        <v>43955</v>
      </c>
      <c r="X1526" s="49">
        <v>1</v>
      </c>
      <c r="Y1526" s="51">
        <v>1</v>
      </c>
      <c r="Z1526" s="52">
        <v>43956</v>
      </c>
      <c r="AA1526" s="51">
        <v>1</v>
      </c>
      <c r="AB1526" s="51" t="s">
        <v>68</v>
      </c>
      <c r="AC1526" s="51" t="s">
        <v>68</v>
      </c>
      <c r="AD1526" s="50">
        <v>5.5555555555555566E-2</v>
      </c>
      <c r="AE1526" s="49" t="s">
        <v>112</v>
      </c>
      <c r="AF1526" s="52" t="s">
        <v>112</v>
      </c>
      <c r="AG1526" s="43">
        <v>43978</v>
      </c>
      <c r="AH1526" s="43">
        <v>44008</v>
      </c>
      <c r="AI1526" s="43" t="s">
        <v>4759</v>
      </c>
      <c r="AJ1526" s="52" t="s">
        <v>4759</v>
      </c>
      <c r="AK1526" s="53">
        <v>43983</v>
      </c>
      <c r="AL1526" s="43">
        <v>44013</v>
      </c>
      <c r="AM1526" s="43"/>
      <c r="AN1526" s="43" t="s">
        <v>1643</v>
      </c>
      <c r="AO1526" s="45" t="s">
        <v>69</v>
      </c>
      <c r="AP1526" s="45"/>
      <c r="AQ1526" s="45" t="s">
        <v>70</v>
      </c>
      <c r="AR1526" s="16"/>
      <c r="AS1526" s="42">
        <v>1</v>
      </c>
      <c r="AT1526" s="45" t="e">
        <v>#VALUE!</v>
      </c>
      <c r="AU1526" s="45" t="e">
        <v>#VALUE!</v>
      </c>
      <c r="AV1526" s="45" t="s">
        <v>363</v>
      </c>
      <c r="AW1526" s="45" t="e">
        <v>#VALUE!</v>
      </c>
      <c r="AX1526" s="45" t="e">
        <v>#VALUE!</v>
      </c>
      <c r="AY1526" s="45">
        <v>11</v>
      </c>
      <c r="AZ1526" s="45">
        <v>2019</v>
      </c>
      <c r="BA1526" s="45">
        <v>26</v>
      </c>
      <c r="BB1526" s="45">
        <v>6</v>
      </c>
      <c r="BC1526" s="45">
        <v>2020</v>
      </c>
      <c r="BD1526" s="57">
        <v>0.20499999999999999</v>
      </c>
      <c r="BE1526" s="57">
        <v>10.536900000000001</v>
      </c>
      <c r="BF1526" s="57">
        <v>2.6342250000000003</v>
      </c>
      <c r="BG1526" s="57">
        <v>13.171125000000002</v>
      </c>
      <c r="BH1526" s="45" t="s">
        <v>203</v>
      </c>
      <c r="BI1526" s="54" t="s">
        <v>3504</v>
      </c>
      <c r="BJ1526" s="55" t="s">
        <v>3504</v>
      </c>
      <c r="BK1526" s="56">
        <v>4490</v>
      </c>
    </row>
    <row r="1527" spans="1:63" s="198" customFormat="1" ht="15.6" customHeight="1" x14ac:dyDescent="0.25">
      <c r="A1527" s="64" t="s">
        <v>4063</v>
      </c>
      <c r="B1527" s="65">
        <v>43921</v>
      </c>
      <c r="C1527" s="65" t="s">
        <v>156</v>
      </c>
      <c r="D1527" s="66" t="s">
        <v>2342</v>
      </c>
      <c r="E1527" s="66" t="s">
        <v>2552</v>
      </c>
      <c r="F1527" s="67">
        <v>28386291</v>
      </c>
      <c r="G1527" s="44" t="s">
        <v>4758</v>
      </c>
      <c r="H1527" s="68" t="s">
        <v>180</v>
      </c>
      <c r="I1527" s="68">
        <v>1</v>
      </c>
      <c r="J1527" s="67" t="s">
        <v>66</v>
      </c>
      <c r="K1527" s="69" t="s">
        <v>1792</v>
      </c>
      <c r="L1527" s="190">
        <v>0</v>
      </c>
      <c r="M1527" s="67" t="s">
        <v>4760</v>
      </c>
      <c r="N1527" s="66">
        <v>34377</v>
      </c>
      <c r="O1527" s="66" t="s">
        <v>1820</v>
      </c>
      <c r="P1527" s="66" t="s">
        <v>112</v>
      </c>
      <c r="Q1527" s="48" t="s">
        <v>112</v>
      </c>
      <c r="R1527" s="42" t="s">
        <v>112</v>
      </c>
      <c r="S1527" s="70">
        <v>1</v>
      </c>
      <c r="T1527" s="70">
        <v>0</v>
      </c>
      <c r="U1527" s="50">
        <v>0.5</v>
      </c>
      <c r="V1527" s="70">
        <v>1</v>
      </c>
      <c r="W1527" s="65">
        <v>43970</v>
      </c>
      <c r="X1527" s="49" t="s">
        <v>68</v>
      </c>
      <c r="Y1527" s="71">
        <v>1</v>
      </c>
      <c r="Z1527" s="65">
        <v>43976</v>
      </c>
      <c r="AA1527" s="70">
        <v>1</v>
      </c>
      <c r="AB1527" s="70" t="s">
        <v>68</v>
      </c>
      <c r="AC1527" s="70" t="s">
        <v>68</v>
      </c>
      <c r="AD1527" s="72">
        <v>5.5555555555555566E-2</v>
      </c>
      <c r="AE1527" s="70" t="s">
        <v>112</v>
      </c>
      <c r="AF1527" s="52" t="s">
        <v>112</v>
      </c>
      <c r="AG1527" s="73">
        <v>43931</v>
      </c>
      <c r="AH1527" s="65">
        <v>44008</v>
      </c>
      <c r="AI1527" s="65" t="s">
        <v>4759</v>
      </c>
      <c r="AJ1527" s="65" t="s">
        <v>4759</v>
      </c>
      <c r="AK1527" s="74">
        <v>43936</v>
      </c>
      <c r="AL1527" s="65">
        <v>44013</v>
      </c>
      <c r="AM1527" s="65"/>
      <c r="AN1527" s="65" t="s">
        <v>1643</v>
      </c>
      <c r="AO1527" s="65" t="s">
        <v>69</v>
      </c>
      <c r="AP1527" s="65" t="s">
        <v>1794</v>
      </c>
      <c r="AQ1527" s="45" t="s">
        <v>70</v>
      </c>
      <c r="AR1527" s="75"/>
      <c r="AS1527" s="86">
        <v>1</v>
      </c>
      <c r="AT1527" s="83" t="e">
        <v>#VALUE!</v>
      </c>
      <c r="AU1527" s="83" t="e">
        <v>#VALUE!</v>
      </c>
      <c r="AV1527" s="83" t="s">
        <v>363</v>
      </c>
      <c r="AW1527" s="83" t="e">
        <v>#VALUE!</v>
      </c>
      <c r="AX1527" s="66" t="e">
        <v>#VALUE!</v>
      </c>
      <c r="AY1527" s="66">
        <v>3</v>
      </c>
      <c r="AZ1527" s="66">
        <v>2020</v>
      </c>
      <c r="BA1527" s="66">
        <v>26</v>
      </c>
      <c r="BB1527" s="66">
        <v>6</v>
      </c>
      <c r="BC1527" s="66">
        <v>2020</v>
      </c>
      <c r="BD1527" s="78">
        <v>0.67179999999999995</v>
      </c>
      <c r="BE1527" s="78">
        <v>2.9382000000000001</v>
      </c>
      <c r="BF1527" s="78">
        <v>0.29299999999999998</v>
      </c>
      <c r="BG1527" s="78">
        <v>3.2312000000000003</v>
      </c>
      <c r="BH1527" s="66" t="s">
        <v>203</v>
      </c>
      <c r="BI1527" s="87" t="s">
        <v>3504</v>
      </c>
      <c r="BJ1527" s="79" t="s">
        <v>3504</v>
      </c>
      <c r="BK1527" s="79">
        <v>225</v>
      </c>
    </row>
    <row r="1528" spans="1:63" s="198" customFormat="1" ht="15.6" customHeight="1" x14ac:dyDescent="0.25">
      <c r="A1528" s="64" t="s">
        <v>4064</v>
      </c>
      <c r="B1528" s="65">
        <v>43921</v>
      </c>
      <c r="C1528" s="65" t="s">
        <v>156</v>
      </c>
      <c r="D1528" s="66" t="s">
        <v>2342</v>
      </c>
      <c r="E1528" s="66" t="s">
        <v>2552</v>
      </c>
      <c r="F1528" s="67">
        <v>28386291</v>
      </c>
      <c r="G1528" s="44" t="s">
        <v>4758</v>
      </c>
      <c r="H1528" s="68" t="s">
        <v>1624</v>
      </c>
      <c r="I1528" s="68">
        <v>1</v>
      </c>
      <c r="J1528" s="67" t="s">
        <v>66</v>
      </c>
      <c r="K1528" s="69" t="s">
        <v>1792</v>
      </c>
      <c r="L1528" s="190">
        <v>0</v>
      </c>
      <c r="M1528" s="67" t="s">
        <v>4760</v>
      </c>
      <c r="N1528" s="66">
        <v>34377</v>
      </c>
      <c r="O1528" s="66" t="s">
        <v>1821</v>
      </c>
      <c r="P1528" s="66" t="s">
        <v>112</v>
      </c>
      <c r="Q1528" s="48" t="s">
        <v>112</v>
      </c>
      <c r="R1528" s="42" t="s">
        <v>112</v>
      </c>
      <c r="S1528" s="70">
        <v>1</v>
      </c>
      <c r="T1528" s="70">
        <v>0</v>
      </c>
      <c r="U1528" s="50">
        <v>0.5</v>
      </c>
      <c r="V1528" s="70">
        <v>1</v>
      </c>
      <c r="W1528" s="65">
        <v>43970</v>
      </c>
      <c r="X1528" s="49" t="s">
        <v>68</v>
      </c>
      <c r="Y1528" s="71">
        <v>1</v>
      </c>
      <c r="Z1528" s="65">
        <v>43976</v>
      </c>
      <c r="AA1528" s="70">
        <v>1</v>
      </c>
      <c r="AB1528" s="70" t="s">
        <v>68</v>
      </c>
      <c r="AC1528" s="70" t="s">
        <v>68</v>
      </c>
      <c r="AD1528" s="72">
        <v>5.5555555555555566E-2</v>
      </c>
      <c r="AE1528" s="70" t="s">
        <v>112</v>
      </c>
      <c r="AF1528" s="52" t="s">
        <v>112</v>
      </c>
      <c r="AG1528" s="73">
        <v>43931</v>
      </c>
      <c r="AH1528" s="65">
        <v>44008</v>
      </c>
      <c r="AI1528" s="65" t="s">
        <v>4759</v>
      </c>
      <c r="AJ1528" s="65" t="s">
        <v>4759</v>
      </c>
      <c r="AK1528" s="74">
        <v>43936</v>
      </c>
      <c r="AL1528" s="65">
        <v>44013</v>
      </c>
      <c r="AM1528" s="65"/>
      <c r="AN1528" s="65" t="s">
        <v>1643</v>
      </c>
      <c r="AO1528" s="65" t="s">
        <v>69</v>
      </c>
      <c r="AP1528" s="65" t="s">
        <v>1794</v>
      </c>
      <c r="AQ1528" s="45" t="s">
        <v>70</v>
      </c>
      <c r="AR1528" s="75"/>
      <c r="AS1528" s="76">
        <v>1</v>
      </c>
      <c r="AT1528" s="77" t="e">
        <v>#VALUE!</v>
      </c>
      <c r="AU1528" s="77" t="e">
        <v>#VALUE!</v>
      </c>
      <c r="AV1528" s="77" t="s">
        <v>363</v>
      </c>
      <c r="AW1528" s="77" t="e">
        <v>#VALUE!</v>
      </c>
      <c r="AX1528" s="67" t="e">
        <v>#VALUE!</v>
      </c>
      <c r="AY1528" s="67">
        <v>3</v>
      </c>
      <c r="AZ1528" s="67">
        <v>2020</v>
      </c>
      <c r="BA1528" s="67">
        <v>26</v>
      </c>
      <c r="BB1528" s="67">
        <v>6</v>
      </c>
      <c r="BC1528" s="67">
        <v>2020</v>
      </c>
      <c r="BD1528" s="78">
        <v>0.67179999999999995</v>
      </c>
      <c r="BE1528" s="78">
        <v>2.9382000000000001</v>
      </c>
      <c r="BF1528" s="78">
        <v>0.29299999999999998</v>
      </c>
      <c r="BG1528" s="78">
        <v>3.2312000000000003</v>
      </c>
      <c r="BH1528" s="78" t="s">
        <v>203</v>
      </c>
      <c r="BI1528" s="79" t="s">
        <v>3504</v>
      </c>
      <c r="BJ1528" s="79" t="s">
        <v>3504</v>
      </c>
      <c r="BK1528" s="79">
        <v>225</v>
      </c>
    </row>
    <row r="1529" spans="1:63" s="198" customFormat="1" ht="15.6" customHeight="1" x14ac:dyDescent="0.25">
      <c r="A1529" s="64" t="s">
        <v>4065</v>
      </c>
      <c r="B1529" s="65">
        <v>43921</v>
      </c>
      <c r="C1529" s="65" t="s">
        <v>156</v>
      </c>
      <c r="D1529" s="66" t="s">
        <v>2342</v>
      </c>
      <c r="E1529" s="66" t="s">
        <v>2552</v>
      </c>
      <c r="F1529" s="67">
        <v>28386291</v>
      </c>
      <c r="G1529" s="44" t="s">
        <v>4758</v>
      </c>
      <c r="H1529" s="68" t="s">
        <v>1447</v>
      </c>
      <c r="I1529" s="68">
        <v>1</v>
      </c>
      <c r="J1529" s="67" t="s">
        <v>66</v>
      </c>
      <c r="K1529" s="69" t="s">
        <v>1792</v>
      </c>
      <c r="L1529" s="190">
        <v>0</v>
      </c>
      <c r="M1529" s="67" t="s">
        <v>4760</v>
      </c>
      <c r="N1529" s="66">
        <v>34377</v>
      </c>
      <c r="O1529" s="66" t="s">
        <v>1822</v>
      </c>
      <c r="P1529" s="66" t="s">
        <v>112</v>
      </c>
      <c r="Q1529" s="48" t="s">
        <v>112</v>
      </c>
      <c r="R1529" s="42" t="s">
        <v>112</v>
      </c>
      <c r="S1529" s="70">
        <v>1</v>
      </c>
      <c r="T1529" s="70">
        <v>0</v>
      </c>
      <c r="U1529" s="50">
        <v>0.5</v>
      </c>
      <c r="V1529" s="70">
        <v>1</v>
      </c>
      <c r="W1529" s="65">
        <v>43970</v>
      </c>
      <c r="X1529" s="49" t="s">
        <v>68</v>
      </c>
      <c r="Y1529" s="71">
        <v>1</v>
      </c>
      <c r="Z1529" s="65">
        <v>43976</v>
      </c>
      <c r="AA1529" s="70">
        <v>1</v>
      </c>
      <c r="AB1529" s="70" t="s">
        <v>68</v>
      </c>
      <c r="AC1529" s="70" t="s">
        <v>68</v>
      </c>
      <c r="AD1529" s="72">
        <v>5.5555555555555566E-2</v>
      </c>
      <c r="AE1529" s="70" t="s">
        <v>112</v>
      </c>
      <c r="AF1529" s="52" t="s">
        <v>112</v>
      </c>
      <c r="AG1529" s="73">
        <v>43931</v>
      </c>
      <c r="AH1529" s="65">
        <v>44008</v>
      </c>
      <c r="AI1529" s="65" t="s">
        <v>4759</v>
      </c>
      <c r="AJ1529" s="65" t="s">
        <v>4759</v>
      </c>
      <c r="AK1529" s="74">
        <v>43936</v>
      </c>
      <c r="AL1529" s="65">
        <v>44013</v>
      </c>
      <c r="AM1529" s="65"/>
      <c r="AN1529" s="65" t="s">
        <v>1643</v>
      </c>
      <c r="AO1529" s="65" t="s">
        <v>69</v>
      </c>
      <c r="AP1529" s="65" t="s">
        <v>1794</v>
      </c>
      <c r="AQ1529" s="45" t="s">
        <v>70</v>
      </c>
      <c r="AR1529" s="75"/>
      <c r="AS1529" s="76">
        <v>1</v>
      </c>
      <c r="AT1529" s="77" t="e">
        <v>#VALUE!</v>
      </c>
      <c r="AU1529" s="77" t="e">
        <v>#VALUE!</v>
      </c>
      <c r="AV1529" s="77" t="s">
        <v>363</v>
      </c>
      <c r="AW1529" s="77" t="e">
        <v>#VALUE!</v>
      </c>
      <c r="AX1529" s="67" t="e">
        <v>#VALUE!</v>
      </c>
      <c r="AY1529" s="67">
        <v>3</v>
      </c>
      <c r="AZ1529" s="67">
        <v>2020</v>
      </c>
      <c r="BA1529" s="67">
        <v>26</v>
      </c>
      <c r="BB1529" s="67">
        <v>6</v>
      </c>
      <c r="BC1529" s="67">
        <v>2020</v>
      </c>
      <c r="BD1529" s="78">
        <v>0.67179999999999995</v>
      </c>
      <c r="BE1529" s="78">
        <v>2.9382000000000001</v>
      </c>
      <c r="BF1529" s="78">
        <v>0.29299999999999998</v>
      </c>
      <c r="BG1529" s="78">
        <v>3.2312000000000003</v>
      </c>
      <c r="BH1529" s="78" t="s">
        <v>203</v>
      </c>
      <c r="BI1529" s="79" t="s">
        <v>3504</v>
      </c>
      <c r="BJ1529" s="79" t="s">
        <v>3504</v>
      </c>
      <c r="BK1529" s="79">
        <v>225</v>
      </c>
    </row>
    <row r="1530" spans="1:63" s="198" customFormat="1" ht="15.6" customHeight="1" x14ac:dyDescent="0.25">
      <c r="A1530" s="64" t="s">
        <v>4066</v>
      </c>
      <c r="B1530" s="65">
        <v>43921</v>
      </c>
      <c r="C1530" s="65" t="s">
        <v>156</v>
      </c>
      <c r="D1530" s="66" t="s">
        <v>2342</v>
      </c>
      <c r="E1530" s="66" t="s">
        <v>2552</v>
      </c>
      <c r="F1530" s="67">
        <v>28386291</v>
      </c>
      <c r="G1530" s="44" t="s">
        <v>4758</v>
      </c>
      <c r="H1530" s="68" t="s">
        <v>1627</v>
      </c>
      <c r="I1530" s="68">
        <v>1</v>
      </c>
      <c r="J1530" s="67" t="s">
        <v>66</v>
      </c>
      <c r="K1530" s="69" t="s">
        <v>1792</v>
      </c>
      <c r="L1530" s="190">
        <v>0</v>
      </c>
      <c r="M1530" s="67" t="s">
        <v>4760</v>
      </c>
      <c r="N1530" s="66">
        <v>34377</v>
      </c>
      <c r="O1530" s="66" t="s">
        <v>1823</v>
      </c>
      <c r="P1530" s="66" t="s">
        <v>112</v>
      </c>
      <c r="Q1530" s="48" t="s">
        <v>112</v>
      </c>
      <c r="R1530" s="42" t="s">
        <v>112</v>
      </c>
      <c r="S1530" s="70">
        <v>1</v>
      </c>
      <c r="T1530" s="70">
        <v>0</v>
      </c>
      <c r="U1530" s="50">
        <v>0.5</v>
      </c>
      <c r="V1530" s="70">
        <v>1</v>
      </c>
      <c r="W1530" s="65">
        <v>43970</v>
      </c>
      <c r="X1530" s="49" t="s">
        <v>68</v>
      </c>
      <c r="Y1530" s="71">
        <v>1</v>
      </c>
      <c r="Z1530" s="65">
        <v>43976</v>
      </c>
      <c r="AA1530" s="70">
        <v>1</v>
      </c>
      <c r="AB1530" s="70" t="s">
        <v>68</v>
      </c>
      <c r="AC1530" s="70" t="s">
        <v>68</v>
      </c>
      <c r="AD1530" s="72">
        <v>5.5555555555555566E-2</v>
      </c>
      <c r="AE1530" s="70" t="s">
        <v>112</v>
      </c>
      <c r="AF1530" s="52" t="s">
        <v>112</v>
      </c>
      <c r="AG1530" s="73">
        <v>43931</v>
      </c>
      <c r="AH1530" s="65">
        <v>44008</v>
      </c>
      <c r="AI1530" s="65" t="s">
        <v>4759</v>
      </c>
      <c r="AJ1530" s="65" t="s">
        <v>4759</v>
      </c>
      <c r="AK1530" s="74">
        <v>43936</v>
      </c>
      <c r="AL1530" s="65">
        <v>44013</v>
      </c>
      <c r="AM1530" s="65"/>
      <c r="AN1530" s="65" t="s">
        <v>1643</v>
      </c>
      <c r="AO1530" s="65" t="s">
        <v>69</v>
      </c>
      <c r="AP1530" s="65" t="s">
        <v>1794</v>
      </c>
      <c r="AQ1530" s="45" t="s">
        <v>70</v>
      </c>
      <c r="AR1530" s="75"/>
      <c r="AS1530" s="76">
        <v>1</v>
      </c>
      <c r="AT1530" s="77" t="e">
        <v>#VALUE!</v>
      </c>
      <c r="AU1530" s="77" t="e">
        <v>#VALUE!</v>
      </c>
      <c r="AV1530" s="77" t="s">
        <v>363</v>
      </c>
      <c r="AW1530" s="77" t="e">
        <v>#VALUE!</v>
      </c>
      <c r="AX1530" s="67" t="e">
        <v>#VALUE!</v>
      </c>
      <c r="AY1530" s="67">
        <v>3</v>
      </c>
      <c r="AZ1530" s="67">
        <v>2020</v>
      </c>
      <c r="BA1530" s="67">
        <v>26</v>
      </c>
      <c r="BB1530" s="67">
        <v>6</v>
      </c>
      <c r="BC1530" s="67">
        <v>2020</v>
      </c>
      <c r="BD1530" s="78">
        <v>0.67179999999999995</v>
      </c>
      <c r="BE1530" s="78">
        <v>2.9382000000000001</v>
      </c>
      <c r="BF1530" s="78">
        <v>0.29299999999999998</v>
      </c>
      <c r="BG1530" s="78">
        <v>3.2312000000000003</v>
      </c>
      <c r="BH1530" s="78" t="s">
        <v>203</v>
      </c>
      <c r="BI1530" s="79" t="s">
        <v>3504</v>
      </c>
      <c r="BJ1530" s="79" t="s">
        <v>3504</v>
      </c>
      <c r="BK1530" s="79">
        <v>225</v>
      </c>
    </row>
    <row r="1531" spans="1:63" s="198" customFormat="1" ht="15.6" customHeight="1" x14ac:dyDescent="0.25">
      <c r="A1531" s="64" t="s">
        <v>4067</v>
      </c>
      <c r="B1531" s="65">
        <v>43921</v>
      </c>
      <c r="C1531" s="65" t="s">
        <v>156</v>
      </c>
      <c r="D1531" s="66" t="s">
        <v>2342</v>
      </c>
      <c r="E1531" s="66" t="s">
        <v>2552</v>
      </c>
      <c r="F1531" s="67">
        <v>28386291</v>
      </c>
      <c r="G1531" s="44" t="s">
        <v>4758</v>
      </c>
      <c r="H1531" s="68" t="s">
        <v>1628</v>
      </c>
      <c r="I1531" s="68">
        <v>1</v>
      </c>
      <c r="J1531" s="67" t="s">
        <v>66</v>
      </c>
      <c r="K1531" s="69" t="s">
        <v>1792</v>
      </c>
      <c r="L1531" s="190">
        <v>0</v>
      </c>
      <c r="M1531" s="67" t="s">
        <v>4760</v>
      </c>
      <c r="N1531" s="66">
        <v>34377</v>
      </c>
      <c r="O1531" s="66" t="s">
        <v>1824</v>
      </c>
      <c r="P1531" s="66" t="s">
        <v>112</v>
      </c>
      <c r="Q1531" s="48" t="s">
        <v>112</v>
      </c>
      <c r="R1531" s="42" t="s">
        <v>112</v>
      </c>
      <c r="S1531" s="70">
        <v>1</v>
      </c>
      <c r="T1531" s="70">
        <v>0</v>
      </c>
      <c r="U1531" s="50">
        <v>0.5</v>
      </c>
      <c r="V1531" s="70">
        <v>1</v>
      </c>
      <c r="W1531" s="65">
        <v>43970</v>
      </c>
      <c r="X1531" s="49" t="s">
        <v>68</v>
      </c>
      <c r="Y1531" s="71">
        <v>1</v>
      </c>
      <c r="Z1531" s="65">
        <v>43976</v>
      </c>
      <c r="AA1531" s="70">
        <v>1</v>
      </c>
      <c r="AB1531" s="70" t="s">
        <v>68</v>
      </c>
      <c r="AC1531" s="70" t="s">
        <v>68</v>
      </c>
      <c r="AD1531" s="72">
        <v>5.5555555555555566E-2</v>
      </c>
      <c r="AE1531" s="70" t="s">
        <v>112</v>
      </c>
      <c r="AF1531" s="52" t="s">
        <v>112</v>
      </c>
      <c r="AG1531" s="73">
        <v>43931</v>
      </c>
      <c r="AH1531" s="65">
        <v>44008</v>
      </c>
      <c r="AI1531" s="65" t="s">
        <v>4759</v>
      </c>
      <c r="AJ1531" s="65" t="s">
        <v>4759</v>
      </c>
      <c r="AK1531" s="74">
        <v>43936</v>
      </c>
      <c r="AL1531" s="65">
        <v>44013</v>
      </c>
      <c r="AM1531" s="65"/>
      <c r="AN1531" s="65" t="s">
        <v>1643</v>
      </c>
      <c r="AO1531" s="65" t="s">
        <v>69</v>
      </c>
      <c r="AP1531" s="65" t="s">
        <v>1794</v>
      </c>
      <c r="AQ1531" s="45" t="s">
        <v>70</v>
      </c>
      <c r="AR1531" s="75"/>
      <c r="AS1531" s="76">
        <v>1</v>
      </c>
      <c r="AT1531" s="77" t="e">
        <v>#VALUE!</v>
      </c>
      <c r="AU1531" s="77" t="e">
        <v>#VALUE!</v>
      </c>
      <c r="AV1531" s="77" t="s">
        <v>363</v>
      </c>
      <c r="AW1531" s="77" t="e">
        <v>#VALUE!</v>
      </c>
      <c r="AX1531" s="67" t="e">
        <v>#VALUE!</v>
      </c>
      <c r="AY1531" s="67">
        <v>3</v>
      </c>
      <c r="AZ1531" s="67">
        <v>2020</v>
      </c>
      <c r="BA1531" s="67">
        <v>26</v>
      </c>
      <c r="BB1531" s="67">
        <v>6</v>
      </c>
      <c r="BC1531" s="67">
        <v>2020</v>
      </c>
      <c r="BD1531" s="78">
        <v>0.67179999999999995</v>
      </c>
      <c r="BE1531" s="78">
        <v>2.9382000000000001</v>
      </c>
      <c r="BF1531" s="78">
        <v>0.29299999999999998</v>
      </c>
      <c r="BG1531" s="78">
        <v>3.2312000000000003</v>
      </c>
      <c r="BH1531" s="78" t="s">
        <v>203</v>
      </c>
      <c r="BI1531" s="79" t="s">
        <v>3504</v>
      </c>
      <c r="BJ1531" s="79" t="s">
        <v>3504</v>
      </c>
      <c r="BK1531" s="79">
        <v>225</v>
      </c>
    </row>
    <row r="1532" spans="1:63" s="198" customFormat="1" ht="15.6" customHeight="1" x14ac:dyDescent="0.25">
      <c r="A1532" s="64" t="s">
        <v>4068</v>
      </c>
      <c r="B1532" s="65">
        <v>43921</v>
      </c>
      <c r="C1532" s="65" t="s">
        <v>156</v>
      </c>
      <c r="D1532" s="66" t="s">
        <v>2342</v>
      </c>
      <c r="E1532" s="66" t="s">
        <v>2552</v>
      </c>
      <c r="F1532" s="67">
        <v>28386291</v>
      </c>
      <c r="G1532" s="44" t="s">
        <v>4758</v>
      </c>
      <c r="H1532" s="68" t="s">
        <v>1630</v>
      </c>
      <c r="I1532" s="68">
        <v>1</v>
      </c>
      <c r="J1532" s="67" t="s">
        <v>66</v>
      </c>
      <c r="K1532" s="69" t="s">
        <v>1792</v>
      </c>
      <c r="L1532" s="190">
        <v>0</v>
      </c>
      <c r="M1532" s="67" t="s">
        <v>4760</v>
      </c>
      <c r="N1532" s="66">
        <v>34377</v>
      </c>
      <c r="O1532" s="66" t="s">
        <v>1825</v>
      </c>
      <c r="P1532" s="66" t="s">
        <v>112</v>
      </c>
      <c r="Q1532" s="48" t="s">
        <v>112</v>
      </c>
      <c r="R1532" s="42" t="s">
        <v>112</v>
      </c>
      <c r="S1532" s="70">
        <v>1</v>
      </c>
      <c r="T1532" s="70">
        <v>0</v>
      </c>
      <c r="U1532" s="50">
        <v>0.5</v>
      </c>
      <c r="V1532" s="70">
        <v>1</v>
      </c>
      <c r="W1532" s="65">
        <v>43970</v>
      </c>
      <c r="X1532" s="49" t="s">
        <v>68</v>
      </c>
      <c r="Y1532" s="71">
        <v>1</v>
      </c>
      <c r="Z1532" s="65">
        <v>43976</v>
      </c>
      <c r="AA1532" s="70">
        <v>1</v>
      </c>
      <c r="AB1532" s="70" t="s">
        <v>68</v>
      </c>
      <c r="AC1532" s="70" t="s">
        <v>68</v>
      </c>
      <c r="AD1532" s="72">
        <v>5.5555555555555566E-2</v>
      </c>
      <c r="AE1532" s="70" t="s">
        <v>112</v>
      </c>
      <c r="AF1532" s="52" t="s">
        <v>112</v>
      </c>
      <c r="AG1532" s="73">
        <v>43931</v>
      </c>
      <c r="AH1532" s="65">
        <v>44008</v>
      </c>
      <c r="AI1532" s="65" t="s">
        <v>4759</v>
      </c>
      <c r="AJ1532" s="65" t="s">
        <v>4759</v>
      </c>
      <c r="AK1532" s="74">
        <v>43936</v>
      </c>
      <c r="AL1532" s="65">
        <v>44013</v>
      </c>
      <c r="AM1532" s="65"/>
      <c r="AN1532" s="65" t="s">
        <v>1643</v>
      </c>
      <c r="AO1532" s="65" t="s">
        <v>69</v>
      </c>
      <c r="AP1532" s="65" t="s">
        <v>1794</v>
      </c>
      <c r="AQ1532" s="45" t="s">
        <v>70</v>
      </c>
      <c r="AR1532" s="75"/>
      <c r="AS1532" s="76">
        <v>1</v>
      </c>
      <c r="AT1532" s="77" t="e">
        <v>#VALUE!</v>
      </c>
      <c r="AU1532" s="77" t="e">
        <v>#VALUE!</v>
      </c>
      <c r="AV1532" s="77" t="s">
        <v>363</v>
      </c>
      <c r="AW1532" s="77" t="e">
        <v>#VALUE!</v>
      </c>
      <c r="AX1532" s="67" t="e">
        <v>#VALUE!</v>
      </c>
      <c r="AY1532" s="67">
        <v>3</v>
      </c>
      <c r="AZ1532" s="67">
        <v>2020</v>
      </c>
      <c r="BA1532" s="67">
        <v>26</v>
      </c>
      <c r="BB1532" s="67">
        <v>6</v>
      </c>
      <c r="BC1532" s="67">
        <v>2020</v>
      </c>
      <c r="BD1532" s="78">
        <v>0.67179999999999995</v>
      </c>
      <c r="BE1532" s="78">
        <v>2.9382000000000001</v>
      </c>
      <c r="BF1532" s="78">
        <v>0.29299999999999998</v>
      </c>
      <c r="BG1532" s="78">
        <v>3.2312000000000003</v>
      </c>
      <c r="BH1532" s="78" t="s">
        <v>203</v>
      </c>
      <c r="BI1532" s="79" t="s">
        <v>3504</v>
      </c>
      <c r="BJ1532" s="79" t="s">
        <v>3504</v>
      </c>
      <c r="BK1532" s="79">
        <v>225</v>
      </c>
    </row>
    <row r="1533" spans="1:63" s="198" customFormat="1" ht="15.6" customHeight="1" x14ac:dyDescent="0.25">
      <c r="A1533" s="64" t="s">
        <v>4069</v>
      </c>
      <c r="B1533" s="65">
        <v>43921</v>
      </c>
      <c r="C1533" s="65" t="s">
        <v>156</v>
      </c>
      <c r="D1533" s="66" t="s">
        <v>2342</v>
      </c>
      <c r="E1533" s="66" t="s">
        <v>2552</v>
      </c>
      <c r="F1533" s="67">
        <v>28386291</v>
      </c>
      <c r="G1533" s="44" t="s">
        <v>4758</v>
      </c>
      <c r="H1533" s="68" t="s">
        <v>1661</v>
      </c>
      <c r="I1533" s="68">
        <v>1</v>
      </c>
      <c r="J1533" s="67" t="s">
        <v>66</v>
      </c>
      <c r="K1533" s="69" t="s">
        <v>1792</v>
      </c>
      <c r="L1533" s="190">
        <v>0</v>
      </c>
      <c r="M1533" s="67" t="s">
        <v>4760</v>
      </c>
      <c r="N1533" s="66">
        <v>34377</v>
      </c>
      <c r="O1533" s="66" t="s">
        <v>1826</v>
      </c>
      <c r="P1533" s="66" t="s">
        <v>112</v>
      </c>
      <c r="Q1533" s="48" t="s">
        <v>112</v>
      </c>
      <c r="R1533" s="42" t="s">
        <v>112</v>
      </c>
      <c r="S1533" s="70">
        <v>1</v>
      </c>
      <c r="T1533" s="70">
        <v>0</v>
      </c>
      <c r="U1533" s="50">
        <v>0.5</v>
      </c>
      <c r="V1533" s="70">
        <v>1</v>
      </c>
      <c r="W1533" s="65">
        <v>43970</v>
      </c>
      <c r="X1533" s="49" t="s">
        <v>68</v>
      </c>
      <c r="Y1533" s="71">
        <v>1</v>
      </c>
      <c r="Z1533" s="65">
        <v>43976</v>
      </c>
      <c r="AA1533" s="70">
        <v>1</v>
      </c>
      <c r="AB1533" s="70" t="s">
        <v>68</v>
      </c>
      <c r="AC1533" s="70" t="s">
        <v>68</v>
      </c>
      <c r="AD1533" s="72">
        <v>5.5555555555555566E-2</v>
      </c>
      <c r="AE1533" s="70" t="s">
        <v>112</v>
      </c>
      <c r="AF1533" s="52" t="s">
        <v>112</v>
      </c>
      <c r="AG1533" s="73">
        <v>43931</v>
      </c>
      <c r="AH1533" s="65">
        <v>44008</v>
      </c>
      <c r="AI1533" s="65" t="s">
        <v>4759</v>
      </c>
      <c r="AJ1533" s="65" t="s">
        <v>4759</v>
      </c>
      <c r="AK1533" s="74">
        <v>43936</v>
      </c>
      <c r="AL1533" s="65">
        <v>44013</v>
      </c>
      <c r="AM1533" s="65"/>
      <c r="AN1533" s="65" t="s">
        <v>1643</v>
      </c>
      <c r="AO1533" s="65" t="s">
        <v>69</v>
      </c>
      <c r="AP1533" s="65" t="s">
        <v>1794</v>
      </c>
      <c r="AQ1533" s="45" t="s">
        <v>70</v>
      </c>
      <c r="AR1533" s="75"/>
      <c r="AS1533" s="76">
        <v>1</v>
      </c>
      <c r="AT1533" s="77" t="e">
        <v>#VALUE!</v>
      </c>
      <c r="AU1533" s="77" t="e">
        <v>#VALUE!</v>
      </c>
      <c r="AV1533" s="77" t="s">
        <v>363</v>
      </c>
      <c r="AW1533" s="77" t="e">
        <v>#VALUE!</v>
      </c>
      <c r="AX1533" s="67" t="e">
        <v>#VALUE!</v>
      </c>
      <c r="AY1533" s="67">
        <v>3</v>
      </c>
      <c r="AZ1533" s="67">
        <v>2020</v>
      </c>
      <c r="BA1533" s="67">
        <v>26</v>
      </c>
      <c r="BB1533" s="67">
        <v>6</v>
      </c>
      <c r="BC1533" s="67">
        <v>2020</v>
      </c>
      <c r="BD1533" s="78">
        <v>0.67179999999999995</v>
      </c>
      <c r="BE1533" s="78">
        <v>2.9382000000000001</v>
      </c>
      <c r="BF1533" s="78">
        <v>0.29299999999999998</v>
      </c>
      <c r="BG1533" s="78">
        <v>3.2312000000000003</v>
      </c>
      <c r="BH1533" s="78" t="s">
        <v>203</v>
      </c>
      <c r="BI1533" s="79" t="s">
        <v>3504</v>
      </c>
      <c r="BJ1533" s="79" t="s">
        <v>3504</v>
      </c>
      <c r="BK1533" s="79">
        <v>225</v>
      </c>
    </row>
    <row r="1534" spans="1:63" s="198" customFormat="1" ht="15.6" customHeight="1" x14ac:dyDescent="0.25">
      <c r="A1534" s="64" t="s">
        <v>4070</v>
      </c>
      <c r="B1534" s="65">
        <v>43921</v>
      </c>
      <c r="C1534" s="65" t="s">
        <v>156</v>
      </c>
      <c r="D1534" s="66" t="s">
        <v>2342</v>
      </c>
      <c r="E1534" s="66" t="s">
        <v>2552</v>
      </c>
      <c r="F1534" s="67">
        <v>28386291</v>
      </c>
      <c r="G1534" s="44" t="s">
        <v>4758</v>
      </c>
      <c r="H1534" s="68" t="s">
        <v>1663</v>
      </c>
      <c r="I1534" s="68">
        <v>1</v>
      </c>
      <c r="J1534" s="67" t="s">
        <v>66</v>
      </c>
      <c r="K1534" s="69" t="s">
        <v>1792</v>
      </c>
      <c r="L1534" s="190">
        <v>0</v>
      </c>
      <c r="M1534" s="67" t="s">
        <v>4760</v>
      </c>
      <c r="N1534" s="66">
        <v>34377</v>
      </c>
      <c r="O1534" s="66" t="s">
        <v>1827</v>
      </c>
      <c r="P1534" s="66" t="s">
        <v>112</v>
      </c>
      <c r="Q1534" s="48" t="s">
        <v>112</v>
      </c>
      <c r="R1534" s="42" t="s">
        <v>112</v>
      </c>
      <c r="S1534" s="70">
        <v>1</v>
      </c>
      <c r="T1534" s="70">
        <v>0</v>
      </c>
      <c r="U1534" s="50">
        <v>0.5</v>
      </c>
      <c r="V1534" s="70">
        <v>1</v>
      </c>
      <c r="W1534" s="65">
        <v>43970</v>
      </c>
      <c r="X1534" s="49" t="s">
        <v>68</v>
      </c>
      <c r="Y1534" s="71">
        <v>1</v>
      </c>
      <c r="Z1534" s="65">
        <v>43976</v>
      </c>
      <c r="AA1534" s="70">
        <v>1</v>
      </c>
      <c r="AB1534" s="70" t="s">
        <v>68</v>
      </c>
      <c r="AC1534" s="70" t="s">
        <v>68</v>
      </c>
      <c r="AD1534" s="72">
        <v>5.5555555555555566E-2</v>
      </c>
      <c r="AE1534" s="70" t="s">
        <v>112</v>
      </c>
      <c r="AF1534" s="52" t="s">
        <v>112</v>
      </c>
      <c r="AG1534" s="73">
        <v>43931</v>
      </c>
      <c r="AH1534" s="65">
        <v>44008</v>
      </c>
      <c r="AI1534" s="65" t="s">
        <v>4759</v>
      </c>
      <c r="AJ1534" s="65" t="s">
        <v>4759</v>
      </c>
      <c r="AK1534" s="74">
        <v>43936</v>
      </c>
      <c r="AL1534" s="65">
        <v>44013</v>
      </c>
      <c r="AM1534" s="65"/>
      <c r="AN1534" s="65" t="s">
        <v>1643</v>
      </c>
      <c r="AO1534" s="65" t="s">
        <v>69</v>
      </c>
      <c r="AP1534" s="65" t="s">
        <v>1794</v>
      </c>
      <c r="AQ1534" s="45" t="s">
        <v>70</v>
      </c>
      <c r="AR1534" s="75"/>
      <c r="AS1534" s="76">
        <v>1</v>
      </c>
      <c r="AT1534" s="77" t="e">
        <v>#VALUE!</v>
      </c>
      <c r="AU1534" s="77" t="e">
        <v>#VALUE!</v>
      </c>
      <c r="AV1534" s="77" t="s">
        <v>363</v>
      </c>
      <c r="AW1534" s="77" t="e">
        <v>#VALUE!</v>
      </c>
      <c r="AX1534" s="67" t="e">
        <v>#VALUE!</v>
      </c>
      <c r="AY1534" s="67">
        <v>3</v>
      </c>
      <c r="AZ1534" s="67">
        <v>2020</v>
      </c>
      <c r="BA1534" s="67">
        <v>26</v>
      </c>
      <c r="BB1534" s="67">
        <v>6</v>
      </c>
      <c r="BC1534" s="67">
        <v>2020</v>
      </c>
      <c r="BD1534" s="78">
        <v>0.67179999999999995</v>
      </c>
      <c r="BE1534" s="78">
        <v>2.9382000000000001</v>
      </c>
      <c r="BF1534" s="78">
        <v>0.29299999999999998</v>
      </c>
      <c r="BG1534" s="78">
        <v>3.2312000000000003</v>
      </c>
      <c r="BH1534" s="78" t="s">
        <v>203</v>
      </c>
      <c r="BI1534" s="79" t="s">
        <v>3504</v>
      </c>
      <c r="BJ1534" s="79" t="s">
        <v>3504</v>
      </c>
      <c r="BK1534" s="79">
        <v>225</v>
      </c>
    </row>
    <row r="1535" spans="1:63" s="198" customFormat="1" ht="15.6" customHeight="1" x14ac:dyDescent="0.25">
      <c r="A1535" s="64" t="s">
        <v>4071</v>
      </c>
      <c r="B1535" s="65">
        <v>43921</v>
      </c>
      <c r="C1535" s="65" t="s">
        <v>156</v>
      </c>
      <c r="D1535" s="66" t="s">
        <v>2342</v>
      </c>
      <c r="E1535" s="66" t="s">
        <v>2552</v>
      </c>
      <c r="F1535" s="67">
        <v>28386291</v>
      </c>
      <c r="G1535" s="44" t="s">
        <v>4758</v>
      </c>
      <c r="H1535" s="68" t="s">
        <v>1012</v>
      </c>
      <c r="I1535" s="68">
        <v>1</v>
      </c>
      <c r="J1535" s="67" t="s">
        <v>66</v>
      </c>
      <c r="K1535" s="69" t="s">
        <v>1792</v>
      </c>
      <c r="L1535" s="190">
        <v>0</v>
      </c>
      <c r="M1535" s="67" t="s">
        <v>4760</v>
      </c>
      <c r="N1535" s="66">
        <v>34377</v>
      </c>
      <c r="O1535" s="66" t="s">
        <v>1828</v>
      </c>
      <c r="P1535" s="66" t="s">
        <v>112</v>
      </c>
      <c r="Q1535" s="48" t="s">
        <v>112</v>
      </c>
      <c r="R1535" s="42" t="s">
        <v>112</v>
      </c>
      <c r="S1535" s="70">
        <v>1</v>
      </c>
      <c r="T1535" s="70">
        <v>0</v>
      </c>
      <c r="U1535" s="50">
        <v>0.5</v>
      </c>
      <c r="V1535" s="70">
        <v>1</v>
      </c>
      <c r="W1535" s="65">
        <v>43970</v>
      </c>
      <c r="X1535" s="49" t="s">
        <v>68</v>
      </c>
      <c r="Y1535" s="71">
        <v>1</v>
      </c>
      <c r="Z1535" s="65">
        <v>43976</v>
      </c>
      <c r="AA1535" s="70">
        <v>1</v>
      </c>
      <c r="AB1535" s="70" t="s">
        <v>68</v>
      </c>
      <c r="AC1535" s="70" t="s">
        <v>68</v>
      </c>
      <c r="AD1535" s="72">
        <v>5.5555555555555566E-2</v>
      </c>
      <c r="AE1535" s="70" t="s">
        <v>112</v>
      </c>
      <c r="AF1535" s="52" t="s">
        <v>112</v>
      </c>
      <c r="AG1535" s="73">
        <v>43931</v>
      </c>
      <c r="AH1535" s="65">
        <v>44008</v>
      </c>
      <c r="AI1535" s="65" t="s">
        <v>4759</v>
      </c>
      <c r="AJ1535" s="65" t="s">
        <v>4759</v>
      </c>
      <c r="AK1535" s="74">
        <v>43936</v>
      </c>
      <c r="AL1535" s="65">
        <v>44013</v>
      </c>
      <c r="AM1535" s="65"/>
      <c r="AN1535" s="65" t="s">
        <v>1643</v>
      </c>
      <c r="AO1535" s="65" t="s">
        <v>69</v>
      </c>
      <c r="AP1535" s="65" t="s">
        <v>1794</v>
      </c>
      <c r="AQ1535" s="45" t="s">
        <v>70</v>
      </c>
      <c r="AR1535" s="75"/>
      <c r="AS1535" s="76">
        <v>1</v>
      </c>
      <c r="AT1535" s="77" t="e">
        <v>#VALUE!</v>
      </c>
      <c r="AU1535" s="77" t="e">
        <v>#VALUE!</v>
      </c>
      <c r="AV1535" s="77" t="s">
        <v>363</v>
      </c>
      <c r="AW1535" s="77" t="e">
        <v>#VALUE!</v>
      </c>
      <c r="AX1535" s="67" t="e">
        <v>#VALUE!</v>
      </c>
      <c r="AY1535" s="67">
        <v>3</v>
      </c>
      <c r="AZ1535" s="67">
        <v>2020</v>
      </c>
      <c r="BA1535" s="67">
        <v>26</v>
      </c>
      <c r="BB1535" s="67">
        <v>6</v>
      </c>
      <c r="BC1535" s="67">
        <v>2020</v>
      </c>
      <c r="BD1535" s="78">
        <v>0.67179999999999995</v>
      </c>
      <c r="BE1535" s="78">
        <v>2.9382000000000001</v>
      </c>
      <c r="BF1535" s="78">
        <v>0.29299999999999998</v>
      </c>
      <c r="BG1535" s="78">
        <v>3.2312000000000003</v>
      </c>
      <c r="BH1535" s="78" t="s">
        <v>203</v>
      </c>
      <c r="BI1535" s="79" t="s">
        <v>3504</v>
      </c>
      <c r="BJ1535" s="79" t="s">
        <v>3504</v>
      </c>
      <c r="BK1535" s="79">
        <v>225</v>
      </c>
    </row>
    <row r="1536" spans="1:63" s="198" customFormat="1" ht="15.6" customHeight="1" x14ac:dyDescent="0.25">
      <c r="A1536" s="64" t="s">
        <v>4072</v>
      </c>
      <c r="B1536" s="65">
        <v>43921</v>
      </c>
      <c r="C1536" s="65" t="s">
        <v>156</v>
      </c>
      <c r="D1536" s="66" t="s">
        <v>2342</v>
      </c>
      <c r="E1536" s="66" t="s">
        <v>2552</v>
      </c>
      <c r="F1536" s="67">
        <v>28386291</v>
      </c>
      <c r="G1536" s="44" t="s">
        <v>4758</v>
      </c>
      <c r="H1536" s="68" t="s">
        <v>1648</v>
      </c>
      <c r="I1536" s="68">
        <v>1</v>
      </c>
      <c r="J1536" s="67" t="s">
        <v>66</v>
      </c>
      <c r="K1536" s="69" t="s">
        <v>1792</v>
      </c>
      <c r="L1536" s="190">
        <v>0</v>
      </c>
      <c r="M1536" s="67" t="s">
        <v>4760</v>
      </c>
      <c r="N1536" s="66">
        <v>34377</v>
      </c>
      <c r="O1536" s="66" t="s">
        <v>1829</v>
      </c>
      <c r="P1536" s="66" t="s">
        <v>112</v>
      </c>
      <c r="Q1536" s="48" t="s">
        <v>112</v>
      </c>
      <c r="R1536" s="42" t="s">
        <v>112</v>
      </c>
      <c r="S1536" s="70">
        <v>1</v>
      </c>
      <c r="T1536" s="70">
        <v>0</v>
      </c>
      <c r="U1536" s="50">
        <v>0.5</v>
      </c>
      <c r="V1536" s="70">
        <v>1</v>
      </c>
      <c r="W1536" s="65">
        <v>43970</v>
      </c>
      <c r="X1536" s="49" t="s">
        <v>68</v>
      </c>
      <c r="Y1536" s="71">
        <v>1</v>
      </c>
      <c r="Z1536" s="65">
        <v>43976</v>
      </c>
      <c r="AA1536" s="70">
        <v>1</v>
      </c>
      <c r="AB1536" s="70" t="s">
        <v>68</v>
      </c>
      <c r="AC1536" s="70" t="s">
        <v>68</v>
      </c>
      <c r="AD1536" s="72">
        <v>5.5555555555555566E-2</v>
      </c>
      <c r="AE1536" s="70" t="s">
        <v>112</v>
      </c>
      <c r="AF1536" s="52" t="s">
        <v>112</v>
      </c>
      <c r="AG1536" s="73">
        <v>43931</v>
      </c>
      <c r="AH1536" s="65">
        <v>44008</v>
      </c>
      <c r="AI1536" s="65" t="s">
        <v>4759</v>
      </c>
      <c r="AJ1536" s="65" t="s">
        <v>4759</v>
      </c>
      <c r="AK1536" s="74">
        <v>43936</v>
      </c>
      <c r="AL1536" s="65">
        <v>44013</v>
      </c>
      <c r="AM1536" s="65"/>
      <c r="AN1536" s="65" t="s">
        <v>1643</v>
      </c>
      <c r="AO1536" s="65" t="s">
        <v>69</v>
      </c>
      <c r="AP1536" s="65" t="s">
        <v>1794</v>
      </c>
      <c r="AQ1536" s="45" t="s">
        <v>70</v>
      </c>
      <c r="AR1536" s="75"/>
      <c r="AS1536" s="76">
        <v>1</v>
      </c>
      <c r="AT1536" s="77" t="e">
        <v>#VALUE!</v>
      </c>
      <c r="AU1536" s="77" t="e">
        <v>#VALUE!</v>
      </c>
      <c r="AV1536" s="77" t="s">
        <v>363</v>
      </c>
      <c r="AW1536" s="77" t="e">
        <v>#VALUE!</v>
      </c>
      <c r="AX1536" s="67" t="e">
        <v>#VALUE!</v>
      </c>
      <c r="AY1536" s="67">
        <v>3</v>
      </c>
      <c r="AZ1536" s="67">
        <v>2020</v>
      </c>
      <c r="BA1536" s="67">
        <v>26</v>
      </c>
      <c r="BB1536" s="67">
        <v>6</v>
      </c>
      <c r="BC1536" s="67">
        <v>2020</v>
      </c>
      <c r="BD1536" s="78">
        <v>0.67179999999999995</v>
      </c>
      <c r="BE1536" s="78">
        <v>2.9382000000000001</v>
      </c>
      <c r="BF1536" s="78">
        <v>0.29299999999999998</v>
      </c>
      <c r="BG1536" s="78">
        <v>3.2312000000000003</v>
      </c>
      <c r="BH1536" s="78" t="s">
        <v>203</v>
      </c>
      <c r="BI1536" s="79" t="s">
        <v>3504</v>
      </c>
      <c r="BJ1536" s="79" t="s">
        <v>3504</v>
      </c>
      <c r="BK1536" s="79">
        <v>225</v>
      </c>
    </row>
    <row r="1537" spans="1:63" s="198" customFormat="1" ht="15.6" customHeight="1" x14ac:dyDescent="0.25">
      <c r="A1537" s="42" t="s">
        <v>4073</v>
      </c>
      <c r="B1537" s="43">
        <v>43889</v>
      </c>
      <c r="C1537" s="43" t="s">
        <v>156</v>
      </c>
      <c r="D1537" s="44" t="s">
        <v>2342</v>
      </c>
      <c r="E1537" s="45" t="s">
        <v>675</v>
      </c>
      <c r="F1537" s="45">
        <v>28429766</v>
      </c>
      <c r="G1537" s="44" t="s">
        <v>4758</v>
      </c>
      <c r="H1537" s="47">
        <v>1</v>
      </c>
      <c r="I1537" s="47">
        <v>1</v>
      </c>
      <c r="J1537" s="45" t="s">
        <v>66</v>
      </c>
      <c r="K1537" s="48" t="s">
        <v>676</v>
      </c>
      <c r="L1537" s="42" t="s">
        <v>3217</v>
      </c>
      <c r="M1537" s="45" t="s">
        <v>4760</v>
      </c>
      <c r="N1537" s="45">
        <v>33706</v>
      </c>
      <c r="O1537" s="45" t="s">
        <v>1091</v>
      </c>
      <c r="P1537" s="45" t="s">
        <v>112</v>
      </c>
      <c r="Q1537" s="48" t="s">
        <v>112</v>
      </c>
      <c r="R1537" s="42" t="s">
        <v>112</v>
      </c>
      <c r="S1537" s="49">
        <v>1</v>
      </c>
      <c r="T1537" s="49">
        <v>0</v>
      </c>
      <c r="U1537" s="50">
        <v>0.5</v>
      </c>
      <c r="V1537" s="49">
        <v>1</v>
      </c>
      <c r="W1537" s="43">
        <v>43992</v>
      </c>
      <c r="X1537" s="49" t="s">
        <v>68</v>
      </c>
      <c r="Y1537" s="51">
        <v>1</v>
      </c>
      <c r="Z1537" s="43">
        <v>43998</v>
      </c>
      <c r="AA1537" s="49">
        <v>1</v>
      </c>
      <c r="AB1537" s="49" t="s">
        <v>68</v>
      </c>
      <c r="AC1537" s="49" t="s">
        <v>68</v>
      </c>
      <c r="AD1537" s="50">
        <v>5.5555555555555566E-2</v>
      </c>
      <c r="AE1537" s="49" t="s">
        <v>112</v>
      </c>
      <c r="AF1537" s="52" t="s">
        <v>112</v>
      </c>
      <c r="AG1537" s="43">
        <v>44008</v>
      </c>
      <c r="AH1537" s="43">
        <v>44008</v>
      </c>
      <c r="AI1537" s="43" t="s">
        <v>4759</v>
      </c>
      <c r="AJ1537" s="43" t="s">
        <v>4759</v>
      </c>
      <c r="AK1537" s="53">
        <v>44013</v>
      </c>
      <c r="AL1537" s="43">
        <v>44013</v>
      </c>
      <c r="AM1537" s="43"/>
      <c r="AN1537" s="43" t="s">
        <v>1643</v>
      </c>
      <c r="AO1537" s="45" t="s">
        <v>69</v>
      </c>
      <c r="AP1537" s="45"/>
      <c r="AQ1537" s="45" t="s">
        <v>70</v>
      </c>
      <c r="AR1537" s="16"/>
      <c r="AS1537" s="42">
        <v>1</v>
      </c>
      <c r="AT1537" s="45" t="e">
        <v>#VALUE!</v>
      </c>
      <c r="AU1537" s="45" t="e">
        <v>#VALUE!</v>
      </c>
      <c r="AV1537" s="45" t="s">
        <v>363</v>
      </c>
      <c r="AW1537" s="45" t="e">
        <v>#VALUE!</v>
      </c>
      <c r="AX1537" s="45" t="e">
        <v>#VALUE!</v>
      </c>
      <c r="AY1537" s="45">
        <v>2</v>
      </c>
      <c r="AZ1537" s="45">
        <v>2020</v>
      </c>
      <c r="BA1537" s="45">
        <v>26</v>
      </c>
      <c r="BB1537" s="45">
        <v>6</v>
      </c>
      <c r="BC1537" s="45">
        <v>2020</v>
      </c>
      <c r="BD1537" s="57">
        <v>0</v>
      </c>
      <c r="BE1537" s="57">
        <v>2.1685999999999996</v>
      </c>
      <c r="BF1537" s="57">
        <v>0.54214999999999991</v>
      </c>
      <c r="BG1537" s="57">
        <v>2.7107499999999995</v>
      </c>
      <c r="BH1537" s="45" t="s">
        <v>203</v>
      </c>
      <c r="BI1537" s="54" t="s">
        <v>3504</v>
      </c>
      <c r="BJ1537" s="55" t="s">
        <v>3504</v>
      </c>
      <c r="BK1537" s="56">
        <v>1617</v>
      </c>
    </row>
    <row r="1538" spans="1:63" s="198" customFormat="1" ht="15.6" customHeight="1" x14ac:dyDescent="0.25">
      <c r="A1538" s="42" t="s">
        <v>4074</v>
      </c>
      <c r="B1538" s="43">
        <v>43889</v>
      </c>
      <c r="C1538" s="43" t="s">
        <v>156</v>
      </c>
      <c r="D1538" s="44" t="s">
        <v>2342</v>
      </c>
      <c r="E1538" s="45" t="s">
        <v>675</v>
      </c>
      <c r="F1538" s="45">
        <v>28429766</v>
      </c>
      <c r="G1538" s="44" t="s">
        <v>4758</v>
      </c>
      <c r="H1538" s="47">
        <v>2</v>
      </c>
      <c r="I1538" s="47">
        <v>1</v>
      </c>
      <c r="J1538" s="45" t="s">
        <v>66</v>
      </c>
      <c r="K1538" s="48" t="s">
        <v>676</v>
      </c>
      <c r="L1538" s="42" t="s">
        <v>3217</v>
      </c>
      <c r="M1538" s="45" t="s">
        <v>4760</v>
      </c>
      <c r="N1538" s="45">
        <v>33706</v>
      </c>
      <c r="O1538" s="45" t="s">
        <v>1059</v>
      </c>
      <c r="P1538" s="45" t="s">
        <v>112</v>
      </c>
      <c r="Q1538" s="48" t="s">
        <v>112</v>
      </c>
      <c r="R1538" s="42" t="s">
        <v>112</v>
      </c>
      <c r="S1538" s="49">
        <v>1</v>
      </c>
      <c r="T1538" s="49">
        <v>0</v>
      </c>
      <c r="U1538" s="50">
        <v>0.5</v>
      </c>
      <c r="V1538" s="49">
        <v>1</v>
      </c>
      <c r="W1538" s="43">
        <v>43992</v>
      </c>
      <c r="X1538" s="49" t="s">
        <v>68</v>
      </c>
      <c r="Y1538" s="51">
        <v>1</v>
      </c>
      <c r="Z1538" s="43">
        <v>43998</v>
      </c>
      <c r="AA1538" s="49">
        <v>1</v>
      </c>
      <c r="AB1538" s="49" t="s">
        <v>68</v>
      </c>
      <c r="AC1538" s="49" t="s">
        <v>68</v>
      </c>
      <c r="AD1538" s="50">
        <v>5.5555555555555566E-2</v>
      </c>
      <c r="AE1538" s="49" t="s">
        <v>112</v>
      </c>
      <c r="AF1538" s="52" t="s">
        <v>112</v>
      </c>
      <c r="AG1538" s="43">
        <v>44008</v>
      </c>
      <c r="AH1538" s="43">
        <v>44008</v>
      </c>
      <c r="AI1538" s="43" t="s">
        <v>4759</v>
      </c>
      <c r="AJ1538" s="43" t="s">
        <v>4759</v>
      </c>
      <c r="AK1538" s="53">
        <v>44013</v>
      </c>
      <c r="AL1538" s="43">
        <v>44013</v>
      </c>
      <c r="AM1538" s="43"/>
      <c r="AN1538" s="43" t="s">
        <v>1643</v>
      </c>
      <c r="AO1538" s="45" t="s">
        <v>69</v>
      </c>
      <c r="AP1538" s="45"/>
      <c r="AQ1538" s="45" t="s">
        <v>70</v>
      </c>
      <c r="AR1538" s="16"/>
      <c r="AS1538" s="42">
        <v>1</v>
      </c>
      <c r="AT1538" s="45" t="e">
        <v>#VALUE!</v>
      </c>
      <c r="AU1538" s="45" t="e">
        <v>#VALUE!</v>
      </c>
      <c r="AV1538" s="45" t="s">
        <v>363</v>
      </c>
      <c r="AW1538" s="45" t="e">
        <v>#VALUE!</v>
      </c>
      <c r="AX1538" s="45" t="e">
        <v>#VALUE!</v>
      </c>
      <c r="AY1538" s="45">
        <v>2</v>
      </c>
      <c r="AZ1538" s="45">
        <v>2020</v>
      </c>
      <c r="BA1538" s="45">
        <v>26</v>
      </c>
      <c r="BB1538" s="45">
        <v>6</v>
      </c>
      <c r="BC1538" s="45">
        <v>2020</v>
      </c>
      <c r="BD1538" s="57">
        <v>0</v>
      </c>
      <c r="BE1538" s="57">
        <v>2.1685999999999996</v>
      </c>
      <c r="BF1538" s="57">
        <v>0.54214999999999991</v>
      </c>
      <c r="BG1538" s="57">
        <v>2.7107499999999995</v>
      </c>
      <c r="BH1538" s="45" t="s">
        <v>203</v>
      </c>
      <c r="BI1538" s="54" t="s">
        <v>3504</v>
      </c>
      <c r="BJ1538" s="55" t="s">
        <v>3504</v>
      </c>
      <c r="BK1538" s="56">
        <v>1617</v>
      </c>
    </row>
    <row r="1539" spans="1:63" s="198" customFormat="1" ht="15.6" customHeight="1" x14ac:dyDescent="0.25">
      <c r="A1539" s="42" t="s">
        <v>4075</v>
      </c>
      <c r="B1539" s="43">
        <v>43889</v>
      </c>
      <c r="C1539" s="43" t="s">
        <v>156</v>
      </c>
      <c r="D1539" s="44" t="s">
        <v>2342</v>
      </c>
      <c r="E1539" s="45" t="s">
        <v>675</v>
      </c>
      <c r="F1539" s="45">
        <v>28429766</v>
      </c>
      <c r="G1539" s="44" t="s">
        <v>4758</v>
      </c>
      <c r="H1539" s="47">
        <v>3</v>
      </c>
      <c r="I1539" s="47">
        <v>1</v>
      </c>
      <c r="J1539" s="45" t="s">
        <v>66</v>
      </c>
      <c r="K1539" s="48" t="s">
        <v>676</v>
      </c>
      <c r="L1539" s="42" t="s">
        <v>3217</v>
      </c>
      <c r="M1539" s="45" t="s">
        <v>4760</v>
      </c>
      <c r="N1539" s="45">
        <v>33706</v>
      </c>
      <c r="O1539" s="45" t="s">
        <v>1830</v>
      </c>
      <c r="P1539" s="45" t="s">
        <v>112</v>
      </c>
      <c r="Q1539" s="48" t="s">
        <v>112</v>
      </c>
      <c r="R1539" s="42" t="s">
        <v>112</v>
      </c>
      <c r="S1539" s="49">
        <v>1</v>
      </c>
      <c r="T1539" s="49">
        <v>0</v>
      </c>
      <c r="U1539" s="50">
        <v>0.5</v>
      </c>
      <c r="V1539" s="49">
        <v>1</v>
      </c>
      <c r="W1539" s="43">
        <v>43992</v>
      </c>
      <c r="X1539" s="49" t="s">
        <v>68</v>
      </c>
      <c r="Y1539" s="51">
        <v>1</v>
      </c>
      <c r="Z1539" s="43">
        <v>43998</v>
      </c>
      <c r="AA1539" s="49">
        <v>1</v>
      </c>
      <c r="AB1539" s="49" t="s">
        <v>68</v>
      </c>
      <c r="AC1539" s="49" t="s">
        <v>68</v>
      </c>
      <c r="AD1539" s="50">
        <v>5.5555555555555566E-2</v>
      </c>
      <c r="AE1539" s="49" t="s">
        <v>112</v>
      </c>
      <c r="AF1539" s="52" t="s">
        <v>112</v>
      </c>
      <c r="AG1539" s="43">
        <v>44008</v>
      </c>
      <c r="AH1539" s="43">
        <v>44008</v>
      </c>
      <c r="AI1539" s="43" t="s">
        <v>4759</v>
      </c>
      <c r="AJ1539" s="43" t="s">
        <v>4759</v>
      </c>
      <c r="AK1539" s="53">
        <v>44013</v>
      </c>
      <c r="AL1539" s="43">
        <v>44013</v>
      </c>
      <c r="AM1539" s="43"/>
      <c r="AN1539" s="43" t="s">
        <v>1643</v>
      </c>
      <c r="AO1539" s="45" t="s">
        <v>69</v>
      </c>
      <c r="AP1539" s="45"/>
      <c r="AQ1539" s="45" t="s">
        <v>70</v>
      </c>
      <c r="AR1539" s="16"/>
      <c r="AS1539" s="42">
        <v>1</v>
      </c>
      <c r="AT1539" s="45" t="e">
        <v>#VALUE!</v>
      </c>
      <c r="AU1539" s="45" t="e">
        <v>#VALUE!</v>
      </c>
      <c r="AV1539" s="45" t="s">
        <v>363</v>
      </c>
      <c r="AW1539" s="45" t="e">
        <v>#VALUE!</v>
      </c>
      <c r="AX1539" s="45" t="e">
        <v>#VALUE!</v>
      </c>
      <c r="AY1539" s="45">
        <v>2</v>
      </c>
      <c r="AZ1539" s="45">
        <v>2020</v>
      </c>
      <c r="BA1539" s="45">
        <v>26</v>
      </c>
      <c r="BB1539" s="45">
        <v>6</v>
      </c>
      <c r="BC1539" s="45">
        <v>2020</v>
      </c>
      <c r="BD1539" s="57">
        <v>0</v>
      </c>
      <c r="BE1539" s="57">
        <v>2.1685999999999996</v>
      </c>
      <c r="BF1539" s="57">
        <v>0.54214999999999991</v>
      </c>
      <c r="BG1539" s="57">
        <v>2.7107499999999995</v>
      </c>
      <c r="BH1539" s="45" t="s">
        <v>203</v>
      </c>
      <c r="BI1539" s="54" t="s">
        <v>3504</v>
      </c>
      <c r="BJ1539" s="55" t="s">
        <v>3504</v>
      </c>
      <c r="BK1539" s="56">
        <v>1617</v>
      </c>
    </row>
    <row r="1540" spans="1:63" s="198" customFormat="1" ht="15.6" customHeight="1" x14ac:dyDescent="0.25">
      <c r="A1540" s="42" t="s">
        <v>2251</v>
      </c>
      <c r="B1540" s="43">
        <v>43742</v>
      </c>
      <c r="C1540" s="43" t="s">
        <v>156</v>
      </c>
      <c r="D1540" s="44" t="s">
        <v>2342</v>
      </c>
      <c r="E1540" s="45">
        <v>429</v>
      </c>
      <c r="F1540" s="46">
        <v>27968912</v>
      </c>
      <c r="G1540" s="44" t="s">
        <v>4758</v>
      </c>
      <c r="H1540" s="47" t="s">
        <v>728</v>
      </c>
      <c r="I1540" s="47">
        <v>1</v>
      </c>
      <c r="J1540" s="46" t="s">
        <v>66</v>
      </c>
      <c r="K1540" s="48" t="s">
        <v>1810</v>
      </c>
      <c r="L1540" s="42" t="s">
        <v>3078</v>
      </c>
      <c r="M1540" s="45" t="s">
        <v>4760</v>
      </c>
      <c r="N1540" s="44">
        <v>19400</v>
      </c>
      <c r="O1540" s="45" t="s">
        <v>745</v>
      </c>
      <c r="P1540" s="45" t="s">
        <v>112</v>
      </c>
      <c r="Q1540" s="48" t="s">
        <v>112</v>
      </c>
      <c r="R1540" s="42" t="s">
        <v>112</v>
      </c>
      <c r="S1540" s="49">
        <v>1</v>
      </c>
      <c r="T1540" s="49">
        <v>0</v>
      </c>
      <c r="U1540" s="50">
        <v>0.5</v>
      </c>
      <c r="V1540" s="51">
        <v>1</v>
      </c>
      <c r="W1540" s="52">
        <v>43920</v>
      </c>
      <c r="X1540" s="49">
        <v>1</v>
      </c>
      <c r="Y1540" s="51">
        <v>1</v>
      </c>
      <c r="Z1540" s="52">
        <v>43935</v>
      </c>
      <c r="AA1540" s="51">
        <v>1</v>
      </c>
      <c r="AB1540" s="51" t="s">
        <v>68</v>
      </c>
      <c r="AC1540" s="51" t="s">
        <v>68</v>
      </c>
      <c r="AD1540" s="50">
        <v>5.5555555555555566E-2</v>
      </c>
      <c r="AE1540" s="49" t="s">
        <v>112</v>
      </c>
      <c r="AF1540" s="52" t="s">
        <v>112</v>
      </c>
      <c r="AG1540" s="43">
        <v>43847</v>
      </c>
      <c r="AH1540" s="43">
        <v>44012</v>
      </c>
      <c r="AI1540" s="43" t="s">
        <v>4759</v>
      </c>
      <c r="AJ1540" s="52" t="s">
        <v>4759</v>
      </c>
      <c r="AK1540" s="53">
        <v>43852</v>
      </c>
      <c r="AL1540" s="43">
        <v>44015</v>
      </c>
      <c r="AM1540" s="43"/>
      <c r="AN1540" s="65"/>
      <c r="AO1540" s="45" t="s">
        <v>69</v>
      </c>
      <c r="AP1540" s="45" t="s">
        <v>1791</v>
      </c>
      <c r="AQ1540" s="45" t="s">
        <v>70</v>
      </c>
      <c r="AR1540" s="16"/>
      <c r="AS1540" s="42">
        <v>1</v>
      </c>
      <c r="AT1540" s="45" t="e">
        <v>#VALUE!</v>
      </c>
      <c r="AU1540" s="45" t="e">
        <v>#VALUE!</v>
      </c>
      <c r="AV1540" s="45" t="s">
        <v>363</v>
      </c>
      <c r="AW1540" s="45" t="e">
        <v>#VALUE!</v>
      </c>
      <c r="AX1540" s="45" t="e">
        <v>#VALUE!</v>
      </c>
      <c r="AY1540" s="45">
        <v>10</v>
      </c>
      <c r="AZ1540" s="45">
        <v>2019</v>
      </c>
      <c r="BA1540" s="45">
        <v>27</v>
      </c>
      <c r="BB1540" s="45">
        <v>6</v>
      </c>
      <c r="BC1540" s="45">
        <v>2020</v>
      </c>
      <c r="BD1540" s="57">
        <v>0</v>
      </c>
      <c r="BE1540" s="57">
        <v>30.249200000000002</v>
      </c>
      <c r="BF1540" s="57">
        <v>7.5623000000000005</v>
      </c>
      <c r="BG1540" s="57">
        <v>37.811500000000002</v>
      </c>
      <c r="BH1540" s="45" t="s">
        <v>203</v>
      </c>
      <c r="BI1540" s="54" t="s">
        <v>3504</v>
      </c>
      <c r="BJ1540" s="55" t="s">
        <v>3504</v>
      </c>
      <c r="BK1540" s="56">
        <v>11397</v>
      </c>
    </row>
    <row r="1541" spans="1:63" s="198" customFormat="1" ht="15.6" customHeight="1" x14ac:dyDescent="0.25">
      <c r="A1541" s="42" t="s">
        <v>2252</v>
      </c>
      <c r="B1541" s="43">
        <v>43742</v>
      </c>
      <c r="C1541" s="43" t="s">
        <v>156</v>
      </c>
      <c r="D1541" s="44" t="s">
        <v>2342</v>
      </c>
      <c r="E1541" s="45">
        <v>429</v>
      </c>
      <c r="F1541" s="46">
        <v>27968912</v>
      </c>
      <c r="G1541" s="44" t="s">
        <v>4758</v>
      </c>
      <c r="H1541" s="47" t="s">
        <v>1576</v>
      </c>
      <c r="I1541" s="47">
        <v>1</v>
      </c>
      <c r="J1541" s="46" t="s">
        <v>66</v>
      </c>
      <c r="K1541" s="48" t="s">
        <v>1810</v>
      </c>
      <c r="L1541" s="42" t="s">
        <v>3078</v>
      </c>
      <c r="M1541" s="45" t="s">
        <v>4760</v>
      </c>
      <c r="N1541" s="44">
        <v>19400</v>
      </c>
      <c r="O1541" s="45" t="s">
        <v>1180</v>
      </c>
      <c r="P1541" s="45" t="s">
        <v>112</v>
      </c>
      <c r="Q1541" s="48" t="s">
        <v>112</v>
      </c>
      <c r="R1541" s="42" t="s">
        <v>112</v>
      </c>
      <c r="S1541" s="49">
        <v>1</v>
      </c>
      <c r="T1541" s="49">
        <v>0</v>
      </c>
      <c r="U1541" s="50">
        <v>0.5</v>
      </c>
      <c r="V1541" s="51">
        <v>1</v>
      </c>
      <c r="W1541" s="52">
        <v>43920</v>
      </c>
      <c r="X1541" s="49">
        <v>1</v>
      </c>
      <c r="Y1541" s="51">
        <v>1</v>
      </c>
      <c r="Z1541" s="52">
        <v>43935</v>
      </c>
      <c r="AA1541" s="51">
        <v>1</v>
      </c>
      <c r="AB1541" s="51" t="s">
        <v>68</v>
      </c>
      <c r="AC1541" s="51" t="s">
        <v>68</v>
      </c>
      <c r="AD1541" s="50">
        <v>5.5555555555555566E-2</v>
      </c>
      <c r="AE1541" s="49" t="s">
        <v>112</v>
      </c>
      <c r="AF1541" s="52" t="s">
        <v>112</v>
      </c>
      <c r="AG1541" s="43">
        <v>43847</v>
      </c>
      <c r="AH1541" s="43">
        <v>44012</v>
      </c>
      <c r="AI1541" s="43" t="s">
        <v>4759</v>
      </c>
      <c r="AJ1541" s="52" t="s">
        <v>4759</v>
      </c>
      <c r="AK1541" s="53">
        <v>43852</v>
      </c>
      <c r="AL1541" s="43">
        <v>44015</v>
      </c>
      <c r="AM1541" s="43"/>
      <c r="AN1541" s="65"/>
      <c r="AO1541" s="45" t="s">
        <v>69</v>
      </c>
      <c r="AP1541" s="45" t="s">
        <v>1791</v>
      </c>
      <c r="AQ1541" s="45" t="s">
        <v>70</v>
      </c>
      <c r="AR1541" s="16"/>
      <c r="AS1541" s="42">
        <v>1</v>
      </c>
      <c r="AT1541" s="45" t="e">
        <v>#VALUE!</v>
      </c>
      <c r="AU1541" s="45" t="e">
        <v>#VALUE!</v>
      </c>
      <c r="AV1541" s="45" t="s">
        <v>363</v>
      </c>
      <c r="AW1541" s="45" t="e">
        <v>#VALUE!</v>
      </c>
      <c r="AX1541" s="45" t="e">
        <v>#VALUE!</v>
      </c>
      <c r="AY1541" s="45">
        <v>10</v>
      </c>
      <c r="AZ1541" s="45">
        <v>2019</v>
      </c>
      <c r="BA1541" s="45">
        <v>27</v>
      </c>
      <c r="BB1541" s="45">
        <v>6</v>
      </c>
      <c r="BC1541" s="45">
        <v>2020</v>
      </c>
      <c r="BD1541" s="57">
        <v>0</v>
      </c>
      <c r="BE1541" s="57">
        <v>30.249200000000002</v>
      </c>
      <c r="BF1541" s="57">
        <v>7.5623000000000005</v>
      </c>
      <c r="BG1541" s="57">
        <v>37.811500000000002</v>
      </c>
      <c r="BH1541" s="45" t="s">
        <v>203</v>
      </c>
      <c r="BI1541" s="54" t="s">
        <v>3504</v>
      </c>
      <c r="BJ1541" s="55" t="s">
        <v>3504</v>
      </c>
      <c r="BK1541" s="56">
        <v>11397</v>
      </c>
    </row>
    <row r="1542" spans="1:63" s="198" customFormat="1" ht="15.6" customHeight="1" x14ac:dyDescent="0.25">
      <c r="A1542" s="42" t="s">
        <v>2302</v>
      </c>
      <c r="B1542" s="43">
        <v>43894</v>
      </c>
      <c r="C1542" s="43" t="s">
        <v>156</v>
      </c>
      <c r="D1542" s="44" t="s">
        <v>2342</v>
      </c>
      <c r="E1542" s="45">
        <v>313</v>
      </c>
      <c r="F1542" s="46" t="s">
        <v>1831</v>
      </c>
      <c r="G1542" s="44" t="s">
        <v>4758</v>
      </c>
      <c r="H1542" s="47" t="s">
        <v>180</v>
      </c>
      <c r="I1542" s="47">
        <v>1</v>
      </c>
      <c r="J1542" s="46" t="s">
        <v>251</v>
      </c>
      <c r="K1542" s="48" t="s">
        <v>1635</v>
      </c>
      <c r="L1542" s="42" t="s">
        <v>3386</v>
      </c>
      <c r="M1542" s="45" t="s">
        <v>4760</v>
      </c>
      <c r="N1542" s="44">
        <v>33000</v>
      </c>
      <c r="O1542" s="45" t="s">
        <v>754</v>
      </c>
      <c r="P1542" s="45" t="s">
        <v>112</v>
      </c>
      <c r="Q1542" s="48" t="s">
        <v>112</v>
      </c>
      <c r="R1542" s="42" t="s">
        <v>112</v>
      </c>
      <c r="S1542" s="49">
        <v>1</v>
      </c>
      <c r="T1542" s="49">
        <v>0</v>
      </c>
      <c r="U1542" s="50">
        <v>0.5</v>
      </c>
      <c r="V1542" s="51">
        <v>1</v>
      </c>
      <c r="W1542" s="52" t="s">
        <v>181</v>
      </c>
      <c r="X1542" s="49">
        <v>1</v>
      </c>
      <c r="Y1542" s="51">
        <v>1</v>
      </c>
      <c r="Z1542" s="52">
        <v>44001</v>
      </c>
      <c r="AA1542" s="51">
        <v>1</v>
      </c>
      <c r="AB1542" s="51" t="s">
        <v>68</v>
      </c>
      <c r="AC1542" s="51" t="s">
        <v>68</v>
      </c>
      <c r="AD1542" s="50">
        <v>5.5555555555555566E-2</v>
      </c>
      <c r="AE1542" s="49" t="s">
        <v>112</v>
      </c>
      <c r="AF1542" s="52" t="s">
        <v>112</v>
      </c>
      <c r="AG1542" s="43">
        <v>43889</v>
      </c>
      <c r="AH1542" s="43">
        <v>44015</v>
      </c>
      <c r="AI1542" s="43" t="s">
        <v>4759</v>
      </c>
      <c r="AJ1542" s="52" t="s">
        <v>4759</v>
      </c>
      <c r="AK1542" s="53">
        <v>43893</v>
      </c>
      <c r="AL1542" s="43">
        <v>44018</v>
      </c>
      <c r="AM1542" s="43"/>
      <c r="AN1542" s="43" t="s">
        <v>1643</v>
      </c>
      <c r="AO1542" s="45" t="s">
        <v>69</v>
      </c>
      <c r="AP1542" s="45" t="s">
        <v>1832</v>
      </c>
      <c r="AQ1542" s="45" t="s">
        <v>70</v>
      </c>
      <c r="AR1542" s="16"/>
      <c r="AS1542" s="42">
        <v>0</v>
      </c>
      <c r="AT1542" s="45" t="e">
        <v>#VALUE!</v>
      </c>
      <c r="AU1542" s="45" t="e">
        <v>#VALUE!</v>
      </c>
      <c r="AV1542" s="45" t="s">
        <v>363</v>
      </c>
      <c r="AW1542" s="45" t="e">
        <v>#VALUE!</v>
      </c>
      <c r="AX1542" s="45" t="e">
        <v>#VALUE!</v>
      </c>
      <c r="AY1542" s="45">
        <v>3</v>
      </c>
      <c r="AZ1542" s="45">
        <v>2020</v>
      </c>
      <c r="BA1542" s="45">
        <v>27</v>
      </c>
      <c r="BB1542" s="45">
        <v>7</v>
      </c>
      <c r="BC1542" s="45">
        <v>2020</v>
      </c>
      <c r="BD1542" s="57">
        <v>0.20499999999999999</v>
      </c>
      <c r="BE1542" s="57">
        <v>3.5</v>
      </c>
      <c r="BF1542" s="57">
        <v>0.875</v>
      </c>
      <c r="BG1542" s="57">
        <v>4.375</v>
      </c>
      <c r="BH1542" s="45" t="s">
        <v>203</v>
      </c>
      <c r="BI1542" s="54" t="s">
        <v>3504</v>
      </c>
      <c r="BJ1542" s="55" t="s">
        <v>3504</v>
      </c>
      <c r="BK1542" s="56"/>
    </row>
    <row r="1543" spans="1:63" s="198" customFormat="1" ht="15.6" customHeight="1" x14ac:dyDescent="0.25">
      <c r="A1543" s="42" t="s">
        <v>2253</v>
      </c>
      <c r="B1543" s="43">
        <v>43742</v>
      </c>
      <c r="C1543" s="43" t="s">
        <v>156</v>
      </c>
      <c r="D1543" s="44" t="s">
        <v>2342</v>
      </c>
      <c r="E1543" s="45">
        <v>429</v>
      </c>
      <c r="F1543" s="46">
        <v>27968912</v>
      </c>
      <c r="G1543" s="44" t="s">
        <v>4758</v>
      </c>
      <c r="H1543" s="47" t="s">
        <v>1518</v>
      </c>
      <c r="I1543" s="47">
        <v>1</v>
      </c>
      <c r="J1543" s="46" t="s">
        <v>66</v>
      </c>
      <c r="K1543" s="48" t="s">
        <v>1810</v>
      </c>
      <c r="L1543" s="42" t="s">
        <v>3078</v>
      </c>
      <c r="M1543" s="45" t="s">
        <v>4760</v>
      </c>
      <c r="N1543" s="44">
        <v>19400</v>
      </c>
      <c r="O1543" s="45" t="s">
        <v>1178</v>
      </c>
      <c r="P1543" s="45" t="s">
        <v>112</v>
      </c>
      <c r="Q1543" s="48" t="s">
        <v>112</v>
      </c>
      <c r="R1543" s="42" t="s">
        <v>112</v>
      </c>
      <c r="S1543" s="49">
        <v>1</v>
      </c>
      <c r="T1543" s="49">
        <v>0</v>
      </c>
      <c r="U1543" s="50">
        <v>0.5</v>
      </c>
      <c r="V1543" s="51">
        <v>1</v>
      </c>
      <c r="W1543" s="52">
        <v>43920</v>
      </c>
      <c r="X1543" s="49">
        <v>1</v>
      </c>
      <c r="Y1543" s="51">
        <v>1</v>
      </c>
      <c r="Z1543" s="52">
        <v>43935</v>
      </c>
      <c r="AA1543" s="51">
        <v>1</v>
      </c>
      <c r="AB1543" s="51" t="s">
        <v>68</v>
      </c>
      <c r="AC1543" s="51" t="s">
        <v>68</v>
      </c>
      <c r="AD1543" s="50">
        <v>5.5555555555555566E-2</v>
      </c>
      <c r="AE1543" s="49" t="s">
        <v>112</v>
      </c>
      <c r="AF1543" s="52" t="s">
        <v>112</v>
      </c>
      <c r="AG1543" s="43">
        <v>43847</v>
      </c>
      <c r="AH1543" s="43">
        <v>44015</v>
      </c>
      <c r="AI1543" s="43" t="s">
        <v>4759</v>
      </c>
      <c r="AJ1543" s="52" t="s">
        <v>4759</v>
      </c>
      <c r="AK1543" s="53">
        <v>43852</v>
      </c>
      <c r="AL1543" s="43">
        <v>44020</v>
      </c>
      <c r="AM1543" s="43"/>
      <c r="AN1543" s="65" t="s">
        <v>1643</v>
      </c>
      <c r="AO1543" s="45" t="s">
        <v>69</v>
      </c>
      <c r="AP1543" s="45" t="s">
        <v>1791</v>
      </c>
      <c r="AQ1543" s="45" t="s">
        <v>70</v>
      </c>
      <c r="AR1543" s="16"/>
      <c r="AS1543" s="42">
        <v>1</v>
      </c>
      <c r="AT1543" s="45" t="e">
        <v>#VALUE!</v>
      </c>
      <c r="AU1543" s="45" t="e">
        <v>#VALUE!</v>
      </c>
      <c r="AV1543" s="45" t="s">
        <v>363</v>
      </c>
      <c r="AW1543" s="45" t="e">
        <v>#VALUE!</v>
      </c>
      <c r="AX1543" s="45" t="e">
        <v>#VALUE!</v>
      </c>
      <c r="AY1543" s="45">
        <v>10</v>
      </c>
      <c r="AZ1543" s="45">
        <v>2019</v>
      </c>
      <c r="BA1543" s="45">
        <v>27</v>
      </c>
      <c r="BB1543" s="45">
        <v>7</v>
      </c>
      <c r="BC1543" s="45">
        <v>2020</v>
      </c>
      <c r="BD1543" s="57">
        <v>0</v>
      </c>
      <c r="BE1543" s="57">
        <v>30.249200000000002</v>
      </c>
      <c r="BF1543" s="57">
        <v>7.5623000000000005</v>
      </c>
      <c r="BG1543" s="57">
        <v>37.811500000000002</v>
      </c>
      <c r="BH1543" s="45" t="s">
        <v>203</v>
      </c>
      <c r="BI1543" s="54" t="s">
        <v>3504</v>
      </c>
      <c r="BJ1543" s="55" t="s">
        <v>3504</v>
      </c>
      <c r="BK1543" s="56"/>
    </row>
    <row r="1544" spans="1:63" s="198" customFormat="1" ht="15.6" customHeight="1" x14ac:dyDescent="0.25">
      <c r="A1544" s="42" t="s">
        <v>2254</v>
      </c>
      <c r="B1544" s="43">
        <v>43742</v>
      </c>
      <c r="C1544" s="43" t="s">
        <v>156</v>
      </c>
      <c r="D1544" s="44" t="s">
        <v>2342</v>
      </c>
      <c r="E1544" s="45">
        <v>429</v>
      </c>
      <c r="F1544" s="46">
        <v>27968912</v>
      </c>
      <c r="G1544" s="44" t="s">
        <v>4758</v>
      </c>
      <c r="H1544" s="47" t="s">
        <v>1833</v>
      </c>
      <c r="I1544" s="47">
        <v>1</v>
      </c>
      <c r="J1544" s="46" t="s">
        <v>66</v>
      </c>
      <c r="K1544" s="48" t="s">
        <v>1810</v>
      </c>
      <c r="L1544" s="42" t="s">
        <v>3078</v>
      </c>
      <c r="M1544" s="45" t="s">
        <v>4760</v>
      </c>
      <c r="N1544" s="44">
        <v>19400</v>
      </c>
      <c r="O1544" s="45" t="s">
        <v>1243</v>
      </c>
      <c r="P1544" s="45" t="s">
        <v>112</v>
      </c>
      <c r="Q1544" s="48" t="s">
        <v>112</v>
      </c>
      <c r="R1544" s="42" t="s">
        <v>112</v>
      </c>
      <c r="S1544" s="49">
        <v>1</v>
      </c>
      <c r="T1544" s="49">
        <v>0</v>
      </c>
      <c r="U1544" s="50">
        <v>0.5</v>
      </c>
      <c r="V1544" s="51">
        <v>1</v>
      </c>
      <c r="W1544" s="52">
        <v>43920</v>
      </c>
      <c r="X1544" s="49">
        <v>1</v>
      </c>
      <c r="Y1544" s="51">
        <v>1</v>
      </c>
      <c r="Z1544" s="52">
        <v>43935</v>
      </c>
      <c r="AA1544" s="51">
        <v>1</v>
      </c>
      <c r="AB1544" s="51" t="s">
        <v>68</v>
      </c>
      <c r="AC1544" s="51" t="s">
        <v>68</v>
      </c>
      <c r="AD1544" s="50">
        <v>5.5555555555555566E-2</v>
      </c>
      <c r="AE1544" s="49" t="s">
        <v>112</v>
      </c>
      <c r="AF1544" s="52" t="s">
        <v>112</v>
      </c>
      <c r="AG1544" s="43">
        <v>43847</v>
      </c>
      <c r="AH1544" s="43">
        <v>44015</v>
      </c>
      <c r="AI1544" s="43" t="s">
        <v>4759</v>
      </c>
      <c r="AJ1544" s="52" t="s">
        <v>4759</v>
      </c>
      <c r="AK1544" s="53">
        <v>43852</v>
      </c>
      <c r="AL1544" s="43">
        <v>44020</v>
      </c>
      <c r="AM1544" s="43"/>
      <c r="AN1544" s="65" t="s">
        <v>1643</v>
      </c>
      <c r="AO1544" s="45" t="s">
        <v>69</v>
      </c>
      <c r="AP1544" s="45" t="s">
        <v>1791</v>
      </c>
      <c r="AQ1544" s="45" t="s">
        <v>70</v>
      </c>
      <c r="AR1544" s="16"/>
      <c r="AS1544" s="42">
        <v>1</v>
      </c>
      <c r="AT1544" s="45" t="e">
        <v>#VALUE!</v>
      </c>
      <c r="AU1544" s="45" t="e">
        <v>#VALUE!</v>
      </c>
      <c r="AV1544" s="45" t="s">
        <v>363</v>
      </c>
      <c r="AW1544" s="45" t="e">
        <v>#VALUE!</v>
      </c>
      <c r="AX1544" s="45" t="e">
        <v>#VALUE!</v>
      </c>
      <c r="AY1544" s="45">
        <v>10</v>
      </c>
      <c r="AZ1544" s="45">
        <v>2019</v>
      </c>
      <c r="BA1544" s="45">
        <v>27</v>
      </c>
      <c r="BB1544" s="45">
        <v>7</v>
      </c>
      <c r="BC1544" s="45">
        <v>2020</v>
      </c>
      <c r="BD1544" s="57">
        <v>0</v>
      </c>
      <c r="BE1544" s="57">
        <v>30.249200000000002</v>
      </c>
      <c r="BF1544" s="57">
        <v>7.5623000000000005</v>
      </c>
      <c r="BG1544" s="57">
        <v>37.811500000000002</v>
      </c>
      <c r="BH1544" s="45" t="s">
        <v>203</v>
      </c>
      <c r="BI1544" s="54" t="s">
        <v>3504</v>
      </c>
      <c r="BJ1544" s="55" t="s">
        <v>3504</v>
      </c>
      <c r="BK1544" s="56"/>
    </row>
    <row r="1545" spans="1:63" s="198" customFormat="1" ht="15.6" customHeight="1" x14ac:dyDescent="0.25">
      <c r="A1545" s="42" t="s">
        <v>4076</v>
      </c>
      <c r="B1545" s="43">
        <v>43858</v>
      </c>
      <c r="C1545" s="43" t="s">
        <v>63</v>
      </c>
      <c r="D1545" s="44" t="s">
        <v>2342</v>
      </c>
      <c r="E1545" s="45" t="s">
        <v>64</v>
      </c>
      <c r="F1545" s="46">
        <v>28397411</v>
      </c>
      <c r="G1545" s="44" t="s">
        <v>4758</v>
      </c>
      <c r="H1545" s="47">
        <v>10</v>
      </c>
      <c r="I1545" s="47">
        <v>1</v>
      </c>
      <c r="J1545" s="46" t="s">
        <v>159</v>
      </c>
      <c r="K1545" s="48" t="s">
        <v>564</v>
      </c>
      <c r="L1545" s="42" t="s">
        <v>2748</v>
      </c>
      <c r="M1545" s="45" t="s">
        <v>68</v>
      </c>
      <c r="N1545" s="44">
        <v>32576</v>
      </c>
      <c r="O1545" s="45">
        <v>38663</v>
      </c>
      <c r="P1545" s="45" t="s">
        <v>68</v>
      </c>
      <c r="Q1545" s="48" t="s">
        <v>68</v>
      </c>
      <c r="R1545" s="42" t="s">
        <v>68</v>
      </c>
      <c r="S1545" s="49" t="s">
        <v>68</v>
      </c>
      <c r="T1545" s="49" t="s">
        <v>68</v>
      </c>
      <c r="U1545" s="50" t="s">
        <v>3503</v>
      </c>
      <c r="V1545" s="51">
        <v>1</v>
      </c>
      <c r="W1545" s="43">
        <v>43978</v>
      </c>
      <c r="X1545" s="49" t="s">
        <v>68</v>
      </c>
      <c r="Y1545" s="51">
        <v>1</v>
      </c>
      <c r="Z1545" s="52">
        <v>44018</v>
      </c>
      <c r="AA1545" s="51">
        <v>1</v>
      </c>
      <c r="AB1545" s="51" t="s">
        <v>68</v>
      </c>
      <c r="AC1545" s="51" t="s">
        <v>68</v>
      </c>
      <c r="AD1545" s="50">
        <v>1</v>
      </c>
      <c r="AE1545" s="49" t="s">
        <v>112</v>
      </c>
      <c r="AF1545" s="52" t="s">
        <v>112</v>
      </c>
      <c r="AG1545" s="43">
        <v>43885</v>
      </c>
      <c r="AH1545" s="43">
        <v>44020</v>
      </c>
      <c r="AI1545" s="43" t="s">
        <v>4759</v>
      </c>
      <c r="AJ1545" s="52" t="s">
        <v>4759</v>
      </c>
      <c r="AK1545" s="53">
        <v>43888</v>
      </c>
      <c r="AL1545" s="43">
        <v>44025</v>
      </c>
      <c r="AM1545" s="43"/>
      <c r="AN1545" s="43" t="s">
        <v>1643</v>
      </c>
      <c r="AO1545" s="45" t="s">
        <v>69</v>
      </c>
      <c r="AP1545" s="45"/>
      <c r="AQ1545" s="45" t="s">
        <v>70</v>
      </c>
      <c r="AR1545" s="16"/>
      <c r="AS1545" s="42">
        <v>1</v>
      </c>
      <c r="AT1545" s="45" t="e">
        <v>#VALUE!</v>
      </c>
      <c r="AU1545" s="45" t="e">
        <v>#VALUE!</v>
      </c>
      <c r="AV1545" s="45" t="s">
        <v>363</v>
      </c>
      <c r="AW1545" s="45" t="e">
        <v>#VALUE!</v>
      </c>
      <c r="AX1545" s="45" t="e">
        <v>#VALUE!</v>
      </c>
      <c r="AY1545" s="45">
        <v>1</v>
      </c>
      <c r="AZ1545" s="45">
        <v>2020</v>
      </c>
      <c r="BA1545" s="45">
        <v>28</v>
      </c>
      <c r="BB1545" s="45">
        <v>7</v>
      </c>
      <c r="BC1545" s="45">
        <v>2020</v>
      </c>
      <c r="BD1545" s="57">
        <v>0</v>
      </c>
      <c r="BE1545" s="57">
        <v>0</v>
      </c>
      <c r="BF1545" s="57">
        <v>0</v>
      </c>
      <c r="BG1545" s="57">
        <v>0</v>
      </c>
      <c r="BH1545" s="45" t="s">
        <v>68</v>
      </c>
      <c r="BI1545" s="54" t="s">
        <v>3504</v>
      </c>
      <c r="BJ1545" s="55" t="s">
        <v>3504</v>
      </c>
      <c r="BK1545" s="56"/>
    </row>
    <row r="1546" spans="1:63" s="198" customFormat="1" ht="15.6" customHeight="1" x14ac:dyDescent="0.25">
      <c r="A1546" s="42" t="s">
        <v>4077</v>
      </c>
      <c r="B1546" s="43">
        <v>43857</v>
      </c>
      <c r="C1546" s="43" t="s">
        <v>63</v>
      </c>
      <c r="D1546" s="44" t="s">
        <v>2342</v>
      </c>
      <c r="E1546" s="45" t="s">
        <v>64</v>
      </c>
      <c r="F1546" s="46">
        <v>28395326</v>
      </c>
      <c r="G1546" s="44" t="s">
        <v>4758</v>
      </c>
      <c r="H1546" s="47">
        <v>10</v>
      </c>
      <c r="I1546" s="47">
        <v>6</v>
      </c>
      <c r="J1546" s="46" t="s">
        <v>66</v>
      </c>
      <c r="K1546" s="48" t="s">
        <v>564</v>
      </c>
      <c r="L1546" s="42" t="s">
        <v>2748</v>
      </c>
      <c r="M1546" s="45" t="s">
        <v>68</v>
      </c>
      <c r="N1546" s="44">
        <v>32576</v>
      </c>
      <c r="O1546" s="45">
        <v>38663</v>
      </c>
      <c r="P1546" s="45" t="s">
        <v>68</v>
      </c>
      <c r="Q1546" s="48" t="s">
        <v>68</v>
      </c>
      <c r="R1546" s="42" t="s">
        <v>68</v>
      </c>
      <c r="S1546" s="49" t="s">
        <v>68</v>
      </c>
      <c r="T1546" s="49" t="s">
        <v>68</v>
      </c>
      <c r="U1546" s="50" t="s">
        <v>3503</v>
      </c>
      <c r="V1546" s="51">
        <v>1</v>
      </c>
      <c r="W1546" s="43">
        <v>43978</v>
      </c>
      <c r="X1546" s="49" t="s">
        <v>68</v>
      </c>
      <c r="Y1546" s="51">
        <v>1</v>
      </c>
      <c r="Z1546" s="52">
        <v>44018</v>
      </c>
      <c r="AA1546" s="51">
        <v>1</v>
      </c>
      <c r="AB1546" s="51" t="s">
        <v>68</v>
      </c>
      <c r="AC1546" s="51" t="s">
        <v>68</v>
      </c>
      <c r="AD1546" s="50">
        <v>1</v>
      </c>
      <c r="AE1546" s="49" t="s">
        <v>112</v>
      </c>
      <c r="AF1546" s="52" t="s">
        <v>112</v>
      </c>
      <c r="AG1546" s="43">
        <v>43943</v>
      </c>
      <c r="AH1546" s="43">
        <v>44020</v>
      </c>
      <c r="AI1546" s="43" t="s">
        <v>4759</v>
      </c>
      <c r="AJ1546" s="52" t="s">
        <v>4759</v>
      </c>
      <c r="AK1546" s="53">
        <v>43946</v>
      </c>
      <c r="AL1546" s="43">
        <v>44025</v>
      </c>
      <c r="AM1546" s="43"/>
      <c r="AN1546" s="43" t="s">
        <v>1643</v>
      </c>
      <c r="AO1546" s="45" t="s">
        <v>69</v>
      </c>
      <c r="AP1546" s="45"/>
      <c r="AQ1546" s="45" t="s">
        <v>70</v>
      </c>
      <c r="AR1546" s="16"/>
      <c r="AS1546" s="42">
        <v>1</v>
      </c>
      <c r="AT1546" s="45" t="e">
        <v>#VALUE!</v>
      </c>
      <c r="AU1546" s="45" t="e">
        <v>#VALUE!</v>
      </c>
      <c r="AV1546" s="45" t="s">
        <v>363</v>
      </c>
      <c r="AW1546" s="45" t="e">
        <v>#VALUE!</v>
      </c>
      <c r="AX1546" s="45" t="e">
        <v>#VALUE!</v>
      </c>
      <c r="AY1546" s="45">
        <v>1</v>
      </c>
      <c r="AZ1546" s="45">
        <v>2020</v>
      </c>
      <c r="BA1546" s="45">
        <v>28</v>
      </c>
      <c r="BB1546" s="45">
        <v>7</v>
      </c>
      <c r="BC1546" s="45">
        <v>2020</v>
      </c>
      <c r="BD1546" s="57">
        <v>0</v>
      </c>
      <c r="BE1546" s="57">
        <v>0</v>
      </c>
      <c r="BF1546" s="57">
        <v>0</v>
      </c>
      <c r="BG1546" s="57">
        <v>0</v>
      </c>
      <c r="BH1546" s="45" t="s">
        <v>68</v>
      </c>
      <c r="BI1546" s="54" t="s">
        <v>3504</v>
      </c>
      <c r="BJ1546" s="55" t="s">
        <v>3504</v>
      </c>
      <c r="BK1546" s="56"/>
    </row>
    <row r="1547" spans="1:63" s="198" customFormat="1" ht="15.6" customHeight="1" x14ac:dyDescent="0.25">
      <c r="A1547" s="42" t="s">
        <v>2255</v>
      </c>
      <c r="B1547" s="43">
        <v>43742</v>
      </c>
      <c r="C1547" s="43" t="s">
        <v>156</v>
      </c>
      <c r="D1547" s="44" t="s">
        <v>2342</v>
      </c>
      <c r="E1547" s="45">
        <v>429</v>
      </c>
      <c r="F1547" s="46">
        <v>28294736</v>
      </c>
      <c r="G1547" s="44" t="s">
        <v>4758</v>
      </c>
      <c r="H1547" s="47" t="s">
        <v>180</v>
      </c>
      <c r="I1547" s="47">
        <v>1</v>
      </c>
      <c r="J1547" s="46" t="s">
        <v>66</v>
      </c>
      <c r="K1547" s="48" t="s">
        <v>1810</v>
      </c>
      <c r="L1547" s="42" t="s">
        <v>3078</v>
      </c>
      <c r="M1547" s="45" t="s">
        <v>4760</v>
      </c>
      <c r="N1547" s="44">
        <v>28962</v>
      </c>
      <c r="O1547" s="45" t="s">
        <v>632</v>
      </c>
      <c r="P1547" s="45" t="s">
        <v>112</v>
      </c>
      <c r="Q1547" s="48" t="s">
        <v>112</v>
      </c>
      <c r="R1547" s="42" t="s">
        <v>112</v>
      </c>
      <c r="S1547" s="49">
        <v>1</v>
      </c>
      <c r="T1547" s="49">
        <v>0</v>
      </c>
      <c r="U1547" s="50">
        <v>0.5</v>
      </c>
      <c r="V1547" s="51">
        <v>1</v>
      </c>
      <c r="W1547" s="52">
        <v>43899</v>
      </c>
      <c r="X1547" s="49">
        <v>1</v>
      </c>
      <c r="Y1547" s="51">
        <v>1</v>
      </c>
      <c r="Z1547" s="52">
        <v>43958</v>
      </c>
      <c r="AA1547" s="51">
        <v>1</v>
      </c>
      <c r="AB1547" s="51" t="s">
        <v>68</v>
      </c>
      <c r="AC1547" s="51" t="s">
        <v>68</v>
      </c>
      <c r="AD1547" s="50">
        <v>5.5555555555555566E-2</v>
      </c>
      <c r="AE1547" s="49" t="s">
        <v>112</v>
      </c>
      <c r="AF1547" s="52" t="s">
        <v>112</v>
      </c>
      <c r="AG1547" s="43">
        <v>44257</v>
      </c>
      <c r="AH1547" s="43">
        <v>44022</v>
      </c>
      <c r="AI1547" s="43" t="s">
        <v>4759</v>
      </c>
      <c r="AJ1547" s="52" t="s">
        <v>4759</v>
      </c>
      <c r="AK1547" s="53">
        <v>44260</v>
      </c>
      <c r="AL1547" s="43">
        <v>44027</v>
      </c>
      <c r="AM1547" s="43"/>
      <c r="AN1547" s="65" t="s">
        <v>1643</v>
      </c>
      <c r="AO1547" s="45" t="s">
        <v>69</v>
      </c>
      <c r="AP1547" s="45"/>
      <c r="AQ1547" s="45" t="s">
        <v>70</v>
      </c>
      <c r="AR1547" s="16"/>
      <c r="AS1547" s="42">
        <v>1</v>
      </c>
      <c r="AT1547" s="45" t="e">
        <v>#VALUE!</v>
      </c>
      <c r="AU1547" s="45" t="e">
        <v>#VALUE!</v>
      </c>
      <c r="AV1547" s="45" t="s">
        <v>363</v>
      </c>
      <c r="AW1547" s="45" t="e">
        <v>#VALUE!</v>
      </c>
      <c r="AX1547" s="45" t="e">
        <v>#VALUE!</v>
      </c>
      <c r="AY1547" s="45">
        <v>10</v>
      </c>
      <c r="AZ1547" s="45">
        <v>2019</v>
      </c>
      <c r="BA1547" s="45">
        <v>28</v>
      </c>
      <c r="BB1547" s="45">
        <v>7</v>
      </c>
      <c r="BC1547" s="45">
        <v>2020</v>
      </c>
      <c r="BD1547" s="57">
        <v>0</v>
      </c>
      <c r="BE1547" s="57">
        <v>30.249200000000002</v>
      </c>
      <c r="BF1547" s="57">
        <v>7.5623000000000005</v>
      </c>
      <c r="BG1547" s="57">
        <v>37.811500000000002</v>
      </c>
      <c r="BH1547" s="45" t="s">
        <v>203</v>
      </c>
      <c r="BI1547" s="54" t="s">
        <v>3504</v>
      </c>
      <c r="BJ1547" s="55" t="s">
        <v>3504</v>
      </c>
      <c r="BK1547" s="56"/>
    </row>
    <row r="1548" spans="1:63" s="198" customFormat="1" ht="15.6" customHeight="1" x14ac:dyDescent="0.25">
      <c r="A1548" s="42" t="s">
        <v>2257</v>
      </c>
      <c r="B1548" s="43">
        <v>43742</v>
      </c>
      <c r="C1548" s="43" t="s">
        <v>156</v>
      </c>
      <c r="D1548" s="44" t="s">
        <v>2342</v>
      </c>
      <c r="E1548" s="45">
        <v>429</v>
      </c>
      <c r="F1548" s="46">
        <v>28294736</v>
      </c>
      <c r="G1548" s="44" t="s">
        <v>4758</v>
      </c>
      <c r="H1548" s="47" t="s">
        <v>561</v>
      </c>
      <c r="I1548" s="47">
        <v>1</v>
      </c>
      <c r="J1548" s="46" t="s">
        <v>66</v>
      </c>
      <c r="K1548" s="48" t="s">
        <v>1810</v>
      </c>
      <c r="L1548" s="42" t="s">
        <v>3078</v>
      </c>
      <c r="M1548" s="45" t="s">
        <v>4760</v>
      </c>
      <c r="N1548" s="44">
        <v>28962</v>
      </c>
      <c r="O1548" s="45" t="s">
        <v>634</v>
      </c>
      <c r="P1548" s="45" t="s">
        <v>112</v>
      </c>
      <c r="Q1548" s="48" t="s">
        <v>112</v>
      </c>
      <c r="R1548" s="42" t="s">
        <v>112</v>
      </c>
      <c r="S1548" s="49">
        <v>1</v>
      </c>
      <c r="T1548" s="49">
        <v>0</v>
      </c>
      <c r="U1548" s="50">
        <v>0.5</v>
      </c>
      <c r="V1548" s="51">
        <v>1</v>
      </c>
      <c r="W1548" s="52">
        <v>43899</v>
      </c>
      <c r="X1548" s="49">
        <v>1</v>
      </c>
      <c r="Y1548" s="51">
        <v>1</v>
      </c>
      <c r="Z1548" s="52">
        <v>43958</v>
      </c>
      <c r="AA1548" s="51">
        <v>1</v>
      </c>
      <c r="AB1548" s="51" t="s">
        <v>68</v>
      </c>
      <c r="AC1548" s="51" t="s">
        <v>68</v>
      </c>
      <c r="AD1548" s="50">
        <v>5.5555555555555566E-2</v>
      </c>
      <c r="AE1548" s="49" t="s">
        <v>112</v>
      </c>
      <c r="AF1548" s="52" t="s">
        <v>112</v>
      </c>
      <c r="AG1548" s="43">
        <v>44257</v>
      </c>
      <c r="AH1548" s="43">
        <v>44022</v>
      </c>
      <c r="AI1548" s="43" t="s">
        <v>4759</v>
      </c>
      <c r="AJ1548" s="52" t="s">
        <v>4759</v>
      </c>
      <c r="AK1548" s="53">
        <v>44260</v>
      </c>
      <c r="AL1548" s="43">
        <v>44027</v>
      </c>
      <c r="AM1548" s="43"/>
      <c r="AN1548" s="65" t="s">
        <v>1643</v>
      </c>
      <c r="AO1548" s="45" t="s">
        <v>69</v>
      </c>
      <c r="AP1548" s="45"/>
      <c r="AQ1548" s="45" t="s">
        <v>70</v>
      </c>
      <c r="AR1548" s="16"/>
      <c r="AS1548" s="42">
        <v>1</v>
      </c>
      <c r="AT1548" s="45" t="e">
        <v>#VALUE!</v>
      </c>
      <c r="AU1548" s="45" t="e">
        <v>#VALUE!</v>
      </c>
      <c r="AV1548" s="45" t="s">
        <v>363</v>
      </c>
      <c r="AW1548" s="45" t="e">
        <v>#VALUE!</v>
      </c>
      <c r="AX1548" s="45" t="e">
        <v>#VALUE!</v>
      </c>
      <c r="AY1548" s="45">
        <v>10</v>
      </c>
      <c r="AZ1548" s="45">
        <v>2019</v>
      </c>
      <c r="BA1548" s="45">
        <v>28</v>
      </c>
      <c r="BB1548" s="45">
        <v>7</v>
      </c>
      <c r="BC1548" s="45">
        <v>2020</v>
      </c>
      <c r="BD1548" s="57">
        <v>0</v>
      </c>
      <c r="BE1548" s="57">
        <v>30.249200000000002</v>
      </c>
      <c r="BF1548" s="57">
        <v>7.5623000000000005</v>
      </c>
      <c r="BG1548" s="57">
        <v>37.811500000000002</v>
      </c>
      <c r="BH1548" s="45" t="s">
        <v>203</v>
      </c>
      <c r="BI1548" s="54" t="s">
        <v>3504</v>
      </c>
      <c r="BJ1548" s="55" t="s">
        <v>3504</v>
      </c>
      <c r="BK1548" s="56"/>
    </row>
    <row r="1549" spans="1:63" s="198" customFormat="1" ht="15.6" customHeight="1" x14ac:dyDescent="0.25">
      <c r="A1549" s="42" t="s">
        <v>2259</v>
      </c>
      <c r="B1549" s="43">
        <v>43742</v>
      </c>
      <c r="C1549" s="43" t="s">
        <v>156</v>
      </c>
      <c r="D1549" s="44" t="s">
        <v>2342</v>
      </c>
      <c r="E1549" s="45">
        <v>429</v>
      </c>
      <c r="F1549" s="46">
        <v>28294736</v>
      </c>
      <c r="G1549" s="44" t="s">
        <v>4758</v>
      </c>
      <c r="H1549" s="47" t="s">
        <v>686</v>
      </c>
      <c r="I1549" s="47">
        <v>1</v>
      </c>
      <c r="J1549" s="46" t="s">
        <v>66</v>
      </c>
      <c r="K1549" s="48" t="s">
        <v>1810</v>
      </c>
      <c r="L1549" s="42" t="s">
        <v>3078</v>
      </c>
      <c r="M1549" s="45" t="s">
        <v>4760</v>
      </c>
      <c r="N1549" s="44">
        <v>28962</v>
      </c>
      <c r="O1549" s="45" t="s">
        <v>1416</v>
      </c>
      <c r="P1549" s="45" t="s">
        <v>112</v>
      </c>
      <c r="Q1549" s="48" t="s">
        <v>112</v>
      </c>
      <c r="R1549" s="42" t="s">
        <v>112</v>
      </c>
      <c r="S1549" s="49">
        <v>1</v>
      </c>
      <c r="T1549" s="49">
        <v>0</v>
      </c>
      <c r="U1549" s="50">
        <v>0.5</v>
      </c>
      <c r="V1549" s="51">
        <v>1</v>
      </c>
      <c r="W1549" s="52">
        <v>43899</v>
      </c>
      <c r="X1549" s="49">
        <v>1</v>
      </c>
      <c r="Y1549" s="51">
        <v>1</v>
      </c>
      <c r="Z1549" s="52">
        <v>43958</v>
      </c>
      <c r="AA1549" s="51">
        <v>1</v>
      </c>
      <c r="AB1549" s="51" t="s">
        <v>68</v>
      </c>
      <c r="AC1549" s="51" t="s">
        <v>68</v>
      </c>
      <c r="AD1549" s="50">
        <v>5.5555555555555566E-2</v>
      </c>
      <c r="AE1549" s="49" t="s">
        <v>112</v>
      </c>
      <c r="AF1549" s="52" t="s">
        <v>112</v>
      </c>
      <c r="AG1549" s="43">
        <v>44257</v>
      </c>
      <c r="AH1549" s="43">
        <v>44022</v>
      </c>
      <c r="AI1549" s="43" t="s">
        <v>4759</v>
      </c>
      <c r="AJ1549" s="52" t="s">
        <v>4759</v>
      </c>
      <c r="AK1549" s="53">
        <v>44260</v>
      </c>
      <c r="AL1549" s="43">
        <v>44027</v>
      </c>
      <c r="AM1549" s="43"/>
      <c r="AN1549" s="65" t="s">
        <v>1643</v>
      </c>
      <c r="AO1549" s="45" t="s">
        <v>69</v>
      </c>
      <c r="AP1549" s="45"/>
      <c r="AQ1549" s="45" t="s">
        <v>70</v>
      </c>
      <c r="AR1549" s="16"/>
      <c r="AS1549" s="42">
        <v>1</v>
      </c>
      <c r="AT1549" s="45" t="e">
        <v>#VALUE!</v>
      </c>
      <c r="AU1549" s="45" t="e">
        <v>#VALUE!</v>
      </c>
      <c r="AV1549" s="45" t="s">
        <v>363</v>
      </c>
      <c r="AW1549" s="45" t="e">
        <v>#VALUE!</v>
      </c>
      <c r="AX1549" s="45" t="e">
        <v>#VALUE!</v>
      </c>
      <c r="AY1549" s="45">
        <v>10</v>
      </c>
      <c r="AZ1549" s="45">
        <v>2019</v>
      </c>
      <c r="BA1549" s="45">
        <v>28</v>
      </c>
      <c r="BB1549" s="45">
        <v>7</v>
      </c>
      <c r="BC1549" s="45">
        <v>2020</v>
      </c>
      <c r="BD1549" s="57">
        <v>0</v>
      </c>
      <c r="BE1549" s="57">
        <v>30.249200000000002</v>
      </c>
      <c r="BF1549" s="57">
        <v>7.5623000000000005</v>
      </c>
      <c r="BG1549" s="57">
        <v>37.811500000000002</v>
      </c>
      <c r="BH1549" s="45" t="s">
        <v>203</v>
      </c>
      <c r="BI1549" s="54" t="s">
        <v>3504</v>
      </c>
      <c r="BJ1549" s="55" t="s">
        <v>3504</v>
      </c>
      <c r="BK1549" s="56"/>
    </row>
    <row r="1550" spans="1:63" s="198" customFormat="1" ht="15.6" customHeight="1" x14ac:dyDescent="0.25">
      <c r="A1550" s="64" t="s">
        <v>4078</v>
      </c>
      <c r="B1550" s="65">
        <v>43908</v>
      </c>
      <c r="C1550" s="65" t="s">
        <v>63</v>
      </c>
      <c r="D1550" s="66" t="s">
        <v>2342</v>
      </c>
      <c r="E1550" s="66" t="s">
        <v>64</v>
      </c>
      <c r="F1550" s="67">
        <v>28448049</v>
      </c>
      <c r="G1550" s="44" t="s">
        <v>4758</v>
      </c>
      <c r="H1550" s="68">
        <v>10</v>
      </c>
      <c r="I1550" s="68">
        <v>3</v>
      </c>
      <c r="J1550" s="67" t="s">
        <v>159</v>
      </c>
      <c r="K1550" s="69" t="s">
        <v>104</v>
      </c>
      <c r="L1550" s="190" t="s">
        <v>3337</v>
      </c>
      <c r="M1550" s="45" t="s">
        <v>68</v>
      </c>
      <c r="N1550" s="66">
        <v>34139</v>
      </c>
      <c r="O1550" s="66" t="s">
        <v>1835</v>
      </c>
      <c r="P1550" s="66" t="s">
        <v>68</v>
      </c>
      <c r="Q1550" s="48" t="s">
        <v>68</v>
      </c>
      <c r="R1550" s="42" t="s">
        <v>68</v>
      </c>
      <c r="S1550" s="70" t="s">
        <v>68</v>
      </c>
      <c r="T1550" s="70" t="s">
        <v>68</v>
      </c>
      <c r="U1550" s="50" t="s">
        <v>3503</v>
      </c>
      <c r="V1550" s="70">
        <v>1</v>
      </c>
      <c r="W1550" s="65">
        <v>44021</v>
      </c>
      <c r="X1550" s="49" t="s">
        <v>68</v>
      </c>
      <c r="Y1550" s="71">
        <v>1</v>
      </c>
      <c r="Z1550" s="65">
        <v>44021</v>
      </c>
      <c r="AA1550" s="70">
        <v>0.33</v>
      </c>
      <c r="AB1550" s="70" t="s">
        <v>68</v>
      </c>
      <c r="AC1550" s="70" t="s">
        <v>68</v>
      </c>
      <c r="AD1550" s="72">
        <v>0.33</v>
      </c>
      <c r="AE1550" s="70" t="s">
        <v>112</v>
      </c>
      <c r="AF1550" s="52" t="s">
        <v>112</v>
      </c>
      <c r="AG1550" s="73">
        <v>43935</v>
      </c>
      <c r="AH1550" s="65">
        <v>44025</v>
      </c>
      <c r="AI1550" s="65" t="s">
        <v>4759</v>
      </c>
      <c r="AJ1550" s="65" t="s">
        <v>4759</v>
      </c>
      <c r="AK1550" s="74">
        <v>43938</v>
      </c>
      <c r="AL1550" s="65">
        <v>44028</v>
      </c>
      <c r="AM1550" s="65"/>
      <c r="AN1550" s="65"/>
      <c r="AO1550" s="65" t="s">
        <v>69</v>
      </c>
      <c r="AP1550" s="65" t="s">
        <v>1836</v>
      </c>
      <c r="AQ1550" s="67" t="s">
        <v>70</v>
      </c>
      <c r="AR1550" s="16"/>
      <c r="AS1550" s="81">
        <v>1</v>
      </c>
      <c r="AT1550" s="44" t="e">
        <v>#VALUE!</v>
      </c>
      <c r="AU1550" s="44" t="e">
        <v>#VALUE!</v>
      </c>
      <c r="AV1550" s="44" t="s">
        <v>363</v>
      </c>
      <c r="AW1550" s="44" t="e">
        <v>#VALUE!</v>
      </c>
      <c r="AX1550" s="44" t="e">
        <v>#VALUE!</v>
      </c>
      <c r="AY1550" s="44">
        <v>3</v>
      </c>
      <c r="AZ1550" s="44">
        <v>2020</v>
      </c>
      <c r="BA1550" s="44">
        <v>29</v>
      </c>
      <c r="BB1550" s="44">
        <v>7</v>
      </c>
      <c r="BC1550" s="44">
        <v>2020</v>
      </c>
      <c r="BD1550" s="57">
        <v>0</v>
      </c>
      <c r="BE1550" s="57">
        <v>0</v>
      </c>
      <c r="BF1550" s="57">
        <v>0</v>
      </c>
      <c r="BG1550" s="57">
        <v>0</v>
      </c>
      <c r="BH1550" s="44" t="s">
        <v>68</v>
      </c>
      <c r="BI1550" s="82" t="s">
        <v>3504</v>
      </c>
      <c r="BJ1550" s="55" t="s">
        <v>3504</v>
      </c>
      <c r="BK1550" s="79"/>
    </row>
    <row r="1551" spans="1:63" s="198" customFormat="1" ht="15.6" customHeight="1" x14ac:dyDescent="0.25">
      <c r="A1551" s="42" t="s">
        <v>2273</v>
      </c>
      <c r="B1551" s="43">
        <v>43798</v>
      </c>
      <c r="C1551" s="43" t="s">
        <v>156</v>
      </c>
      <c r="D1551" s="44" t="s">
        <v>2342</v>
      </c>
      <c r="E1551" s="45">
        <v>108</v>
      </c>
      <c r="F1551" s="46">
        <v>28344169</v>
      </c>
      <c r="G1551" s="44" t="s">
        <v>4758</v>
      </c>
      <c r="H1551" s="47" t="s">
        <v>180</v>
      </c>
      <c r="I1551" s="47">
        <v>1</v>
      </c>
      <c r="J1551" s="46" t="s">
        <v>251</v>
      </c>
      <c r="K1551" s="48" t="s">
        <v>1837</v>
      </c>
      <c r="L1551" s="42">
        <v>0</v>
      </c>
      <c r="M1551" s="45" t="s">
        <v>4760</v>
      </c>
      <c r="N1551" s="44">
        <v>31089</v>
      </c>
      <c r="O1551" s="45" t="s">
        <v>596</v>
      </c>
      <c r="P1551" s="45" t="s">
        <v>112</v>
      </c>
      <c r="Q1551" s="48" t="s">
        <v>112</v>
      </c>
      <c r="R1551" s="42" t="s">
        <v>112</v>
      </c>
      <c r="S1551" s="49">
        <v>1</v>
      </c>
      <c r="T1551" s="49">
        <v>0</v>
      </c>
      <c r="U1551" s="50">
        <v>0.5</v>
      </c>
      <c r="V1551" s="51">
        <v>1</v>
      </c>
      <c r="W1551" s="52">
        <v>44013</v>
      </c>
      <c r="X1551" s="49">
        <v>1</v>
      </c>
      <c r="Y1551" s="51">
        <v>1</v>
      </c>
      <c r="Z1551" s="52">
        <v>44018</v>
      </c>
      <c r="AA1551" s="51">
        <v>1</v>
      </c>
      <c r="AB1551" s="51" t="s">
        <v>68</v>
      </c>
      <c r="AC1551" s="51" t="s">
        <v>68</v>
      </c>
      <c r="AD1551" s="50">
        <v>5.5555555555555566E-2</v>
      </c>
      <c r="AE1551" s="49" t="s">
        <v>112</v>
      </c>
      <c r="AF1551" s="52" t="s">
        <v>112</v>
      </c>
      <c r="AG1551" s="43">
        <v>43908</v>
      </c>
      <c r="AH1551" s="43">
        <v>44029</v>
      </c>
      <c r="AI1551" s="43" t="s">
        <v>4759</v>
      </c>
      <c r="AJ1551" s="52" t="s">
        <v>4759</v>
      </c>
      <c r="AK1551" s="53">
        <v>43910</v>
      </c>
      <c r="AL1551" s="43">
        <v>44033</v>
      </c>
      <c r="AM1551" s="43"/>
      <c r="AN1551" s="43"/>
      <c r="AO1551" s="45" t="s">
        <v>69</v>
      </c>
      <c r="AP1551" s="45"/>
      <c r="AQ1551" s="45" t="s">
        <v>70</v>
      </c>
      <c r="AR1551" s="16"/>
      <c r="AS1551" s="42">
        <v>0</v>
      </c>
      <c r="AT1551" s="45" t="e">
        <v>#VALUE!</v>
      </c>
      <c r="AU1551" s="45" t="e">
        <v>#VALUE!</v>
      </c>
      <c r="AV1551" s="45" t="s">
        <v>363</v>
      </c>
      <c r="AW1551" s="45" t="e">
        <v>#VALUE!</v>
      </c>
      <c r="AX1551" s="45" t="e">
        <v>#VALUE!</v>
      </c>
      <c r="AY1551" s="45">
        <v>11</v>
      </c>
      <c r="AZ1551" s="45">
        <v>2019</v>
      </c>
      <c r="BA1551" s="45">
        <v>29</v>
      </c>
      <c r="BB1551" s="45">
        <v>7</v>
      </c>
      <c r="BC1551" s="45">
        <v>2020</v>
      </c>
      <c r="BD1551" s="57">
        <v>0.36</v>
      </c>
      <c r="BE1551" s="57">
        <v>7.9819000000000004</v>
      </c>
      <c r="BF1551" s="57">
        <v>1.9954749999999999</v>
      </c>
      <c r="BG1551" s="57">
        <v>9.9773750000000003</v>
      </c>
      <c r="BH1551" s="45" t="s">
        <v>203</v>
      </c>
      <c r="BI1551" s="54" t="s">
        <v>3504</v>
      </c>
      <c r="BJ1551" s="55" t="s">
        <v>3504</v>
      </c>
      <c r="BK1551" s="56"/>
    </row>
    <row r="1552" spans="1:63" s="198" customFormat="1" ht="15.6" customHeight="1" x14ac:dyDescent="0.25">
      <c r="A1552" s="64" t="s">
        <v>4079</v>
      </c>
      <c r="B1552" s="65">
        <v>43885</v>
      </c>
      <c r="C1552" s="65" t="s">
        <v>156</v>
      </c>
      <c r="D1552" s="66" t="s">
        <v>2342</v>
      </c>
      <c r="E1552" s="66" t="s">
        <v>615</v>
      </c>
      <c r="F1552" s="67">
        <v>28423004</v>
      </c>
      <c r="G1552" s="44" t="s">
        <v>4758</v>
      </c>
      <c r="H1552" s="68">
        <v>10</v>
      </c>
      <c r="I1552" s="68">
        <v>1</v>
      </c>
      <c r="J1552" s="67" t="s">
        <v>66</v>
      </c>
      <c r="K1552" s="69" t="s">
        <v>1125</v>
      </c>
      <c r="L1552" s="190" t="s">
        <v>3053</v>
      </c>
      <c r="M1552" s="45" t="s">
        <v>4760</v>
      </c>
      <c r="N1552" s="66" t="s">
        <v>68</v>
      </c>
      <c r="O1552" s="66" t="s">
        <v>1838</v>
      </c>
      <c r="P1552" s="66" t="s">
        <v>112</v>
      </c>
      <c r="Q1552" s="48" t="s">
        <v>112</v>
      </c>
      <c r="R1552" s="42" t="s">
        <v>112</v>
      </c>
      <c r="S1552" s="70">
        <v>0</v>
      </c>
      <c r="T1552" s="70">
        <v>0</v>
      </c>
      <c r="U1552" s="50">
        <v>0</v>
      </c>
      <c r="V1552" s="70">
        <v>1</v>
      </c>
      <c r="W1552" s="65">
        <v>44020</v>
      </c>
      <c r="X1552" s="49" t="s">
        <v>68</v>
      </c>
      <c r="Y1552" s="71">
        <v>1</v>
      </c>
      <c r="Z1552" s="65">
        <v>44025</v>
      </c>
      <c r="AA1552" s="70">
        <v>1</v>
      </c>
      <c r="AB1552" s="70" t="s">
        <v>68</v>
      </c>
      <c r="AC1552" s="70" t="s">
        <v>68</v>
      </c>
      <c r="AD1552" s="72">
        <v>5.5555555555555566E-2</v>
      </c>
      <c r="AE1552" s="70" t="s">
        <v>112</v>
      </c>
      <c r="AF1552" s="52" t="s">
        <v>112</v>
      </c>
      <c r="AG1552" s="73">
        <v>43971</v>
      </c>
      <c r="AH1552" s="65">
        <v>44029</v>
      </c>
      <c r="AI1552" s="65" t="s">
        <v>4759</v>
      </c>
      <c r="AJ1552" s="65" t="s">
        <v>4759</v>
      </c>
      <c r="AK1552" s="74">
        <v>43976</v>
      </c>
      <c r="AL1552" s="65">
        <v>44034</v>
      </c>
      <c r="AM1552" s="65"/>
      <c r="AN1552" s="65" t="s">
        <v>1643</v>
      </c>
      <c r="AO1552" s="65" t="s">
        <v>69</v>
      </c>
      <c r="AP1552" s="65"/>
      <c r="AQ1552" s="67" t="s">
        <v>70</v>
      </c>
      <c r="AR1552" s="75"/>
      <c r="AS1552" s="76">
        <v>1</v>
      </c>
      <c r="AT1552" s="77" t="e">
        <v>#VALUE!</v>
      </c>
      <c r="AU1552" s="77" t="e">
        <v>#VALUE!</v>
      </c>
      <c r="AV1552" s="83" t="s">
        <v>363</v>
      </c>
      <c r="AW1552" s="77" t="e">
        <v>#VALUE!</v>
      </c>
      <c r="AX1552" s="67" t="e">
        <v>#VALUE!</v>
      </c>
      <c r="AY1552" s="67">
        <v>2</v>
      </c>
      <c r="AZ1552" s="67">
        <v>2020</v>
      </c>
      <c r="BA1552" s="67">
        <v>29</v>
      </c>
      <c r="BB1552" s="67">
        <v>7</v>
      </c>
      <c r="BC1552" s="67">
        <v>2020</v>
      </c>
      <c r="BD1552" s="78">
        <v>0</v>
      </c>
      <c r="BE1552" s="78">
        <v>0.20499999999999999</v>
      </c>
      <c r="BF1552" s="78">
        <v>2.0500000000000001E-2</v>
      </c>
      <c r="BG1552" s="78">
        <v>0.22549999999999998</v>
      </c>
      <c r="BH1552" s="78" t="s">
        <v>68</v>
      </c>
      <c r="BI1552" s="79" t="s">
        <v>3504</v>
      </c>
      <c r="BJ1552" s="79" t="s">
        <v>3504</v>
      </c>
      <c r="BK1552" s="79"/>
    </row>
    <row r="1553" spans="1:63" s="198" customFormat="1" ht="15.6" customHeight="1" x14ac:dyDescent="0.25">
      <c r="A1553" s="42" t="s">
        <v>4080</v>
      </c>
      <c r="B1553" s="43">
        <v>43707</v>
      </c>
      <c r="C1553" s="43" t="s">
        <v>156</v>
      </c>
      <c r="D1553" s="44" t="s">
        <v>2342</v>
      </c>
      <c r="E1553" s="45" t="s">
        <v>666</v>
      </c>
      <c r="F1553" s="46">
        <v>28265283</v>
      </c>
      <c r="G1553" s="44" t="s">
        <v>4758</v>
      </c>
      <c r="H1553" s="47" t="s">
        <v>180</v>
      </c>
      <c r="I1553" s="47">
        <v>50</v>
      </c>
      <c r="J1553" s="46" t="s">
        <v>66</v>
      </c>
      <c r="K1553" s="48" t="s">
        <v>667</v>
      </c>
      <c r="L1553" s="42" t="s">
        <v>3047</v>
      </c>
      <c r="M1553" s="45" t="s">
        <v>4760</v>
      </c>
      <c r="N1553" s="44">
        <v>28008</v>
      </c>
      <c r="O1553" s="45" t="s">
        <v>1839</v>
      </c>
      <c r="P1553" s="45" t="s">
        <v>112</v>
      </c>
      <c r="Q1553" s="48" t="s">
        <v>112</v>
      </c>
      <c r="R1553" s="42" t="s">
        <v>112</v>
      </c>
      <c r="S1553" s="49">
        <v>1</v>
      </c>
      <c r="T1553" s="49">
        <v>0</v>
      </c>
      <c r="U1553" s="50">
        <v>0.5</v>
      </c>
      <c r="V1553" s="51">
        <v>1</v>
      </c>
      <c r="W1553" s="52">
        <v>43990</v>
      </c>
      <c r="X1553" s="49" t="s">
        <v>68</v>
      </c>
      <c r="Y1553" s="51">
        <v>1</v>
      </c>
      <c r="Z1553" s="52">
        <v>43955</v>
      </c>
      <c r="AA1553" s="51">
        <v>1</v>
      </c>
      <c r="AB1553" s="51" t="s">
        <v>68</v>
      </c>
      <c r="AC1553" s="51" t="s">
        <v>68</v>
      </c>
      <c r="AD1553" s="50">
        <v>5.5555555555555566E-2</v>
      </c>
      <c r="AE1553" s="49" t="s">
        <v>112</v>
      </c>
      <c r="AF1553" s="52" t="s">
        <v>112</v>
      </c>
      <c r="AG1553" s="43">
        <v>44020</v>
      </c>
      <c r="AH1553" s="43">
        <v>44033</v>
      </c>
      <c r="AI1553" s="43" t="s">
        <v>4759</v>
      </c>
      <c r="AJ1553" s="52" t="s">
        <v>4759</v>
      </c>
      <c r="AK1553" s="53">
        <v>44025</v>
      </c>
      <c r="AL1553" s="43">
        <v>44036.999988425923</v>
      </c>
      <c r="AM1553" s="43"/>
      <c r="AN1553" s="43" t="s">
        <v>1643</v>
      </c>
      <c r="AO1553" s="45" t="s">
        <v>69</v>
      </c>
      <c r="AP1553" s="45"/>
      <c r="AQ1553" s="45" t="s">
        <v>70</v>
      </c>
      <c r="AR1553" s="16"/>
      <c r="AS1553" s="42">
        <v>1</v>
      </c>
      <c r="AT1553" s="45" t="e">
        <v>#VALUE!</v>
      </c>
      <c r="AU1553" s="45" t="e">
        <v>#VALUE!</v>
      </c>
      <c r="AV1553" s="45" t="s">
        <v>363</v>
      </c>
      <c r="AW1553" s="45" t="e">
        <v>#VALUE!</v>
      </c>
      <c r="AX1553" s="45" t="e">
        <v>#VALUE!</v>
      </c>
      <c r="AY1553" s="45">
        <v>8</v>
      </c>
      <c r="AZ1553" s="45">
        <v>2019</v>
      </c>
      <c r="BA1553" s="45">
        <v>30</v>
      </c>
      <c r="BB1553" s="45">
        <v>7</v>
      </c>
      <c r="BC1553" s="45">
        <v>2020</v>
      </c>
      <c r="BD1553" s="57">
        <v>0.125</v>
      </c>
      <c r="BE1553" s="57">
        <v>5.59</v>
      </c>
      <c r="BF1553" s="57">
        <v>1.1180000000000001E-2</v>
      </c>
      <c r="BG1553" s="57">
        <v>5.6011800000000003</v>
      </c>
      <c r="BH1553" s="45" t="s">
        <v>68</v>
      </c>
      <c r="BI1553" s="54" t="s">
        <v>3504</v>
      </c>
      <c r="BJ1553" s="55" t="s">
        <v>3504</v>
      </c>
      <c r="BK1553" s="56"/>
    </row>
    <row r="1554" spans="1:63" s="198" customFormat="1" ht="15.6" customHeight="1" x14ac:dyDescent="0.25">
      <c r="A1554" s="42" t="s">
        <v>4081</v>
      </c>
      <c r="B1554" s="43">
        <v>43725</v>
      </c>
      <c r="C1554" s="43" t="s">
        <v>156</v>
      </c>
      <c r="D1554" s="44" t="s">
        <v>2342</v>
      </c>
      <c r="E1554" s="45" t="s">
        <v>666</v>
      </c>
      <c r="F1554" s="46">
        <v>28280290</v>
      </c>
      <c r="G1554" s="44" t="s">
        <v>4758</v>
      </c>
      <c r="H1554" s="47" t="s">
        <v>180</v>
      </c>
      <c r="I1554" s="47">
        <v>40</v>
      </c>
      <c r="J1554" s="46" t="s">
        <v>66</v>
      </c>
      <c r="K1554" s="48" t="s">
        <v>667</v>
      </c>
      <c r="L1554" s="42" t="s">
        <v>3047</v>
      </c>
      <c r="M1554" s="45" t="s">
        <v>4760</v>
      </c>
      <c r="N1554" s="44">
        <v>28441</v>
      </c>
      <c r="O1554" s="45" t="s">
        <v>1834</v>
      </c>
      <c r="P1554" s="45" t="s">
        <v>112</v>
      </c>
      <c r="Q1554" s="48" t="s">
        <v>112</v>
      </c>
      <c r="R1554" s="42" t="s">
        <v>112</v>
      </c>
      <c r="S1554" s="49">
        <v>1</v>
      </c>
      <c r="T1554" s="49">
        <v>0</v>
      </c>
      <c r="U1554" s="50">
        <v>0.5</v>
      </c>
      <c r="V1554" s="51">
        <v>1</v>
      </c>
      <c r="W1554" s="52">
        <v>44003</v>
      </c>
      <c r="X1554" s="49" t="s">
        <v>68</v>
      </c>
      <c r="Y1554" s="51">
        <v>1</v>
      </c>
      <c r="Z1554" s="52">
        <v>43955</v>
      </c>
      <c r="AA1554" s="51">
        <v>1</v>
      </c>
      <c r="AB1554" s="51" t="s">
        <v>68</v>
      </c>
      <c r="AC1554" s="51" t="s">
        <v>68</v>
      </c>
      <c r="AD1554" s="50">
        <v>5.5555555555555566E-2</v>
      </c>
      <c r="AE1554" s="49" t="s">
        <v>112</v>
      </c>
      <c r="AF1554" s="52" t="s">
        <v>112</v>
      </c>
      <c r="AG1554" s="43">
        <v>44033</v>
      </c>
      <c r="AH1554" s="43">
        <v>44040</v>
      </c>
      <c r="AI1554" s="43" t="s">
        <v>4759</v>
      </c>
      <c r="AJ1554" s="52" t="s">
        <v>4759</v>
      </c>
      <c r="AK1554" s="53">
        <v>44036</v>
      </c>
      <c r="AL1554" s="43">
        <v>44043</v>
      </c>
      <c r="AM1554" s="43"/>
      <c r="AN1554" s="43" t="s">
        <v>1643</v>
      </c>
      <c r="AO1554" s="45" t="s">
        <v>69</v>
      </c>
      <c r="AP1554" s="45"/>
      <c r="AQ1554" s="45" t="s">
        <v>70</v>
      </c>
      <c r="AR1554" s="16"/>
      <c r="AS1554" s="42">
        <v>1</v>
      </c>
      <c r="AT1554" s="45" t="e">
        <v>#VALUE!</v>
      </c>
      <c r="AU1554" s="45" t="e">
        <v>#VALUE!</v>
      </c>
      <c r="AV1554" s="45" t="s">
        <v>363</v>
      </c>
      <c r="AW1554" s="45" t="e">
        <v>#VALUE!</v>
      </c>
      <c r="AX1554" s="45" t="e">
        <v>#VALUE!</v>
      </c>
      <c r="AY1554" s="45">
        <v>9</v>
      </c>
      <c r="AZ1554" s="45">
        <v>2019</v>
      </c>
      <c r="BA1554" s="45">
        <v>31</v>
      </c>
      <c r="BB1554" s="45">
        <v>7</v>
      </c>
      <c r="BC1554" s="45">
        <v>2020</v>
      </c>
      <c r="BD1554" s="57">
        <v>0.1</v>
      </c>
      <c r="BE1554" s="57">
        <v>4.4719999999999995</v>
      </c>
      <c r="BF1554" s="57">
        <v>1.1180000000000001E-2</v>
      </c>
      <c r="BG1554" s="57">
        <v>4.4831799999999999</v>
      </c>
      <c r="BH1554" s="45" t="s">
        <v>68</v>
      </c>
      <c r="BI1554" s="54" t="s">
        <v>3504</v>
      </c>
      <c r="BJ1554" s="55" t="s">
        <v>3504</v>
      </c>
      <c r="BK1554" s="56"/>
    </row>
    <row r="1555" spans="1:63" s="198" customFormat="1" ht="15.6" customHeight="1" x14ac:dyDescent="0.25">
      <c r="A1555" s="64" t="s">
        <v>4082</v>
      </c>
      <c r="B1555" s="65">
        <v>43922</v>
      </c>
      <c r="C1555" s="65" t="s">
        <v>156</v>
      </c>
      <c r="D1555" s="66" t="s">
        <v>2342</v>
      </c>
      <c r="E1555" s="66">
        <v>45</v>
      </c>
      <c r="F1555" s="67">
        <v>28455056</v>
      </c>
      <c r="G1555" s="44" t="s">
        <v>4758</v>
      </c>
      <c r="H1555" s="68">
        <v>10</v>
      </c>
      <c r="I1555" s="68">
        <v>1</v>
      </c>
      <c r="J1555" s="67" t="s">
        <v>174</v>
      </c>
      <c r="K1555" s="69" t="s">
        <v>1357</v>
      </c>
      <c r="L1555" s="190">
        <v>0</v>
      </c>
      <c r="M1555" s="45" t="s">
        <v>4760</v>
      </c>
      <c r="N1555" s="66">
        <v>34348</v>
      </c>
      <c r="O1555" s="66" t="s">
        <v>1243</v>
      </c>
      <c r="P1555" s="66" t="s">
        <v>112</v>
      </c>
      <c r="Q1555" s="48" t="s">
        <v>112</v>
      </c>
      <c r="R1555" s="42" t="s">
        <v>112</v>
      </c>
      <c r="S1555" s="70">
        <v>1</v>
      </c>
      <c r="T1555" s="70">
        <v>0</v>
      </c>
      <c r="U1555" s="50">
        <v>0.5</v>
      </c>
      <c r="V1555" s="70">
        <v>1</v>
      </c>
      <c r="W1555" s="65">
        <v>44036</v>
      </c>
      <c r="X1555" s="49" t="s">
        <v>68</v>
      </c>
      <c r="Y1555" s="71">
        <v>1</v>
      </c>
      <c r="Z1555" s="65">
        <v>44039</v>
      </c>
      <c r="AA1555" s="70">
        <v>1</v>
      </c>
      <c r="AB1555" s="70" t="s">
        <v>68</v>
      </c>
      <c r="AC1555" s="70" t="s">
        <v>68</v>
      </c>
      <c r="AD1555" s="72">
        <v>5.5555555555555566E-2</v>
      </c>
      <c r="AE1555" s="70" t="s">
        <v>112</v>
      </c>
      <c r="AF1555" s="52" t="s">
        <v>112</v>
      </c>
      <c r="AG1555" s="73">
        <v>43922</v>
      </c>
      <c r="AH1555" s="65">
        <v>44041</v>
      </c>
      <c r="AI1555" s="65" t="s">
        <v>4759</v>
      </c>
      <c r="AJ1555" s="65" t="s">
        <v>4759</v>
      </c>
      <c r="AK1555" s="74">
        <v>43924</v>
      </c>
      <c r="AL1555" s="65">
        <v>44043</v>
      </c>
      <c r="AM1555" s="65"/>
      <c r="AN1555" s="65" t="s">
        <v>1643</v>
      </c>
      <c r="AO1555" s="65" t="s">
        <v>69</v>
      </c>
      <c r="AP1555" s="84" t="s">
        <v>1840</v>
      </c>
      <c r="AQ1555" s="67" t="s">
        <v>70</v>
      </c>
      <c r="AR1555" s="75"/>
      <c r="AS1555" s="76">
        <v>0</v>
      </c>
      <c r="AT1555" s="77" t="e">
        <v>#VALUE!</v>
      </c>
      <c r="AU1555" s="77" t="e">
        <v>#VALUE!</v>
      </c>
      <c r="AV1555" s="77" t="s">
        <v>363</v>
      </c>
      <c r="AW1555" s="77" t="e">
        <v>#VALUE!</v>
      </c>
      <c r="AX1555" s="67" t="e">
        <v>#VALUE!</v>
      </c>
      <c r="AY1555" s="67">
        <v>4</v>
      </c>
      <c r="AZ1555" s="67">
        <v>2020</v>
      </c>
      <c r="BA1555" s="67">
        <v>31</v>
      </c>
      <c r="BB1555" s="67">
        <v>7</v>
      </c>
      <c r="BC1555" s="67">
        <v>2020</v>
      </c>
      <c r="BD1555" s="78">
        <v>0.20499999999999999</v>
      </c>
      <c r="BE1555" s="78">
        <v>13.1082</v>
      </c>
      <c r="BF1555" s="78">
        <v>3.27705</v>
      </c>
      <c r="BG1555" s="78">
        <v>16.385249999999999</v>
      </c>
      <c r="BH1555" s="78" t="s">
        <v>203</v>
      </c>
      <c r="BI1555" s="79" t="s">
        <v>3504</v>
      </c>
      <c r="BJ1555" s="79" t="s">
        <v>3504</v>
      </c>
      <c r="BK1555" s="79"/>
    </row>
    <row r="1556" spans="1:63" s="198" customFormat="1" ht="15.6" customHeight="1" x14ac:dyDescent="0.25">
      <c r="A1556" s="64" t="s">
        <v>4083</v>
      </c>
      <c r="B1556" s="65">
        <v>44034</v>
      </c>
      <c r="C1556" s="65" t="s">
        <v>63</v>
      </c>
      <c r="D1556" s="66" t="s">
        <v>2333</v>
      </c>
      <c r="E1556" s="66" t="s">
        <v>209</v>
      </c>
      <c r="F1556" s="67">
        <v>4900041108</v>
      </c>
      <c r="G1556" s="44" t="s">
        <v>4758</v>
      </c>
      <c r="H1556" s="68">
        <v>10</v>
      </c>
      <c r="I1556" s="68">
        <v>1</v>
      </c>
      <c r="J1556" s="67" t="s">
        <v>174</v>
      </c>
      <c r="K1556" s="69" t="s">
        <v>1841</v>
      </c>
      <c r="L1556" s="190" t="s">
        <v>3167</v>
      </c>
      <c r="M1556" s="45" t="s">
        <v>68</v>
      </c>
      <c r="N1556" s="66">
        <v>35317</v>
      </c>
      <c r="O1556" s="66" t="s">
        <v>1842</v>
      </c>
      <c r="P1556" s="66" t="s">
        <v>68</v>
      </c>
      <c r="Q1556" s="48" t="s">
        <v>68</v>
      </c>
      <c r="R1556" s="42" t="s">
        <v>68</v>
      </c>
      <c r="S1556" s="70" t="s">
        <v>68</v>
      </c>
      <c r="T1556" s="70" t="s">
        <v>68</v>
      </c>
      <c r="U1556" s="50" t="s">
        <v>3503</v>
      </c>
      <c r="V1556" s="70">
        <v>1</v>
      </c>
      <c r="W1556" s="65">
        <v>44036</v>
      </c>
      <c r="X1556" s="49" t="s">
        <v>68</v>
      </c>
      <c r="Y1556" s="71">
        <v>1</v>
      </c>
      <c r="Z1556" s="65">
        <v>44042</v>
      </c>
      <c r="AA1556" s="70">
        <v>1</v>
      </c>
      <c r="AB1556" s="70" t="s">
        <v>68</v>
      </c>
      <c r="AC1556" s="70" t="s">
        <v>68</v>
      </c>
      <c r="AD1556" s="72">
        <v>1</v>
      </c>
      <c r="AE1556" s="70" t="s">
        <v>112</v>
      </c>
      <c r="AF1556" s="52" t="s">
        <v>112</v>
      </c>
      <c r="AG1556" s="73">
        <v>44041</v>
      </c>
      <c r="AH1556" s="65">
        <v>44041</v>
      </c>
      <c r="AI1556" s="65" t="s">
        <v>4759</v>
      </c>
      <c r="AJ1556" s="65" t="s">
        <v>4759</v>
      </c>
      <c r="AK1556" s="74">
        <v>44043</v>
      </c>
      <c r="AL1556" s="65">
        <v>44043</v>
      </c>
      <c r="AM1556" s="65"/>
      <c r="AN1556" s="65" t="s">
        <v>1643</v>
      </c>
      <c r="AO1556" s="65" t="s">
        <v>1714</v>
      </c>
      <c r="AP1556" s="65"/>
      <c r="AQ1556" s="67" t="s">
        <v>70</v>
      </c>
      <c r="AR1556" s="75"/>
      <c r="AS1556" s="76">
        <v>0</v>
      </c>
      <c r="AT1556" s="77" t="e">
        <v>#VALUE!</v>
      </c>
      <c r="AU1556" s="77" t="e">
        <v>#VALUE!</v>
      </c>
      <c r="AV1556" s="83" t="s">
        <v>363</v>
      </c>
      <c r="AW1556" s="77" t="e">
        <v>#VALUE!</v>
      </c>
      <c r="AX1556" s="67" t="e">
        <v>#VALUE!</v>
      </c>
      <c r="AY1556" s="67">
        <v>7</v>
      </c>
      <c r="AZ1556" s="67">
        <v>2020</v>
      </c>
      <c r="BA1556" s="67">
        <v>31</v>
      </c>
      <c r="BB1556" s="67">
        <v>7</v>
      </c>
      <c r="BC1556" s="67">
        <v>2020</v>
      </c>
      <c r="BD1556" s="78">
        <v>0</v>
      </c>
      <c r="BE1556" s="78">
        <v>0</v>
      </c>
      <c r="BF1556" s="78">
        <v>0</v>
      </c>
      <c r="BG1556" s="78">
        <v>0</v>
      </c>
      <c r="BH1556" s="78" t="s">
        <v>68</v>
      </c>
      <c r="BI1556" s="79" t="s">
        <v>3504</v>
      </c>
      <c r="BJ1556" s="79" t="s">
        <v>3504</v>
      </c>
      <c r="BK1556" s="79"/>
    </row>
    <row r="1557" spans="1:63" s="198" customFormat="1" ht="15.6" customHeight="1" x14ac:dyDescent="0.25">
      <c r="A1557" s="64" t="s">
        <v>4084</v>
      </c>
      <c r="B1557" s="65">
        <v>44006</v>
      </c>
      <c r="C1557" s="65" t="s">
        <v>63</v>
      </c>
      <c r="D1557" s="66" t="s">
        <v>2342</v>
      </c>
      <c r="E1557" s="66" t="s">
        <v>618</v>
      </c>
      <c r="F1557" s="67">
        <v>28477846</v>
      </c>
      <c r="G1557" s="44" t="s">
        <v>4758</v>
      </c>
      <c r="H1557" s="68">
        <v>10</v>
      </c>
      <c r="I1557" s="68">
        <v>2</v>
      </c>
      <c r="J1557" s="67" t="s">
        <v>159</v>
      </c>
      <c r="K1557" s="69" t="s">
        <v>619</v>
      </c>
      <c r="L1557" s="190" t="s">
        <v>3393</v>
      </c>
      <c r="M1557" s="45" t="s">
        <v>68</v>
      </c>
      <c r="N1557" s="66">
        <v>35408</v>
      </c>
      <c r="O1557" s="66">
        <v>250066</v>
      </c>
      <c r="P1557" s="66" t="s">
        <v>68</v>
      </c>
      <c r="Q1557" s="48" t="s">
        <v>68</v>
      </c>
      <c r="R1557" s="42" t="s">
        <v>68</v>
      </c>
      <c r="S1557" s="70" t="s">
        <v>68</v>
      </c>
      <c r="T1557" s="70" t="s">
        <v>68</v>
      </c>
      <c r="U1557" s="50" t="s">
        <v>3503</v>
      </c>
      <c r="V1557" s="70">
        <v>1</v>
      </c>
      <c r="W1557" s="65">
        <v>44036</v>
      </c>
      <c r="X1557" s="49" t="s">
        <v>68</v>
      </c>
      <c r="Y1557" s="71">
        <v>1</v>
      </c>
      <c r="Z1557" s="65">
        <v>44049</v>
      </c>
      <c r="AA1557" s="70">
        <v>1</v>
      </c>
      <c r="AB1557" s="70" t="s">
        <v>68</v>
      </c>
      <c r="AC1557" s="70" t="s">
        <v>68</v>
      </c>
      <c r="AD1557" s="72">
        <v>1</v>
      </c>
      <c r="AE1557" s="70" t="s">
        <v>112</v>
      </c>
      <c r="AF1557" s="52" t="s">
        <v>112</v>
      </c>
      <c r="AG1557" s="73">
        <v>44032</v>
      </c>
      <c r="AH1557" s="65">
        <v>44049</v>
      </c>
      <c r="AI1557" s="65" t="s">
        <v>4759</v>
      </c>
      <c r="AJ1557" s="65" t="s">
        <v>4759</v>
      </c>
      <c r="AK1557" s="74">
        <v>44035</v>
      </c>
      <c r="AL1557" s="65">
        <v>44054</v>
      </c>
      <c r="AM1557" s="65"/>
      <c r="AN1557" s="65" t="s">
        <v>1643</v>
      </c>
      <c r="AO1557" s="65" t="s">
        <v>69</v>
      </c>
      <c r="AP1557" s="65"/>
      <c r="AQ1557" s="67" t="s">
        <v>70</v>
      </c>
      <c r="AR1557" s="75"/>
      <c r="AS1557" s="76">
        <v>1</v>
      </c>
      <c r="AT1557" s="77" t="e">
        <v>#VALUE!</v>
      </c>
      <c r="AU1557" s="77" t="e">
        <v>#VALUE!</v>
      </c>
      <c r="AV1557" s="83" t="s">
        <v>363</v>
      </c>
      <c r="AW1557" s="77" t="e">
        <v>#VALUE!</v>
      </c>
      <c r="AX1557" s="67" t="e">
        <v>#VALUE!</v>
      </c>
      <c r="AY1557" s="67">
        <v>6</v>
      </c>
      <c r="AZ1557" s="67">
        <v>2020</v>
      </c>
      <c r="BA1557" s="67">
        <v>32</v>
      </c>
      <c r="BB1557" s="67">
        <v>8</v>
      </c>
      <c r="BC1557" s="67">
        <v>2020</v>
      </c>
      <c r="BD1557" s="78">
        <v>0</v>
      </c>
      <c r="BE1557" s="78">
        <v>0</v>
      </c>
      <c r="BF1557" s="78">
        <v>0</v>
      </c>
      <c r="BG1557" s="78">
        <v>0</v>
      </c>
      <c r="BH1557" s="78" t="s">
        <v>68</v>
      </c>
      <c r="BI1557" s="79" t="s">
        <v>3504</v>
      </c>
      <c r="BJ1557" s="79" t="s">
        <v>3504</v>
      </c>
      <c r="BK1557" s="79"/>
    </row>
    <row r="1558" spans="1:63" s="198" customFormat="1" ht="15.6" customHeight="1" x14ac:dyDescent="0.25">
      <c r="A1558" s="42" t="s">
        <v>4085</v>
      </c>
      <c r="B1558" s="43"/>
      <c r="C1558" s="43" t="s">
        <v>156</v>
      </c>
      <c r="D1558" s="44" t="s">
        <v>2542</v>
      </c>
      <c r="E1558" s="45">
        <v>9000</v>
      </c>
      <c r="F1558" s="45">
        <v>4500833381</v>
      </c>
      <c r="G1558" s="44" t="s">
        <v>4758</v>
      </c>
      <c r="H1558" s="47">
        <v>20</v>
      </c>
      <c r="I1558" s="47">
        <v>4</v>
      </c>
      <c r="J1558" s="45" t="s">
        <v>66</v>
      </c>
      <c r="K1558" s="48" t="s">
        <v>1807</v>
      </c>
      <c r="L1558" s="42">
        <v>0</v>
      </c>
      <c r="M1558" s="45" t="s">
        <v>4760</v>
      </c>
      <c r="N1558" s="45">
        <v>33412</v>
      </c>
      <c r="O1558" s="45" t="s">
        <v>1843</v>
      </c>
      <c r="P1558" s="45" t="s">
        <v>112</v>
      </c>
      <c r="Q1558" s="48" t="s">
        <v>112</v>
      </c>
      <c r="R1558" s="42" t="s">
        <v>112</v>
      </c>
      <c r="S1558" s="49">
        <v>1</v>
      </c>
      <c r="T1558" s="49">
        <v>0</v>
      </c>
      <c r="U1558" s="50">
        <v>0.5</v>
      </c>
      <c r="V1558" s="49">
        <v>1</v>
      </c>
      <c r="W1558" s="43">
        <v>44035</v>
      </c>
      <c r="X1558" s="49" t="s">
        <v>68</v>
      </c>
      <c r="Y1558" s="51">
        <v>1</v>
      </c>
      <c r="Z1558" s="43">
        <v>44028</v>
      </c>
      <c r="AA1558" s="49">
        <v>1</v>
      </c>
      <c r="AB1558" s="49" t="s">
        <v>68</v>
      </c>
      <c r="AC1558" s="49" t="s">
        <v>4486</v>
      </c>
      <c r="AD1558" s="50">
        <v>0.10526315789473685</v>
      </c>
      <c r="AE1558" s="49" t="s">
        <v>112</v>
      </c>
      <c r="AF1558" s="52" t="s">
        <v>112</v>
      </c>
      <c r="AG1558" s="43">
        <v>43992</v>
      </c>
      <c r="AH1558" s="43">
        <v>44050</v>
      </c>
      <c r="AI1558" s="43" t="s">
        <v>4759</v>
      </c>
      <c r="AJ1558" s="43" t="s">
        <v>4759</v>
      </c>
      <c r="AK1558" s="53">
        <v>43997</v>
      </c>
      <c r="AL1558" s="43">
        <v>44056</v>
      </c>
      <c r="AM1558" s="43"/>
      <c r="AN1558" s="43" t="s">
        <v>1643</v>
      </c>
      <c r="AO1558" s="45" t="s">
        <v>1808</v>
      </c>
      <c r="AP1558" s="45" t="s">
        <v>2955</v>
      </c>
      <c r="AQ1558" s="45" t="s">
        <v>70</v>
      </c>
      <c r="AR1558" s="16"/>
      <c r="AS1558" s="42">
        <v>1</v>
      </c>
      <c r="AT1558" s="45" t="e">
        <v>#VALUE!</v>
      </c>
      <c r="AU1558" s="45" t="e">
        <v>#VALUE!</v>
      </c>
      <c r="AV1558" s="45" t="s">
        <v>363</v>
      </c>
      <c r="AW1558" s="45" t="e">
        <v>#VALUE!</v>
      </c>
      <c r="AX1558" s="45" t="e">
        <v>#VALUE!</v>
      </c>
      <c r="AY1558" s="45">
        <v>1</v>
      </c>
      <c r="AZ1558" s="45">
        <v>1900</v>
      </c>
      <c r="BA1558" s="45">
        <v>32</v>
      </c>
      <c r="BB1558" s="45">
        <v>8</v>
      </c>
      <c r="BC1558" s="45">
        <v>2020</v>
      </c>
      <c r="BD1558" s="57">
        <v>0.82</v>
      </c>
      <c r="BE1558" s="57">
        <v>11.4</v>
      </c>
      <c r="BF1558" s="57">
        <v>0.71250000000000002</v>
      </c>
      <c r="BG1558" s="57">
        <v>12.112500000000001</v>
      </c>
      <c r="BH1558" s="45" t="s">
        <v>203</v>
      </c>
      <c r="BI1558" s="54" t="s">
        <v>3504</v>
      </c>
      <c r="BJ1558" s="55" t="s">
        <v>3504</v>
      </c>
      <c r="BK1558" s="79"/>
    </row>
    <row r="1559" spans="1:63" s="198" customFormat="1" ht="15.6" customHeight="1" x14ac:dyDescent="0.25">
      <c r="A1559" s="42" t="s">
        <v>4086</v>
      </c>
      <c r="B1559" s="43">
        <v>43879</v>
      </c>
      <c r="C1559" s="43" t="s">
        <v>156</v>
      </c>
      <c r="D1559" s="44" t="s">
        <v>2342</v>
      </c>
      <c r="E1559" s="45" t="s">
        <v>666</v>
      </c>
      <c r="F1559" s="45">
        <v>28415499</v>
      </c>
      <c r="G1559" s="44" t="s">
        <v>4758</v>
      </c>
      <c r="H1559" s="47">
        <v>10</v>
      </c>
      <c r="I1559" s="47">
        <v>10</v>
      </c>
      <c r="J1559" s="45" t="s">
        <v>66</v>
      </c>
      <c r="K1559" s="48" t="s">
        <v>667</v>
      </c>
      <c r="L1559" s="42" t="s">
        <v>3047</v>
      </c>
      <c r="M1559" s="45" t="s">
        <v>4760</v>
      </c>
      <c r="N1559" s="45">
        <v>33389</v>
      </c>
      <c r="O1559" s="45" t="s">
        <v>1844</v>
      </c>
      <c r="P1559" s="45" t="s">
        <v>112</v>
      </c>
      <c r="Q1559" s="48" t="s">
        <v>112</v>
      </c>
      <c r="R1559" s="42" t="s">
        <v>112</v>
      </c>
      <c r="S1559" s="49">
        <v>1</v>
      </c>
      <c r="T1559" s="49">
        <v>0</v>
      </c>
      <c r="U1559" s="50">
        <v>0.5</v>
      </c>
      <c r="V1559" s="49">
        <v>1</v>
      </c>
      <c r="W1559" s="43">
        <v>43899</v>
      </c>
      <c r="X1559" s="49" t="s">
        <v>68</v>
      </c>
      <c r="Y1559" s="51">
        <v>1</v>
      </c>
      <c r="Z1559" s="43">
        <v>44025</v>
      </c>
      <c r="AA1559" s="49">
        <v>1</v>
      </c>
      <c r="AB1559" s="49" t="s">
        <v>68</v>
      </c>
      <c r="AC1559" s="49" t="s">
        <v>68</v>
      </c>
      <c r="AD1559" s="50">
        <v>5.5555555555555566E-2</v>
      </c>
      <c r="AE1559" s="49" t="s">
        <v>112</v>
      </c>
      <c r="AF1559" s="52" t="s">
        <v>112</v>
      </c>
      <c r="AG1559" s="43">
        <v>44053</v>
      </c>
      <c r="AH1559" s="43">
        <v>44050</v>
      </c>
      <c r="AI1559" s="43" t="s">
        <v>4759</v>
      </c>
      <c r="AJ1559" s="43" t="s">
        <v>4759</v>
      </c>
      <c r="AK1559" s="53">
        <v>44056</v>
      </c>
      <c r="AL1559" s="43">
        <v>44056</v>
      </c>
      <c r="AM1559" s="43"/>
      <c r="AN1559" s="43" t="s">
        <v>1643</v>
      </c>
      <c r="AO1559" s="45" t="s">
        <v>69</v>
      </c>
      <c r="AP1559" s="85" t="s">
        <v>1845</v>
      </c>
      <c r="AQ1559" s="45" t="s">
        <v>70</v>
      </c>
      <c r="AR1559" s="16"/>
      <c r="AS1559" s="42">
        <v>1</v>
      </c>
      <c r="AT1559" s="45" t="e">
        <v>#VALUE!</v>
      </c>
      <c r="AU1559" s="45" t="e">
        <v>#VALUE!</v>
      </c>
      <c r="AV1559" s="45" t="s">
        <v>363</v>
      </c>
      <c r="AW1559" s="45" t="e">
        <v>#VALUE!</v>
      </c>
      <c r="AX1559" s="45" t="e">
        <v>#VALUE!</v>
      </c>
      <c r="AY1559" s="45">
        <v>2</v>
      </c>
      <c r="AZ1559" s="45">
        <v>2020</v>
      </c>
      <c r="BA1559" s="45">
        <v>32</v>
      </c>
      <c r="BB1559" s="45">
        <v>8</v>
      </c>
      <c r="BC1559" s="45">
        <v>2020</v>
      </c>
      <c r="BD1559" s="57">
        <v>2.5000000000000001E-2</v>
      </c>
      <c r="BE1559" s="57">
        <v>1.1179999999999999</v>
      </c>
      <c r="BF1559" s="57">
        <v>1.1180000000000001E-2</v>
      </c>
      <c r="BG1559" s="57">
        <v>1.1291799999999999</v>
      </c>
      <c r="BH1559" s="45" t="s">
        <v>68</v>
      </c>
      <c r="BI1559" s="54" t="s">
        <v>3504</v>
      </c>
      <c r="BJ1559" s="55" t="s">
        <v>3504</v>
      </c>
      <c r="BK1559" s="56"/>
    </row>
    <row r="1560" spans="1:63" s="198" customFormat="1" ht="15.6" customHeight="1" x14ac:dyDescent="0.25">
      <c r="A1560" s="42" t="s">
        <v>4087</v>
      </c>
      <c r="B1560" s="43">
        <v>43822</v>
      </c>
      <c r="C1560" s="43" t="s">
        <v>156</v>
      </c>
      <c r="D1560" s="44" t="s">
        <v>2342</v>
      </c>
      <c r="E1560" s="45" t="s">
        <v>666</v>
      </c>
      <c r="F1560" s="46">
        <v>28369055</v>
      </c>
      <c r="G1560" s="44" t="s">
        <v>4758</v>
      </c>
      <c r="H1560" s="47" t="s">
        <v>180</v>
      </c>
      <c r="I1560" s="47">
        <v>20</v>
      </c>
      <c r="J1560" s="46" t="s">
        <v>66</v>
      </c>
      <c r="K1560" s="48" t="s">
        <v>667</v>
      </c>
      <c r="L1560" s="42" t="s">
        <v>3047</v>
      </c>
      <c r="M1560" s="45" t="s">
        <v>4760</v>
      </c>
      <c r="N1560" s="44">
        <v>31898</v>
      </c>
      <c r="O1560" s="45" t="s">
        <v>1846</v>
      </c>
      <c r="P1560" s="45" t="s">
        <v>112</v>
      </c>
      <c r="Q1560" s="48" t="s">
        <v>112</v>
      </c>
      <c r="R1560" s="42" t="s">
        <v>112</v>
      </c>
      <c r="S1560" s="49">
        <v>1</v>
      </c>
      <c r="T1560" s="49">
        <v>0</v>
      </c>
      <c r="U1560" s="50">
        <v>0.5</v>
      </c>
      <c r="V1560" s="51">
        <v>1</v>
      </c>
      <c r="W1560" s="52">
        <v>43851</v>
      </c>
      <c r="X1560" s="49" t="s">
        <v>68</v>
      </c>
      <c r="Y1560" s="51">
        <v>1</v>
      </c>
      <c r="Z1560" s="52">
        <v>44036</v>
      </c>
      <c r="AA1560" s="51">
        <v>1</v>
      </c>
      <c r="AB1560" s="51" t="s">
        <v>68</v>
      </c>
      <c r="AC1560" s="51" t="s">
        <v>68</v>
      </c>
      <c r="AD1560" s="50">
        <v>5.5555555555555566E-2</v>
      </c>
      <c r="AE1560" s="49" t="s">
        <v>112</v>
      </c>
      <c r="AF1560" s="52" t="s">
        <v>112</v>
      </c>
      <c r="AG1560" s="43">
        <v>44148</v>
      </c>
      <c r="AH1560" s="43">
        <v>44050</v>
      </c>
      <c r="AI1560" s="43" t="s">
        <v>4759</v>
      </c>
      <c r="AJ1560" s="52" t="s">
        <v>4759</v>
      </c>
      <c r="AK1560" s="53">
        <v>44153.999988425923</v>
      </c>
      <c r="AL1560" s="43">
        <v>44061</v>
      </c>
      <c r="AM1560" s="43"/>
      <c r="AN1560" s="43" t="s">
        <v>1643</v>
      </c>
      <c r="AO1560" s="45" t="s">
        <v>69</v>
      </c>
      <c r="AP1560" s="45"/>
      <c r="AQ1560" s="45" t="s">
        <v>70</v>
      </c>
      <c r="AR1560" s="16"/>
      <c r="AS1560" s="42">
        <v>1</v>
      </c>
      <c r="AT1560" s="45" t="e">
        <v>#VALUE!</v>
      </c>
      <c r="AU1560" s="45" t="e">
        <v>#VALUE!</v>
      </c>
      <c r="AV1560" s="45" t="s">
        <v>363</v>
      </c>
      <c r="AW1560" s="45" t="e">
        <v>#VALUE!</v>
      </c>
      <c r="AX1560" s="45" t="e">
        <v>#VALUE!</v>
      </c>
      <c r="AY1560" s="45">
        <v>12</v>
      </c>
      <c r="AZ1560" s="45">
        <v>2019</v>
      </c>
      <c r="BA1560" s="45">
        <v>32</v>
      </c>
      <c r="BB1560" s="45">
        <v>8</v>
      </c>
      <c r="BC1560" s="45">
        <v>2020</v>
      </c>
      <c r="BD1560" s="57">
        <v>0.05</v>
      </c>
      <c r="BE1560" s="57">
        <v>2.2359999999999998</v>
      </c>
      <c r="BF1560" s="57">
        <v>1.1180000000000001E-2</v>
      </c>
      <c r="BG1560" s="57">
        <v>2.2471799999999997</v>
      </c>
      <c r="BH1560" s="45" t="s">
        <v>68</v>
      </c>
      <c r="BI1560" s="54" t="s">
        <v>3504</v>
      </c>
      <c r="BJ1560" s="55" t="s">
        <v>3504</v>
      </c>
      <c r="BK1560" s="56"/>
    </row>
    <row r="1561" spans="1:63" s="198" customFormat="1" ht="15.6" customHeight="1" x14ac:dyDescent="0.25">
      <c r="A1561" s="64" t="s">
        <v>4088</v>
      </c>
      <c r="B1561" s="65">
        <v>43943</v>
      </c>
      <c r="C1561" s="65" t="s">
        <v>63</v>
      </c>
      <c r="D1561" s="66" t="s">
        <v>2603</v>
      </c>
      <c r="E1561" s="66" t="s">
        <v>242</v>
      </c>
      <c r="F1561" s="67">
        <v>28463032</v>
      </c>
      <c r="G1561" s="44" t="s">
        <v>4758</v>
      </c>
      <c r="H1561" s="68">
        <v>10</v>
      </c>
      <c r="I1561" s="68">
        <v>1</v>
      </c>
      <c r="J1561" s="67" t="s">
        <v>174</v>
      </c>
      <c r="K1561" s="69" t="s">
        <v>1850</v>
      </c>
      <c r="L1561" s="190" t="s">
        <v>2936</v>
      </c>
      <c r="M1561" s="45" t="s">
        <v>68</v>
      </c>
      <c r="N1561" s="66">
        <v>34731</v>
      </c>
      <c r="O1561" s="66" t="s">
        <v>2949</v>
      </c>
      <c r="P1561" s="66" t="s">
        <v>68</v>
      </c>
      <c r="Q1561" s="48" t="s">
        <v>68</v>
      </c>
      <c r="R1561" s="42" t="s">
        <v>68</v>
      </c>
      <c r="S1561" s="70" t="s">
        <v>68</v>
      </c>
      <c r="T1561" s="70" t="s">
        <v>68</v>
      </c>
      <c r="U1561" s="50" t="s">
        <v>3503</v>
      </c>
      <c r="V1561" s="70">
        <v>1</v>
      </c>
      <c r="W1561" s="65">
        <v>44046</v>
      </c>
      <c r="X1561" s="49" t="s">
        <v>68</v>
      </c>
      <c r="Y1561" s="71">
        <v>1</v>
      </c>
      <c r="Z1561" s="65">
        <v>44047</v>
      </c>
      <c r="AA1561" s="70">
        <v>1</v>
      </c>
      <c r="AB1561" s="70" t="s">
        <v>68</v>
      </c>
      <c r="AC1561" s="70" t="s">
        <v>68</v>
      </c>
      <c r="AD1561" s="72">
        <v>1</v>
      </c>
      <c r="AE1561" s="70" t="s">
        <v>112</v>
      </c>
      <c r="AF1561" s="52" t="s">
        <v>112</v>
      </c>
      <c r="AG1561" s="73">
        <v>44056</v>
      </c>
      <c r="AH1561" s="65">
        <v>44050</v>
      </c>
      <c r="AI1561" s="65" t="s">
        <v>4759</v>
      </c>
      <c r="AJ1561" s="65" t="s">
        <v>4759</v>
      </c>
      <c r="AK1561" s="74">
        <v>44060</v>
      </c>
      <c r="AL1561" s="65">
        <v>44060</v>
      </c>
      <c r="AM1561" s="65"/>
      <c r="AN1561" s="65" t="s">
        <v>1643</v>
      </c>
      <c r="AO1561" s="65" t="s">
        <v>69</v>
      </c>
      <c r="AP1561" s="84" t="s">
        <v>2953</v>
      </c>
      <c r="AQ1561" s="67" t="s">
        <v>70</v>
      </c>
      <c r="AR1561" s="75"/>
      <c r="AS1561" s="76">
        <v>0</v>
      </c>
      <c r="AT1561" s="77" t="e">
        <v>#VALUE!</v>
      </c>
      <c r="AU1561" s="77" t="e">
        <v>#VALUE!</v>
      </c>
      <c r="AV1561" s="83" t="s">
        <v>363</v>
      </c>
      <c r="AW1561" s="77" t="e">
        <v>#VALUE!</v>
      </c>
      <c r="AX1561" s="67" t="e">
        <v>#VALUE!</v>
      </c>
      <c r="AY1561" s="67">
        <v>4</v>
      </c>
      <c r="AZ1561" s="67">
        <v>2020</v>
      </c>
      <c r="BA1561" s="67">
        <v>32</v>
      </c>
      <c r="BB1561" s="67">
        <v>8</v>
      </c>
      <c r="BC1561" s="67">
        <v>2020</v>
      </c>
      <c r="BD1561" s="78" t="e">
        <v>#VALUE!</v>
      </c>
      <c r="BE1561" s="78">
        <v>0</v>
      </c>
      <c r="BF1561" s="78">
        <v>0</v>
      </c>
      <c r="BG1561" s="78">
        <v>0</v>
      </c>
      <c r="BH1561" s="78" t="s">
        <v>68</v>
      </c>
      <c r="BI1561" s="79" t="s">
        <v>3504</v>
      </c>
      <c r="BJ1561" s="79" t="s">
        <v>3504</v>
      </c>
      <c r="BK1561" s="79"/>
    </row>
    <row r="1562" spans="1:63" s="198" customFormat="1" ht="15.6" customHeight="1" x14ac:dyDescent="0.25">
      <c r="A1562" s="64" t="s">
        <v>4089</v>
      </c>
      <c r="B1562" s="65"/>
      <c r="C1562" s="65" t="s">
        <v>156</v>
      </c>
      <c r="D1562" s="66" t="s">
        <v>2506</v>
      </c>
      <c r="E1562" s="66" t="s">
        <v>2602</v>
      </c>
      <c r="F1562" s="67" t="s">
        <v>1851</v>
      </c>
      <c r="G1562" s="44" t="s">
        <v>4758</v>
      </c>
      <c r="H1562" s="68" t="s">
        <v>1327</v>
      </c>
      <c r="I1562" s="68">
        <v>4</v>
      </c>
      <c r="J1562" s="67" t="s">
        <v>66</v>
      </c>
      <c r="K1562" s="69" t="s">
        <v>1452</v>
      </c>
      <c r="L1562" s="190" t="s">
        <v>3291</v>
      </c>
      <c r="M1562" s="45" t="s">
        <v>4760</v>
      </c>
      <c r="N1562" s="66">
        <v>34731</v>
      </c>
      <c r="O1562" s="66" t="s">
        <v>1852</v>
      </c>
      <c r="P1562" s="66" t="s">
        <v>112</v>
      </c>
      <c r="Q1562" s="48" t="s">
        <v>112</v>
      </c>
      <c r="R1562" s="42" t="s">
        <v>112</v>
      </c>
      <c r="S1562" s="70">
        <v>1</v>
      </c>
      <c r="T1562" s="70">
        <v>0</v>
      </c>
      <c r="U1562" s="50">
        <v>0.5</v>
      </c>
      <c r="V1562" s="70">
        <v>1</v>
      </c>
      <c r="W1562" s="65">
        <v>44036</v>
      </c>
      <c r="X1562" s="49" t="s">
        <v>68</v>
      </c>
      <c r="Y1562" s="71">
        <v>1</v>
      </c>
      <c r="Z1562" s="65">
        <v>44039</v>
      </c>
      <c r="AA1562" s="70">
        <v>1</v>
      </c>
      <c r="AB1562" s="70" t="s">
        <v>68</v>
      </c>
      <c r="AC1562" s="70" t="s">
        <v>68</v>
      </c>
      <c r="AD1562" s="72">
        <v>5.5555555555555566E-2</v>
      </c>
      <c r="AE1562" s="70" t="s">
        <v>112</v>
      </c>
      <c r="AF1562" s="52" t="s">
        <v>112</v>
      </c>
      <c r="AG1562" s="73">
        <v>44028</v>
      </c>
      <c r="AH1562" s="65">
        <v>44053</v>
      </c>
      <c r="AI1562" s="65" t="s">
        <v>4759</v>
      </c>
      <c r="AJ1562" s="65" t="s">
        <v>4759</v>
      </c>
      <c r="AK1562" s="74">
        <v>44033</v>
      </c>
      <c r="AL1562" s="65">
        <v>44055</v>
      </c>
      <c r="AM1562" s="65"/>
      <c r="AN1562" s="65" t="s">
        <v>1643</v>
      </c>
      <c r="AO1562" s="65"/>
      <c r="AP1562" s="65" t="s">
        <v>2954</v>
      </c>
      <c r="AQ1562" s="67" t="s">
        <v>70</v>
      </c>
      <c r="AR1562" s="75"/>
      <c r="AS1562" s="76">
        <v>1</v>
      </c>
      <c r="AT1562" s="77" t="e">
        <v>#VALUE!</v>
      </c>
      <c r="AU1562" s="77" t="e">
        <v>#VALUE!</v>
      </c>
      <c r="AV1562" s="83" t="s">
        <v>363</v>
      </c>
      <c r="AW1562" s="77" t="e">
        <v>#VALUE!</v>
      </c>
      <c r="AX1562" s="67" t="e">
        <v>#VALUE!</v>
      </c>
      <c r="AY1562" s="67">
        <v>1</v>
      </c>
      <c r="AZ1562" s="67">
        <v>1900</v>
      </c>
      <c r="BA1562" s="67">
        <v>33</v>
      </c>
      <c r="BB1562" s="67">
        <v>8</v>
      </c>
      <c r="BC1562" s="67">
        <v>2020</v>
      </c>
      <c r="BD1562" s="78">
        <v>0</v>
      </c>
      <c r="BE1562" s="78">
        <v>0.4</v>
      </c>
      <c r="BF1562" s="78">
        <v>1.4999999999999999E-2</v>
      </c>
      <c r="BG1562" s="78">
        <v>0.41500000000000004</v>
      </c>
      <c r="BH1562" s="78" t="s">
        <v>68</v>
      </c>
      <c r="BI1562" s="79" t="s">
        <v>3504</v>
      </c>
      <c r="BJ1562" s="79" t="s">
        <v>3504</v>
      </c>
      <c r="BK1562" s="79"/>
    </row>
    <row r="1563" spans="1:63" s="198" customFormat="1" ht="15.6" customHeight="1" x14ac:dyDescent="0.25">
      <c r="A1563" s="64" t="s">
        <v>4090</v>
      </c>
      <c r="B1563" s="65"/>
      <c r="C1563" s="65" t="s">
        <v>63</v>
      </c>
      <c r="D1563" s="66" t="s">
        <v>2603</v>
      </c>
      <c r="E1563" s="66" t="s">
        <v>273</v>
      </c>
      <c r="F1563" s="67" t="s">
        <v>1851</v>
      </c>
      <c r="G1563" s="44" t="s">
        <v>4758</v>
      </c>
      <c r="H1563" s="68" t="s">
        <v>186</v>
      </c>
      <c r="I1563" s="68">
        <v>8</v>
      </c>
      <c r="J1563" s="67" t="s">
        <v>66</v>
      </c>
      <c r="K1563" s="69" t="s">
        <v>274</v>
      </c>
      <c r="L1563" s="190" t="s">
        <v>2727</v>
      </c>
      <c r="M1563" s="45" t="s">
        <v>68</v>
      </c>
      <c r="N1563" s="66">
        <v>34731</v>
      </c>
      <c r="O1563" s="66" t="s">
        <v>2951</v>
      </c>
      <c r="P1563" s="66" t="s">
        <v>68</v>
      </c>
      <c r="Q1563" s="48" t="s">
        <v>68</v>
      </c>
      <c r="R1563" s="42" t="s">
        <v>68</v>
      </c>
      <c r="S1563" s="70" t="s">
        <v>68</v>
      </c>
      <c r="T1563" s="70" t="s">
        <v>68</v>
      </c>
      <c r="U1563" s="50" t="s">
        <v>3503</v>
      </c>
      <c r="V1563" s="70">
        <v>1</v>
      </c>
      <c r="W1563" s="65">
        <v>44046</v>
      </c>
      <c r="X1563" s="49" t="s">
        <v>68</v>
      </c>
      <c r="Y1563" s="71">
        <v>1</v>
      </c>
      <c r="Z1563" s="65">
        <v>44047</v>
      </c>
      <c r="AA1563" s="70">
        <v>1</v>
      </c>
      <c r="AB1563" s="70" t="s">
        <v>68</v>
      </c>
      <c r="AC1563" s="70" t="s">
        <v>68</v>
      </c>
      <c r="AD1563" s="72">
        <v>1</v>
      </c>
      <c r="AE1563" s="70" t="s">
        <v>112</v>
      </c>
      <c r="AF1563" s="52" t="s">
        <v>112</v>
      </c>
      <c r="AG1563" s="73">
        <v>44028</v>
      </c>
      <c r="AH1563" s="65">
        <v>44053</v>
      </c>
      <c r="AI1563" s="65" t="s">
        <v>4759</v>
      </c>
      <c r="AJ1563" s="65" t="s">
        <v>4759</v>
      </c>
      <c r="AK1563" s="74">
        <v>44033</v>
      </c>
      <c r="AL1563" s="65">
        <v>44055</v>
      </c>
      <c r="AM1563" s="65"/>
      <c r="AN1563" s="65" t="s">
        <v>1643</v>
      </c>
      <c r="AO1563" s="65"/>
      <c r="AP1563" s="65" t="s">
        <v>2954</v>
      </c>
      <c r="AQ1563" s="67" t="s">
        <v>70</v>
      </c>
      <c r="AR1563" s="75"/>
      <c r="AS1563" s="76">
        <v>1</v>
      </c>
      <c r="AT1563" s="77" t="e">
        <v>#VALUE!</v>
      </c>
      <c r="AU1563" s="77" t="e">
        <v>#VALUE!</v>
      </c>
      <c r="AV1563" s="83" t="s">
        <v>363</v>
      </c>
      <c r="AW1563" s="77" t="e">
        <v>#VALUE!</v>
      </c>
      <c r="AX1563" s="67" t="e">
        <v>#VALUE!</v>
      </c>
      <c r="AY1563" s="67">
        <v>1</v>
      </c>
      <c r="AZ1563" s="67">
        <v>1900</v>
      </c>
      <c r="BA1563" s="67">
        <v>33</v>
      </c>
      <c r="BB1563" s="67">
        <v>8</v>
      </c>
      <c r="BC1563" s="67">
        <v>2020</v>
      </c>
      <c r="BD1563" s="78">
        <v>0</v>
      </c>
      <c r="BE1563" s="78">
        <v>0</v>
      </c>
      <c r="BF1563" s="78">
        <v>0</v>
      </c>
      <c r="BG1563" s="78">
        <v>0</v>
      </c>
      <c r="BH1563" s="78" t="s">
        <v>68</v>
      </c>
      <c r="BI1563" s="79" t="s">
        <v>3504</v>
      </c>
      <c r="BJ1563" s="79" t="s">
        <v>3504</v>
      </c>
      <c r="BK1563" s="79"/>
    </row>
    <row r="1564" spans="1:63" s="198" customFormat="1" ht="15.6" customHeight="1" x14ac:dyDescent="0.25">
      <c r="A1564" s="64" t="s">
        <v>4091</v>
      </c>
      <c r="B1564" s="65"/>
      <c r="C1564" s="65" t="s">
        <v>63</v>
      </c>
      <c r="D1564" s="66" t="s">
        <v>2603</v>
      </c>
      <c r="E1564" s="66" t="s">
        <v>845</v>
      </c>
      <c r="F1564" s="67" t="s">
        <v>1851</v>
      </c>
      <c r="G1564" s="44" t="s">
        <v>4758</v>
      </c>
      <c r="H1564" s="68" t="s">
        <v>1211</v>
      </c>
      <c r="I1564" s="68">
        <v>4</v>
      </c>
      <c r="J1564" s="67" t="s">
        <v>66</v>
      </c>
      <c r="K1564" s="69" t="s">
        <v>846</v>
      </c>
      <c r="L1564" s="190" t="s">
        <v>2729</v>
      </c>
      <c r="M1564" s="45" t="s">
        <v>68</v>
      </c>
      <c r="N1564" s="66">
        <v>34731</v>
      </c>
      <c r="O1564" s="66" t="s">
        <v>2952</v>
      </c>
      <c r="P1564" s="66" t="s">
        <v>68</v>
      </c>
      <c r="Q1564" s="48" t="s">
        <v>68</v>
      </c>
      <c r="R1564" s="42" t="s">
        <v>68</v>
      </c>
      <c r="S1564" s="70" t="s">
        <v>68</v>
      </c>
      <c r="T1564" s="70" t="s">
        <v>68</v>
      </c>
      <c r="U1564" s="50" t="s">
        <v>3503</v>
      </c>
      <c r="V1564" s="70">
        <v>1</v>
      </c>
      <c r="W1564" s="65">
        <v>44046</v>
      </c>
      <c r="X1564" s="49" t="s">
        <v>68</v>
      </c>
      <c r="Y1564" s="71">
        <v>1</v>
      </c>
      <c r="Z1564" s="65">
        <v>44047</v>
      </c>
      <c r="AA1564" s="70">
        <v>1</v>
      </c>
      <c r="AB1564" s="70" t="s">
        <v>68</v>
      </c>
      <c r="AC1564" s="70" t="s">
        <v>68</v>
      </c>
      <c r="AD1564" s="72">
        <v>1</v>
      </c>
      <c r="AE1564" s="70" t="s">
        <v>112</v>
      </c>
      <c r="AF1564" s="52" t="s">
        <v>112</v>
      </c>
      <c r="AG1564" s="73">
        <v>44028</v>
      </c>
      <c r="AH1564" s="65">
        <v>44053</v>
      </c>
      <c r="AI1564" s="65" t="s">
        <v>4759</v>
      </c>
      <c r="AJ1564" s="65" t="s">
        <v>4759</v>
      </c>
      <c r="AK1564" s="636">
        <v>44033</v>
      </c>
      <c r="AL1564" s="65">
        <v>44055</v>
      </c>
      <c r="AM1564" s="65"/>
      <c r="AN1564" s="65" t="s">
        <v>1643</v>
      </c>
      <c r="AO1564" s="65"/>
      <c r="AP1564" s="65" t="s">
        <v>2954</v>
      </c>
      <c r="AQ1564" s="67" t="s">
        <v>70</v>
      </c>
      <c r="AR1564" s="75"/>
      <c r="AS1564" s="76">
        <v>1</v>
      </c>
      <c r="AT1564" s="77" t="e">
        <v>#VALUE!</v>
      </c>
      <c r="AU1564" s="77" t="e">
        <v>#VALUE!</v>
      </c>
      <c r="AV1564" s="83" t="s">
        <v>363</v>
      </c>
      <c r="AW1564" s="77" t="e">
        <v>#VALUE!</v>
      </c>
      <c r="AX1564" s="67" t="e">
        <v>#VALUE!</v>
      </c>
      <c r="AY1564" s="67">
        <v>1</v>
      </c>
      <c r="AZ1564" s="67">
        <v>1900</v>
      </c>
      <c r="BA1564" s="67">
        <v>33</v>
      </c>
      <c r="BB1564" s="67">
        <v>8</v>
      </c>
      <c r="BC1564" s="67">
        <v>2020</v>
      </c>
      <c r="BD1564" s="78">
        <v>0</v>
      </c>
      <c r="BE1564" s="78">
        <v>0</v>
      </c>
      <c r="BF1564" s="78">
        <v>0</v>
      </c>
      <c r="BG1564" s="78">
        <v>0</v>
      </c>
      <c r="BH1564" s="78" t="s">
        <v>68</v>
      </c>
      <c r="BI1564" s="79" t="s">
        <v>3504</v>
      </c>
      <c r="BJ1564" s="79" t="s">
        <v>3504</v>
      </c>
      <c r="BK1564" s="79"/>
    </row>
    <row r="1565" spans="1:63" s="198" customFormat="1" ht="15.6" customHeight="1" x14ac:dyDescent="0.25">
      <c r="A1565" s="64" t="s">
        <v>4092</v>
      </c>
      <c r="B1565" s="65"/>
      <c r="C1565" s="65" t="s">
        <v>63</v>
      </c>
      <c r="D1565" s="66" t="s">
        <v>2603</v>
      </c>
      <c r="E1565" s="66" t="s">
        <v>242</v>
      </c>
      <c r="F1565" s="67" t="s">
        <v>1851</v>
      </c>
      <c r="G1565" s="44" t="s">
        <v>4758</v>
      </c>
      <c r="H1565" s="68">
        <v>3</v>
      </c>
      <c r="I1565" s="68">
        <v>4</v>
      </c>
      <c r="J1565" s="67" t="s">
        <v>66</v>
      </c>
      <c r="K1565" s="69" t="s">
        <v>1850</v>
      </c>
      <c r="L1565" s="190" t="s">
        <v>2936</v>
      </c>
      <c r="M1565" s="45" t="s">
        <v>68</v>
      </c>
      <c r="N1565" s="66">
        <v>34731</v>
      </c>
      <c r="O1565" s="66" t="s">
        <v>2950</v>
      </c>
      <c r="P1565" s="87" t="s">
        <v>68</v>
      </c>
      <c r="Q1565" s="48" t="s">
        <v>68</v>
      </c>
      <c r="R1565" s="42" t="s">
        <v>68</v>
      </c>
      <c r="S1565" s="70" t="s">
        <v>68</v>
      </c>
      <c r="T1565" s="70" t="s">
        <v>68</v>
      </c>
      <c r="U1565" s="50" t="s">
        <v>3503</v>
      </c>
      <c r="V1565" s="70">
        <v>1</v>
      </c>
      <c r="W1565" s="65">
        <v>44046</v>
      </c>
      <c r="X1565" s="49" t="s">
        <v>68</v>
      </c>
      <c r="Y1565" s="71">
        <v>1</v>
      </c>
      <c r="Z1565" s="65">
        <v>44047</v>
      </c>
      <c r="AA1565" s="644">
        <v>1</v>
      </c>
      <c r="AB1565" s="644" t="s">
        <v>68</v>
      </c>
      <c r="AC1565" s="70" t="s">
        <v>68</v>
      </c>
      <c r="AD1565" s="72">
        <v>1</v>
      </c>
      <c r="AE1565" s="644" t="s">
        <v>112</v>
      </c>
      <c r="AF1565" s="52" t="s">
        <v>112</v>
      </c>
      <c r="AG1565" s="73">
        <v>44028</v>
      </c>
      <c r="AH1565" s="65">
        <v>44053</v>
      </c>
      <c r="AI1565" s="65" t="s">
        <v>4759</v>
      </c>
      <c r="AJ1565" s="65" t="s">
        <v>4759</v>
      </c>
      <c r="AK1565" s="636">
        <v>44033</v>
      </c>
      <c r="AL1565" s="65">
        <v>44055</v>
      </c>
      <c r="AM1565" s="65"/>
      <c r="AN1565" s="65" t="s">
        <v>1643</v>
      </c>
      <c r="AO1565" s="65"/>
      <c r="AP1565" s="65" t="s">
        <v>2954</v>
      </c>
      <c r="AQ1565" s="67" t="s">
        <v>70</v>
      </c>
      <c r="AR1565" s="75"/>
      <c r="AS1565" s="76">
        <v>1</v>
      </c>
      <c r="AT1565" s="77" t="e">
        <v>#VALUE!</v>
      </c>
      <c r="AU1565" s="77" t="e">
        <v>#VALUE!</v>
      </c>
      <c r="AV1565" s="83" t="s">
        <v>363</v>
      </c>
      <c r="AW1565" s="77" t="e">
        <v>#VALUE!</v>
      </c>
      <c r="AX1565" s="67" t="e">
        <v>#VALUE!</v>
      </c>
      <c r="AY1565" s="67">
        <v>1</v>
      </c>
      <c r="AZ1565" s="67">
        <v>1900</v>
      </c>
      <c r="BA1565" s="67">
        <v>33</v>
      </c>
      <c r="BB1565" s="67">
        <v>8</v>
      </c>
      <c r="BC1565" s="67">
        <v>2020</v>
      </c>
      <c r="BD1565" s="78" t="e">
        <v>#VALUE!</v>
      </c>
      <c r="BE1565" s="78">
        <v>0</v>
      </c>
      <c r="BF1565" s="78" t="s">
        <v>68</v>
      </c>
      <c r="BG1565" s="78">
        <v>0</v>
      </c>
      <c r="BH1565" s="78" t="s">
        <v>68</v>
      </c>
      <c r="BI1565" s="79" t="s">
        <v>3504</v>
      </c>
      <c r="BJ1565" s="79" t="s">
        <v>3504</v>
      </c>
      <c r="BK1565" s="79"/>
    </row>
    <row r="1566" spans="1:63" s="198" customFormat="1" ht="15.6" customHeight="1" x14ac:dyDescent="0.25">
      <c r="A1566" s="64" t="s">
        <v>4093</v>
      </c>
      <c r="B1566" s="65"/>
      <c r="C1566" s="65" t="s">
        <v>63</v>
      </c>
      <c r="D1566" s="66" t="s">
        <v>2603</v>
      </c>
      <c r="E1566" s="66" t="s">
        <v>242</v>
      </c>
      <c r="F1566" s="67" t="s">
        <v>1851</v>
      </c>
      <c r="G1566" s="44" t="s">
        <v>4758</v>
      </c>
      <c r="H1566" s="68" t="s">
        <v>1219</v>
      </c>
      <c r="I1566" s="68">
        <v>4</v>
      </c>
      <c r="J1566" s="67" t="s">
        <v>66</v>
      </c>
      <c r="K1566" s="69" t="s">
        <v>1853</v>
      </c>
      <c r="L1566" s="190" t="s">
        <v>2937</v>
      </c>
      <c r="M1566" s="45" t="s">
        <v>68</v>
      </c>
      <c r="N1566" s="66">
        <v>34731</v>
      </c>
      <c r="O1566" s="66"/>
      <c r="P1566" s="66" t="s">
        <v>68</v>
      </c>
      <c r="Q1566" s="48" t="s">
        <v>68</v>
      </c>
      <c r="R1566" s="42" t="s">
        <v>68</v>
      </c>
      <c r="S1566" s="70" t="s">
        <v>68</v>
      </c>
      <c r="T1566" s="70" t="s">
        <v>68</v>
      </c>
      <c r="U1566" s="50" t="s">
        <v>3503</v>
      </c>
      <c r="V1566" s="70">
        <v>1</v>
      </c>
      <c r="W1566" s="65">
        <v>44053</v>
      </c>
      <c r="X1566" s="49" t="s">
        <v>68</v>
      </c>
      <c r="Y1566" s="71">
        <v>1</v>
      </c>
      <c r="Z1566" s="65">
        <v>44054</v>
      </c>
      <c r="AA1566" s="70">
        <v>0</v>
      </c>
      <c r="AB1566" s="70" t="s">
        <v>68</v>
      </c>
      <c r="AC1566" s="70" t="s">
        <v>68</v>
      </c>
      <c r="AD1566" s="72">
        <v>0</v>
      </c>
      <c r="AE1566" s="70" t="s">
        <v>112</v>
      </c>
      <c r="AF1566" s="52" t="s">
        <v>112</v>
      </c>
      <c r="AG1566" s="73">
        <v>44028</v>
      </c>
      <c r="AH1566" s="65">
        <v>44055</v>
      </c>
      <c r="AI1566" s="65" t="s">
        <v>4759</v>
      </c>
      <c r="AJ1566" s="65" t="s">
        <v>4759</v>
      </c>
      <c r="AK1566" s="636">
        <v>44033</v>
      </c>
      <c r="AL1566" s="65">
        <v>44057</v>
      </c>
      <c r="AM1566" s="65"/>
      <c r="AN1566" s="65" t="s">
        <v>1643</v>
      </c>
      <c r="AO1566" s="65"/>
      <c r="AP1566" s="65" t="s">
        <v>2956</v>
      </c>
      <c r="AQ1566" s="67" t="s">
        <v>70</v>
      </c>
      <c r="AR1566" s="75"/>
      <c r="AS1566" s="76">
        <v>1</v>
      </c>
      <c r="AT1566" s="77" t="e">
        <v>#VALUE!</v>
      </c>
      <c r="AU1566" s="77" t="e">
        <v>#VALUE!</v>
      </c>
      <c r="AV1566" s="83" t="s">
        <v>363</v>
      </c>
      <c r="AW1566" s="77" t="e">
        <v>#VALUE!</v>
      </c>
      <c r="AX1566" s="67" t="e">
        <v>#VALUE!</v>
      </c>
      <c r="AY1566" s="67">
        <v>1</v>
      </c>
      <c r="AZ1566" s="67">
        <v>1900</v>
      </c>
      <c r="BA1566" s="67">
        <v>33</v>
      </c>
      <c r="BB1566" s="67">
        <v>8</v>
      </c>
      <c r="BC1566" s="67">
        <v>2020</v>
      </c>
      <c r="BD1566" s="78" t="e">
        <v>#VALUE!</v>
      </c>
      <c r="BE1566" s="78">
        <v>0</v>
      </c>
      <c r="BF1566" s="78" t="s">
        <v>68</v>
      </c>
      <c r="BG1566" s="78">
        <v>0</v>
      </c>
      <c r="BH1566" s="78" t="s">
        <v>68</v>
      </c>
      <c r="BI1566" s="79" t="s">
        <v>3504</v>
      </c>
      <c r="BJ1566" s="79" t="s">
        <v>3504</v>
      </c>
      <c r="BK1566" s="79"/>
    </row>
    <row r="1567" spans="1:63" s="198" customFormat="1" ht="15.6" customHeight="1" x14ac:dyDescent="0.25">
      <c r="A1567" s="42" t="s">
        <v>4094</v>
      </c>
      <c r="B1567" s="43">
        <v>43868</v>
      </c>
      <c r="C1567" s="43" t="s">
        <v>156</v>
      </c>
      <c r="D1567" s="44" t="s">
        <v>2333</v>
      </c>
      <c r="E1567" s="45" t="s">
        <v>724</v>
      </c>
      <c r="F1567" s="46">
        <v>4900040461</v>
      </c>
      <c r="G1567" s="44" t="s">
        <v>4758</v>
      </c>
      <c r="H1567" s="47" t="s">
        <v>180</v>
      </c>
      <c r="I1567" s="47">
        <v>1</v>
      </c>
      <c r="J1567" s="46" t="s">
        <v>66</v>
      </c>
      <c r="K1567" s="48" t="s">
        <v>725</v>
      </c>
      <c r="L1567" s="42" t="s">
        <v>3046</v>
      </c>
      <c r="M1567" s="45" t="s">
        <v>4760</v>
      </c>
      <c r="N1567" s="44">
        <v>33474</v>
      </c>
      <c r="O1567" s="45" t="s">
        <v>1847</v>
      </c>
      <c r="P1567" s="45" t="s">
        <v>112</v>
      </c>
      <c r="Q1567" s="48" t="s">
        <v>112</v>
      </c>
      <c r="R1567" s="42" t="s">
        <v>112</v>
      </c>
      <c r="S1567" s="49">
        <v>1</v>
      </c>
      <c r="T1567" s="49">
        <v>0</v>
      </c>
      <c r="U1567" s="50">
        <v>0.5</v>
      </c>
      <c r="V1567" s="51">
        <v>1</v>
      </c>
      <c r="W1567" s="52">
        <v>43868</v>
      </c>
      <c r="X1567" s="49" t="s">
        <v>68</v>
      </c>
      <c r="Y1567" s="51">
        <v>1</v>
      </c>
      <c r="Z1567" s="52">
        <v>43920</v>
      </c>
      <c r="AA1567" s="51">
        <v>1</v>
      </c>
      <c r="AB1567" s="51" t="s">
        <v>68</v>
      </c>
      <c r="AC1567" s="51" t="s">
        <v>2341</v>
      </c>
      <c r="AD1567" s="50">
        <v>5.2631578947368425E-2</v>
      </c>
      <c r="AE1567" s="49" t="s">
        <v>112</v>
      </c>
      <c r="AF1567" s="52" t="s">
        <v>112</v>
      </c>
      <c r="AG1567" s="43">
        <v>43941</v>
      </c>
      <c r="AH1567" s="43">
        <v>44061</v>
      </c>
      <c r="AI1567" s="43" t="s">
        <v>4759</v>
      </c>
      <c r="AJ1567" s="52" t="s">
        <v>4759</v>
      </c>
      <c r="AK1567" s="89">
        <v>43944</v>
      </c>
      <c r="AL1567" s="43">
        <v>44064</v>
      </c>
      <c r="AM1567" s="43"/>
      <c r="AN1567" s="43" t="s">
        <v>1643</v>
      </c>
      <c r="AO1567" s="45" t="s">
        <v>1714</v>
      </c>
      <c r="AP1567" s="45" t="s">
        <v>1848</v>
      </c>
      <c r="AQ1567" s="45" t="s">
        <v>70</v>
      </c>
      <c r="AR1567" s="16"/>
      <c r="AS1567" s="42">
        <v>1</v>
      </c>
      <c r="AT1567" s="45" t="e">
        <v>#VALUE!</v>
      </c>
      <c r="AU1567" s="45" t="e">
        <v>#VALUE!</v>
      </c>
      <c r="AV1567" s="45" t="s">
        <v>363</v>
      </c>
      <c r="AW1567" s="45" t="e">
        <v>#VALUE!</v>
      </c>
      <c r="AX1567" s="45" t="e">
        <v>#VALUE!</v>
      </c>
      <c r="AY1567" s="45">
        <v>2</v>
      </c>
      <c r="AZ1567" s="45">
        <v>2020</v>
      </c>
      <c r="BA1567" s="45">
        <v>34</v>
      </c>
      <c r="BB1567" s="45">
        <v>8</v>
      </c>
      <c r="BC1567" s="45">
        <v>2020</v>
      </c>
      <c r="BD1567" s="57">
        <v>0.20499999999999999</v>
      </c>
      <c r="BE1567" s="57">
        <v>1</v>
      </c>
      <c r="BF1567" s="57">
        <v>0.1</v>
      </c>
      <c r="BG1567" s="57">
        <v>1.1000000000000001</v>
      </c>
      <c r="BH1567" s="45" t="s">
        <v>68</v>
      </c>
      <c r="BI1567" s="54" t="s">
        <v>3504</v>
      </c>
      <c r="BJ1567" s="55" t="s">
        <v>3504</v>
      </c>
      <c r="BK1567" s="56">
        <v>245</v>
      </c>
    </row>
    <row r="1568" spans="1:63" s="198" customFormat="1" ht="15.6" customHeight="1" x14ac:dyDescent="0.25">
      <c r="A1568" s="42" t="s">
        <v>4095</v>
      </c>
      <c r="B1568" s="43">
        <v>43873</v>
      </c>
      <c r="C1568" s="43" t="s">
        <v>156</v>
      </c>
      <c r="D1568" s="44" t="s">
        <v>2333</v>
      </c>
      <c r="E1568" s="45" t="s">
        <v>724</v>
      </c>
      <c r="F1568" s="45">
        <v>4900040511</v>
      </c>
      <c r="G1568" s="44" t="s">
        <v>4758</v>
      </c>
      <c r="H1568" s="47">
        <v>10</v>
      </c>
      <c r="I1568" s="47">
        <v>2</v>
      </c>
      <c r="J1568" s="45" t="s">
        <v>66</v>
      </c>
      <c r="K1568" s="48" t="s">
        <v>725</v>
      </c>
      <c r="L1568" s="42" t="s">
        <v>3046</v>
      </c>
      <c r="M1568" s="45" t="s">
        <v>4760</v>
      </c>
      <c r="N1568" s="45">
        <v>33474</v>
      </c>
      <c r="O1568" s="45" t="s">
        <v>1849</v>
      </c>
      <c r="P1568" s="54" t="s">
        <v>112</v>
      </c>
      <c r="Q1568" s="48" t="s">
        <v>112</v>
      </c>
      <c r="R1568" s="42" t="s">
        <v>112</v>
      </c>
      <c r="S1568" s="49">
        <v>1</v>
      </c>
      <c r="T1568" s="49">
        <v>0</v>
      </c>
      <c r="U1568" s="50">
        <v>0.5</v>
      </c>
      <c r="V1568" s="49">
        <v>1</v>
      </c>
      <c r="W1568" s="43">
        <v>43874</v>
      </c>
      <c r="X1568" s="49" t="s">
        <v>68</v>
      </c>
      <c r="Y1568" s="51">
        <v>1</v>
      </c>
      <c r="Z1568" s="43">
        <v>43920</v>
      </c>
      <c r="AA1568" s="90">
        <v>1</v>
      </c>
      <c r="AB1568" s="90" t="s">
        <v>68</v>
      </c>
      <c r="AC1568" s="49" t="s">
        <v>2341</v>
      </c>
      <c r="AD1568" s="50">
        <v>5.2631578947368425E-2</v>
      </c>
      <c r="AE1568" s="90" t="s">
        <v>112</v>
      </c>
      <c r="AF1568" s="52" t="s">
        <v>112</v>
      </c>
      <c r="AG1568" s="43">
        <v>43935</v>
      </c>
      <c r="AH1568" s="43">
        <v>44061</v>
      </c>
      <c r="AI1568" s="43" t="s">
        <v>4759</v>
      </c>
      <c r="AJ1568" s="43" t="s">
        <v>4759</v>
      </c>
      <c r="AK1568" s="89">
        <v>43938</v>
      </c>
      <c r="AL1568" s="43">
        <v>44064</v>
      </c>
      <c r="AM1568" s="43"/>
      <c r="AN1568" s="43" t="s">
        <v>1643</v>
      </c>
      <c r="AO1568" s="45" t="s">
        <v>1714</v>
      </c>
      <c r="AP1568" s="45" t="s">
        <v>1848</v>
      </c>
      <c r="AQ1568" s="45" t="s">
        <v>70</v>
      </c>
      <c r="AR1568" s="16"/>
      <c r="AS1568" s="42">
        <v>1</v>
      </c>
      <c r="AT1568" s="45" t="e">
        <v>#VALUE!</v>
      </c>
      <c r="AU1568" s="45" t="e">
        <v>#VALUE!</v>
      </c>
      <c r="AV1568" s="45" t="s">
        <v>363</v>
      </c>
      <c r="AW1568" s="45" t="e">
        <v>#VALUE!</v>
      </c>
      <c r="AX1568" s="45" t="e">
        <v>#VALUE!</v>
      </c>
      <c r="AY1568" s="45">
        <v>2</v>
      </c>
      <c r="AZ1568" s="45">
        <v>2020</v>
      </c>
      <c r="BA1568" s="45">
        <v>34</v>
      </c>
      <c r="BB1568" s="45">
        <v>8</v>
      </c>
      <c r="BC1568" s="45">
        <v>2020</v>
      </c>
      <c r="BD1568" s="57">
        <v>0.41</v>
      </c>
      <c r="BE1568" s="57">
        <v>2</v>
      </c>
      <c r="BF1568" s="57">
        <v>0.1</v>
      </c>
      <c r="BG1568" s="57">
        <v>2.1</v>
      </c>
      <c r="BH1568" s="45" t="s">
        <v>68</v>
      </c>
      <c r="BI1568" s="54" t="s">
        <v>3504</v>
      </c>
      <c r="BJ1568" s="55" t="s">
        <v>3504</v>
      </c>
      <c r="BK1568" s="56">
        <v>490</v>
      </c>
    </row>
    <row r="1569" spans="1:63" s="198" customFormat="1" ht="15.6" customHeight="1" x14ac:dyDescent="0.25">
      <c r="A1569" s="64" t="s">
        <v>4096</v>
      </c>
      <c r="B1569" s="65">
        <v>44011</v>
      </c>
      <c r="C1569" s="65" t="s">
        <v>63</v>
      </c>
      <c r="D1569" s="66" t="s">
        <v>2603</v>
      </c>
      <c r="E1569" s="66" t="s">
        <v>242</v>
      </c>
      <c r="F1569" s="67">
        <v>28478979</v>
      </c>
      <c r="G1569" s="44" t="s">
        <v>4758</v>
      </c>
      <c r="H1569" s="68">
        <v>10</v>
      </c>
      <c r="I1569" s="68">
        <v>1</v>
      </c>
      <c r="J1569" s="67" t="s">
        <v>174</v>
      </c>
      <c r="K1569" s="69" t="s">
        <v>1853</v>
      </c>
      <c r="L1569" s="190" t="s">
        <v>2937</v>
      </c>
      <c r="M1569" s="45" t="s">
        <v>68</v>
      </c>
      <c r="N1569" s="66">
        <v>35093</v>
      </c>
      <c r="O1569" s="66" t="s">
        <v>2957</v>
      </c>
      <c r="P1569" s="87" t="s">
        <v>68</v>
      </c>
      <c r="Q1569" s="48" t="s">
        <v>68</v>
      </c>
      <c r="R1569" s="42" t="s">
        <v>68</v>
      </c>
      <c r="S1569" s="70" t="s">
        <v>68</v>
      </c>
      <c r="T1569" s="70" t="s">
        <v>68</v>
      </c>
      <c r="U1569" s="50" t="s">
        <v>3503</v>
      </c>
      <c r="V1569" s="70">
        <v>1</v>
      </c>
      <c r="W1569" s="65">
        <v>44053</v>
      </c>
      <c r="X1569" s="49" t="s">
        <v>68</v>
      </c>
      <c r="Y1569" s="71">
        <v>1</v>
      </c>
      <c r="Z1569" s="65">
        <v>44062</v>
      </c>
      <c r="AA1569" s="644">
        <v>1</v>
      </c>
      <c r="AB1569" s="644" t="s">
        <v>68</v>
      </c>
      <c r="AC1569" s="70" t="s">
        <v>68</v>
      </c>
      <c r="AD1569" s="72">
        <v>1</v>
      </c>
      <c r="AE1569" s="644" t="s">
        <v>112</v>
      </c>
      <c r="AF1569" s="52" t="s">
        <v>112</v>
      </c>
      <c r="AG1569" s="73">
        <v>44014</v>
      </c>
      <c r="AH1569" s="65">
        <v>44063</v>
      </c>
      <c r="AI1569" s="65" t="s">
        <v>4759</v>
      </c>
      <c r="AJ1569" s="65" t="s">
        <v>4759</v>
      </c>
      <c r="AK1569" s="636">
        <v>44018</v>
      </c>
      <c r="AL1569" s="65">
        <v>44064</v>
      </c>
      <c r="AM1569" s="65"/>
      <c r="AN1569" s="65" t="s">
        <v>1643</v>
      </c>
      <c r="AO1569" s="65" t="s">
        <v>69</v>
      </c>
      <c r="AP1569" s="65"/>
      <c r="AQ1569" s="67" t="s">
        <v>70</v>
      </c>
      <c r="AR1569" s="75"/>
      <c r="AS1569" s="76">
        <v>0</v>
      </c>
      <c r="AT1569" s="77" t="e">
        <v>#VALUE!</v>
      </c>
      <c r="AU1569" s="77" t="e">
        <v>#VALUE!</v>
      </c>
      <c r="AV1569" s="83" t="s">
        <v>363</v>
      </c>
      <c r="AW1569" s="77" t="e">
        <v>#VALUE!</v>
      </c>
      <c r="AX1569" s="67" t="e">
        <v>#VALUE!</v>
      </c>
      <c r="AY1569" s="67">
        <v>6</v>
      </c>
      <c r="AZ1569" s="67">
        <v>2020</v>
      </c>
      <c r="BA1569" s="67">
        <v>34</v>
      </c>
      <c r="BB1569" s="67">
        <v>8</v>
      </c>
      <c r="BC1569" s="67">
        <v>2020</v>
      </c>
      <c r="BD1569" s="78" t="e">
        <v>#VALUE!</v>
      </c>
      <c r="BE1569" s="78">
        <v>0</v>
      </c>
      <c r="BF1569" s="78" t="s">
        <v>68</v>
      </c>
      <c r="BG1569" s="78">
        <v>0</v>
      </c>
      <c r="BH1569" s="78" t="s">
        <v>68</v>
      </c>
      <c r="BI1569" s="79" t="s">
        <v>3504</v>
      </c>
      <c r="BJ1569" s="79" t="s">
        <v>3504</v>
      </c>
      <c r="BK1569" s="79"/>
    </row>
    <row r="1570" spans="1:63" s="198" customFormat="1" ht="15.6" customHeight="1" x14ac:dyDescent="0.25">
      <c r="A1570" s="42" t="s">
        <v>2260</v>
      </c>
      <c r="B1570" s="43">
        <v>43747</v>
      </c>
      <c r="C1570" s="43" t="s">
        <v>156</v>
      </c>
      <c r="D1570" s="44" t="s">
        <v>2342</v>
      </c>
      <c r="E1570" s="45" t="s">
        <v>2550</v>
      </c>
      <c r="F1570" s="80" t="s">
        <v>1887</v>
      </c>
      <c r="G1570" s="44" t="s">
        <v>4758</v>
      </c>
      <c r="H1570" s="47" t="s">
        <v>561</v>
      </c>
      <c r="I1570" s="47">
        <v>1</v>
      </c>
      <c r="J1570" s="46" t="s">
        <v>66</v>
      </c>
      <c r="K1570" s="48" t="s">
        <v>1563</v>
      </c>
      <c r="L1570" s="42" t="s">
        <v>3142</v>
      </c>
      <c r="M1570" s="45" t="s">
        <v>4760</v>
      </c>
      <c r="N1570" s="44">
        <v>26335</v>
      </c>
      <c r="O1570" s="45" t="s">
        <v>1888</v>
      </c>
      <c r="P1570" s="54" t="s">
        <v>112</v>
      </c>
      <c r="Q1570" s="48" t="s">
        <v>112</v>
      </c>
      <c r="R1570" s="42" t="s">
        <v>112</v>
      </c>
      <c r="S1570" s="49">
        <v>1</v>
      </c>
      <c r="T1570" s="49">
        <v>0</v>
      </c>
      <c r="U1570" s="50">
        <v>0.5</v>
      </c>
      <c r="V1570" s="51">
        <v>1</v>
      </c>
      <c r="W1570" s="52">
        <v>43742</v>
      </c>
      <c r="X1570" s="49">
        <v>1</v>
      </c>
      <c r="Y1570" s="51">
        <v>1</v>
      </c>
      <c r="Z1570" s="52">
        <v>44046</v>
      </c>
      <c r="AA1570" s="88">
        <v>1</v>
      </c>
      <c r="AB1570" s="88" t="s">
        <v>68</v>
      </c>
      <c r="AC1570" s="51" t="s">
        <v>68</v>
      </c>
      <c r="AD1570" s="50">
        <v>5.5555555555555566E-2</v>
      </c>
      <c r="AE1570" s="90" t="s">
        <v>112</v>
      </c>
      <c r="AF1570" s="52" t="s">
        <v>112</v>
      </c>
      <c r="AG1570" s="43">
        <v>43852</v>
      </c>
      <c r="AH1570" s="43">
        <v>44068</v>
      </c>
      <c r="AI1570" s="43" t="s">
        <v>4759</v>
      </c>
      <c r="AJ1570" s="52" t="s">
        <v>4759</v>
      </c>
      <c r="AK1570" s="89">
        <v>43855</v>
      </c>
      <c r="AL1570" s="43">
        <v>44071</v>
      </c>
      <c r="AM1570" s="43"/>
      <c r="AN1570" s="43" t="s">
        <v>1643</v>
      </c>
      <c r="AO1570" s="45" t="s">
        <v>69</v>
      </c>
      <c r="AP1570" s="45" t="s">
        <v>2947</v>
      </c>
      <c r="AQ1570" s="45" t="s">
        <v>70</v>
      </c>
      <c r="AR1570" s="16"/>
      <c r="AS1570" s="42">
        <v>1</v>
      </c>
      <c r="AT1570" s="45" t="e">
        <v>#VALUE!</v>
      </c>
      <c r="AU1570" s="45" t="e">
        <v>#VALUE!</v>
      </c>
      <c r="AV1570" s="45" t="s">
        <v>363</v>
      </c>
      <c r="AW1570" s="45" t="e">
        <v>#VALUE!</v>
      </c>
      <c r="AX1570" s="45" t="e">
        <v>#VALUE!</v>
      </c>
      <c r="AY1570" s="45">
        <v>10</v>
      </c>
      <c r="AZ1570" s="45">
        <v>2019</v>
      </c>
      <c r="BA1570" s="45">
        <v>35</v>
      </c>
      <c r="BB1570" s="45">
        <v>8</v>
      </c>
      <c r="BC1570" s="45">
        <v>2020</v>
      </c>
      <c r="BD1570" s="57">
        <v>5.9999999999999995E-4</v>
      </c>
      <c r="BE1570" s="57">
        <v>0.60750000000000004</v>
      </c>
      <c r="BF1570" s="57">
        <v>0.15187500000000001</v>
      </c>
      <c r="BG1570" s="57">
        <v>0.75937500000000002</v>
      </c>
      <c r="BH1570" s="45" t="s">
        <v>203</v>
      </c>
      <c r="BI1570" s="54" t="s">
        <v>3504</v>
      </c>
      <c r="BJ1570" s="55" t="s">
        <v>3504</v>
      </c>
      <c r="BK1570" s="56"/>
    </row>
    <row r="1571" spans="1:63" s="198" customFormat="1" ht="15.6" customHeight="1" x14ac:dyDescent="0.25">
      <c r="A1571" s="42" t="s">
        <v>2185</v>
      </c>
      <c r="B1571" s="43">
        <v>43677</v>
      </c>
      <c r="C1571" s="43" t="s">
        <v>156</v>
      </c>
      <c r="D1571" s="44" t="s">
        <v>2343</v>
      </c>
      <c r="E1571" s="45">
        <v>49</v>
      </c>
      <c r="F1571" s="80">
        <v>6839740</v>
      </c>
      <c r="G1571" s="44" t="s">
        <v>4758</v>
      </c>
      <c r="H1571" s="47" t="s">
        <v>1211</v>
      </c>
      <c r="I1571" s="47">
        <v>1</v>
      </c>
      <c r="J1571" s="46" t="s">
        <v>66</v>
      </c>
      <c r="K1571" s="48" t="s">
        <v>953</v>
      </c>
      <c r="L1571" s="42" t="s">
        <v>3070</v>
      </c>
      <c r="M1571" s="45" t="s">
        <v>4760</v>
      </c>
      <c r="N1571" s="44">
        <v>28329</v>
      </c>
      <c r="O1571" s="45" t="s">
        <v>754</v>
      </c>
      <c r="P1571" s="54" t="s">
        <v>112</v>
      </c>
      <c r="Q1571" s="48" t="s">
        <v>112</v>
      </c>
      <c r="R1571" s="42" t="s">
        <v>112</v>
      </c>
      <c r="S1571" s="49">
        <v>1</v>
      </c>
      <c r="T1571" s="49">
        <v>0</v>
      </c>
      <c r="U1571" s="50">
        <v>0.5</v>
      </c>
      <c r="V1571" s="51">
        <v>1</v>
      </c>
      <c r="W1571" s="52">
        <v>43880</v>
      </c>
      <c r="X1571" s="49">
        <v>1</v>
      </c>
      <c r="Y1571" s="51">
        <v>1</v>
      </c>
      <c r="Z1571" s="52">
        <v>44002</v>
      </c>
      <c r="AA1571" s="88">
        <v>1</v>
      </c>
      <c r="AB1571" s="88" t="s">
        <v>68</v>
      </c>
      <c r="AC1571" s="51" t="s">
        <v>4486</v>
      </c>
      <c r="AD1571" s="50">
        <v>0.10526315789473685</v>
      </c>
      <c r="AE1571" s="90" t="s">
        <v>112</v>
      </c>
      <c r="AF1571" s="52" t="s">
        <v>112</v>
      </c>
      <c r="AG1571" s="43">
        <v>43742</v>
      </c>
      <c r="AH1571" s="43">
        <v>44070</v>
      </c>
      <c r="AI1571" s="43" t="s">
        <v>4759</v>
      </c>
      <c r="AJ1571" s="52" t="s">
        <v>4759</v>
      </c>
      <c r="AK1571" s="89">
        <v>43747</v>
      </c>
      <c r="AL1571" s="43">
        <v>44075</v>
      </c>
      <c r="AM1571" s="43"/>
      <c r="AN1571" s="43" t="s">
        <v>1643</v>
      </c>
      <c r="AO1571" s="45" t="s">
        <v>69</v>
      </c>
      <c r="AP1571" s="85" t="s">
        <v>2946</v>
      </c>
      <c r="AQ1571" s="45" t="s">
        <v>70</v>
      </c>
      <c r="AR1571" s="16"/>
      <c r="AS1571" s="42">
        <v>1</v>
      </c>
      <c r="AT1571" s="45" t="e">
        <v>#VALUE!</v>
      </c>
      <c r="AU1571" s="45" t="e">
        <v>#VALUE!</v>
      </c>
      <c r="AV1571" s="45" t="s">
        <v>363</v>
      </c>
      <c r="AW1571" s="45" t="e">
        <v>#VALUE!</v>
      </c>
      <c r="AX1571" s="45" t="e">
        <v>#VALUE!</v>
      </c>
      <c r="AY1571" s="45">
        <v>7</v>
      </c>
      <c r="AZ1571" s="45">
        <v>2019</v>
      </c>
      <c r="BA1571" s="45">
        <v>35</v>
      </c>
      <c r="BB1571" s="45">
        <v>8</v>
      </c>
      <c r="BC1571" s="45">
        <v>2020</v>
      </c>
      <c r="BD1571" s="57">
        <v>0.20499999999999999</v>
      </c>
      <c r="BE1571" s="57">
        <v>2.39</v>
      </c>
      <c r="BF1571" s="57">
        <v>0.59750000000000003</v>
      </c>
      <c r="BG1571" s="57">
        <v>2.9875000000000003</v>
      </c>
      <c r="BH1571" s="45" t="s">
        <v>203</v>
      </c>
      <c r="BI1571" s="54" t="s">
        <v>3504</v>
      </c>
      <c r="BJ1571" s="55" t="s">
        <v>3504</v>
      </c>
      <c r="BK1571" s="56"/>
    </row>
    <row r="1572" spans="1:63" s="198" customFormat="1" ht="15.6" customHeight="1" x14ac:dyDescent="0.25">
      <c r="A1572" s="64" t="s">
        <v>4097</v>
      </c>
      <c r="B1572" s="65">
        <v>43962</v>
      </c>
      <c r="C1572" s="65" t="s">
        <v>156</v>
      </c>
      <c r="D1572" s="66" t="s">
        <v>2342</v>
      </c>
      <c r="E1572" s="66" t="s">
        <v>615</v>
      </c>
      <c r="F1572" s="77">
        <v>28468185</v>
      </c>
      <c r="G1572" s="44" t="s">
        <v>4758</v>
      </c>
      <c r="H1572" s="68">
        <v>10</v>
      </c>
      <c r="I1572" s="68">
        <v>5</v>
      </c>
      <c r="J1572" s="67" t="s">
        <v>66</v>
      </c>
      <c r="K1572" s="69" t="s">
        <v>1125</v>
      </c>
      <c r="L1572" s="190" t="s">
        <v>3053</v>
      </c>
      <c r="M1572" s="45" t="s">
        <v>4760</v>
      </c>
      <c r="N1572" s="66">
        <v>33388</v>
      </c>
      <c r="O1572" s="66" t="s">
        <v>1854</v>
      </c>
      <c r="P1572" s="87" t="s">
        <v>112</v>
      </c>
      <c r="Q1572" s="48" t="s">
        <v>112</v>
      </c>
      <c r="R1572" s="42" t="s">
        <v>112</v>
      </c>
      <c r="S1572" s="70">
        <v>1</v>
      </c>
      <c r="T1572" s="70">
        <v>0</v>
      </c>
      <c r="U1572" s="50">
        <v>0.5</v>
      </c>
      <c r="V1572" s="70">
        <v>1</v>
      </c>
      <c r="W1572" s="65">
        <v>44019</v>
      </c>
      <c r="X1572" s="49" t="s">
        <v>68</v>
      </c>
      <c r="Y1572" s="71">
        <v>1</v>
      </c>
      <c r="Z1572" s="65">
        <v>44063</v>
      </c>
      <c r="AA1572" s="644">
        <v>1</v>
      </c>
      <c r="AB1572" s="644" t="s">
        <v>68</v>
      </c>
      <c r="AC1572" s="70" t="s">
        <v>68</v>
      </c>
      <c r="AD1572" s="72">
        <v>5.5555555555555566E-2</v>
      </c>
      <c r="AE1572" s="644" t="s">
        <v>112</v>
      </c>
      <c r="AF1572" s="52" t="s">
        <v>112</v>
      </c>
      <c r="AG1572" s="73">
        <v>44071</v>
      </c>
      <c r="AH1572" s="65">
        <v>44071</v>
      </c>
      <c r="AI1572" s="65" t="s">
        <v>4759</v>
      </c>
      <c r="AJ1572" s="65" t="s">
        <v>4759</v>
      </c>
      <c r="AK1572" s="636">
        <v>44076</v>
      </c>
      <c r="AL1572" s="65">
        <v>44076</v>
      </c>
      <c r="AM1572" s="65"/>
      <c r="AN1572" s="65" t="s">
        <v>1643</v>
      </c>
      <c r="AO1572" s="65" t="s">
        <v>69</v>
      </c>
      <c r="AP1572" s="65"/>
      <c r="AQ1572" s="67" t="s">
        <v>70</v>
      </c>
      <c r="AR1572" s="75"/>
      <c r="AS1572" s="76">
        <v>1</v>
      </c>
      <c r="AT1572" s="77" t="e">
        <v>#VALUE!</v>
      </c>
      <c r="AU1572" s="77" t="e">
        <v>#VALUE!</v>
      </c>
      <c r="AV1572" s="83" t="s">
        <v>363</v>
      </c>
      <c r="AW1572" s="77" t="e">
        <v>#VALUE!</v>
      </c>
      <c r="AX1572" s="67" t="e">
        <v>#VALUE!</v>
      </c>
      <c r="AY1572" s="67">
        <v>5</v>
      </c>
      <c r="AZ1572" s="67">
        <v>2020</v>
      </c>
      <c r="BA1572" s="67">
        <v>35</v>
      </c>
      <c r="BB1572" s="67">
        <v>8</v>
      </c>
      <c r="BC1572" s="67">
        <v>2020</v>
      </c>
      <c r="BD1572" s="78">
        <v>0</v>
      </c>
      <c r="BE1572" s="78">
        <v>1.0249999999999999</v>
      </c>
      <c r="BF1572" s="78">
        <v>2.0500000000000001E-2</v>
      </c>
      <c r="BG1572" s="78">
        <v>1.0454999999999999</v>
      </c>
      <c r="BH1572" s="78" t="s">
        <v>68</v>
      </c>
      <c r="BI1572" s="79" t="s">
        <v>3504</v>
      </c>
      <c r="BJ1572" s="79" t="s">
        <v>3504</v>
      </c>
      <c r="BK1572" s="79"/>
    </row>
    <row r="1573" spans="1:63" s="198" customFormat="1" ht="15.6" customHeight="1" x14ac:dyDescent="0.25">
      <c r="A1573" s="42" t="s">
        <v>4098</v>
      </c>
      <c r="B1573" s="43">
        <v>43811</v>
      </c>
      <c r="C1573" s="43" t="s">
        <v>156</v>
      </c>
      <c r="D1573" s="44" t="s">
        <v>2342</v>
      </c>
      <c r="E1573" s="45" t="s">
        <v>666</v>
      </c>
      <c r="F1573" s="80">
        <v>28355857</v>
      </c>
      <c r="G1573" s="44" t="s">
        <v>4758</v>
      </c>
      <c r="H1573" s="47" t="s">
        <v>180</v>
      </c>
      <c r="I1573" s="47">
        <v>30</v>
      </c>
      <c r="J1573" s="46" t="s">
        <v>66</v>
      </c>
      <c r="K1573" s="48" t="s">
        <v>667</v>
      </c>
      <c r="L1573" s="42" t="s">
        <v>3047</v>
      </c>
      <c r="M1573" s="45" t="s">
        <v>4760</v>
      </c>
      <c r="N1573" s="44">
        <v>31512</v>
      </c>
      <c r="O1573" s="45" t="s">
        <v>1855</v>
      </c>
      <c r="P1573" s="54" t="s">
        <v>112</v>
      </c>
      <c r="Q1573" s="48" t="s">
        <v>112</v>
      </c>
      <c r="R1573" s="42" t="s">
        <v>112</v>
      </c>
      <c r="S1573" s="49">
        <v>1</v>
      </c>
      <c r="T1573" s="49">
        <v>0</v>
      </c>
      <c r="U1573" s="50">
        <v>0.5</v>
      </c>
      <c r="V1573" s="51">
        <v>1</v>
      </c>
      <c r="W1573" s="52">
        <v>44044</v>
      </c>
      <c r="X1573" s="49" t="s">
        <v>68</v>
      </c>
      <c r="Y1573" s="51">
        <v>1</v>
      </c>
      <c r="Z1573" s="52">
        <v>44046</v>
      </c>
      <c r="AA1573" s="88">
        <v>1</v>
      </c>
      <c r="AB1573" s="88" t="s">
        <v>68</v>
      </c>
      <c r="AC1573" s="51" t="s">
        <v>68</v>
      </c>
      <c r="AD1573" s="50">
        <v>5.5555555555555566E-2</v>
      </c>
      <c r="AE1573" s="90" t="s">
        <v>112</v>
      </c>
      <c r="AF1573" s="52" t="s">
        <v>112</v>
      </c>
      <c r="AG1573" s="43">
        <v>44075</v>
      </c>
      <c r="AH1573" s="43">
        <v>44075</v>
      </c>
      <c r="AI1573" s="43" t="s">
        <v>4759</v>
      </c>
      <c r="AJ1573" s="52" t="s">
        <v>4759</v>
      </c>
      <c r="AK1573" s="89">
        <v>44078</v>
      </c>
      <c r="AL1573" s="43">
        <v>44078</v>
      </c>
      <c r="AM1573" s="43"/>
      <c r="AN1573" s="43" t="s">
        <v>1643</v>
      </c>
      <c r="AO1573" s="45" t="s">
        <v>69</v>
      </c>
      <c r="AP1573" s="45"/>
      <c r="AQ1573" s="45" t="s">
        <v>70</v>
      </c>
      <c r="AR1573" s="16"/>
      <c r="AS1573" s="42">
        <v>1</v>
      </c>
      <c r="AT1573" s="45" t="e">
        <v>#VALUE!</v>
      </c>
      <c r="AU1573" s="45" t="e">
        <v>#VALUE!</v>
      </c>
      <c r="AV1573" s="45" t="s">
        <v>363</v>
      </c>
      <c r="AW1573" s="45" t="e">
        <v>#VALUE!</v>
      </c>
      <c r="AX1573" s="45" t="e">
        <v>#VALUE!</v>
      </c>
      <c r="AY1573" s="45">
        <v>12</v>
      </c>
      <c r="AZ1573" s="45">
        <v>2019</v>
      </c>
      <c r="BA1573" s="45">
        <v>36</v>
      </c>
      <c r="BB1573" s="45">
        <v>9</v>
      </c>
      <c r="BC1573" s="45">
        <v>2020</v>
      </c>
      <c r="BD1573" s="57">
        <v>7.4999999999999997E-2</v>
      </c>
      <c r="BE1573" s="57">
        <v>3.3540000000000001</v>
      </c>
      <c r="BF1573" s="57">
        <v>1.1180000000000001E-2</v>
      </c>
      <c r="BG1573" s="57">
        <v>3.3651800000000001</v>
      </c>
      <c r="BH1573" s="45" t="s">
        <v>68</v>
      </c>
      <c r="BI1573" s="54" t="s">
        <v>3504</v>
      </c>
      <c r="BJ1573" s="55" t="s">
        <v>3504</v>
      </c>
      <c r="BK1573" s="56"/>
    </row>
    <row r="1574" spans="1:63" s="198" customFormat="1" ht="15.6" customHeight="1" x14ac:dyDescent="0.25">
      <c r="A1574" s="64" t="s">
        <v>4099</v>
      </c>
      <c r="B1574" s="65">
        <v>43922</v>
      </c>
      <c r="C1574" s="65" t="s">
        <v>63</v>
      </c>
      <c r="D1574" s="66" t="s">
        <v>2342</v>
      </c>
      <c r="E1574" s="66" t="s">
        <v>195</v>
      </c>
      <c r="F1574" s="77">
        <v>28455885</v>
      </c>
      <c r="G1574" s="44" t="s">
        <v>4758</v>
      </c>
      <c r="H1574" s="68">
        <v>10</v>
      </c>
      <c r="I1574" s="68">
        <v>2</v>
      </c>
      <c r="J1574" s="67" t="s">
        <v>251</v>
      </c>
      <c r="K1574" s="69" t="s">
        <v>196</v>
      </c>
      <c r="L1574" s="190" t="s">
        <v>2726</v>
      </c>
      <c r="M1574" s="45" t="s">
        <v>68</v>
      </c>
      <c r="N1574" s="66">
        <v>34474</v>
      </c>
      <c r="O1574" s="66" t="s">
        <v>1856</v>
      </c>
      <c r="P1574" s="66" t="s">
        <v>68</v>
      </c>
      <c r="Q1574" s="48" t="s">
        <v>68</v>
      </c>
      <c r="R1574" s="42" t="s">
        <v>68</v>
      </c>
      <c r="S1574" s="70" t="s">
        <v>68</v>
      </c>
      <c r="T1574" s="70" t="s">
        <v>68</v>
      </c>
      <c r="U1574" s="50" t="s">
        <v>3503</v>
      </c>
      <c r="V1574" s="70">
        <v>1</v>
      </c>
      <c r="W1574" s="65">
        <v>44055</v>
      </c>
      <c r="X1574" s="49" t="s">
        <v>68</v>
      </c>
      <c r="Y1574" s="71">
        <v>1</v>
      </c>
      <c r="Z1574" s="65">
        <v>44075</v>
      </c>
      <c r="AA1574" s="70">
        <v>1</v>
      </c>
      <c r="AB1574" s="70" t="s">
        <v>68</v>
      </c>
      <c r="AC1574" s="70" t="s">
        <v>68</v>
      </c>
      <c r="AD1574" s="72">
        <v>1</v>
      </c>
      <c r="AE1574" s="70" t="s">
        <v>112</v>
      </c>
      <c r="AF1574" s="52" t="s">
        <v>112</v>
      </c>
      <c r="AG1574" s="73">
        <v>43937</v>
      </c>
      <c r="AH1574" s="65">
        <v>44076</v>
      </c>
      <c r="AI1574" s="65" t="s">
        <v>4759</v>
      </c>
      <c r="AJ1574" s="65" t="s">
        <v>4759</v>
      </c>
      <c r="AK1574" s="636">
        <v>43941</v>
      </c>
      <c r="AL1574" s="65">
        <v>44078</v>
      </c>
      <c r="AM1574" s="65"/>
      <c r="AN1574" s="65" t="s">
        <v>1643</v>
      </c>
      <c r="AO1574" s="65" t="s">
        <v>69</v>
      </c>
      <c r="AP1574" s="65"/>
      <c r="AQ1574" s="67" t="s">
        <v>70</v>
      </c>
      <c r="AR1574" s="75"/>
      <c r="AS1574" s="76">
        <v>0</v>
      </c>
      <c r="AT1574" s="77" t="e">
        <v>#VALUE!</v>
      </c>
      <c r="AU1574" s="77" t="e">
        <v>#VALUE!</v>
      </c>
      <c r="AV1574" s="77" t="s">
        <v>363</v>
      </c>
      <c r="AW1574" s="77" t="e">
        <v>#VALUE!</v>
      </c>
      <c r="AX1574" s="67" t="e">
        <v>#VALUE!</v>
      </c>
      <c r="AY1574" s="67">
        <v>4</v>
      </c>
      <c r="AZ1574" s="67">
        <v>2020</v>
      </c>
      <c r="BA1574" s="67">
        <v>36</v>
      </c>
      <c r="BB1574" s="67">
        <v>9</v>
      </c>
      <c r="BC1574" s="67">
        <v>2020</v>
      </c>
      <c r="BD1574" s="78">
        <v>0</v>
      </c>
      <c r="BE1574" s="78">
        <v>0</v>
      </c>
      <c r="BF1574" s="78">
        <v>0</v>
      </c>
      <c r="BG1574" s="78">
        <v>0</v>
      </c>
      <c r="BH1574" s="78" t="s">
        <v>68</v>
      </c>
      <c r="BI1574" s="79" t="s">
        <v>3504</v>
      </c>
      <c r="BJ1574" s="79" t="s">
        <v>3504</v>
      </c>
      <c r="BK1574" s="79"/>
    </row>
    <row r="1575" spans="1:63" s="198" customFormat="1" ht="15.6" customHeight="1" x14ac:dyDescent="0.25">
      <c r="A1575" s="64" t="s">
        <v>4100</v>
      </c>
      <c r="B1575" s="65">
        <v>44018</v>
      </c>
      <c r="C1575" s="65" t="s">
        <v>156</v>
      </c>
      <c r="D1575" s="66" t="s">
        <v>2342</v>
      </c>
      <c r="E1575" s="66" t="s">
        <v>2552</v>
      </c>
      <c r="F1575" s="77">
        <v>28480459</v>
      </c>
      <c r="G1575" s="44" t="s">
        <v>4758</v>
      </c>
      <c r="H1575" s="68">
        <v>10</v>
      </c>
      <c r="I1575" s="68">
        <v>1</v>
      </c>
      <c r="J1575" s="67" t="s">
        <v>66</v>
      </c>
      <c r="K1575" s="69" t="s">
        <v>1857</v>
      </c>
      <c r="L1575" s="190">
        <v>0</v>
      </c>
      <c r="M1575" s="45" t="s">
        <v>4760</v>
      </c>
      <c r="N1575" s="66" t="s">
        <v>68</v>
      </c>
      <c r="O1575" s="66" t="s">
        <v>1858</v>
      </c>
      <c r="P1575" s="66" t="s">
        <v>112</v>
      </c>
      <c r="Q1575" s="48" t="s">
        <v>112</v>
      </c>
      <c r="R1575" s="42" t="s">
        <v>112</v>
      </c>
      <c r="S1575" s="70">
        <v>0</v>
      </c>
      <c r="T1575" s="70">
        <v>0</v>
      </c>
      <c r="U1575" s="50">
        <v>0</v>
      </c>
      <c r="V1575" s="70">
        <v>1</v>
      </c>
      <c r="W1575" s="65">
        <v>44021</v>
      </c>
      <c r="X1575" s="49" t="s">
        <v>68</v>
      </c>
      <c r="Y1575" s="71">
        <v>1</v>
      </c>
      <c r="Z1575" s="65">
        <v>44067</v>
      </c>
      <c r="AA1575" s="70">
        <v>1</v>
      </c>
      <c r="AB1575" s="70" t="s">
        <v>68</v>
      </c>
      <c r="AC1575" s="70" t="s">
        <v>68</v>
      </c>
      <c r="AD1575" s="72">
        <v>5.5555555555555566E-2</v>
      </c>
      <c r="AE1575" s="70" t="s">
        <v>112</v>
      </c>
      <c r="AF1575" s="52" t="s">
        <v>112</v>
      </c>
      <c r="AG1575" s="73">
        <v>44082</v>
      </c>
      <c r="AH1575" s="65">
        <v>44085</v>
      </c>
      <c r="AI1575" s="65" t="s">
        <v>4759</v>
      </c>
      <c r="AJ1575" s="65" t="s">
        <v>4759</v>
      </c>
      <c r="AK1575" s="636">
        <v>44085</v>
      </c>
      <c r="AL1575" s="65">
        <v>44090</v>
      </c>
      <c r="AM1575" s="65"/>
      <c r="AN1575" s="65" t="s">
        <v>1643</v>
      </c>
      <c r="AO1575" s="65" t="s">
        <v>69</v>
      </c>
      <c r="AP1575" s="84" t="s">
        <v>2953</v>
      </c>
      <c r="AQ1575" s="67" t="s">
        <v>70</v>
      </c>
      <c r="AR1575" s="75"/>
      <c r="AS1575" s="76">
        <v>1</v>
      </c>
      <c r="AT1575" s="77" t="e">
        <v>#VALUE!</v>
      </c>
      <c r="AU1575" s="77" t="e">
        <v>#VALUE!</v>
      </c>
      <c r="AV1575" s="83" t="s">
        <v>363</v>
      </c>
      <c r="AW1575" s="77" t="e">
        <v>#VALUE!</v>
      </c>
      <c r="AX1575" s="67" t="e">
        <v>#VALUE!</v>
      </c>
      <c r="AY1575" s="67">
        <v>7</v>
      </c>
      <c r="AZ1575" s="67">
        <v>2020</v>
      </c>
      <c r="BA1575" s="67">
        <v>37</v>
      </c>
      <c r="BB1575" s="67">
        <v>9</v>
      </c>
      <c r="BC1575" s="67">
        <v>2020</v>
      </c>
      <c r="BD1575" s="78">
        <v>0</v>
      </c>
      <c r="BE1575" s="78">
        <v>0.14549999999999999</v>
      </c>
      <c r="BF1575" s="78">
        <v>1.455E-2</v>
      </c>
      <c r="BG1575" s="78">
        <v>0.16005</v>
      </c>
      <c r="BH1575" s="78" t="s">
        <v>203</v>
      </c>
      <c r="BI1575" s="79" t="s">
        <v>3504</v>
      </c>
      <c r="BJ1575" s="79" t="s">
        <v>3504</v>
      </c>
      <c r="BK1575" s="79"/>
    </row>
    <row r="1576" spans="1:63" s="198" customFormat="1" ht="15.6" customHeight="1" x14ac:dyDescent="0.25">
      <c r="A1576" s="64" t="s">
        <v>4101</v>
      </c>
      <c r="B1576" s="65">
        <v>44018</v>
      </c>
      <c r="C1576" s="65" t="s">
        <v>156</v>
      </c>
      <c r="D1576" s="66" t="s">
        <v>2342</v>
      </c>
      <c r="E1576" s="66" t="s">
        <v>2552</v>
      </c>
      <c r="F1576" s="77">
        <v>28480459</v>
      </c>
      <c r="G1576" s="44" t="s">
        <v>4758</v>
      </c>
      <c r="H1576" s="68">
        <v>11</v>
      </c>
      <c r="I1576" s="68">
        <v>1</v>
      </c>
      <c r="J1576" s="67" t="s">
        <v>66</v>
      </c>
      <c r="K1576" s="69" t="s">
        <v>1857</v>
      </c>
      <c r="L1576" s="190">
        <v>0</v>
      </c>
      <c r="M1576" s="45" t="s">
        <v>4760</v>
      </c>
      <c r="N1576" s="66" t="s">
        <v>68</v>
      </c>
      <c r="O1576" s="66" t="s">
        <v>1862</v>
      </c>
      <c r="P1576" s="66" t="s">
        <v>112</v>
      </c>
      <c r="Q1576" s="48" t="s">
        <v>112</v>
      </c>
      <c r="R1576" s="42" t="s">
        <v>112</v>
      </c>
      <c r="S1576" s="70">
        <v>0</v>
      </c>
      <c r="T1576" s="70">
        <v>0</v>
      </c>
      <c r="U1576" s="50">
        <v>0</v>
      </c>
      <c r="V1576" s="70">
        <v>1</v>
      </c>
      <c r="W1576" s="65">
        <v>44021</v>
      </c>
      <c r="X1576" s="49" t="s">
        <v>68</v>
      </c>
      <c r="Y1576" s="71">
        <v>1</v>
      </c>
      <c r="Z1576" s="65">
        <v>44067</v>
      </c>
      <c r="AA1576" s="70">
        <v>1</v>
      </c>
      <c r="AB1576" s="70" t="s">
        <v>68</v>
      </c>
      <c r="AC1576" s="70" t="s">
        <v>68</v>
      </c>
      <c r="AD1576" s="72">
        <v>5.5555555555555566E-2</v>
      </c>
      <c r="AE1576" s="70" t="s">
        <v>112</v>
      </c>
      <c r="AF1576" s="52" t="s">
        <v>112</v>
      </c>
      <c r="AG1576" s="73">
        <v>44082</v>
      </c>
      <c r="AH1576" s="65">
        <v>44085</v>
      </c>
      <c r="AI1576" s="65" t="s">
        <v>4759</v>
      </c>
      <c r="AJ1576" s="65" t="s">
        <v>4759</v>
      </c>
      <c r="AK1576" s="636">
        <v>44085</v>
      </c>
      <c r="AL1576" s="65">
        <v>44090</v>
      </c>
      <c r="AM1576" s="65"/>
      <c r="AN1576" s="65" t="s">
        <v>1643</v>
      </c>
      <c r="AO1576" s="65" t="s">
        <v>69</v>
      </c>
      <c r="AP1576" s="84" t="s">
        <v>2953</v>
      </c>
      <c r="AQ1576" s="67" t="s">
        <v>70</v>
      </c>
      <c r="AR1576" s="75"/>
      <c r="AS1576" s="76">
        <v>1</v>
      </c>
      <c r="AT1576" s="77" t="e">
        <v>#VALUE!</v>
      </c>
      <c r="AU1576" s="77" t="e">
        <v>#VALUE!</v>
      </c>
      <c r="AV1576" s="83" t="s">
        <v>363</v>
      </c>
      <c r="AW1576" s="77" t="e">
        <v>#VALUE!</v>
      </c>
      <c r="AX1576" s="67" t="e">
        <v>#VALUE!</v>
      </c>
      <c r="AY1576" s="67">
        <v>7</v>
      </c>
      <c r="AZ1576" s="67">
        <v>2020</v>
      </c>
      <c r="BA1576" s="67">
        <v>37</v>
      </c>
      <c r="BB1576" s="67">
        <v>9</v>
      </c>
      <c r="BC1576" s="67">
        <v>2020</v>
      </c>
      <c r="BD1576" s="78">
        <v>0</v>
      </c>
      <c r="BE1576" s="78">
        <v>0.14549999999999999</v>
      </c>
      <c r="BF1576" s="78">
        <v>1.455E-2</v>
      </c>
      <c r="BG1576" s="78">
        <v>0.16005</v>
      </c>
      <c r="BH1576" s="78" t="s">
        <v>203</v>
      </c>
      <c r="BI1576" s="79" t="s">
        <v>3504</v>
      </c>
      <c r="BJ1576" s="79" t="s">
        <v>3504</v>
      </c>
      <c r="BK1576" s="79"/>
    </row>
    <row r="1577" spans="1:63" s="198" customFormat="1" ht="15.6" customHeight="1" x14ac:dyDescent="0.25">
      <c r="A1577" s="64" t="s">
        <v>4102</v>
      </c>
      <c r="B1577" s="65">
        <v>44018</v>
      </c>
      <c r="C1577" s="65" t="s">
        <v>156</v>
      </c>
      <c r="D1577" s="66" t="s">
        <v>2342</v>
      </c>
      <c r="E1577" s="66" t="s">
        <v>2552</v>
      </c>
      <c r="F1577" s="77">
        <v>28480459</v>
      </c>
      <c r="G1577" s="44" t="s">
        <v>4758</v>
      </c>
      <c r="H1577" s="68">
        <v>12</v>
      </c>
      <c r="I1577" s="68">
        <v>1</v>
      </c>
      <c r="J1577" s="67" t="s">
        <v>66</v>
      </c>
      <c r="K1577" s="69" t="s">
        <v>1857</v>
      </c>
      <c r="L1577" s="190">
        <v>0</v>
      </c>
      <c r="M1577" s="45" t="s">
        <v>4760</v>
      </c>
      <c r="N1577" s="66" t="s">
        <v>68</v>
      </c>
      <c r="O1577" s="66" t="s">
        <v>1863</v>
      </c>
      <c r="P1577" s="66" t="s">
        <v>112</v>
      </c>
      <c r="Q1577" s="48" t="s">
        <v>112</v>
      </c>
      <c r="R1577" s="42" t="s">
        <v>112</v>
      </c>
      <c r="S1577" s="70">
        <v>0</v>
      </c>
      <c r="T1577" s="70">
        <v>0</v>
      </c>
      <c r="U1577" s="50">
        <v>0</v>
      </c>
      <c r="V1577" s="70">
        <v>1</v>
      </c>
      <c r="W1577" s="65">
        <v>44021</v>
      </c>
      <c r="X1577" s="49" t="s">
        <v>68</v>
      </c>
      <c r="Y1577" s="71">
        <v>1</v>
      </c>
      <c r="Z1577" s="65">
        <v>44067</v>
      </c>
      <c r="AA1577" s="70">
        <v>1</v>
      </c>
      <c r="AB1577" s="70" t="s">
        <v>68</v>
      </c>
      <c r="AC1577" s="70" t="s">
        <v>68</v>
      </c>
      <c r="AD1577" s="72">
        <v>5.5555555555555566E-2</v>
      </c>
      <c r="AE1577" s="70" t="s">
        <v>112</v>
      </c>
      <c r="AF1577" s="52" t="s">
        <v>112</v>
      </c>
      <c r="AG1577" s="73">
        <v>44082</v>
      </c>
      <c r="AH1577" s="65">
        <v>44085</v>
      </c>
      <c r="AI1577" s="65" t="s">
        <v>4759</v>
      </c>
      <c r="AJ1577" s="65" t="s">
        <v>4759</v>
      </c>
      <c r="AK1577" s="636">
        <v>44085</v>
      </c>
      <c r="AL1577" s="65">
        <v>44090</v>
      </c>
      <c r="AM1577" s="65"/>
      <c r="AN1577" s="65" t="s">
        <v>1643</v>
      </c>
      <c r="AO1577" s="65" t="s">
        <v>69</v>
      </c>
      <c r="AP1577" s="84" t="s">
        <v>2953</v>
      </c>
      <c r="AQ1577" s="67" t="s">
        <v>70</v>
      </c>
      <c r="AR1577" s="75"/>
      <c r="AS1577" s="76">
        <v>1</v>
      </c>
      <c r="AT1577" s="77" t="e">
        <v>#VALUE!</v>
      </c>
      <c r="AU1577" s="77" t="e">
        <v>#VALUE!</v>
      </c>
      <c r="AV1577" s="83" t="s">
        <v>363</v>
      </c>
      <c r="AW1577" s="77" t="e">
        <v>#VALUE!</v>
      </c>
      <c r="AX1577" s="67" t="e">
        <v>#VALUE!</v>
      </c>
      <c r="AY1577" s="67">
        <v>7</v>
      </c>
      <c r="AZ1577" s="67">
        <v>2020</v>
      </c>
      <c r="BA1577" s="67">
        <v>37</v>
      </c>
      <c r="BB1577" s="67">
        <v>9</v>
      </c>
      <c r="BC1577" s="67">
        <v>2020</v>
      </c>
      <c r="BD1577" s="78">
        <v>0</v>
      </c>
      <c r="BE1577" s="78">
        <v>0.14549999999999999</v>
      </c>
      <c r="BF1577" s="78">
        <v>1.455E-2</v>
      </c>
      <c r="BG1577" s="78">
        <v>0.16005</v>
      </c>
      <c r="BH1577" s="78" t="s">
        <v>203</v>
      </c>
      <c r="BI1577" s="79" t="s">
        <v>3504</v>
      </c>
      <c r="BJ1577" s="79" t="s">
        <v>3504</v>
      </c>
      <c r="BK1577" s="79"/>
    </row>
    <row r="1578" spans="1:63" s="198" customFormat="1" ht="15.6" customHeight="1" x14ac:dyDescent="0.25">
      <c r="A1578" s="64" t="s">
        <v>4103</v>
      </c>
      <c r="B1578" s="65">
        <v>44018</v>
      </c>
      <c r="C1578" s="65" t="s">
        <v>156</v>
      </c>
      <c r="D1578" s="66" t="s">
        <v>2342</v>
      </c>
      <c r="E1578" s="66" t="s">
        <v>2552</v>
      </c>
      <c r="F1578" s="77">
        <v>28480459</v>
      </c>
      <c r="G1578" s="44" t="s">
        <v>4758</v>
      </c>
      <c r="H1578" s="68">
        <v>13</v>
      </c>
      <c r="I1578" s="68">
        <v>1</v>
      </c>
      <c r="J1578" s="67" t="s">
        <v>66</v>
      </c>
      <c r="K1578" s="69" t="s">
        <v>1857</v>
      </c>
      <c r="L1578" s="190">
        <v>0</v>
      </c>
      <c r="M1578" s="45" t="s">
        <v>4760</v>
      </c>
      <c r="N1578" s="66" t="s">
        <v>68</v>
      </c>
      <c r="O1578" s="66" t="s">
        <v>1864</v>
      </c>
      <c r="P1578" s="66" t="s">
        <v>112</v>
      </c>
      <c r="Q1578" s="48" t="s">
        <v>112</v>
      </c>
      <c r="R1578" s="42" t="s">
        <v>112</v>
      </c>
      <c r="S1578" s="70">
        <v>0</v>
      </c>
      <c r="T1578" s="70">
        <v>0</v>
      </c>
      <c r="U1578" s="50">
        <v>0</v>
      </c>
      <c r="V1578" s="70">
        <v>1</v>
      </c>
      <c r="W1578" s="65">
        <v>44021</v>
      </c>
      <c r="X1578" s="49" t="s">
        <v>68</v>
      </c>
      <c r="Y1578" s="71">
        <v>1</v>
      </c>
      <c r="Z1578" s="65">
        <v>44067</v>
      </c>
      <c r="AA1578" s="70">
        <v>1</v>
      </c>
      <c r="AB1578" s="70" t="s">
        <v>68</v>
      </c>
      <c r="AC1578" s="70" t="s">
        <v>68</v>
      </c>
      <c r="AD1578" s="72">
        <v>5.5555555555555566E-2</v>
      </c>
      <c r="AE1578" s="70" t="s">
        <v>112</v>
      </c>
      <c r="AF1578" s="52" t="s">
        <v>112</v>
      </c>
      <c r="AG1578" s="73">
        <v>44082</v>
      </c>
      <c r="AH1578" s="65">
        <v>44085</v>
      </c>
      <c r="AI1578" s="65" t="s">
        <v>4759</v>
      </c>
      <c r="AJ1578" s="65" t="s">
        <v>4759</v>
      </c>
      <c r="AK1578" s="636">
        <v>44085</v>
      </c>
      <c r="AL1578" s="65">
        <v>44090</v>
      </c>
      <c r="AM1578" s="65"/>
      <c r="AN1578" s="65" t="s">
        <v>1643</v>
      </c>
      <c r="AO1578" s="65" t="s">
        <v>69</v>
      </c>
      <c r="AP1578" s="84" t="s">
        <v>2953</v>
      </c>
      <c r="AQ1578" s="67" t="s">
        <v>70</v>
      </c>
      <c r="AR1578" s="75"/>
      <c r="AS1578" s="76">
        <v>1</v>
      </c>
      <c r="AT1578" s="77" t="e">
        <v>#VALUE!</v>
      </c>
      <c r="AU1578" s="77" t="e">
        <v>#VALUE!</v>
      </c>
      <c r="AV1578" s="83" t="s">
        <v>363</v>
      </c>
      <c r="AW1578" s="77" t="e">
        <v>#VALUE!</v>
      </c>
      <c r="AX1578" s="67" t="e">
        <v>#VALUE!</v>
      </c>
      <c r="AY1578" s="67">
        <v>7</v>
      </c>
      <c r="AZ1578" s="67">
        <v>2020</v>
      </c>
      <c r="BA1578" s="67">
        <v>37</v>
      </c>
      <c r="BB1578" s="67">
        <v>9</v>
      </c>
      <c r="BC1578" s="67">
        <v>2020</v>
      </c>
      <c r="BD1578" s="78">
        <v>0</v>
      </c>
      <c r="BE1578" s="78">
        <v>0.14549999999999999</v>
      </c>
      <c r="BF1578" s="78">
        <v>1.455E-2</v>
      </c>
      <c r="BG1578" s="78">
        <v>0.16005</v>
      </c>
      <c r="BH1578" s="78" t="s">
        <v>203</v>
      </c>
      <c r="BI1578" s="79" t="s">
        <v>3504</v>
      </c>
      <c r="BJ1578" s="79" t="s">
        <v>3504</v>
      </c>
      <c r="BK1578" s="79"/>
    </row>
    <row r="1579" spans="1:63" s="198" customFormat="1" ht="15.6" customHeight="1" x14ac:dyDescent="0.25">
      <c r="A1579" s="64" t="s">
        <v>4104</v>
      </c>
      <c r="B1579" s="65">
        <v>44018</v>
      </c>
      <c r="C1579" s="65" t="s">
        <v>156</v>
      </c>
      <c r="D1579" s="66" t="s">
        <v>2342</v>
      </c>
      <c r="E1579" s="66" t="s">
        <v>2552</v>
      </c>
      <c r="F1579" s="77">
        <v>28480459</v>
      </c>
      <c r="G1579" s="44" t="s">
        <v>4758</v>
      </c>
      <c r="H1579" s="68">
        <v>14</v>
      </c>
      <c r="I1579" s="68">
        <v>1</v>
      </c>
      <c r="J1579" s="67" t="s">
        <v>66</v>
      </c>
      <c r="K1579" s="69" t="s">
        <v>1857</v>
      </c>
      <c r="L1579" s="190">
        <v>0</v>
      </c>
      <c r="M1579" s="45" t="s">
        <v>4760</v>
      </c>
      <c r="N1579" s="66" t="s">
        <v>68</v>
      </c>
      <c r="O1579" s="66" t="s">
        <v>1865</v>
      </c>
      <c r="P1579" s="66" t="s">
        <v>112</v>
      </c>
      <c r="Q1579" s="48" t="s">
        <v>112</v>
      </c>
      <c r="R1579" s="42" t="s">
        <v>112</v>
      </c>
      <c r="S1579" s="70">
        <v>0</v>
      </c>
      <c r="T1579" s="70">
        <v>0</v>
      </c>
      <c r="U1579" s="50">
        <v>0</v>
      </c>
      <c r="V1579" s="70">
        <v>1</v>
      </c>
      <c r="W1579" s="65">
        <v>44021</v>
      </c>
      <c r="X1579" s="49" t="s">
        <v>68</v>
      </c>
      <c r="Y1579" s="71">
        <v>1</v>
      </c>
      <c r="Z1579" s="65">
        <v>44067</v>
      </c>
      <c r="AA1579" s="70">
        <v>1</v>
      </c>
      <c r="AB1579" s="70" t="s">
        <v>68</v>
      </c>
      <c r="AC1579" s="70" t="s">
        <v>68</v>
      </c>
      <c r="AD1579" s="72">
        <v>5.5555555555555566E-2</v>
      </c>
      <c r="AE1579" s="70" t="s">
        <v>112</v>
      </c>
      <c r="AF1579" s="52" t="s">
        <v>112</v>
      </c>
      <c r="AG1579" s="73">
        <v>44082</v>
      </c>
      <c r="AH1579" s="65">
        <v>44085</v>
      </c>
      <c r="AI1579" s="65" t="s">
        <v>4759</v>
      </c>
      <c r="AJ1579" s="65" t="s">
        <v>4759</v>
      </c>
      <c r="AK1579" s="636">
        <v>44085</v>
      </c>
      <c r="AL1579" s="65">
        <v>44090</v>
      </c>
      <c r="AM1579" s="65"/>
      <c r="AN1579" s="65" t="s">
        <v>1643</v>
      </c>
      <c r="AO1579" s="65" t="s">
        <v>69</v>
      </c>
      <c r="AP1579" s="84" t="s">
        <v>2953</v>
      </c>
      <c r="AQ1579" s="67" t="s">
        <v>70</v>
      </c>
      <c r="AR1579" s="75"/>
      <c r="AS1579" s="76">
        <v>1</v>
      </c>
      <c r="AT1579" s="77" t="e">
        <v>#VALUE!</v>
      </c>
      <c r="AU1579" s="77" t="e">
        <v>#VALUE!</v>
      </c>
      <c r="AV1579" s="83" t="s">
        <v>363</v>
      </c>
      <c r="AW1579" s="77" t="e">
        <v>#VALUE!</v>
      </c>
      <c r="AX1579" s="67" t="e">
        <v>#VALUE!</v>
      </c>
      <c r="AY1579" s="67">
        <v>7</v>
      </c>
      <c r="AZ1579" s="67">
        <v>2020</v>
      </c>
      <c r="BA1579" s="67">
        <v>37</v>
      </c>
      <c r="BB1579" s="67">
        <v>9</v>
      </c>
      <c r="BC1579" s="67">
        <v>2020</v>
      </c>
      <c r="BD1579" s="78">
        <v>0</v>
      </c>
      <c r="BE1579" s="78">
        <v>0.14549999999999999</v>
      </c>
      <c r="BF1579" s="78">
        <v>1.455E-2</v>
      </c>
      <c r="BG1579" s="78">
        <v>0.16005</v>
      </c>
      <c r="BH1579" s="78" t="s">
        <v>203</v>
      </c>
      <c r="BI1579" s="79" t="s">
        <v>3504</v>
      </c>
      <c r="BJ1579" s="79" t="s">
        <v>3504</v>
      </c>
      <c r="BK1579" s="79"/>
    </row>
    <row r="1580" spans="1:63" s="198" customFormat="1" ht="15.6" customHeight="1" x14ac:dyDescent="0.25">
      <c r="A1580" s="64" t="s">
        <v>4105</v>
      </c>
      <c r="B1580" s="65">
        <v>44025</v>
      </c>
      <c r="C1580" s="65" t="s">
        <v>63</v>
      </c>
      <c r="D1580" s="66" t="s">
        <v>2342</v>
      </c>
      <c r="E1580" s="66" t="s">
        <v>621</v>
      </c>
      <c r="F1580" s="67">
        <v>28482235</v>
      </c>
      <c r="G1580" s="44" t="s">
        <v>4758</v>
      </c>
      <c r="H1580" s="68">
        <v>10</v>
      </c>
      <c r="I1580" s="68">
        <v>1</v>
      </c>
      <c r="J1580" s="67" t="s">
        <v>159</v>
      </c>
      <c r="K1580" s="69" t="s">
        <v>622</v>
      </c>
      <c r="L1580" s="190" t="s">
        <v>3383</v>
      </c>
      <c r="M1580" s="45" t="s">
        <v>68</v>
      </c>
      <c r="N1580" s="66">
        <v>35919</v>
      </c>
      <c r="O1580" s="66">
        <v>247843</v>
      </c>
      <c r="P1580" s="66" t="s">
        <v>68</v>
      </c>
      <c r="Q1580" s="48" t="s">
        <v>68</v>
      </c>
      <c r="R1580" s="42" t="s">
        <v>68</v>
      </c>
      <c r="S1580" s="70" t="s">
        <v>68</v>
      </c>
      <c r="T1580" s="70" t="s">
        <v>68</v>
      </c>
      <c r="U1580" s="50" t="s">
        <v>3503</v>
      </c>
      <c r="V1580" s="70">
        <v>1</v>
      </c>
      <c r="W1580" s="65">
        <v>44077</v>
      </c>
      <c r="X1580" s="49" t="s">
        <v>68</v>
      </c>
      <c r="Y1580" s="71">
        <v>1</v>
      </c>
      <c r="Z1580" s="65">
        <v>44088</v>
      </c>
      <c r="AA1580" s="70">
        <v>1</v>
      </c>
      <c r="AB1580" s="70" t="s">
        <v>68</v>
      </c>
      <c r="AC1580" s="70" t="s">
        <v>68</v>
      </c>
      <c r="AD1580" s="72">
        <v>1</v>
      </c>
      <c r="AE1580" s="70" t="s">
        <v>112</v>
      </c>
      <c r="AF1580" s="52" t="s">
        <v>112</v>
      </c>
      <c r="AG1580" s="73">
        <v>44048</v>
      </c>
      <c r="AH1580" s="65">
        <v>44089</v>
      </c>
      <c r="AI1580" s="65" t="s">
        <v>4759</v>
      </c>
      <c r="AJ1580" s="65" t="s">
        <v>4759</v>
      </c>
      <c r="AK1580" s="636">
        <v>44051</v>
      </c>
      <c r="AL1580" s="65">
        <v>44092</v>
      </c>
      <c r="AM1580" s="65"/>
      <c r="AN1580" s="65"/>
      <c r="AO1580" s="65" t="s">
        <v>69</v>
      </c>
      <c r="AP1580" s="65"/>
      <c r="AQ1580" s="67" t="s">
        <v>70</v>
      </c>
      <c r="AR1580" s="75"/>
      <c r="AS1580" s="76">
        <v>1</v>
      </c>
      <c r="AT1580" s="77" t="e">
        <v>#VALUE!</v>
      </c>
      <c r="AU1580" s="77" t="e">
        <v>#VALUE!</v>
      </c>
      <c r="AV1580" s="83" t="s">
        <v>363</v>
      </c>
      <c r="AW1580" s="77" t="e">
        <v>#VALUE!</v>
      </c>
      <c r="AX1580" s="67" t="e">
        <v>#VALUE!</v>
      </c>
      <c r="AY1580" s="67">
        <v>7</v>
      </c>
      <c r="AZ1580" s="67">
        <v>2020</v>
      </c>
      <c r="BA1580" s="67">
        <v>38</v>
      </c>
      <c r="BB1580" s="67">
        <v>9</v>
      </c>
      <c r="BC1580" s="67">
        <v>2020</v>
      </c>
      <c r="BD1580" s="78">
        <v>0</v>
      </c>
      <c r="BE1580" s="78">
        <v>0</v>
      </c>
      <c r="BF1580" s="78">
        <v>0</v>
      </c>
      <c r="BG1580" s="78">
        <v>0</v>
      </c>
      <c r="BH1580" s="78" t="s">
        <v>68</v>
      </c>
      <c r="BI1580" s="79" t="s">
        <v>3504</v>
      </c>
      <c r="BJ1580" s="79" t="s">
        <v>3504</v>
      </c>
      <c r="BK1580" s="79"/>
    </row>
    <row r="1581" spans="1:63" s="198" customFormat="1" ht="15.6" customHeight="1" x14ac:dyDescent="0.25">
      <c r="A1581" s="64" t="s">
        <v>4106</v>
      </c>
      <c r="B1581" s="65">
        <v>43992</v>
      </c>
      <c r="C1581" s="65" t="s">
        <v>63</v>
      </c>
      <c r="D1581" s="66" t="s">
        <v>2342</v>
      </c>
      <c r="E1581" s="66" t="s">
        <v>621</v>
      </c>
      <c r="F1581" s="67">
        <v>28474852</v>
      </c>
      <c r="G1581" s="44" t="s">
        <v>4758</v>
      </c>
      <c r="H1581" s="68">
        <v>10</v>
      </c>
      <c r="I1581" s="68">
        <v>4</v>
      </c>
      <c r="J1581" s="67" t="s">
        <v>159</v>
      </c>
      <c r="K1581" s="69" t="s">
        <v>622</v>
      </c>
      <c r="L1581" s="190" t="s">
        <v>3383</v>
      </c>
      <c r="M1581" s="45" t="s">
        <v>68</v>
      </c>
      <c r="N1581" s="66">
        <v>35345</v>
      </c>
      <c r="O1581" s="66" t="s">
        <v>2977</v>
      </c>
      <c r="P1581" s="66" t="s">
        <v>68</v>
      </c>
      <c r="Q1581" s="48" t="s">
        <v>68</v>
      </c>
      <c r="R1581" s="42" t="s">
        <v>68</v>
      </c>
      <c r="S1581" s="70" t="s">
        <v>68</v>
      </c>
      <c r="T1581" s="70" t="s">
        <v>68</v>
      </c>
      <c r="U1581" s="50" t="s">
        <v>3503</v>
      </c>
      <c r="V1581" s="70">
        <v>1</v>
      </c>
      <c r="W1581" s="65">
        <v>44036</v>
      </c>
      <c r="X1581" s="49" t="s">
        <v>68</v>
      </c>
      <c r="Y1581" s="71">
        <v>1</v>
      </c>
      <c r="Z1581" s="65">
        <v>44090</v>
      </c>
      <c r="AA1581" s="70">
        <v>1</v>
      </c>
      <c r="AB1581" s="70" t="s">
        <v>68</v>
      </c>
      <c r="AC1581" s="70" t="s">
        <v>68</v>
      </c>
      <c r="AD1581" s="72">
        <v>1</v>
      </c>
      <c r="AE1581" s="70" t="s">
        <v>112</v>
      </c>
      <c r="AF1581" s="52" t="s">
        <v>112</v>
      </c>
      <c r="AG1581" s="73">
        <v>44091</v>
      </c>
      <c r="AH1581" s="65">
        <v>44091</v>
      </c>
      <c r="AI1581" s="65" t="s">
        <v>4759</v>
      </c>
      <c r="AJ1581" s="65" t="s">
        <v>4759</v>
      </c>
      <c r="AK1581" s="636">
        <v>44096</v>
      </c>
      <c r="AL1581" s="65">
        <v>44096</v>
      </c>
      <c r="AM1581" s="65"/>
      <c r="AN1581" s="65" t="s">
        <v>1643</v>
      </c>
      <c r="AO1581" s="65" t="s">
        <v>69</v>
      </c>
      <c r="AP1581" s="65"/>
      <c r="AQ1581" s="67" t="s">
        <v>70</v>
      </c>
      <c r="AR1581" s="75"/>
      <c r="AS1581" s="76">
        <v>1</v>
      </c>
      <c r="AT1581" s="77" t="e">
        <v>#VALUE!</v>
      </c>
      <c r="AU1581" s="77" t="e">
        <v>#VALUE!</v>
      </c>
      <c r="AV1581" s="83" t="s">
        <v>363</v>
      </c>
      <c r="AW1581" s="77" t="e">
        <v>#VALUE!</v>
      </c>
      <c r="AX1581" s="67" t="e">
        <v>#VALUE!</v>
      </c>
      <c r="AY1581" s="67">
        <v>6</v>
      </c>
      <c r="AZ1581" s="67">
        <v>2020</v>
      </c>
      <c r="BA1581" s="67">
        <v>38</v>
      </c>
      <c r="BB1581" s="67">
        <v>9</v>
      </c>
      <c r="BC1581" s="67">
        <v>2020</v>
      </c>
      <c r="BD1581" s="78">
        <v>0</v>
      </c>
      <c r="BE1581" s="78">
        <v>0</v>
      </c>
      <c r="BF1581" s="78">
        <v>0</v>
      </c>
      <c r="BG1581" s="78">
        <v>0</v>
      </c>
      <c r="BH1581" s="78" t="s">
        <v>68</v>
      </c>
      <c r="BI1581" s="79" t="s">
        <v>3504</v>
      </c>
      <c r="BJ1581" s="79" t="s">
        <v>3504</v>
      </c>
      <c r="BK1581" s="79"/>
    </row>
    <row r="1582" spans="1:63" s="198" customFormat="1" ht="15.6" customHeight="1" x14ac:dyDescent="0.25">
      <c r="A1582" s="64" t="s">
        <v>4107</v>
      </c>
      <c r="B1582" s="65">
        <v>44022</v>
      </c>
      <c r="C1582" s="65" t="s">
        <v>63</v>
      </c>
      <c r="D1582" s="66" t="s">
        <v>2506</v>
      </c>
      <c r="E1582" s="66" t="s">
        <v>262</v>
      </c>
      <c r="F1582" s="67" t="s">
        <v>1920</v>
      </c>
      <c r="G1582" s="44" t="s">
        <v>4758</v>
      </c>
      <c r="H1582" s="68">
        <v>1</v>
      </c>
      <c r="I1582" s="68">
        <v>1</v>
      </c>
      <c r="J1582" s="67" t="s">
        <v>66</v>
      </c>
      <c r="K1582" s="69" t="s">
        <v>1921</v>
      </c>
      <c r="L1582" s="190" t="s">
        <v>2763</v>
      </c>
      <c r="M1582" s="45" t="s">
        <v>68</v>
      </c>
      <c r="N1582" s="66">
        <v>35859</v>
      </c>
      <c r="O1582" s="66" t="s">
        <v>2974</v>
      </c>
      <c r="P1582" s="66" t="s">
        <v>68</v>
      </c>
      <c r="Q1582" s="48" t="s">
        <v>68</v>
      </c>
      <c r="R1582" s="42" t="s">
        <v>68</v>
      </c>
      <c r="S1582" s="70" t="s">
        <v>68</v>
      </c>
      <c r="T1582" s="70" t="s">
        <v>68</v>
      </c>
      <c r="U1582" s="50" t="s">
        <v>3503</v>
      </c>
      <c r="V1582" s="70">
        <v>1</v>
      </c>
      <c r="W1582" s="65">
        <v>44088</v>
      </c>
      <c r="X1582" s="49" t="s">
        <v>68</v>
      </c>
      <c r="Y1582" s="71">
        <v>1</v>
      </c>
      <c r="Z1582" s="65">
        <v>44089</v>
      </c>
      <c r="AA1582" s="70">
        <v>1</v>
      </c>
      <c r="AB1582" s="70" t="s">
        <v>68</v>
      </c>
      <c r="AC1582" s="70" t="s">
        <v>2341</v>
      </c>
      <c r="AD1582" s="72">
        <v>0.5</v>
      </c>
      <c r="AE1582" s="70" t="s">
        <v>112</v>
      </c>
      <c r="AF1582" s="52" t="s">
        <v>112</v>
      </c>
      <c r="AG1582" s="73">
        <v>44048</v>
      </c>
      <c r="AH1582" s="65">
        <v>44091</v>
      </c>
      <c r="AI1582" s="65" t="s">
        <v>4759</v>
      </c>
      <c r="AJ1582" s="65" t="s">
        <v>4759</v>
      </c>
      <c r="AK1582" s="636">
        <v>44053</v>
      </c>
      <c r="AL1582" s="65">
        <v>44096</v>
      </c>
      <c r="AM1582" s="65"/>
      <c r="AN1582" s="65"/>
      <c r="AO1582" s="65"/>
      <c r="AP1582" s="65"/>
      <c r="AQ1582" s="67" t="s">
        <v>70</v>
      </c>
      <c r="AR1582" s="75"/>
      <c r="AS1582" s="76">
        <v>1</v>
      </c>
      <c r="AT1582" s="77" t="e">
        <v>#VALUE!</v>
      </c>
      <c r="AU1582" s="77" t="e">
        <v>#VALUE!</v>
      </c>
      <c r="AV1582" s="83" t="s">
        <v>363</v>
      </c>
      <c r="AW1582" s="77" t="e">
        <v>#VALUE!</v>
      </c>
      <c r="AX1582" s="67" t="e">
        <v>#VALUE!</v>
      </c>
      <c r="AY1582" s="67">
        <v>7</v>
      </c>
      <c r="AZ1582" s="67">
        <v>2020</v>
      </c>
      <c r="BA1582" s="67">
        <v>38</v>
      </c>
      <c r="BB1582" s="67">
        <v>9</v>
      </c>
      <c r="BC1582" s="67">
        <v>2020</v>
      </c>
      <c r="BD1582" s="78">
        <v>0</v>
      </c>
      <c r="BE1582" s="78">
        <v>0</v>
      </c>
      <c r="BF1582" s="78">
        <v>0</v>
      </c>
      <c r="BG1582" s="78">
        <v>0</v>
      </c>
      <c r="BH1582" s="78">
        <v>0</v>
      </c>
      <c r="BI1582" s="79" t="s">
        <v>3504</v>
      </c>
      <c r="BJ1582" s="79" t="s">
        <v>3504</v>
      </c>
      <c r="BK1582" s="79"/>
    </row>
    <row r="1583" spans="1:63" s="198" customFormat="1" ht="15.6" customHeight="1" x14ac:dyDescent="0.25">
      <c r="A1583" s="42" t="s">
        <v>4108</v>
      </c>
      <c r="B1583" s="43">
        <v>44022</v>
      </c>
      <c r="C1583" s="43" t="s">
        <v>63</v>
      </c>
      <c r="D1583" s="44" t="s">
        <v>2506</v>
      </c>
      <c r="E1583" s="45" t="s">
        <v>262</v>
      </c>
      <c r="F1583" s="80" t="s">
        <v>1920</v>
      </c>
      <c r="G1583" s="44" t="s">
        <v>4758</v>
      </c>
      <c r="H1583" s="47">
        <v>2</v>
      </c>
      <c r="I1583" s="47">
        <v>1</v>
      </c>
      <c r="J1583" s="46" t="s">
        <v>66</v>
      </c>
      <c r="K1583" s="48" t="s">
        <v>2764</v>
      </c>
      <c r="L1583" s="42" t="s">
        <v>2765</v>
      </c>
      <c r="M1583" s="45" t="s">
        <v>68</v>
      </c>
      <c r="N1583" s="44">
        <v>35859</v>
      </c>
      <c r="O1583" s="45"/>
      <c r="P1583" s="45" t="s">
        <v>68</v>
      </c>
      <c r="Q1583" s="48" t="s">
        <v>68</v>
      </c>
      <c r="R1583" s="42" t="s">
        <v>68</v>
      </c>
      <c r="S1583" s="49" t="s">
        <v>68</v>
      </c>
      <c r="T1583" s="49" t="s">
        <v>68</v>
      </c>
      <c r="U1583" s="50" t="s">
        <v>3503</v>
      </c>
      <c r="V1583" s="51">
        <v>0</v>
      </c>
      <c r="W1583" s="52" t="s">
        <v>181</v>
      </c>
      <c r="X1583" s="49" t="s">
        <v>68</v>
      </c>
      <c r="Y1583" s="51">
        <v>0</v>
      </c>
      <c r="Z1583" s="52" t="s">
        <v>181</v>
      </c>
      <c r="AA1583" s="51">
        <v>0</v>
      </c>
      <c r="AB1583" s="51" t="s">
        <v>68</v>
      </c>
      <c r="AC1583" s="51" t="s">
        <v>2341</v>
      </c>
      <c r="AD1583" s="50">
        <v>0</v>
      </c>
      <c r="AE1583" s="49" t="s">
        <v>112</v>
      </c>
      <c r="AF1583" s="52" t="s">
        <v>112</v>
      </c>
      <c r="AG1583" s="43">
        <v>44088</v>
      </c>
      <c r="AH1583" s="43">
        <v>44091</v>
      </c>
      <c r="AI1583" s="43" t="s">
        <v>4759</v>
      </c>
      <c r="AJ1583" s="52" t="s">
        <v>4759</v>
      </c>
      <c r="AK1583" s="89">
        <v>44091</v>
      </c>
      <c r="AL1583" s="43">
        <v>44096</v>
      </c>
      <c r="AM1583" s="43"/>
      <c r="AN1583" s="43"/>
      <c r="AO1583" s="45"/>
      <c r="AP1583" s="45"/>
      <c r="AQ1583" s="45" t="s">
        <v>70</v>
      </c>
      <c r="AR1583" s="16"/>
      <c r="AS1583" s="42">
        <v>1</v>
      </c>
      <c r="AT1583" s="45" t="e">
        <v>#VALUE!</v>
      </c>
      <c r="AU1583" s="45" t="e">
        <v>#VALUE!</v>
      </c>
      <c r="AV1583" s="45" t="s">
        <v>363</v>
      </c>
      <c r="AW1583" s="45" t="e">
        <v>#VALUE!</v>
      </c>
      <c r="AX1583" s="45" t="e">
        <v>#VALUE!</v>
      </c>
      <c r="AY1583" s="45">
        <v>7</v>
      </c>
      <c r="AZ1583" s="45">
        <v>2020</v>
      </c>
      <c r="BA1583" s="45">
        <v>38</v>
      </c>
      <c r="BB1583" s="45">
        <v>9</v>
      </c>
      <c r="BC1583" s="45">
        <v>2020</v>
      </c>
      <c r="BD1583" s="57">
        <v>0</v>
      </c>
      <c r="BE1583" s="57">
        <v>0</v>
      </c>
      <c r="BF1583" s="57">
        <v>0</v>
      </c>
      <c r="BG1583" s="57">
        <v>0</v>
      </c>
      <c r="BH1583" s="45">
        <v>0</v>
      </c>
      <c r="BI1583" s="54" t="s">
        <v>3504</v>
      </c>
      <c r="BJ1583" s="55" t="s">
        <v>3504</v>
      </c>
      <c r="BK1583" s="56"/>
    </row>
    <row r="1584" spans="1:63" s="198" customFormat="1" ht="15.6" customHeight="1" x14ac:dyDescent="0.25">
      <c r="A1584" s="64" t="s">
        <v>4109</v>
      </c>
      <c r="B1584" s="65">
        <v>44033</v>
      </c>
      <c r="C1584" s="65" t="s">
        <v>63</v>
      </c>
      <c r="D1584" s="66" t="s">
        <v>2342</v>
      </c>
      <c r="E1584" s="66" t="s">
        <v>618</v>
      </c>
      <c r="F1584" s="67">
        <v>28484794</v>
      </c>
      <c r="G1584" s="44" t="s">
        <v>4758</v>
      </c>
      <c r="H1584" s="68">
        <v>10</v>
      </c>
      <c r="I1584" s="68">
        <v>1</v>
      </c>
      <c r="J1584" s="67" t="s">
        <v>159</v>
      </c>
      <c r="K1584" s="69" t="s">
        <v>619</v>
      </c>
      <c r="L1584" s="190" t="s">
        <v>3393</v>
      </c>
      <c r="M1584" s="45" t="s">
        <v>68</v>
      </c>
      <c r="N1584" s="66">
        <v>36076</v>
      </c>
      <c r="O1584" s="66" t="s">
        <v>2979</v>
      </c>
      <c r="P1584" s="66" t="s">
        <v>68</v>
      </c>
      <c r="Q1584" s="48" t="s">
        <v>68</v>
      </c>
      <c r="R1584" s="42" t="s">
        <v>68</v>
      </c>
      <c r="S1584" s="70" t="s">
        <v>68</v>
      </c>
      <c r="T1584" s="70" t="s">
        <v>68</v>
      </c>
      <c r="U1584" s="50" t="s">
        <v>3503</v>
      </c>
      <c r="V1584" s="70">
        <v>1</v>
      </c>
      <c r="W1584" s="65">
        <v>44084</v>
      </c>
      <c r="X1584" s="49" t="s">
        <v>68</v>
      </c>
      <c r="Y1584" s="71">
        <v>1</v>
      </c>
      <c r="Z1584" s="65">
        <v>44090</v>
      </c>
      <c r="AA1584" s="70">
        <v>1</v>
      </c>
      <c r="AB1584" s="70" t="s">
        <v>68</v>
      </c>
      <c r="AC1584" s="70" t="s">
        <v>68</v>
      </c>
      <c r="AD1584" s="72">
        <v>1</v>
      </c>
      <c r="AE1584" s="70" t="s">
        <v>112</v>
      </c>
      <c r="AF1584" s="52" t="s">
        <v>112</v>
      </c>
      <c r="AG1584" s="73">
        <v>44057</v>
      </c>
      <c r="AH1584" s="65">
        <v>44092</v>
      </c>
      <c r="AI1584" s="65" t="s">
        <v>4759</v>
      </c>
      <c r="AJ1584" s="65" t="s">
        <v>4759</v>
      </c>
      <c r="AK1584" s="636">
        <v>44062</v>
      </c>
      <c r="AL1584" s="65">
        <v>44097</v>
      </c>
      <c r="AM1584" s="65"/>
      <c r="AN1584" s="65" t="s">
        <v>1643</v>
      </c>
      <c r="AO1584" s="65" t="s">
        <v>69</v>
      </c>
      <c r="AP1584" s="65"/>
      <c r="AQ1584" s="67" t="s">
        <v>70</v>
      </c>
      <c r="AR1584" s="75"/>
      <c r="AS1584" s="76">
        <v>1</v>
      </c>
      <c r="AT1584" s="77" t="e">
        <v>#VALUE!</v>
      </c>
      <c r="AU1584" s="77" t="e">
        <v>#VALUE!</v>
      </c>
      <c r="AV1584" s="83" t="s">
        <v>363</v>
      </c>
      <c r="AW1584" s="77" t="e">
        <v>#VALUE!</v>
      </c>
      <c r="AX1584" s="67" t="e">
        <v>#VALUE!</v>
      </c>
      <c r="AY1584" s="67">
        <v>7</v>
      </c>
      <c r="AZ1584" s="67">
        <v>2020</v>
      </c>
      <c r="BA1584" s="67">
        <v>38</v>
      </c>
      <c r="BB1584" s="67">
        <v>9</v>
      </c>
      <c r="BC1584" s="67">
        <v>2020</v>
      </c>
      <c r="BD1584" s="78">
        <v>0</v>
      </c>
      <c r="BE1584" s="78">
        <v>0</v>
      </c>
      <c r="BF1584" s="78">
        <v>0</v>
      </c>
      <c r="BG1584" s="78">
        <v>0</v>
      </c>
      <c r="BH1584" s="78" t="s">
        <v>68</v>
      </c>
      <c r="BI1584" s="79" t="s">
        <v>3504</v>
      </c>
      <c r="BJ1584" s="79" t="s">
        <v>3504</v>
      </c>
      <c r="BK1584" s="79"/>
    </row>
    <row r="1585" spans="1:63" s="198" customFormat="1" ht="15.6" customHeight="1" x14ac:dyDescent="0.25">
      <c r="A1585" s="141" t="s">
        <v>4110</v>
      </c>
      <c r="B1585" s="142">
        <v>44062</v>
      </c>
      <c r="C1585" s="142" t="s">
        <v>63</v>
      </c>
      <c r="D1585" s="143" t="s">
        <v>2342</v>
      </c>
      <c r="E1585" s="143" t="s">
        <v>618</v>
      </c>
      <c r="F1585" s="144">
        <v>28490915</v>
      </c>
      <c r="G1585" s="44" t="s">
        <v>4758</v>
      </c>
      <c r="H1585" s="145">
        <v>10</v>
      </c>
      <c r="I1585" s="145">
        <v>1</v>
      </c>
      <c r="J1585" s="67" t="s">
        <v>66</v>
      </c>
      <c r="K1585" s="159" t="s">
        <v>619</v>
      </c>
      <c r="L1585" s="192" t="s">
        <v>3393</v>
      </c>
      <c r="M1585" s="143" t="s">
        <v>68</v>
      </c>
      <c r="N1585" s="143">
        <v>36076</v>
      </c>
      <c r="O1585" s="66" t="s">
        <v>2979</v>
      </c>
      <c r="P1585" s="143" t="s">
        <v>68</v>
      </c>
      <c r="Q1585" s="48" t="s">
        <v>68</v>
      </c>
      <c r="R1585" s="42" t="s">
        <v>68</v>
      </c>
      <c r="S1585" s="147" t="s">
        <v>68</v>
      </c>
      <c r="T1585" s="147" t="s">
        <v>68</v>
      </c>
      <c r="U1585" s="148" t="s">
        <v>3503</v>
      </c>
      <c r="V1585" s="147">
        <v>1</v>
      </c>
      <c r="W1585" s="142">
        <v>44084</v>
      </c>
      <c r="X1585" s="155" t="s">
        <v>68</v>
      </c>
      <c r="Y1585" s="156">
        <v>1</v>
      </c>
      <c r="Z1585" s="142">
        <v>44090</v>
      </c>
      <c r="AA1585" s="147">
        <v>1</v>
      </c>
      <c r="AB1585" s="147" t="s">
        <v>68</v>
      </c>
      <c r="AC1585" s="147" t="s">
        <v>68</v>
      </c>
      <c r="AD1585" s="149">
        <v>1</v>
      </c>
      <c r="AE1585" s="147" t="s">
        <v>112</v>
      </c>
      <c r="AF1585" s="157" t="s">
        <v>112</v>
      </c>
      <c r="AG1585" s="150">
        <v>44082</v>
      </c>
      <c r="AH1585" s="142">
        <v>44092</v>
      </c>
      <c r="AI1585" s="142" t="s">
        <v>4759</v>
      </c>
      <c r="AJ1585" s="142" t="s">
        <v>4759</v>
      </c>
      <c r="AK1585" s="864">
        <v>44085</v>
      </c>
      <c r="AL1585" s="142">
        <v>44097</v>
      </c>
      <c r="AM1585" s="142"/>
      <c r="AN1585" s="65" t="s">
        <v>1643</v>
      </c>
      <c r="AO1585" s="65" t="s">
        <v>69</v>
      </c>
      <c r="AP1585" s="142"/>
      <c r="AQ1585" s="67" t="s">
        <v>70</v>
      </c>
      <c r="AR1585" s="151"/>
      <c r="AS1585" s="160">
        <v>1</v>
      </c>
      <c r="AT1585" s="152" t="e">
        <v>#VALUE!</v>
      </c>
      <c r="AU1585" s="152" t="e">
        <v>#VALUE!</v>
      </c>
      <c r="AV1585" s="153" t="s">
        <v>363</v>
      </c>
      <c r="AW1585" s="152" t="e">
        <v>#VALUE!</v>
      </c>
      <c r="AX1585" s="144" t="e">
        <v>#VALUE!</v>
      </c>
      <c r="AY1585" s="144">
        <v>8</v>
      </c>
      <c r="AZ1585" s="144">
        <v>2020</v>
      </c>
      <c r="BA1585" s="143">
        <v>38</v>
      </c>
      <c r="BB1585" s="143">
        <v>9</v>
      </c>
      <c r="BC1585" s="143">
        <v>2020</v>
      </c>
      <c r="BD1585" s="154">
        <v>0</v>
      </c>
      <c r="BE1585" s="154">
        <v>0</v>
      </c>
      <c r="BF1585" s="154">
        <v>0</v>
      </c>
      <c r="BG1585" s="154">
        <v>0</v>
      </c>
      <c r="BH1585" s="154" t="s">
        <v>68</v>
      </c>
      <c r="BI1585" s="146" t="s">
        <v>3504</v>
      </c>
      <c r="BJ1585" s="158" t="s">
        <v>3504</v>
      </c>
      <c r="BK1585" s="158"/>
    </row>
    <row r="1586" spans="1:63" s="198" customFormat="1" ht="15.6" customHeight="1" x14ac:dyDescent="0.25">
      <c r="A1586" s="42" t="s">
        <v>2217</v>
      </c>
      <c r="B1586" s="43">
        <v>43677</v>
      </c>
      <c r="C1586" s="43" t="s">
        <v>156</v>
      </c>
      <c r="D1586" s="44" t="s">
        <v>2343</v>
      </c>
      <c r="E1586" s="45">
        <v>42</v>
      </c>
      <c r="F1586" s="80">
        <v>6839740</v>
      </c>
      <c r="G1586" s="44" t="s">
        <v>4758</v>
      </c>
      <c r="H1586" s="47" t="s">
        <v>1874</v>
      </c>
      <c r="I1586" s="47">
        <v>1</v>
      </c>
      <c r="J1586" s="46" t="s">
        <v>66</v>
      </c>
      <c r="K1586" s="48" t="s">
        <v>1875</v>
      </c>
      <c r="L1586" s="42" t="s">
        <v>3180</v>
      </c>
      <c r="M1586" s="45" t="s">
        <v>4760</v>
      </c>
      <c r="N1586" s="44">
        <v>28412</v>
      </c>
      <c r="O1586" s="45" t="s">
        <v>596</v>
      </c>
      <c r="P1586" s="45" t="s">
        <v>112</v>
      </c>
      <c r="Q1586" s="48" t="s">
        <v>112</v>
      </c>
      <c r="R1586" s="42" t="s">
        <v>112</v>
      </c>
      <c r="S1586" s="49">
        <v>1</v>
      </c>
      <c r="T1586" s="49">
        <v>0</v>
      </c>
      <c r="U1586" s="50">
        <v>0.5</v>
      </c>
      <c r="V1586" s="51">
        <v>1</v>
      </c>
      <c r="W1586" s="52">
        <v>43880</v>
      </c>
      <c r="X1586" s="49">
        <v>1</v>
      </c>
      <c r="Y1586" s="51">
        <v>1</v>
      </c>
      <c r="Z1586" s="52">
        <v>44081</v>
      </c>
      <c r="AA1586" s="51">
        <v>1</v>
      </c>
      <c r="AB1586" s="51" t="s">
        <v>68</v>
      </c>
      <c r="AC1586" s="51" t="s">
        <v>2341</v>
      </c>
      <c r="AD1586" s="50">
        <v>5.2631578947368425E-2</v>
      </c>
      <c r="AE1586" s="49" t="s">
        <v>112</v>
      </c>
      <c r="AF1586" s="52" t="s">
        <v>112</v>
      </c>
      <c r="AG1586" s="43">
        <v>43742</v>
      </c>
      <c r="AH1586" s="43">
        <v>44099</v>
      </c>
      <c r="AI1586" s="43" t="s">
        <v>4759</v>
      </c>
      <c r="AJ1586" s="52" t="s">
        <v>4759</v>
      </c>
      <c r="AK1586" s="89">
        <v>43747</v>
      </c>
      <c r="AL1586" s="43">
        <v>44104</v>
      </c>
      <c r="AM1586" s="43"/>
      <c r="AN1586" s="43" t="s">
        <v>1643</v>
      </c>
      <c r="AO1586" s="45" t="s">
        <v>69</v>
      </c>
      <c r="AP1586" s="45" t="s">
        <v>2983</v>
      </c>
      <c r="AQ1586" s="45" t="s">
        <v>70</v>
      </c>
      <c r="AR1586" s="16"/>
      <c r="AS1586" s="42">
        <v>1</v>
      </c>
      <c r="AT1586" s="45" t="e">
        <v>#VALUE!</v>
      </c>
      <c r="AU1586" s="45" t="e">
        <v>#VALUE!</v>
      </c>
      <c r="AV1586" s="45" t="s">
        <v>363</v>
      </c>
      <c r="AW1586" s="45" t="e">
        <v>#VALUE!</v>
      </c>
      <c r="AX1586" s="45" t="e">
        <v>#VALUE!</v>
      </c>
      <c r="AY1586" s="45">
        <v>7</v>
      </c>
      <c r="AZ1586" s="45">
        <v>2019</v>
      </c>
      <c r="BA1586" s="45">
        <v>39</v>
      </c>
      <c r="BB1586" s="45">
        <v>9</v>
      </c>
      <c r="BC1586" s="45">
        <v>2020</v>
      </c>
      <c r="BD1586" s="57">
        <v>0.20499999999999999</v>
      </c>
      <c r="BE1586" s="57">
        <v>1.5116000000000001</v>
      </c>
      <c r="BF1586" s="57">
        <v>0.37790000000000001</v>
      </c>
      <c r="BG1586" s="57">
        <v>1.8895</v>
      </c>
      <c r="BH1586" s="45" t="s">
        <v>203</v>
      </c>
      <c r="BI1586" s="54" t="s">
        <v>3504</v>
      </c>
      <c r="BJ1586" s="55" t="s">
        <v>3504</v>
      </c>
      <c r="BK1586" s="56"/>
    </row>
    <row r="1587" spans="1:63" s="198" customFormat="1" ht="15.6" customHeight="1" x14ac:dyDescent="0.25">
      <c r="A1587" s="42" t="s">
        <v>2221</v>
      </c>
      <c r="B1587" s="43">
        <v>43677</v>
      </c>
      <c r="C1587" s="43" t="s">
        <v>156</v>
      </c>
      <c r="D1587" s="44" t="s">
        <v>2343</v>
      </c>
      <c r="E1587" s="45">
        <v>47</v>
      </c>
      <c r="F1587" s="80">
        <v>6839740</v>
      </c>
      <c r="G1587" s="44" t="s">
        <v>4758</v>
      </c>
      <c r="H1587" s="47" t="s">
        <v>1876</v>
      </c>
      <c r="I1587" s="47">
        <v>1</v>
      </c>
      <c r="J1587" s="46" t="s">
        <v>66</v>
      </c>
      <c r="K1587" s="48" t="s">
        <v>1877</v>
      </c>
      <c r="L1587" s="42" t="s">
        <v>3181</v>
      </c>
      <c r="M1587" s="45" t="s">
        <v>4760</v>
      </c>
      <c r="N1587" s="44">
        <v>28412</v>
      </c>
      <c r="O1587" s="45" t="s">
        <v>596</v>
      </c>
      <c r="P1587" s="45" t="s">
        <v>112</v>
      </c>
      <c r="Q1587" s="48" t="s">
        <v>112</v>
      </c>
      <c r="R1587" s="42" t="s">
        <v>112</v>
      </c>
      <c r="S1587" s="49">
        <v>1</v>
      </c>
      <c r="T1587" s="49">
        <v>0</v>
      </c>
      <c r="U1587" s="50">
        <v>0.5</v>
      </c>
      <c r="V1587" s="51">
        <v>1</v>
      </c>
      <c r="W1587" s="52">
        <v>43880</v>
      </c>
      <c r="X1587" s="49">
        <v>1</v>
      </c>
      <c r="Y1587" s="51">
        <v>1</v>
      </c>
      <c r="Z1587" s="52">
        <v>44081</v>
      </c>
      <c r="AA1587" s="51">
        <v>1</v>
      </c>
      <c r="AB1587" s="51" t="s">
        <v>68</v>
      </c>
      <c r="AC1587" s="51" t="s">
        <v>2341</v>
      </c>
      <c r="AD1587" s="50">
        <v>5.2631578947368425E-2</v>
      </c>
      <c r="AE1587" s="49" t="s">
        <v>112</v>
      </c>
      <c r="AF1587" s="52" t="s">
        <v>112</v>
      </c>
      <c r="AG1587" s="43">
        <v>43742</v>
      </c>
      <c r="AH1587" s="43">
        <v>44099</v>
      </c>
      <c r="AI1587" s="43" t="s">
        <v>4759</v>
      </c>
      <c r="AJ1587" s="52" t="s">
        <v>4759</v>
      </c>
      <c r="AK1587" s="89">
        <v>43747</v>
      </c>
      <c r="AL1587" s="43">
        <v>44104</v>
      </c>
      <c r="AM1587" s="43"/>
      <c r="AN1587" s="43" t="s">
        <v>1643</v>
      </c>
      <c r="AO1587" s="45" t="s">
        <v>69</v>
      </c>
      <c r="AP1587" s="45" t="s">
        <v>2983</v>
      </c>
      <c r="AQ1587" s="45" t="s">
        <v>70</v>
      </c>
      <c r="AR1587" s="16"/>
      <c r="AS1587" s="42">
        <v>1</v>
      </c>
      <c r="AT1587" s="45" t="e">
        <v>#VALUE!</v>
      </c>
      <c r="AU1587" s="45" t="e">
        <v>#VALUE!</v>
      </c>
      <c r="AV1587" s="45" t="s">
        <v>363</v>
      </c>
      <c r="AW1587" s="45" t="e">
        <v>#VALUE!</v>
      </c>
      <c r="AX1587" s="45" t="e">
        <v>#VALUE!</v>
      </c>
      <c r="AY1587" s="45">
        <v>7</v>
      </c>
      <c r="AZ1587" s="45">
        <v>2019</v>
      </c>
      <c r="BA1587" s="45">
        <v>39</v>
      </c>
      <c r="BB1587" s="45">
        <v>9</v>
      </c>
      <c r="BC1587" s="45">
        <v>2020</v>
      </c>
      <c r="BD1587" s="57">
        <v>0.20499999999999999</v>
      </c>
      <c r="BE1587" s="57">
        <v>2.96</v>
      </c>
      <c r="BF1587" s="57">
        <v>0.74</v>
      </c>
      <c r="BG1587" s="57">
        <v>3.7</v>
      </c>
      <c r="BH1587" s="45" t="s">
        <v>203</v>
      </c>
      <c r="BI1587" s="54" t="s">
        <v>3504</v>
      </c>
      <c r="BJ1587" s="55" t="s">
        <v>3504</v>
      </c>
      <c r="BK1587" s="56"/>
    </row>
    <row r="1588" spans="1:63" s="198" customFormat="1" ht="15.6" customHeight="1" x14ac:dyDescent="0.25">
      <c r="A1588" s="42" t="s">
        <v>2225</v>
      </c>
      <c r="B1588" s="43">
        <v>43677</v>
      </c>
      <c r="C1588" s="43" t="s">
        <v>156</v>
      </c>
      <c r="D1588" s="44" t="s">
        <v>2343</v>
      </c>
      <c r="E1588" s="45">
        <v>48</v>
      </c>
      <c r="F1588" s="80">
        <v>6839740</v>
      </c>
      <c r="G1588" s="44" t="s">
        <v>4758</v>
      </c>
      <c r="H1588" s="47" t="s">
        <v>180</v>
      </c>
      <c r="I1588" s="47">
        <v>1</v>
      </c>
      <c r="J1588" s="46" t="s">
        <v>66</v>
      </c>
      <c r="K1588" s="48" t="s">
        <v>1878</v>
      </c>
      <c r="L1588" s="42" t="s">
        <v>3182</v>
      </c>
      <c r="M1588" s="45" t="s">
        <v>4760</v>
      </c>
      <c r="N1588" s="44">
        <v>28412</v>
      </c>
      <c r="O1588" s="45" t="s">
        <v>596</v>
      </c>
      <c r="P1588" s="45" t="s">
        <v>112</v>
      </c>
      <c r="Q1588" s="48" t="s">
        <v>112</v>
      </c>
      <c r="R1588" s="42" t="s">
        <v>112</v>
      </c>
      <c r="S1588" s="49">
        <v>1</v>
      </c>
      <c r="T1588" s="49">
        <v>0</v>
      </c>
      <c r="U1588" s="50">
        <v>0.5</v>
      </c>
      <c r="V1588" s="51">
        <v>1</v>
      </c>
      <c r="W1588" s="52">
        <v>43880</v>
      </c>
      <c r="X1588" s="49">
        <v>1</v>
      </c>
      <c r="Y1588" s="51">
        <v>1</v>
      </c>
      <c r="Z1588" s="52">
        <v>44081</v>
      </c>
      <c r="AA1588" s="51">
        <v>1</v>
      </c>
      <c r="AB1588" s="51" t="s">
        <v>68</v>
      </c>
      <c r="AC1588" s="51" t="s">
        <v>2341</v>
      </c>
      <c r="AD1588" s="50">
        <v>5.2631578947368425E-2</v>
      </c>
      <c r="AE1588" s="49" t="s">
        <v>112</v>
      </c>
      <c r="AF1588" s="52" t="s">
        <v>112</v>
      </c>
      <c r="AG1588" s="43">
        <v>43742</v>
      </c>
      <c r="AH1588" s="43">
        <v>44099</v>
      </c>
      <c r="AI1588" s="43" t="s">
        <v>4759</v>
      </c>
      <c r="AJ1588" s="52" t="s">
        <v>4759</v>
      </c>
      <c r="AK1588" s="89">
        <v>43747</v>
      </c>
      <c r="AL1588" s="43">
        <v>44104</v>
      </c>
      <c r="AM1588" s="43"/>
      <c r="AN1588" s="43" t="s">
        <v>1643</v>
      </c>
      <c r="AO1588" s="45" t="s">
        <v>69</v>
      </c>
      <c r="AP1588" s="45" t="s">
        <v>2983</v>
      </c>
      <c r="AQ1588" s="45" t="s">
        <v>70</v>
      </c>
      <c r="AR1588" s="16"/>
      <c r="AS1588" s="42">
        <v>1</v>
      </c>
      <c r="AT1588" s="45" t="e">
        <v>#VALUE!</v>
      </c>
      <c r="AU1588" s="45" t="e">
        <v>#VALUE!</v>
      </c>
      <c r="AV1588" s="45" t="s">
        <v>363</v>
      </c>
      <c r="AW1588" s="45" t="e">
        <v>#VALUE!</v>
      </c>
      <c r="AX1588" s="45" t="e">
        <v>#VALUE!</v>
      </c>
      <c r="AY1588" s="45">
        <v>7</v>
      </c>
      <c r="AZ1588" s="45">
        <v>2019</v>
      </c>
      <c r="BA1588" s="45">
        <v>39</v>
      </c>
      <c r="BB1588" s="45">
        <v>9</v>
      </c>
      <c r="BC1588" s="45">
        <v>2020</v>
      </c>
      <c r="BD1588" s="57">
        <v>0.20499999999999999</v>
      </c>
      <c r="BE1588" s="57">
        <v>2.96</v>
      </c>
      <c r="BF1588" s="57">
        <v>0.74</v>
      </c>
      <c r="BG1588" s="57">
        <v>3.7</v>
      </c>
      <c r="BH1588" s="45" t="s">
        <v>203</v>
      </c>
      <c r="BI1588" s="54" t="s">
        <v>3504</v>
      </c>
      <c r="BJ1588" s="55" t="s">
        <v>3504</v>
      </c>
      <c r="BK1588" s="56"/>
    </row>
    <row r="1589" spans="1:63" s="198" customFormat="1" ht="15.6" customHeight="1" x14ac:dyDescent="0.25">
      <c r="A1589" s="42" t="s">
        <v>2190</v>
      </c>
      <c r="B1589" s="43">
        <v>43677</v>
      </c>
      <c r="C1589" s="43" t="s">
        <v>156</v>
      </c>
      <c r="D1589" s="44" t="s">
        <v>2343</v>
      </c>
      <c r="E1589" s="45">
        <v>32</v>
      </c>
      <c r="F1589" s="80">
        <v>6839740</v>
      </c>
      <c r="G1589" s="44" t="s">
        <v>4758</v>
      </c>
      <c r="H1589" s="47" t="s">
        <v>186</v>
      </c>
      <c r="I1589" s="47">
        <v>1</v>
      </c>
      <c r="J1589" s="46" t="s">
        <v>66</v>
      </c>
      <c r="K1589" s="48" t="s">
        <v>1880</v>
      </c>
      <c r="L1589" s="42" t="s">
        <v>3176</v>
      </c>
      <c r="M1589" s="45" t="s">
        <v>4760</v>
      </c>
      <c r="N1589" s="44">
        <v>28412</v>
      </c>
      <c r="O1589" s="45" t="s">
        <v>596</v>
      </c>
      <c r="P1589" s="45" t="s">
        <v>112</v>
      </c>
      <c r="Q1589" s="48" t="s">
        <v>112</v>
      </c>
      <c r="R1589" s="42" t="s">
        <v>112</v>
      </c>
      <c r="S1589" s="49">
        <v>1</v>
      </c>
      <c r="T1589" s="49">
        <v>0</v>
      </c>
      <c r="U1589" s="50">
        <v>0.5</v>
      </c>
      <c r="V1589" s="51">
        <v>1</v>
      </c>
      <c r="W1589" s="52">
        <v>43880</v>
      </c>
      <c r="X1589" s="49">
        <v>1</v>
      </c>
      <c r="Y1589" s="51">
        <v>1</v>
      </c>
      <c r="Z1589" s="52">
        <v>44081</v>
      </c>
      <c r="AA1589" s="51">
        <v>1</v>
      </c>
      <c r="AB1589" s="51" t="s">
        <v>68</v>
      </c>
      <c r="AC1589" s="51" t="s">
        <v>2341</v>
      </c>
      <c r="AD1589" s="50">
        <v>5.2631578947368425E-2</v>
      </c>
      <c r="AE1589" s="49" t="s">
        <v>112</v>
      </c>
      <c r="AF1589" s="52" t="s">
        <v>112</v>
      </c>
      <c r="AG1589" s="43">
        <v>43742</v>
      </c>
      <c r="AH1589" s="43">
        <v>44099</v>
      </c>
      <c r="AI1589" s="43" t="s">
        <v>4759</v>
      </c>
      <c r="AJ1589" s="52" t="s">
        <v>4759</v>
      </c>
      <c r="AK1589" s="89">
        <v>43747.999988425923</v>
      </c>
      <c r="AL1589" s="43">
        <v>44104</v>
      </c>
      <c r="AM1589" s="43"/>
      <c r="AN1589" s="43" t="s">
        <v>1643</v>
      </c>
      <c r="AO1589" s="45" t="s">
        <v>69</v>
      </c>
      <c r="AP1589" s="45" t="s">
        <v>2984</v>
      </c>
      <c r="AQ1589" s="45" t="s">
        <v>70</v>
      </c>
      <c r="AR1589" s="16"/>
      <c r="AS1589" s="42">
        <v>1</v>
      </c>
      <c r="AT1589" s="45" t="e">
        <v>#VALUE!</v>
      </c>
      <c r="AU1589" s="45" t="e">
        <v>#VALUE!</v>
      </c>
      <c r="AV1589" s="45" t="s">
        <v>363</v>
      </c>
      <c r="AW1589" s="45" t="e">
        <v>#VALUE!</v>
      </c>
      <c r="AX1589" s="45" t="e">
        <v>#VALUE!</v>
      </c>
      <c r="AY1589" s="45">
        <v>7</v>
      </c>
      <c r="AZ1589" s="45">
        <v>2019</v>
      </c>
      <c r="BA1589" s="45">
        <v>39</v>
      </c>
      <c r="BB1589" s="45">
        <v>9</v>
      </c>
      <c r="BC1589" s="45">
        <v>2020</v>
      </c>
      <c r="BD1589" s="57">
        <v>0.36</v>
      </c>
      <c r="BE1589" s="57">
        <v>4.6254999999999997</v>
      </c>
      <c r="BF1589" s="57">
        <v>1.1563749999999999</v>
      </c>
      <c r="BG1589" s="57">
        <v>5.7818749999999994</v>
      </c>
      <c r="BH1589" s="45" t="s">
        <v>203</v>
      </c>
      <c r="BI1589" s="54" t="s">
        <v>3504</v>
      </c>
      <c r="BJ1589" s="55" t="s">
        <v>3504</v>
      </c>
      <c r="BK1589" s="56"/>
    </row>
    <row r="1590" spans="1:63" s="198" customFormat="1" ht="15.6" customHeight="1" x14ac:dyDescent="0.25">
      <c r="A1590" s="42" t="s">
        <v>2236</v>
      </c>
      <c r="B1590" s="43">
        <v>43724</v>
      </c>
      <c r="C1590" s="43" t="s">
        <v>156</v>
      </c>
      <c r="D1590" s="44" t="s">
        <v>2343</v>
      </c>
      <c r="E1590" s="45">
        <v>11</v>
      </c>
      <c r="F1590" s="80">
        <v>6842849</v>
      </c>
      <c r="G1590" s="44" t="s">
        <v>4758</v>
      </c>
      <c r="H1590" s="47" t="s">
        <v>186</v>
      </c>
      <c r="I1590" s="47">
        <v>1</v>
      </c>
      <c r="J1590" s="46" t="s">
        <v>66</v>
      </c>
      <c r="K1590" s="48" t="s">
        <v>1892</v>
      </c>
      <c r="L1590" s="42" t="s">
        <v>3076</v>
      </c>
      <c r="M1590" s="45" t="s">
        <v>4760</v>
      </c>
      <c r="N1590" s="44">
        <v>28871</v>
      </c>
      <c r="O1590" s="45" t="s">
        <v>596</v>
      </c>
      <c r="P1590" s="45" t="s">
        <v>112</v>
      </c>
      <c r="Q1590" s="48" t="s">
        <v>112</v>
      </c>
      <c r="R1590" s="42" t="s">
        <v>112</v>
      </c>
      <c r="S1590" s="49">
        <v>1</v>
      </c>
      <c r="T1590" s="49">
        <v>0</v>
      </c>
      <c r="U1590" s="50">
        <v>0.5</v>
      </c>
      <c r="V1590" s="51">
        <v>1</v>
      </c>
      <c r="W1590" s="52">
        <v>43886</v>
      </c>
      <c r="X1590" s="49">
        <v>1</v>
      </c>
      <c r="Y1590" s="51">
        <v>1</v>
      </c>
      <c r="Z1590" s="52">
        <v>44081</v>
      </c>
      <c r="AA1590" s="51">
        <v>1</v>
      </c>
      <c r="AB1590" s="51" t="s">
        <v>68</v>
      </c>
      <c r="AC1590" s="51" t="s">
        <v>2341</v>
      </c>
      <c r="AD1590" s="50">
        <v>5.2631578947368425E-2</v>
      </c>
      <c r="AE1590" s="49" t="s">
        <v>112</v>
      </c>
      <c r="AF1590" s="52" t="s">
        <v>112</v>
      </c>
      <c r="AG1590" s="43">
        <v>43795</v>
      </c>
      <c r="AH1590" s="43">
        <v>44099</v>
      </c>
      <c r="AI1590" s="43" t="s">
        <v>4759</v>
      </c>
      <c r="AJ1590" s="52" t="s">
        <v>4759</v>
      </c>
      <c r="AK1590" s="89">
        <v>43798</v>
      </c>
      <c r="AL1590" s="43">
        <v>44104</v>
      </c>
      <c r="AM1590" s="43"/>
      <c r="AN1590" s="43" t="s">
        <v>1643</v>
      </c>
      <c r="AO1590" s="45" t="s">
        <v>69</v>
      </c>
      <c r="AP1590" s="85" t="s">
        <v>2985</v>
      </c>
      <c r="AQ1590" s="45" t="s">
        <v>70</v>
      </c>
      <c r="AR1590" s="16"/>
      <c r="AS1590" s="42">
        <v>1</v>
      </c>
      <c r="AT1590" s="45" t="e">
        <v>#VALUE!</v>
      </c>
      <c r="AU1590" s="45" t="e">
        <v>#VALUE!</v>
      </c>
      <c r="AV1590" s="45" t="s">
        <v>363</v>
      </c>
      <c r="AW1590" s="45" t="e">
        <v>#VALUE!</v>
      </c>
      <c r="AX1590" s="45" t="e">
        <v>#VALUE!</v>
      </c>
      <c r="AY1590" s="45">
        <v>9</v>
      </c>
      <c r="AZ1590" s="45">
        <v>2019</v>
      </c>
      <c r="BA1590" s="45">
        <v>39</v>
      </c>
      <c r="BB1590" s="45">
        <v>9</v>
      </c>
      <c r="BC1590" s="45">
        <v>2020</v>
      </c>
      <c r="BD1590" s="57">
        <v>0.20499999999999999</v>
      </c>
      <c r="BE1590" s="57">
        <v>8.0513000000000012</v>
      </c>
      <c r="BF1590" s="57">
        <v>2.0128250000000003</v>
      </c>
      <c r="BG1590" s="57">
        <v>10.064125000000001</v>
      </c>
      <c r="BH1590" s="45" t="s">
        <v>203</v>
      </c>
      <c r="BI1590" s="54" t="s">
        <v>3504</v>
      </c>
      <c r="BJ1590" s="55" t="s">
        <v>3504</v>
      </c>
      <c r="BK1590" s="56"/>
    </row>
    <row r="1591" spans="1:63" s="198" customFormat="1" ht="15.6" customHeight="1" x14ac:dyDescent="0.25">
      <c r="A1591" s="42" t="s">
        <v>2239</v>
      </c>
      <c r="B1591" s="43">
        <v>43724</v>
      </c>
      <c r="C1591" s="43" t="s">
        <v>156</v>
      </c>
      <c r="D1591" s="44" t="s">
        <v>2343</v>
      </c>
      <c r="E1591" s="45">
        <v>46</v>
      </c>
      <c r="F1591" s="46">
        <v>6842849</v>
      </c>
      <c r="G1591" s="44" t="s">
        <v>4758</v>
      </c>
      <c r="H1591" s="47" t="s">
        <v>1211</v>
      </c>
      <c r="I1591" s="47">
        <v>1</v>
      </c>
      <c r="J1591" s="46" t="s">
        <v>66</v>
      </c>
      <c r="K1591" s="48" t="s">
        <v>1901</v>
      </c>
      <c r="L1591" s="42" t="s">
        <v>3184</v>
      </c>
      <c r="M1591" s="45" t="s">
        <v>4760</v>
      </c>
      <c r="N1591" s="44">
        <v>28871</v>
      </c>
      <c r="O1591" s="45" t="s">
        <v>596</v>
      </c>
      <c r="P1591" s="54" t="s">
        <v>112</v>
      </c>
      <c r="Q1591" s="48" t="s">
        <v>112</v>
      </c>
      <c r="R1591" s="42" t="s">
        <v>112</v>
      </c>
      <c r="S1591" s="49">
        <v>1</v>
      </c>
      <c r="T1591" s="49">
        <v>0</v>
      </c>
      <c r="U1591" s="50">
        <v>0.5</v>
      </c>
      <c r="V1591" s="51">
        <v>1</v>
      </c>
      <c r="W1591" s="52">
        <v>43886</v>
      </c>
      <c r="X1591" s="49">
        <v>1</v>
      </c>
      <c r="Y1591" s="51">
        <v>1</v>
      </c>
      <c r="Z1591" s="52">
        <v>44088</v>
      </c>
      <c r="AA1591" s="88">
        <v>1</v>
      </c>
      <c r="AB1591" s="88" t="s">
        <v>68</v>
      </c>
      <c r="AC1591" s="51" t="s">
        <v>2341</v>
      </c>
      <c r="AD1591" s="50">
        <v>5.2631578947368425E-2</v>
      </c>
      <c r="AE1591" s="90" t="s">
        <v>112</v>
      </c>
      <c r="AF1591" s="52" t="s">
        <v>112</v>
      </c>
      <c r="AG1591" s="43">
        <v>43795</v>
      </c>
      <c r="AH1591" s="43">
        <v>44099</v>
      </c>
      <c r="AI1591" s="43" t="s">
        <v>4759</v>
      </c>
      <c r="AJ1591" s="52" t="s">
        <v>4759</v>
      </c>
      <c r="AK1591" s="89">
        <v>43798</v>
      </c>
      <c r="AL1591" s="43">
        <v>44104</v>
      </c>
      <c r="AM1591" s="43"/>
      <c r="AN1591" s="43" t="s">
        <v>1643</v>
      </c>
      <c r="AO1591" s="45" t="s">
        <v>69</v>
      </c>
      <c r="AP1591" s="85" t="s">
        <v>2985</v>
      </c>
      <c r="AQ1591" s="45" t="s">
        <v>70</v>
      </c>
      <c r="AR1591" s="16"/>
      <c r="AS1591" s="42">
        <v>1</v>
      </c>
      <c r="AT1591" s="45" t="e">
        <v>#VALUE!</v>
      </c>
      <c r="AU1591" s="45" t="e">
        <v>#VALUE!</v>
      </c>
      <c r="AV1591" s="45" t="s">
        <v>363</v>
      </c>
      <c r="AW1591" s="45" t="e">
        <v>#VALUE!</v>
      </c>
      <c r="AX1591" s="45" t="e">
        <v>#VALUE!</v>
      </c>
      <c r="AY1591" s="45">
        <v>9</v>
      </c>
      <c r="AZ1591" s="45">
        <v>2019</v>
      </c>
      <c r="BA1591" s="45">
        <v>39</v>
      </c>
      <c r="BB1591" s="45">
        <v>9</v>
      </c>
      <c r="BC1591" s="45">
        <v>2020</v>
      </c>
      <c r="BD1591" s="57">
        <v>0.20499999999999999</v>
      </c>
      <c r="BE1591" s="57">
        <v>5.6342999999999996</v>
      </c>
      <c r="BF1591" s="57">
        <v>1.4085749999999999</v>
      </c>
      <c r="BG1591" s="57">
        <v>7.0428749999999996</v>
      </c>
      <c r="BH1591" s="45" t="s">
        <v>203</v>
      </c>
      <c r="BI1591" s="54" t="s">
        <v>3504</v>
      </c>
      <c r="BJ1591" s="55" t="s">
        <v>3504</v>
      </c>
      <c r="BK1591" s="56"/>
    </row>
    <row r="1592" spans="1:63" s="198" customFormat="1" ht="15.6" customHeight="1" x14ac:dyDescent="0.25">
      <c r="A1592" s="42" t="s">
        <v>4111</v>
      </c>
      <c r="B1592" s="43">
        <v>43762</v>
      </c>
      <c r="C1592" s="43" t="s">
        <v>156</v>
      </c>
      <c r="D1592" s="44" t="s">
        <v>2342</v>
      </c>
      <c r="E1592" s="45" t="s">
        <v>666</v>
      </c>
      <c r="F1592" s="80">
        <v>28313228</v>
      </c>
      <c r="G1592" s="44" t="s">
        <v>4758</v>
      </c>
      <c r="H1592" s="47" t="s">
        <v>180</v>
      </c>
      <c r="I1592" s="47">
        <v>40</v>
      </c>
      <c r="J1592" s="46" t="s">
        <v>66</v>
      </c>
      <c r="K1592" s="48" t="s">
        <v>667</v>
      </c>
      <c r="L1592" s="42" t="s">
        <v>3047</v>
      </c>
      <c r="M1592" s="45" t="s">
        <v>4760</v>
      </c>
      <c r="N1592" s="44">
        <v>29975</v>
      </c>
      <c r="O1592" s="45" t="s">
        <v>1883</v>
      </c>
      <c r="P1592" s="54" t="s">
        <v>112</v>
      </c>
      <c r="Q1592" s="48" t="s">
        <v>112</v>
      </c>
      <c r="R1592" s="42" t="s">
        <v>112</v>
      </c>
      <c r="S1592" s="49">
        <v>1</v>
      </c>
      <c r="T1592" s="49">
        <v>0</v>
      </c>
      <c r="U1592" s="50">
        <v>0.5</v>
      </c>
      <c r="V1592" s="51">
        <v>1</v>
      </c>
      <c r="W1592" s="52">
        <v>44011</v>
      </c>
      <c r="X1592" s="49" t="s">
        <v>68</v>
      </c>
      <c r="Y1592" s="51">
        <v>1</v>
      </c>
      <c r="Z1592" s="52">
        <v>44018</v>
      </c>
      <c r="AA1592" s="88">
        <v>1</v>
      </c>
      <c r="AB1592" s="88" t="s">
        <v>68</v>
      </c>
      <c r="AC1592" s="51" t="s">
        <v>68</v>
      </c>
      <c r="AD1592" s="50">
        <v>5.5555555555555566E-2</v>
      </c>
      <c r="AE1592" s="90" t="s">
        <v>112</v>
      </c>
      <c r="AF1592" s="52" t="s">
        <v>112</v>
      </c>
      <c r="AG1592" s="43">
        <v>44041</v>
      </c>
      <c r="AH1592" s="43">
        <v>44104</v>
      </c>
      <c r="AI1592" s="43" t="s">
        <v>4759</v>
      </c>
      <c r="AJ1592" s="52" t="s">
        <v>4759</v>
      </c>
      <c r="AK1592" s="89">
        <v>44046</v>
      </c>
      <c r="AL1592" s="43">
        <v>44109</v>
      </c>
      <c r="AM1592" s="43"/>
      <c r="AN1592" s="43" t="s">
        <v>1643</v>
      </c>
      <c r="AO1592" s="45" t="s">
        <v>69</v>
      </c>
      <c r="AP1592" s="45"/>
      <c r="AQ1592" s="45" t="s">
        <v>70</v>
      </c>
      <c r="AR1592" s="16"/>
      <c r="AS1592" s="42">
        <v>1</v>
      </c>
      <c r="AT1592" s="45" t="e">
        <v>#VALUE!</v>
      </c>
      <c r="AU1592" s="45" t="e">
        <v>#VALUE!</v>
      </c>
      <c r="AV1592" s="45" t="s">
        <v>363</v>
      </c>
      <c r="AW1592" s="45" t="e">
        <v>#VALUE!</v>
      </c>
      <c r="AX1592" s="45" t="e">
        <v>#VALUE!</v>
      </c>
      <c r="AY1592" s="45">
        <v>10</v>
      </c>
      <c r="AZ1592" s="45">
        <v>2019</v>
      </c>
      <c r="BA1592" s="45">
        <v>40</v>
      </c>
      <c r="BB1592" s="45">
        <v>9</v>
      </c>
      <c r="BC1592" s="45">
        <v>2020</v>
      </c>
      <c r="BD1592" s="57">
        <v>0.1</v>
      </c>
      <c r="BE1592" s="57">
        <v>4.4719999999999995</v>
      </c>
      <c r="BF1592" s="57">
        <v>1.1180000000000001E-2</v>
      </c>
      <c r="BG1592" s="57">
        <v>4.4831799999999999</v>
      </c>
      <c r="BH1592" s="45" t="s">
        <v>68</v>
      </c>
      <c r="BI1592" s="54" t="s">
        <v>3504</v>
      </c>
      <c r="BJ1592" s="55" t="s">
        <v>3504</v>
      </c>
      <c r="BK1592" s="56"/>
    </row>
    <row r="1593" spans="1:63" s="198" customFormat="1" ht="15.6" customHeight="1" x14ac:dyDescent="0.25">
      <c r="A1593" s="64" t="s">
        <v>4112</v>
      </c>
      <c r="B1593" s="65">
        <v>43955</v>
      </c>
      <c r="C1593" s="65" t="s">
        <v>63</v>
      </c>
      <c r="D1593" s="66" t="s">
        <v>2342</v>
      </c>
      <c r="E1593" s="66" t="s">
        <v>890</v>
      </c>
      <c r="F1593" s="77">
        <v>28466249</v>
      </c>
      <c r="G1593" s="44" t="s">
        <v>4758</v>
      </c>
      <c r="H1593" s="68">
        <v>10</v>
      </c>
      <c r="I1593" s="68">
        <v>1</v>
      </c>
      <c r="J1593" s="67" t="s">
        <v>66</v>
      </c>
      <c r="K1593" s="69" t="s">
        <v>891</v>
      </c>
      <c r="L1593" s="190" t="s">
        <v>3421</v>
      </c>
      <c r="M1593" s="45" t="s">
        <v>68</v>
      </c>
      <c r="N1593" s="66">
        <v>34675</v>
      </c>
      <c r="O1593" s="66" t="s">
        <v>2988</v>
      </c>
      <c r="P1593" s="87" t="s">
        <v>68</v>
      </c>
      <c r="Q1593" s="48" t="s">
        <v>68</v>
      </c>
      <c r="R1593" s="42" t="s">
        <v>68</v>
      </c>
      <c r="S1593" s="70" t="s">
        <v>68</v>
      </c>
      <c r="T1593" s="70" t="s">
        <v>68</v>
      </c>
      <c r="U1593" s="50" t="s">
        <v>3503</v>
      </c>
      <c r="V1593" s="70">
        <v>1</v>
      </c>
      <c r="W1593" s="65">
        <v>43977</v>
      </c>
      <c r="X1593" s="49" t="s">
        <v>68</v>
      </c>
      <c r="Y1593" s="71">
        <v>1</v>
      </c>
      <c r="Z1593" s="65">
        <v>44102</v>
      </c>
      <c r="AA1593" s="644">
        <v>1</v>
      </c>
      <c r="AB1593" s="644" t="s">
        <v>68</v>
      </c>
      <c r="AC1593" s="70" t="s">
        <v>68</v>
      </c>
      <c r="AD1593" s="72">
        <v>1</v>
      </c>
      <c r="AE1593" s="644" t="s">
        <v>112</v>
      </c>
      <c r="AF1593" s="52" t="s">
        <v>112</v>
      </c>
      <c r="AG1593" s="73">
        <v>44104</v>
      </c>
      <c r="AH1593" s="65">
        <v>44104</v>
      </c>
      <c r="AI1593" s="65" t="s">
        <v>4759</v>
      </c>
      <c r="AJ1593" s="65" t="s">
        <v>4759</v>
      </c>
      <c r="AK1593" s="636">
        <v>44109</v>
      </c>
      <c r="AL1593" s="65">
        <v>44109</v>
      </c>
      <c r="AM1593" s="65"/>
      <c r="AN1593" s="65" t="s">
        <v>1643</v>
      </c>
      <c r="AO1593" s="65" t="s">
        <v>69</v>
      </c>
      <c r="AP1593" s="65"/>
      <c r="AQ1593" s="67" t="s">
        <v>70</v>
      </c>
      <c r="AR1593" s="75"/>
      <c r="AS1593" s="76">
        <v>1</v>
      </c>
      <c r="AT1593" s="77" t="e">
        <v>#VALUE!</v>
      </c>
      <c r="AU1593" s="77" t="e">
        <v>#VALUE!</v>
      </c>
      <c r="AV1593" s="83" t="s">
        <v>363</v>
      </c>
      <c r="AW1593" s="77" t="e">
        <v>#VALUE!</v>
      </c>
      <c r="AX1593" s="67" t="e">
        <v>#VALUE!</v>
      </c>
      <c r="AY1593" s="67">
        <v>5</v>
      </c>
      <c r="AZ1593" s="67">
        <v>2020</v>
      </c>
      <c r="BA1593" s="67">
        <v>40</v>
      </c>
      <c r="BB1593" s="67">
        <v>9</v>
      </c>
      <c r="BC1593" s="67">
        <v>2020</v>
      </c>
      <c r="BD1593" s="78">
        <v>0</v>
      </c>
      <c r="BE1593" s="78">
        <v>0</v>
      </c>
      <c r="BF1593" s="78">
        <v>0</v>
      </c>
      <c r="BG1593" s="78">
        <v>0</v>
      </c>
      <c r="BH1593" s="78" t="s">
        <v>68</v>
      </c>
      <c r="BI1593" s="79" t="s">
        <v>3504</v>
      </c>
      <c r="BJ1593" s="79" t="s">
        <v>3504</v>
      </c>
      <c r="BK1593" s="79"/>
    </row>
    <row r="1594" spans="1:63" s="198" customFormat="1" ht="15.6" customHeight="1" x14ac:dyDescent="0.25">
      <c r="A1594" s="64" t="s">
        <v>4113</v>
      </c>
      <c r="B1594" s="65">
        <v>44033</v>
      </c>
      <c r="C1594" s="65" t="s">
        <v>63</v>
      </c>
      <c r="D1594" s="66" t="s">
        <v>2342</v>
      </c>
      <c r="E1594" s="66" t="s">
        <v>621</v>
      </c>
      <c r="F1594" s="67">
        <v>28484795</v>
      </c>
      <c r="G1594" s="44" t="s">
        <v>4758</v>
      </c>
      <c r="H1594" s="68">
        <v>10</v>
      </c>
      <c r="I1594" s="68">
        <v>1</v>
      </c>
      <c r="J1594" s="67" t="s">
        <v>159</v>
      </c>
      <c r="K1594" s="69" t="s">
        <v>622</v>
      </c>
      <c r="L1594" s="190" t="s">
        <v>3383</v>
      </c>
      <c r="M1594" s="45" t="s">
        <v>68</v>
      </c>
      <c r="N1594" s="66">
        <v>36076</v>
      </c>
      <c r="O1594" s="66"/>
      <c r="P1594" s="87" t="s">
        <v>68</v>
      </c>
      <c r="Q1594" s="48" t="s">
        <v>68</v>
      </c>
      <c r="R1594" s="42" t="s">
        <v>68</v>
      </c>
      <c r="S1594" s="70" t="s">
        <v>68</v>
      </c>
      <c r="T1594" s="70" t="s">
        <v>68</v>
      </c>
      <c r="U1594" s="50" t="s">
        <v>3503</v>
      </c>
      <c r="V1594" s="70">
        <v>1</v>
      </c>
      <c r="W1594" s="65">
        <v>44078</v>
      </c>
      <c r="X1594" s="49" t="s">
        <v>68</v>
      </c>
      <c r="Y1594" s="71">
        <v>1</v>
      </c>
      <c r="Z1594" s="65">
        <v>44081</v>
      </c>
      <c r="AA1594" s="644">
        <v>1</v>
      </c>
      <c r="AB1594" s="644" t="s">
        <v>68</v>
      </c>
      <c r="AC1594" s="70" t="s">
        <v>68</v>
      </c>
      <c r="AD1594" s="72">
        <v>1</v>
      </c>
      <c r="AE1594" s="644" t="s">
        <v>112</v>
      </c>
      <c r="AF1594" s="52" t="s">
        <v>112</v>
      </c>
      <c r="AG1594" s="73">
        <v>44057</v>
      </c>
      <c r="AH1594" s="65">
        <v>44105</v>
      </c>
      <c r="AI1594" s="65" t="s">
        <v>4759</v>
      </c>
      <c r="AJ1594" s="65" t="s">
        <v>4759</v>
      </c>
      <c r="AK1594" s="636">
        <v>44062</v>
      </c>
      <c r="AL1594" s="65">
        <v>44110</v>
      </c>
      <c r="AM1594" s="65"/>
      <c r="AN1594" s="65" t="s">
        <v>1643</v>
      </c>
      <c r="AO1594" s="65" t="s">
        <v>69</v>
      </c>
      <c r="AP1594" s="65"/>
      <c r="AQ1594" s="67" t="s">
        <v>70</v>
      </c>
      <c r="AR1594" s="75"/>
      <c r="AS1594" s="76">
        <v>1</v>
      </c>
      <c r="AT1594" s="77" t="e">
        <v>#VALUE!</v>
      </c>
      <c r="AU1594" s="77" t="e">
        <v>#VALUE!</v>
      </c>
      <c r="AV1594" s="83" t="s">
        <v>363</v>
      </c>
      <c r="AW1594" s="77" t="e">
        <v>#VALUE!</v>
      </c>
      <c r="AX1594" s="67" t="e">
        <v>#VALUE!</v>
      </c>
      <c r="AY1594" s="67">
        <v>7</v>
      </c>
      <c r="AZ1594" s="67">
        <v>2020</v>
      </c>
      <c r="BA1594" s="67">
        <v>40</v>
      </c>
      <c r="BB1594" s="67">
        <v>10</v>
      </c>
      <c r="BC1594" s="67">
        <v>2020</v>
      </c>
      <c r="BD1594" s="78">
        <v>0</v>
      </c>
      <c r="BE1594" s="78">
        <v>0</v>
      </c>
      <c r="BF1594" s="78">
        <v>0</v>
      </c>
      <c r="BG1594" s="78">
        <v>0</v>
      </c>
      <c r="BH1594" s="78" t="s">
        <v>68</v>
      </c>
      <c r="BI1594" s="79" t="s">
        <v>3504</v>
      </c>
      <c r="BJ1594" s="79" t="s">
        <v>3504</v>
      </c>
      <c r="BK1594" s="79"/>
    </row>
    <row r="1595" spans="1:63" s="198" customFormat="1" ht="15.6" customHeight="1" x14ac:dyDescent="0.25">
      <c r="A1595" s="64" t="s">
        <v>4114</v>
      </c>
      <c r="B1595" s="65">
        <v>43973</v>
      </c>
      <c r="C1595" s="65" t="s">
        <v>156</v>
      </c>
      <c r="D1595" s="66" t="s">
        <v>2342</v>
      </c>
      <c r="E1595" s="83">
        <v>117</v>
      </c>
      <c r="F1595" s="77">
        <v>28471163</v>
      </c>
      <c r="G1595" s="44" t="s">
        <v>4758</v>
      </c>
      <c r="H1595" s="68">
        <v>10</v>
      </c>
      <c r="I1595" s="68">
        <v>1</v>
      </c>
      <c r="J1595" s="67" t="s">
        <v>174</v>
      </c>
      <c r="K1595" s="69" t="s">
        <v>391</v>
      </c>
      <c r="L1595" s="190" t="s">
        <v>3209</v>
      </c>
      <c r="M1595" s="45" t="s">
        <v>4760</v>
      </c>
      <c r="N1595" s="66">
        <v>35090</v>
      </c>
      <c r="O1595" s="66" t="s">
        <v>1911</v>
      </c>
      <c r="P1595" s="87" t="s">
        <v>112</v>
      </c>
      <c r="Q1595" s="48" t="s">
        <v>112</v>
      </c>
      <c r="R1595" s="42" t="s">
        <v>112</v>
      </c>
      <c r="S1595" s="70">
        <v>1</v>
      </c>
      <c r="T1595" s="70">
        <v>0</v>
      </c>
      <c r="U1595" s="50">
        <v>0.5</v>
      </c>
      <c r="V1595" s="70">
        <v>1</v>
      </c>
      <c r="W1595" s="65">
        <v>44091</v>
      </c>
      <c r="X1595" s="49" t="s">
        <v>68</v>
      </c>
      <c r="Y1595" s="71">
        <v>1</v>
      </c>
      <c r="Z1595" s="65">
        <v>44102</v>
      </c>
      <c r="AA1595" s="644">
        <v>1</v>
      </c>
      <c r="AB1595" s="644" t="s">
        <v>68</v>
      </c>
      <c r="AC1595" s="70" t="s">
        <v>68</v>
      </c>
      <c r="AD1595" s="72">
        <v>5.5555555555555566E-2</v>
      </c>
      <c r="AE1595" s="644" t="s">
        <v>112</v>
      </c>
      <c r="AF1595" s="52" t="s">
        <v>112</v>
      </c>
      <c r="AG1595" s="73">
        <v>44068</v>
      </c>
      <c r="AH1595" s="65">
        <v>44105</v>
      </c>
      <c r="AI1595" s="65" t="s">
        <v>4759</v>
      </c>
      <c r="AJ1595" s="65" t="s">
        <v>4759</v>
      </c>
      <c r="AK1595" s="636">
        <v>44070</v>
      </c>
      <c r="AL1595" s="65">
        <v>44107</v>
      </c>
      <c r="AM1595" s="65"/>
      <c r="AN1595" s="65" t="s">
        <v>1643</v>
      </c>
      <c r="AO1595" s="65" t="s">
        <v>69</v>
      </c>
      <c r="AP1595" s="84" t="s">
        <v>1870</v>
      </c>
      <c r="AQ1595" s="67" t="s">
        <v>70</v>
      </c>
      <c r="AR1595" s="75"/>
      <c r="AS1595" s="76">
        <v>0</v>
      </c>
      <c r="AT1595" s="77" t="e">
        <v>#VALUE!</v>
      </c>
      <c r="AU1595" s="77" t="e">
        <v>#VALUE!</v>
      </c>
      <c r="AV1595" s="83" t="s">
        <v>363</v>
      </c>
      <c r="AW1595" s="77" t="e">
        <v>#VALUE!</v>
      </c>
      <c r="AX1595" s="67" t="e">
        <v>#VALUE!</v>
      </c>
      <c r="AY1595" s="67">
        <v>5</v>
      </c>
      <c r="AZ1595" s="67">
        <v>2020</v>
      </c>
      <c r="BA1595" s="67">
        <v>40</v>
      </c>
      <c r="BB1595" s="67">
        <v>10</v>
      </c>
      <c r="BC1595" s="67">
        <v>2020</v>
      </c>
      <c r="BD1595" s="78">
        <v>0.20499999999999999</v>
      </c>
      <c r="BE1595" s="78">
        <v>3.8149999999999999</v>
      </c>
      <c r="BF1595" s="78">
        <v>0.95374999999999988</v>
      </c>
      <c r="BG1595" s="78">
        <v>4.7687499999999998</v>
      </c>
      <c r="BH1595" s="78" t="s">
        <v>203</v>
      </c>
      <c r="BI1595" s="79" t="s">
        <v>3504</v>
      </c>
      <c r="BJ1595" s="79" t="s">
        <v>3504</v>
      </c>
      <c r="BK1595" s="79"/>
    </row>
    <row r="1596" spans="1:63" s="198" customFormat="1" ht="15.6" customHeight="1" x14ac:dyDescent="0.25">
      <c r="A1596" s="141" t="s">
        <v>4115</v>
      </c>
      <c r="B1596" s="142">
        <v>44060</v>
      </c>
      <c r="C1596" s="142" t="s">
        <v>63</v>
      </c>
      <c r="D1596" s="143" t="s">
        <v>2342</v>
      </c>
      <c r="E1596" s="143" t="s">
        <v>621</v>
      </c>
      <c r="F1596" s="144">
        <v>28489877</v>
      </c>
      <c r="G1596" s="44" t="s">
        <v>4758</v>
      </c>
      <c r="H1596" s="145">
        <v>10</v>
      </c>
      <c r="I1596" s="145">
        <v>1</v>
      </c>
      <c r="J1596" s="67" t="s">
        <v>66</v>
      </c>
      <c r="K1596" s="159" t="s">
        <v>622</v>
      </c>
      <c r="L1596" s="192" t="s">
        <v>3383</v>
      </c>
      <c r="M1596" s="143" t="s">
        <v>68</v>
      </c>
      <c r="N1596" s="143">
        <v>36464</v>
      </c>
      <c r="O1596" s="143">
        <v>426016</v>
      </c>
      <c r="P1596" s="143" t="s">
        <v>68</v>
      </c>
      <c r="Q1596" s="48" t="s">
        <v>68</v>
      </c>
      <c r="R1596" s="42" t="s">
        <v>68</v>
      </c>
      <c r="S1596" s="147" t="s">
        <v>68</v>
      </c>
      <c r="T1596" s="147" t="s">
        <v>68</v>
      </c>
      <c r="U1596" s="148" t="s">
        <v>3503</v>
      </c>
      <c r="V1596" s="147">
        <v>1</v>
      </c>
      <c r="W1596" s="142">
        <v>44091</v>
      </c>
      <c r="X1596" s="155" t="s">
        <v>68</v>
      </c>
      <c r="Y1596" s="156">
        <v>1</v>
      </c>
      <c r="Z1596" s="142">
        <v>44103</v>
      </c>
      <c r="AA1596" s="147">
        <v>1</v>
      </c>
      <c r="AB1596" s="147" t="s">
        <v>68</v>
      </c>
      <c r="AC1596" s="147" t="s">
        <v>68</v>
      </c>
      <c r="AD1596" s="149">
        <v>1</v>
      </c>
      <c r="AE1596" s="147" t="s">
        <v>112</v>
      </c>
      <c r="AF1596" s="157" t="s">
        <v>112</v>
      </c>
      <c r="AG1596" s="150">
        <v>44081</v>
      </c>
      <c r="AH1596" s="142">
        <v>44105</v>
      </c>
      <c r="AI1596" s="142" t="s">
        <v>4759</v>
      </c>
      <c r="AJ1596" s="142" t="s">
        <v>4759</v>
      </c>
      <c r="AK1596" s="864">
        <v>44084</v>
      </c>
      <c r="AL1596" s="142">
        <v>44110</v>
      </c>
      <c r="AM1596" s="142"/>
      <c r="AN1596" s="65" t="s">
        <v>1643</v>
      </c>
      <c r="AO1596" s="65" t="s">
        <v>69</v>
      </c>
      <c r="AP1596" s="142"/>
      <c r="AQ1596" s="67" t="s">
        <v>70</v>
      </c>
      <c r="AR1596" s="151"/>
      <c r="AS1596" s="152">
        <v>1</v>
      </c>
      <c r="AT1596" s="152" t="e">
        <v>#VALUE!</v>
      </c>
      <c r="AU1596" s="152" t="e">
        <v>#VALUE!</v>
      </c>
      <c r="AV1596" s="153" t="s">
        <v>363</v>
      </c>
      <c r="AW1596" s="152" t="e">
        <v>#VALUE!</v>
      </c>
      <c r="AX1596" s="144" t="e">
        <v>#VALUE!</v>
      </c>
      <c r="AY1596" s="144">
        <v>8</v>
      </c>
      <c r="AZ1596" s="144">
        <v>2020</v>
      </c>
      <c r="BA1596" s="143">
        <v>40</v>
      </c>
      <c r="BB1596" s="143">
        <v>10</v>
      </c>
      <c r="BC1596" s="143">
        <v>2020</v>
      </c>
      <c r="BD1596" s="154">
        <v>0</v>
      </c>
      <c r="BE1596" s="154">
        <v>0</v>
      </c>
      <c r="BF1596" s="154">
        <v>0</v>
      </c>
      <c r="BG1596" s="154">
        <v>0</v>
      </c>
      <c r="BH1596" s="154" t="s">
        <v>68</v>
      </c>
      <c r="BI1596" s="146" t="s">
        <v>3504</v>
      </c>
      <c r="BJ1596" s="158" t="s">
        <v>3504</v>
      </c>
      <c r="BK1596" s="158"/>
    </row>
    <row r="1597" spans="1:63" s="198" customFormat="1" ht="15.6" customHeight="1" x14ac:dyDescent="0.25">
      <c r="A1597" s="42" t="s">
        <v>2263</v>
      </c>
      <c r="B1597" s="43">
        <v>43725</v>
      </c>
      <c r="C1597" s="43" t="s">
        <v>156</v>
      </c>
      <c r="D1597" s="44" t="s">
        <v>2343</v>
      </c>
      <c r="E1597" s="45">
        <v>31</v>
      </c>
      <c r="F1597" s="80">
        <v>6842824</v>
      </c>
      <c r="G1597" s="44" t="s">
        <v>4758</v>
      </c>
      <c r="H1597" s="47" t="s">
        <v>186</v>
      </c>
      <c r="I1597" s="47">
        <v>1</v>
      </c>
      <c r="J1597" s="46" t="s">
        <v>66</v>
      </c>
      <c r="K1597" s="48" t="s">
        <v>1882</v>
      </c>
      <c r="L1597" s="42" t="s">
        <v>3080</v>
      </c>
      <c r="M1597" s="45" t="s">
        <v>4760</v>
      </c>
      <c r="N1597" s="44">
        <v>30172</v>
      </c>
      <c r="O1597" s="45" t="s">
        <v>596</v>
      </c>
      <c r="P1597" s="54" t="s">
        <v>112</v>
      </c>
      <c r="Q1597" s="48" t="s">
        <v>112</v>
      </c>
      <c r="R1597" s="42" t="s">
        <v>112</v>
      </c>
      <c r="S1597" s="49">
        <v>1</v>
      </c>
      <c r="T1597" s="49">
        <v>0</v>
      </c>
      <c r="U1597" s="50">
        <v>0.5</v>
      </c>
      <c r="V1597" s="51">
        <v>1</v>
      </c>
      <c r="W1597" s="52">
        <v>43871</v>
      </c>
      <c r="X1597" s="49">
        <v>1</v>
      </c>
      <c r="Y1597" s="51">
        <v>1</v>
      </c>
      <c r="Z1597" s="52">
        <v>44081</v>
      </c>
      <c r="AA1597" s="88">
        <v>1</v>
      </c>
      <c r="AB1597" s="51" t="s">
        <v>68</v>
      </c>
      <c r="AC1597" s="51" t="s">
        <v>2341</v>
      </c>
      <c r="AD1597" s="50">
        <v>5.2631578947368425E-2</v>
      </c>
      <c r="AE1597" s="90" t="s">
        <v>112</v>
      </c>
      <c r="AF1597" s="52" t="s">
        <v>112</v>
      </c>
      <c r="AG1597" s="43">
        <v>43795</v>
      </c>
      <c r="AH1597" s="43">
        <v>44106</v>
      </c>
      <c r="AI1597" s="142" t="s">
        <v>4759</v>
      </c>
      <c r="AJ1597" s="52" t="s">
        <v>4759</v>
      </c>
      <c r="AK1597" s="89">
        <v>43798</v>
      </c>
      <c r="AL1597" s="43">
        <v>44111</v>
      </c>
      <c r="AM1597" s="43"/>
      <c r="AN1597" s="43" t="s">
        <v>1643</v>
      </c>
      <c r="AO1597" s="45" t="s">
        <v>69</v>
      </c>
      <c r="AP1597" s="45" t="s">
        <v>2986</v>
      </c>
      <c r="AQ1597" s="45" t="s">
        <v>70</v>
      </c>
      <c r="AR1597" s="16"/>
      <c r="AS1597" s="54">
        <v>1</v>
      </c>
      <c r="AT1597" s="54" t="e">
        <v>#VALUE!</v>
      </c>
      <c r="AU1597" s="54" t="e">
        <v>#VALUE!</v>
      </c>
      <c r="AV1597" s="54" t="s">
        <v>363</v>
      </c>
      <c r="AW1597" s="54" t="e">
        <v>#VALUE!</v>
      </c>
      <c r="AX1597" s="54" t="e">
        <v>#VALUE!</v>
      </c>
      <c r="AY1597" s="54">
        <v>9</v>
      </c>
      <c r="AZ1597" s="54">
        <v>2019</v>
      </c>
      <c r="BA1597" s="54">
        <v>40</v>
      </c>
      <c r="BB1597" s="54">
        <v>10</v>
      </c>
      <c r="BC1597" s="54">
        <v>2020</v>
      </c>
      <c r="BD1597" s="55">
        <v>0.36</v>
      </c>
      <c r="BE1597" s="55">
        <v>4.1408000000000005</v>
      </c>
      <c r="BF1597" s="55">
        <v>1.0352000000000001</v>
      </c>
      <c r="BG1597" s="55">
        <v>5.1760000000000002</v>
      </c>
      <c r="BH1597" s="54" t="s">
        <v>203</v>
      </c>
      <c r="BI1597" s="54" t="s">
        <v>3504</v>
      </c>
      <c r="BJ1597" s="55" t="s">
        <v>3504</v>
      </c>
      <c r="BK1597" s="56"/>
    </row>
    <row r="1598" spans="1:63" s="198" customFormat="1" ht="15.6" customHeight="1" x14ac:dyDescent="0.25">
      <c r="A1598" s="42" t="s">
        <v>2161</v>
      </c>
      <c r="B1598" s="43">
        <v>43508</v>
      </c>
      <c r="C1598" s="43" t="s">
        <v>156</v>
      </c>
      <c r="D1598" s="44" t="s">
        <v>2343</v>
      </c>
      <c r="E1598" s="45">
        <v>12</v>
      </c>
      <c r="F1598" s="80">
        <v>6824059</v>
      </c>
      <c r="G1598" s="44" t="s">
        <v>4758</v>
      </c>
      <c r="H1598" s="47" t="s">
        <v>180</v>
      </c>
      <c r="I1598" s="47">
        <v>1</v>
      </c>
      <c r="J1598" s="46" t="s">
        <v>66</v>
      </c>
      <c r="K1598" s="48" t="s">
        <v>855</v>
      </c>
      <c r="L1598" s="42" t="s">
        <v>3172</v>
      </c>
      <c r="M1598" s="45" t="s">
        <v>4760</v>
      </c>
      <c r="N1598" s="44">
        <v>22399</v>
      </c>
      <c r="O1598" s="45" t="s">
        <v>1180</v>
      </c>
      <c r="P1598" s="54" t="s">
        <v>112</v>
      </c>
      <c r="Q1598" s="48" t="s">
        <v>112</v>
      </c>
      <c r="R1598" s="42" t="s">
        <v>112</v>
      </c>
      <c r="S1598" s="49">
        <v>1</v>
      </c>
      <c r="T1598" s="49">
        <v>0</v>
      </c>
      <c r="U1598" s="50">
        <v>0.5</v>
      </c>
      <c r="V1598" s="51">
        <v>1</v>
      </c>
      <c r="W1598" s="52">
        <v>43728</v>
      </c>
      <c r="X1598" s="49">
        <v>1</v>
      </c>
      <c r="Y1598" s="51">
        <v>1</v>
      </c>
      <c r="Z1598" s="52">
        <v>44081</v>
      </c>
      <c r="AA1598" s="88">
        <v>1</v>
      </c>
      <c r="AB1598" s="51" t="s">
        <v>68</v>
      </c>
      <c r="AC1598" s="51" t="s">
        <v>2341</v>
      </c>
      <c r="AD1598" s="50">
        <v>5.2631578947368425E-2</v>
      </c>
      <c r="AE1598" s="90" t="s">
        <v>112</v>
      </c>
      <c r="AF1598" s="52" t="s">
        <v>112</v>
      </c>
      <c r="AG1598" s="43">
        <v>43537</v>
      </c>
      <c r="AH1598" s="43">
        <v>44106</v>
      </c>
      <c r="AI1598" s="142" t="s">
        <v>4759</v>
      </c>
      <c r="AJ1598" s="52" t="s">
        <v>4759</v>
      </c>
      <c r="AK1598" s="89">
        <v>43542</v>
      </c>
      <c r="AL1598" s="43">
        <v>44111</v>
      </c>
      <c r="AM1598" s="43"/>
      <c r="AN1598" s="43" t="s">
        <v>1643</v>
      </c>
      <c r="AO1598" s="45" t="s">
        <v>69</v>
      </c>
      <c r="AP1598" s="85" t="s">
        <v>2987</v>
      </c>
      <c r="AQ1598" s="45" t="s">
        <v>70</v>
      </c>
      <c r="AR1598" s="16"/>
      <c r="AS1598" s="54">
        <v>1</v>
      </c>
      <c r="AT1598" s="54" t="e">
        <v>#VALUE!</v>
      </c>
      <c r="AU1598" s="54" t="e">
        <v>#VALUE!</v>
      </c>
      <c r="AV1598" s="54" t="s">
        <v>363</v>
      </c>
      <c r="AW1598" s="54" t="e">
        <v>#VALUE!</v>
      </c>
      <c r="AX1598" s="54" t="e">
        <v>#VALUE!</v>
      </c>
      <c r="AY1598" s="54">
        <v>2</v>
      </c>
      <c r="AZ1598" s="54">
        <v>2019</v>
      </c>
      <c r="BA1598" s="54">
        <v>40</v>
      </c>
      <c r="BB1598" s="54">
        <v>10</v>
      </c>
      <c r="BC1598" s="54">
        <v>2020</v>
      </c>
      <c r="BD1598" s="55">
        <v>0.20499999999999999</v>
      </c>
      <c r="BE1598" s="55">
        <v>8.3332999999999995</v>
      </c>
      <c r="BF1598" s="55">
        <v>2.0833249999999999</v>
      </c>
      <c r="BG1598" s="55">
        <v>10.416625</v>
      </c>
      <c r="BH1598" s="54" t="s">
        <v>203</v>
      </c>
      <c r="BI1598" s="54" t="s">
        <v>3504</v>
      </c>
      <c r="BJ1598" s="55" t="s">
        <v>3504</v>
      </c>
      <c r="BK1598" s="56"/>
    </row>
    <row r="1599" spans="1:63" s="198" customFormat="1" ht="15.6" customHeight="1" x14ac:dyDescent="0.25">
      <c r="A1599" s="42" t="s">
        <v>2202</v>
      </c>
      <c r="B1599" s="43">
        <v>43677</v>
      </c>
      <c r="C1599" s="43" t="s">
        <v>156</v>
      </c>
      <c r="D1599" s="44" t="s">
        <v>2343</v>
      </c>
      <c r="E1599" s="45">
        <v>15</v>
      </c>
      <c r="F1599" s="80">
        <v>6839740</v>
      </c>
      <c r="G1599" s="44" t="s">
        <v>4758</v>
      </c>
      <c r="H1599" s="47" t="s">
        <v>1327</v>
      </c>
      <c r="I1599" s="47">
        <v>1</v>
      </c>
      <c r="J1599" s="46" t="s">
        <v>66</v>
      </c>
      <c r="K1599" s="48" t="s">
        <v>1889</v>
      </c>
      <c r="L1599" s="42" t="s">
        <v>3074</v>
      </c>
      <c r="M1599" s="45" t="s">
        <v>4760</v>
      </c>
      <c r="N1599" s="44">
        <v>28412</v>
      </c>
      <c r="O1599" s="45" t="s">
        <v>596</v>
      </c>
      <c r="P1599" s="54" t="s">
        <v>112</v>
      </c>
      <c r="Q1599" s="48" t="s">
        <v>112</v>
      </c>
      <c r="R1599" s="42" t="s">
        <v>112</v>
      </c>
      <c r="S1599" s="49">
        <v>1</v>
      </c>
      <c r="T1599" s="49">
        <v>0</v>
      </c>
      <c r="U1599" s="50">
        <v>0.5</v>
      </c>
      <c r="V1599" s="51">
        <v>1</v>
      </c>
      <c r="W1599" s="52">
        <v>43880</v>
      </c>
      <c r="X1599" s="49">
        <v>1</v>
      </c>
      <c r="Y1599" s="51">
        <v>1</v>
      </c>
      <c r="Z1599" s="52">
        <v>44081</v>
      </c>
      <c r="AA1599" s="88">
        <v>1</v>
      </c>
      <c r="AB1599" s="51" t="s">
        <v>68</v>
      </c>
      <c r="AC1599" s="51" t="s">
        <v>2341</v>
      </c>
      <c r="AD1599" s="50">
        <v>5.2631578947368425E-2</v>
      </c>
      <c r="AE1599" s="90" t="s">
        <v>112</v>
      </c>
      <c r="AF1599" s="52" t="s">
        <v>112</v>
      </c>
      <c r="AG1599" s="43">
        <v>43742</v>
      </c>
      <c r="AH1599" s="43">
        <v>44106</v>
      </c>
      <c r="AI1599" s="142" t="s">
        <v>4759</v>
      </c>
      <c r="AJ1599" s="52" t="s">
        <v>4759</v>
      </c>
      <c r="AK1599" s="89">
        <v>43747</v>
      </c>
      <c r="AL1599" s="43">
        <v>44111</v>
      </c>
      <c r="AM1599" s="43"/>
      <c r="AN1599" s="43" t="s">
        <v>1643</v>
      </c>
      <c r="AO1599" s="45" t="s">
        <v>69</v>
      </c>
      <c r="AP1599" s="85" t="s">
        <v>2987</v>
      </c>
      <c r="AQ1599" s="45" t="s">
        <v>70</v>
      </c>
      <c r="AR1599" s="16"/>
      <c r="AS1599" s="54">
        <v>1</v>
      </c>
      <c r="AT1599" s="54" t="e">
        <v>#VALUE!</v>
      </c>
      <c r="AU1599" s="54" t="e">
        <v>#VALUE!</v>
      </c>
      <c r="AV1599" s="54" t="s">
        <v>363</v>
      </c>
      <c r="AW1599" s="54" t="e">
        <v>#VALUE!</v>
      </c>
      <c r="AX1599" s="54" t="e">
        <v>#VALUE!</v>
      </c>
      <c r="AY1599" s="54">
        <v>7</v>
      </c>
      <c r="AZ1599" s="54">
        <v>2019</v>
      </c>
      <c r="BA1599" s="54">
        <v>40</v>
      </c>
      <c r="BB1599" s="54">
        <v>10</v>
      </c>
      <c r="BC1599" s="54">
        <v>2020</v>
      </c>
      <c r="BD1599" s="55">
        <v>0.51</v>
      </c>
      <c r="BE1599" s="55">
        <v>7.1147999999999998</v>
      </c>
      <c r="BF1599" s="55">
        <v>1.7786999999999997</v>
      </c>
      <c r="BG1599" s="55">
        <v>8.8934999999999995</v>
      </c>
      <c r="BH1599" s="54" t="s">
        <v>203</v>
      </c>
      <c r="BI1599" s="54" t="s">
        <v>3504</v>
      </c>
      <c r="BJ1599" s="55" t="s">
        <v>3504</v>
      </c>
      <c r="BK1599" s="56"/>
    </row>
    <row r="1600" spans="1:63" s="198" customFormat="1" ht="15.6" customHeight="1" x14ac:dyDescent="0.25">
      <c r="A1600" s="42" t="s">
        <v>2187</v>
      </c>
      <c r="B1600" s="43">
        <v>43677</v>
      </c>
      <c r="C1600" s="43" t="s">
        <v>156</v>
      </c>
      <c r="D1600" s="44" t="s">
        <v>2343</v>
      </c>
      <c r="E1600" s="45">
        <v>39</v>
      </c>
      <c r="F1600" s="80">
        <v>6839740</v>
      </c>
      <c r="G1600" s="44" t="s">
        <v>4758</v>
      </c>
      <c r="H1600" s="47" t="s">
        <v>854</v>
      </c>
      <c r="I1600" s="47">
        <v>1</v>
      </c>
      <c r="J1600" s="46" t="s">
        <v>66</v>
      </c>
      <c r="K1600" s="48" t="s">
        <v>875</v>
      </c>
      <c r="L1600" s="42" t="s">
        <v>3073</v>
      </c>
      <c r="M1600" s="45" t="s">
        <v>4760</v>
      </c>
      <c r="N1600" s="44">
        <v>28332</v>
      </c>
      <c r="O1600" s="45" t="s">
        <v>754</v>
      </c>
      <c r="P1600" s="54" t="s">
        <v>112</v>
      </c>
      <c r="Q1600" s="48" t="s">
        <v>112</v>
      </c>
      <c r="R1600" s="42" t="s">
        <v>112</v>
      </c>
      <c r="S1600" s="49">
        <v>1</v>
      </c>
      <c r="T1600" s="49">
        <v>0</v>
      </c>
      <c r="U1600" s="50">
        <v>0.5</v>
      </c>
      <c r="V1600" s="51">
        <v>1</v>
      </c>
      <c r="W1600" s="52">
        <v>43880</v>
      </c>
      <c r="X1600" s="49">
        <v>1</v>
      </c>
      <c r="Y1600" s="51">
        <v>1</v>
      </c>
      <c r="Z1600" s="52">
        <v>44081</v>
      </c>
      <c r="AA1600" s="88">
        <v>1</v>
      </c>
      <c r="AB1600" s="51" t="s">
        <v>68</v>
      </c>
      <c r="AC1600" s="51" t="s">
        <v>2341</v>
      </c>
      <c r="AD1600" s="50">
        <v>5.2631578947368425E-2</v>
      </c>
      <c r="AE1600" s="90" t="s">
        <v>112</v>
      </c>
      <c r="AF1600" s="52" t="s">
        <v>112</v>
      </c>
      <c r="AG1600" s="43">
        <v>43742</v>
      </c>
      <c r="AH1600" s="43">
        <v>44106</v>
      </c>
      <c r="AI1600" s="142" t="s">
        <v>4759</v>
      </c>
      <c r="AJ1600" s="52" t="s">
        <v>4759</v>
      </c>
      <c r="AK1600" s="89">
        <v>43747</v>
      </c>
      <c r="AL1600" s="43">
        <v>44111</v>
      </c>
      <c r="AM1600" s="43"/>
      <c r="AN1600" s="43" t="s">
        <v>1643</v>
      </c>
      <c r="AO1600" s="45" t="s">
        <v>69</v>
      </c>
      <c r="AP1600" s="85" t="s">
        <v>2987</v>
      </c>
      <c r="AQ1600" s="45" t="s">
        <v>70</v>
      </c>
      <c r="AR1600" s="16"/>
      <c r="AS1600" s="54">
        <v>1</v>
      </c>
      <c r="AT1600" s="54" t="e">
        <v>#VALUE!</v>
      </c>
      <c r="AU1600" s="54" t="e">
        <v>#VALUE!</v>
      </c>
      <c r="AV1600" s="54" t="s">
        <v>363</v>
      </c>
      <c r="AW1600" s="54" t="e">
        <v>#VALUE!</v>
      </c>
      <c r="AX1600" s="54" t="e">
        <v>#VALUE!</v>
      </c>
      <c r="AY1600" s="54">
        <v>7</v>
      </c>
      <c r="AZ1600" s="54">
        <v>2019</v>
      </c>
      <c r="BA1600" s="54">
        <v>40</v>
      </c>
      <c r="BB1600" s="54">
        <v>10</v>
      </c>
      <c r="BC1600" s="54">
        <v>2020</v>
      </c>
      <c r="BD1600" s="55">
        <v>0.20499999999999999</v>
      </c>
      <c r="BE1600" s="55">
        <v>4.38</v>
      </c>
      <c r="BF1600" s="55">
        <v>1.095</v>
      </c>
      <c r="BG1600" s="55">
        <v>5.4749999999999996</v>
      </c>
      <c r="BH1600" s="54" t="s">
        <v>203</v>
      </c>
      <c r="BI1600" s="54" t="s">
        <v>3504</v>
      </c>
      <c r="BJ1600" s="55" t="s">
        <v>3504</v>
      </c>
      <c r="BK1600" s="56"/>
    </row>
    <row r="1601" spans="1:63" s="198" customFormat="1" ht="15.6" customHeight="1" x14ac:dyDescent="0.25">
      <c r="A1601" s="64" t="s">
        <v>4116</v>
      </c>
      <c r="B1601" s="65">
        <v>43944</v>
      </c>
      <c r="C1601" s="65" t="s">
        <v>156</v>
      </c>
      <c r="D1601" s="66" t="s">
        <v>2342</v>
      </c>
      <c r="E1601" s="66">
        <v>117</v>
      </c>
      <c r="F1601" s="67">
        <v>28463576</v>
      </c>
      <c r="G1601" s="44" t="s">
        <v>4758</v>
      </c>
      <c r="H1601" s="68">
        <v>10</v>
      </c>
      <c r="I1601" s="68">
        <v>1</v>
      </c>
      <c r="J1601" s="67" t="s">
        <v>66</v>
      </c>
      <c r="K1601" s="69" t="s">
        <v>391</v>
      </c>
      <c r="L1601" s="190" t="s">
        <v>3209</v>
      </c>
      <c r="M1601" s="45" t="s">
        <v>4760</v>
      </c>
      <c r="N1601" s="66">
        <v>34595</v>
      </c>
      <c r="O1601" s="66" t="s">
        <v>1912</v>
      </c>
      <c r="P1601" s="87" t="s">
        <v>112</v>
      </c>
      <c r="Q1601" s="48" t="s">
        <v>112</v>
      </c>
      <c r="R1601" s="42" t="s">
        <v>112</v>
      </c>
      <c r="S1601" s="70">
        <v>1</v>
      </c>
      <c r="T1601" s="70">
        <v>0</v>
      </c>
      <c r="U1601" s="50">
        <v>0.5</v>
      </c>
      <c r="V1601" s="70">
        <v>1</v>
      </c>
      <c r="W1601" s="65">
        <v>44091</v>
      </c>
      <c r="X1601" s="49" t="s">
        <v>68</v>
      </c>
      <c r="Y1601" s="71">
        <v>1</v>
      </c>
      <c r="Z1601" s="65">
        <v>44095</v>
      </c>
      <c r="AA1601" s="644">
        <v>1</v>
      </c>
      <c r="AB1601" s="70" t="s">
        <v>68</v>
      </c>
      <c r="AC1601" s="70" t="s">
        <v>68</v>
      </c>
      <c r="AD1601" s="72">
        <v>5.5555555555555566E-2</v>
      </c>
      <c r="AE1601" s="644" t="s">
        <v>112</v>
      </c>
      <c r="AF1601" s="52" t="s">
        <v>112</v>
      </c>
      <c r="AG1601" s="73">
        <v>44090</v>
      </c>
      <c r="AH1601" s="65">
        <v>44106</v>
      </c>
      <c r="AI1601" s="142" t="s">
        <v>4759</v>
      </c>
      <c r="AJ1601" s="65" t="s">
        <v>4759</v>
      </c>
      <c r="AK1601" s="636">
        <v>44095</v>
      </c>
      <c r="AL1601" s="65">
        <v>44111</v>
      </c>
      <c r="AM1601" s="65"/>
      <c r="AN1601" s="65" t="s">
        <v>1643</v>
      </c>
      <c r="AO1601" s="65" t="s">
        <v>69</v>
      </c>
      <c r="AP1601" s="84" t="s">
        <v>1870</v>
      </c>
      <c r="AQ1601" s="67" t="s">
        <v>70</v>
      </c>
      <c r="AR1601" s="75"/>
      <c r="AS1601" s="61">
        <v>1</v>
      </c>
      <c r="AT1601" s="61" t="e">
        <v>#VALUE!</v>
      </c>
      <c r="AU1601" s="61" t="e">
        <v>#VALUE!</v>
      </c>
      <c r="AV1601" s="648" t="s">
        <v>363</v>
      </c>
      <c r="AW1601" s="61" t="e">
        <v>#VALUE!</v>
      </c>
      <c r="AX1601" s="56" t="e">
        <v>#VALUE!</v>
      </c>
      <c r="AY1601" s="56">
        <v>4</v>
      </c>
      <c r="AZ1601" s="56">
        <v>2020</v>
      </c>
      <c r="BA1601" s="56">
        <v>40</v>
      </c>
      <c r="BB1601" s="56">
        <v>10</v>
      </c>
      <c r="BC1601" s="56">
        <v>2020</v>
      </c>
      <c r="BD1601" s="79">
        <v>0.20499999999999999</v>
      </c>
      <c r="BE1601" s="79">
        <v>3.8149999999999999</v>
      </c>
      <c r="BF1601" s="79">
        <v>0.95374999999999988</v>
      </c>
      <c r="BG1601" s="79">
        <v>4.7687499999999998</v>
      </c>
      <c r="BH1601" s="79" t="s">
        <v>203</v>
      </c>
      <c r="BI1601" s="79" t="s">
        <v>3504</v>
      </c>
      <c r="BJ1601" s="79" t="s">
        <v>3504</v>
      </c>
      <c r="BK1601" s="79"/>
    </row>
    <row r="1602" spans="1:63" s="198" customFormat="1" ht="15.6" customHeight="1" x14ac:dyDescent="0.25">
      <c r="A1602" s="64" t="s">
        <v>4116</v>
      </c>
      <c r="B1602" s="65">
        <v>43944</v>
      </c>
      <c r="C1602" s="65" t="s">
        <v>156</v>
      </c>
      <c r="D1602" s="66" t="s">
        <v>2342</v>
      </c>
      <c r="E1602" s="66">
        <v>117</v>
      </c>
      <c r="F1602" s="67">
        <v>28463576</v>
      </c>
      <c r="G1602" s="44" t="s">
        <v>4758</v>
      </c>
      <c r="H1602" s="68">
        <v>10</v>
      </c>
      <c r="I1602" s="68">
        <v>1</v>
      </c>
      <c r="J1602" s="67" t="s">
        <v>66</v>
      </c>
      <c r="K1602" s="69" t="s">
        <v>391</v>
      </c>
      <c r="L1602" s="190" t="s">
        <v>3209</v>
      </c>
      <c r="M1602" s="45" t="s">
        <v>4760</v>
      </c>
      <c r="N1602" s="66">
        <v>34595</v>
      </c>
      <c r="O1602" s="66" t="s">
        <v>2960</v>
      </c>
      <c r="P1602" s="87" t="s">
        <v>112</v>
      </c>
      <c r="Q1602" s="48" t="s">
        <v>112</v>
      </c>
      <c r="R1602" s="42" t="s">
        <v>112</v>
      </c>
      <c r="S1602" s="70">
        <v>1</v>
      </c>
      <c r="T1602" s="70">
        <v>0</v>
      </c>
      <c r="U1602" s="50">
        <v>0.5</v>
      </c>
      <c r="V1602" s="70">
        <v>1</v>
      </c>
      <c r="W1602" s="65">
        <v>44091</v>
      </c>
      <c r="X1602" s="49" t="s">
        <v>68</v>
      </c>
      <c r="Y1602" s="71">
        <v>1</v>
      </c>
      <c r="Z1602" s="65">
        <v>44095</v>
      </c>
      <c r="AA1602" s="644">
        <v>1</v>
      </c>
      <c r="AB1602" s="70" t="s">
        <v>68</v>
      </c>
      <c r="AC1602" s="70" t="s">
        <v>68</v>
      </c>
      <c r="AD1602" s="72">
        <v>5.5555555555555566E-2</v>
      </c>
      <c r="AE1602" s="644" t="s">
        <v>112</v>
      </c>
      <c r="AF1602" s="52" t="s">
        <v>112</v>
      </c>
      <c r="AG1602" s="73">
        <v>44090</v>
      </c>
      <c r="AH1602" s="65">
        <v>44106</v>
      </c>
      <c r="AI1602" s="142" t="s">
        <v>4759</v>
      </c>
      <c r="AJ1602" s="65" t="s">
        <v>4759</v>
      </c>
      <c r="AK1602" s="636">
        <v>44095</v>
      </c>
      <c r="AL1602" s="65">
        <v>44111</v>
      </c>
      <c r="AM1602" s="65"/>
      <c r="AN1602" s="65" t="s">
        <v>1643</v>
      </c>
      <c r="AO1602" s="65" t="s">
        <v>69</v>
      </c>
      <c r="AP1602" s="84" t="s">
        <v>1870</v>
      </c>
      <c r="AQ1602" s="67" t="s">
        <v>70</v>
      </c>
      <c r="AR1602" s="75"/>
      <c r="AS1602" s="61">
        <v>1</v>
      </c>
      <c r="AT1602" s="61" t="e">
        <v>#VALUE!</v>
      </c>
      <c r="AU1602" s="61" t="e">
        <v>#VALUE!</v>
      </c>
      <c r="AV1602" s="648" t="s">
        <v>363</v>
      </c>
      <c r="AW1602" s="61" t="e">
        <v>#VALUE!</v>
      </c>
      <c r="AX1602" s="56" t="e">
        <v>#VALUE!</v>
      </c>
      <c r="AY1602" s="56">
        <v>4</v>
      </c>
      <c r="AZ1602" s="56">
        <v>2020</v>
      </c>
      <c r="BA1602" s="56">
        <v>40</v>
      </c>
      <c r="BB1602" s="56">
        <v>10</v>
      </c>
      <c r="BC1602" s="56">
        <v>2020</v>
      </c>
      <c r="BD1602" s="79">
        <v>0.20499999999999999</v>
      </c>
      <c r="BE1602" s="79">
        <v>3.8149999999999999</v>
      </c>
      <c r="BF1602" s="79">
        <v>0.95374999999999988</v>
      </c>
      <c r="BG1602" s="79">
        <v>4.7687499999999998</v>
      </c>
      <c r="BH1602" s="79" t="s">
        <v>203</v>
      </c>
      <c r="BI1602" s="79" t="s">
        <v>3504</v>
      </c>
      <c r="BJ1602" s="79" t="s">
        <v>3504</v>
      </c>
      <c r="BK1602" s="79"/>
    </row>
    <row r="1603" spans="1:63" s="198" customFormat="1" ht="15.6" customHeight="1" x14ac:dyDescent="0.25">
      <c r="A1603" s="64" t="s">
        <v>4117</v>
      </c>
      <c r="B1603" s="65">
        <v>44103</v>
      </c>
      <c r="C1603" s="65" t="s">
        <v>156</v>
      </c>
      <c r="D1603" s="66" t="s">
        <v>2506</v>
      </c>
      <c r="E1603" s="66" t="s">
        <v>2602</v>
      </c>
      <c r="F1603" s="67">
        <v>28501377</v>
      </c>
      <c r="G1603" s="44" t="s">
        <v>4758</v>
      </c>
      <c r="H1603" s="68">
        <v>10</v>
      </c>
      <c r="I1603" s="68">
        <v>1</v>
      </c>
      <c r="J1603" s="67" t="s">
        <v>174</v>
      </c>
      <c r="K1603" s="69" t="s">
        <v>1452</v>
      </c>
      <c r="L1603" s="190" t="s">
        <v>3291</v>
      </c>
      <c r="M1603" s="45" t="s">
        <v>4760</v>
      </c>
      <c r="N1603" s="66" t="s">
        <v>2994</v>
      </c>
      <c r="O1603" s="66">
        <v>522188</v>
      </c>
      <c r="P1603" s="87" t="s">
        <v>112</v>
      </c>
      <c r="Q1603" s="48" t="s">
        <v>112</v>
      </c>
      <c r="R1603" s="42" t="s">
        <v>112</v>
      </c>
      <c r="S1603" s="70">
        <v>0</v>
      </c>
      <c r="T1603" s="70">
        <v>0</v>
      </c>
      <c r="U1603" s="50">
        <v>0</v>
      </c>
      <c r="V1603" s="70">
        <v>1</v>
      </c>
      <c r="W1603" s="65">
        <v>44103</v>
      </c>
      <c r="X1603" s="49" t="s">
        <v>68</v>
      </c>
      <c r="Y1603" s="71">
        <v>1</v>
      </c>
      <c r="Z1603" s="65">
        <v>44105</v>
      </c>
      <c r="AA1603" s="644">
        <v>1</v>
      </c>
      <c r="AB1603" s="70" t="s">
        <v>68</v>
      </c>
      <c r="AC1603" s="70" t="s">
        <v>68</v>
      </c>
      <c r="AD1603" s="72">
        <v>5.5555555555555566E-2</v>
      </c>
      <c r="AE1603" s="644" t="s">
        <v>112</v>
      </c>
      <c r="AF1603" s="52" t="s">
        <v>112</v>
      </c>
      <c r="AG1603" s="73">
        <v>44104</v>
      </c>
      <c r="AH1603" s="65">
        <v>44109</v>
      </c>
      <c r="AI1603" s="65" t="s">
        <v>4759</v>
      </c>
      <c r="AJ1603" s="65" t="s">
        <v>4759</v>
      </c>
      <c r="AK1603" s="636">
        <v>44106</v>
      </c>
      <c r="AL1603" s="65">
        <v>44111</v>
      </c>
      <c r="AM1603" s="65"/>
      <c r="AN1603" s="65" t="s">
        <v>1643</v>
      </c>
      <c r="AO1603" s="65" t="s">
        <v>2990</v>
      </c>
      <c r="AP1603" s="65"/>
      <c r="AQ1603" s="67" t="s">
        <v>70</v>
      </c>
      <c r="AR1603" s="75"/>
      <c r="AS1603" s="61">
        <v>0</v>
      </c>
      <c r="AT1603" s="61" t="e">
        <v>#VALUE!</v>
      </c>
      <c r="AU1603" s="61" t="e">
        <v>#VALUE!</v>
      </c>
      <c r="AV1603" s="648" t="s">
        <v>363</v>
      </c>
      <c r="AW1603" s="61" t="e">
        <v>#VALUE!</v>
      </c>
      <c r="AX1603" s="56" t="e">
        <v>#VALUE!</v>
      </c>
      <c r="AY1603" s="56">
        <v>9</v>
      </c>
      <c r="AZ1603" s="56">
        <v>2020</v>
      </c>
      <c r="BA1603" s="56">
        <v>41</v>
      </c>
      <c r="BB1603" s="56">
        <v>10</v>
      </c>
      <c r="BC1603" s="56">
        <v>2020</v>
      </c>
      <c r="BD1603" s="79">
        <v>0</v>
      </c>
      <c r="BE1603" s="79">
        <v>0.1</v>
      </c>
      <c r="BF1603" s="79">
        <v>1.4999999999999999E-2</v>
      </c>
      <c r="BG1603" s="79">
        <v>0.115</v>
      </c>
      <c r="BH1603" s="79" t="s">
        <v>68</v>
      </c>
      <c r="BI1603" s="79" t="s">
        <v>3504</v>
      </c>
      <c r="BJ1603" s="79" t="s">
        <v>3504</v>
      </c>
      <c r="BK1603" s="79"/>
    </row>
    <row r="1604" spans="1:63" s="198" customFormat="1" ht="15.6" customHeight="1" x14ac:dyDescent="0.25">
      <c r="A1604" s="141" t="s">
        <v>4118</v>
      </c>
      <c r="B1604" s="142">
        <v>44074</v>
      </c>
      <c r="C1604" s="142" t="s">
        <v>63</v>
      </c>
      <c r="D1604" s="143" t="s">
        <v>2333</v>
      </c>
      <c r="E1604" s="143" t="s">
        <v>2906</v>
      </c>
      <c r="F1604" s="144">
        <v>4900041193</v>
      </c>
      <c r="G1604" s="44" t="s">
        <v>4758</v>
      </c>
      <c r="H1604" s="145">
        <v>10</v>
      </c>
      <c r="I1604" s="145">
        <v>5</v>
      </c>
      <c r="J1604" s="67" t="s">
        <v>66</v>
      </c>
      <c r="K1604" s="69" t="s">
        <v>1504</v>
      </c>
      <c r="L1604" s="190" t="s">
        <v>2907</v>
      </c>
      <c r="M1604" s="143" t="s">
        <v>68</v>
      </c>
      <c r="N1604" s="143">
        <v>36667</v>
      </c>
      <c r="O1604" s="66" t="s">
        <v>2998</v>
      </c>
      <c r="P1604" s="87" t="s">
        <v>68</v>
      </c>
      <c r="Q1604" s="48" t="s">
        <v>68</v>
      </c>
      <c r="R1604" s="42" t="s">
        <v>68</v>
      </c>
      <c r="S1604" s="147" t="s">
        <v>68</v>
      </c>
      <c r="T1604" s="147" t="s">
        <v>68</v>
      </c>
      <c r="U1604" s="148" t="s">
        <v>3503</v>
      </c>
      <c r="V1604" s="147">
        <v>1</v>
      </c>
      <c r="W1604" s="65">
        <v>44102</v>
      </c>
      <c r="X1604" s="155" t="s">
        <v>68</v>
      </c>
      <c r="Y1604" s="156">
        <v>1</v>
      </c>
      <c r="Z1604" s="65">
        <v>44112</v>
      </c>
      <c r="AA1604" s="801">
        <v>1</v>
      </c>
      <c r="AB1604" s="70" t="s">
        <v>68</v>
      </c>
      <c r="AC1604" s="70" t="s">
        <v>68</v>
      </c>
      <c r="AD1604" s="149">
        <v>1</v>
      </c>
      <c r="AE1604" s="801" t="s">
        <v>112</v>
      </c>
      <c r="AF1604" s="157" t="s">
        <v>112</v>
      </c>
      <c r="AG1604" s="150">
        <v>44113</v>
      </c>
      <c r="AH1604" s="142">
        <v>44111</v>
      </c>
      <c r="AI1604" s="142" t="s">
        <v>4759</v>
      </c>
      <c r="AJ1604" s="142" t="s">
        <v>4759</v>
      </c>
      <c r="AK1604" s="864">
        <v>44118</v>
      </c>
      <c r="AL1604" s="142">
        <v>44114</v>
      </c>
      <c r="AM1604" s="142"/>
      <c r="AN1604" s="65" t="s">
        <v>1643</v>
      </c>
      <c r="AO1604" s="65" t="s">
        <v>1714</v>
      </c>
      <c r="AP1604" s="142"/>
      <c r="AQ1604" s="67" t="s">
        <v>70</v>
      </c>
      <c r="AR1604" s="151"/>
      <c r="AS1604" s="896">
        <v>1</v>
      </c>
      <c r="AT1604" s="896" t="e">
        <v>#VALUE!</v>
      </c>
      <c r="AU1604" s="896" t="e">
        <v>#VALUE!</v>
      </c>
      <c r="AV1604" s="767" t="s">
        <v>363</v>
      </c>
      <c r="AW1604" s="896" t="e">
        <v>#VALUE!</v>
      </c>
      <c r="AX1604" s="910" t="e">
        <v>#VALUE!</v>
      </c>
      <c r="AY1604" s="910">
        <v>8</v>
      </c>
      <c r="AZ1604" s="910">
        <v>2020</v>
      </c>
      <c r="BA1604" s="146">
        <v>41</v>
      </c>
      <c r="BB1604" s="146">
        <v>10</v>
      </c>
      <c r="BC1604" s="146">
        <v>2020</v>
      </c>
      <c r="BD1604" s="158">
        <v>0</v>
      </c>
      <c r="BE1604" s="158">
        <v>0</v>
      </c>
      <c r="BF1604" s="158">
        <v>0</v>
      </c>
      <c r="BG1604" s="158">
        <v>0</v>
      </c>
      <c r="BH1604" s="158" t="s">
        <v>68</v>
      </c>
      <c r="BI1604" s="146" t="s">
        <v>3504</v>
      </c>
      <c r="BJ1604" s="158" t="s">
        <v>3504</v>
      </c>
      <c r="BK1604" s="158"/>
    </row>
    <row r="1605" spans="1:63" s="198" customFormat="1" ht="15.6" customHeight="1" x14ac:dyDescent="0.25">
      <c r="A1605" s="42" t="s">
        <v>2213</v>
      </c>
      <c r="B1605" s="43">
        <v>43677</v>
      </c>
      <c r="C1605" s="43" t="s">
        <v>156</v>
      </c>
      <c r="D1605" s="44" t="s">
        <v>2343</v>
      </c>
      <c r="E1605" s="45">
        <v>41</v>
      </c>
      <c r="F1605" s="80">
        <v>6839740</v>
      </c>
      <c r="G1605" s="44" t="s">
        <v>4758</v>
      </c>
      <c r="H1605" s="47" t="s">
        <v>1872</v>
      </c>
      <c r="I1605" s="47">
        <v>1</v>
      </c>
      <c r="J1605" s="46" t="s">
        <v>66</v>
      </c>
      <c r="K1605" s="48" t="s">
        <v>1873</v>
      </c>
      <c r="L1605" s="42" t="s">
        <v>3179</v>
      </c>
      <c r="M1605" s="45" t="s">
        <v>4760</v>
      </c>
      <c r="N1605" s="44">
        <v>28412</v>
      </c>
      <c r="O1605" s="45" t="s">
        <v>596</v>
      </c>
      <c r="P1605" s="54" t="s">
        <v>112</v>
      </c>
      <c r="Q1605" s="48" t="s">
        <v>112</v>
      </c>
      <c r="R1605" s="42" t="s">
        <v>112</v>
      </c>
      <c r="S1605" s="49">
        <v>1</v>
      </c>
      <c r="T1605" s="49">
        <v>0</v>
      </c>
      <c r="U1605" s="50">
        <v>0.5</v>
      </c>
      <c r="V1605" s="51">
        <v>1</v>
      </c>
      <c r="W1605" s="52">
        <v>43880</v>
      </c>
      <c r="X1605" s="49">
        <v>1</v>
      </c>
      <c r="Y1605" s="51">
        <v>1</v>
      </c>
      <c r="Z1605" s="52">
        <v>44081</v>
      </c>
      <c r="AA1605" s="88">
        <v>0.99</v>
      </c>
      <c r="AB1605" s="51" t="s">
        <v>68</v>
      </c>
      <c r="AC1605" s="51" t="s">
        <v>2341</v>
      </c>
      <c r="AD1605" s="50">
        <v>5.2105263157894745E-2</v>
      </c>
      <c r="AE1605" s="90" t="s">
        <v>112</v>
      </c>
      <c r="AF1605" s="52" t="s">
        <v>112</v>
      </c>
      <c r="AG1605" s="43">
        <v>43742</v>
      </c>
      <c r="AH1605" s="43">
        <v>44117</v>
      </c>
      <c r="AI1605" s="43" t="s">
        <v>4759</v>
      </c>
      <c r="AJ1605" s="52" t="s">
        <v>4759</v>
      </c>
      <c r="AK1605" s="89">
        <v>43747</v>
      </c>
      <c r="AL1605" s="43">
        <v>44120</v>
      </c>
      <c r="AM1605" s="43"/>
      <c r="AN1605" s="43" t="s">
        <v>1643</v>
      </c>
      <c r="AO1605" s="45" t="s">
        <v>69</v>
      </c>
      <c r="AP1605" s="45" t="s">
        <v>2976</v>
      </c>
      <c r="AQ1605" s="45" t="s">
        <v>70</v>
      </c>
      <c r="AR1605" s="16"/>
      <c r="AS1605" s="54">
        <v>1</v>
      </c>
      <c r="AT1605" s="54" t="e">
        <v>#VALUE!</v>
      </c>
      <c r="AU1605" s="54" t="e">
        <v>#VALUE!</v>
      </c>
      <c r="AV1605" s="54" t="s">
        <v>363</v>
      </c>
      <c r="AW1605" s="54" t="e">
        <v>#VALUE!</v>
      </c>
      <c r="AX1605" s="54" t="e">
        <v>#VALUE!</v>
      </c>
      <c r="AY1605" s="54">
        <v>7</v>
      </c>
      <c r="AZ1605" s="54">
        <v>2019</v>
      </c>
      <c r="BA1605" s="54">
        <v>42</v>
      </c>
      <c r="BB1605" s="54">
        <v>10</v>
      </c>
      <c r="BC1605" s="54">
        <v>2020</v>
      </c>
      <c r="BD1605" s="55">
        <v>0.20499999999999999</v>
      </c>
      <c r="BE1605" s="55">
        <v>1.5116000000000001</v>
      </c>
      <c r="BF1605" s="55">
        <v>0.37790000000000001</v>
      </c>
      <c r="BG1605" s="55">
        <v>1.8895</v>
      </c>
      <c r="BH1605" s="54" t="s">
        <v>203</v>
      </c>
      <c r="BI1605" s="54" t="s">
        <v>3504</v>
      </c>
      <c r="BJ1605" s="55" t="s">
        <v>3504</v>
      </c>
      <c r="BK1605" s="56"/>
    </row>
    <row r="1606" spans="1:63" s="198" customFormat="1" ht="15.6" customHeight="1" x14ac:dyDescent="0.25">
      <c r="A1606" s="42" t="s">
        <v>4120</v>
      </c>
      <c r="B1606" s="43">
        <v>43886</v>
      </c>
      <c r="C1606" s="43" t="s">
        <v>63</v>
      </c>
      <c r="D1606" s="44" t="s">
        <v>2342</v>
      </c>
      <c r="E1606" s="45" t="s">
        <v>2931</v>
      </c>
      <c r="F1606" s="45">
        <v>28424217</v>
      </c>
      <c r="G1606" s="44" t="s">
        <v>4758</v>
      </c>
      <c r="H1606" s="47">
        <v>10</v>
      </c>
      <c r="I1606" s="47">
        <v>6</v>
      </c>
      <c r="J1606" s="45" t="s">
        <v>66</v>
      </c>
      <c r="K1606" s="48" t="s">
        <v>1913</v>
      </c>
      <c r="L1606" s="42" t="s">
        <v>2932</v>
      </c>
      <c r="M1606" s="45" t="s">
        <v>68</v>
      </c>
      <c r="N1606" s="45">
        <v>33536</v>
      </c>
      <c r="O1606" s="45" t="s">
        <v>3001</v>
      </c>
      <c r="P1606" s="54" t="s">
        <v>68</v>
      </c>
      <c r="Q1606" s="48" t="s">
        <v>68</v>
      </c>
      <c r="R1606" s="42" t="s">
        <v>68</v>
      </c>
      <c r="S1606" s="49" t="s">
        <v>68</v>
      </c>
      <c r="T1606" s="49" t="s">
        <v>68</v>
      </c>
      <c r="U1606" s="50" t="s">
        <v>3503</v>
      </c>
      <c r="V1606" s="49">
        <v>1</v>
      </c>
      <c r="W1606" s="43">
        <v>44097</v>
      </c>
      <c r="X1606" s="49" t="s">
        <v>68</v>
      </c>
      <c r="Y1606" s="51">
        <v>1</v>
      </c>
      <c r="Z1606" s="43">
        <v>44116</v>
      </c>
      <c r="AA1606" s="90">
        <v>1</v>
      </c>
      <c r="AB1606" s="49" t="s">
        <v>68</v>
      </c>
      <c r="AC1606" s="49" t="s">
        <v>68</v>
      </c>
      <c r="AD1606" s="50">
        <v>1</v>
      </c>
      <c r="AE1606" s="90" t="s">
        <v>112</v>
      </c>
      <c r="AF1606" s="52" t="s">
        <v>112</v>
      </c>
      <c r="AG1606" s="43">
        <v>44118</v>
      </c>
      <c r="AH1606" s="43">
        <v>44118</v>
      </c>
      <c r="AI1606" s="43" t="s">
        <v>4759</v>
      </c>
      <c r="AJ1606" s="43" t="s">
        <v>4759</v>
      </c>
      <c r="AK1606" s="89">
        <v>44123</v>
      </c>
      <c r="AL1606" s="43">
        <v>44123</v>
      </c>
      <c r="AM1606" s="43"/>
      <c r="AN1606" s="43" t="s">
        <v>1643</v>
      </c>
      <c r="AO1606" s="45" t="s">
        <v>69</v>
      </c>
      <c r="AP1606" s="45" t="s">
        <v>2948</v>
      </c>
      <c r="AQ1606" s="45" t="s">
        <v>70</v>
      </c>
      <c r="AR1606" s="16"/>
      <c r="AS1606" s="54">
        <v>1</v>
      </c>
      <c r="AT1606" s="54" t="e">
        <v>#VALUE!</v>
      </c>
      <c r="AU1606" s="54" t="e">
        <v>#VALUE!</v>
      </c>
      <c r="AV1606" s="54" t="s">
        <v>363</v>
      </c>
      <c r="AW1606" s="54" t="e">
        <v>#VALUE!</v>
      </c>
      <c r="AX1606" s="54" t="e">
        <v>#VALUE!</v>
      </c>
      <c r="AY1606" s="54">
        <v>2</v>
      </c>
      <c r="AZ1606" s="54">
        <v>2020</v>
      </c>
      <c r="BA1606" s="54">
        <v>42</v>
      </c>
      <c r="BB1606" s="54">
        <v>10</v>
      </c>
      <c r="BC1606" s="54">
        <v>2020</v>
      </c>
      <c r="BD1606" s="55">
        <v>0</v>
      </c>
      <c r="BE1606" s="55">
        <v>0</v>
      </c>
      <c r="BF1606" s="55">
        <v>0</v>
      </c>
      <c r="BG1606" s="55">
        <v>0</v>
      </c>
      <c r="BH1606" s="54" t="s">
        <v>68</v>
      </c>
      <c r="BI1606" s="54" t="s">
        <v>3504</v>
      </c>
      <c r="BJ1606" s="55" t="s">
        <v>3504</v>
      </c>
      <c r="BK1606" s="79"/>
    </row>
    <row r="1607" spans="1:63" s="198" customFormat="1" ht="15.6" customHeight="1" x14ac:dyDescent="0.25">
      <c r="A1607" s="64" t="s">
        <v>4119</v>
      </c>
      <c r="B1607" s="65">
        <v>44041</v>
      </c>
      <c r="C1607" s="65" t="s">
        <v>156</v>
      </c>
      <c r="D1607" s="66" t="s">
        <v>2342</v>
      </c>
      <c r="E1607" s="66" t="s">
        <v>2552</v>
      </c>
      <c r="F1607" s="67">
        <v>28486577</v>
      </c>
      <c r="G1607" s="44" t="s">
        <v>4758</v>
      </c>
      <c r="H1607" s="68">
        <v>10</v>
      </c>
      <c r="I1607" s="68">
        <v>1</v>
      </c>
      <c r="J1607" s="67" t="s">
        <v>174</v>
      </c>
      <c r="K1607" s="69" t="s">
        <v>2938</v>
      </c>
      <c r="L1607" s="190">
        <v>0</v>
      </c>
      <c r="M1607" s="45" t="s">
        <v>4760</v>
      </c>
      <c r="N1607" s="66">
        <v>36661</v>
      </c>
      <c r="O1607" s="66" t="s">
        <v>2961</v>
      </c>
      <c r="P1607" s="87" t="s">
        <v>112</v>
      </c>
      <c r="Q1607" s="48" t="s">
        <v>112</v>
      </c>
      <c r="R1607" s="42" t="s">
        <v>112</v>
      </c>
      <c r="S1607" s="70">
        <v>1</v>
      </c>
      <c r="T1607" s="70">
        <v>0</v>
      </c>
      <c r="U1607" s="50">
        <v>0.5</v>
      </c>
      <c r="V1607" s="70">
        <v>1</v>
      </c>
      <c r="W1607" s="65">
        <v>44111</v>
      </c>
      <c r="X1607" s="49" t="s">
        <v>68</v>
      </c>
      <c r="Y1607" s="71">
        <v>1</v>
      </c>
      <c r="Z1607" s="65">
        <v>44113</v>
      </c>
      <c r="AA1607" s="644">
        <v>1</v>
      </c>
      <c r="AB1607" s="70" t="s">
        <v>68</v>
      </c>
      <c r="AC1607" s="70" t="s">
        <v>68</v>
      </c>
      <c r="AD1607" s="72">
        <v>5.5555555555555566E-2</v>
      </c>
      <c r="AE1607" s="644" t="s">
        <v>112</v>
      </c>
      <c r="AF1607" s="52" t="s">
        <v>112</v>
      </c>
      <c r="AG1607" s="73">
        <v>44042</v>
      </c>
      <c r="AH1607" s="65">
        <v>44119</v>
      </c>
      <c r="AI1607" s="65" t="s">
        <v>4759</v>
      </c>
      <c r="AJ1607" s="65" t="s">
        <v>4759</v>
      </c>
      <c r="AK1607" s="636">
        <v>44046</v>
      </c>
      <c r="AL1607" s="65">
        <v>44123</v>
      </c>
      <c r="AM1607" s="65" t="s">
        <v>3000</v>
      </c>
      <c r="AN1607" s="65" t="s">
        <v>1643</v>
      </c>
      <c r="AO1607" s="65" t="s">
        <v>69</v>
      </c>
      <c r="AP1607" s="84" t="s">
        <v>2942</v>
      </c>
      <c r="AQ1607" s="67" t="s">
        <v>70</v>
      </c>
      <c r="AR1607" s="75"/>
      <c r="AS1607" s="61">
        <v>0</v>
      </c>
      <c r="AT1607" s="61" t="e">
        <v>#VALUE!</v>
      </c>
      <c r="AU1607" s="61" t="e">
        <v>#VALUE!</v>
      </c>
      <c r="AV1607" s="648" t="s">
        <v>363</v>
      </c>
      <c r="AW1607" s="61" t="e">
        <v>#VALUE!</v>
      </c>
      <c r="AX1607" s="56" t="e">
        <v>#VALUE!</v>
      </c>
      <c r="AY1607" s="56">
        <v>7</v>
      </c>
      <c r="AZ1607" s="56">
        <v>2020</v>
      </c>
      <c r="BA1607" s="56">
        <v>42</v>
      </c>
      <c r="BB1607" s="56">
        <v>10</v>
      </c>
      <c r="BC1607" s="56">
        <v>2020</v>
      </c>
      <c r="BD1607" s="79">
        <v>3.5999999999999997E-2</v>
      </c>
      <c r="BE1607" s="79">
        <v>1.06</v>
      </c>
      <c r="BF1607" s="79">
        <v>0.106</v>
      </c>
      <c r="BG1607" s="79">
        <v>1.1660000000000001</v>
      </c>
      <c r="BH1607" s="79" t="s">
        <v>203</v>
      </c>
      <c r="BI1607" s="79" t="s">
        <v>3504</v>
      </c>
      <c r="BJ1607" s="79" t="s">
        <v>3504</v>
      </c>
      <c r="BK1607" s="79"/>
    </row>
    <row r="1608" spans="1:63" s="198" customFormat="1" ht="15.6" customHeight="1" x14ac:dyDescent="0.25">
      <c r="A1608" s="64" t="s">
        <v>4121</v>
      </c>
      <c r="B1608" s="65">
        <v>44041</v>
      </c>
      <c r="C1608" s="65" t="s">
        <v>156</v>
      </c>
      <c r="D1608" s="66" t="s">
        <v>2342</v>
      </c>
      <c r="E1608" s="66" t="s">
        <v>2552</v>
      </c>
      <c r="F1608" s="67">
        <v>28486583</v>
      </c>
      <c r="G1608" s="44" t="s">
        <v>4758</v>
      </c>
      <c r="H1608" s="68">
        <v>10</v>
      </c>
      <c r="I1608" s="68">
        <v>1</v>
      </c>
      <c r="J1608" s="67" t="s">
        <v>174</v>
      </c>
      <c r="K1608" s="69" t="s">
        <v>2939</v>
      </c>
      <c r="L1608" s="190">
        <v>0</v>
      </c>
      <c r="M1608" s="45" t="s">
        <v>4760</v>
      </c>
      <c r="N1608" s="66">
        <v>36663</v>
      </c>
      <c r="O1608" s="66" t="s">
        <v>2966</v>
      </c>
      <c r="P1608" s="87" t="s">
        <v>112</v>
      </c>
      <c r="Q1608" s="48" t="s">
        <v>112</v>
      </c>
      <c r="R1608" s="42" t="s">
        <v>112</v>
      </c>
      <c r="S1608" s="70">
        <v>1</v>
      </c>
      <c r="T1608" s="70">
        <v>0</v>
      </c>
      <c r="U1608" s="50">
        <v>0.5</v>
      </c>
      <c r="V1608" s="70">
        <v>1</v>
      </c>
      <c r="W1608" s="65">
        <v>44111</v>
      </c>
      <c r="X1608" s="49" t="s">
        <v>68</v>
      </c>
      <c r="Y1608" s="71">
        <v>1</v>
      </c>
      <c r="Z1608" s="65">
        <v>44113</v>
      </c>
      <c r="AA1608" s="644">
        <v>1</v>
      </c>
      <c r="AB1608" s="70" t="s">
        <v>68</v>
      </c>
      <c r="AC1608" s="70" t="s">
        <v>68</v>
      </c>
      <c r="AD1608" s="72">
        <v>5.5555555555555566E-2</v>
      </c>
      <c r="AE1608" s="644" t="s">
        <v>112</v>
      </c>
      <c r="AF1608" s="52" t="s">
        <v>112</v>
      </c>
      <c r="AG1608" s="73">
        <v>44042</v>
      </c>
      <c r="AH1608" s="65">
        <v>44119</v>
      </c>
      <c r="AI1608" s="65" t="s">
        <v>4759</v>
      </c>
      <c r="AJ1608" s="65" t="s">
        <v>4759</v>
      </c>
      <c r="AK1608" s="636">
        <v>44046</v>
      </c>
      <c r="AL1608" s="65">
        <v>44123</v>
      </c>
      <c r="AM1608" s="65" t="s">
        <v>3000</v>
      </c>
      <c r="AN1608" s="65" t="s">
        <v>1643</v>
      </c>
      <c r="AO1608" s="65" t="s">
        <v>69</v>
      </c>
      <c r="AP1608" s="84" t="s">
        <v>2942</v>
      </c>
      <c r="AQ1608" s="67" t="s">
        <v>70</v>
      </c>
      <c r="AR1608" s="75"/>
      <c r="AS1608" s="61">
        <v>0</v>
      </c>
      <c r="AT1608" s="61" t="e">
        <v>#VALUE!</v>
      </c>
      <c r="AU1608" s="61" t="e">
        <v>#VALUE!</v>
      </c>
      <c r="AV1608" s="648" t="s">
        <v>363</v>
      </c>
      <c r="AW1608" s="61" t="e">
        <v>#VALUE!</v>
      </c>
      <c r="AX1608" s="56" t="e">
        <v>#VALUE!</v>
      </c>
      <c r="AY1608" s="56">
        <v>7</v>
      </c>
      <c r="AZ1608" s="56">
        <v>2020</v>
      </c>
      <c r="BA1608" s="56">
        <v>42</v>
      </c>
      <c r="BB1608" s="56">
        <v>10</v>
      </c>
      <c r="BC1608" s="56">
        <v>2020</v>
      </c>
      <c r="BD1608" s="79">
        <v>7.3499999999999996E-2</v>
      </c>
      <c r="BE1608" s="79">
        <v>1.55</v>
      </c>
      <c r="BF1608" s="79">
        <v>0.15</v>
      </c>
      <c r="BG1608" s="79">
        <v>1.7</v>
      </c>
      <c r="BH1608" s="79" t="s">
        <v>203</v>
      </c>
      <c r="BI1608" s="79" t="s">
        <v>3504</v>
      </c>
      <c r="BJ1608" s="79" t="s">
        <v>3504</v>
      </c>
      <c r="BK1608" s="79"/>
    </row>
    <row r="1609" spans="1:63" s="198" customFormat="1" ht="15.6" customHeight="1" x14ac:dyDescent="0.25">
      <c r="A1609" s="64" t="s">
        <v>4122</v>
      </c>
      <c r="B1609" s="65">
        <v>44041</v>
      </c>
      <c r="C1609" s="65" t="s">
        <v>156</v>
      </c>
      <c r="D1609" s="66" t="s">
        <v>2342</v>
      </c>
      <c r="E1609" s="66" t="s">
        <v>2552</v>
      </c>
      <c r="F1609" s="67">
        <v>28486579</v>
      </c>
      <c r="G1609" s="44" t="s">
        <v>4758</v>
      </c>
      <c r="H1609" s="68">
        <v>10</v>
      </c>
      <c r="I1609" s="68">
        <v>1</v>
      </c>
      <c r="J1609" s="67" t="s">
        <v>251</v>
      </c>
      <c r="K1609" s="69" t="s">
        <v>2938</v>
      </c>
      <c r="L1609" s="190">
        <v>0</v>
      </c>
      <c r="M1609" s="45" t="s">
        <v>4760</v>
      </c>
      <c r="N1609" s="66">
        <v>36661</v>
      </c>
      <c r="O1609" s="66" t="s">
        <v>2962</v>
      </c>
      <c r="P1609" s="87" t="s">
        <v>112</v>
      </c>
      <c r="Q1609" s="48" t="s">
        <v>112</v>
      </c>
      <c r="R1609" s="42" t="s">
        <v>112</v>
      </c>
      <c r="S1609" s="70">
        <v>1</v>
      </c>
      <c r="T1609" s="70">
        <v>0</v>
      </c>
      <c r="U1609" s="50">
        <v>0.5</v>
      </c>
      <c r="V1609" s="70">
        <v>1</v>
      </c>
      <c r="W1609" s="65">
        <v>44111</v>
      </c>
      <c r="X1609" s="49" t="s">
        <v>68</v>
      </c>
      <c r="Y1609" s="71">
        <v>1</v>
      </c>
      <c r="Z1609" s="65">
        <v>44113</v>
      </c>
      <c r="AA1609" s="644">
        <v>1</v>
      </c>
      <c r="AB1609" s="70" t="s">
        <v>68</v>
      </c>
      <c r="AC1609" s="70" t="s">
        <v>68</v>
      </c>
      <c r="AD1609" s="72">
        <v>5.5555555555555566E-2</v>
      </c>
      <c r="AE1609" s="644" t="s">
        <v>112</v>
      </c>
      <c r="AF1609" s="52" t="s">
        <v>112</v>
      </c>
      <c r="AG1609" s="73">
        <v>44048</v>
      </c>
      <c r="AH1609" s="65">
        <v>44119</v>
      </c>
      <c r="AI1609" s="65" t="s">
        <v>4759</v>
      </c>
      <c r="AJ1609" s="65" t="s">
        <v>4759</v>
      </c>
      <c r="AK1609" s="636">
        <v>44050</v>
      </c>
      <c r="AL1609" s="65">
        <v>44123</v>
      </c>
      <c r="AM1609" s="65" t="s">
        <v>3000</v>
      </c>
      <c r="AN1609" s="65" t="s">
        <v>1643</v>
      </c>
      <c r="AO1609" s="65" t="s">
        <v>69</v>
      </c>
      <c r="AP1609" s="84" t="s">
        <v>2942</v>
      </c>
      <c r="AQ1609" s="67" t="s">
        <v>70</v>
      </c>
      <c r="AR1609" s="75"/>
      <c r="AS1609" s="61">
        <v>0</v>
      </c>
      <c r="AT1609" s="61" t="e">
        <v>#VALUE!</v>
      </c>
      <c r="AU1609" s="61" t="e">
        <v>#VALUE!</v>
      </c>
      <c r="AV1609" s="648" t="s">
        <v>363</v>
      </c>
      <c r="AW1609" s="61" t="e">
        <v>#VALUE!</v>
      </c>
      <c r="AX1609" s="56" t="e">
        <v>#VALUE!</v>
      </c>
      <c r="AY1609" s="56">
        <v>7</v>
      </c>
      <c r="AZ1609" s="56">
        <v>2020</v>
      </c>
      <c r="BA1609" s="56">
        <v>42</v>
      </c>
      <c r="BB1609" s="56">
        <v>10</v>
      </c>
      <c r="BC1609" s="56">
        <v>2020</v>
      </c>
      <c r="BD1609" s="79">
        <v>3.5999999999999997E-2</v>
      </c>
      <c r="BE1609" s="79">
        <v>1.06</v>
      </c>
      <c r="BF1609" s="79">
        <v>0.106</v>
      </c>
      <c r="BG1609" s="79">
        <v>1.1660000000000001</v>
      </c>
      <c r="BH1609" s="79" t="s">
        <v>203</v>
      </c>
      <c r="BI1609" s="79" t="s">
        <v>3504</v>
      </c>
      <c r="BJ1609" s="79" t="s">
        <v>3504</v>
      </c>
      <c r="BK1609" s="79"/>
    </row>
    <row r="1610" spans="1:63" s="198" customFormat="1" ht="15.6" customHeight="1" x14ac:dyDescent="0.25">
      <c r="A1610" s="64" t="s">
        <v>4123</v>
      </c>
      <c r="B1610" s="65">
        <v>44041</v>
      </c>
      <c r="C1610" s="65" t="s">
        <v>156</v>
      </c>
      <c r="D1610" s="66" t="s">
        <v>2342</v>
      </c>
      <c r="E1610" s="66" t="s">
        <v>2552</v>
      </c>
      <c r="F1610" s="67">
        <v>28486584</v>
      </c>
      <c r="G1610" s="44" t="s">
        <v>4758</v>
      </c>
      <c r="H1610" s="68">
        <v>10</v>
      </c>
      <c r="I1610" s="68">
        <v>1</v>
      </c>
      <c r="J1610" s="67" t="s">
        <v>251</v>
      </c>
      <c r="K1610" s="69" t="s">
        <v>2939</v>
      </c>
      <c r="L1610" s="190">
        <v>0</v>
      </c>
      <c r="M1610" s="45" t="s">
        <v>4760</v>
      </c>
      <c r="N1610" s="66">
        <v>36663</v>
      </c>
      <c r="O1610" s="66" t="s">
        <v>2967</v>
      </c>
      <c r="P1610" s="87" t="s">
        <v>112</v>
      </c>
      <c r="Q1610" s="48" t="s">
        <v>112</v>
      </c>
      <c r="R1610" s="42" t="s">
        <v>112</v>
      </c>
      <c r="S1610" s="70">
        <v>1</v>
      </c>
      <c r="T1610" s="70">
        <v>0</v>
      </c>
      <c r="U1610" s="50">
        <v>0.5</v>
      </c>
      <c r="V1610" s="70">
        <v>1</v>
      </c>
      <c r="W1610" s="65">
        <v>44111</v>
      </c>
      <c r="X1610" s="49" t="s">
        <v>68</v>
      </c>
      <c r="Y1610" s="71">
        <v>1</v>
      </c>
      <c r="Z1610" s="65">
        <v>44113</v>
      </c>
      <c r="AA1610" s="644">
        <v>1</v>
      </c>
      <c r="AB1610" s="70" t="s">
        <v>68</v>
      </c>
      <c r="AC1610" s="70" t="s">
        <v>68</v>
      </c>
      <c r="AD1610" s="72">
        <v>5.5555555555555566E-2</v>
      </c>
      <c r="AE1610" s="644" t="s">
        <v>112</v>
      </c>
      <c r="AF1610" s="52" t="s">
        <v>112</v>
      </c>
      <c r="AG1610" s="73">
        <v>44048</v>
      </c>
      <c r="AH1610" s="65">
        <v>44119</v>
      </c>
      <c r="AI1610" s="65" t="s">
        <v>4759</v>
      </c>
      <c r="AJ1610" s="65" t="s">
        <v>4759</v>
      </c>
      <c r="AK1610" s="636">
        <v>44050</v>
      </c>
      <c r="AL1610" s="65">
        <v>44123</v>
      </c>
      <c r="AM1610" s="65" t="s">
        <v>3000</v>
      </c>
      <c r="AN1610" s="65" t="s">
        <v>1643</v>
      </c>
      <c r="AO1610" s="65" t="s">
        <v>69</v>
      </c>
      <c r="AP1610" s="84" t="s">
        <v>2942</v>
      </c>
      <c r="AQ1610" s="67" t="s">
        <v>70</v>
      </c>
      <c r="AR1610" s="75"/>
      <c r="AS1610" s="61">
        <v>0</v>
      </c>
      <c r="AT1610" s="61" t="e">
        <v>#VALUE!</v>
      </c>
      <c r="AU1610" s="61" t="e">
        <v>#VALUE!</v>
      </c>
      <c r="AV1610" s="648" t="s">
        <v>363</v>
      </c>
      <c r="AW1610" s="61" t="e">
        <v>#VALUE!</v>
      </c>
      <c r="AX1610" s="56" t="e">
        <v>#VALUE!</v>
      </c>
      <c r="AY1610" s="56">
        <v>7</v>
      </c>
      <c r="AZ1610" s="56">
        <v>2020</v>
      </c>
      <c r="BA1610" s="56">
        <v>42</v>
      </c>
      <c r="BB1610" s="56">
        <v>10</v>
      </c>
      <c r="BC1610" s="56">
        <v>2020</v>
      </c>
      <c r="BD1610" s="79">
        <v>7.3499999999999996E-2</v>
      </c>
      <c r="BE1610" s="79">
        <v>1.55</v>
      </c>
      <c r="BF1610" s="79">
        <v>0.15</v>
      </c>
      <c r="BG1610" s="79">
        <v>1.7</v>
      </c>
      <c r="BH1610" s="79" t="s">
        <v>203</v>
      </c>
      <c r="BI1610" s="79" t="s">
        <v>3504</v>
      </c>
      <c r="BJ1610" s="79" t="s">
        <v>3504</v>
      </c>
      <c r="BK1610" s="79"/>
    </row>
    <row r="1611" spans="1:63" s="198" customFormat="1" ht="15.6" customHeight="1" x14ac:dyDescent="0.25">
      <c r="A1611" s="42" t="s">
        <v>2305</v>
      </c>
      <c r="B1611" s="43">
        <v>43886</v>
      </c>
      <c r="C1611" s="43" t="s">
        <v>156</v>
      </c>
      <c r="D1611" s="44" t="s">
        <v>2342</v>
      </c>
      <c r="E1611" s="163">
        <v>441</v>
      </c>
      <c r="F1611" s="163">
        <v>28424668</v>
      </c>
      <c r="G1611" s="44" t="s">
        <v>4758</v>
      </c>
      <c r="H1611" s="164">
        <v>10</v>
      </c>
      <c r="I1611" s="164">
        <v>1</v>
      </c>
      <c r="J1611" s="163" t="s">
        <v>66</v>
      </c>
      <c r="K1611" s="165" t="s">
        <v>1866</v>
      </c>
      <c r="L1611" s="191">
        <v>0</v>
      </c>
      <c r="M1611" s="163" t="s">
        <v>4760</v>
      </c>
      <c r="N1611" s="163">
        <v>27864</v>
      </c>
      <c r="O1611" s="163" t="s">
        <v>596</v>
      </c>
      <c r="P1611" s="765" t="s">
        <v>112</v>
      </c>
      <c r="Q1611" s="48" t="s">
        <v>112</v>
      </c>
      <c r="R1611" s="42" t="s">
        <v>112</v>
      </c>
      <c r="S1611" s="49">
        <v>1</v>
      </c>
      <c r="T1611" s="49">
        <v>0</v>
      </c>
      <c r="U1611" s="50">
        <v>0.5</v>
      </c>
      <c r="V1611" s="49">
        <v>1</v>
      </c>
      <c r="W1611" s="43">
        <v>44077</v>
      </c>
      <c r="X1611" s="49">
        <v>1</v>
      </c>
      <c r="Y1611" s="51">
        <v>1</v>
      </c>
      <c r="Z1611" s="43">
        <v>44102</v>
      </c>
      <c r="AA1611" s="90">
        <v>1</v>
      </c>
      <c r="AB1611" s="49" t="s">
        <v>68</v>
      </c>
      <c r="AC1611" s="49" t="s">
        <v>68</v>
      </c>
      <c r="AD1611" s="50">
        <v>5.5555555555555566E-2</v>
      </c>
      <c r="AE1611" s="90" t="s">
        <v>112</v>
      </c>
      <c r="AF1611" s="52" t="s">
        <v>112</v>
      </c>
      <c r="AG1611" s="43">
        <v>43977</v>
      </c>
      <c r="AH1611" s="43">
        <v>44124</v>
      </c>
      <c r="AI1611" s="43" t="s">
        <v>4759</v>
      </c>
      <c r="AJ1611" s="43" t="s">
        <v>4759</v>
      </c>
      <c r="AK1611" s="89">
        <v>43980</v>
      </c>
      <c r="AL1611" s="43">
        <v>44126</v>
      </c>
      <c r="AM1611" s="43"/>
      <c r="AN1611" s="43" t="s">
        <v>1643</v>
      </c>
      <c r="AO1611" s="45" t="s">
        <v>69</v>
      </c>
      <c r="AP1611" s="85" t="s">
        <v>2989</v>
      </c>
      <c r="AQ1611" s="45" t="s">
        <v>70</v>
      </c>
      <c r="AR1611" s="16"/>
      <c r="AS1611" s="54">
        <v>1</v>
      </c>
      <c r="AT1611" s="54" t="e">
        <v>#VALUE!</v>
      </c>
      <c r="AU1611" s="54" t="e">
        <v>#VALUE!</v>
      </c>
      <c r="AV1611" s="54" t="s">
        <v>363</v>
      </c>
      <c r="AW1611" s="54" t="e">
        <v>#VALUE!</v>
      </c>
      <c r="AX1611" s="54" t="e">
        <v>#VALUE!</v>
      </c>
      <c r="AY1611" s="54">
        <v>2</v>
      </c>
      <c r="AZ1611" s="54">
        <v>2020</v>
      </c>
      <c r="BA1611" s="54">
        <v>43</v>
      </c>
      <c r="BB1611" s="54">
        <v>10</v>
      </c>
      <c r="BC1611" s="54">
        <v>2020</v>
      </c>
      <c r="BD1611" s="55">
        <v>0.20499999999999999</v>
      </c>
      <c r="BE1611" s="55">
        <v>5.6471</v>
      </c>
      <c r="BF1611" s="55">
        <v>1.411775</v>
      </c>
      <c r="BG1611" s="55">
        <v>7.0588750000000005</v>
      </c>
      <c r="BH1611" s="54" t="s">
        <v>203</v>
      </c>
      <c r="BI1611" s="54" t="s">
        <v>3504</v>
      </c>
      <c r="BJ1611" s="55" t="s">
        <v>3504</v>
      </c>
      <c r="BK1611" s="79"/>
    </row>
    <row r="1612" spans="1:63" s="198" customFormat="1" ht="15.6" customHeight="1" x14ac:dyDescent="0.25">
      <c r="A1612" s="64" t="s">
        <v>4124</v>
      </c>
      <c r="B1612" s="65">
        <v>44041</v>
      </c>
      <c r="C1612" s="65" t="s">
        <v>156</v>
      </c>
      <c r="D1612" s="66" t="s">
        <v>2342</v>
      </c>
      <c r="E1612" s="66" t="s">
        <v>2552</v>
      </c>
      <c r="F1612" s="67">
        <v>28486580</v>
      </c>
      <c r="G1612" s="44" t="s">
        <v>4758</v>
      </c>
      <c r="H1612" s="68">
        <v>10</v>
      </c>
      <c r="I1612" s="68">
        <v>1</v>
      </c>
      <c r="J1612" s="67" t="s">
        <v>174</v>
      </c>
      <c r="K1612" s="69" t="s">
        <v>2938</v>
      </c>
      <c r="L1612" s="190">
        <v>0</v>
      </c>
      <c r="M1612" s="45" t="s">
        <v>4760</v>
      </c>
      <c r="N1612" s="66">
        <v>36661</v>
      </c>
      <c r="O1612" s="66" t="s">
        <v>2963</v>
      </c>
      <c r="P1612" s="87" t="s">
        <v>112</v>
      </c>
      <c r="Q1612" s="48" t="s">
        <v>112</v>
      </c>
      <c r="R1612" s="42" t="s">
        <v>112</v>
      </c>
      <c r="S1612" s="70">
        <v>1</v>
      </c>
      <c r="T1612" s="70">
        <v>0</v>
      </c>
      <c r="U1612" s="50">
        <v>0.5</v>
      </c>
      <c r="V1612" s="70">
        <v>1</v>
      </c>
      <c r="W1612" s="65">
        <v>44113</v>
      </c>
      <c r="X1612" s="49" t="s">
        <v>68</v>
      </c>
      <c r="Y1612" s="71">
        <v>1</v>
      </c>
      <c r="Z1612" s="65">
        <v>44119</v>
      </c>
      <c r="AA1612" s="644">
        <v>1</v>
      </c>
      <c r="AB1612" s="70" t="s">
        <v>68</v>
      </c>
      <c r="AC1612" s="70" t="s">
        <v>68</v>
      </c>
      <c r="AD1612" s="72">
        <v>5.5555555555555566E-2</v>
      </c>
      <c r="AE1612" s="644" t="s">
        <v>112</v>
      </c>
      <c r="AF1612" s="52" t="s">
        <v>112</v>
      </c>
      <c r="AG1612" s="73">
        <v>44069</v>
      </c>
      <c r="AH1612" s="65">
        <v>44127</v>
      </c>
      <c r="AI1612" s="65" t="s">
        <v>4759</v>
      </c>
      <c r="AJ1612" s="65" t="s">
        <v>4759</v>
      </c>
      <c r="AK1612" s="636">
        <v>44071</v>
      </c>
      <c r="AL1612" s="65">
        <v>44131</v>
      </c>
      <c r="AM1612" s="65" t="s">
        <v>3000</v>
      </c>
      <c r="AN1612" s="65" t="s">
        <v>1643</v>
      </c>
      <c r="AO1612" s="65" t="s">
        <v>69</v>
      </c>
      <c r="AP1612" s="84" t="s">
        <v>3011</v>
      </c>
      <c r="AQ1612" s="67" t="s">
        <v>70</v>
      </c>
      <c r="AR1612" s="75"/>
      <c r="AS1612" s="61">
        <v>0</v>
      </c>
      <c r="AT1612" s="61" t="e">
        <v>#VALUE!</v>
      </c>
      <c r="AU1612" s="61" t="e">
        <v>#VALUE!</v>
      </c>
      <c r="AV1612" s="648" t="s">
        <v>363</v>
      </c>
      <c r="AW1612" s="61" t="e">
        <v>#VALUE!</v>
      </c>
      <c r="AX1612" s="56" t="e">
        <v>#VALUE!</v>
      </c>
      <c r="AY1612" s="56">
        <v>7</v>
      </c>
      <c r="AZ1612" s="56">
        <v>2020</v>
      </c>
      <c r="BA1612" s="56">
        <v>43</v>
      </c>
      <c r="BB1612" s="56">
        <v>10</v>
      </c>
      <c r="BC1612" s="56">
        <v>2020</v>
      </c>
      <c r="BD1612" s="79">
        <v>3.5999999999999997E-2</v>
      </c>
      <c r="BE1612" s="79">
        <v>1.06</v>
      </c>
      <c r="BF1612" s="79">
        <v>0.106</v>
      </c>
      <c r="BG1612" s="79">
        <v>1.1660000000000001</v>
      </c>
      <c r="BH1612" s="79" t="s">
        <v>203</v>
      </c>
      <c r="BI1612" s="79" t="s">
        <v>3504</v>
      </c>
      <c r="BJ1612" s="79" t="s">
        <v>3504</v>
      </c>
      <c r="BK1612" s="79"/>
    </row>
    <row r="1613" spans="1:63" s="198" customFormat="1" ht="15.6" customHeight="1" x14ac:dyDescent="0.25">
      <c r="A1613" s="64" t="s">
        <v>4125</v>
      </c>
      <c r="B1613" s="65">
        <v>44041</v>
      </c>
      <c r="C1613" s="65" t="s">
        <v>156</v>
      </c>
      <c r="D1613" s="66" t="s">
        <v>2342</v>
      </c>
      <c r="E1613" s="66" t="s">
        <v>2552</v>
      </c>
      <c r="F1613" s="67">
        <v>28486580</v>
      </c>
      <c r="G1613" s="44" t="s">
        <v>4758</v>
      </c>
      <c r="H1613" s="68">
        <v>11</v>
      </c>
      <c r="I1613" s="68">
        <v>1</v>
      </c>
      <c r="J1613" s="67" t="s">
        <v>174</v>
      </c>
      <c r="K1613" s="69" t="s">
        <v>2938</v>
      </c>
      <c r="L1613" s="190">
        <v>0</v>
      </c>
      <c r="M1613" s="45" t="s">
        <v>4760</v>
      </c>
      <c r="N1613" s="66">
        <v>36661</v>
      </c>
      <c r="O1613" s="66" t="s">
        <v>2964</v>
      </c>
      <c r="P1613" s="66" t="s">
        <v>112</v>
      </c>
      <c r="Q1613" s="48" t="s">
        <v>112</v>
      </c>
      <c r="R1613" s="42" t="s">
        <v>112</v>
      </c>
      <c r="S1613" s="70">
        <v>1</v>
      </c>
      <c r="T1613" s="70">
        <v>0</v>
      </c>
      <c r="U1613" s="50">
        <v>0.5</v>
      </c>
      <c r="V1613" s="70">
        <v>1</v>
      </c>
      <c r="W1613" s="65">
        <v>44113</v>
      </c>
      <c r="X1613" s="49" t="s">
        <v>68</v>
      </c>
      <c r="Y1613" s="71">
        <v>1</v>
      </c>
      <c r="Z1613" s="65">
        <v>44119</v>
      </c>
      <c r="AA1613" s="70">
        <v>1</v>
      </c>
      <c r="AB1613" s="70" t="s">
        <v>68</v>
      </c>
      <c r="AC1613" s="70" t="s">
        <v>68</v>
      </c>
      <c r="AD1613" s="72">
        <v>5.5555555555555566E-2</v>
      </c>
      <c r="AE1613" s="70" t="s">
        <v>112</v>
      </c>
      <c r="AF1613" s="52" t="s">
        <v>112</v>
      </c>
      <c r="AG1613" s="73">
        <v>44069</v>
      </c>
      <c r="AH1613" s="65">
        <v>44127</v>
      </c>
      <c r="AI1613" s="65" t="s">
        <v>4759</v>
      </c>
      <c r="AJ1613" s="65" t="s">
        <v>4759</v>
      </c>
      <c r="AK1613" s="636">
        <v>44071</v>
      </c>
      <c r="AL1613" s="65">
        <v>44131</v>
      </c>
      <c r="AM1613" s="65" t="s">
        <v>3000</v>
      </c>
      <c r="AN1613" s="65" t="s">
        <v>1643</v>
      </c>
      <c r="AO1613" s="65" t="s">
        <v>69</v>
      </c>
      <c r="AP1613" s="84" t="s">
        <v>3011</v>
      </c>
      <c r="AQ1613" s="67" t="s">
        <v>70</v>
      </c>
      <c r="AR1613" s="75"/>
      <c r="AS1613" s="77">
        <v>0</v>
      </c>
      <c r="AT1613" s="77" t="e">
        <v>#VALUE!</v>
      </c>
      <c r="AU1613" s="77" t="e">
        <v>#VALUE!</v>
      </c>
      <c r="AV1613" s="83" t="s">
        <v>363</v>
      </c>
      <c r="AW1613" s="77" t="e">
        <v>#VALUE!</v>
      </c>
      <c r="AX1613" s="67" t="e">
        <v>#VALUE!</v>
      </c>
      <c r="AY1613" s="67">
        <v>7</v>
      </c>
      <c r="AZ1613" s="67">
        <v>2020</v>
      </c>
      <c r="BA1613" s="67">
        <v>43</v>
      </c>
      <c r="BB1613" s="67">
        <v>10</v>
      </c>
      <c r="BC1613" s="67">
        <v>2020</v>
      </c>
      <c r="BD1613" s="78">
        <v>3.5999999999999997E-2</v>
      </c>
      <c r="BE1613" s="78">
        <v>1.06</v>
      </c>
      <c r="BF1613" s="78">
        <v>0.106</v>
      </c>
      <c r="BG1613" s="78">
        <v>1.1660000000000001</v>
      </c>
      <c r="BH1613" s="78" t="s">
        <v>203</v>
      </c>
      <c r="BI1613" s="79" t="s">
        <v>3504</v>
      </c>
      <c r="BJ1613" s="79" t="s">
        <v>3504</v>
      </c>
      <c r="BK1613" s="79"/>
    </row>
    <row r="1614" spans="1:63" s="198" customFormat="1" ht="15.6" customHeight="1" x14ac:dyDescent="0.25">
      <c r="A1614" s="64" t="s">
        <v>4126</v>
      </c>
      <c r="B1614" s="65">
        <v>44041</v>
      </c>
      <c r="C1614" s="65" t="s">
        <v>156</v>
      </c>
      <c r="D1614" s="66" t="s">
        <v>2342</v>
      </c>
      <c r="E1614" s="66" t="s">
        <v>2552</v>
      </c>
      <c r="F1614" s="67">
        <v>28486586</v>
      </c>
      <c r="G1614" s="44" t="s">
        <v>4758</v>
      </c>
      <c r="H1614" s="68">
        <v>10</v>
      </c>
      <c r="I1614" s="68">
        <v>1</v>
      </c>
      <c r="J1614" s="67" t="s">
        <v>174</v>
      </c>
      <c r="K1614" s="69" t="s">
        <v>2939</v>
      </c>
      <c r="L1614" s="190">
        <v>0</v>
      </c>
      <c r="M1614" s="45" t="s">
        <v>4760</v>
      </c>
      <c r="N1614" s="66">
        <v>36663</v>
      </c>
      <c r="O1614" s="66" t="s">
        <v>2968</v>
      </c>
      <c r="P1614" s="87" t="s">
        <v>112</v>
      </c>
      <c r="Q1614" s="48" t="s">
        <v>112</v>
      </c>
      <c r="R1614" s="42" t="s">
        <v>112</v>
      </c>
      <c r="S1614" s="70">
        <v>1</v>
      </c>
      <c r="T1614" s="70">
        <v>0</v>
      </c>
      <c r="U1614" s="50">
        <v>0.5</v>
      </c>
      <c r="V1614" s="70">
        <v>1</v>
      </c>
      <c r="W1614" s="65">
        <v>44113</v>
      </c>
      <c r="X1614" s="49" t="s">
        <v>68</v>
      </c>
      <c r="Y1614" s="71">
        <v>1</v>
      </c>
      <c r="Z1614" s="65">
        <v>44119</v>
      </c>
      <c r="AA1614" s="644">
        <v>1</v>
      </c>
      <c r="AB1614" s="70" t="s">
        <v>68</v>
      </c>
      <c r="AC1614" s="70" t="s">
        <v>68</v>
      </c>
      <c r="AD1614" s="72">
        <v>5.5555555555555566E-2</v>
      </c>
      <c r="AE1614" s="644" t="s">
        <v>112</v>
      </c>
      <c r="AF1614" s="52" t="s">
        <v>112</v>
      </c>
      <c r="AG1614" s="73">
        <v>44069</v>
      </c>
      <c r="AH1614" s="65">
        <v>44127</v>
      </c>
      <c r="AI1614" s="65" t="s">
        <v>4759</v>
      </c>
      <c r="AJ1614" s="65" t="s">
        <v>4759</v>
      </c>
      <c r="AK1614" s="636">
        <v>44071</v>
      </c>
      <c r="AL1614" s="65">
        <v>44131</v>
      </c>
      <c r="AM1614" s="65" t="s">
        <v>3000</v>
      </c>
      <c r="AN1614" s="65" t="s">
        <v>1643</v>
      </c>
      <c r="AO1614" s="65" t="s">
        <v>69</v>
      </c>
      <c r="AP1614" s="84" t="s">
        <v>3011</v>
      </c>
      <c r="AQ1614" s="67" t="s">
        <v>70</v>
      </c>
      <c r="AR1614" s="75"/>
      <c r="AS1614" s="61">
        <v>0</v>
      </c>
      <c r="AT1614" s="61" t="e">
        <v>#VALUE!</v>
      </c>
      <c r="AU1614" s="61" t="e">
        <v>#VALUE!</v>
      </c>
      <c r="AV1614" s="648" t="s">
        <v>363</v>
      </c>
      <c r="AW1614" s="61" t="e">
        <v>#VALUE!</v>
      </c>
      <c r="AX1614" s="56" t="e">
        <v>#VALUE!</v>
      </c>
      <c r="AY1614" s="56">
        <v>7</v>
      </c>
      <c r="AZ1614" s="56">
        <v>2020</v>
      </c>
      <c r="BA1614" s="56">
        <v>43</v>
      </c>
      <c r="BB1614" s="56">
        <v>10</v>
      </c>
      <c r="BC1614" s="56">
        <v>2020</v>
      </c>
      <c r="BD1614" s="79">
        <v>7.3499999999999996E-2</v>
      </c>
      <c r="BE1614" s="79">
        <v>1.55</v>
      </c>
      <c r="BF1614" s="79">
        <v>0.15</v>
      </c>
      <c r="BG1614" s="79">
        <v>1.7</v>
      </c>
      <c r="BH1614" s="79" t="s">
        <v>203</v>
      </c>
      <c r="BI1614" s="79" t="s">
        <v>3504</v>
      </c>
      <c r="BJ1614" s="79" t="s">
        <v>3504</v>
      </c>
      <c r="BK1614" s="79"/>
    </row>
    <row r="1615" spans="1:63" s="198" customFormat="1" ht="15.6" customHeight="1" x14ac:dyDescent="0.25">
      <c r="A1615" s="64" t="s">
        <v>4127</v>
      </c>
      <c r="B1615" s="65">
        <v>44041</v>
      </c>
      <c r="C1615" s="65" t="s">
        <v>156</v>
      </c>
      <c r="D1615" s="66" t="s">
        <v>2342</v>
      </c>
      <c r="E1615" s="66" t="s">
        <v>2552</v>
      </c>
      <c r="F1615" s="67">
        <v>28486586</v>
      </c>
      <c r="G1615" s="44" t="s">
        <v>4758</v>
      </c>
      <c r="H1615" s="68">
        <v>11</v>
      </c>
      <c r="I1615" s="68">
        <v>1</v>
      </c>
      <c r="J1615" s="67" t="s">
        <v>174</v>
      </c>
      <c r="K1615" s="69" t="s">
        <v>2939</v>
      </c>
      <c r="L1615" s="190">
        <v>0</v>
      </c>
      <c r="M1615" s="45" t="s">
        <v>4760</v>
      </c>
      <c r="N1615" s="66">
        <v>36663</v>
      </c>
      <c r="O1615" s="66" t="s">
        <v>2969</v>
      </c>
      <c r="P1615" s="87" t="s">
        <v>112</v>
      </c>
      <c r="Q1615" s="48" t="s">
        <v>112</v>
      </c>
      <c r="R1615" s="42" t="s">
        <v>112</v>
      </c>
      <c r="S1615" s="70">
        <v>1</v>
      </c>
      <c r="T1615" s="70">
        <v>0</v>
      </c>
      <c r="U1615" s="50">
        <v>0.5</v>
      </c>
      <c r="V1615" s="70">
        <v>1</v>
      </c>
      <c r="W1615" s="65">
        <v>44113</v>
      </c>
      <c r="X1615" s="49" t="s">
        <v>68</v>
      </c>
      <c r="Y1615" s="71">
        <v>1</v>
      </c>
      <c r="Z1615" s="65">
        <v>44119</v>
      </c>
      <c r="AA1615" s="644">
        <v>1</v>
      </c>
      <c r="AB1615" s="70" t="s">
        <v>68</v>
      </c>
      <c r="AC1615" s="70" t="s">
        <v>68</v>
      </c>
      <c r="AD1615" s="72">
        <v>5.5555555555555566E-2</v>
      </c>
      <c r="AE1615" s="644" t="s">
        <v>112</v>
      </c>
      <c r="AF1615" s="52" t="s">
        <v>112</v>
      </c>
      <c r="AG1615" s="73">
        <v>44069</v>
      </c>
      <c r="AH1615" s="65">
        <v>44127</v>
      </c>
      <c r="AI1615" s="65" t="s">
        <v>4759</v>
      </c>
      <c r="AJ1615" s="65" t="s">
        <v>4759</v>
      </c>
      <c r="AK1615" s="636">
        <v>44071</v>
      </c>
      <c r="AL1615" s="65">
        <v>44131</v>
      </c>
      <c r="AM1615" s="65" t="s">
        <v>3000</v>
      </c>
      <c r="AN1615" s="65" t="s">
        <v>1643</v>
      </c>
      <c r="AO1615" s="65" t="s">
        <v>69</v>
      </c>
      <c r="AP1615" s="84" t="s">
        <v>3011</v>
      </c>
      <c r="AQ1615" s="67" t="s">
        <v>70</v>
      </c>
      <c r="AR1615" s="75"/>
      <c r="AS1615" s="61">
        <v>0</v>
      </c>
      <c r="AT1615" s="61" t="e">
        <v>#VALUE!</v>
      </c>
      <c r="AU1615" s="61" t="e">
        <v>#VALUE!</v>
      </c>
      <c r="AV1615" s="648" t="s">
        <v>363</v>
      </c>
      <c r="AW1615" s="61" t="e">
        <v>#VALUE!</v>
      </c>
      <c r="AX1615" s="56" t="e">
        <v>#VALUE!</v>
      </c>
      <c r="AY1615" s="56">
        <v>7</v>
      </c>
      <c r="AZ1615" s="56">
        <v>2020</v>
      </c>
      <c r="BA1615" s="56">
        <v>43</v>
      </c>
      <c r="BB1615" s="56">
        <v>10</v>
      </c>
      <c r="BC1615" s="56">
        <v>2020</v>
      </c>
      <c r="BD1615" s="79">
        <v>7.3499999999999996E-2</v>
      </c>
      <c r="BE1615" s="79">
        <v>1.55</v>
      </c>
      <c r="BF1615" s="79">
        <v>0.15</v>
      </c>
      <c r="BG1615" s="79">
        <v>1.7</v>
      </c>
      <c r="BH1615" s="79" t="s">
        <v>203</v>
      </c>
      <c r="BI1615" s="79" t="s">
        <v>3504</v>
      </c>
      <c r="BJ1615" s="79" t="s">
        <v>3504</v>
      </c>
      <c r="BK1615" s="79"/>
    </row>
    <row r="1616" spans="1:63" s="198" customFormat="1" ht="15.6" customHeight="1" x14ac:dyDescent="0.25">
      <c r="A1616" s="64" t="s">
        <v>4128</v>
      </c>
      <c r="B1616" s="65">
        <v>44041</v>
      </c>
      <c r="C1616" s="65" t="s">
        <v>156</v>
      </c>
      <c r="D1616" s="66" t="s">
        <v>2342</v>
      </c>
      <c r="E1616" s="66" t="s">
        <v>2552</v>
      </c>
      <c r="F1616" s="67">
        <v>28486581</v>
      </c>
      <c r="G1616" s="44" t="s">
        <v>4758</v>
      </c>
      <c r="H1616" s="68">
        <v>10</v>
      </c>
      <c r="I1616" s="68">
        <v>1</v>
      </c>
      <c r="J1616" s="67" t="s">
        <v>174</v>
      </c>
      <c r="K1616" s="69" t="s">
        <v>2938</v>
      </c>
      <c r="L1616" s="190">
        <v>0</v>
      </c>
      <c r="M1616" s="45" t="s">
        <v>4760</v>
      </c>
      <c r="N1616" s="66">
        <v>36661</v>
      </c>
      <c r="O1616" s="66" t="s">
        <v>2965</v>
      </c>
      <c r="P1616" s="87" t="s">
        <v>112</v>
      </c>
      <c r="Q1616" s="48" t="s">
        <v>112</v>
      </c>
      <c r="R1616" s="42" t="s">
        <v>112</v>
      </c>
      <c r="S1616" s="70">
        <v>1</v>
      </c>
      <c r="T1616" s="70">
        <v>0</v>
      </c>
      <c r="U1616" s="50">
        <v>0.5</v>
      </c>
      <c r="V1616" s="70">
        <v>1</v>
      </c>
      <c r="W1616" s="65">
        <v>44113</v>
      </c>
      <c r="X1616" s="49" t="s">
        <v>68</v>
      </c>
      <c r="Y1616" s="71">
        <v>1</v>
      </c>
      <c r="Z1616" s="65">
        <v>44119</v>
      </c>
      <c r="AA1616" s="644">
        <v>1</v>
      </c>
      <c r="AB1616" s="70" t="s">
        <v>68</v>
      </c>
      <c r="AC1616" s="70" t="s">
        <v>68</v>
      </c>
      <c r="AD1616" s="72">
        <v>5.5555555555555566E-2</v>
      </c>
      <c r="AE1616" s="644" t="s">
        <v>112</v>
      </c>
      <c r="AF1616" s="52" t="s">
        <v>112</v>
      </c>
      <c r="AG1616" s="73">
        <v>44099</v>
      </c>
      <c r="AH1616" s="65">
        <v>44127</v>
      </c>
      <c r="AI1616" s="65" t="s">
        <v>4759</v>
      </c>
      <c r="AJ1616" s="65" t="s">
        <v>4759</v>
      </c>
      <c r="AK1616" s="636">
        <v>44103</v>
      </c>
      <c r="AL1616" s="65">
        <v>44131</v>
      </c>
      <c r="AM1616" s="65" t="s">
        <v>3000</v>
      </c>
      <c r="AN1616" s="65" t="s">
        <v>1643</v>
      </c>
      <c r="AO1616" s="65" t="s">
        <v>69</v>
      </c>
      <c r="AP1616" s="84" t="s">
        <v>3011</v>
      </c>
      <c r="AQ1616" s="67" t="s">
        <v>70</v>
      </c>
      <c r="AR1616" s="75"/>
      <c r="AS1616" s="61">
        <v>0</v>
      </c>
      <c r="AT1616" s="61" t="e">
        <v>#VALUE!</v>
      </c>
      <c r="AU1616" s="61" t="e">
        <v>#VALUE!</v>
      </c>
      <c r="AV1616" s="648" t="s">
        <v>363</v>
      </c>
      <c r="AW1616" s="61" t="e">
        <v>#VALUE!</v>
      </c>
      <c r="AX1616" s="56" t="e">
        <v>#VALUE!</v>
      </c>
      <c r="AY1616" s="56">
        <v>7</v>
      </c>
      <c r="AZ1616" s="56">
        <v>2020</v>
      </c>
      <c r="BA1616" s="56">
        <v>43</v>
      </c>
      <c r="BB1616" s="56">
        <v>10</v>
      </c>
      <c r="BC1616" s="56">
        <v>2020</v>
      </c>
      <c r="BD1616" s="79">
        <v>3.5999999999999997E-2</v>
      </c>
      <c r="BE1616" s="79">
        <v>1.06</v>
      </c>
      <c r="BF1616" s="79">
        <v>0.106</v>
      </c>
      <c r="BG1616" s="79">
        <v>1.1660000000000001</v>
      </c>
      <c r="BH1616" s="79" t="s">
        <v>203</v>
      </c>
      <c r="BI1616" s="79" t="s">
        <v>3504</v>
      </c>
      <c r="BJ1616" s="79" t="s">
        <v>3504</v>
      </c>
      <c r="BK1616" s="79"/>
    </row>
    <row r="1617" spans="1:63" s="198" customFormat="1" ht="15.6" customHeight="1" x14ac:dyDescent="0.25">
      <c r="A1617" s="64" t="s">
        <v>4129</v>
      </c>
      <c r="B1617" s="65">
        <v>44041</v>
      </c>
      <c r="C1617" s="65" t="s">
        <v>156</v>
      </c>
      <c r="D1617" s="66" t="s">
        <v>2342</v>
      </c>
      <c r="E1617" s="66" t="s">
        <v>2552</v>
      </c>
      <c r="F1617" s="67">
        <v>28486587</v>
      </c>
      <c r="G1617" s="44" t="s">
        <v>4758</v>
      </c>
      <c r="H1617" s="68">
        <v>10</v>
      </c>
      <c r="I1617" s="68">
        <v>1</v>
      </c>
      <c r="J1617" s="67" t="s">
        <v>174</v>
      </c>
      <c r="K1617" s="69" t="s">
        <v>2939</v>
      </c>
      <c r="L1617" s="190">
        <v>0</v>
      </c>
      <c r="M1617" s="45" t="s">
        <v>4760</v>
      </c>
      <c r="N1617" s="66">
        <v>36663</v>
      </c>
      <c r="O1617" s="66" t="s">
        <v>2970</v>
      </c>
      <c r="P1617" s="87" t="s">
        <v>112</v>
      </c>
      <c r="Q1617" s="48" t="s">
        <v>112</v>
      </c>
      <c r="R1617" s="42" t="s">
        <v>112</v>
      </c>
      <c r="S1617" s="70">
        <v>1</v>
      </c>
      <c r="T1617" s="70">
        <v>0</v>
      </c>
      <c r="U1617" s="50">
        <v>0.5</v>
      </c>
      <c r="V1617" s="70">
        <v>1</v>
      </c>
      <c r="W1617" s="65">
        <v>44113</v>
      </c>
      <c r="X1617" s="49" t="s">
        <v>68</v>
      </c>
      <c r="Y1617" s="71">
        <v>1</v>
      </c>
      <c r="Z1617" s="65">
        <v>44119</v>
      </c>
      <c r="AA1617" s="644">
        <v>1</v>
      </c>
      <c r="AB1617" s="70" t="s">
        <v>68</v>
      </c>
      <c r="AC1617" s="70" t="s">
        <v>68</v>
      </c>
      <c r="AD1617" s="72">
        <v>5.5555555555555566E-2</v>
      </c>
      <c r="AE1617" s="644" t="s">
        <v>112</v>
      </c>
      <c r="AF1617" s="52" t="s">
        <v>112</v>
      </c>
      <c r="AG1617" s="73">
        <v>44099</v>
      </c>
      <c r="AH1617" s="65">
        <v>44127</v>
      </c>
      <c r="AI1617" s="65" t="s">
        <v>4759</v>
      </c>
      <c r="AJ1617" s="65" t="s">
        <v>4759</v>
      </c>
      <c r="AK1617" s="636">
        <v>44103</v>
      </c>
      <c r="AL1617" s="65">
        <v>44131</v>
      </c>
      <c r="AM1617" s="65" t="s">
        <v>3000</v>
      </c>
      <c r="AN1617" s="65" t="s">
        <v>1643</v>
      </c>
      <c r="AO1617" s="65" t="s">
        <v>69</v>
      </c>
      <c r="AP1617" s="84" t="s">
        <v>3011</v>
      </c>
      <c r="AQ1617" s="67" t="s">
        <v>70</v>
      </c>
      <c r="AR1617" s="75"/>
      <c r="AS1617" s="61">
        <v>0</v>
      </c>
      <c r="AT1617" s="61" t="e">
        <v>#VALUE!</v>
      </c>
      <c r="AU1617" s="61" t="e">
        <v>#VALUE!</v>
      </c>
      <c r="AV1617" s="648" t="s">
        <v>363</v>
      </c>
      <c r="AW1617" s="61" t="e">
        <v>#VALUE!</v>
      </c>
      <c r="AX1617" s="56" t="e">
        <v>#VALUE!</v>
      </c>
      <c r="AY1617" s="56">
        <v>7</v>
      </c>
      <c r="AZ1617" s="56">
        <v>2020</v>
      </c>
      <c r="BA1617" s="56">
        <v>43</v>
      </c>
      <c r="BB1617" s="56">
        <v>10</v>
      </c>
      <c r="BC1617" s="56">
        <v>2020</v>
      </c>
      <c r="BD1617" s="79">
        <v>7.3499999999999996E-2</v>
      </c>
      <c r="BE1617" s="79">
        <v>1.55</v>
      </c>
      <c r="BF1617" s="79">
        <v>0.15</v>
      </c>
      <c r="BG1617" s="79">
        <v>1.7</v>
      </c>
      <c r="BH1617" s="79" t="s">
        <v>203</v>
      </c>
      <c r="BI1617" s="79" t="s">
        <v>3504</v>
      </c>
      <c r="BJ1617" s="79" t="s">
        <v>3504</v>
      </c>
      <c r="BK1617" s="79"/>
    </row>
    <row r="1618" spans="1:63" s="198" customFormat="1" ht="15.6" customHeight="1" x14ac:dyDescent="0.25">
      <c r="A1618" s="42" t="s">
        <v>4130</v>
      </c>
      <c r="B1618" s="43">
        <v>43787</v>
      </c>
      <c r="C1618" s="43" t="s">
        <v>156</v>
      </c>
      <c r="D1618" s="44" t="s">
        <v>2342</v>
      </c>
      <c r="E1618" s="45" t="s">
        <v>666</v>
      </c>
      <c r="F1618" s="46">
        <v>28333994</v>
      </c>
      <c r="G1618" s="44" t="s">
        <v>4758</v>
      </c>
      <c r="H1618" s="47" t="s">
        <v>180</v>
      </c>
      <c r="I1618" s="47">
        <v>40</v>
      </c>
      <c r="J1618" s="46" t="s">
        <v>66</v>
      </c>
      <c r="K1618" s="48" t="s">
        <v>667</v>
      </c>
      <c r="L1618" s="42" t="s">
        <v>3047</v>
      </c>
      <c r="M1618" s="45" t="s">
        <v>4760</v>
      </c>
      <c r="N1618" s="44">
        <v>30535</v>
      </c>
      <c r="O1618" s="45" t="s">
        <v>1884</v>
      </c>
      <c r="P1618" s="54" t="s">
        <v>112</v>
      </c>
      <c r="Q1618" s="48" t="s">
        <v>112</v>
      </c>
      <c r="R1618" s="42" t="s">
        <v>112</v>
      </c>
      <c r="S1618" s="49">
        <v>1</v>
      </c>
      <c r="T1618" s="49">
        <v>0</v>
      </c>
      <c r="U1618" s="50">
        <v>0.5</v>
      </c>
      <c r="V1618" s="51">
        <v>1</v>
      </c>
      <c r="W1618" s="52">
        <v>44118</v>
      </c>
      <c r="X1618" s="49" t="s">
        <v>68</v>
      </c>
      <c r="Y1618" s="51">
        <v>1</v>
      </c>
      <c r="Z1618" s="52">
        <v>44119</v>
      </c>
      <c r="AA1618" s="88">
        <v>1</v>
      </c>
      <c r="AB1618" s="51" t="s">
        <v>68</v>
      </c>
      <c r="AC1618" s="51" t="s">
        <v>68</v>
      </c>
      <c r="AD1618" s="50">
        <v>5.5555555555555566E-2</v>
      </c>
      <c r="AE1618" s="90" t="s">
        <v>112</v>
      </c>
      <c r="AF1618" s="52" t="s">
        <v>112</v>
      </c>
      <c r="AG1618" s="43">
        <v>44102</v>
      </c>
      <c r="AH1618" s="43">
        <v>44127</v>
      </c>
      <c r="AI1618" s="43" t="s">
        <v>4759</v>
      </c>
      <c r="AJ1618" s="52" t="s">
        <v>4759</v>
      </c>
      <c r="AK1618" s="89">
        <v>44105</v>
      </c>
      <c r="AL1618" s="43">
        <v>44137.999988425923</v>
      </c>
      <c r="AM1618" s="43"/>
      <c r="AN1618" s="43" t="s">
        <v>1643</v>
      </c>
      <c r="AO1618" s="45" t="s">
        <v>69</v>
      </c>
      <c r="AP1618" s="45"/>
      <c r="AQ1618" s="45" t="s">
        <v>70</v>
      </c>
      <c r="AR1618" s="16"/>
      <c r="AS1618" s="54">
        <v>1</v>
      </c>
      <c r="AT1618" s="54" t="e">
        <v>#VALUE!</v>
      </c>
      <c r="AU1618" s="54" t="e">
        <v>#VALUE!</v>
      </c>
      <c r="AV1618" s="54" t="s">
        <v>363</v>
      </c>
      <c r="AW1618" s="54" t="e">
        <v>#VALUE!</v>
      </c>
      <c r="AX1618" s="54" t="e">
        <v>#VALUE!</v>
      </c>
      <c r="AY1618" s="54">
        <v>11</v>
      </c>
      <c r="AZ1618" s="54">
        <v>2019</v>
      </c>
      <c r="BA1618" s="54">
        <v>43</v>
      </c>
      <c r="BB1618" s="54">
        <v>10</v>
      </c>
      <c r="BC1618" s="54">
        <v>2020</v>
      </c>
      <c r="BD1618" s="55">
        <v>0.1</v>
      </c>
      <c r="BE1618" s="55">
        <v>4.4719999999999995</v>
      </c>
      <c r="BF1618" s="55">
        <v>1.1180000000000001E-2</v>
      </c>
      <c r="BG1618" s="55">
        <v>4.4831799999999999</v>
      </c>
      <c r="BH1618" s="54" t="s">
        <v>68</v>
      </c>
      <c r="BI1618" s="54" t="s">
        <v>3504</v>
      </c>
      <c r="BJ1618" s="55" t="s">
        <v>3504</v>
      </c>
      <c r="BK1618" s="56"/>
    </row>
    <row r="1619" spans="1:63" s="198" customFormat="1" ht="15.6" customHeight="1" x14ac:dyDescent="0.25">
      <c r="A1619" s="42" t="s">
        <v>4131</v>
      </c>
      <c r="B1619" s="43">
        <v>43815</v>
      </c>
      <c r="C1619" s="43" t="s">
        <v>156</v>
      </c>
      <c r="D1619" s="44" t="s">
        <v>2342</v>
      </c>
      <c r="E1619" s="45" t="s">
        <v>666</v>
      </c>
      <c r="F1619" s="46">
        <v>28358503</v>
      </c>
      <c r="G1619" s="44" t="s">
        <v>4758</v>
      </c>
      <c r="H1619" s="47">
        <v>10</v>
      </c>
      <c r="I1619" s="47">
        <v>20</v>
      </c>
      <c r="J1619" s="46" t="s">
        <v>66</v>
      </c>
      <c r="K1619" s="48" t="s">
        <v>667</v>
      </c>
      <c r="L1619" s="42" t="s">
        <v>3047</v>
      </c>
      <c r="M1619" s="45" t="s">
        <v>4760</v>
      </c>
      <c r="N1619" s="44">
        <v>31512</v>
      </c>
      <c r="O1619" s="45" t="s">
        <v>1885</v>
      </c>
      <c r="P1619" s="54" t="s">
        <v>112</v>
      </c>
      <c r="Q1619" s="48" t="s">
        <v>112</v>
      </c>
      <c r="R1619" s="42" t="s">
        <v>112</v>
      </c>
      <c r="S1619" s="49">
        <v>1</v>
      </c>
      <c r="T1619" s="49">
        <v>0</v>
      </c>
      <c r="U1619" s="50">
        <v>0.5</v>
      </c>
      <c r="V1619" s="51">
        <v>1</v>
      </c>
      <c r="W1619" s="52">
        <v>44118</v>
      </c>
      <c r="X1619" s="49" t="s">
        <v>68</v>
      </c>
      <c r="Y1619" s="51">
        <v>1</v>
      </c>
      <c r="Z1619" s="52">
        <v>44123</v>
      </c>
      <c r="AA1619" s="88">
        <v>1</v>
      </c>
      <c r="AB1619" s="51" t="s">
        <v>68</v>
      </c>
      <c r="AC1619" s="51" t="s">
        <v>68</v>
      </c>
      <c r="AD1619" s="50">
        <v>5.5555555555555566E-2</v>
      </c>
      <c r="AE1619" s="90" t="s">
        <v>112</v>
      </c>
      <c r="AF1619" s="52" t="s">
        <v>112</v>
      </c>
      <c r="AG1619" s="43">
        <v>44141</v>
      </c>
      <c r="AH1619" s="43">
        <v>44127</v>
      </c>
      <c r="AI1619" s="43" t="s">
        <v>4759</v>
      </c>
      <c r="AJ1619" s="52" t="s">
        <v>4759</v>
      </c>
      <c r="AK1619" s="89">
        <v>44146</v>
      </c>
      <c r="AL1619" s="43">
        <v>44137</v>
      </c>
      <c r="AM1619" s="43"/>
      <c r="AN1619" s="43" t="s">
        <v>1643</v>
      </c>
      <c r="AO1619" s="45" t="s">
        <v>69</v>
      </c>
      <c r="AP1619" s="45"/>
      <c r="AQ1619" s="45" t="s">
        <v>70</v>
      </c>
      <c r="AR1619" s="16"/>
      <c r="AS1619" s="54">
        <v>1</v>
      </c>
      <c r="AT1619" s="54" t="e">
        <v>#VALUE!</v>
      </c>
      <c r="AU1619" s="54" t="e">
        <v>#VALUE!</v>
      </c>
      <c r="AV1619" s="54" t="s">
        <v>363</v>
      </c>
      <c r="AW1619" s="54" t="e">
        <v>#VALUE!</v>
      </c>
      <c r="AX1619" s="54" t="e">
        <v>#VALUE!</v>
      </c>
      <c r="AY1619" s="54">
        <v>12</v>
      </c>
      <c r="AZ1619" s="54">
        <v>2019</v>
      </c>
      <c r="BA1619" s="54">
        <v>43</v>
      </c>
      <c r="BB1619" s="54">
        <v>10</v>
      </c>
      <c r="BC1619" s="54">
        <v>2020</v>
      </c>
      <c r="BD1619" s="55">
        <v>0.05</v>
      </c>
      <c r="BE1619" s="55">
        <v>2.2359999999999998</v>
      </c>
      <c r="BF1619" s="55">
        <v>1.1180000000000001E-2</v>
      </c>
      <c r="BG1619" s="55">
        <v>2.2471799999999997</v>
      </c>
      <c r="BH1619" s="54" t="s">
        <v>68</v>
      </c>
      <c r="BI1619" s="54" t="s">
        <v>3504</v>
      </c>
      <c r="BJ1619" s="55" t="s">
        <v>3504</v>
      </c>
      <c r="BK1619" s="56"/>
    </row>
    <row r="1620" spans="1:63" s="198" customFormat="1" ht="15.6" customHeight="1" x14ac:dyDescent="0.25">
      <c r="A1620" s="141" t="s">
        <v>4132</v>
      </c>
      <c r="B1620" s="142">
        <v>44060</v>
      </c>
      <c r="C1620" s="142" t="s">
        <v>156</v>
      </c>
      <c r="D1620" s="143" t="s">
        <v>2342</v>
      </c>
      <c r="E1620" s="143">
        <v>117</v>
      </c>
      <c r="F1620" s="144">
        <v>28489477</v>
      </c>
      <c r="G1620" s="44" t="s">
        <v>4758</v>
      </c>
      <c r="H1620" s="145">
        <v>10</v>
      </c>
      <c r="I1620" s="145">
        <v>1</v>
      </c>
      <c r="J1620" s="67" t="s">
        <v>174</v>
      </c>
      <c r="K1620" s="159" t="s">
        <v>2958</v>
      </c>
      <c r="L1620" s="192">
        <v>0</v>
      </c>
      <c r="M1620" s="143" t="s">
        <v>4760</v>
      </c>
      <c r="N1620" s="143">
        <v>36652</v>
      </c>
      <c r="O1620" s="66" t="s">
        <v>596</v>
      </c>
      <c r="P1620" s="66" t="s">
        <v>112</v>
      </c>
      <c r="Q1620" s="48" t="s">
        <v>112</v>
      </c>
      <c r="R1620" s="42" t="s">
        <v>112</v>
      </c>
      <c r="S1620" s="147">
        <v>1</v>
      </c>
      <c r="T1620" s="147">
        <v>0</v>
      </c>
      <c r="U1620" s="148">
        <v>0.5</v>
      </c>
      <c r="V1620" s="147">
        <v>1</v>
      </c>
      <c r="W1620" s="65">
        <v>44126</v>
      </c>
      <c r="X1620" s="155" t="s">
        <v>68</v>
      </c>
      <c r="Y1620" s="156">
        <v>1</v>
      </c>
      <c r="Z1620" s="65">
        <v>44124</v>
      </c>
      <c r="AA1620" s="147">
        <v>0.99</v>
      </c>
      <c r="AB1620" s="70" t="s">
        <v>68</v>
      </c>
      <c r="AC1620" s="70" t="s">
        <v>68</v>
      </c>
      <c r="AD1620" s="149">
        <v>5.5000000000000007E-2</v>
      </c>
      <c r="AE1620" s="147" t="s">
        <v>112</v>
      </c>
      <c r="AF1620" s="157" t="s">
        <v>112</v>
      </c>
      <c r="AG1620" s="150">
        <v>44070</v>
      </c>
      <c r="AH1620" s="142">
        <v>44127</v>
      </c>
      <c r="AI1620" s="142" t="s">
        <v>4759</v>
      </c>
      <c r="AJ1620" s="142" t="s">
        <v>4759</v>
      </c>
      <c r="AK1620" s="864">
        <v>44074</v>
      </c>
      <c r="AL1620" s="142">
        <v>44131</v>
      </c>
      <c r="AM1620" s="142"/>
      <c r="AN1620" s="65" t="s">
        <v>1643</v>
      </c>
      <c r="AO1620" s="65" t="s">
        <v>69</v>
      </c>
      <c r="AP1620" s="65" t="s">
        <v>3010</v>
      </c>
      <c r="AQ1620" s="67" t="s">
        <v>70</v>
      </c>
      <c r="AR1620" s="151"/>
      <c r="AS1620" s="152">
        <v>0</v>
      </c>
      <c r="AT1620" s="152" t="e">
        <v>#VALUE!</v>
      </c>
      <c r="AU1620" s="152" t="e">
        <v>#VALUE!</v>
      </c>
      <c r="AV1620" s="153" t="s">
        <v>363</v>
      </c>
      <c r="AW1620" s="152" t="e">
        <v>#VALUE!</v>
      </c>
      <c r="AX1620" s="144" t="e">
        <v>#VALUE!</v>
      </c>
      <c r="AY1620" s="144">
        <v>8</v>
      </c>
      <c r="AZ1620" s="144">
        <v>2020</v>
      </c>
      <c r="BA1620" s="143">
        <v>43</v>
      </c>
      <c r="BB1620" s="143">
        <v>10</v>
      </c>
      <c r="BC1620" s="143">
        <v>2020</v>
      </c>
      <c r="BD1620" s="154">
        <v>0</v>
      </c>
      <c r="BE1620" s="154">
        <v>4.08</v>
      </c>
      <c r="BF1620" s="154">
        <v>1.02</v>
      </c>
      <c r="BG1620" s="154">
        <v>5.0999999999999996</v>
      </c>
      <c r="BH1620" s="154" t="s">
        <v>203</v>
      </c>
      <c r="BI1620" s="146" t="s">
        <v>3504</v>
      </c>
      <c r="BJ1620" s="158" t="s">
        <v>3504</v>
      </c>
      <c r="BK1620" s="158"/>
    </row>
    <row r="1621" spans="1:63" s="198" customFormat="1" ht="15.6" customHeight="1" x14ac:dyDescent="0.25">
      <c r="A1621" s="173" t="s">
        <v>4133</v>
      </c>
      <c r="B1621" s="174">
        <v>44126</v>
      </c>
      <c r="C1621" s="174" t="s">
        <v>63</v>
      </c>
      <c r="D1621" s="175" t="s">
        <v>2342</v>
      </c>
      <c r="E1621" s="175" t="s">
        <v>621</v>
      </c>
      <c r="F1621" s="176">
        <v>28508991</v>
      </c>
      <c r="G1621" s="44" t="s">
        <v>4758</v>
      </c>
      <c r="H1621" s="177">
        <v>10</v>
      </c>
      <c r="I1621" s="177">
        <v>1</v>
      </c>
      <c r="J1621" s="176" t="s">
        <v>251</v>
      </c>
      <c r="K1621" s="187" t="s">
        <v>622</v>
      </c>
      <c r="L1621" s="193" t="s">
        <v>3383</v>
      </c>
      <c r="M1621" s="175" t="s">
        <v>68</v>
      </c>
      <c r="N1621" s="175">
        <v>38167</v>
      </c>
      <c r="O1621" s="175">
        <v>252256</v>
      </c>
      <c r="P1621" s="178" t="s">
        <v>68</v>
      </c>
      <c r="Q1621" s="48" t="s">
        <v>68</v>
      </c>
      <c r="R1621" s="42" t="s">
        <v>68</v>
      </c>
      <c r="S1621" s="179" t="s">
        <v>68</v>
      </c>
      <c r="T1621" s="179" t="s">
        <v>68</v>
      </c>
      <c r="U1621" s="180" t="s">
        <v>3503</v>
      </c>
      <c r="V1621" s="179">
        <v>1</v>
      </c>
      <c r="W1621" s="174">
        <v>44134</v>
      </c>
      <c r="X1621" s="184" t="s">
        <v>68</v>
      </c>
      <c r="Y1621" s="185">
        <v>1</v>
      </c>
      <c r="Z1621" s="174">
        <v>44137</v>
      </c>
      <c r="AA1621" s="839">
        <v>1</v>
      </c>
      <c r="AB1621" s="839" t="s">
        <v>68</v>
      </c>
      <c r="AC1621" s="179" t="s">
        <v>68</v>
      </c>
      <c r="AD1621" s="181">
        <v>1</v>
      </c>
      <c r="AE1621" s="839" t="s">
        <v>112</v>
      </c>
      <c r="AF1621" s="848" t="s">
        <v>112</v>
      </c>
      <c r="AG1621" s="182">
        <v>44124</v>
      </c>
      <c r="AH1621" s="174">
        <v>44133</v>
      </c>
      <c r="AI1621" s="174" t="s">
        <v>4759</v>
      </c>
      <c r="AJ1621" s="174" t="s">
        <v>4759</v>
      </c>
      <c r="AK1621" s="884">
        <v>44126</v>
      </c>
      <c r="AL1621" s="174">
        <v>44137</v>
      </c>
      <c r="AM1621" s="174"/>
      <c r="AN1621" s="174" t="s">
        <v>1643</v>
      </c>
      <c r="AO1621" s="174" t="s">
        <v>2990</v>
      </c>
      <c r="AP1621" s="174"/>
      <c r="AQ1621" s="67" t="s">
        <v>70</v>
      </c>
      <c r="AR1621" s="183"/>
      <c r="AS1621" s="897">
        <v>0</v>
      </c>
      <c r="AT1621" s="897" t="e">
        <v>#VALUE!</v>
      </c>
      <c r="AU1621" s="897" t="e">
        <v>#VALUE!</v>
      </c>
      <c r="AV1621" s="909" t="s">
        <v>363</v>
      </c>
      <c r="AW1621" s="897" t="e">
        <v>#VALUE!</v>
      </c>
      <c r="AX1621" s="911" t="e">
        <v>#VALUE!</v>
      </c>
      <c r="AY1621" s="911">
        <v>10</v>
      </c>
      <c r="AZ1621" s="911">
        <v>2020</v>
      </c>
      <c r="BA1621" s="178">
        <v>44</v>
      </c>
      <c r="BB1621" s="178">
        <v>10</v>
      </c>
      <c r="BC1621" s="178">
        <v>2020</v>
      </c>
      <c r="BD1621" s="186">
        <v>0</v>
      </c>
      <c r="BE1621" s="186">
        <v>0</v>
      </c>
      <c r="BF1621" s="186">
        <v>0</v>
      </c>
      <c r="BG1621" s="186">
        <v>0</v>
      </c>
      <c r="BH1621" s="186" t="s">
        <v>68</v>
      </c>
      <c r="BI1621" s="178" t="s">
        <v>3504</v>
      </c>
      <c r="BJ1621" s="186" t="s">
        <v>3504</v>
      </c>
      <c r="BK1621" s="186"/>
    </row>
    <row r="1622" spans="1:63" s="198" customFormat="1" ht="15.6" customHeight="1" x14ac:dyDescent="0.25">
      <c r="A1622" s="64" t="s">
        <v>4184</v>
      </c>
      <c r="B1622" s="65">
        <v>43992</v>
      </c>
      <c r="C1622" s="65" t="s">
        <v>63</v>
      </c>
      <c r="D1622" s="66" t="s">
        <v>2342</v>
      </c>
      <c r="E1622" s="66" t="s">
        <v>618</v>
      </c>
      <c r="F1622" s="67">
        <v>28474851</v>
      </c>
      <c r="G1622" s="44" t="s">
        <v>4758</v>
      </c>
      <c r="H1622" s="68">
        <v>10</v>
      </c>
      <c r="I1622" s="68">
        <v>4</v>
      </c>
      <c r="J1622" s="67" t="s">
        <v>159</v>
      </c>
      <c r="K1622" s="69" t="s">
        <v>619</v>
      </c>
      <c r="L1622" s="190" t="s">
        <v>3393</v>
      </c>
      <c r="M1622" s="45" t="s">
        <v>68</v>
      </c>
      <c r="N1622" s="66">
        <v>35345</v>
      </c>
      <c r="O1622" s="66"/>
      <c r="P1622" s="66" t="s">
        <v>68</v>
      </c>
      <c r="Q1622" s="48" t="s">
        <v>68</v>
      </c>
      <c r="R1622" s="42" t="s">
        <v>68</v>
      </c>
      <c r="S1622" s="70" t="s">
        <v>68</v>
      </c>
      <c r="T1622" s="70" t="s">
        <v>68</v>
      </c>
      <c r="U1622" s="50" t="s">
        <v>3503</v>
      </c>
      <c r="V1622" s="70">
        <v>0</v>
      </c>
      <c r="W1622" s="65">
        <v>44036</v>
      </c>
      <c r="X1622" s="49" t="s">
        <v>68</v>
      </c>
      <c r="Y1622" s="71">
        <v>0</v>
      </c>
      <c r="Z1622" s="65" t="s">
        <v>181</v>
      </c>
      <c r="AA1622" s="70">
        <v>0</v>
      </c>
      <c r="AB1622" s="70" t="s">
        <v>68</v>
      </c>
      <c r="AC1622" s="70" t="s">
        <v>68</v>
      </c>
      <c r="AD1622" s="72">
        <v>0</v>
      </c>
      <c r="AE1622" s="70" t="s">
        <v>112</v>
      </c>
      <c r="AF1622" s="52" t="s">
        <v>112</v>
      </c>
      <c r="AG1622" s="73">
        <v>44091</v>
      </c>
      <c r="AH1622" s="65">
        <v>44133</v>
      </c>
      <c r="AI1622" s="65" t="s">
        <v>4759</v>
      </c>
      <c r="AJ1622" s="65" t="s">
        <v>4759</v>
      </c>
      <c r="AK1622" s="636">
        <v>44096</v>
      </c>
      <c r="AL1622" s="65">
        <v>44138</v>
      </c>
      <c r="AM1622" s="65"/>
      <c r="AN1622" s="65"/>
      <c r="AO1622" s="65" t="s">
        <v>69</v>
      </c>
      <c r="AP1622" s="65" t="s">
        <v>3002</v>
      </c>
      <c r="AQ1622" s="67" t="s">
        <v>70</v>
      </c>
      <c r="AR1622" s="75"/>
      <c r="AS1622" s="77">
        <v>1</v>
      </c>
      <c r="AT1622" s="77" t="e">
        <v>#VALUE!</v>
      </c>
      <c r="AU1622" s="77" t="e">
        <v>#VALUE!</v>
      </c>
      <c r="AV1622" s="83" t="s">
        <v>363</v>
      </c>
      <c r="AW1622" s="77" t="e">
        <v>#VALUE!</v>
      </c>
      <c r="AX1622" s="67" t="e">
        <v>#VALUE!</v>
      </c>
      <c r="AY1622" s="67">
        <v>6</v>
      </c>
      <c r="AZ1622" s="67">
        <v>2020</v>
      </c>
      <c r="BA1622" s="67">
        <v>44</v>
      </c>
      <c r="BB1622" s="67">
        <v>10</v>
      </c>
      <c r="BC1622" s="67">
        <v>2020</v>
      </c>
      <c r="BD1622" s="78">
        <v>0</v>
      </c>
      <c r="BE1622" s="78">
        <v>0</v>
      </c>
      <c r="BF1622" s="78">
        <v>0</v>
      </c>
      <c r="BG1622" s="78">
        <v>0</v>
      </c>
      <c r="BH1622" s="78" t="s">
        <v>68</v>
      </c>
      <c r="BI1622" s="79" t="s">
        <v>3504</v>
      </c>
      <c r="BJ1622" s="79" t="s">
        <v>3504</v>
      </c>
      <c r="BK1622" s="79"/>
    </row>
    <row r="1623" spans="1:63" s="198" customFormat="1" ht="15.6" customHeight="1" x14ac:dyDescent="0.25">
      <c r="A1623" s="64" t="s">
        <v>4134</v>
      </c>
      <c r="B1623" s="65">
        <v>44124</v>
      </c>
      <c r="C1623" s="65" t="s">
        <v>63</v>
      </c>
      <c r="D1623" s="66" t="s">
        <v>2342</v>
      </c>
      <c r="E1623" s="66" t="s">
        <v>621</v>
      </c>
      <c r="F1623" s="67">
        <v>28507959</v>
      </c>
      <c r="G1623" s="44" t="s">
        <v>4758</v>
      </c>
      <c r="H1623" s="68">
        <v>10</v>
      </c>
      <c r="I1623" s="68">
        <v>4</v>
      </c>
      <c r="J1623" s="67" t="s">
        <v>251</v>
      </c>
      <c r="K1623" s="69" t="s">
        <v>622</v>
      </c>
      <c r="L1623" s="190" t="s">
        <v>3383</v>
      </c>
      <c r="M1623" s="45" t="s">
        <v>68</v>
      </c>
      <c r="N1623" s="66">
        <v>38056</v>
      </c>
      <c r="O1623" s="66"/>
      <c r="P1623" s="66" t="s">
        <v>68</v>
      </c>
      <c r="Q1623" s="48" t="s">
        <v>68</v>
      </c>
      <c r="R1623" s="42" t="s">
        <v>68</v>
      </c>
      <c r="S1623" s="70" t="s">
        <v>68</v>
      </c>
      <c r="T1623" s="70" t="s">
        <v>68</v>
      </c>
      <c r="U1623" s="50" t="s">
        <v>3503</v>
      </c>
      <c r="V1623" s="70">
        <v>1</v>
      </c>
      <c r="W1623" s="65">
        <v>44130</v>
      </c>
      <c r="X1623" s="49" t="s">
        <v>68</v>
      </c>
      <c r="Y1623" s="71">
        <v>1</v>
      </c>
      <c r="Z1623" s="65">
        <v>44138</v>
      </c>
      <c r="AA1623" s="70">
        <v>0</v>
      </c>
      <c r="AB1623" s="70" t="s">
        <v>68</v>
      </c>
      <c r="AC1623" s="70" t="s">
        <v>68</v>
      </c>
      <c r="AD1623" s="72">
        <v>0</v>
      </c>
      <c r="AE1623" s="70" t="s">
        <v>112</v>
      </c>
      <c r="AF1623" s="52" t="s">
        <v>112</v>
      </c>
      <c r="AG1623" s="73">
        <v>44123</v>
      </c>
      <c r="AH1623" s="65">
        <v>44138</v>
      </c>
      <c r="AI1623" s="65" t="s">
        <v>4759</v>
      </c>
      <c r="AJ1623" s="65" t="s">
        <v>4759</v>
      </c>
      <c r="AK1623" s="636">
        <v>44125</v>
      </c>
      <c r="AL1623" s="65">
        <v>44140</v>
      </c>
      <c r="AM1623" s="65"/>
      <c r="AN1623" s="65" t="s">
        <v>1643</v>
      </c>
      <c r="AO1623" s="65" t="s">
        <v>2990</v>
      </c>
      <c r="AP1623" s="65"/>
      <c r="AQ1623" s="67" t="s">
        <v>70</v>
      </c>
      <c r="AR1623" s="75"/>
      <c r="AS1623" s="77">
        <v>0</v>
      </c>
      <c r="AT1623" s="77" t="e">
        <v>#VALUE!</v>
      </c>
      <c r="AU1623" s="77" t="e">
        <v>#VALUE!</v>
      </c>
      <c r="AV1623" s="83" t="s">
        <v>363</v>
      </c>
      <c r="AW1623" s="77" t="e">
        <v>#VALUE!</v>
      </c>
      <c r="AX1623" s="67" t="e">
        <v>#VALUE!</v>
      </c>
      <c r="AY1623" s="67">
        <v>10</v>
      </c>
      <c r="AZ1623" s="67">
        <v>2020</v>
      </c>
      <c r="BA1623" s="67">
        <v>45</v>
      </c>
      <c r="BB1623" s="67">
        <v>11</v>
      </c>
      <c r="BC1623" s="67">
        <v>2020</v>
      </c>
      <c r="BD1623" s="78">
        <v>0</v>
      </c>
      <c r="BE1623" s="78">
        <v>0</v>
      </c>
      <c r="BF1623" s="78">
        <v>0</v>
      </c>
      <c r="BG1623" s="78">
        <v>0</v>
      </c>
      <c r="BH1623" s="78" t="s">
        <v>68</v>
      </c>
      <c r="BI1623" s="79" t="s">
        <v>3504</v>
      </c>
      <c r="BJ1623" s="79" t="s">
        <v>3504</v>
      </c>
      <c r="BK1623" s="79"/>
    </row>
    <row r="1624" spans="1:63" s="198" customFormat="1" ht="15.6" customHeight="1" x14ac:dyDescent="0.25">
      <c r="A1624" s="42" t="s">
        <v>4135</v>
      </c>
      <c r="B1624" s="43">
        <v>43846</v>
      </c>
      <c r="C1624" s="43" t="s">
        <v>156</v>
      </c>
      <c r="D1624" s="44" t="s">
        <v>2342</v>
      </c>
      <c r="E1624" s="45" t="s">
        <v>666</v>
      </c>
      <c r="F1624" s="46">
        <v>28386031</v>
      </c>
      <c r="G1624" s="44" t="s">
        <v>4758</v>
      </c>
      <c r="H1624" s="47" t="s">
        <v>180</v>
      </c>
      <c r="I1624" s="47">
        <v>10</v>
      </c>
      <c r="J1624" s="46" t="s">
        <v>66</v>
      </c>
      <c r="K1624" s="48" t="s">
        <v>667</v>
      </c>
      <c r="L1624" s="42" t="s">
        <v>3047</v>
      </c>
      <c r="M1624" s="45" t="s">
        <v>4760</v>
      </c>
      <c r="N1624" s="44">
        <v>32404</v>
      </c>
      <c r="O1624" s="45" t="s">
        <v>1886</v>
      </c>
      <c r="P1624" s="45" t="s">
        <v>112</v>
      </c>
      <c r="Q1624" s="48" t="s">
        <v>112</v>
      </c>
      <c r="R1624" s="42" t="s">
        <v>112</v>
      </c>
      <c r="S1624" s="49">
        <v>1</v>
      </c>
      <c r="T1624" s="49">
        <v>0</v>
      </c>
      <c r="U1624" s="50">
        <v>0.5</v>
      </c>
      <c r="V1624" s="51">
        <v>1</v>
      </c>
      <c r="W1624" s="52">
        <v>44115</v>
      </c>
      <c r="X1624" s="49" t="s">
        <v>68</v>
      </c>
      <c r="Y1624" s="51">
        <v>1</v>
      </c>
      <c r="Z1624" s="52">
        <v>44115</v>
      </c>
      <c r="AA1624" s="51">
        <v>1</v>
      </c>
      <c r="AB1624" s="51" t="s">
        <v>68</v>
      </c>
      <c r="AC1624" s="51" t="s">
        <v>68</v>
      </c>
      <c r="AD1624" s="50">
        <v>5.5555555555555566E-2</v>
      </c>
      <c r="AE1624" s="49" t="s">
        <v>112</v>
      </c>
      <c r="AF1624" s="52" t="s">
        <v>112</v>
      </c>
      <c r="AG1624" s="43">
        <v>44141</v>
      </c>
      <c r="AH1624" s="43">
        <v>44141</v>
      </c>
      <c r="AI1624" s="43" t="s">
        <v>4759</v>
      </c>
      <c r="AJ1624" s="52" t="s">
        <v>4759</v>
      </c>
      <c r="AK1624" s="89">
        <v>44146.999988425923</v>
      </c>
      <c r="AL1624" s="43">
        <v>44146.999988425923</v>
      </c>
      <c r="AM1624" s="43"/>
      <c r="AN1624" s="43" t="s">
        <v>1643</v>
      </c>
      <c r="AO1624" s="45" t="s">
        <v>69</v>
      </c>
      <c r="AP1624" s="45"/>
      <c r="AQ1624" s="45" t="s">
        <v>70</v>
      </c>
      <c r="AR1624" s="16"/>
      <c r="AS1624" s="45">
        <v>1</v>
      </c>
      <c r="AT1624" s="45" t="e">
        <v>#VALUE!</v>
      </c>
      <c r="AU1624" s="45" t="e">
        <v>#VALUE!</v>
      </c>
      <c r="AV1624" s="45" t="s">
        <v>363</v>
      </c>
      <c r="AW1624" s="45" t="e">
        <v>#VALUE!</v>
      </c>
      <c r="AX1624" s="45" t="e">
        <v>#VALUE!</v>
      </c>
      <c r="AY1624" s="45">
        <v>1</v>
      </c>
      <c r="AZ1624" s="45">
        <v>2020</v>
      </c>
      <c r="BA1624" s="45">
        <v>45</v>
      </c>
      <c r="BB1624" s="45">
        <v>11</v>
      </c>
      <c r="BC1624" s="45">
        <v>2020</v>
      </c>
      <c r="BD1624" s="57">
        <v>2.5000000000000001E-2</v>
      </c>
      <c r="BE1624" s="57">
        <v>1.1179999999999999</v>
      </c>
      <c r="BF1624" s="57">
        <v>1.1180000000000001E-2</v>
      </c>
      <c r="BG1624" s="57">
        <v>1.1291799999999999</v>
      </c>
      <c r="BH1624" s="45" t="s">
        <v>68</v>
      </c>
      <c r="BI1624" s="54" t="s">
        <v>3504</v>
      </c>
      <c r="BJ1624" s="55" t="s">
        <v>3504</v>
      </c>
      <c r="BK1624" s="56"/>
    </row>
    <row r="1625" spans="1:63" s="198" customFormat="1" ht="15.6" customHeight="1" x14ac:dyDescent="0.25">
      <c r="A1625" s="64" t="s">
        <v>4136</v>
      </c>
      <c r="B1625" s="65">
        <v>43958</v>
      </c>
      <c r="C1625" s="65" t="s">
        <v>156</v>
      </c>
      <c r="D1625" s="66" t="s">
        <v>2342</v>
      </c>
      <c r="E1625" s="66">
        <v>30</v>
      </c>
      <c r="F1625" s="67">
        <v>28467320</v>
      </c>
      <c r="G1625" s="44" t="s">
        <v>4758</v>
      </c>
      <c r="H1625" s="68">
        <v>1</v>
      </c>
      <c r="I1625" s="68">
        <v>1</v>
      </c>
      <c r="J1625" s="67" t="s">
        <v>174</v>
      </c>
      <c r="K1625" s="69" t="s">
        <v>1909</v>
      </c>
      <c r="L1625" s="190">
        <v>0</v>
      </c>
      <c r="M1625" s="45" t="s">
        <v>4760</v>
      </c>
      <c r="N1625" s="66">
        <v>35085</v>
      </c>
      <c r="O1625" s="66" t="s">
        <v>596</v>
      </c>
      <c r="P1625" s="66" t="s">
        <v>112</v>
      </c>
      <c r="Q1625" s="48" t="s">
        <v>112</v>
      </c>
      <c r="R1625" s="42" t="s">
        <v>112</v>
      </c>
      <c r="S1625" s="70">
        <v>1</v>
      </c>
      <c r="T1625" s="70">
        <v>0</v>
      </c>
      <c r="U1625" s="50">
        <v>0.5</v>
      </c>
      <c r="V1625" s="70">
        <v>1</v>
      </c>
      <c r="W1625" s="65">
        <v>44123</v>
      </c>
      <c r="X1625" s="49">
        <v>1</v>
      </c>
      <c r="Y1625" s="71">
        <v>1</v>
      </c>
      <c r="Z1625" s="65">
        <v>44138</v>
      </c>
      <c r="AA1625" s="70">
        <v>1</v>
      </c>
      <c r="AB1625" s="70" t="s">
        <v>68</v>
      </c>
      <c r="AC1625" s="70" t="s">
        <v>68</v>
      </c>
      <c r="AD1625" s="72">
        <v>5.5555555555555566E-2</v>
      </c>
      <c r="AE1625" s="70" t="s">
        <v>112</v>
      </c>
      <c r="AF1625" s="52" t="s">
        <v>112</v>
      </c>
      <c r="AG1625" s="73">
        <v>44061</v>
      </c>
      <c r="AH1625" s="65">
        <v>44141</v>
      </c>
      <c r="AI1625" s="65" t="s">
        <v>4759</v>
      </c>
      <c r="AJ1625" s="65" t="s">
        <v>4759</v>
      </c>
      <c r="AK1625" s="636">
        <v>44063</v>
      </c>
      <c r="AL1625" s="65">
        <v>44145</v>
      </c>
      <c r="AM1625" s="65" t="s">
        <v>3000</v>
      </c>
      <c r="AN1625" s="65" t="s">
        <v>1643</v>
      </c>
      <c r="AO1625" s="65" t="s">
        <v>69</v>
      </c>
      <c r="AP1625" s="65" t="s">
        <v>1910</v>
      </c>
      <c r="AQ1625" s="67" t="s">
        <v>70</v>
      </c>
      <c r="AR1625" s="75"/>
      <c r="AS1625" s="77">
        <v>0</v>
      </c>
      <c r="AT1625" s="77" t="e">
        <v>#VALUE!</v>
      </c>
      <c r="AU1625" s="77" t="e">
        <v>#VALUE!</v>
      </c>
      <c r="AV1625" s="83" t="s">
        <v>363</v>
      </c>
      <c r="AW1625" s="77" t="e">
        <v>#VALUE!</v>
      </c>
      <c r="AX1625" s="67" t="e">
        <v>#VALUE!</v>
      </c>
      <c r="AY1625" s="67">
        <v>5</v>
      </c>
      <c r="AZ1625" s="67">
        <v>2020</v>
      </c>
      <c r="BA1625" s="67">
        <v>45</v>
      </c>
      <c r="BB1625" s="67">
        <v>11</v>
      </c>
      <c r="BC1625" s="67">
        <v>2020</v>
      </c>
      <c r="BD1625" s="78">
        <v>0.20499999999999999</v>
      </c>
      <c r="BE1625" s="78">
        <v>10.43</v>
      </c>
      <c r="BF1625" s="78">
        <v>2.6</v>
      </c>
      <c r="BG1625" s="78">
        <v>13.03</v>
      </c>
      <c r="BH1625" s="78" t="s">
        <v>203</v>
      </c>
      <c r="BI1625" s="79" t="s">
        <v>3504</v>
      </c>
      <c r="BJ1625" s="79" t="s">
        <v>3504</v>
      </c>
      <c r="BK1625" s="79"/>
    </row>
    <row r="1626" spans="1:63" s="198" customFormat="1" ht="15.6" customHeight="1" x14ac:dyDescent="0.25">
      <c r="A1626" s="141" t="s">
        <v>4137</v>
      </c>
      <c r="B1626" s="142">
        <v>44074</v>
      </c>
      <c r="C1626" s="142" t="s">
        <v>63</v>
      </c>
      <c r="D1626" s="143" t="s">
        <v>2333</v>
      </c>
      <c r="E1626" s="143" t="s">
        <v>2900</v>
      </c>
      <c r="F1626" s="144">
        <v>4900041200</v>
      </c>
      <c r="G1626" s="44" t="s">
        <v>4758</v>
      </c>
      <c r="H1626" s="145">
        <v>10</v>
      </c>
      <c r="I1626" s="145">
        <v>11</v>
      </c>
      <c r="J1626" s="67" t="s">
        <v>66</v>
      </c>
      <c r="K1626" s="69" t="s">
        <v>1499</v>
      </c>
      <c r="L1626" s="190" t="s">
        <v>2901</v>
      </c>
      <c r="M1626" s="143" t="s">
        <v>68</v>
      </c>
      <c r="N1626" s="143">
        <v>36668</v>
      </c>
      <c r="O1626" s="143"/>
      <c r="P1626" s="66" t="s">
        <v>68</v>
      </c>
      <c r="Q1626" s="48" t="s">
        <v>68</v>
      </c>
      <c r="R1626" s="42" t="s">
        <v>68</v>
      </c>
      <c r="S1626" s="147" t="s">
        <v>68</v>
      </c>
      <c r="T1626" s="147" t="s">
        <v>68</v>
      </c>
      <c r="U1626" s="148" t="s">
        <v>3503</v>
      </c>
      <c r="V1626" s="147">
        <v>1</v>
      </c>
      <c r="W1626" s="65">
        <v>44137</v>
      </c>
      <c r="X1626" s="155" t="s">
        <v>68</v>
      </c>
      <c r="Y1626" s="156">
        <v>1</v>
      </c>
      <c r="Z1626" s="65">
        <v>44144</v>
      </c>
      <c r="AA1626" s="147">
        <v>0</v>
      </c>
      <c r="AB1626" s="70" t="s">
        <v>68</v>
      </c>
      <c r="AC1626" s="70" t="s">
        <v>68</v>
      </c>
      <c r="AD1626" s="149">
        <v>0</v>
      </c>
      <c r="AE1626" s="147" t="s">
        <v>112</v>
      </c>
      <c r="AF1626" s="157" t="s">
        <v>112</v>
      </c>
      <c r="AG1626" s="150">
        <v>44113</v>
      </c>
      <c r="AH1626" s="142">
        <v>44145</v>
      </c>
      <c r="AI1626" s="142" t="s">
        <v>4759</v>
      </c>
      <c r="AJ1626" s="142" t="s">
        <v>4759</v>
      </c>
      <c r="AK1626" s="864">
        <v>44118</v>
      </c>
      <c r="AL1626" s="142">
        <v>44148</v>
      </c>
      <c r="AM1626" s="142"/>
      <c r="AN1626" s="142"/>
      <c r="AO1626" s="65" t="s">
        <v>2971</v>
      </c>
      <c r="AP1626" s="65" t="s">
        <v>3016</v>
      </c>
      <c r="AQ1626" s="67" t="s">
        <v>70</v>
      </c>
      <c r="AR1626" s="151"/>
      <c r="AS1626" s="152">
        <v>1</v>
      </c>
      <c r="AT1626" s="152" t="e">
        <v>#VALUE!</v>
      </c>
      <c r="AU1626" s="152" t="e">
        <v>#VALUE!</v>
      </c>
      <c r="AV1626" s="153" t="s">
        <v>363</v>
      </c>
      <c r="AW1626" s="152" t="e">
        <v>#VALUE!</v>
      </c>
      <c r="AX1626" s="144" t="e">
        <v>#VALUE!</v>
      </c>
      <c r="AY1626" s="144">
        <v>8</v>
      </c>
      <c r="AZ1626" s="144">
        <v>2020</v>
      </c>
      <c r="BA1626" s="143">
        <v>46</v>
      </c>
      <c r="BB1626" s="143">
        <v>11</v>
      </c>
      <c r="BC1626" s="143">
        <v>2020</v>
      </c>
      <c r="BD1626" s="154">
        <v>0</v>
      </c>
      <c r="BE1626" s="154">
        <v>0</v>
      </c>
      <c r="BF1626" s="154">
        <v>0</v>
      </c>
      <c r="BG1626" s="154">
        <v>0</v>
      </c>
      <c r="BH1626" s="154" t="s">
        <v>68</v>
      </c>
      <c r="BI1626" s="143" t="s">
        <v>3504</v>
      </c>
      <c r="BJ1626" s="154" t="s">
        <v>3504</v>
      </c>
      <c r="BK1626" s="154"/>
    </row>
    <row r="1627" spans="1:63" s="198" customFormat="1" ht="15.6" customHeight="1" x14ac:dyDescent="0.25">
      <c r="A1627" s="42" t="s">
        <v>2229</v>
      </c>
      <c r="B1627" s="43">
        <v>43677</v>
      </c>
      <c r="C1627" s="43" t="s">
        <v>156</v>
      </c>
      <c r="D1627" s="44" t="s">
        <v>2343</v>
      </c>
      <c r="E1627" s="45">
        <v>37</v>
      </c>
      <c r="F1627" s="80">
        <v>6839740</v>
      </c>
      <c r="G1627" s="44" t="s">
        <v>4758</v>
      </c>
      <c r="H1627" s="47" t="s">
        <v>1624</v>
      </c>
      <c r="I1627" s="47">
        <v>1</v>
      </c>
      <c r="J1627" s="46" t="s">
        <v>66</v>
      </c>
      <c r="K1627" s="48" t="s">
        <v>1879</v>
      </c>
      <c r="L1627" s="42" t="s">
        <v>3183</v>
      </c>
      <c r="M1627" s="45" t="s">
        <v>4760</v>
      </c>
      <c r="N1627" s="44">
        <v>28412</v>
      </c>
      <c r="O1627" s="45" t="s">
        <v>596</v>
      </c>
      <c r="P1627" s="45" t="s">
        <v>112</v>
      </c>
      <c r="Q1627" s="48" t="s">
        <v>112</v>
      </c>
      <c r="R1627" s="42" t="s">
        <v>112</v>
      </c>
      <c r="S1627" s="49">
        <v>1</v>
      </c>
      <c r="T1627" s="49">
        <v>0</v>
      </c>
      <c r="U1627" s="50">
        <v>0.5</v>
      </c>
      <c r="V1627" s="51">
        <v>1</v>
      </c>
      <c r="W1627" s="52">
        <v>43880</v>
      </c>
      <c r="X1627" s="49">
        <v>1</v>
      </c>
      <c r="Y1627" s="51">
        <v>1</v>
      </c>
      <c r="Z1627" s="52">
        <v>44081</v>
      </c>
      <c r="AA1627" s="88">
        <v>1</v>
      </c>
      <c r="AB1627" s="88" t="s">
        <v>68</v>
      </c>
      <c r="AC1627" s="51" t="s">
        <v>2341</v>
      </c>
      <c r="AD1627" s="50">
        <v>5.2631578947368425E-2</v>
      </c>
      <c r="AE1627" s="90" t="s">
        <v>112</v>
      </c>
      <c r="AF1627" s="91" t="s">
        <v>112</v>
      </c>
      <c r="AG1627" s="43">
        <v>43742</v>
      </c>
      <c r="AH1627" s="43">
        <v>44147</v>
      </c>
      <c r="AI1627" s="43" t="s">
        <v>4759</v>
      </c>
      <c r="AJ1627" s="52" t="s">
        <v>4759</v>
      </c>
      <c r="AK1627" s="89">
        <v>43747</v>
      </c>
      <c r="AL1627" s="43">
        <v>44152</v>
      </c>
      <c r="AM1627" s="43"/>
      <c r="AN1627" s="43" t="s">
        <v>1643</v>
      </c>
      <c r="AO1627" s="45" t="s">
        <v>69</v>
      </c>
      <c r="AP1627" s="45" t="s">
        <v>3014</v>
      </c>
      <c r="AQ1627" s="45" t="s">
        <v>70</v>
      </c>
      <c r="AR1627" s="16"/>
      <c r="AS1627" s="54">
        <v>1</v>
      </c>
      <c r="AT1627" s="54" t="e">
        <v>#VALUE!</v>
      </c>
      <c r="AU1627" s="54" t="e">
        <v>#VALUE!</v>
      </c>
      <c r="AV1627" s="54" t="s">
        <v>363</v>
      </c>
      <c r="AW1627" s="54" t="e">
        <v>#VALUE!</v>
      </c>
      <c r="AX1627" s="54" t="e">
        <v>#VALUE!</v>
      </c>
      <c r="AY1627" s="54">
        <v>7</v>
      </c>
      <c r="AZ1627" s="54">
        <v>2019</v>
      </c>
      <c r="BA1627" s="54">
        <v>46</v>
      </c>
      <c r="BB1627" s="54">
        <v>11</v>
      </c>
      <c r="BC1627" s="54">
        <v>2020</v>
      </c>
      <c r="BD1627" s="55">
        <v>0.20499999999999999</v>
      </c>
      <c r="BE1627" s="55">
        <v>1.43</v>
      </c>
      <c r="BF1627" s="55">
        <v>0.35749999999999998</v>
      </c>
      <c r="BG1627" s="55">
        <v>1.7874999999999999</v>
      </c>
      <c r="BH1627" s="54" t="s">
        <v>203</v>
      </c>
      <c r="BI1627" s="54" t="s">
        <v>3504</v>
      </c>
      <c r="BJ1627" s="55" t="s">
        <v>3504</v>
      </c>
      <c r="BK1627" s="56"/>
    </row>
    <row r="1628" spans="1:63" s="198" customFormat="1" ht="15.6" customHeight="1" x14ac:dyDescent="0.25">
      <c r="A1628" s="64" t="s">
        <v>4138</v>
      </c>
      <c r="B1628" s="65">
        <v>43959</v>
      </c>
      <c r="C1628" s="65" t="s">
        <v>156</v>
      </c>
      <c r="D1628" s="66" t="s">
        <v>2342</v>
      </c>
      <c r="E1628" s="66">
        <v>30</v>
      </c>
      <c r="F1628" s="67">
        <v>28467320</v>
      </c>
      <c r="G1628" s="44" t="s">
        <v>4758</v>
      </c>
      <c r="H1628" s="68">
        <v>2</v>
      </c>
      <c r="I1628" s="68">
        <v>1</v>
      </c>
      <c r="J1628" s="67" t="s">
        <v>174</v>
      </c>
      <c r="K1628" s="69" t="s">
        <v>1909</v>
      </c>
      <c r="L1628" s="190">
        <v>0</v>
      </c>
      <c r="M1628" s="45" t="s">
        <v>4760</v>
      </c>
      <c r="N1628" s="66">
        <v>35085</v>
      </c>
      <c r="O1628" s="66" t="s">
        <v>754</v>
      </c>
      <c r="P1628" s="66" t="s">
        <v>112</v>
      </c>
      <c r="Q1628" s="48" t="s">
        <v>112</v>
      </c>
      <c r="R1628" s="42" t="s">
        <v>112</v>
      </c>
      <c r="S1628" s="70">
        <v>1</v>
      </c>
      <c r="T1628" s="70">
        <v>0</v>
      </c>
      <c r="U1628" s="50">
        <v>0.5</v>
      </c>
      <c r="V1628" s="70">
        <v>1</v>
      </c>
      <c r="W1628" s="65">
        <v>44123</v>
      </c>
      <c r="X1628" s="49">
        <v>1</v>
      </c>
      <c r="Y1628" s="71">
        <v>1</v>
      </c>
      <c r="Z1628" s="65">
        <v>44138</v>
      </c>
      <c r="AA1628" s="644">
        <v>1</v>
      </c>
      <c r="AB1628" s="644" t="s">
        <v>68</v>
      </c>
      <c r="AC1628" s="70" t="s">
        <v>68</v>
      </c>
      <c r="AD1628" s="72">
        <v>5.5555555555555566E-2</v>
      </c>
      <c r="AE1628" s="644" t="s">
        <v>112</v>
      </c>
      <c r="AF1628" s="91" t="s">
        <v>112</v>
      </c>
      <c r="AG1628" s="73">
        <v>44061</v>
      </c>
      <c r="AH1628" s="65">
        <v>44148</v>
      </c>
      <c r="AI1628" s="65" t="s">
        <v>4759</v>
      </c>
      <c r="AJ1628" s="65" t="s">
        <v>4759</v>
      </c>
      <c r="AK1628" s="636">
        <v>44063</v>
      </c>
      <c r="AL1628" s="65">
        <v>44152</v>
      </c>
      <c r="AM1628" s="65" t="s">
        <v>3000</v>
      </c>
      <c r="AN1628" s="65" t="s">
        <v>1643</v>
      </c>
      <c r="AO1628" s="65" t="s">
        <v>69</v>
      </c>
      <c r="AP1628" s="65" t="s">
        <v>1910</v>
      </c>
      <c r="AQ1628" s="67" t="s">
        <v>70</v>
      </c>
      <c r="AR1628" s="75"/>
      <c r="AS1628" s="61">
        <v>0</v>
      </c>
      <c r="AT1628" s="61" t="e">
        <v>#VALUE!</v>
      </c>
      <c r="AU1628" s="61" t="e">
        <v>#VALUE!</v>
      </c>
      <c r="AV1628" s="648" t="s">
        <v>363</v>
      </c>
      <c r="AW1628" s="61" t="e">
        <v>#VALUE!</v>
      </c>
      <c r="AX1628" s="56" t="e">
        <v>#VALUE!</v>
      </c>
      <c r="AY1628" s="56">
        <v>5</v>
      </c>
      <c r="AZ1628" s="56">
        <v>2020</v>
      </c>
      <c r="BA1628" s="56">
        <v>46</v>
      </c>
      <c r="BB1628" s="56">
        <v>11</v>
      </c>
      <c r="BC1628" s="56">
        <v>2020</v>
      </c>
      <c r="BD1628" s="79">
        <v>0.20499999999999999</v>
      </c>
      <c r="BE1628" s="79">
        <v>10.43</v>
      </c>
      <c r="BF1628" s="79">
        <v>2.6</v>
      </c>
      <c r="BG1628" s="79">
        <v>13.03</v>
      </c>
      <c r="BH1628" s="79" t="s">
        <v>203</v>
      </c>
      <c r="BI1628" s="79" t="s">
        <v>3504</v>
      </c>
      <c r="BJ1628" s="79" t="s">
        <v>3504</v>
      </c>
      <c r="BK1628" s="79"/>
    </row>
    <row r="1629" spans="1:63" s="198" customFormat="1" ht="15.6" customHeight="1" x14ac:dyDescent="0.25">
      <c r="A1629" s="64" t="s">
        <v>4139</v>
      </c>
      <c r="B1629" s="65">
        <v>44041</v>
      </c>
      <c r="C1629" s="65" t="s">
        <v>156</v>
      </c>
      <c r="D1629" s="66" t="s">
        <v>2342</v>
      </c>
      <c r="E1629" s="66" t="s">
        <v>2941</v>
      </c>
      <c r="F1629" s="67">
        <v>28486620</v>
      </c>
      <c r="G1629" s="44" t="s">
        <v>4758</v>
      </c>
      <c r="H1629" s="68">
        <v>10</v>
      </c>
      <c r="I1629" s="68">
        <v>1</v>
      </c>
      <c r="J1629" s="67" t="s">
        <v>174</v>
      </c>
      <c r="K1629" s="69" t="s">
        <v>2940</v>
      </c>
      <c r="L1629" s="190" t="s">
        <v>3481</v>
      </c>
      <c r="M1629" s="45" t="s">
        <v>4760</v>
      </c>
      <c r="N1629" s="66">
        <v>36247</v>
      </c>
      <c r="O1629" s="66" t="s">
        <v>2943</v>
      </c>
      <c r="P1629" s="87" t="s">
        <v>112</v>
      </c>
      <c r="Q1629" s="48" t="s">
        <v>112</v>
      </c>
      <c r="R1629" s="42" t="s">
        <v>112</v>
      </c>
      <c r="S1629" s="70">
        <v>1</v>
      </c>
      <c r="T1629" s="70">
        <v>0</v>
      </c>
      <c r="U1629" s="50">
        <v>0.5</v>
      </c>
      <c r="V1629" s="70">
        <v>1</v>
      </c>
      <c r="W1629" s="65">
        <v>44137</v>
      </c>
      <c r="X1629" s="49" t="s">
        <v>68</v>
      </c>
      <c r="Y1629" s="71">
        <v>1</v>
      </c>
      <c r="Z1629" s="65">
        <v>44145</v>
      </c>
      <c r="AA1629" s="644">
        <v>1</v>
      </c>
      <c r="AB1629" s="644" t="s">
        <v>68</v>
      </c>
      <c r="AC1629" s="70" t="s">
        <v>68</v>
      </c>
      <c r="AD1629" s="72">
        <v>5.5555555555555566E-2</v>
      </c>
      <c r="AE1629" s="644" t="s">
        <v>112</v>
      </c>
      <c r="AF1629" s="91" t="s">
        <v>112</v>
      </c>
      <c r="AG1629" s="73">
        <v>44046</v>
      </c>
      <c r="AH1629" s="65">
        <v>44148</v>
      </c>
      <c r="AI1629" s="65" t="s">
        <v>4759</v>
      </c>
      <c r="AJ1629" s="65" t="s">
        <v>4759</v>
      </c>
      <c r="AK1629" s="636">
        <v>44048</v>
      </c>
      <c r="AL1629" s="65">
        <v>44152</v>
      </c>
      <c r="AM1629" s="65" t="s">
        <v>3000</v>
      </c>
      <c r="AN1629" s="65" t="s">
        <v>1643</v>
      </c>
      <c r="AO1629" s="65" t="s">
        <v>69</v>
      </c>
      <c r="AP1629" s="65"/>
      <c r="AQ1629" s="67" t="s">
        <v>70</v>
      </c>
      <c r="AR1629" s="75"/>
      <c r="AS1629" s="61">
        <v>0</v>
      </c>
      <c r="AT1629" s="61" t="e">
        <v>#VALUE!</v>
      </c>
      <c r="AU1629" s="61" t="e">
        <v>#VALUE!</v>
      </c>
      <c r="AV1629" s="648" t="s">
        <v>363</v>
      </c>
      <c r="AW1629" s="61" t="e">
        <v>#VALUE!</v>
      </c>
      <c r="AX1629" s="56" t="e">
        <v>#VALUE!</v>
      </c>
      <c r="AY1629" s="56">
        <v>7</v>
      </c>
      <c r="AZ1629" s="56">
        <v>2020</v>
      </c>
      <c r="BA1629" s="56">
        <v>46</v>
      </c>
      <c r="BB1629" s="56">
        <v>11</v>
      </c>
      <c r="BC1629" s="56">
        <v>2020</v>
      </c>
      <c r="BD1629" s="79">
        <v>0</v>
      </c>
      <c r="BE1629" s="79">
        <v>0.1</v>
      </c>
      <c r="BF1629" s="79">
        <v>1.4999999999999999E-2</v>
      </c>
      <c r="BG1629" s="79">
        <v>0.115</v>
      </c>
      <c r="BH1629" s="79" t="s">
        <v>203</v>
      </c>
      <c r="BI1629" s="79" t="s">
        <v>3504</v>
      </c>
      <c r="BJ1629" s="79" t="s">
        <v>3504</v>
      </c>
      <c r="BK1629" s="79"/>
    </row>
    <row r="1630" spans="1:63" s="198" customFormat="1" ht="15.6" customHeight="1" x14ac:dyDescent="0.25">
      <c r="A1630" s="64" t="s">
        <v>4140</v>
      </c>
      <c r="B1630" s="65">
        <v>44041</v>
      </c>
      <c r="C1630" s="65" t="s">
        <v>156</v>
      </c>
      <c r="D1630" s="66" t="s">
        <v>2342</v>
      </c>
      <c r="E1630" s="66" t="s">
        <v>2941</v>
      </c>
      <c r="F1630" s="67">
        <v>28486621</v>
      </c>
      <c r="G1630" s="44" t="s">
        <v>4758</v>
      </c>
      <c r="H1630" s="68">
        <v>10</v>
      </c>
      <c r="I1630" s="68">
        <v>1</v>
      </c>
      <c r="J1630" s="67" t="s">
        <v>174</v>
      </c>
      <c r="K1630" s="69" t="s">
        <v>2940</v>
      </c>
      <c r="L1630" s="190" t="s">
        <v>3481</v>
      </c>
      <c r="M1630" s="45" t="s">
        <v>4760</v>
      </c>
      <c r="N1630" s="66">
        <v>36247</v>
      </c>
      <c r="O1630" s="66" t="s">
        <v>2944</v>
      </c>
      <c r="P1630" s="66" t="s">
        <v>112</v>
      </c>
      <c r="Q1630" s="48" t="s">
        <v>112</v>
      </c>
      <c r="R1630" s="42" t="s">
        <v>112</v>
      </c>
      <c r="S1630" s="70">
        <v>1</v>
      </c>
      <c r="T1630" s="70">
        <v>0</v>
      </c>
      <c r="U1630" s="50">
        <v>0.5</v>
      </c>
      <c r="V1630" s="70">
        <v>1</v>
      </c>
      <c r="W1630" s="65">
        <v>44137</v>
      </c>
      <c r="X1630" s="49" t="s">
        <v>68</v>
      </c>
      <c r="Y1630" s="71">
        <v>1</v>
      </c>
      <c r="Z1630" s="65">
        <v>44145</v>
      </c>
      <c r="AA1630" s="70">
        <v>1</v>
      </c>
      <c r="AB1630" s="70" t="s">
        <v>68</v>
      </c>
      <c r="AC1630" s="70" t="s">
        <v>68</v>
      </c>
      <c r="AD1630" s="72">
        <v>5.5555555555555566E-2</v>
      </c>
      <c r="AE1630" s="70" t="s">
        <v>112</v>
      </c>
      <c r="AF1630" s="52" t="s">
        <v>112</v>
      </c>
      <c r="AG1630" s="73">
        <v>44061</v>
      </c>
      <c r="AH1630" s="65">
        <v>44148</v>
      </c>
      <c r="AI1630" s="65" t="s">
        <v>4759</v>
      </c>
      <c r="AJ1630" s="65" t="s">
        <v>4759</v>
      </c>
      <c r="AK1630" s="636">
        <v>44063</v>
      </c>
      <c r="AL1630" s="65">
        <v>44152</v>
      </c>
      <c r="AM1630" s="65" t="s">
        <v>3000</v>
      </c>
      <c r="AN1630" s="65" t="s">
        <v>1643</v>
      </c>
      <c r="AO1630" s="65" t="s">
        <v>69</v>
      </c>
      <c r="AP1630" s="65"/>
      <c r="AQ1630" s="67" t="s">
        <v>70</v>
      </c>
      <c r="AR1630" s="75"/>
      <c r="AS1630" s="77">
        <v>0</v>
      </c>
      <c r="AT1630" s="77" t="e">
        <v>#VALUE!</v>
      </c>
      <c r="AU1630" s="77" t="e">
        <v>#VALUE!</v>
      </c>
      <c r="AV1630" s="83" t="s">
        <v>363</v>
      </c>
      <c r="AW1630" s="77" t="e">
        <v>#VALUE!</v>
      </c>
      <c r="AX1630" s="67" t="e">
        <v>#VALUE!</v>
      </c>
      <c r="AY1630" s="67">
        <v>7</v>
      </c>
      <c r="AZ1630" s="67">
        <v>2020</v>
      </c>
      <c r="BA1630" s="67">
        <v>46</v>
      </c>
      <c r="BB1630" s="67">
        <v>11</v>
      </c>
      <c r="BC1630" s="67">
        <v>2020</v>
      </c>
      <c r="BD1630" s="78">
        <v>0</v>
      </c>
      <c r="BE1630" s="78">
        <v>0.1</v>
      </c>
      <c r="BF1630" s="78">
        <v>1.4999999999999999E-2</v>
      </c>
      <c r="BG1630" s="78">
        <v>0.115</v>
      </c>
      <c r="BH1630" s="78" t="s">
        <v>203</v>
      </c>
      <c r="BI1630" s="78" t="s">
        <v>3504</v>
      </c>
      <c r="BJ1630" s="78" t="s">
        <v>3504</v>
      </c>
      <c r="BK1630" s="78"/>
    </row>
    <row r="1631" spans="1:63" s="198" customFormat="1" ht="15.6" customHeight="1" x14ac:dyDescent="0.25">
      <c r="A1631" s="64" t="s">
        <v>4141</v>
      </c>
      <c r="B1631" s="65">
        <v>44028</v>
      </c>
      <c r="C1631" s="65" t="s">
        <v>156</v>
      </c>
      <c r="D1631" s="66" t="s">
        <v>2342</v>
      </c>
      <c r="E1631" s="66" t="s">
        <v>2552</v>
      </c>
      <c r="F1631" s="67">
        <v>28484264</v>
      </c>
      <c r="G1631" s="44" t="s">
        <v>4758</v>
      </c>
      <c r="H1631" s="68">
        <v>10</v>
      </c>
      <c r="I1631" s="68">
        <v>1</v>
      </c>
      <c r="J1631" s="67" t="s">
        <v>174</v>
      </c>
      <c r="K1631" s="69" t="s">
        <v>1923</v>
      </c>
      <c r="L1631" s="190">
        <v>0</v>
      </c>
      <c r="M1631" s="45" t="s">
        <v>4760</v>
      </c>
      <c r="N1631" s="66">
        <v>37849</v>
      </c>
      <c r="O1631" s="66">
        <v>522484</v>
      </c>
      <c r="P1631" s="66" t="s">
        <v>112</v>
      </c>
      <c r="Q1631" s="48" t="s">
        <v>112</v>
      </c>
      <c r="R1631" s="42" t="s">
        <v>112</v>
      </c>
      <c r="S1631" s="70">
        <v>1</v>
      </c>
      <c r="T1631" s="70">
        <v>0</v>
      </c>
      <c r="U1631" s="50">
        <v>0.5</v>
      </c>
      <c r="V1631" s="70">
        <v>1</v>
      </c>
      <c r="W1631" s="65" t="s">
        <v>181</v>
      </c>
      <c r="X1631" s="49" t="s">
        <v>68</v>
      </c>
      <c r="Y1631" s="71">
        <v>1</v>
      </c>
      <c r="Z1631" s="65">
        <v>44126</v>
      </c>
      <c r="AA1631" s="70">
        <v>1</v>
      </c>
      <c r="AB1631" s="70" t="s">
        <v>68</v>
      </c>
      <c r="AC1631" s="70" t="s">
        <v>68</v>
      </c>
      <c r="AD1631" s="72">
        <v>5.5555555555555566E-2</v>
      </c>
      <c r="AE1631" s="70" t="s">
        <v>112</v>
      </c>
      <c r="AF1631" s="52" t="s">
        <v>112</v>
      </c>
      <c r="AG1631" s="73">
        <v>44083</v>
      </c>
      <c r="AH1631" s="65">
        <v>44151</v>
      </c>
      <c r="AI1631" s="65" t="s">
        <v>4759</v>
      </c>
      <c r="AJ1631" s="65" t="s">
        <v>4759</v>
      </c>
      <c r="AK1631" s="636">
        <v>44085</v>
      </c>
      <c r="AL1631" s="65">
        <v>44153</v>
      </c>
      <c r="AM1631" s="65" t="s">
        <v>3000</v>
      </c>
      <c r="AN1631" s="65" t="s">
        <v>1643</v>
      </c>
      <c r="AO1631" s="65" t="s">
        <v>69</v>
      </c>
      <c r="AP1631" s="84" t="s">
        <v>3015</v>
      </c>
      <c r="AQ1631" s="67" t="s">
        <v>70</v>
      </c>
      <c r="AR1631" s="75"/>
      <c r="AS1631" s="77">
        <v>0</v>
      </c>
      <c r="AT1631" s="77" t="e">
        <v>#VALUE!</v>
      </c>
      <c r="AU1631" s="77" t="e">
        <v>#VALUE!</v>
      </c>
      <c r="AV1631" s="83" t="s">
        <v>363</v>
      </c>
      <c r="AW1631" s="77" t="e">
        <v>#VALUE!</v>
      </c>
      <c r="AX1631" s="67" t="e">
        <v>#VALUE!</v>
      </c>
      <c r="AY1631" s="67">
        <v>7</v>
      </c>
      <c r="AZ1631" s="67">
        <v>2020</v>
      </c>
      <c r="BA1631" s="67">
        <v>47</v>
      </c>
      <c r="BB1631" s="67">
        <v>11</v>
      </c>
      <c r="BC1631" s="67">
        <v>2020</v>
      </c>
      <c r="BD1631" s="78">
        <v>7.0599999999999996E-2</v>
      </c>
      <c r="BE1631" s="78">
        <v>3.2027000000000001</v>
      </c>
      <c r="BF1631" s="78">
        <v>0.32019999999999998</v>
      </c>
      <c r="BG1631" s="78">
        <v>3.5228999999999999</v>
      </c>
      <c r="BH1631" s="78" t="s">
        <v>203</v>
      </c>
      <c r="BI1631" s="78" t="s">
        <v>3504</v>
      </c>
      <c r="BJ1631" s="78" t="s">
        <v>3504</v>
      </c>
      <c r="BK1631" s="78"/>
    </row>
    <row r="1632" spans="1:63" s="198" customFormat="1" ht="15.6" customHeight="1" x14ac:dyDescent="0.25">
      <c r="A1632" s="64" t="s">
        <v>4141</v>
      </c>
      <c r="B1632" s="65">
        <v>44028</v>
      </c>
      <c r="C1632" s="65" t="s">
        <v>156</v>
      </c>
      <c r="D1632" s="66" t="s">
        <v>2342</v>
      </c>
      <c r="E1632" s="66" t="s">
        <v>2552</v>
      </c>
      <c r="F1632" s="67">
        <v>28484264</v>
      </c>
      <c r="G1632" s="44" t="s">
        <v>4758</v>
      </c>
      <c r="H1632" s="68">
        <v>10</v>
      </c>
      <c r="I1632" s="68">
        <v>1</v>
      </c>
      <c r="J1632" s="67" t="s">
        <v>174</v>
      </c>
      <c r="K1632" s="69" t="s">
        <v>1923</v>
      </c>
      <c r="L1632" s="708">
        <v>0</v>
      </c>
      <c r="M1632" s="45" t="s">
        <v>4760</v>
      </c>
      <c r="N1632" s="66">
        <v>37849</v>
      </c>
      <c r="O1632" s="87">
        <v>522486</v>
      </c>
      <c r="P1632" s="87" t="s">
        <v>112</v>
      </c>
      <c r="Q1632" s="48" t="s">
        <v>112</v>
      </c>
      <c r="R1632" s="42" t="s">
        <v>112</v>
      </c>
      <c r="S1632" s="70">
        <v>1</v>
      </c>
      <c r="T1632" s="70">
        <v>0</v>
      </c>
      <c r="U1632" s="50">
        <v>0.5</v>
      </c>
      <c r="V1632" s="70">
        <v>1</v>
      </c>
      <c r="W1632" s="643" t="s">
        <v>181</v>
      </c>
      <c r="X1632" s="49" t="s">
        <v>68</v>
      </c>
      <c r="Y1632" s="71">
        <v>1</v>
      </c>
      <c r="Z1632" s="643">
        <v>44126</v>
      </c>
      <c r="AA1632" s="644">
        <v>1</v>
      </c>
      <c r="AB1632" s="644" t="s">
        <v>68</v>
      </c>
      <c r="AC1632" s="70" t="s">
        <v>68</v>
      </c>
      <c r="AD1632" s="72">
        <v>5.5555555555555566E-2</v>
      </c>
      <c r="AE1632" s="644" t="s">
        <v>112</v>
      </c>
      <c r="AF1632" s="91" t="s">
        <v>112</v>
      </c>
      <c r="AG1632" s="73">
        <v>44083</v>
      </c>
      <c r="AH1632" s="65">
        <v>44151</v>
      </c>
      <c r="AI1632" s="65" t="s">
        <v>4759</v>
      </c>
      <c r="AJ1632" s="65" t="s">
        <v>4759</v>
      </c>
      <c r="AK1632" s="636">
        <v>44085</v>
      </c>
      <c r="AL1632" s="65">
        <v>44153</v>
      </c>
      <c r="AM1632" s="65" t="s">
        <v>3000</v>
      </c>
      <c r="AN1632" s="65" t="s">
        <v>1643</v>
      </c>
      <c r="AO1632" s="65" t="s">
        <v>69</v>
      </c>
      <c r="AP1632" s="84" t="s">
        <v>3015</v>
      </c>
      <c r="AQ1632" s="67" t="s">
        <v>70</v>
      </c>
      <c r="AR1632" s="75"/>
      <c r="AS1632" s="61">
        <v>0</v>
      </c>
      <c r="AT1632" s="61" t="e">
        <v>#VALUE!</v>
      </c>
      <c r="AU1632" s="61" t="e">
        <v>#VALUE!</v>
      </c>
      <c r="AV1632" s="648" t="s">
        <v>363</v>
      </c>
      <c r="AW1632" s="61" t="e">
        <v>#VALUE!</v>
      </c>
      <c r="AX1632" s="56" t="e">
        <v>#VALUE!</v>
      </c>
      <c r="AY1632" s="56">
        <v>7</v>
      </c>
      <c r="AZ1632" s="56">
        <v>2020</v>
      </c>
      <c r="BA1632" s="56">
        <v>47</v>
      </c>
      <c r="BB1632" s="56">
        <v>11</v>
      </c>
      <c r="BC1632" s="56">
        <v>2020</v>
      </c>
      <c r="BD1632" s="79">
        <v>7.0599999999999996E-2</v>
      </c>
      <c r="BE1632" s="79">
        <v>3.2027000000000001</v>
      </c>
      <c r="BF1632" s="79">
        <v>0.32019999999999998</v>
      </c>
      <c r="BG1632" s="79">
        <v>3.5228999999999999</v>
      </c>
      <c r="BH1632" s="79" t="s">
        <v>203</v>
      </c>
      <c r="BI1632" s="79" t="s">
        <v>3504</v>
      </c>
      <c r="BJ1632" s="79" t="s">
        <v>3504</v>
      </c>
      <c r="BK1632" s="79"/>
    </row>
    <row r="1633" spans="1:63" s="198" customFormat="1" ht="15.6" customHeight="1" x14ac:dyDescent="0.25">
      <c r="A1633" s="64" t="s">
        <v>4141</v>
      </c>
      <c r="B1633" s="65">
        <v>44028</v>
      </c>
      <c r="C1633" s="65" t="s">
        <v>156</v>
      </c>
      <c r="D1633" s="66" t="s">
        <v>2342</v>
      </c>
      <c r="E1633" s="66" t="s">
        <v>2552</v>
      </c>
      <c r="F1633" s="67">
        <v>28484264</v>
      </c>
      <c r="G1633" s="44" t="s">
        <v>4758</v>
      </c>
      <c r="H1633" s="68">
        <v>10</v>
      </c>
      <c r="I1633" s="68">
        <v>1</v>
      </c>
      <c r="J1633" s="67" t="s">
        <v>174</v>
      </c>
      <c r="K1633" s="69" t="s">
        <v>1923</v>
      </c>
      <c r="L1633" s="708">
        <v>0</v>
      </c>
      <c r="M1633" s="45" t="s">
        <v>4760</v>
      </c>
      <c r="N1633" s="66">
        <v>37849</v>
      </c>
      <c r="O1633" s="87">
        <v>522488</v>
      </c>
      <c r="P1633" s="87" t="s">
        <v>112</v>
      </c>
      <c r="Q1633" s="48" t="s">
        <v>112</v>
      </c>
      <c r="R1633" s="42" t="s">
        <v>112</v>
      </c>
      <c r="S1633" s="70">
        <v>1</v>
      </c>
      <c r="T1633" s="70">
        <v>0</v>
      </c>
      <c r="U1633" s="50">
        <v>0.5</v>
      </c>
      <c r="V1633" s="70">
        <v>1</v>
      </c>
      <c r="W1633" s="643" t="s">
        <v>181</v>
      </c>
      <c r="X1633" s="49" t="s">
        <v>68</v>
      </c>
      <c r="Y1633" s="71">
        <v>1</v>
      </c>
      <c r="Z1633" s="643">
        <v>44126</v>
      </c>
      <c r="AA1633" s="644">
        <v>1</v>
      </c>
      <c r="AB1633" s="644" t="s">
        <v>68</v>
      </c>
      <c r="AC1633" s="70" t="s">
        <v>68</v>
      </c>
      <c r="AD1633" s="72">
        <v>5.5555555555555566E-2</v>
      </c>
      <c r="AE1633" s="644" t="s">
        <v>112</v>
      </c>
      <c r="AF1633" s="91" t="s">
        <v>112</v>
      </c>
      <c r="AG1633" s="73">
        <v>44083</v>
      </c>
      <c r="AH1633" s="65">
        <v>44151</v>
      </c>
      <c r="AI1633" s="65" t="s">
        <v>4759</v>
      </c>
      <c r="AJ1633" s="65" t="s">
        <v>4759</v>
      </c>
      <c r="AK1633" s="636">
        <v>44085</v>
      </c>
      <c r="AL1633" s="65">
        <v>44153</v>
      </c>
      <c r="AM1633" s="65" t="s">
        <v>3000</v>
      </c>
      <c r="AN1633" s="65" t="s">
        <v>1643</v>
      </c>
      <c r="AO1633" s="65" t="s">
        <v>69</v>
      </c>
      <c r="AP1633" s="84" t="s">
        <v>3015</v>
      </c>
      <c r="AQ1633" s="67" t="s">
        <v>70</v>
      </c>
      <c r="AR1633" s="75"/>
      <c r="AS1633" s="61">
        <v>0</v>
      </c>
      <c r="AT1633" s="61" t="e">
        <v>#VALUE!</v>
      </c>
      <c r="AU1633" s="61" t="e">
        <v>#VALUE!</v>
      </c>
      <c r="AV1633" s="648" t="s">
        <v>363</v>
      </c>
      <c r="AW1633" s="61" t="e">
        <v>#VALUE!</v>
      </c>
      <c r="AX1633" s="56" t="e">
        <v>#VALUE!</v>
      </c>
      <c r="AY1633" s="56">
        <v>7</v>
      </c>
      <c r="AZ1633" s="56">
        <v>2020</v>
      </c>
      <c r="BA1633" s="56">
        <v>47</v>
      </c>
      <c r="BB1633" s="56">
        <v>11</v>
      </c>
      <c r="BC1633" s="56">
        <v>2020</v>
      </c>
      <c r="BD1633" s="79">
        <v>7.0599999999999996E-2</v>
      </c>
      <c r="BE1633" s="79">
        <v>3.2027000000000001</v>
      </c>
      <c r="BF1633" s="79">
        <v>0.32019999999999998</v>
      </c>
      <c r="BG1633" s="79">
        <v>3.5228999999999999</v>
      </c>
      <c r="BH1633" s="79" t="s">
        <v>203</v>
      </c>
      <c r="BI1633" s="79" t="s">
        <v>3504</v>
      </c>
      <c r="BJ1633" s="79" t="s">
        <v>3504</v>
      </c>
      <c r="BK1633" s="79"/>
    </row>
    <row r="1634" spans="1:63" s="198" customFormat="1" ht="15.6" customHeight="1" x14ac:dyDescent="0.25">
      <c r="A1634" s="64" t="s">
        <v>4141</v>
      </c>
      <c r="B1634" s="65">
        <v>44028</v>
      </c>
      <c r="C1634" s="65" t="s">
        <v>156</v>
      </c>
      <c r="D1634" s="66" t="s">
        <v>2342</v>
      </c>
      <c r="E1634" s="66" t="s">
        <v>2552</v>
      </c>
      <c r="F1634" s="67">
        <v>28484264</v>
      </c>
      <c r="G1634" s="44" t="s">
        <v>4758</v>
      </c>
      <c r="H1634" s="68">
        <v>10</v>
      </c>
      <c r="I1634" s="68">
        <v>1</v>
      </c>
      <c r="J1634" s="67" t="s">
        <v>174</v>
      </c>
      <c r="K1634" s="69" t="s">
        <v>1923</v>
      </c>
      <c r="L1634" s="708">
        <v>0</v>
      </c>
      <c r="M1634" s="45" t="s">
        <v>4760</v>
      </c>
      <c r="N1634" s="66">
        <v>37849</v>
      </c>
      <c r="O1634" s="87">
        <v>522490</v>
      </c>
      <c r="P1634" s="87" t="s">
        <v>112</v>
      </c>
      <c r="Q1634" s="48" t="s">
        <v>112</v>
      </c>
      <c r="R1634" s="42" t="s">
        <v>112</v>
      </c>
      <c r="S1634" s="70">
        <v>1</v>
      </c>
      <c r="T1634" s="70">
        <v>0</v>
      </c>
      <c r="U1634" s="50">
        <v>0.5</v>
      </c>
      <c r="V1634" s="70">
        <v>1</v>
      </c>
      <c r="W1634" s="643" t="s">
        <v>181</v>
      </c>
      <c r="X1634" s="49" t="s">
        <v>68</v>
      </c>
      <c r="Y1634" s="71">
        <v>1</v>
      </c>
      <c r="Z1634" s="643">
        <v>44126</v>
      </c>
      <c r="AA1634" s="644">
        <v>1</v>
      </c>
      <c r="AB1634" s="644" t="s">
        <v>68</v>
      </c>
      <c r="AC1634" s="70" t="s">
        <v>68</v>
      </c>
      <c r="AD1634" s="72">
        <v>5.5555555555555566E-2</v>
      </c>
      <c r="AE1634" s="644" t="s">
        <v>112</v>
      </c>
      <c r="AF1634" s="91" t="s">
        <v>112</v>
      </c>
      <c r="AG1634" s="73">
        <v>44083</v>
      </c>
      <c r="AH1634" s="65">
        <v>44151</v>
      </c>
      <c r="AI1634" s="65" t="s">
        <v>4759</v>
      </c>
      <c r="AJ1634" s="65" t="s">
        <v>4759</v>
      </c>
      <c r="AK1634" s="636">
        <v>44085</v>
      </c>
      <c r="AL1634" s="65">
        <v>44153</v>
      </c>
      <c r="AM1634" s="65" t="s">
        <v>3000</v>
      </c>
      <c r="AN1634" s="65" t="s">
        <v>1643</v>
      </c>
      <c r="AO1634" s="65" t="s">
        <v>69</v>
      </c>
      <c r="AP1634" s="84" t="s">
        <v>3015</v>
      </c>
      <c r="AQ1634" s="67" t="s">
        <v>70</v>
      </c>
      <c r="AR1634" s="75"/>
      <c r="AS1634" s="61">
        <v>0</v>
      </c>
      <c r="AT1634" s="61" t="e">
        <v>#VALUE!</v>
      </c>
      <c r="AU1634" s="61" t="e">
        <v>#VALUE!</v>
      </c>
      <c r="AV1634" s="648" t="s">
        <v>363</v>
      </c>
      <c r="AW1634" s="61" t="e">
        <v>#VALUE!</v>
      </c>
      <c r="AX1634" s="56" t="e">
        <v>#VALUE!</v>
      </c>
      <c r="AY1634" s="56">
        <v>7</v>
      </c>
      <c r="AZ1634" s="56">
        <v>2020</v>
      </c>
      <c r="BA1634" s="56">
        <v>47</v>
      </c>
      <c r="BB1634" s="56">
        <v>11</v>
      </c>
      <c r="BC1634" s="56">
        <v>2020</v>
      </c>
      <c r="BD1634" s="79">
        <v>7.0599999999999996E-2</v>
      </c>
      <c r="BE1634" s="79">
        <v>3.2027000000000001</v>
      </c>
      <c r="BF1634" s="79">
        <v>0.32019999999999998</v>
      </c>
      <c r="BG1634" s="79">
        <v>3.5228999999999999</v>
      </c>
      <c r="BH1634" s="79" t="s">
        <v>203</v>
      </c>
      <c r="BI1634" s="79" t="s">
        <v>3504</v>
      </c>
      <c r="BJ1634" s="79" t="s">
        <v>3504</v>
      </c>
      <c r="BK1634" s="79"/>
    </row>
    <row r="1635" spans="1:63" s="198" customFormat="1" ht="15.6" customHeight="1" x14ac:dyDescent="0.25">
      <c r="A1635" s="64" t="s">
        <v>4141</v>
      </c>
      <c r="B1635" s="65">
        <v>44028</v>
      </c>
      <c r="C1635" s="65" t="s">
        <v>156</v>
      </c>
      <c r="D1635" s="66" t="s">
        <v>2342</v>
      </c>
      <c r="E1635" s="66" t="s">
        <v>2552</v>
      </c>
      <c r="F1635" s="67">
        <v>28484264</v>
      </c>
      <c r="G1635" s="44" t="s">
        <v>4758</v>
      </c>
      <c r="H1635" s="68">
        <v>10</v>
      </c>
      <c r="I1635" s="68">
        <v>1</v>
      </c>
      <c r="J1635" s="67" t="s">
        <v>174</v>
      </c>
      <c r="K1635" s="69" t="s">
        <v>1923</v>
      </c>
      <c r="L1635" s="190">
        <v>0</v>
      </c>
      <c r="M1635" s="45" t="s">
        <v>4760</v>
      </c>
      <c r="N1635" s="66">
        <v>37849</v>
      </c>
      <c r="O1635" s="66">
        <v>522492</v>
      </c>
      <c r="P1635" s="66" t="s">
        <v>112</v>
      </c>
      <c r="Q1635" s="48" t="s">
        <v>112</v>
      </c>
      <c r="R1635" s="42" t="s">
        <v>112</v>
      </c>
      <c r="S1635" s="70">
        <v>1</v>
      </c>
      <c r="T1635" s="70">
        <v>0</v>
      </c>
      <c r="U1635" s="50">
        <v>0.5</v>
      </c>
      <c r="V1635" s="70">
        <v>1</v>
      </c>
      <c r="W1635" s="65" t="s">
        <v>181</v>
      </c>
      <c r="X1635" s="49" t="s">
        <v>68</v>
      </c>
      <c r="Y1635" s="71">
        <v>1</v>
      </c>
      <c r="Z1635" s="65">
        <v>44126</v>
      </c>
      <c r="AA1635" s="70">
        <v>1</v>
      </c>
      <c r="AB1635" s="644" t="s">
        <v>68</v>
      </c>
      <c r="AC1635" s="70" t="s">
        <v>68</v>
      </c>
      <c r="AD1635" s="72">
        <v>5.5555555555555566E-2</v>
      </c>
      <c r="AE1635" s="70" t="s">
        <v>112</v>
      </c>
      <c r="AF1635" s="52" t="s">
        <v>112</v>
      </c>
      <c r="AG1635" s="73">
        <v>44083</v>
      </c>
      <c r="AH1635" s="65">
        <v>44151</v>
      </c>
      <c r="AI1635" s="65" t="s">
        <v>4759</v>
      </c>
      <c r="AJ1635" s="65" t="s">
        <v>4759</v>
      </c>
      <c r="AK1635" s="636">
        <v>44085</v>
      </c>
      <c r="AL1635" s="65">
        <v>44153</v>
      </c>
      <c r="AM1635" s="65" t="s">
        <v>3000</v>
      </c>
      <c r="AN1635" s="65" t="s">
        <v>1643</v>
      </c>
      <c r="AO1635" s="65" t="s">
        <v>69</v>
      </c>
      <c r="AP1635" s="84" t="s">
        <v>3015</v>
      </c>
      <c r="AQ1635" s="67" t="s">
        <v>70</v>
      </c>
      <c r="AR1635" s="75"/>
      <c r="AS1635" s="77">
        <v>0</v>
      </c>
      <c r="AT1635" s="77" t="e">
        <v>#VALUE!</v>
      </c>
      <c r="AU1635" s="77" t="e">
        <v>#VALUE!</v>
      </c>
      <c r="AV1635" s="83" t="s">
        <v>363</v>
      </c>
      <c r="AW1635" s="77" t="e">
        <v>#VALUE!</v>
      </c>
      <c r="AX1635" s="67" t="e">
        <v>#VALUE!</v>
      </c>
      <c r="AY1635" s="67">
        <v>7</v>
      </c>
      <c r="AZ1635" s="67">
        <v>2020</v>
      </c>
      <c r="BA1635" s="67">
        <v>47</v>
      </c>
      <c r="BB1635" s="67">
        <v>11</v>
      </c>
      <c r="BC1635" s="67">
        <v>2020</v>
      </c>
      <c r="BD1635" s="78">
        <v>7.0599999999999996E-2</v>
      </c>
      <c r="BE1635" s="78">
        <v>3.2027000000000001</v>
      </c>
      <c r="BF1635" s="78">
        <v>0.32019999999999998</v>
      </c>
      <c r="BG1635" s="78">
        <v>3.5228999999999999</v>
      </c>
      <c r="BH1635" s="78" t="s">
        <v>203</v>
      </c>
      <c r="BI1635" s="78" t="s">
        <v>3504</v>
      </c>
      <c r="BJ1635" s="78" t="s">
        <v>3504</v>
      </c>
      <c r="BK1635" s="78"/>
    </row>
    <row r="1636" spans="1:63" s="198" customFormat="1" ht="15.6" customHeight="1" x14ac:dyDescent="0.25">
      <c r="A1636" s="64" t="s">
        <v>4142</v>
      </c>
      <c r="B1636" s="65">
        <v>44028</v>
      </c>
      <c r="C1636" s="65" t="s">
        <v>156</v>
      </c>
      <c r="D1636" s="66" t="s">
        <v>2342</v>
      </c>
      <c r="E1636" s="66" t="s">
        <v>2552</v>
      </c>
      <c r="F1636" s="67">
        <v>28484263</v>
      </c>
      <c r="G1636" s="44" t="s">
        <v>4758</v>
      </c>
      <c r="H1636" s="68">
        <v>10</v>
      </c>
      <c r="I1636" s="68">
        <v>1</v>
      </c>
      <c r="J1636" s="67" t="s">
        <v>174</v>
      </c>
      <c r="K1636" s="69" t="s">
        <v>1924</v>
      </c>
      <c r="L1636" s="190">
        <v>0</v>
      </c>
      <c r="M1636" s="45" t="s">
        <v>4760</v>
      </c>
      <c r="N1636" s="66">
        <v>37849</v>
      </c>
      <c r="O1636" s="66">
        <v>522607</v>
      </c>
      <c r="P1636" s="66" t="s">
        <v>112</v>
      </c>
      <c r="Q1636" s="48" t="s">
        <v>112</v>
      </c>
      <c r="R1636" s="42" t="s">
        <v>112</v>
      </c>
      <c r="S1636" s="70">
        <v>1</v>
      </c>
      <c r="T1636" s="70">
        <v>0</v>
      </c>
      <c r="U1636" s="50">
        <v>0.5</v>
      </c>
      <c r="V1636" s="70">
        <v>1</v>
      </c>
      <c r="W1636" s="65" t="s">
        <v>181</v>
      </c>
      <c r="X1636" s="49" t="s">
        <v>68</v>
      </c>
      <c r="Y1636" s="71">
        <v>1</v>
      </c>
      <c r="Z1636" s="65">
        <v>44137</v>
      </c>
      <c r="AA1636" s="70">
        <v>1</v>
      </c>
      <c r="AB1636" s="644" t="s">
        <v>68</v>
      </c>
      <c r="AC1636" s="70" t="s">
        <v>68</v>
      </c>
      <c r="AD1636" s="72">
        <v>5.5555555555555566E-2</v>
      </c>
      <c r="AE1636" s="70" t="s">
        <v>112</v>
      </c>
      <c r="AF1636" s="52" t="s">
        <v>112</v>
      </c>
      <c r="AG1636" s="73">
        <v>44083</v>
      </c>
      <c r="AH1636" s="65">
        <v>44151</v>
      </c>
      <c r="AI1636" s="65" t="s">
        <v>4759</v>
      </c>
      <c r="AJ1636" s="65" t="s">
        <v>4759</v>
      </c>
      <c r="AK1636" s="636">
        <v>44085</v>
      </c>
      <c r="AL1636" s="65">
        <v>44153</v>
      </c>
      <c r="AM1636" s="65" t="s">
        <v>3000</v>
      </c>
      <c r="AN1636" s="65" t="s">
        <v>1643</v>
      </c>
      <c r="AO1636" s="65" t="s">
        <v>69</v>
      </c>
      <c r="AP1636" s="84" t="s">
        <v>3007</v>
      </c>
      <c r="AQ1636" s="67" t="s">
        <v>70</v>
      </c>
      <c r="AR1636" s="75"/>
      <c r="AS1636" s="77">
        <v>0</v>
      </c>
      <c r="AT1636" s="77" t="e">
        <v>#VALUE!</v>
      </c>
      <c r="AU1636" s="77" t="e">
        <v>#VALUE!</v>
      </c>
      <c r="AV1636" s="83" t="s">
        <v>363</v>
      </c>
      <c r="AW1636" s="77" t="e">
        <v>#VALUE!</v>
      </c>
      <c r="AX1636" s="67" t="e">
        <v>#VALUE!</v>
      </c>
      <c r="AY1636" s="67">
        <v>7</v>
      </c>
      <c r="AZ1636" s="67">
        <v>2020</v>
      </c>
      <c r="BA1636" s="67">
        <v>47</v>
      </c>
      <c r="BB1636" s="67">
        <v>11</v>
      </c>
      <c r="BC1636" s="67">
        <v>2020</v>
      </c>
      <c r="BD1636" s="78">
        <v>4.1099999999999998E-2</v>
      </c>
      <c r="BE1636" s="78">
        <v>3.7332999999999998</v>
      </c>
      <c r="BF1636" s="78">
        <v>0.373</v>
      </c>
      <c r="BG1636" s="78">
        <v>4.1063000000000001</v>
      </c>
      <c r="BH1636" s="78" t="s">
        <v>203</v>
      </c>
      <c r="BI1636" s="78" t="s">
        <v>3504</v>
      </c>
      <c r="BJ1636" s="78" t="s">
        <v>3504</v>
      </c>
      <c r="BK1636" s="78"/>
    </row>
    <row r="1637" spans="1:63" s="198" customFormat="1" ht="15.6" customHeight="1" x14ac:dyDescent="0.25">
      <c r="A1637" s="64" t="s">
        <v>4142</v>
      </c>
      <c r="B1637" s="65">
        <v>44028</v>
      </c>
      <c r="C1637" s="65" t="s">
        <v>156</v>
      </c>
      <c r="D1637" s="66" t="s">
        <v>2342</v>
      </c>
      <c r="E1637" s="66" t="s">
        <v>2552</v>
      </c>
      <c r="F1637" s="67">
        <v>28484263</v>
      </c>
      <c r="G1637" s="44" t="s">
        <v>4758</v>
      </c>
      <c r="H1637" s="68">
        <v>10</v>
      </c>
      <c r="I1637" s="68">
        <v>1</v>
      </c>
      <c r="J1637" s="67" t="s">
        <v>174</v>
      </c>
      <c r="K1637" s="69" t="s">
        <v>1924</v>
      </c>
      <c r="L1637" s="708">
        <v>0</v>
      </c>
      <c r="M1637" s="45" t="s">
        <v>4760</v>
      </c>
      <c r="N1637" s="87">
        <v>37849</v>
      </c>
      <c r="O1637" s="87">
        <v>522609</v>
      </c>
      <c r="P1637" s="87" t="s">
        <v>112</v>
      </c>
      <c r="Q1637" s="48" t="s">
        <v>112</v>
      </c>
      <c r="R1637" s="42" t="s">
        <v>112</v>
      </c>
      <c r="S1637" s="70">
        <v>1</v>
      </c>
      <c r="T1637" s="70">
        <v>0</v>
      </c>
      <c r="U1637" s="50">
        <v>0.5</v>
      </c>
      <c r="V1637" s="70">
        <v>1</v>
      </c>
      <c r="W1637" s="643" t="s">
        <v>181</v>
      </c>
      <c r="X1637" s="49" t="s">
        <v>68</v>
      </c>
      <c r="Y1637" s="71">
        <v>1</v>
      </c>
      <c r="Z1637" s="643">
        <v>44137</v>
      </c>
      <c r="AA1637" s="644">
        <v>1</v>
      </c>
      <c r="AB1637" s="644" t="s">
        <v>68</v>
      </c>
      <c r="AC1637" s="70" t="s">
        <v>68</v>
      </c>
      <c r="AD1637" s="72">
        <v>5.5555555555555566E-2</v>
      </c>
      <c r="AE1637" s="644" t="s">
        <v>112</v>
      </c>
      <c r="AF1637" s="91" t="s">
        <v>112</v>
      </c>
      <c r="AG1637" s="73">
        <v>44083</v>
      </c>
      <c r="AH1637" s="65">
        <v>44151</v>
      </c>
      <c r="AI1637" s="65" t="s">
        <v>4759</v>
      </c>
      <c r="AJ1637" s="65" t="s">
        <v>4759</v>
      </c>
      <c r="AK1637" s="636">
        <v>44085</v>
      </c>
      <c r="AL1637" s="65">
        <v>44153</v>
      </c>
      <c r="AM1637" s="65" t="s">
        <v>3000</v>
      </c>
      <c r="AN1637" s="65" t="s">
        <v>1643</v>
      </c>
      <c r="AO1637" s="65" t="s">
        <v>69</v>
      </c>
      <c r="AP1637" s="84" t="s">
        <v>3007</v>
      </c>
      <c r="AQ1637" s="67" t="s">
        <v>70</v>
      </c>
      <c r="AR1637" s="75"/>
      <c r="AS1637" s="61">
        <v>0</v>
      </c>
      <c r="AT1637" s="61" t="e">
        <v>#VALUE!</v>
      </c>
      <c r="AU1637" s="61" t="e">
        <v>#VALUE!</v>
      </c>
      <c r="AV1637" s="648" t="s">
        <v>363</v>
      </c>
      <c r="AW1637" s="61" t="e">
        <v>#VALUE!</v>
      </c>
      <c r="AX1637" s="56" t="e">
        <v>#VALUE!</v>
      </c>
      <c r="AY1637" s="56">
        <v>7</v>
      </c>
      <c r="AZ1637" s="56">
        <v>2020</v>
      </c>
      <c r="BA1637" s="56">
        <v>47</v>
      </c>
      <c r="BB1637" s="56">
        <v>11</v>
      </c>
      <c r="BC1637" s="56">
        <v>2020</v>
      </c>
      <c r="BD1637" s="79">
        <v>4.1099999999999998E-2</v>
      </c>
      <c r="BE1637" s="79">
        <v>3.7332999999999998</v>
      </c>
      <c r="BF1637" s="79">
        <v>0.373</v>
      </c>
      <c r="BG1637" s="79">
        <v>4.1063000000000001</v>
      </c>
      <c r="BH1637" s="79" t="s">
        <v>203</v>
      </c>
      <c r="BI1637" s="79" t="s">
        <v>3504</v>
      </c>
      <c r="BJ1637" s="79" t="s">
        <v>3504</v>
      </c>
      <c r="BK1637" s="79"/>
    </row>
    <row r="1638" spans="1:63" s="198" customFormat="1" ht="15.6" customHeight="1" x14ac:dyDescent="0.25">
      <c r="A1638" s="64" t="s">
        <v>4142</v>
      </c>
      <c r="B1638" s="65">
        <v>44028</v>
      </c>
      <c r="C1638" s="65" t="s">
        <v>156</v>
      </c>
      <c r="D1638" s="66" t="s">
        <v>2342</v>
      </c>
      <c r="E1638" s="66" t="s">
        <v>2552</v>
      </c>
      <c r="F1638" s="67">
        <v>28484263</v>
      </c>
      <c r="G1638" s="44" t="s">
        <v>4758</v>
      </c>
      <c r="H1638" s="68">
        <v>10</v>
      </c>
      <c r="I1638" s="68">
        <v>1</v>
      </c>
      <c r="J1638" s="67" t="s">
        <v>174</v>
      </c>
      <c r="K1638" s="69" t="s">
        <v>1924</v>
      </c>
      <c r="L1638" s="708">
        <v>0</v>
      </c>
      <c r="M1638" s="45" t="s">
        <v>4760</v>
      </c>
      <c r="N1638" s="87">
        <v>37849</v>
      </c>
      <c r="O1638" s="87">
        <v>522611</v>
      </c>
      <c r="P1638" s="87" t="s">
        <v>112</v>
      </c>
      <c r="Q1638" s="48" t="s">
        <v>112</v>
      </c>
      <c r="R1638" s="42" t="s">
        <v>112</v>
      </c>
      <c r="S1638" s="70">
        <v>1</v>
      </c>
      <c r="T1638" s="70">
        <v>0</v>
      </c>
      <c r="U1638" s="50">
        <v>0.5</v>
      </c>
      <c r="V1638" s="70">
        <v>1</v>
      </c>
      <c r="W1638" s="65" t="s">
        <v>181</v>
      </c>
      <c r="X1638" s="49" t="s">
        <v>68</v>
      </c>
      <c r="Y1638" s="71">
        <v>1</v>
      </c>
      <c r="Z1638" s="65">
        <v>44137</v>
      </c>
      <c r="AA1638" s="70">
        <v>1</v>
      </c>
      <c r="AB1638" s="70" t="s">
        <v>68</v>
      </c>
      <c r="AC1638" s="70" t="s">
        <v>68</v>
      </c>
      <c r="AD1638" s="72">
        <v>5.5555555555555566E-2</v>
      </c>
      <c r="AE1638" s="70" t="s">
        <v>112</v>
      </c>
      <c r="AF1638" s="52" t="s">
        <v>112</v>
      </c>
      <c r="AG1638" s="73">
        <v>44083</v>
      </c>
      <c r="AH1638" s="65">
        <v>44151</v>
      </c>
      <c r="AI1638" s="65" t="s">
        <v>4759</v>
      </c>
      <c r="AJ1638" s="65" t="s">
        <v>4759</v>
      </c>
      <c r="AK1638" s="636">
        <v>44085</v>
      </c>
      <c r="AL1638" s="65">
        <v>44153</v>
      </c>
      <c r="AM1638" s="65" t="s">
        <v>3000</v>
      </c>
      <c r="AN1638" s="65" t="s">
        <v>1643</v>
      </c>
      <c r="AO1638" s="65" t="s">
        <v>69</v>
      </c>
      <c r="AP1638" s="84" t="s">
        <v>3007</v>
      </c>
      <c r="AQ1638" s="67" t="s">
        <v>70</v>
      </c>
      <c r="AR1638" s="75"/>
      <c r="AS1638" s="77">
        <v>0</v>
      </c>
      <c r="AT1638" s="77" t="e">
        <v>#VALUE!</v>
      </c>
      <c r="AU1638" s="77" t="e">
        <v>#VALUE!</v>
      </c>
      <c r="AV1638" s="83" t="s">
        <v>363</v>
      </c>
      <c r="AW1638" s="77" t="e">
        <v>#VALUE!</v>
      </c>
      <c r="AX1638" s="67" t="e">
        <v>#VALUE!</v>
      </c>
      <c r="AY1638" s="67">
        <v>7</v>
      </c>
      <c r="AZ1638" s="67">
        <v>2020</v>
      </c>
      <c r="BA1638" s="67">
        <v>47</v>
      </c>
      <c r="BB1638" s="67">
        <v>11</v>
      </c>
      <c r="BC1638" s="67">
        <v>2020</v>
      </c>
      <c r="BD1638" s="78">
        <v>4.1099999999999998E-2</v>
      </c>
      <c r="BE1638" s="78">
        <v>3.7332999999999998</v>
      </c>
      <c r="BF1638" s="78">
        <v>0.373</v>
      </c>
      <c r="BG1638" s="78">
        <v>4.1063000000000001</v>
      </c>
      <c r="BH1638" s="78" t="s">
        <v>203</v>
      </c>
      <c r="BI1638" s="78" t="s">
        <v>3504</v>
      </c>
      <c r="BJ1638" s="78" t="s">
        <v>3504</v>
      </c>
      <c r="BK1638" s="78"/>
    </row>
    <row r="1639" spans="1:63" s="198" customFormat="1" ht="15.6" customHeight="1" x14ac:dyDescent="0.25">
      <c r="A1639" s="64" t="s">
        <v>4142</v>
      </c>
      <c r="B1639" s="65">
        <v>44028</v>
      </c>
      <c r="C1639" s="65" t="s">
        <v>156</v>
      </c>
      <c r="D1639" s="66" t="s">
        <v>2342</v>
      </c>
      <c r="E1639" s="66" t="s">
        <v>2552</v>
      </c>
      <c r="F1639" s="67">
        <v>28484263</v>
      </c>
      <c r="G1639" s="44" t="s">
        <v>4758</v>
      </c>
      <c r="H1639" s="68">
        <v>10</v>
      </c>
      <c r="I1639" s="68">
        <v>1</v>
      </c>
      <c r="J1639" s="67" t="s">
        <v>174</v>
      </c>
      <c r="K1639" s="735" t="s">
        <v>1924</v>
      </c>
      <c r="L1639" s="708">
        <v>0</v>
      </c>
      <c r="M1639" s="45" t="s">
        <v>4760</v>
      </c>
      <c r="N1639" s="66">
        <v>37849</v>
      </c>
      <c r="O1639" s="87">
        <v>522613</v>
      </c>
      <c r="P1639" s="87" t="s">
        <v>112</v>
      </c>
      <c r="Q1639" s="48" t="s">
        <v>112</v>
      </c>
      <c r="R1639" s="42" t="s">
        <v>112</v>
      </c>
      <c r="S1639" s="70">
        <v>1</v>
      </c>
      <c r="T1639" s="70">
        <v>0</v>
      </c>
      <c r="U1639" s="50">
        <v>0.5</v>
      </c>
      <c r="V1639" s="70">
        <v>1</v>
      </c>
      <c r="W1639" s="643" t="s">
        <v>181</v>
      </c>
      <c r="X1639" s="49" t="s">
        <v>68</v>
      </c>
      <c r="Y1639" s="71">
        <v>1</v>
      </c>
      <c r="Z1639" s="643">
        <v>44137</v>
      </c>
      <c r="AA1639" s="644">
        <v>1</v>
      </c>
      <c r="AB1639" s="644" t="s">
        <v>68</v>
      </c>
      <c r="AC1639" s="70" t="s">
        <v>68</v>
      </c>
      <c r="AD1639" s="72">
        <v>5.5555555555555566E-2</v>
      </c>
      <c r="AE1639" s="644" t="s">
        <v>112</v>
      </c>
      <c r="AF1639" s="91" t="s">
        <v>112</v>
      </c>
      <c r="AG1639" s="73">
        <v>44083</v>
      </c>
      <c r="AH1639" s="65">
        <v>44151</v>
      </c>
      <c r="AI1639" s="65" t="s">
        <v>4759</v>
      </c>
      <c r="AJ1639" s="65" t="s">
        <v>4759</v>
      </c>
      <c r="AK1639" s="636">
        <v>44085</v>
      </c>
      <c r="AL1639" s="65">
        <v>44153</v>
      </c>
      <c r="AM1639" s="65" t="s">
        <v>3000</v>
      </c>
      <c r="AN1639" s="65" t="s">
        <v>1643</v>
      </c>
      <c r="AO1639" s="65" t="s">
        <v>69</v>
      </c>
      <c r="AP1639" s="84" t="s">
        <v>3007</v>
      </c>
      <c r="AQ1639" s="67" t="s">
        <v>70</v>
      </c>
      <c r="AR1639" s="75"/>
      <c r="AS1639" s="61">
        <v>0</v>
      </c>
      <c r="AT1639" s="61" t="e">
        <v>#VALUE!</v>
      </c>
      <c r="AU1639" s="61" t="e">
        <v>#VALUE!</v>
      </c>
      <c r="AV1639" s="648" t="s">
        <v>363</v>
      </c>
      <c r="AW1639" s="61" t="e">
        <v>#VALUE!</v>
      </c>
      <c r="AX1639" s="56" t="e">
        <v>#VALUE!</v>
      </c>
      <c r="AY1639" s="56">
        <v>7</v>
      </c>
      <c r="AZ1639" s="56">
        <v>2020</v>
      </c>
      <c r="BA1639" s="56">
        <v>47</v>
      </c>
      <c r="BB1639" s="56">
        <v>11</v>
      </c>
      <c r="BC1639" s="56">
        <v>2020</v>
      </c>
      <c r="BD1639" s="79">
        <v>4.1099999999999998E-2</v>
      </c>
      <c r="BE1639" s="79">
        <v>3.7332999999999998</v>
      </c>
      <c r="BF1639" s="79">
        <v>0.373</v>
      </c>
      <c r="BG1639" s="79">
        <v>4.1063000000000001</v>
      </c>
      <c r="BH1639" s="79" t="s">
        <v>203</v>
      </c>
      <c r="BI1639" s="79" t="s">
        <v>3504</v>
      </c>
      <c r="BJ1639" s="79" t="s">
        <v>3504</v>
      </c>
      <c r="BK1639" s="79"/>
    </row>
    <row r="1640" spans="1:63" s="198" customFormat="1" ht="15.6" customHeight="1" x14ac:dyDescent="0.25">
      <c r="A1640" s="64" t="s">
        <v>4142</v>
      </c>
      <c r="B1640" s="65">
        <v>44028</v>
      </c>
      <c r="C1640" s="65" t="s">
        <v>156</v>
      </c>
      <c r="D1640" s="66" t="s">
        <v>2342</v>
      </c>
      <c r="E1640" s="66" t="s">
        <v>2552</v>
      </c>
      <c r="F1640" s="67">
        <v>28484263</v>
      </c>
      <c r="G1640" s="44" t="s">
        <v>4758</v>
      </c>
      <c r="H1640" s="68">
        <v>10</v>
      </c>
      <c r="I1640" s="68">
        <v>1</v>
      </c>
      <c r="J1640" s="67" t="s">
        <v>174</v>
      </c>
      <c r="K1640" s="735" t="s">
        <v>1924</v>
      </c>
      <c r="L1640" s="708">
        <v>0</v>
      </c>
      <c r="M1640" s="45" t="s">
        <v>4760</v>
      </c>
      <c r="N1640" s="66">
        <v>37849</v>
      </c>
      <c r="O1640" s="87">
        <v>522615</v>
      </c>
      <c r="P1640" s="87" t="s">
        <v>112</v>
      </c>
      <c r="Q1640" s="48" t="s">
        <v>112</v>
      </c>
      <c r="R1640" s="42" t="s">
        <v>112</v>
      </c>
      <c r="S1640" s="70">
        <v>1</v>
      </c>
      <c r="T1640" s="70">
        <v>0</v>
      </c>
      <c r="U1640" s="50">
        <v>0.5</v>
      </c>
      <c r="V1640" s="644">
        <v>1</v>
      </c>
      <c r="W1640" s="643" t="s">
        <v>181</v>
      </c>
      <c r="X1640" s="49" t="s">
        <v>68</v>
      </c>
      <c r="Y1640" s="71">
        <v>1</v>
      </c>
      <c r="Z1640" s="643">
        <v>44137</v>
      </c>
      <c r="AA1640" s="644">
        <v>1</v>
      </c>
      <c r="AB1640" s="644" t="s">
        <v>68</v>
      </c>
      <c r="AC1640" s="70" t="s">
        <v>68</v>
      </c>
      <c r="AD1640" s="72">
        <v>5.5555555555555566E-2</v>
      </c>
      <c r="AE1640" s="644" t="s">
        <v>112</v>
      </c>
      <c r="AF1640" s="91" t="s">
        <v>112</v>
      </c>
      <c r="AG1640" s="73">
        <v>44083</v>
      </c>
      <c r="AH1640" s="65">
        <v>44151</v>
      </c>
      <c r="AI1640" s="65" t="s">
        <v>4759</v>
      </c>
      <c r="AJ1640" s="65" t="s">
        <v>4759</v>
      </c>
      <c r="AK1640" s="636">
        <v>44085</v>
      </c>
      <c r="AL1640" s="65">
        <v>44153</v>
      </c>
      <c r="AM1640" s="65" t="s">
        <v>3000</v>
      </c>
      <c r="AN1640" s="65" t="s">
        <v>1643</v>
      </c>
      <c r="AO1640" s="65" t="s">
        <v>69</v>
      </c>
      <c r="AP1640" s="84" t="s">
        <v>3007</v>
      </c>
      <c r="AQ1640" s="67" t="s">
        <v>70</v>
      </c>
      <c r="AR1640" s="75"/>
      <c r="AS1640" s="61">
        <v>0</v>
      </c>
      <c r="AT1640" s="61" t="e">
        <v>#VALUE!</v>
      </c>
      <c r="AU1640" s="61" t="e">
        <v>#VALUE!</v>
      </c>
      <c r="AV1640" s="648" t="s">
        <v>363</v>
      </c>
      <c r="AW1640" s="61" t="e">
        <v>#VALUE!</v>
      </c>
      <c r="AX1640" s="56" t="e">
        <v>#VALUE!</v>
      </c>
      <c r="AY1640" s="56">
        <v>7</v>
      </c>
      <c r="AZ1640" s="56">
        <v>2020</v>
      </c>
      <c r="BA1640" s="56">
        <v>47</v>
      </c>
      <c r="BB1640" s="56">
        <v>11</v>
      </c>
      <c r="BC1640" s="56">
        <v>2020</v>
      </c>
      <c r="BD1640" s="79">
        <v>4.1099999999999998E-2</v>
      </c>
      <c r="BE1640" s="79">
        <v>3.7332999999999998</v>
      </c>
      <c r="BF1640" s="79">
        <v>0.373</v>
      </c>
      <c r="BG1640" s="79">
        <v>4.1063000000000001</v>
      </c>
      <c r="BH1640" s="79" t="s">
        <v>203</v>
      </c>
      <c r="BI1640" s="79" t="s">
        <v>3504</v>
      </c>
      <c r="BJ1640" s="79" t="s">
        <v>3504</v>
      </c>
      <c r="BK1640" s="79"/>
    </row>
    <row r="1641" spans="1:63" s="198" customFormat="1" ht="15.6" customHeight="1" x14ac:dyDescent="0.25">
      <c r="A1641" s="141" t="s">
        <v>4143</v>
      </c>
      <c r="B1641" s="142">
        <v>44074</v>
      </c>
      <c r="C1641" s="142" t="s">
        <v>156</v>
      </c>
      <c r="D1641" s="143" t="s">
        <v>2333</v>
      </c>
      <c r="E1641" s="143">
        <v>63</v>
      </c>
      <c r="F1641" s="144">
        <v>4900041202</v>
      </c>
      <c r="G1641" s="44" t="s">
        <v>4758</v>
      </c>
      <c r="H1641" s="145">
        <v>10</v>
      </c>
      <c r="I1641" s="145">
        <v>1</v>
      </c>
      <c r="J1641" s="67" t="s">
        <v>66</v>
      </c>
      <c r="K1641" s="735" t="s">
        <v>2972</v>
      </c>
      <c r="L1641" s="708">
        <v>0</v>
      </c>
      <c r="M1641" s="143" t="s">
        <v>4760</v>
      </c>
      <c r="N1641" s="143">
        <v>37004</v>
      </c>
      <c r="O1641" s="87" t="s">
        <v>596</v>
      </c>
      <c r="P1641" s="87" t="s">
        <v>112</v>
      </c>
      <c r="Q1641" s="48" t="s">
        <v>112</v>
      </c>
      <c r="R1641" s="42" t="s">
        <v>112</v>
      </c>
      <c r="S1641" s="147">
        <v>1</v>
      </c>
      <c r="T1641" s="147">
        <v>0</v>
      </c>
      <c r="U1641" s="148">
        <v>0.5</v>
      </c>
      <c r="V1641" s="801">
        <v>1</v>
      </c>
      <c r="W1641" s="643">
        <v>44148</v>
      </c>
      <c r="X1641" s="155" t="s">
        <v>68</v>
      </c>
      <c r="Y1641" s="156">
        <v>1</v>
      </c>
      <c r="Z1641" s="643">
        <v>44147</v>
      </c>
      <c r="AA1641" s="801">
        <v>1</v>
      </c>
      <c r="AB1641" s="644" t="s">
        <v>68</v>
      </c>
      <c r="AC1641" s="70" t="s">
        <v>2341</v>
      </c>
      <c r="AD1641" s="149">
        <v>5.2631578947368425E-2</v>
      </c>
      <c r="AE1641" s="801" t="s">
        <v>112</v>
      </c>
      <c r="AF1641" s="846" t="s">
        <v>112</v>
      </c>
      <c r="AG1641" s="150">
        <v>44088</v>
      </c>
      <c r="AH1641" s="142">
        <v>44151</v>
      </c>
      <c r="AI1641" s="142" t="s">
        <v>4759</v>
      </c>
      <c r="AJ1641" s="142" t="s">
        <v>4759</v>
      </c>
      <c r="AK1641" s="864">
        <v>44091</v>
      </c>
      <c r="AL1641" s="142">
        <v>44154</v>
      </c>
      <c r="AM1641" s="142"/>
      <c r="AN1641" s="65"/>
      <c r="AO1641" s="65" t="s">
        <v>2971</v>
      </c>
      <c r="AP1641" s="84" t="s">
        <v>3035</v>
      </c>
      <c r="AQ1641" s="67" t="s">
        <v>70</v>
      </c>
      <c r="AR1641" s="151"/>
      <c r="AS1641" s="896">
        <v>1</v>
      </c>
      <c r="AT1641" s="896" t="e">
        <v>#VALUE!</v>
      </c>
      <c r="AU1641" s="896" t="e">
        <v>#VALUE!</v>
      </c>
      <c r="AV1641" s="767" t="s">
        <v>363</v>
      </c>
      <c r="AW1641" s="896" t="e">
        <v>#VALUE!</v>
      </c>
      <c r="AX1641" s="910" t="e">
        <v>#VALUE!</v>
      </c>
      <c r="AY1641" s="910">
        <v>8</v>
      </c>
      <c r="AZ1641" s="910">
        <v>2020</v>
      </c>
      <c r="BA1641" s="146">
        <v>47</v>
      </c>
      <c r="BB1641" s="146">
        <v>11</v>
      </c>
      <c r="BC1641" s="146">
        <v>2020</v>
      </c>
      <c r="BD1641" s="158">
        <v>0</v>
      </c>
      <c r="BE1641" s="158">
        <v>2.87</v>
      </c>
      <c r="BF1641" s="158">
        <v>0.71750000000000003</v>
      </c>
      <c r="BG1641" s="158">
        <v>3.5875000000000004</v>
      </c>
      <c r="BH1641" s="158" t="s">
        <v>203</v>
      </c>
      <c r="BI1641" s="146" t="s">
        <v>3504</v>
      </c>
      <c r="BJ1641" s="158" t="s">
        <v>3504</v>
      </c>
      <c r="BK1641" s="158"/>
    </row>
    <row r="1642" spans="1:63" s="198" customFormat="1" ht="15.6" customHeight="1" x14ac:dyDescent="0.25">
      <c r="A1642" s="64" t="s">
        <v>4144</v>
      </c>
      <c r="B1642" s="65">
        <v>44151</v>
      </c>
      <c r="C1642" s="65" t="s">
        <v>156</v>
      </c>
      <c r="D1642" s="66" t="s">
        <v>2342</v>
      </c>
      <c r="E1642" s="66" t="s">
        <v>2583</v>
      </c>
      <c r="F1642" s="67">
        <v>28515716</v>
      </c>
      <c r="G1642" s="44" t="s">
        <v>4758</v>
      </c>
      <c r="H1642" s="68">
        <v>10</v>
      </c>
      <c r="I1642" s="68">
        <v>1</v>
      </c>
      <c r="J1642" s="67" t="s">
        <v>174</v>
      </c>
      <c r="K1642" s="735" t="s">
        <v>3022</v>
      </c>
      <c r="L1642" s="708">
        <v>0</v>
      </c>
      <c r="M1642" s="45" t="s">
        <v>4760</v>
      </c>
      <c r="N1642" s="66" t="s">
        <v>68</v>
      </c>
      <c r="O1642" s="87">
        <v>523012</v>
      </c>
      <c r="P1642" s="87" t="s">
        <v>112</v>
      </c>
      <c r="Q1642" s="48" t="s">
        <v>112</v>
      </c>
      <c r="R1642" s="42" t="s">
        <v>112</v>
      </c>
      <c r="S1642" s="70">
        <v>0</v>
      </c>
      <c r="T1642" s="70">
        <v>0</v>
      </c>
      <c r="U1642" s="50">
        <v>0</v>
      </c>
      <c r="V1642" s="644">
        <v>1</v>
      </c>
      <c r="W1642" s="65">
        <v>44153</v>
      </c>
      <c r="X1642" s="49" t="s">
        <v>68</v>
      </c>
      <c r="Y1642" s="71">
        <v>1</v>
      </c>
      <c r="Z1642" s="643">
        <v>44153</v>
      </c>
      <c r="AA1642" s="644">
        <v>0</v>
      </c>
      <c r="AB1642" s="644" t="s">
        <v>68</v>
      </c>
      <c r="AC1642" s="70" t="s">
        <v>68</v>
      </c>
      <c r="AD1642" s="72">
        <v>0</v>
      </c>
      <c r="AE1642" s="644" t="s">
        <v>112</v>
      </c>
      <c r="AF1642" s="91" t="s">
        <v>112</v>
      </c>
      <c r="AG1642" s="73">
        <v>44152</v>
      </c>
      <c r="AH1642" s="65">
        <v>44152</v>
      </c>
      <c r="AI1642" s="65" t="s">
        <v>4759</v>
      </c>
      <c r="AJ1642" s="65" t="s">
        <v>4759</v>
      </c>
      <c r="AK1642" s="636">
        <v>44154</v>
      </c>
      <c r="AL1642" s="65">
        <v>44154</v>
      </c>
      <c r="AM1642" s="65"/>
      <c r="AN1642" s="65"/>
      <c r="AO1642" s="65" t="s">
        <v>2982</v>
      </c>
      <c r="AP1642" s="65"/>
      <c r="AQ1642" s="67" t="s">
        <v>70</v>
      </c>
      <c r="AR1642" s="75"/>
      <c r="AS1642" s="61">
        <v>0</v>
      </c>
      <c r="AT1642" s="61" t="e">
        <v>#VALUE!</v>
      </c>
      <c r="AU1642" s="61" t="e">
        <v>#VALUE!</v>
      </c>
      <c r="AV1642" s="648" t="s">
        <v>363</v>
      </c>
      <c r="AW1642" s="61" t="e">
        <v>#VALUE!</v>
      </c>
      <c r="AX1642" s="56" t="e">
        <v>#VALUE!</v>
      </c>
      <c r="AY1642" s="56">
        <v>11</v>
      </c>
      <c r="AZ1642" s="56">
        <v>2020</v>
      </c>
      <c r="BA1642" s="56">
        <v>47</v>
      </c>
      <c r="BB1642" s="56">
        <v>11</v>
      </c>
      <c r="BC1642" s="56">
        <v>2020</v>
      </c>
      <c r="BD1642" s="79">
        <v>0</v>
      </c>
      <c r="BE1642" s="79">
        <v>0.20499999999999999</v>
      </c>
      <c r="BF1642" s="79">
        <v>0.02</v>
      </c>
      <c r="BG1642" s="79">
        <v>0.22499999999999998</v>
      </c>
      <c r="BH1642" s="79" t="s">
        <v>68</v>
      </c>
      <c r="BI1642" s="79" t="s">
        <v>3504</v>
      </c>
      <c r="BJ1642" s="79" t="s">
        <v>3504</v>
      </c>
      <c r="BK1642" s="79"/>
    </row>
    <row r="1643" spans="1:63" s="198" customFormat="1" ht="15.6" customHeight="1" x14ac:dyDescent="0.25">
      <c r="A1643" s="64" t="s">
        <v>4145</v>
      </c>
      <c r="B1643" s="65">
        <v>44025</v>
      </c>
      <c r="C1643" s="65" t="s">
        <v>156</v>
      </c>
      <c r="D1643" s="66" t="s">
        <v>2342</v>
      </c>
      <c r="E1643" s="66">
        <v>45</v>
      </c>
      <c r="F1643" s="67">
        <v>28482295</v>
      </c>
      <c r="G1643" s="44" t="s">
        <v>4758</v>
      </c>
      <c r="H1643" s="68">
        <v>10</v>
      </c>
      <c r="I1643" s="68">
        <v>1</v>
      </c>
      <c r="J1643" s="67" t="s">
        <v>174</v>
      </c>
      <c r="K1643" s="735" t="s">
        <v>1357</v>
      </c>
      <c r="L1643" s="708">
        <v>0</v>
      </c>
      <c r="M1643" s="45" t="s">
        <v>4760</v>
      </c>
      <c r="N1643" s="66">
        <v>35920</v>
      </c>
      <c r="O1643" s="87" t="s">
        <v>693</v>
      </c>
      <c r="P1643" s="87" t="s">
        <v>112</v>
      </c>
      <c r="Q1643" s="48" t="s">
        <v>112</v>
      </c>
      <c r="R1643" s="42" t="s">
        <v>112</v>
      </c>
      <c r="S1643" s="70">
        <v>1</v>
      </c>
      <c r="T1643" s="70">
        <v>0</v>
      </c>
      <c r="U1643" s="50">
        <v>0.5</v>
      </c>
      <c r="V1643" s="644">
        <v>1</v>
      </c>
      <c r="W1643" s="643">
        <v>44117</v>
      </c>
      <c r="X1643" s="49" t="s">
        <v>68</v>
      </c>
      <c r="Y1643" s="71">
        <v>1</v>
      </c>
      <c r="Z1643" s="643">
        <v>44124</v>
      </c>
      <c r="AA1643" s="644">
        <v>1</v>
      </c>
      <c r="AB1643" s="644" t="s">
        <v>68</v>
      </c>
      <c r="AC1643" s="70" t="s">
        <v>68</v>
      </c>
      <c r="AD1643" s="72">
        <v>5.5555555555555566E-2</v>
      </c>
      <c r="AE1643" s="644" t="s">
        <v>112</v>
      </c>
      <c r="AF1643" s="91" t="s">
        <v>112</v>
      </c>
      <c r="AG1643" s="73">
        <v>44068</v>
      </c>
      <c r="AH1643" s="65">
        <v>44153</v>
      </c>
      <c r="AI1643" s="65" t="s">
        <v>4759</v>
      </c>
      <c r="AJ1643" s="65" t="s">
        <v>4759</v>
      </c>
      <c r="AK1643" s="636">
        <v>44070</v>
      </c>
      <c r="AL1643" s="65">
        <v>44155</v>
      </c>
      <c r="AM1643" s="65"/>
      <c r="AN1643" s="65" t="s">
        <v>1643</v>
      </c>
      <c r="AO1643" s="65" t="s">
        <v>69</v>
      </c>
      <c r="AP1643" s="65" t="s">
        <v>3021</v>
      </c>
      <c r="AQ1643" s="67" t="s">
        <v>70</v>
      </c>
      <c r="AR1643" s="75"/>
      <c r="AS1643" s="61">
        <v>0</v>
      </c>
      <c r="AT1643" s="61" t="e">
        <v>#VALUE!</v>
      </c>
      <c r="AU1643" s="61" t="e">
        <v>#VALUE!</v>
      </c>
      <c r="AV1643" s="648" t="s">
        <v>363</v>
      </c>
      <c r="AW1643" s="61" t="e">
        <v>#VALUE!</v>
      </c>
      <c r="AX1643" s="56" t="e">
        <v>#VALUE!</v>
      </c>
      <c r="AY1643" s="56">
        <v>7</v>
      </c>
      <c r="AZ1643" s="56">
        <v>2020</v>
      </c>
      <c r="BA1643" s="56">
        <v>47</v>
      </c>
      <c r="BB1643" s="56">
        <v>11</v>
      </c>
      <c r="BC1643" s="56">
        <v>2020</v>
      </c>
      <c r="BD1643" s="79">
        <v>0.20499999999999999</v>
      </c>
      <c r="BE1643" s="79">
        <v>13.1082</v>
      </c>
      <c r="BF1643" s="79">
        <v>3.27705</v>
      </c>
      <c r="BG1643" s="79">
        <v>16.385249999999999</v>
      </c>
      <c r="BH1643" s="79" t="s">
        <v>203</v>
      </c>
      <c r="BI1643" s="79" t="s">
        <v>3504</v>
      </c>
      <c r="BJ1643" s="79" t="s">
        <v>3504</v>
      </c>
      <c r="BK1643" s="79"/>
    </row>
    <row r="1644" spans="1:63" s="198" customFormat="1" ht="15.6" customHeight="1" x14ac:dyDescent="0.25">
      <c r="A1644" s="42" t="s">
        <v>2195</v>
      </c>
      <c r="B1644" s="43">
        <v>43677</v>
      </c>
      <c r="C1644" s="43" t="s">
        <v>156</v>
      </c>
      <c r="D1644" s="44" t="s">
        <v>2343</v>
      </c>
      <c r="E1644" s="45">
        <v>25</v>
      </c>
      <c r="F1644" s="80">
        <v>6839740</v>
      </c>
      <c r="G1644" s="44" t="s">
        <v>4758</v>
      </c>
      <c r="H1644" s="47" t="s">
        <v>1219</v>
      </c>
      <c r="I1644" s="47">
        <v>1</v>
      </c>
      <c r="J1644" s="46" t="s">
        <v>66</v>
      </c>
      <c r="K1644" s="167" t="s">
        <v>1891</v>
      </c>
      <c r="L1644" s="16" t="s">
        <v>3177</v>
      </c>
      <c r="M1644" s="45" t="s">
        <v>4760</v>
      </c>
      <c r="N1644" s="82">
        <v>28412</v>
      </c>
      <c r="O1644" s="54" t="s">
        <v>596</v>
      </c>
      <c r="P1644" s="54" t="s">
        <v>112</v>
      </c>
      <c r="Q1644" s="48" t="s">
        <v>112</v>
      </c>
      <c r="R1644" s="42" t="s">
        <v>112</v>
      </c>
      <c r="S1644" s="49">
        <v>1</v>
      </c>
      <c r="T1644" s="49">
        <v>0</v>
      </c>
      <c r="U1644" s="50">
        <v>0.5</v>
      </c>
      <c r="V1644" s="88">
        <v>1</v>
      </c>
      <c r="W1644" s="91">
        <v>43880</v>
      </c>
      <c r="X1644" s="49">
        <v>1</v>
      </c>
      <c r="Y1644" s="51">
        <v>1</v>
      </c>
      <c r="Z1644" s="91">
        <v>44081</v>
      </c>
      <c r="AA1644" s="88">
        <v>1</v>
      </c>
      <c r="AB1644" s="88" t="s">
        <v>68</v>
      </c>
      <c r="AC1644" s="51" t="s">
        <v>2341</v>
      </c>
      <c r="AD1644" s="50">
        <v>5.2631578947368425E-2</v>
      </c>
      <c r="AE1644" s="90" t="s">
        <v>112</v>
      </c>
      <c r="AF1644" s="91" t="s">
        <v>112</v>
      </c>
      <c r="AG1644" s="43">
        <v>43742</v>
      </c>
      <c r="AH1644" s="43">
        <v>44154</v>
      </c>
      <c r="AI1644" s="43" t="s">
        <v>4759</v>
      </c>
      <c r="AJ1644" s="52" t="s">
        <v>4759</v>
      </c>
      <c r="AK1644" s="89">
        <v>43747</v>
      </c>
      <c r="AL1644" s="43">
        <v>44159</v>
      </c>
      <c r="AM1644" s="43"/>
      <c r="AN1644" s="43" t="s">
        <v>1643</v>
      </c>
      <c r="AO1644" s="45" t="s">
        <v>69</v>
      </c>
      <c r="AP1644" s="45" t="s">
        <v>3036</v>
      </c>
      <c r="AQ1644" s="45" t="s">
        <v>70</v>
      </c>
      <c r="AR1644" s="16"/>
      <c r="AS1644" s="54">
        <v>1</v>
      </c>
      <c r="AT1644" s="54" t="e">
        <v>#VALUE!</v>
      </c>
      <c r="AU1644" s="54" t="e">
        <v>#VALUE!</v>
      </c>
      <c r="AV1644" s="54" t="s">
        <v>363</v>
      </c>
      <c r="AW1644" s="54" t="e">
        <v>#VALUE!</v>
      </c>
      <c r="AX1644" s="54" t="e">
        <v>#VALUE!</v>
      </c>
      <c r="AY1644" s="54">
        <v>7</v>
      </c>
      <c r="AZ1644" s="54">
        <v>2019</v>
      </c>
      <c r="BA1644" s="54">
        <v>47</v>
      </c>
      <c r="BB1644" s="54">
        <v>11</v>
      </c>
      <c r="BC1644" s="54">
        <v>2020</v>
      </c>
      <c r="BD1644" s="55">
        <v>0.20499999999999999</v>
      </c>
      <c r="BE1644" s="55">
        <v>2.0230000000000001</v>
      </c>
      <c r="BF1644" s="55">
        <v>0.50575000000000003</v>
      </c>
      <c r="BG1644" s="55">
        <v>2.5287500000000001</v>
      </c>
      <c r="BH1644" s="54" t="s">
        <v>203</v>
      </c>
      <c r="BI1644" s="54" t="s">
        <v>3504</v>
      </c>
      <c r="BJ1644" s="55" t="s">
        <v>3504</v>
      </c>
      <c r="BK1644" s="56"/>
    </row>
    <row r="1645" spans="1:63" s="198" customFormat="1" ht="15.6" customHeight="1" x14ac:dyDescent="0.25">
      <c r="A1645" s="64" t="s">
        <v>4147</v>
      </c>
      <c r="B1645" s="65">
        <v>43960</v>
      </c>
      <c r="C1645" s="65" t="s">
        <v>156</v>
      </c>
      <c r="D1645" s="66" t="s">
        <v>2342</v>
      </c>
      <c r="E1645" s="66">
        <v>30</v>
      </c>
      <c r="F1645" s="67">
        <v>28467320</v>
      </c>
      <c r="G1645" s="44" t="s">
        <v>4758</v>
      </c>
      <c r="H1645" s="68">
        <v>3</v>
      </c>
      <c r="I1645" s="68">
        <v>1</v>
      </c>
      <c r="J1645" s="67" t="s">
        <v>174</v>
      </c>
      <c r="K1645" s="737" t="s">
        <v>1909</v>
      </c>
      <c r="L1645" s="708">
        <v>0</v>
      </c>
      <c r="M1645" s="45" t="s">
        <v>4760</v>
      </c>
      <c r="N1645" s="87">
        <v>35085</v>
      </c>
      <c r="O1645" s="87" t="s">
        <v>690</v>
      </c>
      <c r="P1645" s="87" t="s">
        <v>112</v>
      </c>
      <c r="Q1645" s="48" t="s">
        <v>112</v>
      </c>
      <c r="R1645" s="42" t="s">
        <v>112</v>
      </c>
      <c r="S1645" s="70">
        <v>1</v>
      </c>
      <c r="T1645" s="70">
        <v>0</v>
      </c>
      <c r="U1645" s="50">
        <v>0.5</v>
      </c>
      <c r="V1645" s="644">
        <v>1</v>
      </c>
      <c r="W1645" s="643">
        <v>44123</v>
      </c>
      <c r="X1645" s="49">
        <v>1</v>
      </c>
      <c r="Y1645" s="71">
        <v>1</v>
      </c>
      <c r="Z1645" s="643">
        <v>44138</v>
      </c>
      <c r="AA1645" s="644">
        <v>1</v>
      </c>
      <c r="AB1645" s="644" t="s">
        <v>68</v>
      </c>
      <c r="AC1645" s="70" t="s">
        <v>68</v>
      </c>
      <c r="AD1645" s="72">
        <v>5.5555555555555566E-2</v>
      </c>
      <c r="AE1645" s="644" t="s">
        <v>112</v>
      </c>
      <c r="AF1645" s="91" t="s">
        <v>112</v>
      </c>
      <c r="AG1645" s="73">
        <v>44061</v>
      </c>
      <c r="AH1645" s="65">
        <v>44155</v>
      </c>
      <c r="AI1645" s="65" t="s">
        <v>4759</v>
      </c>
      <c r="AJ1645" s="65" t="s">
        <v>4759</v>
      </c>
      <c r="AK1645" s="636">
        <v>44063</v>
      </c>
      <c r="AL1645" s="65">
        <v>44159</v>
      </c>
      <c r="AM1645" s="65" t="s">
        <v>3000</v>
      </c>
      <c r="AN1645" s="65" t="s">
        <v>1643</v>
      </c>
      <c r="AO1645" s="65" t="s">
        <v>69</v>
      </c>
      <c r="AP1645" s="65" t="s">
        <v>1910</v>
      </c>
      <c r="AQ1645" s="67" t="s">
        <v>70</v>
      </c>
      <c r="AR1645" s="75"/>
      <c r="AS1645" s="61">
        <v>0</v>
      </c>
      <c r="AT1645" s="61" t="e">
        <v>#VALUE!</v>
      </c>
      <c r="AU1645" s="61" t="e">
        <v>#VALUE!</v>
      </c>
      <c r="AV1645" s="648" t="s">
        <v>363</v>
      </c>
      <c r="AW1645" s="61" t="e">
        <v>#VALUE!</v>
      </c>
      <c r="AX1645" s="56" t="e">
        <v>#VALUE!</v>
      </c>
      <c r="AY1645" s="56">
        <v>5</v>
      </c>
      <c r="AZ1645" s="56">
        <v>2020</v>
      </c>
      <c r="BA1645" s="56">
        <v>47</v>
      </c>
      <c r="BB1645" s="56">
        <v>11</v>
      </c>
      <c r="BC1645" s="56">
        <v>2020</v>
      </c>
      <c r="BD1645" s="79">
        <v>0.20499999999999999</v>
      </c>
      <c r="BE1645" s="79">
        <v>10.43</v>
      </c>
      <c r="BF1645" s="79">
        <v>2.6</v>
      </c>
      <c r="BG1645" s="79">
        <v>13.03</v>
      </c>
      <c r="BH1645" s="79" t="s">
        <v>203</v>
      </c>
      <c r="BI1645" s="79" t="s">
        <v>3504</v>
      </c>
      <c r="BJ1645" s="79" t="s">
        <v>3504</v>
      </c>
      <c r="BK1645" s="79"/>
    </row>
    <row r="1646" spans="1:63" s="198" customFormat="1" ht="15.6" customHeight="1" x14ac:dyDescent="0.25">
      <c r="A1646" s="64" t="s">
        <v>4148</v>
      </c>
      <c r="B1646" s="65">
        <v>43961</v>
      </c>
      <c r="C1646" s="65" t="s">
        <v>156</v>
      </c>
      <c r="D1646" s="66" t="s">
        <v>2342</v>
      </c>
      <c r="E1646" s="66">
        <v>30</v>
      </c>
      <c r="F1646" s="67">
        <v>28467320</v>
      </c>
      <c r="G1646" s="44" t="s">
        <v>4758</v>
      </c>
      <c r="H1646" s="68">
        <v>4</v>
      </c>
      <c r="I1646" s="68">
        <v>1</v>
      </c>
      <c r="J1646" s="67" t="s">
        <v>174</v>
      </c>
      <c r="K1646" s="69" t="s">
        <v>1909</v>
      </c>
      <c r="L1646" s="708">
        <v>0</v>
      </c>
      <c r="M1646" s="45" t="s">
        <v>4760</v>
      </c>
      <c r="N1646" s="87">
        <v>35085</v>
      </c>
      <c r="O1646" s="87" t="s">
        <v>745</v>
      </c>
      <c r="P1646" s="87" t="s">
        <v>112</v>
      </c>
      <c r="Q1646" s="48" t="s">
        <v>112</v>
      </c>
      <c r="R1646" s="42" t="s">
        <v>112</v>
      </c>
      <c r="S1646" s="70">
        <v>1</v>
      </c>
      <c r="T1646" s="70">
        <v>0</v>
      </c>
      <c r="U1646" s="50">
        <v>0.5</v>
      </c>
      <c r="V1646" s="644">
        <v>1</v>
      </c>
      <c r="W1646" s="643">
        <v>44123</v>
      </c>
      <c r="X1646" s="49">
        <v>1</v>
      </c>
      <c r="Y1646" s="71">
        <v>1</v>
      </c>
      <c r="Z1646" s="643">
        <v>44138</v>
      </c>
      <c r="AA1646" s="644">
        <v>1</v>
      </c>
      <c r="AB1646" s="644" t="s">
        <v>68</v>
      </c>
      <c r="AC1646" s="70" t="s">
        <v>68</v>
      </c>
      <c r="AD1646" s="72">
        <v>5.5555555555555566E-2</v>
      </c>
      <c r="AE1646" s="644" t="s">
        <v>112</v>
      </c>
      <c r="AF1646" s="91" t="s">
        <v>112</v>
      </c>
      <c r="AG1646" s="73">
        <v>44061</v>
      </c>
      <c r="AH1646" s="65">
        <v>44155</v>
      </c>
      <c r="AI1646" s="65" t="s">
        <v>4759</v>
      </c>
      <c r="AJ1646" s="65" t="s">
        <v>4759</v>
      </c>
      <c r="AK1646" s="636">
        <v>44063</v>
      </c>
      <c r="AL1646" s="65">
        <v>44159</v>
      </c>
      <c r="AM1646" s="65" t="s">
        <v>3000</v>
      </c>
      <c r="AN1646" s="65" t="s">
        <v>1643</v>
      </c>
      <c r="AO1646" s="65" t="s">
        <v>69</v>
      </c>
      <c r="AP1646" s="84" t="s">
        <v>1910</v>
      </c>
      <c r="AQ1646" s="67" t="s">
        <v>70</v>
      </c>
      <c r="AR1646" s="75"/>
      <c r="AS1646" s="61">
        <v>0</v>
      </c>
      <c r="AT1646" s="61" t="e">
        <v>#VALUE!</v>
      </c>
      <c r="AU1646" s="61" t="e">
        <v>#VALUE!</v>
      </c>
      <c r="AV1646" s="648" t="s">
        <v>363</v>
      </c>
      <c r="AW1646" s="61" t="e">
        <v>#VALUE!</v>
      </c>
      <c r="AX1646" s="56" t="e">
        <v>#VALUE!</v>
      </c>
      <c r="AY1646" s="56">
        <v>5</v>
      </c>
      <c r="AZ1646" s="56">
        <v>2020</v>
      </c>
      <c r="BA1646" s="56">
        <v>47</v>
      </c>
      <c r="BB1646" s="56">
        <v>11</v>
      </c>
      <c r="BC1646" s="56">
        <v>2020</v>
      </c>
      <c r="BD1646" s="79">
        <v>0.20499999999999999</v>
      </c>
      <c r="BE1646" s="79">
        <v>10.43</v>
      </c>
      <c r="BF1646" s="79">
        <v>2.6</v>
      </c>
      <c r="BG1646" s="79">
        <v>13.03</v>
      </c>
      <c r="BH1646" s="79" t="s">
        <v>203</v>
      </c>
      <c r="BI1646" s="79" t="s">
        <v>3504</v>
      </c>
      <c r="BJ1646" s="79" t="s">
        <v>3504</v>
      </c>
      <c r="BK1646" s="79"/>
    </row>
    <row r="1647" spans="1:63" s="198" customFormat="1" ht="15.6" customHeight="1" x14ac:dyDescent="0.25">
      <c r="A1647" s="141" t="s">
        <v>4151</v>
      </c>
      <c r="B1647" s="142">
        <v>44067</v>
      </c>
      <c r="C1647" s="142" t="s">
        <v>63</v>
      </c>
      <c r="D1647" s="143" t="s">
        <v>2342</v>
      </c>
      <c r="E1647" s="143" t="s">
        <v>887</v>
      </c>
      <c r="F1647" s="144">
        <v>28492615</v>
      </c>
      <c r="G1647" s="44" t="s">
        <v>4758</v>
      </c>
      <c r="H1647" s="145">
        <v>10</v>
      </c>
      <c r="I1647" s="145">
        <v>1</v>
      </c>
      <c r="J1647" s="67" t="s">
        <v>66</v>
      </c>
      <c r="K1647" s="738" t="s">
        <v>888</v>
      </c>
      <c r="L1647" s="712" t="s">
        <v>3422</v>
      </c>
      <c r="M1647" s="143" t="s">
        <v>68</v>
      </c>
      <c r="N1647" s="146">
        <v>36619</v>
      </c>
      <c r="O1647" s="87" t="s">
        <v>3037</v>
      </c>
      <c r="P1647" s="87" t="s">
        <v>68</v>
      </c>
      <c r="Q1647" s="48" t="s">
        <v>68</v>
      </c>
      <c r="R1647" s="42" t="s">
        <v>68</v>
      </c>
      <c r="S1647" s="147" t="s">
        <v>68</v>
      </c>
      <c r="T1647" s="147" t="s">
        <v>68</v>
      </c>
      <c r="U1647" s="148" t="s">
        <v>3503</v>
      </c>
      <c r="V1647" s="801">
        <v>1</v>
      </c>
      <c r="W1647" s="643">
        <v>44077</v>
      </c>
      <c r="X1647" s="155" t="s">
        <v>68</v>
      </c>
      <c r="Y1647" s="156">
        <v>1</v>
      </c>
      <c r="Z1647" s="643">
        <v>44153</v>
      </c>
      <c r="AA1647" s="801">
        <v>1</v>
      </c>
      <c r="AB1647" s="801" t="s">
        <v>68</v>
      </c>
      <c r="AC1647" s="147" t="s">
        <v>68</v>
      </c>
      <c r="AD1647" s="149">
        <v>1</v>
      </c>
      <c r="AE1647" s="801" t="s">
        <v>112</v>
      </c>
      <c r="AF1647" s="846" t="s">
        <v>112</v>
      </c>
      <c r="AG1647" s="150">
        <v>44158</v>
      </c>
      <c r="AH1647" s="142">
        <v>44158</v>
      </c>
      <c r="AI1647" s="142" t="s">
        <v>4759</v>
      </c>
      <c r="AJ1647" s="142" t="s">
        <v>4759</v>
      </c>
      <c r="AK1647" s="864">
        <v>44161</v>
      </c>
      <c r="AL1647" s="142">
        <v>44161</v>
      </c>
      <c r="AM1647" s="142"/>
      <c r="AN1647" s="142" t="s">
        <v>1643</v>
      </c>
      <c r="AO1647" s="142"/>
      <c r="AP1647" s="142"/>
      <c r="AQ1647" s="67" t="s">
        <v>70</v>
      </c>
      <c r="AR1647" s="151"/>
      <c r="AS1647" s="896">
        <v>1</v>
      </c>
      <c r="AT1647" s="896" t="e">
        <v>#VALUE!</v>
      </c>
      <c r="AU1647" s="896" t="e">
        <v>#VALUE!</v>
      </c>
      <c r="AV1647" s="767" t="s">
        <v>363</v>
      </c>
      <c r="AW1647" s="896" t="e">
        <v>#VALUE!</v>
      </c>
      <c r="AX1647" s="910" t="e">
        <v>#VALUE!</v>
      </c>
      <c r="AY1647" s="910">
        <v>8</v>
      </c>
      <c r="AZ1647" s="910">
        <v>2020</v>
      </c>
      <c r="BA1647" s="146">
        <v>48</v>
      </c>
      <c r="BB1647" s="146">
        <v>11</v>
      </c>
      <c r="BC1647" s="146">
        <v>2020</v>
      </c>
      <c r="BD1647" s="158">
        <v>0</v>
      </c>
      <c r="BE1647" s="158">
        <v>0</v>
      </c>
      <c r="BF1647" s="158">
        <v>0</v>
      </c>
      <c r="BG1647" s="158">
        <v>0</v>
      </c>
      <c r="BH1647" s="158" t="s">
        <v>68</v>
      </c>
      <c r="BI1647" s="146" t="s">
        <v>3504</v>
      </c>
      <c r="BJ1647" s="158" t="s">
        <v>3504</v>
      </c>
      <c r="BK1647" s="158"/>
    </row>
    <row r="1648" spans="1:63" s="198" customFormat="1" ht="15.6" customHeight="1" x14ac:dyDescent="0.25">
      <c r="A1648" s="64" t="s">
        <v>4155</v>
      </c>
      <c r="B1648" s="65">
        <v>44131</v>
      </c>
      <c r="C1648" s="65" t="s">
        <v>63</v>
      </c>
      <c r="D1648" s="66" t="s">
        <v>2333</v>
      </c>
      <c r="E1648" s="66" t="s">
        <v>209</v>
      </c>
      <c r="F1648" s="67">
        <v>4900041385</v>
      </c>
      <c r="G1648" s="44" t="s">
        <v>4758</v>
      </c>
      <c r="H1648" s="68">
        <v>10</v>
      </c>
      <c r="I1648" s="68">
        <v>5</v>
      </c>
      <c r="J1648" s="67" t="s">
        <v>66</v>
      </c>
      <c r="K1648" s="737" t="s">
        <v>3012</v>
      </c>
      <c r="L1648" s="708" t="s">
        <v>3013</v>
      </c>
      <c r="M1648" s="45" t="s">
        <v>68</v>
      </c>
      <c r="N1648" s="87">
        <v>38243</v>
      </c>
      <c r="O1648" s="87">
        <v>1383711</v>
      </c>
      <c r="P1648" s="87" t="s">
        <v>68</v>
      </c>
      <c r="Q1648" s="48" t="s">
        <v>68</v>
      </c>
      <c r="R1648" s="42" t="s">
        <v>68</v>
      </c>
      <c r="S1648" s="70" t="s">
        <v>68</v>
      </c>
      <c r="T1648" s="70" t="s">
        <v>68</v>
      </c>
      <c r="U1648" s="50" t="s">
        <v>3503</v>
      </c>
      <c r="V1648" s="644">
        <v>1</v>
      </c>
      <c r="W1648" s="643">
        <v>44152</v>
      </c>
      <c r="X1648" s="49" t="s">
        <v>68</v>
      </c>
      <c r="Y1648" s="71">
        <v>1</v>
      </c>
      <c r="Z1648" s="643">
        <v>44158</v>
      </c>
      <c r="AA1648" s="644">
        <v>1</v>
      </c>
      <c r="AB1648" s="644" t="s">
        <v>68</v>
      </c>
      <c r="AC1648" s="70" t="s">
        <v>68</v>
      </c>
      <c r="AD1648" s="72">
        <v>1</v>
      </c>
      <c r="AE1648" s="644" t="s">
        <v>112</v>
      </c>
      <c r="AF1648" s="91" t="s">
        <v>112</v>
      </c>
      <c r="AG1648" s="73">
        <v>44146</v>
      </c>
      <c r="AH1648" s="65">
        <v>44162</v>
      </c>
      <c r="AI1648" s="65" t="s">
        <v>4759</v>
      </c>
      <c r="AJ1648" s="65" t="s">
        <v>4759</v>
      </c>
      <c r="AK1648" s="636">
        <v>44151</v>
      </c>
      <c r="AL1648" s="65">
        <v>44167</v>
      </c>
      <c r="AM1648" s="65"/>
      <c r="AN1648" s="65" t="s">
        <v>1643</v>
      </c>
      <c r="AO1648" s="65" t="s">
        <v>2991</v>
      </c>
      <c r="AP1648" s="65"/>
      <c r="AQ1648" s="67" t="s">
        <v>70</v>
      </c>
      <c r="AR1648" s="75"/>
      <c r="AS1648" s="61">
        <v>1</v>
      </c>
      <c r="AT1648" s="61" t="e">
        <v>#VALUE!</v>
      </c>
      <c r="AU1648" s="61" t="e">
        <v>#VALUE!</v>
      </c>
      <c r="AV1648" s="648" t="s">
        <v>363</v>
      </c>
      <c r="AW1648" s="61" t="e">
        <v>#VALUE!</v>
      </c>
      <c r="AX1648" s="56" t="e">
        <v>#VALUE!</v>
      </c>
      <c r="AY1648" s="56">
        <v>10</v>
      </c>
      <c r="AZ1648" s="56">
        <v>2020</v>
      </c>
      <c r="BA1648" s="56">
        <v>48</v>
      </c>
      <c r="BB1648" s="56">
        <v>11</v>
      </c>
      <c r="BC1648" s="56">
        <v>2020</v>
      </c>
      <c r="BD1648" s="79">
        <v>0</v>
      </c>
      <c r="BE1648" s="79">
        <v>0</v>
      </c>
      <c r="BF1648" s="79">
        <v>0</v>
      </c>
      <c r="BG1648" s="79">
        <v>0</v>
      </c>
      <c r="BH1648" s="79" t="s">
        <v>68</v>
      </c>
      <c r="BI1648" s="79" t="s">
        <v>3504</v>
      </c>
      <c r="BJ1648" s="79" t="s">
        <v>3504</v>
      </c>
      <c r="BK1648" s="79"/>
    </row>
    <row r="1649" spans="1:63" s="198" customFormat="1" ht="15.6" customHeight="1" x14ac:dyDescent="0.25">
      <c r="A1649" s="64" t="s">
        <v>4156</v>
      </c>
      <c r="B1649" s="65">
        <v>43962</v>
      </c>
      <c r="C1649" s="65" t="s">
        <v>156</v>
      </c>
      <c r="D1649" s="66" t="s">
        <v>2342</v>
      </c>
      <c r="E1649" s="66">
        <v>30</v>
      </c>
      <c r="F1649" s="67">
        <v>28467320</v>
      </c>
      <c r="G1649" s="44" t="s">
        <v>4758</v>
      </c>
      <c r="H1649" s="68">
        <v>5</v>
      </c>
      <c r="I1649" s="68">
        <v>1</v>
      </c>
      <c r="J1649" s="67" t="s">
        <v>174</v>
      </c>
      <c r="K1649" s="708" t="s">
        <v>1909</v>
      </c>
      <c r="L1649" s="708">
        <v>0</v>
      </c>
      <c r="M1649" s="45" t="s">
        <v>4760</v>
      </c>
      <c r="N1649" s="87">
        <v>35085</v>
      </c>
      <c r="O1649" s="87" t="s">
        <v>1180</v>
      </c>
      <c r="P1649" s="87" t="s">
        <v>112</v>
      </c>
      <c r="Q1649" s="48" t="s">
        <v>112</v>
      </c>
      <c r="R1649" s="42" t="s">
        <v>112</v>
      </c>
      <c r="S1649" s="70">
        <v>1</v>
      </c>
      <c r="T1649" s="70">
        <v>0</v>
      </c>
      <c r="U1649" s="50">
        <v>0.5</v>
      </c>
      <c r="V1649" s="644">
        <v>1</v>
      </c>
      <c r="W1649" s="643">
        <v>44123</v>
      </c>
      <c r="X1649" s="49">
        <v>1</v>
      </c>
      <c r="Y1649" s="71">
        <v>1</v>
      </c>
      <c r="Z1649" s="643">
        <v>44145</v>
      </c>
      <c r="AA1649" s="644">
        <v>1</v>
      </c>
      <c r="AB1649" s="644" t="s">
        <v>68</v>
      </c>
      <c r="AC1649" s="70" t="s">
        <v>68</v>
      </c>
      <c r="AD1649" s="72">
        <v>5.5555555555555566E-2</v>
      </c>
      <c r="AE1649" s="644" t="s">
        <v>112</v>
      </c>
      <c r="AF1649" s="91" t="s">
        <v>112</v>
      </c>
      <c r="AG1649" s="73">
        <v>44061</v>
      </c>
      <c r="AH1649" s="65">
        <v>44162</v>
      </c>
      <c r="AI1649" s="65" t="s">
        <v>4759</v>
      </c>
      <c r="AJ1649" s="65" t="s">
        <v>4759</v>
      </c>
      <c r="AK1649" s="636">
        <v>44063</v>
      </c>
      <c r="AL1649" s="65">
        <v>44166</v>
      </c>
      <c r="AM1649" s="65" t="s">
        <v>3000</v>
      </c>
      <c r="AN1649" s="65" t="s">
        <v>1643</v>
      </c>
      <c r="AO1649" s="65" t="s">
        <v>69</v>
      </c>
      <c r="AP1649" s="65" t="s">
        <v>3019</v>
      </c>
      <c r="AQ1649" s="67" t="s">
        <v>70</v>
      </c>
      <c r="AR1649" s="75"/>
      <c r="AS1649" s="61">
        <v>0</v>
      </c>
      <c r="AT1649" s="61" t="e">
        <v>#VALUE!</v>
      </c>
      <c r="AU1649" s="61" t="e">
        <v>#VALUE!</v>
      </c>
      <c r="AV1649" s="648" t="s">
        <v>363</v>
      </c>
      <c r="AW1649" s="61" t="e">
        <v>#VALUE!</v>
      </c>
      <c r="AX1649" s="56" t="e">
        <v>#VALUE!</v>
      </c>
      <c r="AY1649" s="56">
        <v>5</v>
      </c>
      <c r="AZ1649" s="56">
        <v>2020</v>
      </c>
      <c r="BA1649" s="56">
        <v>48</v>
      </c>
      <c r="BB1649" s="56">
        <v>11</v>
      </c>
      <c r="BC1649" s="56">
        <v>2020</v>
      </c>
      <c r="BD1649" s="79">
        <v>0.20499999999999999</v>
      </c>
      <c r="BE1649" s="79">
        <v>10.43</v>
      </c>
      <c r="BF1649" s="79">
        <v>2.6</v>
      </c>
      <c r="BG1649" s="79">
        <v>13.03</v>
      </c>
      <c r="BH1649" s="79" t="s">
        <v>203</v>
      </c>
      <c r="BI1649" s="79" t="s">
        <v>3504</v>
      </c>
      <c r="BJ1649" s="79" t="s">
        <v>3504</v>
      </c>
      <c r="BK1649" s="79"/>
    </row>
    <row r="1650" spans="1:63" s="198" customFormat="1" ht="15.6" customHeight="1" x14ac:dyDescent="0.25">
      <c r="A1650" s="64" t="s">
        <v>4149</v>
      </c>
      <c r="B1650" s="65">
        <v>43963</v>
      </c>
      <c r="C1650" s="65" t="s">
        <v>156</v>
      </c>
      <c r="D1650" s="66" t="s">
        <v>2342</v>
      </c>
      <c r="E1650" s="66">
        <v>30</v>
      </c>
      <c r="F1650" s="67">
        <v>28467320</v>
      </c>
      <c r="G1650" s="44" t="s">
        <v>4758</v>
      </c>
      <c r="H1650" s="68">
        <v>6</v>
      </c>
      <c r="I1650" s="68">
        <v>1</v>
      </c>
      <c r="J1650" s="67" t="s">
        <v>174</v>
      </c>
      <c r="K1650" s="708" t="s">
        <v>1909</v>
      </c>
      <c r="L1650" s="708">
        <v>0</v>
      </c>
      <c r="M1650" s="45" t="s">
        <v>4760</v>
      </c>
      <c r="N1650" s="87">
        <v>35085</v>
      </c>
      <c r="O1650" s="87" t="s">
        <v>1178</v>
      </c>
      <c r="P1650" s="87" t="s">
        <v>112</v>
      </c>
      <c r="Q1650" s="48" t="s">
        <v>112</v>
      </c>
      <c r="R1650" s="42" t="s">
        <v>112</v>
      </c>
      <c r="S1650" s="70">
        <v>1</v>
      </c>
      <c r="T1650" s="70">
        <v>0</v>
      </c>
      <c r="U1650" s="50">
        <v>0.5</v>
      </c>
      <c r="V1650" s="644">
        <v>1</v>
      </c>
      <c r="W1650" s="643">
        <v>44123</v>
      </c>
      <c r="X1650" s="49">
        <v>1</v>
      </c>
      <c r="Y1650" s="71">
        <v>1</v>
      </c>
      <c r="Z1650" s="643">
        <v>44145</v>
      </c>
      <c r="AA1650" s="644">
        <v>1</v>
      </c>
      <c r="AB1650" s="644" t="s">
        <v>68</v>
      </c>
      <c r="AC1650" s="70" t="s">
        <v>68</v>
      </c>
      <c r="AD1650" s="72">
        <v>5.5555555555555566E-2</v>
      </c>
      <c r="AE1650" s="644" t="s">
        <v>112</v>
      </c>
      <c r="AF1650" s="91" t="s">
        <v>112</v>
      </c>
      <c r="AG1650" s="73">
        <v>44061</v>
      </c>
      <c r="AH1650" s="65">
        <v>44165</v>
      </c>
      <c r="AI1650" s="65" t="s">
        <v>4759</v>
      </c>
      <c r="AJ1650" s="65" t="s">
        <v>4759</v>
      </c>
      <c r="AK1650" s="636">
        <v>44063</v>
      </c>
      <c r="AL1650" s="65">
        <v>44167</v>
      </c>
      <c r="AM1650" s="65" t="s">
        <v>3000</v>
      </c>
      <c r="AN1650" s="65"/>
      <c r="AO1650" s="65" t="s">
        <v>69</v>
      </c>
      <c r="AP1650" s="65" t="s">
        <v>3019</v>
      </c>
      <c r="AQ1650" s="67" t="s">
        <v>70</v>
      </c>
      <c r="AR1650" s="75"/>
      <c r="AS1650" s="61">
        <v>0</v>
      </c>
      <c r="AT1650" s="61" t="e">
        <v>#VALUE!</v>
      </c>
      <c r="AU1650" s="61" t="e">
        <v>#VALUE!</v>
      </c>
      <c r="AV1650" s="648" t="s">
        <v>363</v>
      </c>
      <c r="AW1650" s="61" t="e">
        <v>#VALUE!</v>
      </c>
      <c r="AX1650" s="56" t="e">
        <v>#VALUE!</v>
      </c>
      <c r="AY1650" s="56">
        <v>5</v>
      </c>
      <c r="AZ1650" s="56">
        <v>2020</v>
      </c>
      <c r="BA1650" s="56">
        <v>49</v>
      </c>
      <c r="BB1650" s="56">
        <v>11</v>
      </c>
      <c r="BC1650" s="56">
        <v>2020</v>
      </c>
      <c r="BD1650" s="79">
        <v>0.20499999999999999</v>
      </c>
      <c r="BE1650" s="79">
        <v>10.43</v>
      </c>
      <c r="BF1650" s="79">
        <v>2.6</v>
      </c>
      <c r="BG1650" s="79">
        <v>13.03</v>
      </c>
      <c r="BH1650" s="79" t="s">
        <v>203</v>
      </c>
      <c r="BI1650" s="79" t="s">
        <v>3504</v>
      </c>
      <c r="BJ1650" s="79" t="s">
        <v>3504</v>
      </c>
      <c r="BK1650" s="79"/>
    </row>
    <row r="1651" spans="1:63" s="198" customFormat="1" ht="15.6" customHeight="1" x14ac:dyDescent="0.25">
      <c r="A1651" s="64" t="s">
        <v>4146</v>
      </c>
      <c r="B1651" s="65">
        <v>44025</v>
      </c>
      <c r="C1651" s="65" t="s">
        <v>63</v>
      </c>
      <c r="D1651" s="66" t="s">
        <v>2342</v>
      </c>
      <c r="E1651" s="66" t="s">
        <v>242</v>
      </c>
      <c r="F1651" s="67">
        <v>28482309</v>
      </c>
      <c r="G1651" s="44" t="s">
        <v>4758</v>
      </c>
      <c r="H1651" s="68">
        <v>10</v>
      </c>
      <c r="I1651" s="68">
        <v>8</v>
      </c>
      <c r="J1651" s="67" t="s">
        <v>66</v>
      </c>
      <c r="K1651" s="708" t="s">
        <v>1432</v>
      </c>
      <c r="L1651" s="708" t="s">
        <v>3020</v>
      </c>
      <c r="M1651" s="45" t="s">
        <v>68</v>
      </c>
      <c r="N1651" s="87">
        <v>35921</v>
      </c>
      <c r="O1651" s="87" t="s">
        <v>68</v>
      </c>
      <c r="P1651" s="87" t="s">
        <v>68</v>
      </c>
      <c r="Q1651" s="48" t="s">
        <v>68</v>
      </c>
      <c r="R1651" s="42" t="s">
        <v>68</v>
      </c>
      <c r="S1651" s="70" t="s">
        <v>68</v>
      </c>
      <c r="T1651" s="70" t="s">
        <v>68</v>
      </c>
      <c r="U1651" s="50" t="s">
        <v>3503</v>
      </c>
      <c r="V1651" s="644">
        <v>1</v>
      </c>
      <c r="W1651" s="643">
        <v>44088</v>
      </c>
      <c r="X1651" s="49" t="s">
        <v>68</v>
      </c>
      <c r="Y1651" s="71">
        <v>1</v>
      </c>
      <c r="Z1651" s="643" t="s">
        <v>68</v>
      </c>
      <c r="AA1651" s="644">
        <v>0</v>
      </c>
      <c r="AB1651" s="644" t="s">
        <v>68</v>
      </c>
      <c r="AC1651" s="70" t="s">
        <v>68</v>
      </c>
      <c r="AD1651" s="72">
        <v>0</v>
      </c>
      <c r="AE1651" s="644" t="s">
        <v>112</v>
      </c>
      <c r="AF1651" s="91" t="s">
        <v>112</v>
      </c>
      <c r="AG1651" s="73">
        <v>44168</v>
      </c>
      <c r="AH1651" s="65">
        <v>44168</v>
      </c>
      <c r="AI1651" s="65" t="s">
        <v>4759</v>
      </c>
      <c r="AJ1651" s="65" t="s">
        <v>4759</v>
      </c>
      <c r="AK1651" s="636">
        <v>44173</v>
      </c>
      <c r="AL1651" s="65">
        <v>44173</v>
      </c>
      <c r="AM1651" s="65"/>
      <c r="AN1651" s="65" t="s">
        <v>1643</v>
      </c>
      <c r="AO1651" s="65" t="s">
        <v>69</v>
      </c>
      <c r="AP1651" s="65"/>
      <c r="AQ1651" s="67" t="s">
        <v>70</v>
      </c>
      <c r="AR1651" s="75"/>
      <c r="AS1651" s="61">
        <v>1</v>
      </c>
      <c r="AT1651" s="61" t="e">
        <v>#VALUE!</v>
      </c>
      <c r="AU1651" s="61" t="e">
        <v>#VALUE!</v>
      </c>
      <c r="AV1651" s="648" t="s">
        <v>363</v>
      </c>
      <c r="AW1651" s="61" t="e">
        <v>#VALUE!</v>
      </c>
      <c r="AX1651" s="56" t="e">
        <v>#VALUE!</v>
      </c>
      <c r="AY1651" s="56">
        <v>7</v>
      </c>
      <c r="AZ1651" s="56">
        <v>2020</v>
      </c>
      <c r="BA1651" s="56">
        <v>49</v>
      </c>
      <c r="BB1651" s="56">
        <v>12</v>
      </c>
      <c r="BC1651" s="56">
        <v>2020</v>
      </c>
      <c r="BD1651" s="79">
        <v>0</v>
      </c>
      <c r="BE1651" s="79">
        <v>0</v>
      </c>
      <c r="BF1651" s="79">
        <v>0</v>
      </c>
      <c r="BG1651" s="79">
        <v>0</v>
      </c>
      <c r="BH1651" s="79" t="s">
        <v>68</v>
      </c>
      <c r="BI1651" s="79" t="s">
        <v>3504</v>
      </c>
      <c r="BJ1651" s="79" t="s">
        <v>3504</v>
      </c>
      <c r="BK1651" s="79"/>
    </row>
    <row r="1652" spans="1:63" s="198" customFormat="1" ht="15.6" customHeight="1" x14ac:dyDescent="0.25">
      <c r="A1652" s="64" t="s">
        <v>4150</v>
      </c>
      <c r="B1652" s="65"/>
      <c r="C1652" s="65" t="s">
        <v>156</v>
      </c>
      <c r="D1652" s="66" t="s">
        <v>2506</v>
      </c>
      <c r="E1652" s="66">
        <v>265</v>
      </c>
      <c r="F1652" s="67" t="s">
        <v>2993</v>
      </c>
      <c r="G1652" s="44" t="s">
        <v>4758</v>
      </c>
      <c r="H1652" s="68">
        <v>1</v>
      </c>
      <c r="I1652" s="68">
        <v>1</v>
      </c>
      <c r="J1652" s="67" t="s">
        <v>66</v>
      </c>
      <c r="K1652" s="708" t="s">
        <v>3017</v>
      </c>
      <c r="L1652" s="708">
        <v>0</v>
      </c>
      <c r="M1652" s="45" t="s">
        <v>4760</v>
      </c>
      <c r="N1652" s="87">
        <v>36279</v>
      </c>
      <c r="O1652" s="87" t="s">
        <v>596</v>
      </c>
      <c r="P1652" s="87" t="s">
        <v>112</v>
      </c>
      <c r="Q1652" s="48" t="s">
        <v>112</v>
      </c>
      <c r="R1652" s="42" t="s">
        <v>112</v>
      </c>
      <c r="S1652" s="70">
        <v>1</v>
      </c>
      <c r="T1652" s="70">
        <v>0</v>
      </c>
      <c r="U1652" s="50">
        <v>0.5</v>
      </c>
      <c r="V1652" s="644">
        <v>1</v>
      </c>
      <c r="W1652" s="643">
        <v>44165</v>
      </c>
      <c r="X1652" s="49" t="s">
        <v>68</v>
      </c>
      <c r="Y1652" s="71">
        <v>1</v>
      </c>
      <c r="Z1652" s="643">
        <v>44166</v>
      </c>
      <c r="AA1652" s="644">
        <v>1</v>
      </c>
      <c r="AB1652" s="644" t="s">
        <v>68</v>
      </c>
      <c r="AC1652" s="70" t="s">
        <v>2341</v>
      </c>
      <c r="AD1652" s="72">
        <v>5.2631578947368425E-2</v>
      </c>
      <c r="AE1652" s="644" t="s">
        <v>112</v>
      </c>
      <c r="AF1652" s="91" t="s">
        <v>112</v>
      </c>
      <c r="AG1652" s="73">
        <v>44152</v>
      </c>
      <c r="AH1652" s="65">
        <v>44168</v>
      </c>
      <c r="AI1652" s="65" t="s">
        <v>4759</v>
      </c>
      <c r="AJ1652" s="65" t="s">
        <v>4759</v>
      </c>
      <c r="AK1652" s="636">
        <v>44155</v>
      </c>
      <c r="AL1652" s="65">
        <v>44169</v>
      </c>
      <c r="AM1652" s="65" t="s">
        <v>3000</v>
      </c>
      <c r="AN1652" s="65" t="s">
        <v>1643</v>
      </c>
      <c r="AO1652" s="65"/>
      <c r="AP1652" s="65" t="s">
        <v>3041</v>
      </c>
      <c r="AQ1652" s="67" t="s">
        <v>70</v>
      </c>
      <c r="AR1652" s="75"/>
      <c r="AS1652" s="61">
        <v>1</v>
      </c>
      <c r="AT1652" s="61" t="e">
        <v>#VALUE!</v>
      </c>
      <c r="AU1652" s="61" t="e">
        <v>#VALUE!</v>
      </c>
      <c r="AV1652" s="648" t="s">
        <v>363</v>
      </c>
      <c r="AW1652" s="61" t="e">
        <v>#VALUE!</v>
      </c>
      <c r="AX1652" s="56" t="e">
        <v>#VALUE!</v>
      </c>
      <c r="AY1652" s="56">
        <v>1</v>
      </c>
      <c r="AZ1652" s="56">
        <v>1900</v>
      </c>
      <c r="BA1652" s="56">
        <v>49</v>
      </c>
      <c r="BB1652" s="56">
        <v>12</v>
      </c>
      <c r="BC1652" s="56">
        <v>2020</v>
      </c>
      <c r="BD1652" s="79">
        <v>0.20499999999999999</v>
      </c>
      <c r="BE1652" s="79">
        <v>5</v>
      </c>
      <c r="BF1652" s="79">
        <v>1</v>
      </c>
      <c r="BG1652" s="79">
        <v>6</v>
      </c>
      <c r="BH1652" s="79" t="s">
        <v>203</v>
      </c>
      <c r="BI1652" s="79" t="s">
        <v>3504</v>
      </c>
      <c r="BJ1652" s="79" t="s">
        <v>3504</v>
      </c>
      <c r="BK1652" s="79"/>
    </row>
    <row r="1653" spans="1:63" s="198" customFormat="1" ht="15.6" customHeight="1" x14ac:dyDescent="0.25">
      <c r="A1653" s="42" t="s">
        <v>2208</v>
      </c>
      <c r="B1653" s="43">
        <v>43677</v>
      </c>
      <c r="C1653" s="43" t="s">
        <v>156</v>
      </c>
      <c r="D1653" s="44" t="s">
        <v>2343</v>
      </c>
      <c r="E1653" s="45">
        <v>21</v>
      </c>
      <c r="F1653" s="80">
        <v>6839740</v>
      </c>
      <c r="G1653" s="44" t="s">
        <v>4758</v>
      </c>
      <c r="H1653" s="47" t="s">
        <v>1371</v>
      </c>
      <c r="I1653" s="47">
        <v>1</v>
      </c>
      <c r="J1653" s="46" t="s">
        <v>66</v>
      </c>
      <c r="K1653" s="16" t="s">
        <v>1890</v>
      </c>
      <c r="L1653" s="16" t="s">
        <v>3178</v>
      </c>
      <c r="M1653" s="45" t="s">
        <v>4760</v>
      </c>
      <c r="N1653" s="82">
        <v>28412</v>
      </c>
      <c r="O1653" s="54" t="s">
        <v>596</v>
      </c>
      <c r="P1653" s="54" t="s">
        <v>112</v>
      </c>
      <c r="Q1653" s="48" t="s">
        <v>112</v>
      </c>
      <c r="R1653" s="42" t="s">
        <v>112</v>
      </c>
      <c r="S1653" s="49">
        <v>1</v>
      </c>
      <c r="T1653" s="49">
        <v>0</v>
      </c>
      <c r="U1653" s="50">
        <v>0.5</v>
      </c>
      <c r="V1653" s="88">
        <v>1</v>
      </c>
      <c r="W1653" s="91">
        <v>43880</v>
      </c>
      <c r="X1653" s="49">
        <v>1</v>
      </c>
      <c r="Y1653" s="51">
        <v>1</v>
      </c>
      <c r="Z1653" s="91">
        <v>44081</v>
      </c>
      <c r="AA1653" s="88">
        <v>1</v>
      </c>
      <c r="AB1653" s="88" t="s">
        <v>68</v>
      </c>
      <c r="AC1653" s="51" t="s">
        <v>2341</v>
      </c>
      <c r="AD1653" s="50">
        <v>5.2631578947368425E-2</v>
      </c>
      <c r="AE1653" s="90" t="s">
        <v>112</v>
      </c>
      <c r="AF1653" s="91" t="s">
        <v>112</v>
      </c>
      <c r="AG1653" s="43">
        <v>43742</v>
      </c>
      <c r="AH1653" s="43">
        <v>44168</v>
      </c>
      <c r="AI1653" s="43" t="s">
        <v>4759</v>
      </c>
      <c r="AJ1653" s="52" t="s">
        <v>4759</v>
      </c>
      <c r="AK1653" s="89">
        <v>43747</v>
      </c>
      <c r="AL1653" s="43">
        <v>44173</v>
      </c>
      <c r="AM1653" s="43"/>
      <c r="AN1653" s="43" t="s">
        <v>1643</v>
      </c>
      <c r="AO1653" s="45" t="s">
        <v>69</v>
      </c>
      <c r="AP1653" s="196" t="s">
        <v>3068</v>
      </c>
      <c r="AQ1653" s="45" t="s">
        <v>70</v>
      </c>
      <c r="AR1653" s="16"/>
      <c r="AS1653" s="54">
        <v>1</v>
      </c>
      <c r="AT1653" s="54" t="e">
        <v>#VALUE!</v>
      </c>
      <c r="AU1653" s="54" t="e">
        <v>#VALUE!</v>
      </c>
      <c r="AV1653" s="54" t="s">
        <v>363</v>
      </c>
      <c r="AW1653" s="54" t="e">
        <v>#VALUE!</v>
      </c>
      <c r="AX1653" s="54" t="e">
        <v>#VALUE!</v>
      </c>
      <c r="AY1653" s="54">
        <v>7</v>
      </c>
      <c r="AZ1653" s="54">
        <v>2019</v>
      </c>
      <c r="BA1653" s="54">
        <v>49</v>
      </c>
      <c r="BB1653" s="54">
        <v>12</v>
      </c>
      <c r="BC1653" s="54">
        <v>2020</v>
      </c>
      <c r="BD1653" s="55">
        <v>0.36</v>
      </c>
      <c r="BE1653" s="55">
        <v>2.1766000000000001</v>
      </c>
      <c r="BF1653" s="55">
        <v>0.54415000000000002</v>
      </c>
      <c r="BG1653" s="55">
        <v>2.7207500000000002</v>
      </c>
      <c r="BH1653" s="54" t="s">
        <v>203</v>
      </c>
      <c r="BI1653" s="54" t="s">
        <v>3504</v>
      </c>
      <c r="BJ1653" s="55" t="s">
        <v>3504</v>
      </c>
      <c r="BK1653" s="56"/>
    </row>
    <row r="1654" spans="1:63" s="198" customFormat="1" ht="15.6" customHeight="1" x14ac:dyDescent="0.25">
      <c r="A1654" s="64" t="s">
        <v>4182</v>
      </c>
      <c r="B1654" s="65">
        <v>44025</v>
      </c>
      <c r="C1654" s="65" t="s">
        <v>63</v>
      </c>
      <c r="D1654" s="66" t="s">
        <v>2342</v>
      </c>
      <c r="E1654" s="66" t="s">
        <v>388</v>
      </c>
      <c r="F1654" s="67">
        <v>28482319</v>
      </c>
      <c r="G1654" s="44" t="s">
        <v>4758</v>
      </c>
      <c r="H1654" s="68">
        <v>10</v>
      </c>
      <c r="I1654" s="68">
        <v>8</v>
      </c>
      <c r="J1654" s="67" t="s">
        <v>66</v>
      </c>
      <c r="K1654" s="708" t="s">
        <v>1925</v>
      </c>
      <c r="L1654" s="708" t="s">
        <v>3110</v>
      </c>
      <c r="M1654" s="45" t="s">
        <v>68</v>
      </c>
      <c r="N1654" s="87">
        <v>35924</v>
      </c>
      <c r="O1654" s="87" t="s">
        <v>3081</v>
      </c>
      <c r="P1654" s="87" t="s">
        <v>68</v>
      </c>
      <c r="Q1654" s="48" t="s">
        <v>68</v>
      </c>
      <c r="R1654" s="42" t="s">
        <v>68</v>
      </c>
      <c r="S1654" s="70" t="s">
        <v>68</v>
      </c>
      <c r="T1654" s="70" t="s">
        <v>68</v>
      </c>
      <c r="U1654" s="50" t="s">
        <v>3503</v>
      </c>
      <c r="V1654" s="644">
        <v>1</v>
      </c>
      <c r="W1654" s="643">
        <v>44152</v>
      </c>
      <c r="X1654" s="49" t="s">
        <v>68</v>
      </c>
      <c r="Y1654" s="71">
        <v>1</v>
      </c>
      <c r="Z1654" s="643">
        <v>44169</v>
      </c>
      <c r="AA1654" s="644">
        <v>1</v>
      </c>
      <c r="AB1654" s="644" t="s">
        <v>68</v>
      </c>
      <c r="AC1654" s="70" t="s">
        <v>68</v>
      </c>
      <c r="AD1654" s="72">
        <v>1</v>
      </c>
      <c r="AE1654" s="644" t="s">
        <v>112</v>
      </c>
      <c r="AF1654" s="91" t="s">
        <v>112</v>
      </c>
      <c r="AG1654" s="73">
        <v>44168</v>
      </c>
      <c r="AH1654" s="65">
        <v>44168</v>
      </c>
      <c r="AI1654" s="65" t="s">
        <v>4759</v>
      </c>
      <c r="AJ1654" s="65" t="s">
        <v>4759</v>
      </c>
      <c r="AK1654" s="636">
        <v>44173</v>
      </c>
      <c r="AL1654" s="65">
        <v>44173</v>
      </c>
      <c r="AM1654" s="65" t="s">
        <v>3000</v>
      </c>
      <c r="AN1654" s="65" t="s">
        <v>1643</v>
      </c>
      <c r="AO1654" s="65" t="s">
        <v>69</v>
      </c>
      <c r="AP1654" s="65"/>
      <c r="AQ1654" s="67" t="s">
        <v>70</v>
      </c>
      <c r="AR1654" s="75"/>
      <c r="AS1654" s="61">
        <v>1</v>
      </c>
      <c r="AT1654" s="61" t="e">
        <v>#VALUE!</v>
      </c>
      <c r="AU1654" s="61" t="e">
        <v>#VALUE!</v>
      </c>
      <c r="AV1654" s="648" t="s">
        <v>363</v>
      </c>
      <c r="AW1654" s="61" t="e">
        <v>#VALUE!</v>
      </c>
      <c r="AX1654" s="56" t="e">
        <v>#VALUE!</v>
      </c>
      <c r="AY1654" s="56">
        <v>7</v>
      </c>
      <c r="AZ1654" s="56">
        <v>2020</v>
      </c>
      <c r="BA1654" s="56">
        <v>49</v>
      </c>
      <c r="BB1654" s="56">
        <v>12</v>
      </c>
      <c r="BC1654" s="56">
        <v>2020</v>
      </c>
      <c r="BD1654" s="79">
        <v>0</v>
      </c>
      <c r="BE1654" s="79">
        <v>0</v>
      </c>
      <c r="BF1654" s="79">
        <v>0</v>
      </c>
      <c r="BG1654" s="79">
        <v>0</v>
      </c>
      <c r="BH1654" s="79" t="s">
        <v>68</v>
      </c>
      <c r="BI1654" s="79" t="s">
        <v>3504</v>
      </c>
      <c r="BJ1654" s="79" t="s">
        <v>3504</v>
      </c>
      <c r="BK1654" s="79"/>
    </row>
    <row r="1655" spans="1:63" s="198" customFormat="1" ht="15.6" customHeight="1" x14ac:dyDescent="0.25">
      <c r="A1655" s="42" t="s">
        <v>2245</v>
      </c>
      <c r="B1655" s="43">
        <v>43724</v>
      </c>
      <c r="C1655" s="43" t="s">
        <v>156</v>
      </c>
      <c r="D1655" s="44" t="s">
        <v>2343</v>
      </c>
      <c r="E1655" s="45">
        <v>34</v>
      </c>
      <c r="F1655" s="80">
        <v>6842849</v>
      </c>
      <c r="G1655" s="44" t="s">
        <v>4758</v>
      </c>
      <c r="H1655" s="47" t="s">
        <v>854</v>
      </c>
      <c r="I1655" s="47">
        <v>1</v>
      </c>
      <c r="J1655" s="46" t="s">
        <v>66</v>
      </c>
      <c r="K1655" s="16" t="s">
        <v>1881</v>
      </c>
      <c r="L1655" s="16" t="s">
        <v>3075</v>
      </c>
      <c r="M1655" s="45" t="s">
        <v>4760</v>
      </c>
      <c r="N1655" s="82">
        <v>28871</v>
      </c>
      <c r="O1655" s="54" t="s">
        <v>596</v>
      </c>
      <c r="P1655" s="54" t="s">
        <v>112</v>
      </c>
      <c r="Q1655" s="48" t="s">
        <v>112</v>
      </c>
      <c r="R1655" s="42" t="s">
        <v>112</v>
      </c>
      <c r="S1655" s="49">
        <v>1</v>
      </c>
      <c r="T1655" s="49">
        <v>0</v>
      </c>
      <c r="U1655" s="50">
        <v>0.5</v>
      </c>
      <c r="V1655" s="88">
        <v>1</v>
      </c>
      <c r="W1655" s="91">
        <v>43886</v>
      </c>
      <c r="X1655" s="49">
        <v>1</v>
      </c>
      <c r="Y1655" s="51">
        <v>1</v>
      </c>
      <c r="Z1655" s="91">
        <v>44081</v>
      </c>
      <c r="AA1655" s="88">
        <v>1</v>
      </c>
      <c r="AB1655" s="88" t="s">
        <v>68</v>
      </c>
      <c r="AC1655" s="51" t="s">
        <v>2341</v>
      </c>
      <c r="AD1655" s="50">
        <v>5.2631578947368425E-2</v>
      </c>
      <c r="AE1655" s="90" t="s">
        <v>112</v>
      </c>
      <c r="AF1655" s="91" t="s">
        <v>112</v>
      </c>
      <c r="AG1655" s="43">
        <v>43795</v>
      </c>
      <c r="AH1655" s="43">
        <v>44168</v>
      </c>
      <c r="AI1655" s="43" t="s">
        <v>4759</v>
      </c>
      <c r="AJ1655" s="52" t="s">
        <v>4759</v>
      </c>
      <c r="AK1655" s="89">
        <v>43798</v>
      </c>
      <c r="AL1655" s="43">
        <v>44169</v>
      </c>
      <c r="AM1655" s="43"/>
      <c r="AN1655" s="43" t="s">
        <v>1643</v>
      </c>
      <c r="AO1655" s="45" t="s">
        <v>69</v>
      </c>
      <c r="AP1655" s="45" t="s">
        <v>3056</v>
      </c>
      <c r="AQ1655" s="45" t="s">
        <v>70</v>
      </c>
      <c r="AR1655" s="16"/>
      <c r="AS1655" s="54">
        <v>1</v>
      </c>
      <c r="AT1655" s="54" t="e">
        <v>#VALUE!</v>
      </c>
      <c r="AU1655" s="54" t="e">
        <v>#VALUE!</v>
      </c>
      <c r="AV1655" s="54" t="s">
        <v>363</v>
      </c>
      <c r="AW1655" s="54" t="e">
        <v>#VALUE!</v>
      </c>
      <c r="AX1655" s="54" t="e">
        <v>#VALUE!</v>
      </c>
      <c r="AY1655" s="54">
        <v>9</v>
      </c>
      <c r="AZ1655" s="54">
        <v>2019</v>
      </c>
      <c r="BA1655" s="54">
        <v>49</v>
      </c>
      <c r="BB1655" s="54">
        <v>12</v>
      </c>
      <c r="BC1655" s="54">
        <v>2020</v>
      </c>
      <c r="BD1655" s="55">
        <v>0.20499999999999999</v>
      </c>
      <c r="BE1655" s="55">
        <v>3.2522000000000002</v>
      </c>
      <c r="BF1655" s="55">
        <v>0.81305000000000005</v>
      </c>
      <c r="BG1655" s="55">
        <v>4.0652500000000007</v>
      </c>
      <c r="BH1655" s="54" t="s">
        <v>203</v>
      </c>
      <c r="BI1655" s="54" t="s">
        <v>3504</v>
      </c>
      <c r="BJ1655" s="55" t="s">
        <v>3504</v>
      </c>
      <c r="BK1655" s="56"/>
    </row>
    <row r="1656" spans="1:63" s="198" customFormat="1" ht="15.6" customHeight="1" x14ac:dyDescent="0.25">
      <c r="A1656" s="64" t="s">
        <v>4183</v>
      </c>
      <c r="B1656" s="65">
        <v>44123</v>
      </c>
      <c r="C1656" s="65" t="s">
        <v>63</v>
      </c>
      <c r="D1656" s="66" t="s">
        <v>2333</v>
      </c>
      <c r="E1656" s="66" t="s">
        <v>3005</v>
      </c>
      <c r="F1656" s="67">
        <v>4900041348</v>
      </c>
      <c r="G1656" s="44" t="s">
        <v>4758</v>
      </c>
      <c r="H1656" s="68">
        <v>10</v>
      </c>
      <c r="I1656" s="68">
        <v>1</v>
      </c>
      <c r="J1656" s="67" t="s">
        <v>66</v>
      </c>
      <c r="K1656" s="708" t="s">
        <v>3004</v>
      </c>
      <c r="L1656" s="708" t="s">
        <v>3009</v>
      </c>
      <c r="M1656" s="45" t="s">
        <v>68</v>
      </c>
      <c r="N1656" s="87">
        <v>37985</v>
      </c>
      <c r="O1656" s="87" t="s">
        <v>3082</v>
      </c>
      <c r="P1656" s="87" t="s">
        <v>68</v>
      </c>
      <c r="Q1656" s="48" t="s">
        <v>68</v>
      </c>
      <c r="R1656" s="42" t="s">
        <v>68</v>
      </c>
      <c r="S1656" s="70" t="s">
        <v>68</v>
      </c>
      <c r="T1656" s="70" t="s">
        <v>68</v>
      </c>
      <c r="U1656" s="50" t="s">
        <v>3503</v>
      </c>
      <c r="V1656" s="644">
        <v>1</v>
      </c>
      <c r="W1656" s="643">
        <v>44168</v>
      </c>
      <c r="X1656" s="49" t="s">
        <v>68</v>
      </c>
      <c r="Y1656" s="71">
        <v>1</v>
      </c>
      <c r="Z1656" s="643">
        <v>44168</v>
      </c>
      <c r="AA1656" s="644">
        <v>1</v>
      </c>
      <c r="AB1656" s="644" t="s">
        <v>68</v>
      </c>
      <c r="AC1656" s="70" t="s">
        <v>68</v>
      </c>
      <c r="AD1656" s="72">
        <v>1</v>
      </c>
      <c r="AE1656" s="644" t="s">
        <v>112</v>
      </c>
      <c r="AF1656" s="91" t="s">
        <v>112</v>
      </c>
      <c r="AG1656" s="73">
        <v>44158</v>
      </c>
      <c r="AH1656" s="65">
        <v>44172</v>
      </c>
      <c r="AI1656" s="65" t="s">
        <v>4759</v>
      </c>
      <c r="AJ1656" s="65" t="s">
        <v>4759</v>
      </c>
      <c r="AK1656" s="636">
        <v>44161</v>
      </c>
      <c r="AL1656" s="65">
        <v>44175</v>
      </c>
      <c r="AM1656" s="65"/>
      <c r="AN1656" s="65" t="s">
        <v>1643</v>
      </c>
      <c r="AO1656" s="65" t="s">
        <v>2991</v>
      </c>
      <c r="AP1656" s="65"/>
      <c r="AQ1656" s="67" t="s">
        <v>70</v>
      </c>
      <c r="AR1656" s="75"/>
      <c r="AS1656" s="61">
        <v>1</v>
      </c>
      <c r="AT1656" s="61" t="e">
        <v>#VALUE!</v>
      </c>
      <c r="AU1656" s="61" t="e">
        <v>#VALUE!</v>
      </c>
      <c r="AV1656" s="648" t="s">
        <v>363</v>
      </c>
      <c r="AW1656" s="61" t="e">
        <v>#VALUE!</v>
      </c>
      <c r="AX1656" s="56" t="e">
        <v>#VALUE!</v>
      </c>
      <c r="AY1656" s="56">
        <v>10</v>
      </c>
      <c r="AZ1656" s="56">
        <v>2020</v>
      </c>
      <c r="BA1656" s="56">
        <v>50</v>
      </c>
      <c r="BB1656" s="56">
        <v>12</v>
      </c>
      <c r="BC1656" s="56">
        <v>2020</v>
      </c>
      <c r="BD1656" s="79">
        <v>0</v>
      </c>
      <c r="BE1656" s="79">
        <v>0</v>
      </c>
      <c r="BF1656" s="79">
        <v>0</v>
      </c>
      <c r="BG1656" s="79">
        <v>0</v>
      </c>
      <c r="BH1656" s="79" t="s">
        <v>68</v>
      </c>
      <c r="BI1656" s="79" t="s">
        <v>3504</v>
      </c>
      <c r="BJ1656" s="79" t="s">
        <v>3504</v>
      </c>
      <c r="BK1656" s="79"/>
    </row>
    <row r="1657" spans="1:63" s="198" customFormat="1" ht="15.6" customHeight="1" x14ac:dyDescent="0.25">
      <c r="A1657" s="64" t="s">
        <v>4152</v>
      </c>
      <c r="B1657" s="65">
        <v>44117</v>
      </c>
      <c r="C1657" s="65" t="s">
        <v>63</v>
      </c>
      <c r="D1657" s="66" t="s">
        <v>2342</v>
      </c>
      <c r="E1657" s="66" t="s">
        <v>890</v>
      </c>
      <c r="F1657" s="67">
        <v>28504794</v>
      </c>
      <c r="G1657" s="44" t="s">
        <v>4758</v>
      </c>
      <c r="H1657" s="68">
        <v>10</v>
      </c>
      <c r="I1657" s="68">
        <v>1</v>
      </c>
      <c r="J1657" s="67" t="s">
        <v>66</v>
      </c>
      <c r="K1657" s="708" t="s">
        <v>891</v>
      </c>
      <c r="L1657" s="708" t="s">
        <v>3421</v>
      </c>
      <c r="M1657" s="45" t="s">
        <v>68</v>
      </c>
      <c r="N1657" s="87">
        <v>37834</v>
      </c>
      <c r="O1657" s="87" t="s">
        <v>68</v>
      </c>
      <c r="P1657" s="87" t="s">
        <v>68</v>
      </c>
      <c r="Q1657" s="48" t="s">
        <v>68</v>
      </c>
      <c r="R1657" s="42" t="s">
        <v>68</v>
      </c>
      <c r="S1657" s="70" t="s">
        <v>68</v>
      </c>
      <c r="T1657" s="70" t="s">
        <v>68</v>
      </c>
      <c r="U1657" s="50" t="s">
        <v>3503</v>
      </c>
      <c r="V1657" s="644">
        <v>1</v>
      </c>
      <c r="W1657" s="643">
        <v>44168</v>
      </c>
      <c r="X1657" s="49" t="s">
        <v>68</v>
      </c>
      <c r="Y1657" s="71">
        <v>1</v>
      </c>
      <c r="Z1657" s="643" t="s">
        <v>68</v>
      </c>
      <c r="AA1657" s="644">
        <v>0</v>
      </c>
      <c r="AB1657" s="644" t="s">
        <v>68</v>
      </c>
      <c r="AC1657" s="70" t="s">
        <v>68</v>
      </c>
      <c r="AD1657" s="72">
        <v>0</v>
      </c>
      <c r="AE1657" s="644" t="s">
        <v>112</v>
      </c>
      <c r="AF1657" s="91" t="s">
        <v>112</v>
      </c>
      <c r="AG1657" s="73">
        <v>44146</v>
      </c>
      <c r="AH1657" s="65">
        <v>44173</v>
      </c>
      <c r="AI1657" s="65" t="s">
        <v>4759</v>
      </c>
      <c r="AJ1657" s="65" t="s">
        <v>4759</v>
      </c>
      <c r="AK1657" s="636">
        <v>44151</v>
      </c>
      <c r="AL1657" s="65">
        <v>44176</v>
      </c>
      <c r="AM1657" s="65"/>
      <c r="AN1657" s="65" t="s">
        <v>1643</v>
      </c>
      <c r="AO1657" s="65" t="s">
        <v>2982</v>
      </c>
      <c r="AP1657" s="65"/>
      <c r="AQ1657" s="67" t="s">
        <v>70</v>
      </c>
      <c r="AR1657" s="75"/>
      <c r="AS1657" s="61">
        <v>1</v>
      </c>
      <c r="AT1657" s="61" t="e">
        <v>#VALUE!</v>
      </c>
      <c r="AU1657" s="61" t="e">
        <v>#VALUE!</v>
      </c>
      <c r="AV1657" s="648" t="s">
        <v>363</v>
      </c>
      <c r="AW1657" s="61" t="e">
        <v>#VALUE!</v>
      </c>
      <c r="AX1657" s="56" t="e">
        <v>#VALUE!</v>
      </c>
      <c r="AY1657" s="56">
        <v>10</v>
      </c>
      <c r="AZ1657" s="56">
        <v>2020</v>
      </c>
      <c r="BA1657" s="56">
        <v>50</v>
      </c>
      <c r="BB1657" s="56">
        <v>12</v>
      </c>
      <c r="BC1657" s="56">
        <v>2020</v>
      </c>
      <c r="BD1657" s="79">
        <v>0</v>
      </c>
      <c r="BE1657" s="79">
        <v>0</v>
      </c>
      <c r="BF1657" s="79">
        <v>0</v>
      </c>
      <c r="BG1657" s="79">
        <v>0</v>
      </c>
      <c r="BH1657" s="79" t="s">
        <v>68</v>
      </c>
      <c r="BI1657" s="79" t="s">
        <v>3504</v>
      </c>
      <c r="BJ1657" s="79" t="s">
        <v>3504</v>
      </c>
      <c r="BK1657" s="79"/>
    </row>
    <row r="1658" spans="1:63" s="198" customFormat="1" ht="15.6" customHeight="1" x14ac:dyDescent="0.25">
      <c r="A1658" s="64" t="s">
        <v>4153</v>
      </c>
      <c r="B1658" s="65">
        <v>44007</v>
      </c>
      <c r="C1658" s="65" t="s">
        <v>156</v>
      </c>
      <c r="D1658" s="66" t="s">
        <v>2342</v>
      </c>
      <c r="E1658" s="83">
        <v>510</v>
      </c>
      <c r="F1658" s="77">
        <v>28478420</v>
      </c>
      <c r="G1658" s="44" t="s">
        <v>4758</v>
      </c>
      <c r="H1658" s="188">
        <v>10</v>
      </c>
      <c r="I1658" s="188">
        <v>1</v>
      </c>
      <c r="J1658" s="77" t="s">
        <v>174</v>
      </c>
      <c r="K1658" s="8" t="s">
        <v>217</v>
      </c>
      <c r="L1658" s="8" t="s">
        <v>3042</v>
      </c>
      <c r="M1658" s="163" t="s">
        <v>4760</v>
      </c>
      <c r="N1658" s="648">
        <v>35607</v>
      </c>
      <c r="O1658" s="648" t="s">
        <v>1243</v>
      </c>
      <c r="P1658" s="648" t="s">
        <v>112</v>
      </c>
      <c r="Q1658" s="48" t="s">
        <v>112</v>
      </c>
      <c r="R1658" s="42" t="s">
        <v>112</v>
      </c>
      <c r="S1658" s="70">
        <v>1</v>
      </c>
      <c r="T1658" s="70">
        <v>0</v>
      </c>
      <c r="U1658" s="50">
        <v>0.5</v>
      </c>
      <c r="V1658" s="644">
        <v>1</v>
      </c>
      <c r="W1658" s="643">
        <v>44164</v>
      </c>
      <c r="X1658" s="49">
        <v>1</v>
      </c>
      <c r="Y1658" s="71">
        <v>1</v>
      </c>
      <c r="Z1658" s="643">
        <v>44167</v>
      </c>
      <c r="AA1658" s="644">
        <v>0.99</v>
      </c>
      <c r="AB1658" s="644" t="s">
        <v>68</v>
      </c>
      <c r="AC1658" s="70" t="s">
        <v>68</v>
      </c>
      <c r="AD1658" s="72">
        <v>5.5000000000000007E-2</v>
      </c>
      <c r="AE1658" s="644" t="s">
        <v>112</v>
      </c>
      <c r="AF1658" s="91" t="s">
        <v>112</v>
      </c>
      <c r="AG1658" s="73">
        <v>44137</v>
      </c>
      <c r="AH1658" s="65">
        <v>44174</v>
      </c>
      <c r="AI1658" s="65" t="s">
        <v>4759</v>
      </c>
      <c r="AJ1658" s="65" t="s">
        <v>4759</v>
      </c>
      <c r="AK1658" s="636">
        <v>44139</v>
      </c>
      <c r="AL1658" s="65">
        <v>44176</v>
      </c>
      <c r="AM1658" s="65"/>
      <c r="AN1658" s="65" t="s">
        <v>1643</v>
      </c>
      <c r="AO1658" s="65" t="s">
        <v>69</v>
      </c>
      <c r="AP1658" s="84" t="s">
        <v>3106</v>
      </c>
      <c r="AQ1658" s="67" t="s">
        <v>70</v>
      </c>
      <c r="AR1658" s="75"/>
      <c r="AS1658" s="61">
        <v>0</v>
      </c>
      <c r="AT1658" s="61" t="e">
        <v>#VALUE!</v>
      </c>
      <c r="AU1658" s="61" t="e">
        <v>#VALUE!</v>
      </c>
      <c r="AV1658" s="648" t="s">
        <v>363</v>
      </c>
      <c r="AW1658" s="61" t="e">
        <v>#VALUE!</v>
      </c>
      <c r="AX1658" s="56" t="e">
        <v>#VALUE!</v>
      </c>
      <c r="AY1658" s="56">
        <v>6</v>
      </c>
      <c r="AZ1658" s="56">
        <v>2020</v>
      </c>
      <c r="BA1658" s="56">
        <v>50</v>
      </c>
      <c r="BB1658" s="56">
        <v>12</v>
      </c>
      <c r="BC1658" s="56">
        <v>2020</v>
      </c>
      <c r="BD1658" s="79">
        <v>0</v>
      </c>
      <c r="BE1658" s="79">
        <v>3.5517000000000003</v>
      </c>
      <c r="BF1658" s="79">
        <v>0.88792500000000008</v>
      </c>
      <c r="BG1658" s="79">
        <v>4.4396250000000004</v>
      </c>
      <c r="BH1658" s="79" t="s">
        <v>203</v>
      </c>
      <c r="BI1658" s="79" t="s">
        <v>3504</v>
      </c>
      <c r="BJ1658" s="79" t="s">
        <v>3504</v>
      </c>
      <c r="BK1658" s="79"/>
    </row>
    <row r="1659" spans="1:63" s="198" customFormat="1" ht="15.6" customHeight="1" x14ac:dyDescent="0.25">
      <c r="A1659" s="64" t="s">
        <v>4161</v>
      </c>
      <c r="B1659" s="65">
        <v>44098</v>
      </c>
      <c r="C1659" s="65" t="s">
        <v>156</v>
      </c>
      <c r="D1659" s="66" t="s">
        <v>2342</v>
      </c>
      <c r="E1659" s="66" t="s">
        <v>2552</v>
      </c>
      <c r="F1659" s="67">
        <v>28500368</v>
      </c>
      <c r="G1659" s="44" t="s">
        <v>4758</v>
      </c>
      <c r="H1659" s="68">
        <v>10</v>
      </c>
      <c r="I1659" s="68">
        <v>1</v>
      </c>
      <c r="J1659" s="67" t="s">
        <v>174</v>
      </c>
      <c r="K1659" s="708" t="s">
        <v>2995</v>
      </c>
      <c r="L1659" s="708" t="s">
        <v>3043</v>
      </c>
      <c r="M1659" s="45" t="s">
        <v>4760</v>
      </c>
      <c r="N1659" s="87">
        <v>37653</v>
      </c>
      <c r="O1659" s="87" t="s">
        <v>3060</v>
      </c>
      <c r="P1659" s="87" t="s">
        <v>112</v>
      </c>
      <c r="Q1659" s="48" t="s">
        <v>112</v>
      </c>
      <c r="R1659" s="42" t="s">
        <v>112</v>
      </c>
      <c r="S1659" s="70">
        <v>1</v>
      </c>
      <c r="T1659" s="70">
        <v>0</v>
      </c>
      <c r="U1659" s="50">
        <v>0.5</v>
      </c>
      <c r="V1659" s="644">
        <v>1</v>
      </c>
      <c r="W1659" s="643">
        <v>44183</v>
      </c>
      <c r="X1659" s="49" t="s">
        <v>68</v>
      </c>
      <c r="Y1659" s="71">
        <v>1</v>
      </c>
      <c r="Z1659" s="643">
        <v>44186</v>
      </c>
      <c r="AA1659" s="644">
        <v>1</v>
      </c>
      <c r="AB1659" s="644" t="s">
        <v>68</v>
      </c>
      <c r="AC1659" s="70" t="s">
        <v>68</v>
      </c>
      <c r="AD1659" s="72">
        <v>5.5555555555555566E-2</v>
      </c>
      <c r="AE1659" s="644" t="s">
        <v>112</v>
      </c>
      <c r="AF1659" s="91" t="s">
        <v>112</v>
      </c>
      <c r="AG1659" s="73">
        <v>44102</v>
      </c>
      <c r="AH1659" s="65">
        <v>44175</v>
      </c>
      <c r="AI1659" s="65" t="s">
        <v>4759</v>
      </c>
      <c r="AJ1659" s="65" t="s">
        <v>4759</v>
      </c>
      <c r="AK1659" s="636">
        <v>44104</v>
      </c>
      <c r="AL1659" s="65">
        <v>44179</v>
      </c>
      <c r="AM1659" s="65" t="s">
        <v>3000</v>
      </c>
      <c r="AN1659" s="65" t="s">
        <v>1643</v>
      </c>
      <c r="AO1659" s="65" t="s">
        <v>2982</v>
      </c>
      <c r="AP1659" s="65" t="s">
        <v>3085</v>
      </c>
      <c r="AQ1659" s="67" t="s">
        <v>70</v>
      </c>
      <c r="AR1659" s="75"/>
      <c r="AS1659" s="61">
        <v>0</v>
      </c>
      <c r="AT1659" s="61" t="e">
        <v>#VALUE!</v>
      </c>
      <c r="AU1659" s="61" t="e">
        <v>#VALUE!</v>
      </c>
      <c r="AV1659" s="648" t="s">
        <v>363</v>
      </c>
      <c r="AW1659" s="61" t="e">
        <v>#VALUE!</v>
      </c>
      <c r="AX1659" s="56" t="e">
        <v>#VALUE!</v>
      </c>
      <c r="AY1659" s="56">
        <v>9</v>
      </c>
      <c r="AZ1659" s="56">
        <v>2020</v>
      </c>
      <c r="BA1659" s="56">
        <v>50</v>
      </c>
      <c r="BB1659" s="56">
        <v>12</v>
      </c>
      <c r="BC1659" s="56">
        <v>2020</v>
      </c>
      <c r="BD1659" s="79">
        <v>0.47799999999999998</v>
      </c>
      <c r="BE1659" s="79">
        <v>1.1088</v>
      </c>
      <c r="BF1659" s="79">
        <v>0.1108</v>
      </c>
      <c r="BG1659" s="79">
        <v>1.2196</v>
      </c>
      <c r="BH1659" s="79" t="s">
        <v>68</v>
      </c>
      <c r="BI1659" s="79" t="s">
        <v>3504</v>
      </c>
      <c r="BJ1659" s="79" t="s">
        <v>3504</v>
      </c>
      <c r="BK1659" s="79"/>
    </row>
    <row r="1660" spans="1:63" s="198" customFormat="1" ht="15.6" customHeight="1" x14ac:dyDescent="0.25">
      <c r="A1660" s="64" t="s">
        <v>4161</v>
      </c>
      <c r="B1660" s="65">
        <v>44098</v>
      </c>
      <c r="C1660" s="65" t="s">
        <v>156</v>
      </c>
      <c r="D1660" s="66" t="s">
        <v>2342</v>
      </c>
      <c r="E1660" s="66" t="s">
        <v>2552</v>
      </c>
      <c r="F1660" s="67">
        <v>28500368</v>
      </c>
      <c r="G1660" s="44" t="s">
        <v>4758</v>
      </c>
      <c r="H1660" s="68">
        <v>10</v>
      </c>
      <c r="I1660" s="68">
        <v>1</v>
      </c>
      <c r="J1660" s="67" t="s">
        <v>174</v>
      </c>
      <c r="K1660" s="708" t="s">
        <v>2995</v>
      </c>
      <c r="L1660" s="708" t="s">
        <v>3043</v>
      </c>
      <c r="M1660" s="45" t="s">
        <v>4760</v>
      </c>
      <c r="N1660" s="87">
        <v>37653</v>
      </c>
      <c r="O1660" s="87" t="s">
        <v>3064</v>
      </c>
      <c r="P1660" s="87" t="s">
        <v>112</v>
      </c>
      <c r="Q1660" s="48" t="s">
        <v>112</v>
      </c>
      <c r="R1660" s="42" t="s">
        <v>112</v>
      </c>
      <c r="S1660" s="70">
        <v>1</v>
      </c>
      <c r="T1660" s="70">
        <v>0</v>
      </c>
      <c r="U1660" s="50">
        <v>0.5</v>
      </c>
      <c r="V1660" s="644">
        <v>1</v>
      </c>
      <c r="W1660" s="643">
        <v>44183</v>
      </c>
      <c r="X1660" s="49" t="s">
        <v>68</v>
      </c>
      <c r="Y1660" s="71">
        <v>1</v>
      </c>
      <c r="Z1660" s="643">
        <v>44186</v>
      </c>
      <c r="AA1660" s="644">
        <v>1</v>
      </c>
      <c r="AB1660" s="644" t="s">
        <v>68</v>
      </c>
      <c r="AC1660" s="70" t="s">
        <v>68</v>
      </c>
      <c r="AD1660" s="72">
        <v>5.5555555555555566E-2</v>
      </c>
      <c r="AE1660" s="644" t="s">
        <v>112</v>
      </c>
      <c r="AF1660" s="91" t="s">
        <v>112</v>
      </c>
      <c r="AG1660" s="73">
        <v>44102</v>
      </c>
      <c r="AH1660" s="65">
        <v>44175</v>
      </c>
      <c r="AI1660" s="65" t="s">
        <v>4759</v>
      </c>
      <c r="AJ1660" s="65" t="s">
        <v>4759</v>
      </c>
      <c r="AK1660" s="636">
        <v>44104</v>
      </c>
      <c r="AL1660" s="65">
        <v>44179</v>
      </c>
      <c r="AM1660" s="65" t="s">
        <v>3000</v>
      </c>
      <c r="AN1660" s="65" t="s">
        <v>1643</v>
      </c>
      <c r="AO1660" s="65" t="s">
        <v>2982</v>
      </c>
      <c r="AP1660" s="65" t="s">
        <v>3085</v>
      </c>
      <c r="AQ1660" s="67" t="s">
        <v>70</v>
      </c>
      <c r="AR1660" s="75"/>
      <c r="AS1660" s="61">
        <v>0</v>
      </c>
      <c r="AT1660" s="61" t="e">
        <v>#VALUE!</v>
      </c>
      <c r="AU1660" s="61" t="e">
        <v>#VALUE!</v>
      </c>
      <c r="AV1660" s="648" t="s">
        <v>363</v>
      </c>
      <c r="AW1660" s="61" t="e">
        <v>#VALUE!</v>
      </c>
      <c r="AX1660" s="56" t="e">
        <v>#VALUE!</v>
      </c>
      <c r="AY1660" s="56">
        <v>9</v>
      </c>
      <c r="AZ1660" s="56">
        <v>2020</v>
      </c>
      <c r="BA1660" s="56">
        <v>50</v>
      </c>
      <c r="BB1660" s="56">
        <v>12</v>
      </c>
      <c r="BC1660" s="56">
        <v>2020</v>
      </c>
      <c r="BD1660" s="79">
        <v>0.47799999999999998</v>
      </c>
      <c r="BE1660" s="79">
        <v>1.1088</v>
      </c>
      <c r="BF1660" s="79">
        <v>0.1108</v>
      </c>
      <c r="BG1660" s="79">
        <v>1.2196</v>
      </c>
      <c r="BH1660" s="79" t="s">
        <v>68</v>
      </c>
      <c r="BI1660" s="79" t="s">
        <v>3504</v>
      </c>
      <c r="BJ1660" s="79" t="s">
        <v>3504</v>
      </c>
      <c r="BK1660" s="79"/>
    </row>
    <row r="1661" spans="1:63" s="198" customFormat="1" ht="15.6" customHeight="1" x14ac:dyDescent="0.25">
      <c r="A1661" s="64" t="s">
        <v>4161</v>
      </c>
      <c r="B1661" s="65">
        <v>44098</v>
      </c>
      <c r="C1661" s="65" t="s">
        <v>156</v>
      </c>
      <c r="D1661" s="66" t="s">
        <v>2342</v>
      </c>
      <c r="E1661" s="66" t="s">
        <v>2552</v>
      </c>
      <c r="F1661" s="67">
        <v>28500368</v>
      </c>
      <c r="G1661" s="44" t="s">
        <v>4758</v>
      </c>
      <c r="H1661" s="68">
        <v>10</v>
      </c>
      <c r="I1661" s="68">
        <v>1</v>
      </c>
      <c r="J1661" s="67" t="s">
        <v>174</v>
      </c>
      <c r="K1661" s="708" t="s">
        <v>2995</v>
      </c>
      <c r="L1661" s="708" t="s">
        <v>3043</v>
      </c>
      <c r="M1661" s="45" t="s">
        <v>4760</v>
      </c>
      <c r="N1661" s="87">
        <v>37653</v>
      </c>
      <c r="O1661" s="87" t="s">
        <v>3065</v>
      </c>
      <c r="P1661" s="87" t="s">
        <v>112</v>
      </c>
      <c r="Q1661" s="48" t="s">
        <v>112</v>
      </c>
      <c r="R1661" s="42" t="s">
        <v>112</v>
      </c>
      <c r="S1661" s="70">
        <v>1</v>
      </c>
      <c r="T1661" s="70">
        <v>0</v>
      </c>
      <c r="U1661" s="50">
        <v>0.5</v>
      </c>
      <c r="V1661" s="644">
        <v>1</v>
      </c>
      <c r="W1661" s="643">
        <v>44183</v>
      </c>
      <c r="X1661" s="49" t="s">
        <v>68</v>
      </c>
      <c r="Y1661" s="71">
        <v>1</v>
      </c>
      <c r="Z1661" s="643">
        <v>44186</v>
      </c>
      <c r="AA1661" s="644">
        <v>1</v>
      </c>
      <c r="AB1661" s="644" t="s">
        <v>68</v>
      </c>
      <c r="AC1661" s="70" t="s">
        <v>68</v>
      </c>
      <c r="AD1661" s="72">
        <v>5.5555555555555566E-2</v>
      </c>
      <c r="AE1661" s="644" t="s">
        <v>112</v>
      </c>
      <c r="AF1661" s="91" t="s">
        <v>112</v>
      </c>
      <c r="AG1661" s="73">
        <v>44102</v>
      </c>
      <c r="AH1661" s="65">
        <v>44175</v>
      </c>
      <c r="AI1661" s="65" t="s">
        <v>4759</v>
      </c>
      <c r="AJ1661" s="65" t="s">
        <v>4759</v>
      </c>
      <c r="AK1661" s="636">
        <v>44104</v>
      </c>
      <c r="AL1661" s="65">
        <v>44179</v>
      </c>
      <c r="AM1661" s="65" t="s">
        <v>3000</v>
      </c>
      <c r="AN1661" s="65" t="s">
        <v>1643</v>
      </c>
      <c r="AO1661" s="65" t="s">
        <v>2982</v>
      </c>
      <c r="AP1661" s="65" t="s">
        <v>3085</v>
      </c>
      <c r="AQ1661" s="67" t="s">
        <v>70</v>
      </c>
      <c r="AR1661" s="75"/>
      <c r="AS1661" s="61">
        <v>0</v>
      </c>
      <c r="AT1661" s="61" t="e">
        <v>#VALUE!</v>
      </c>
      <c r="AU1661" s="61" t="e">
        <v>#VALUE!</v>
      </c>
      <c r="AV1661" s="648" t="s">
        <v>363</v>
      </c>
      <c r="AW1661" s="61" t="e">
        <v>#VALUE!</v>
      </c>
      <c r="AX1661" s="56" t="e">
        <v>#VALUE!</v>
      </c>
      <c r="AY1661" s="56">
        <v>9</v>
      </c>
      <c r="AZ1661" s="56">
        <v>2020</v>
      </c>
      <c r="BA1661" s="56">
        <v>50</v>
      </c>
      <c r="BB1661" s="56">
        <v>12</v>
      </c>
      <c r="BC1661" s="56">
        <v>2020</v>
      </c>
      <c r="BD1661" s="79">
        <v>0.47799999999999998</v>
      </c>
      <c r="BE1661" s="79">
        <v>1.1088</v>
      </c>
      <c r="BF1661" s="79">
        <v>0.1108</v>
      </c>
      <c r="BG1661" s="79">
        <v>1.2196</v>
      </c>
      <c r="BH1661" s="79" t="s">
        <v>68</v>
      </c>
      <c r="BI1661" s="79" t="s">
        <v>3504</v>
      </c>
      <c r="BJ1661" s="79" t="s">
        <v>3504</v>
      </c>
      <c r="BK1661" s="79"/>
    </row>
    <row r="1662" spans="1:63" s="198" customFormat="1" ht="15.6" customHeight="1" x14ac:dyDescent="0.25">
      <c r="A1662" s="64" t="s">
        <v>4161</v>
      </c>
      <c r="B1662" s="65">
        <v>44098</v>
      </c>
      <c r="C1662" s="65" t="s">
        <v>156</v>
      </c>
      <c r="D1662" s="66" t="s">
        <v>2342</v>
      </c>
      <c r="E1662" s="66" t="s">
        <v>2552</v>
      </c>
      <c r="F1662" s="67">
        <v>28500368</v>
      </c>
      <c r="G1662" s="44" t="s">
        <v>4758</v>
      </c>
      <c r="H1662" s="68">
        <v>10</v>
      </c>
      <c r="I1662" s="68">
        <v>1</v>
      </c>
      <c r="J1662" s="67" t="s">
        <v>174</v>
      </c>
      <c r="K1662" s="708" t="s">
        <v>2995</v>
      </c>
      <c r="L1662" s="708" t="s">
        <v>3043</v>
      </c>
      <c r="M1662" s="45" t="s">
        <v>4760</v>
      </c>
      <c r="N1662" s="87">
        <v>37653</v>
      </c>
      <c r="O1662" s="87" t="s">
        <v>3066</v>
      </c>
      <c r="P1662" s="87" t="s">
        <v>112</v>
      </c>
      <c r="Q1662" s="48" t="s">
        <v>112</v>
      </c>
      <c r="R1662" s="42" t="s">
        <v>112</v>
      </c>
      <c r="S1662" s="70">
        <v>1</v>
      </c>
      <c r="T1662" s="70">
        <v>0</v>
      </c>
      <c r="U1662" s="50">
        <v>0.5</v>
      </c>
      <c r="V1662" s="644">
        <v>1</v>
      </c>
      <c r="W1662" s="643">
        <v>44183</v>
      </c>
      <c r="X1662" s="49" t="s">
        <v>68</v>
      </c>
      <c r="Y1662" s="71">
        <v>1</v>
      </c>
      <c r="Z1662" s="643">
        <v>44186</v>
      </c>
      <c r="AA1662" s="644">
        <v>1</v>
      </c>
      <c r="AB1662" s="644" t="s">
        <v>68</v>
      </c>
      <c r="AC1662" s="70" t="s">
        <v>68</v>
      </c>
      <c r="AD1662" s="72">
        <v>5.5555555555555566E-2</v>
      </c>
      <c r="AE1662" s="644" t="s">
        <v>112</v>
      </c>
      <c r="AF1662" s="91" t="s">
        <v>112</v>
      </c>
      <c r="AG1662" s="73">
        <v>44102</v>
      </c>
      <c r="AH1662" s="65">
        <v>44175</v>
      </c>
      <c r="AI1662" s="65" t="s">
        <v>4759</v>
      </c>
      <c r="AJ1662" s="65" t="s">
        <v>4759</v>
      </c>
      <c r="AK1662" s="636">
        <v>44104</v>
      </c>
      <c r="AL1662" s="65">
        <v>44179</v>
      </c>
      <c r="AM1662" s="65" t="s">
        <v>3000</v>
      </c>
      <c r="AN1662" s="65" t="s">
        <v>1643</v>
      </c>
      <c r="AO1662" s="65" t="s">
        <v>2982</v>
      </c>
      <c r="AP1662" s="65" t="s">
        <v>3085</v>
      </c>
      <c r="AQ1662" s="67" t="s">
        <v>70</v>
      </c>
      <c r="AR1662" s="75"/>
      <c r="AS1662" s="61">
        <v>0</v>
      </c>
      <c r="AT1662" s="61" t="e">
        <v>#VALUE!</v>
      </c>
      <c r="AU1662" s="61" t="e">
        <v>#VALUE!</v>
      </c>
      <c r="AV1662" s="648" t="s">
        <v>363</v>
      </c>
      <c r="AW1662" s="61" t="e">
        <v>#VALUE!</v>
      </c>
      <c r="AX1662" s="56" t="e">
        <v>#VALUE!</v>
      </c>
      <c r="AY1662" s="56">
        <v>9</v>
      </c>
      <c r="AZ1662" s="56">
        <v>2020</v>
      </c>
      <c r="BA1662" s="56">
        <v>50</v>
      </c>
      <c r="BB1662" s="56">
        <v>12</v>
      </c>
      <c r="BC1662" s="56">
        <v>2020</v>
      </c>
      <c r="BD1662" s="79">
        <v>0.47799999999999998</v>
      </c>
      <c r="BE1662" s="79">
        <v>1.1088</v>
      </c>
      <c r="BF1662" s="79">
        <v>0.1108</v>
      </c>
      <c r="BG1662" s="79">
        <v>1.2196</v>
      </c>
      <c r="BH1662" s="79" t="s">
        <v>68</v>
      </c>
      <c r="BI1662" s="79" t="s">
        <v>3504</v>
      </c>
      <c r="BJ1662" s="79" t="s">
        <v>3504</v>
      </c>
      <c r="BK1662" s="79"/>
    </row>
    <row r="1663" spans="1:63" s="198" customFormat="1" ht="15.6" customHeight="1" x14ac:dyDescent="0.25">
      <c r="A1663" s="64" t="s">
        <v>4161</v>
      </c>
      <c r="B1663" s="65">
        <v>44098</v>
      </c>
      <c r="C1663" s="65" t="s">
        <v>156</v>
      </c>
      <c r="D1663" s="66" t="s">
        <v>2342</v>
      </c>
      <c r="E1663" s="66" t="s">
        <v>2552</v>
      </c>
      <c r="F1663" s="67">
        <v>28500368</v>
      </c>
      <c r="G1663" s="44" t="s">
        <v>4758</v>
      </c>
      <c r="H1663" s="68">
        <v>10</v>
      </c>
      <c r="I1663" s="68">
        <v>1</v>
      </c>
      <c r="J1663" s="67" t="s">
        <v>174</v>
      </c>
      <c r="K1663" s="708" t="s">
        <v>2995</v>
      </c>
      <c r="L1663" s="708" t="s">
        <v>3043</v>
      </c>
      <c r="M1663" s="45" t="s">
        <v>4760</v>
      </c>
      <c r="N1663" s="87">
        <v>37653</v>
      </c>
      <c r="O1663" s="87" t="s">
        <v>3067</v>
      </c>
      <c r="P1663" s="87" t="s">
        <v>112</v>
      </c>
      <c r="Q1663" s="48" t="s">
        <v>112</v>
      </c>
      <c r="R1663" s="42" t="s">
        <v>112</v>
      </c>
      <c r="S1663" s="70">
        <v>1</v>
      </c>
      <c r="T1663" s="70">
        <v>0</v>
      </c>
      <c r="U1663" s="50">
        <v>0.5</v>
      </c>
      <c r="V1663" s="644">
        <v>1</v>
      </c>
      <c r="W1663" s="643">
        <v>44183</v>
      </c>
      <c r="X1663" s="49" t="s">
        <v>68</v>
      </c>
      <c r="Y1663" s="71">
        <v>1</v>
      </c>
      <c r="Z1663" s="643">
        <v>44186</v>
      </c>
      <c r="AA1663" s="644">
        <v>1</v>
      </c>
      <c r="AB1663" s="644" t="s">
        <v>68</v>
      </c>
      <c r="AC1663" s="70" t="s">
        <v>68</v>
      </c>
      <c r="AD1663" s="72">
        <v>5.5555555555555566E-2</v>
      </c>
      <c r="AE1663" s="644" t="s">
        <v>112</v>
      </c>
      <c r="AF1663" s="91" t="s">
        <v>112</v>
      </c>
      <c r="AG1663" s="73">
        <v>44102</v>
      </c>
      <c r="AH1663" s="65">
        <v>44175</v>
      </c>
      <c r="AI1663" s="65" t="s">
        <v>4759</v>
      </c>
      <c r="AJ1663" s="65" t="s">
        <v>4759</v>
      </c>
      <c r="AK1663" s="636">
        <v>44104</v>
      </c>
      <c r="AL1663" s="65">
        <v>44179</v>
      </c>
      <c r="AM1663" s="65" t="s">
        <v>3000</v>
      </c>
      <c r="AN1663" s="65" t="s">
        <v>1643</v>
      </c>
      <c r="AO1663" s="65" t="s">
        <v>2982</v>
      </c>
      <c r="AP1663" s="65" t="s">
        <v>3085</v>
      </c>
      <c r="AQ1663" s="67" t="s">
        <v>70</v>
      </c>
      <c r="AR1663" s="75"/>
      <c r="AS1663" s="61">
        <v>0</v>
      </c>
      <c r="AT1663" s="61" t="e">
        <v>#VALUE!</v>
      </c>
      <c r="AU1663" s="61" t="e">
        <v>#VALUE!</v>
      </c>
      <c r="AV1663" s="648" t="s">
        <v>363</v>
      </c>
      <c r="AW1663" s="61" t="e">
        <v>#VALUE!</v>
      </c>
      <c r="AX1663" s="56" t="e">
        <v>#VALUE!</v>
      </c>
      <c r="AY1663" s="56">
        <v>9</v>
      </c>
      <c r="AZ1663" s="56">
        <v>2020</v>
      </c>
      <c r="BA1663" s="56">
        <v>50</v>
      </c>
      <c r="BB1663" s="56">
        <v>12</v>
      </c>
      <c r="BC1663" s="56">
        <v>2020</v>
      </c>
      <c r="BD1663" s="79">
        <v>0.47799999999999998</v>
      </c>
      <c r="BE1663" s="79">
        <v>1.1088</v>
      </c>
      <c r="BF1663" s="79">
        <v>0.1108</v>
      </c>
      <c r="BG1663" s="79">
        <v>1.2196</v>
      </c>
      <c r="BH1663" s="79" t="s">
        <v>68</v>
      </c>
      <c r="BI1663" s="79" t="s">
        <v>3504</v>
      </c>
      <c r="BJ1663" s="79" t="s">
        <v>3504</v>
      </c>
      <c r="BK1663" s="79"/>
    </row>
    <row r="1664" spans="1:63" s="198" customFormat="1" ht="15.6" customHeight="1" x14ac:dyDescent="0.25">
      <c r="A1664" s="64" t="s">
        <v>4154</v>
      </c>
      <c r="B1664" s="65">
        <v>43915</v>
      </c>
      <c r="C1664" s="65" t="s">
        <v>156</v>
      </c>
      <c r="D1664" s="66" t="s">
        <v>2342</v>
      </c>
      <c r="E1664" s="66" t="s">
        <v>2552</v>
      </c>
      <c r="F1664" s="67">
        <v>28453555</v>
      </c>
      <c r="G1664" s="44" t="s">
        <v>4758</v>
      </c>
      <c r="H1664" s="68">
        <v>10</v>
      </c>
      <c r="I1664" s="68">
        <v>1</v>
      </c>
      <c r="J1664" s="67" t="s">
        <v>174</v>
      </c>
      <c r="K1664" s="708" t="s">
        <v>1908</v>
      </c>
      <c r="L1664" s="708" t="s">
        <v>3044</v>
      </c>
      <c r="M1664" s="45" t="s">
        <v>4760</v>
      </c>
      <c r="N1664" s="87">
        <v>35465</v>
      </c>
      <c r="O1664" s="87">
        <v>3678584</v>
      </c>
      <c r="P1664" s="648" t="s">
        <v>112</v>
      </c>
      <c r="Q1664" s="48" t="s">
        <v>112</v>
      </c>
      <c r="R1664" s="42" t="s">
        <v>112</v>
      </c>
      <c r="S1664" s="70">
        <v>1</v>
      </c>
      <c r="T1664" s="70">
        <v>0</v>
      </c>
      <c r="U1664" s="50">
        <v>0.5</v>
      </c>
      <c r="V1664" s="644">
        <v>1</v>
      </c>
      <c r="W1664" s="643">
        <v>44228</v>
      </c>
      <c r="X1664" s="49" t="s">
        <v>68</v>
      </c>
      <c r="Y1664" s="71">
        <v>1</v>
      </c>
      <c r="Z1664" s="643">
        <v>44172</v>
      </c>
      <c r="AA1664" s="644">
        <v>1</v>
      </c>
      <c r="AB1664" s="644" t="s">
        <v>68</v>
      </c>
      <c r="AC1664" s="70" t="s">
        <v>68</v>
      </c>
      <c r="AD1664" s="72">
        <v>5.5555555555555566E-2</v>
      </c>
      <c r="AE1664" s="644" t="s">
        <v>112</v>
      </c>
      <c r="AF1664" s="91" t="s">
        <v>112</v>
      </c>
      <c r="AG1664" s="73">
        <v>44008</v>
      </c>
      <c r="AH1664" s="65">
        <v>44176</v>
      </c>
      <c r="AI1664" s="65" t="s">
        <v>4759</v>
      </c>
      <c r="AJ1664" s="65" t="s">
        <v>4759</v>
      </c>
      <c r="AK1664" s="636">
        <v>44012</v>
      </c>
      <c r="AL1664" s="65">
        <v>44180</v>
      </c>
      <c r="AM1664" s="65" t="s">
        <v>3000</v>
      </c>
      <c r="AN1664" s="65" t="s">
        <v>1643</v>
      </c>
      <c r="AO1664" s="65" t="s">
        <v>69</v>
      </c>
      <c r="AP1664" s="65" t="s">
        <v>3101</v>
      </c>
      <c r="AQ1664" s="67" t="s">
        <v>70</v>
      </c>
      <c r="AR1664" s="75"/>
      <c r="AS1664" s="61">
        <v>0</v>
      </c>
      <c r="AT1664" s="61" t="e">
        <v>#VALUE!</v>
      </c>
      <c r="AU1664" s="61" t="e">
        <v>#VALUE!</v>
      </c>
      <c r="AV1664" s="648" t="s">
        <v>363</v>
      </c>
      <c r="AW1664" s="61" t="e">
        <v>#VALUE!</v>
      </c>
      <c r="AX1664" s="56" t="e">
        <v>#VALUE!</v>
      </c>
      <c r="AY1664" s="56">
        <v>3</v>
      </c>
      <c r="AZ1664" s="56">
        <v>2020</v>
      </c>
      <c r="BA1664" s="56">
        <v>50</v>
      </c>
      <c r="BB1664" s="56">
        <v>12</v>
      </c>
      <c r="BC1664" s="56">
        <v>2020</v>
      </c>
      <c r="BD1664" s="79">
        <v>0.46640000000000004</v>
      </c>
      <c r="BE1664" s="79">
        <v>1.3764000000000001</v>
      </c>
      <c r="BF1664" s="79">
        <v>0.13700000000000001</v>
      </c>
      <c r="BG1664" s="79">
        <v>1.5134000000000001</v>
      </c>
      <c r="BH1664" s="79" t="s">
        <v>203</v>
      </c>
      <c r="BI1664" s="79" t="s">
        <v>3504</v>
      </c>
      <c r="BJ1664" s="79" t="s">
        <v>3504</v>
      </c>
      <c r="BK1664" s="79"/>
    </row>
    <row r="1665" spans="1:63" s="198" customFormat="1" ht="15.6" customHeight="1" x14ac:dyDescent="0.25">
      <c r="A1665" s="141" t="s">
        <v>4158</v>
      </c>
      <c r="B1665" s="142">
        <v>43915</v>
      </c>
      <c r="C1665" s="142" t="s">
        <v>156</v>
      </c>
      <c r="D1665" s="143" t="s">
        <v>2342</v>
      </c>
      <c r="E1665" s="143" t="s">
        <v>2552</v>
      </c>
      <c r="F1665" s="144">
        <v>28453556</v>
      </c>
      <c r="G1665" s="44" t="s">
        <v>4758</v>
      </c>
      <c r="H1665" s="145">
        <v>10</v>
      </c>
      <c r="I1665" s="145">
        <v>1</v>
      </c>
      <c r="J1665" s="67" t="s">
        <v>174</v>
      </c>
      <c r="K1665" s="712" t="s">
        <v>1908</v>
      </c>
      <c r="L1665" s="712" t="s">
        <v>3044</v>
      </c>
      <c r="M1665" s="143" t="s">
        <v>4760</v>
      </c>
      <c r="N1665" s="146">
        <v>35465</v>
      </c>
      <c r="O1665" s="87">
        <v>3678586</v>
      </c>
      <c r="P1665" s="648" t="s">
        <v>112</v>
      </c>
      <c r="Q1665" s="48" t="s">
        <v>112</v>
      </c>
      <c r="R1665" s="42" t="s">
        <v>112</v>
      </c>
      <c r="S1665" s="147">
        <v>1</v>
      </c>
      <c r="T1665" s="147">
        <v>0</v>
      </c>
      <c r="U1665" s="148">
        <v>0.5</v>
      </c>
      <c r="V1665" s="801">
        <v>1</v>
      </c>
      <c r="W1665" s="643">
        <v>44228</v>
      </c>
      <c r="X1665" s="155" t="s">
        <v>68</v>
      </c>
      <c r="Y1665" s="156">
        <v>1</v>
      </c>
      <c r="Z1665" s="643">
        <v>44172</v>
      </c>
      <c r="AA1665" s="801">
        <v>1</v>
      </c>
      <c r="AB1665" s="644" t="s">
        <v>68</v>
      </c>
      <c r="AC1665" s="70" t="s">
        <v>68</v>
      </c>
      <c r="AD1665" s="149">
        <v>5.5555555555555566E-2</v>
      </c>
      <c r="AE1665" s="801" t="s">
        <v>112</v>
      </c>
      <c r="AF1665" s="846" t="s">
        <v>112</v>
      </c>
      <c r="AG1665" s="150">
        <v>44048</v>
      </c>
      <c r="AH1665" s="142">
        <v>44176</v>
      </c>
      <c r="AI1665" s="142" t="s">
        <v>4759</v>
      </c>
      <c r="AJ1665" s="142" t="s">
        <v>4759</v>
      </c>
      <c r="AK1665" s="864">
        <v>44050</v>
      </c>
      <c r="AL1665" s="142">
        <v>44180</v>
      </c>
      <c r="AM1665" s="142" t="s">
        <v>3000</v>
      </c>
      <c r="AN1665" s="142" t="s">
        <v>1643</v>
      </c>
      <c r="AO1665" s="142" t="s">
        <v>69</v>
      </c>
      <c r="AP1665" s="65" t="s">
        <v>3101</v>
      </c>
      <c r="AQ1665" s="67" t="s">
        <v>70</v>
      </c>
      <c r="AR1665" s="151"/>
      <c r="AS1665" s="896">
        <v>0</v>
      </c>
      <c r="AT1665" s="896" t="e">
        <v>#VALUE!</v>
      </c>
      <c r="AU1665" s="896" t="e">
        <v>#VALUE!</v>
      </c>
      <c r="AV1665" s="767" t="s">
        <v>363</v>
      </c>
      <c r="AW1665" s="896" t="e">
        <v>#VALUE!</v>
      </c>
      <c r="AX1665" s="910" t="e">
        <v>#VALUE!</v>
      </c>
      <c r="AY1665" s="910">
        <v>3</v>
      </c>
      <c r="AZ1665" s="910">
        <v>2020</v>
      </c>
      <c r="BA1665" s="146">
        <v>50</v>
      </c>
      <c r="BB1665" s="146">
        <v>12</v>
      </c>
      <c r="BC1665" s="146">
        <v>2020</v>
      </c>
      <c r="BD1665" s="158">
        <v>0.46640000000000004</v>
      </c>
      <c r="BE1665" s="158">
        <v>1.3764000000000001</v>
      </c>
      <c r="BF1665" s="158">
        <v>0.13700000000000001</v>
      </c>
      <c r="BG1665" s="158">
        <v>1.5134000000000001</v>
      </c>
      <c r="BH1665" s="158" t="s">
        <v>203</v>
      </c>
      <c r="BI1665" s="146" t="s">
        <v>3504</v>
      </c>
      <c r="BJ1665" s="158" t="s">
        <v>3504</v>
      </c>
      <c r="BK1665" s="158"/>
    </row>
    <row r="1666" spans="1:63" s="198" customFormat="1" ht="15.6" customHeight="1" x14ac:dyDescent="0.25">
      <c r="A1666" s="64" t="s">
        <v>4158</v>
      </c>
      <c r="B1666" s="65">
        <v>43915</v>
      </c>
      <c r="C1666" s="65" t="s">
        <v>156</v>
      </c>
      <c r="D1666" s="66" t="s">
        <v>2342</v>
      </c>
      <c r="E1666" s="66" t="s">
        <v>2552</v>
      </c>
      <c r="F1666" s="67">
        <v>28453556</v>
      </c>
      <c r="G1666" s="44" t="s">
        <v>4758</v>
      </c>
      <c r="H1666" s="68">
        <v>10</v>
      </c>
      <c r="I1666" s="68">
        <v>1</v>
      </c>
      <c r="J1666" s="67" t="s">
        <v>174</v>
      </c>
      <c r="K1666" s="708" t="s">
        <v>1908</v>
      </c>
      <c r="L1666" s="708" t="s">
        <v>3044</v>
      </c>
      <c r="M1666" s="45" t="s">
        <v>4760</v>
      </c>
      <c r="N1666" s="87">
        <v>35465</v>
      </c>
      <c r="O1666" s="87">
        <v>3678587</v>
      </c>
      <c r="P1666" s="648" t="s">
        <v>112</v>
      </c>
      <c r="Q1666" s="48" t="s">
        <v>112</v>
      </c>
      <c r="R1666" s="42" t="s">
        <v>112</v>
      </c>
      <c r="S1666" s="70">
        <v>1</v>
      </c>
      <c r="T1666" s="70">
        <v>0</v>
      </c>
      <c r="U1666" s="50">
        <v>0.5</v>
      </c>
      <c r="V1666" s="644">
        <v>1</v>
      </c>
      <c r="W1666" s="643">
        <v>44228</v>
      </c>
      <c r="X1666" s="49" t="s">
        <v>68</v>
      </c>
      <c r="Y1666" s="71">
        <v>1</v>
      </c>
      <c r="Z1666" s="643">
        <v>44172</v>
      </c>
      <c r="AA1666" s="644">
        <v>1</v>
      </c>
      <c r="AB1666" s="644" t="s">
        <v>68</v>
      </c>
      <c r="AC1666" s="70" t="s">
        <v>68</v>
      </c>
      <c r="AD1666" s="72">
        <v>5.5555555555555566E-2</v>
      </c>
      <c r="AE1666" s="644" t="s">
        <v>112</v>
      </c>
      <c r="AF1666" s="91" t="s">
        <v>112</v>
      </c>
      <c r="AG1666" s="73">
        <v>44048</v>
      </c>
      <c r="AH1666" s="65">
        <v>44176</v>
      </c>
      <c r="AI1666" s="65" t="s">
        <v>4759</v>
      </c>
      <c r="AJ1666" s="65" t="s">
        <v>4759</v>
      </c>
      <c r="AK1666" s="636">
        <v>44050</v>
      </c>
      <c r="AL1666" s="65">
        <v>44180</v>
      </c>
      <c r="AM1666" s="65" t="s">
        <v>3000</v>
      </c>
      <c r="AN1666" s="65" t="s">
        <v>1643</v>
      </c>
      <c r="AO1666" s="65" t="s">
        <v>69</v>
      </c>
      <c r="AP1666" s="65" t="s">
        <v>3101</v>
      </c>
      <c r="AQ1666" s="67" t="s">
        <v>70</v>
      </c>
      <c r="AR1666" s="75"/>
      <c r="AS1666" s="61">
        <v>0</v>
      </c>
      <c r="AT1666" s="61" t="e">
        <v>#VALUE!</v>
      </c>
      <c r="AU1666" s="61" t="e">
        <v>#VALUE!</v>
      </c>
      <c r="AV1666" s="648" t="s">
        <v>363</v>
      </c>
      <c r="AW1666" s="61" t="e">
        <v>#VALUE!</v>
      </c>
      <c r="AX1666" s="56" t="e">
        <v>#VALUE!</v>
      </c>
      <c r="AY1666" s="56">
        <v>3</v>
      </c>
      <c r="AZ1666" s="56">
        <v>2020</v>
      </c>
      <c r="BA1666" s="56">
        <v>50</v>
      </c>
      <c r="BB1666" s="56">
        <v>12</v>
      </c>
      <c r="BC1666" s="56">
        <v>2020</v>
      </c>
      <c r="BD1666" s="79">
        <v>0.46640000000000004</v>
      </c>
      <c r="BE1666" s="79">
        <v>1.3764000000000001</v>
      </c>
      <c r="BF1666" s="79">
        <v>0.13700000000000001</v>
      </c>
      <c r="BG1666" s="79">
        <v>1.5134000000000001</v>
      </c>
      <c r="BH1666" s="79" t="s">
        <v>203</v>
      </c>
      <c r="BI1666" s="79" t="s">
        <v>3504</v>
      </c>
      <c r="BJ1666" s="79" t="s">
        <v>3504</v>
      </c>
      <c r="BK1666" s="79"/>
    </row>
    <row r="1667" spans="1:63" s="198" customFormat="1" ht="15.6" customHeight="1" x14ac:dyDescent="0.25">
      <c r="A1667" s="64" t="s">
        <v>4159</v>
      </c>
      <c r="B1667" s="65">
        <v>43944</v>
      </c>
      <c r="C1667" s="65" t="s">
        <v>156</v>
      </c>
      <c r="D1667" s="66" t="s">
        <v>2342</v>
      </c>
      <c r="E1667" s="66" t="s">
        <v>2552</v>
      </c>
      <c r="F1667" s="67">
        <v>28463579</v>
      </c>
      <c r="G1667" s="44" t="s">
        <v>4761</v>
      </c>
      <c r="H1667" s="68">
        <v>10</v>
      </c>
      <c r="I1667" s="68">
        <v>1</v>
      </c>
      <c r="J1667" s="67" t="s">
        <v>174</v>
      </c>
      <c r="K1667" s="708" t="s">
        <v>1908</v>
      </c>
      <c r="L1667" s="708" t="s">
        <v>3044</v>
      </c>
      <c r="M1667" s="45" t="s">
        <v>4760</v>
      </c>
      <c r="N1667" s="87">
        <v>35465</v>
      </c>
      <c r="O1667" s="87">
        <v>3678588</v>
      </c>
      <c r="P1667" s="87" t="s">
        <v>112</v>
      </c>
      <c r="Q1667" s="48" t="s">
        <v>112</v>
      </c>
      <c r="R1667" s="42" t="s">
        <v>112</v>
      </c>
      <c r="S1667" s="70">
        <v>1</v>
      </c>
      <c r="T1667" s="70">
        <v>0</v>
      </c>
      <c r="U1667" s="50">
        <v>0.5</v>
      </c>
      <c r="V1667" s="644">
        <v>1</v>
      </c>
      <c r="W1667" s="643">
        <v>44228</v>
      </c>
      <c r="X1667" s="49" t="s">
        <v>68</v>
      </c>
      <c r="Y1667" s="71">
        <v>1</v>
      </c>
      <c r="Z1667" s="643">
        <v>44172</v>
      </c>
      <c r="AA1667" s="644">
        <v>1</v>
      </c>
      <c r="AB1667" s="644" t="s">
        <v>68</v>
      </c>
      <c r="AC1667" s="70" t="s">
        <v>68</v>
      </c>
      <c r="AD1667" s="72">
        <v>5.5555555555555566E-2</v>
      </c>
      <c r="AE1667" s="644" t="s">
        <v>112</v>
      </c>
      <c r="AF1667" s="91" t="s">
        <v>112</v>
      </c>
      <c r="AG1667" s="73">
        <v>44091</v>
      </c>
      <c r="AH1667" s="65">
        <v>44176</v>
      </c>
      <c r="AI1667" s="65" t="s">
        <v>112</v>
      </c>
      <c r="AJ1667" s="65" t="s">
        <v>112</v>
      </c>
      <c r="AK1667" s="636">
        <v>44095</v>
      </c>
      <c r="AL1667" s="65">
        <v>44180</v>
      </c>
      <c r="AM1667" s="65" t="s">
        <v>3000</v>
      </c>
      <c r="AN1667" s="65" t="s">
        <v>1643</v>
      </c>
      <c r="AO1667" s="65" t="s">
        <v>69</v>
      </c>
      <c r="AP1667" s="65" t="s">
        <v>3101</v>
      </c>
      <c r="AQ1667" s="67" t="s">
        <v>70</v>
      </c>
      <c r="AR1667" s="75"/>
      <c r="AS1667" s="61">
        <v>0</v>
      </c>
      <c r="AT1667" s="61" t="e">
        <v>#VALUE!</v>
      </c>
      <c r="AU1667" s="61" t="e">
        <v>#VALUE!</v>
      </c>
      <c r="AV1667" s="648" t="s">
        <v>363</v>
      </c>
      <c r="AW1667" s="61" t="s">
        <v>112</v>
      </c>
      <c r="AX1667" s="56" t="s">
        <v>112</v>
      </c>
      <c r="AY1667" s="56">
        <v>4</v>
      </c>
      <c r="AZ1667" s="56">
        <v>2020</v>
      </c>
      <c r="BA1667" s="56">
        <v>50</v>
      </c>
      <c r="BB1667" s="56">
        <v>12</v>
      </c>
      <c r="BC1667" s="56">
        <v>2020</v>
      </c>
      <c r="BD1667" s="79">
        <v>0.46640000000000004</v>
      </c>
      <c r="BE1667" s="79">
        <v>1.3764000000000001</v>
      </c>
      <c r="BF1667" s="79">
        <v>0.13700000000000001</v>
      </c>
      <c r="BG1667" s="79">
        <v>1.5134000000000001</v>
      </c>
      <c r="BH1667" s="79" t="s">
        <v>203</v>
      </c>
      <c r="BI1667" s="79" t="s">
        <v>3504</v>
      </c>
      <c r="BJ1667" s="79" t="s">
        <v>3504</v>
      </c>
      <c r="BK1667" s="79"/>
    </row>
    <row r="1668" spans="1:63" s="198" customFormat="1" ht="15.6" customHeight="1" x14ac:dyDescent="0.25">
      <c r="A1668" s="64" t="s">
        <v>4181</v>
      </c>
      <c r="B1668" s="65">
        <v>44158</v>
      </c>
      <c r="C1668" s="65" t="s">
        <v>63</v>
      </c>
      <c r="D1668" s="66" t="s">
        <v>2342</v>
      </c>
      <c r="E1668" s="66" t="s">
        <v>621</v>
      </c>
      <c r="F1668" s="67">
        <v>28518334</v>
      </c>
      <c r="G1668" s="44" t="s">
        <v>4758</v>
      </c>
      <c r="H1668" s="68">
        <v>10</v>
      </c>
      <c r="I1668" s="68">
        <v>5</v>
      </c>
      <c r="J1668" s="67" t="s">
        <v>251</v>
      </c>
      <c r="K1668" s="708" t="s">
        <v>622</v>
      </c>
      <c r="L1668" s="708" t="s">
        <v>3383</v>
      </c>
      <c r="M1668" s="45" t="s">
        <v>68</v>
      </c>
      <c r="N1668" s="87">
        <v>39182</v>
      </c>
      <c r="O1668" s="87" t="s">
        <v>68</v>
      </c>
      <c r="P1668" s="87" t="s">
        <v>68</v>
      </c>
      <c r="Q1668" s="48" t="s">
        <v>68</v>
      </c>
      <c r="R1668" s="42" t="s">
        <v>68</v>
      </c>
      <c r="S1668" s="70" t="s">
        <v>68</v>
      </c>
      <c r="T1668" s="70" t="s">
        <v>68</v>
      </c>
      <c r="U1668" s="50" t="s">
        <v>3503</v>
      </c>
      <c r="V1668" s="644">
        <v>1</v>
      </c>
      <c r="W1668" s="643">
        <v>44173</v>
      </c>
      <c r="X1668" s="49" t="s">
        <v>68</v>
      </c>
      <c r="Y1668" s="71">
        <v>1</v>
      </c>
      <c r="Z1668" s="643" t="s">
        <v>68</v>
      </c>
      <c r="AA1668" s="644">
        <v>0</v>
      </c>
      <c r="AB1668" s="644" t="s">
        <v>68</v>
      </c>
      <c r="AC1668" s="70" t="s">
        <v>68</v>
      </c>
      <c r="AD1668" s="72">
        <v>0</v>
      </c>
      <c r="AE1668" s="644" t="s">
        <v>112</v>
      </c>
      <c r="AF1668" s="91" t="s">
        <v>112</v>
      </c>
      <c r="AG1668" s="73">
        <v>44155</v>
      </c>
      <c r="AH1668" s="65">
        <v>44180</v>
      </c>
      <c r="AI1668" s="65" t="s">
        <v>4759</v>
      </c>
      <c r="AJ1668" s="65" t="s">
        <v>4759</v>
      </c>
      <c r="AK1668" s="636">
        <v>44159</v>
      </c>
      <c r="AL1668" s="65">
        <v>44182</v>
      </c>
      <c r="AM1668" s="65" t="s">
        <v>3000</v>
      </c>
      <c r="AN1668" s="65" t="s">
        <v>1643</v>
      </c>
      <c r="AO1668" s="65" t="s">
        <v>2990</v>
      </c>
      <c r="AP1668" s="65"/>
      <c r="AQ1668" s="67" t="s">
        <v>70</v>
      </c>
      <c r="AR1668" s="75"/>
      <c r="AS1668" s="61">
        <v>0</v>
      </c>
      <c r="AT1668" s="61" t="e">
        <v>#VALUE!</v>
      </c>
      <c r="AU1668" s="61" t="e">
        <v>#VALUE!</v>
      </c>
      <c r="AV1668" s="648" t="s">
        <v>363</v>
      </c>
      <c r="AW1668" s="61" t="e">
        <v>#VALUE!</v>
      </c>
      <c r="AX1668" s="56" t="e">
        <v>#VALUE!</v>
      </c>
      <c r="AY1668" s="56">
        <v>11</v>
      </c>
      <c r="AZ1668" s="56">
        <v>2020</v>
      </c>
      <c r="BA1668" s="56">
        <v>51</v>
      </c>
      <c r="BB1668" s="56">
        <v>12</v>
      </c>
      <c r="BC1668" s="56">
        <v>2020</v>
      </c>
      <c r="BD1668" s="79">
        <v>0</v>
      </c>
      <c r="BE1668" s="79">
        <v>0</v>
      </c>
      <c r="BF1668" s="79">
        <v>0</v>
      </c>
      <c r="BG1668" s="79">
        <v>0</v>
      </c>
      <c r="BH1668" s="79" t="s">
        <v>68</v>
      </c>
      <c r="BI1668" s="79" t="s">
        <v>3504</v>
      </c>
      <c r="BJ1668" s="79" t="s">
        <v>3504</v>
      </c>
      <c r="BK1668" s="79"/>
    </row>
    <row r="1669" spans="1:63" s="198" customFormat="1" ht="15.6" customHeight="1" x14ac:dyDescent="0.25">
      <c r="A1669" s="141" t="s">
        <v>4187</v>
      </c>
      <c r="B1669" s="142">
        <v>44070</v>
      </c>
      <c r="C1669" s="142" t="s">
        <v>156</v>
      </c>
      <c r="D1669" s="143" t="s">
        <v>2342</v>
      </c>
      <c r="E1669" s="143" t="s">
        <v>666</v>
      </c>
      <c r="F1669" s="144">
        <v>28493410</v>
      </c>
      <c r="G1669" s="44" t="s">
        <v>4758</v>
      </c>
      <c r="H1669" s="145">
        <v>10</v>
      </c>
      <c r="I1669" s="145">
        <v>8</v>
      </c>
      <c r="J1669" s="67" t="s">
        <v>66</v>
      </c>
      <c r="K1669" s="712" t="s">
        <v>667</v>
      </c>
      <c r="L1669" s="712" t="s">
        <v>3047</v>
      </c>
      <c r="M1669" s="143" t="s">
        <v>4760</v>
      </c>
      <c r="N1669" s="146">
        <v>36620</v>
      </c>
      <c r="O1669" s="87" t="s">
        <v>3083</v>
      </c>
      <c r="P1669" s="87" t="s">
        <v>112</v>
      </c>
      <c r="Q1669" s="48" t="s">
        <v>112</v>
      </c>
      <c r="R1669" s="42" t="s">
        <v>112</v>
      </c>
      <c r="S1669" s="147">
        <v>1</v>
      </c>
      <c r="T1669" s="147">
        <v>0</v>
      </c>
      <c r="U1669" s="148">
        <v>0.5</v>
      </c>
      <c r="V1669" s="801">
        <v>1</v>
      </c>
      <c r="W1669" s="643">
        <v>44119</v>
      </c>
      <c r="X1669" s="155" t="s">
        <v>68</v>
      </c>
      <c r="Y1669" s="156">
        <v>1</v>
      </c>
      <c r="Z1669" s="643">
        <v>44165</v>
      </c>
      <c r="AA1669" s="801">
        <v>1</v>
      </c>
      <c r="AB1669" s="644" t="s">
        <v>68</v>
      </c>
      <c r="AC1669" s="70" t="s">
        <v>68</v>
      </c>
      <c r="AD1669" s="149">
        <v>5.5555555555555566E-2</v>
      </c>
      <c r="AE1669" s="801" t="s">
        <v>112</v>
      </c>
      <c r="AF1669" s="846" t="s">
        <v>112</v>
      </c>
      <c r="AG1669" s="150">
        <v>44090</v>
      </c>
      <c r="AH1669" s="142">
        <v>44180</v>
      </c>
      <c r="AI1669" s="65" t="s">
        <v>4759</v>
      </c>
      <c r="AJ1669" s="142" t="s">
        <v>4759</v>
      </c>
      <c r="AK1669" s="864">
        <v>44093</v>
      </c>
      <c r="AL1669" s="142">
        <v>44183</v>
      </c>
      <c r="AM1669" s="65" t="s">
        <v>3000</v>
      </c>
      <c r="AN1669" s="65"/>
      <c r="AO1669" s="65" t="s">
        <v>69</v>
      </c>
      <c r="AP1669" s="65" t="s">
        <v>3098</v>
      </c>
      <c r="AQ1669" s="67" t="s">
        <v>70</v>
      </c>
      <c r="AR1669" s="151"/>
      <c r="AS1669" s="896">
        <v>1</v>
      </c>
      <c r="AT1669" s="896" t="e">
        <v>#VALUE!</v>
      </c>
      <c r="AU1669" s="896" t="e">
        <v>#VALUE!</v>
      </c>
      <c r="AV1669" s="767" t="s">
        <v>363</v>
      </c>
      <c r="AW1669" s="896" t="e">
        <v>#VALUE!</v>
      </c>
      <c r="AX1669" s="910" t="e">
        <v>#VALUE!</v>
      </c>
      <c r="AY1669" s="910">
        <v>8</v>
      </c>
      <c r="AZ1669" s="910">
        <v>2020</v>
      </c>
      <c r="BA1669" s="146">
        <v>51</v>
      </c>
      <c r="BB1669" s="146">
        <v>12</v>
      </c>
      <c r="BC1669" s="146">
        <v>2020</v>
      </c>
      <c r="BD1669" s="158">
        <v>0.02</v>
      </c>
      <c r="BE1669" s="158">
        <v>0.89439999999999997</v>
      </c>
      <c r="BF1669" s="158">
        <v>1.1180000000000001E-2</v>
      </c>
      <c r="BG1669" s="158">
        <v>0.90557999999999994</v>
      </c>
      <c r="BH1669" s="158" t="s">
        <v>68</v>
      </c>
      <c r="BI1669" s="146" t="s">
        <v>3504</v>
      </c>
      <c r="BJ1669" s="158" t="s">
        <v>3504</v>
      </c>
      <c r="BK1669" s="158"/>
    </row>
    <row r="1670" spans="1:63" s="198" customFormat="1" ht="15.6" customHeight="1" x14ac:dyDescent="0.25">
      <c r="A1670" s="64" t="s">
        <v>4186</v>
      </c>
      <c r="B1670" s="65">
        <v>44028</v>
      </c>
      <c r="C1670" s="65" t="s">
        <v>156</v>
      </c>
      <c r="D1670" s="66" t="s">
        <v>2342</v>
      </c>
      <c r="E1670" s="66" t="s">
        <v>2552</v>
      </c>
      <c r="F1670" s="67">
        <v>28484266</v>
      </c>
      <c r="G1670" s="44" t="s">
        <v>4758</v>
      </c>
      <c r="H1670" s="68">
        <v>10</v>
      </c>
      <c r="I1670" s="68">
        <v>1</v>
      </c>
      <c r="J1670" s="67" t="s">
        <v>174</v>
      </c>
      <c r="K1670" s="708" t="s">
        <v>1922</v>
      </c>
      <c r="L1670" s="708" t="s">
        <v>3045</v>
      </c>
      <c r="M1670" s="45" t="s">
        <v>4760</v>
      </c>
      <c r="N1670" s="87">
        <v>37849</v>
      </c>
      <c r="O1670" s="87" t="s">
        <v>3058</v>
      </c>
      <c r="P1670" s="87" t="s">
        <v>112</v>
      </c>
      <c r="Q1670" s="48" t="s">
        <v>112</v>
      </c>
      <c r="R1670" s="42" t="s">
        <v>112</v>
      </c>
      <c r="S1670" s="70">
        <v>1</v>
      </c>
      <c r="T1670" s="70">
        <v>0</v>
      </c>
      <c r="U1670" s="50">
        <v>0.5</v>
      </c>
      <c r="V1670" s="644">
        <v>1</v>
      </c>
      <c r="W1670" s="643" t="s">
        <v>181</v>
      </c>
      <c r="X1670" s="49" t="s">
        <v>68</v>
      </c>
      <c r="Y1670" s="71">
        <v>1</v>
      </c>
      <c r="Z1670" s="643">
        <v>44167</v>
      </c>
      <c r="AA1670" s="644">
        <v>1</v>
      </c>
      <c r="AB1670" s="644" t="s">
        <v>68</v>
      </c>
      <c r="AC1670" s="70" t="s">
        <v>68</v>
      </c>
      <c r="AD1670" s="72">
        <v>5.5555555555555566E-2</v>
      </c>
      <c r="AE1670" s="644" t="s">
        <v>112</v>
      </c>
      <c r="AF1670" s="91" t="s">
        <v>112</v>
      </c>
      <c r="AG1670" s="73">
        <v>44083</v>
      </c>
      <c r="AH1670" s="65">
        <v>44181</v>
      </c>
      <c r="AI1670" s="65" t="s">
        <v>4759</v>
      </c>
      <c r="AJ1670" s="65" t="s">
        <v>4759</v>
      </c>
      <c r="AK1670" s="636">
        <v>44085</v>
      </c>
      <c r="AL1670" s="65">
        <v>44183</v>
      </c>
      <c r="AM1670" s="65" t="s">
        <v>3000</v>
      </c>
      <c r="AN1670" s="65"/>
      <c r="AO1670" s="65" t="s">
        <v>69</v>
      </c>
      <c r="AP1670" s="84"/>
      <c r="AQ1670" s="67" t="s">
        <v>70</v>
      </c>
      <c r="AR1670" s="75"/>
      <c r="AS1670" s="61">
        <v>0</v>
      </c>
      <c r="AT1670" s="61" t="e">
        <v>#VALUE!</v>
      </c>
      <c r="AU1670" s="61" t="e">
        <v>#VALUE!</v>
      </c>
      <c r="AV1670" s="648" t="s">
        <v>363</v>
      </c>
      <c r="AW1670" s="61" t="e">
        <v>#VALUE!</v>
      </c>
      <c r="AX1670" s="56" t="e">
        <v>#VALUE!</v>
      </c>
      <c r="AY1670" s="56">
        <v>7</v>
      </c>
      <c r="AZ1670" s="56">
        <v>2020</v>
      </c>
      <c r="BA1670" s="56">
        <v>51</v>
      </c>
      <c r="BB1670" s="56">
        <v>12</v>
      </c>
      <c r="BC1670" s="56">
        <v>2020</v>
      </c>
      <c r="BD1670" s="79">
        <v>0.54180000000000006</v>
      </c>
      <c r="BE1670" s="79">
        <v>12.1435</v>
      </c>
      <c r="BF1670" s="79">
        <v>1.21</v>
      </c>
      <c r="BG1670" s="79">
        <v>13.3535</v>
      </c>
      <c r="BH1670" s="79" t="s">
        <v>203</v>
      </c>
      <c r="BI1670" s="79" t="s">
        <v>3504</v>
      </c>
      <c r="BJ1670" s="79" t="s">
        <v>3504</v>
      </c>
      <c r="BK1670" s="79"/>
    </row>
    <row r="1671" spans="1:63" s="198" customFormat="1" ht="15.6" customHeight="1" x14ac:dyDescent="0.25">
      <c r="A1671" s="64" t="s">
        <v>4186</v>
      </c>
      <c r="B1671" s="65">
        <v>44028</v>
      </c>
      <c r="C1671" s="65" t="s">
        <v>156</v>
      </c>
      <c r="D1671" s="66" t="s">
        <v>2342</v>
      </c>
      <c r="E1671" s="66" t="s">
        <v>2552</v>
      </c>
      <c r="F1671" s="67">
        <v>28484266</v>
      </c>
      <c r="G1671" s="44" t="s">
        <v>4758</v>
      </c>
      <c r="H1671" s="68">
        <v>10</v>
      </c>
      <c r="I1671" s="68">
        <v>1</v>
      </c>
      <c r="J1671" s="67" t="s">
        <v>174</v>
      </c>
      <c r="K1671" s="708" t="s">
        <v>1922</v>
      </c>
      <c r="L1671" s="708" t="s">
        <v>3045</v>
      </c>
      <c r="M1671" s="45" t="s">
        <v>4760</v>
      </c>
      <c r="N1671" s="87">
        <v>37849</v>
      </c>
      <c r="O1671" s="87" t="s">
        <v>3059</v>
      </c>
      <c r="P1671" s="87" t="s">
        <v>112</v>
      </c>
      <c r="Q1671" s="48" t="s">
        <v>112</v>
      </c>
      <c r="R1671" s="42" t="s">
        <v>112</v>
      </c>
      <c r="S1671" s="70">
        <v>1</v>
      </c>
      <c r="T1671" s="70">
        <v>0</v>
      </c>
      <c r="U1671" s="50">
        <v>0.5</v>
      </c>
      <c r="V1671" s="644">
        <v>1</v>
      </c>
      <c r="W1671" s="643" t="s">
        <v>181</v>
      </c>
      <c r="X1671" s="49" t="s">
        <v>68</v>
      </c>
      <c r="Y1671" s="71">
        <v>1</v>
      </c>
      <c r="Z1671" s="643">
        <v>44167</v>
      </c>
      <c r="AA1671" s="644">
        <v>1</v>
      </c>
      <c r="AB1671" s="644" t="s">
        <v>68</v>
      </c>
      <c r="AC1671" s="70" t="s">
        <v>68</v>
      </c>
      <c r="AD1671" s="72">
        <v>5.5555555555555566E-2</v>
      </c>
      <c r="AE1671" s="644" t="s">
        <v>112</v>
      </c>
      <c r="AF1671" s="91" t="s">
        <v>112</v>
      </c>
      <c r="AG1671" s="73">
        <v>44083</v>
      </c>
      <c r="AH1671" s="65">
        <v>44181</v>
      </c>
      <c r="AI1671" s="65" t="s">
        <v>4759</v>
      </c>
      <c r="AJ1671" s="65" t="s">
        <v>4759</v>
      </c>
      <c r="AK1671" s="636">
        <v>44085</v>
      </c>
      <c r="AL1671" s="65">
        <v>44183</v>
      </c>
      <c r="AM1671" s="65" t="s">
        <v>3000</v>
      </c>
      <c r="AN1671" s="65"/>
      <c r="AO1671" s="65" t="s">
        <v>69</v>
      </c>
      <c r="AP1671" s="84" t="s">
        <v>3008</v>
      </c>
      <c r="AQ1671" s="67" t="s">
        <v>70</v>
      </c>
      <c r="AR1671" s="75"/>
      <c r="AS1671" s="61">
        <v>0</v>
      </c>
      <c r="AT1671" s="61" t="e">
        <v>#VALUE!</v>
      </c>
      <c r="AU1671" s="61" t="e">
        <v>#VALUE!</v>
      </c>
      <c r="AV1671" s="648" t="s">
        <v>363</v>
      </c>
      <c r="AW1671" s="61" t="e">
        <v>#VALUE!</v>
      </c>
      <c r="AX1671" s="56" t="e">
        <v>#VALUE!</v>
      </c>
      <c r="AY1671" s="56">
        <v>7</v>
      </c>
      <c r="AZ1671" s="56">
        <v>2020</v>
      </c>
      <c r="BA1671" s="56">
        <v>51</v>
      </c>
      <c r="BB1671" s="56">
        <v>12</v>
      </c>
      <c r="BC1671" s="56">
        <v>2020</v>
      </c>
      <c r="BD1671" s="79">
        <v>0.54180000000000006</v>
      </c>
      <c r="BE1671" s="79">
        <v>12.1435</v>
      </c>
      <c r="BF1671" s="79">
        <v>1.21</v>
      </c>
      <c r="BG1671" s="79">
        <v>13.3535</v>
      </c>
      <c r="BH1671" s="79" t="s">
        <v>203</v>
      </c>
      <c r="BI1671" s="79" t="s">
        <v>3504</v>
      </c>
      <c r="BJ1671" s="79" t="s">
        <v>3504</v>
      </c>
      <c r="BK1671" s="79"/>
    </row>
    <row r="1672" spans="1:63" s="198" customFormat="1" ht="15.6" customHeight="1" x14ac:dyDescent="0.25">
      <c r="A1672" s="64" t="s">
        <v>4186</v>
      </c>
      <c r="B1672" s="65">
        <v>44028</v>
      </c>
      <c r="C1672" s="65" t="s">
        <v>156</v>
      </c>
      <c r="D1672" s="66" t="s">
        <v>2342</v>
      </c>
      <c r="E1672" s="66" t="s">
        <v>2552</v>
      </c>
      <c r="F1672" s="67">
        <v>28484266</v>
      </c>
      <c r="G1672" s="44" t="s">
        <v>4758</v>
      </c>
      <c r="H1672" s="68">
        <v>10</v>
      </c>
      <c r="I1672" s="68">
        <v>1</v>
      </c>
      <c r="J1672" s="67" t="s">
        <v>174</v>
      </c>
      <c r="K1672" s="708" t="s">
        <v>1922</v>
      </c>
      <c r="L1672" s="708" t="s">
        <v>3045</v>
      </c>
      <c r="M1672" s="45" t="s">
        <v>4760</v>
      </c>
      <c r="N1672" s="87">
        <v>37849</v>
      </c>
      <c r="O1672" s="87" t="s">
        <v>3061</v>
      </c>
      <c r="P1672" s="87" t="s">
        <v>112</v>
      </c>
      <c r="Q1672" s="48" t="s">
        <v>112</v>
      </c>
      <c r="R1672" s="42" t="s">
        <v>112</v>
      </c>
      <c r="S1672" s="70">
        <v>1</v>
      </c>
      <c r="T1672" s="70">
        <v>0</v>
      </c>
      <c r="U1672" s="50">
        <v>0.5</v>
      </c>
      <c r="V1672" s="644">
        <v>1</v>
      </c>
      <c r="W1672" s="643" t="s">
        <v>181</v>
      </c>
      <c r="X1672" s="49" t="s">
        <v>68</v>
      </c>
      <c r="Y1672" s="71">
        <v>1</v>
      </c>
      <c r="Z1672" s="643">
        <v>44167</v>
      </c>
      <c r="AA1672" s="644">
        <v>1</v>
      </c>
      <c r="AB1672" s="644" t="s">
        <v>68</v>
      </c>
      <c r="AC1672" s="70" t="s">
        <v>68</v>
      </c>
      <c r="AD1672" s="72">
        <v>5.5555555555555566E-2</v>
      </c>
      <c r="AE1672" s="644" t="s">
        <v>112</v>
      </c>
      <c r="AF1672" s="91" t="s">
        <v>112</v>
      </c>
      <c r="AG1672" s="73">
        <v>44083</v>
      </c>
      <c r="AH1672" s="65">
        <v>44181</v>
      </c>
      <c r="AI1672" s="65" t="s">
        <v>4759</v>
      </c>
      <c r="AJ1672" s="65" t="s">
        <v>4759</v>
      </c>
      <c r="AK1672" s="636">
        <v>44085</v>
      </c>
      <c r="AL1672" s="65">
        <v>44183</v>
      </c>
      <c r="AM1672" s="65" t="s">
        <v>3000</v>
      </c>
      <c r="AN1672" s="65"/>
      <c r="AO1672" s="65" t="s">
        <v>69</v>
      </c>
      <c r="AP1672" s="84" t="s">
        <v>3008</v>
      </c>
      <c r="AQ1672" s="67" t="s">
        <v>70</v>
      </c>
      <c r="AR1672" s="75"/>
      <c r="AS1672" s="61">
        <v>0</v>
      </c>
      <c r="AT1672" s="61" t="e">
        <v>#VALUE!</v>
      </c>
      <c r="AU1672" s="61" t="e">
        <v>#VALUE!</v>
      </c>
      <c r="AV1672" s="648" t="s">
        <v>363</v>
      </c>
      <c r="AW1672" s="61" t="e">
        <v>#VALUE!</v>
      </c>
      <c r="AX1672" s="56" t="e">
        <v>#VALUE!</v>
      </c>
      <c r="AY1672" s="56">
        <v>7</v>
      </c>
      <c r="AZ1672" s="56">
        <v>2020</v>
      </c>
      <c r="BA1672" s="56">
        <v>51</v>
      </c>
      <c r="BB1672" s="56">
        <v>12</v>
      </c>
      <c r="BC1672" s="56">
        <v>2020</v>
      </c>
      <c r="BD1672" s="79">
        <v>0.54180000000000006</v>
      </c>
      <c r="BE1672" s="79">
        <v>12.1435</v>
      </c>
      <c r="BF1672" s="79">
        <v>1.21</v>
      </c>
      <c r="BG1672" s="79">
        <v>13.3535</v>
      </c>
      <c r="BH1672" s="79" t="s">
        <v>203</v>
      </c>
      <c r="BI1672" s="79" t="s">
        <v>3504</v>
      </c>
      <c r="BJ1672" s="79" t="s">
        <v>3504</v>
      </c>
      <c r="BK1672" s="79"/>
    </row>
    <row r="1673" spans="1:63" s="198" customFormat="1" ht="15.6" customHeight="1" x14ac:dyDescent="0.25">
      <c r="A1673" s="64" t="s">
        <v>4186</v>
      </c>
      <c r="B1673" s="65">
        <v>44028</v>
      </c>
      <c r="C1673" s="65" t="s">
        <v>156</v>
      </c>
      <c r="D1673" s="66" t="s">
        <v>2342</v>
      </c>
      <c r="E1673" s="66" t="s">
        <v>2552</v>
      </c>
      <c r="F1673" s="67">
        <v>28484266</v>
      </c>
      <c r="G1673" s="44" t="s">
        <v>4758</v>
      </c>
      <c r="H1673" s="68">
        <v>10</v>
      </c>
      <c r="I1673" s="68">
        <v>1</v>
      </c>
      <c r="J1673" s="67" t="s">
        <v>174</v>
      </c>
      <c r="K1673" s="708" t="s">
        <v>1922</v>
      </c>
      <c r="L1673" s="708" t="s">
        <v>3045</v>
      </c>
      <c r="M1673" s="45" t="s">
        <v>4760</v>
      </c>
      <c r="N1673" s="87">
        <v>37849</v>
      </c>
      <c r="O1673" s="87" t="s">
        <v>3062</v>
      </c>
      <c r="P1673" s="87" t="s">
        <v>112</v>
      </c>
      <c r="Q1673" s="48" t="s">
        <v>112</v>
      </c>
      <c r="R1673" s="42" t="s">
        <v>112</v>
      </c>
      <c r="S1673" s="70">
        <v>1</v>
      </c>
      <c r="T1673" s="70">
        <v>0</v>
      </c>
      <c r="U1673" s="50">
        <v>0.5</v>
      </c>
      <c r="V1673" s="644">
        <v>1</v>
      </c>
      <c r="W1673" s="643" t="s">
        <v>181</v>
      </c>
      <c r="X1673" s="49" t="s">
        <v>68</v>
      </c>
      <c r="Y1673" s="71">
        <v>1</v>
      </c>
      <c r="Z1673" s="643">
        <v>44167</v>
      </c>
      <c r="AA1673" s="644">
        <v>1</v>
      </c>
      <c r="AB1673" s="644" t="s">
        <v>68</v>
      </c>
      <c r="AC1673" s="70" t="s">
        <v>68</v>
      </c>
      <c r="AD1673" s="72">
        <v>5.5555555555555566E-2</v>
      </c>
      <c r="AE1673" s="644" t="s">
        <v>112</v>
      </c>
      <c r="AF1673" s="91" t="s">
        <v>112</v>
      </c>
      <c r="AG1673" s="73">
        <v>44083</v>
      </c>
      <c r="AH1673" s="65">
        <v>44181</v>
      </c>
      <c r="AI1673" s="65" t="s">
        <v>4759</v>
      </c>
      <c r="AJ1673" s="65" t="s">
        <v>4759</v>
      </c>
      <c r="AK1673" s="636">
        <v>44085</v>
      </c>
      <c r="AL1673" s="65">
        <v>44183</v>
      </c>
      <c r="AM1673" s="65" t="s">
        <v>3000</v>
      </c>
      <c r="AN1673" s="65"/>
      <c r="AO1673" s="65" t="s">
        <v>69</v>
      </c>
      <c r="AP1673" s="84" t="s">
        <v>3008</v>
      </c>
      <c r="AQ1673" s="67" t="s">
        <v>70</v>
      </c>
      <c r="AR1673" s="75"/>
      <c r="AS1673" s="61">
        <v>0</v>
      </c>
      <c r="AT1673" s="61" t="e">
        <v>#VALUE!</v>
      </c>
      <c r="AU1673" s="61" t="e">
        <v>#VALUE!</v>
      </c>
      <c r="AV1673" s="648" t="s">
        <v>363</v>
      </c>
      <c r="AW1673" s="61" t="e">
        <v>#VALUE!</v>
      </c>
      <c r="AX1673" s="56" t="e">
        <v>#VALUE!</v>
      </c>
      <c r="AY1673" s="56">
        <v>7</v>
      </c>
      <c r="AZ1673" s="56">
        <v>2020</v>
      </c>
      <c r="BA1673" s="56">
        <v>51</v>
      </c>
      <c r="BB1673" s="56">
        <v>12</v>
      </c>
      <c r="BC1673" s="56">
        <v>2020</v>
      </c>
      <c r="BD1673" s="79">
        <v>0.54180000000000006</v>
      </c>
      <c r="BE1673" s="79">
        <v>12.1435</v>
      </c>
      <c r="BF1673" s="79">
        <v>1.21</v>
      </c>
      <c r="BG1673" s="79">
        <v>13.3535</v>
      </c>
      <c r="BH1673" s="79" t="s">
        <v>203</v>
      </c>
      <c r="BI1673" s="79" t="s">
        <v>3504</v>
      </c>
      <c r="BJ1673" s="79" t="s">
        <v>3504</v>
      </c>
      <c r="BK1673" s="79"/>
    </row>
    <row r="1674" spans="1:63" s="198" customFormat="1" ht="15.6" customHeight="1" x14ac:dyDescent="0.25">
      <c r="A1674" s="64" t="s">
        <v>4186</v>
      </c>
      <c r="B1674" s="65">
        <v>44028</v>
      </c>
      <c r="C1674" s="65" t="s">
        <v>156</v>
      </c>
      <c r="D1674" s="66" t="s">
        <v>2342</v>
      </c>
      <c r="E1674" s="66" t="s">
        <v>2552</v>
      </c>
      <c r="F1674" s="67">
        <v>28484266</v>
      </c>
      <c r="G1674" s="44" t="s">
        <v>4758</v>
      </c>
      <c r="H1674" s="68">
        <v>10</v>
      </c>
      <c r="I1674" s="68">
        <v>1</v>
      </c>
      <c r="J1674" s="67" t="s">
        <v>174</v>
      </c>
      <c r="K1674" s="708" t="s">
        <v>1922</v>
      </c>
      <c r="L1674" s="708" t="s">
        <v>3045</v>
      </c>
      <c r="M1674" s="45" t="s">
        <v>4760</v>
      </c>
      <c r="N1674" s="87">
        <v>37849</v>
      </c>
      <c r="O1674" s="87" t="s">
        <v>3063</v>
      </c>
      <c r="P1674" s="87" t="s">
        <v>112</v>
      </c>
      <c r="Q1674" s="48" t="s">
        <v>112</v>
      </c>
      <c r="R1674" s="42" t="s">
        <v>112</v>
      </c>
      <c r="S1674" s="70">
        <v>1</v>
      </c>
      <c r="T1674" s="70">
        <v>0</v>
      </c>
      <c r="U1674" s="50">
        <v>0.5</v>
      </c>
      <c r="V1674" s="644">
        <v>1</v>
      </c>
      <c r="W1674" s="643" t="s">
        <v>181</v>
      </c>
      <c r="X1674" s="49" t="s">
        <v>68</v>
      </c>
      <c r="Y1674" s="71">
        <v>1</v>
      </c>
      <c r="Z1674" s="643">
        <v>44167</v>
      </c>
      <c r="AA1674" s="644">
        <v>1</v>
      </c>
      <c r="AB1674" s="644" t="s">
        <v>68</v>
      </c>
      <c r="AC1674" s="70" t="s">
        <v>68</v>
      </c>
      <c r="AD1674" s="72">
        <v>5.5555555555555566E-2</v>
      </c>
      <c r="AE1674" s="644" t="s">
        <v>112</v>
      </c>
      <c r="AF1674" s="91" t="s">
        <v>112</v>
      </c>
      <c r="AG1674" s="73">
        <v>44083</v>
      </c>
      <c r="AH1674" s="65">
        <v>44181</v>
      </c>
      <c r="AI1674" s="65" t="s">
        <v>4759</v>
      </c>
      <c r="AJ1674" s="65" t="s">
        <v>4759</v>
      </c>
      <c r="AK1674" s="636">
        <v>44085</v>
      </c>
      <c r="AL1674" s="65">
        <v>44183</v>
      </c>
      <c r="AM1674" s="65" t="s">
        <v>3000</v>
      </c>
      <c r="AN1674" s="65"/>
      <c r="AO1674" s="65" t="s">
        <v>69</v>
      </c>
      <c r="AP1674" s="84" t="s">
        <v>3008</v>
      </c>
      <c r="AQ1674" s="67" t="s">
        <v>70</v>
      </c>
      <c r="AR1674" s="75"/>
      <c r="AS1674" s="61">
        <v>0</v>
      </c>
      <c r="AT1674" s="61" t="e">
        <v>#VALUE!</v>
      </c>
      <c r="AU1674" s="61" t="e">
        <v>#VALUE!</v>
      </c>
      <c r="AV1674" s="648" t="s">
        <v>363</v>
      </c>
      <c r="AW1674" s="61" t="e">
        <v>#VALUE!</v>
      </c>
      <c r="AX1674" s="56" t="e">
        <v>#VALUE!</v>
      </c>
      <c r="AY1674" s="56">
        <v>7</v>
      </c>
      <c r="AZ1674" s="56">
        <v>2020</v>
      </c>
      <c r="BA1674" s="56">
        <v>51</v>
      </c>
      <c r="BB1674" s="56">
        <v>12</v>
      </c>
      <c r="BC1674" s="56">
        <v>2020</v>
      </c>
      <c r="BD1674" s="79">
        <v>0.54180000000000006</v>
      </c>
      <c r="BE1674" s="79">
        <v>12.1435</v>
      </c>
      <c r="BF1674" s="79">
        <v>1.21</v>
      </c>
      <c r="BG1674" s="79">
        <v>13.3535</v>
      </c>
      <c r="BH1674" s="79" t="s">
        <v>203</v>
      </c>
      <c r="BI1674" s="79" t="s">
        <v>3504</v>
      </c>
      <c r="BJ1674" s="79" t="s">
        <v>3504</v>
      </c>
      <c r="BK1674" s="79"/>
    </row>
    <row r="1675" spans="1:63" s="198" customFormat="1" ht="15.6" customHeight="1" x14ac:dyDescent="0.25">
      <c r="A1675" s="64" t="s">
        <v>4188</v>
      </c>
      <c r="B1675" s="65">
        <v>44042</v>
      </c>
      <c r="C1675" s="65" t="s">
        <v>156</v>
      </c>
      <c r="D1675" s="66" t="s">
        <v>2342</v>
      </c>
      <c r="E1675" s="83">
        <v>510</v>
      </c>
      <c r="F1675" s="77">
        <v>28486839</v>
      </c>
      <c r="G1675" s="44" t="s">
        <v>4758</v>
      </c>
      <c r="H1675" s="188">
        <v>20</v>
      </c>
      <c r="I1675" s="188">
        <v>1</v>
      </c>
      <c r="J1675" s="77" t="s">
        <v>66</v>
      </c>
      <c r="K1675" s="8" t="s">
        <v>217</v>
      </c>
      <c r="L1675" s="8" t="s">
        <v>3042</v>
      </c>
      <c r="M1675" s="163" t="s">
        <v>4760</v>
      </c>
      <c r="N1675" s="648">
        <v>35607</v>
      </c>
      <c r="O1675" s="648" t="s">
        <v>693</v>
      </c>
      <c r="P1675" s="648" t="s">
        <v>112</v>
      </c>
      <c r="Q1675" s="48" t="s">
        <v>112</v>
      </c>
      <c r="R1675" s="42" t="s">
        <v>112</v>
      </c>
      <c r="S1675" s="70">
        <v>1</v>
      </c>
      <c r="T1675" s="70">
        <v>0</v>
      </c>
      <c r="U1675" s="50">
        <v>0.5</v>
      </c>
      <c r="V1675" s="644">
        <v>1</v>
      </c>
      <c r="W1675" s="643">
        <v>44137</v>
      </c>
      <c r="X1675" s="49">
        <v>1</v>
      </c>
      <c r="Y1675" s="71">
        <v>1</v>
      </c>
      <c r="Z1675" s="643">
        <v>44145</v>
      </c>
      <c r="AA1675" s="644">
        <v>1</v>
      </c>
      <c r="AB1675" s="644" t="s">
        <v>68</v>
      </c>
      <c r="AC1675" s="70" t="s">
        <v>68</v>
      </c>
      <c r="AD1675" s="72">
        <v>5.5555555555555566E-2</v>
      </c>
      <c r="AE1675" s="644" t="s">
        <v>112</v>
      </c>
      <c r="AF1675" s="91" t="s">
        <v>112</v>
      </c>
      <c r="AG1675" s="73">
        <v>44127</v>
      </c>
      <c r="AH1675" s="65">
        <v>44182</v>
      </c>
      <c r="AI1675" s="65" t="s">
        <v>4759</v>
      </c>
      <c r="AJ1675" s="65" t="s">
        <v>4759</v>
      </c>
      <c r="AK1675" s="636">
        <v>44132</v>
      </c>
      <c r="AL1675" s="65">
        <v>44187</v>
      </c>
      <c r="AM1675" s="65" t="s">
        <v>3000</v>
      </c>
      <c r="AN1675" s="65"/>
      <c r="AO1675" s="65" t="s">
        <v>69</v>
      </c>
      <c r="AP1675" s="65" t="s">
        <v>3105</v>
      </c>
      <c r="AQ1675" s="67" t="s">
        <v>70</v>
      </c>
      <c r="AR1675" s="75"/>
      <c r="AS1675" s="61">
        <v>1</v>
      </c>
      <c r="AT1675" s="61" t="e">
        <v>#VALUE!</v>
      </c>
      <c r="AU1675" s="61" t="e">
        <v>#VALUE!</v>
      </c>
      <c r="AV1675" s="648" t="s">
        <v>363</v>
      </c>
      <c r="AW1675" s="61" t="e">
        <v>#VALUE!</v>
      </c>
      <c r="AX1675" s="56" t="e">
        <v>#VALUE!</v>
      </c>
      <c r="AY1675" s="56">
        <v>7</v>
      </c>
      <c r="AZ1675" s="56">
        <v>2020</v>
      </c>
      <c r="BA1675" s="56">
        <v>51</v>
      </c>
      <c r="BB1675" s="56">
        <v>12</v>
      </c>
      <c r="BC1675" s="56">
        <v>2020</v>
      </c>
      <c r="BD1675" s="79">
        <v>0</v>
      </c>
      <c r="BE1675" s="79">
        <v>3.5517000000000003</v>
      </c>
      <c r="BF1675" s="79">
        <v>0.88792500000000008</v>
      </c>
      <c r="BG1675" s="79">
        <v>4.4396250000000004</v>
      </c>
      <c r="BH1675" s="79" t="s">
        <v>203</v>
      </c>
      <c r="BI1675" s="79" t="s">
        <v>3504</v>
      </c>
      <c r="BJ1675" s="79" t="s">
        <v>3504</v>
      </c>
      <c r="BK1675" s="79"/>
    </row>
    <row r="1676" spans="1:63" s="198" customFormat="1" ht="15.6" customHeight="1" x14ac:dyDescent="0.25">
      <c r="A1676" s="64" t="s">
        <v>4160</v>
      </c>
      <c r="B1676" s="65">
        <v>44095</v>
      </c>
      <c r="C1676" s="65" t="s">
        <v>63</v>
      </c>
      <c r="D1676" s="66" t="s">
        <v>2342</v>
      </c>
      <c r="E1676" s="66" t="s">
        <v>242</v>
      </c>
      <c r="F1676" s="67">
        <v>28498464</v>
      </c>
      <c r="G1676" s="44" t="s">
        <v>4758</v>
      </c>
      <c r="H1676" s="68">
        <v>10</v>
      </c>
      <c r="I1676" s="68">
        <v>4</v>
      </c>
      <c r="J1676" s="67" t="s">
        <v>66</v>
      </c>
      <c r="K1676" s="708" t="s">
        <v>1432</v>
      </c>
      <c r="L1676" s="708" t="s">
        <v>3020</v>
      </c>
      <c r="M1676" s="45" t="s">
        <v>68</v>
      </c>
      <c r="N1676" s="87">
        <v>37251</v>
      </c>
      <c r="O1676" s="87" t="s">
        <v>68</v>
      </c>
      <c r="P1676" s="87" t="s">
        <v>68</v>
      </c>
      <c r="Q1676" s="48" t="s">
        <v>68</v>
      </c>
      <c r="R1676" s="42" t="s">
        <v>68</v>
      </c>
      <c r="S1676" s="70" t="s">
        <v>68</v>
      </c>
      <c r="T1676" s="70" t="s">
        <v>68</v>
      </c>
      <c r="U1676" s="50" t="s">
        <v>3503</v>
      </c>
      <c r="V1676" s="644">
        <v>1</v>
      </c>
      <c r="W1676" s="643">
        <v>44181</v>
      </c>
      <c r="X1676" s="49" t="s">
        <v>68</v>
      </c>
      <c r="Y1676" s="71">
        <v>1</v>
      </c>
      <c r="Z1676" s="643" t="s">
        <v>68</v>
      </c>
      <c r="AA1676" s="644">
        <v>0</v>
      </c>
      <c r="AB1676" s="644" t="s">
        <v>68</v>
      </c>
      <c r="AC1676" s="70" t="s">
        <v>68</v>
      </c>
      <c r="AD1676" s="72">
        <v>0</v>
      </c>
      <c r="AE1676" s="644" t="s">
        <v>112</v>
      </c>
      <c r="AF1676" s="91" t="s">
        <v>112</v>
      </c>
      <c r="AG1676" s="73">
        <v>44168</v>
      </c>
      <c r="AH1676" s="65">
        <v>44183</v>
      </c>
      <c r="AI1676" s="65" t="s">
        <v>4759</v>
      </c>
      <c r="AJ1676" s="65" t="s">
        <v>4759</v>
      </c>
      <c r="AK1676" s="636">
        <v>44173</v>
      </c>
      <c r="AL1676" s="65">
        <v>44188</v>
      </c>
      <c r="AM1676" s="65"/>
      <c r="AN1676" s="65" t="s">
        <v>1643</v>
      </c>
      <c r="AO1676" s="65" t="s">
        <v>2982</v>
      </c>
      <c r="AP1676" s="65" t="s">
        <v>3109</v>
      </c>
      <c r="AQ1676" s="67" t="s">
        <v>70</v>
      </c>
      <c r="AR1676" s="75"/>
      <c r="AS1676" s="61">
        <v>1</v>
      </c>
      <c r="AT1676" s="61" t="e">
        <v>#VALUE!</v>
      </c>
      <c r="AU1676" s="61" t="e">
        <v>#VALUE!</v>
      </c>
      <c r="AV1676" s="648" t="s">
        <v>363</v>
      </c>
      <c r="AW1676" s="61" t="e">
        <v>#VALUE!</v>
      </c>
      <c r="AX1676" s="56" t="e">
        <v>#VALUE!</v>
      </c>
      <c r="AY1676" s="56">
        <v>9</v>
      </c>
      <c r="AZ1676" s="56">
        <v>2020</v>
      </c>
      <c r="BA1676" s="56">
        <v>51</v>
      </c>
      <c r="BB1676" s="56">
        <v>12</v>
      </c>
      <c r="BC1676" s="56">
        <v>2020</v>
      </c>
      <c r="BD1676" s="79">
        <v>0</v>
      </c>
      <c r="BE1676" s="79">
        <v>0</v>
      </c>
      <c r="BF1676" s="79">
        <v>0</v>
      </c>
      <c r="BG1676" s="79">
        <v>0</v>
      </c>
      <c r="BH1676" s="79" t="s">
        <v>68</v>
      </c>
      <c r="BI1676" s="79" t="s">
        <v>3504</v>
      </c>
      <c r="BJ1676" s="79" t="s">
        <v>3504</v>
      </c>
      <c r="BK1676" s="79"/>
    </row>
    <row r="1677" spans="1:63" s="198" customFormat="1" ht="15.6" customHeight="1" x14ac:dyDescent="0.25">
      <c r="A1677" s="64" t="s">
        <v>4185</v>
      </c>
      <c r="B1677" s="65">
        <v>44095</v>
      </c>
      <c r="C1677" s="65" t="s">
        <v>63</v>
      </c>
      <c r="D1677" s="66" t="s">
        <v>2342</v>
      </c>
      <c r="E1677" s="66" t="s">
        <v>242</v>
      </c>
      <c r="F1677" s="67">
        <v>28498463</v>
      </c>
      <c r="G1677" s="44" t="s">
        <v>4758</v>
      </c>
      <c r="H1677" s="68">
        <v>10</v>
      </c>
      <c r="I1677" s="68">
        <v>4</v>
      </c>
      <c r="J1677" s="67" t="s">
        <v>66</v>
      </c>
      <c r="K1677" s="708" t="s">
        <v>1432</v>
      </c>
      <c r="L1677" s="708" t="s">
        <v>3020</v>
      </c>
      <c r="M1677" s="45" t="s">
        <v>68</v>
      </c>
      <c r="N1677" s="87">
        <v>37251</v>
      </c>
      <c r="O1677" s="87" t="s">
        <v>68</v>
      </c>
      <c r="P1677" s="87" t="s">
        <v>68</v>
      </c>
      <c r="Q1677" s="48" t="s">
        <v>68</v>
      </c>
      <c r="R1677" s="42" t="s">
        <v>68</v>
      </c>
      <c r="S1677" s="70" t="s">
        <v>68</v>
      </c>
      <c r="T1677" s="70" t="s">
        <v>68</v>
      </c>
      <c r="U1677" s="50" t="s">
        <v>3503</v>
      </c>
      <c r="V1677" s="644">
        <v>1</v>
      </c>
      <c r="W1677" s="643">
        <v>44181</v>
      </c>
      <c r="X1677" s="49" t="s">
        <v>68</v>
      </c>
      <c r="Y1677" s="71">
        <v>1</v>
      </c>
      <c r="Z1677" s="643" t="s">
        <v>68</v>
      </c>
      <c r="AA1677" s="644">
        <v>0</v>
      </c>
      <c r="AB1677" s="644" t="s">
        <v>68</v>
      </c>
      <c r="AC1677" s="70" t="s">
        <v>68</v>
      </c>
      <c r="AD1677" s="72">
        <v>0</v>
      </c>
      <c r="AE1677" s="644" t="s">
        <v>112</v>
      </c>
      <c r="AF1677" s="91" t="s">
        <v>112</v>
      </c>
      <c r="AG1677" s="73">
        <v>44168</v>
      </c>
      <c r="AH1677" s="65">
        <v>44183</v>
      </c>
      <c r="AI1677" s="65" t="s">
        <v>4759</v>
      </c>
      <c r="AJ1677" s="65" t="s">
        <v>4759</v>
      </c>
      <c r="AK1677" s="636">
        <v>44173</v>
      </c>
      <c r="AL1677" s="65">
        <v>44188</v>
      </c>
      <c r="AM1677" s="65"/>
      <c r="AN1677" s="65" t="s">
        <v>1643</v>
      </c>
      <c r="AO1677" s="65" t="s">
        <v>2982</v>
      </c>
      <c r="AP1677" s="65"/>
      <c r="AQ1677" s="67" t="s">
        <v>70</v>
      </c>
      <c r="AR1677" s="75"/>
      <c r="AS1677" s="61">
        <v>1</v>
      </c>
      <c r="AT1677" s="61" t="e">
        <v>#VALUE!</v>
      </c>
      <c r="AU1677" s="61" t="e">
        <v>#VALUE!</v>
      </c>
      <c r="AV1677" s="648" t="s">
        <v>363</v>
      </c>
      <c r="AW1677" s="61" t="e">
        <v>#VALUE!</v>
      </c>
      <c r="AX1677" s="56" t="e">
        <v>#VALUE!</v>
      </c>
      <c r="AY1677" s="56">
        <v>9</v>
      </c>
      <c r="AZ1677" s="56">
        <v>2020</v>
      </c>
      <c r="BA1677" s="56">
        <v>51</v>
      </c>
      <c r="BB1677" s="56">
        <v>12</v>
      </c>
      <c r="BC1677" s="56">
        <v>2020</v>
      </c>
      <c r="BD1677" s="79">
        <v>0</v>
      </c>
      <c r="BE1677" s="79">
        <v>0</v>
      </c>
      <c r="BF1677" s="79">
        <v>0</v>
      </c>
      <c r="BG1677" s="79">
        <v>0</v>
      </c>
      <c r="BH1677" s="79" t="s">
        <v>68</v>
      </c>
      <c r="BI1677" s="79" t="s">
        <v>3504</v>
      </c>
      <c r="BJ1677" s="79" t="s">
        <v>3504</v>
      </c>
      <c r="BK1677" s="79"/>
    </row>
    <row r="1678" spans="1:63" s="198" customFormat="1" ht="15.6" customHeight="1" x14ac:dyDescent="0.25">
      <c r="A1678" s="64" t="s">
        <v>4189</v>
      </c>
      <c r="B1678" s="65">
        <v>44018</v>
      </c>
      <c r="C1678" s="65" t="s">
        <v>156</v>
      </c>
      <c r="D1678" s="66" t="s">
        <v>2342</v>
      </c>
      <c r="E1678" s="83">
        <v>510</v>
      </c>
      <c r="F1678" s="77">
        <v>28480513</v>
      </c>
      <c r="G1678" s="44" t="s">
        <v>4758</v>
      </c>
      <c r="H1678" s="188">
        <v>10</v>
      </c>
      <c r="I1678" s="188">
        <v>1</v>
      </c>
      <c r="J1678" s="77" t="s">
        <v>174</v>
      </c>
      <c r="K1678" s="8" t="s">
        <v>202</v>
      </c>
      <c r="L1678" s="8" t="s">
        <v>3107</v>
      </c>
      <c r="M1678" s="163" t="s">
        <v>4760</v>
      </c>
      <c r="N1678" s="648">
        <v>35719</v>
      </c>
      <c r="O1678" s="648" t="s">
        <v>693</v>
      </c>
      <c r="P1678" s="648" t="s">
        <v>112</v>
      </c>
      <c r="Q1678" s="48" t="s">
        <v>112</v>
      </c>
      <c r="R1678" s="42" t="s">
        <v>112</v>
      </c>
      <c r="S1678" s="70">
        <v>1</v>
      </c>
      <c r="T1678" s="70">
        <v>0</v>
      </c>
      <c r="U1678" s="50">
        <v>0.5</v>
      </c>
      <c r="V1678" s="644">
        <v>1</v>
      </c>
      <c r="W1678" s="643">
        <v>44137</v>
      </c>
      <c r="X1678" s="49">
        <v>1</v>
      </c>
      <c r="Y1678" s="71">
        <v>1</v>
      </c>
      <c r="Z1678" s="643">
        <v>44145</v>
      </c>
      <c r="AA1678" s="644">
        <v>1</v>
      </c>
      <c r="AB1678" s="644" t="s">
        <v>68</v>
      </c>
      <c r="AC1678" s="70" t="s">
        <v>68</v>
      </c>
      <c r="AD1678" s="72">
        <v>5.5555555555555566E-2</v>
      </c>
      <c r="AE1678" s="644" t="s">
        <v>112</v>
      </c>
      <c r="AF1678" s="91" t="s">
        <v>112</v>
      </c>
      <c r="AG1678" s="73">
        <v>44139</v>
      </c>
      <c r="AH1678" s="65">
        <v>44183</v>
      </c>
      <c r="AI1678" s="65" t="s">
        <v>4759</v>
      </c>
      <c r="AJ1678" s="65" t="s">
        <v>4759</v>
      </c>
      <c r="AK1678" s="636">
        <v>44141</v>
      </c>
      <c r="AL1678" s="65">
        <v>44187</v>
      </c>
      <c r="AM1678" s="65" t="s">
        <v>3000</v>
      </c>
      <c r="AN1678" s="65"/>
      <c r="AO1678" s="65" t="s">
        <v>69</v>
      </c>
      <c r="AP1678" s="65" t="s">
        <v>3104</v>
      </c>
      <c r="AQ1678" s="67" t="s">
        <v>70</v>
      </c>
      <c r="AR1678" s="75"/>
      <c r="AS1678" s="61">
        <v>0</v>
      </c>
      <c r="AT1678" s="61" t="e">
        <v>#VALUE!</v>
      </c>
      <c r="AU1678" s="61" t="e">
        <v>#VALUE!</v>
      </c>
      <c r="AV1678" s="648" t="s">
        <v>363</v>
      </c>
      <c r="AW1678" s="61" t="e">
        <v>#VALUE!</v>
      </c>
      <c r="AX1678" s="56" t="e">
        <v>#VALUE!</v>
      </c>
      <c r="AY1678" s="56">
        <v>7</v>
      </c>
      <c r="AZ1678" s="56">
        <v>2020</v>
      </c>
      <c r="BA1678" s="56">
        <v>51</v>
      </c>
      <c r="BB1678" s="56">
        <v>12</v>
      </c>
      <c r="BC1678" s="56">
        <v>2020</v>
      </c>
      <c r="BD1678" s="79">
        <v>0</v>
      </c>
      <c r="BE1678" s="79">
        <v>3.5517000000000003</v>
      </c>
      <c r="BF1678" s="79">
        <v>0.88792500000000008</v>
      </c>
      <c r="BG1678" s="79">
        <v>4.4396250000000004</v>
      </c>
      <c r="BH1678" s="79" t="s">
        <v>203</v>
      </c>
      <c r="BI1678" s="79" t="s">
        <v>3504</v>
      </c>
      <c r="BJ1678" s="79" t="s">
        <v>3504</v>
      </c>
      <c r="BK1678" s="79"/>
    </row>
    <row r="1679" spans="1:63" s="198" customFormat="1" ht="15.6" customHeight="1" x14ac:dyDescent="0.25">
      <c r="A1679" s="64" t="s">
        <v>4190</v>
      </c>
      <c r="B1679" s="65">
        <v>44158</v>
      </c>
      <c r="C1679" s="65" t="s">
        <v>63</v>
      </c>
      <c r="D1679" s="66" t="s">
        <v>2342</v>
      </c>
      <c r="E1679" s="66" t="s">
        <v>621</v>
      </c>
      <c r="F1679" s="67">
        <v>28518374</v>
      </c>
      <c r="G1679" s="44" t="s">
        <v>4758</v>
      </c>
      <c r="H1679" s="68">
        <v>10</v>
      </c>
      <c r="I1679" s="68">
        <v>1</v>
      </c>
      <c r="J1679" s="67" t="s">
        <v>159</v>
      </c>
      <c r="K1679" s="708" t="s">
        <v>622</v>
      </c>
      <c r="L1679" s="708" t="s">
        <v>3383</v>
      </c>
      <c r="M1679" s="45" t="s">
        <v>68</v>
      </c>
      <c r="N1679" s="87">
        <v>39182</v>
      </c>
      <c r="O1679" s="87" t="s">
        <v>68</v>
      </c>
      <c r="P1679" s="87" t="s">
        <v>68</v>
      </c>
      <c r="Q1679" s="48" t="s">
        <v>68</v>
      </c>
      <c r="R1679" s="42" t="s">
        <v>68</v>
      </c>
      <c r="S1679" s="70" t="s">
        <v>68</v>
      </c>
      <c r="T1679" s="70" t="s">
        <v>68</v>
      </c>
      <c r="U1679" s="50" t="s">
        <v>3503</v>
      </c>
      <c r="V1679" s="644">
        <v>1</v>
      </c>
      <c r="W1679" s="643">
        <v>44173</v>
      </c>
      <c r="X1679" s="49" t="s">
        <v>68</v>
      </c>
      <c r="Y1679" s="71">
        <v>1</v>
      </c>
      <c r="Z1679" s="643" t="s">
        <v>68</v>
      </c>
      <c r="AA1679" s="644">
        <v>0</v>
      </c>
      <c r="AB1679" s="644" t="s">
        <v>68</v>
      </c>
      <c r="AC1679" s="70" t="s">
        <v>68</v>
      </c>
      <c r="AD1679" s="72">
        <v>0</v>
      </c>
      <c r="AE1679" s="644" t="s">
        <v>112</v>
      </c>
      <c r="AF1679" s="91" t="s">
        <v>112</v>
      </c>
      <c r="AG1679" s="73">
        <v>44183</v>
      </c>
      <c r="AH1679" s="65">
        <v>44183</v>
      </c>
      <c r="AI1679" s="65" t="s">
        <v>4759</v>
      </c>
      <c r="AJ1679" s="65" t="s">
        <v>4759</v>
      </c>
      <c r="AK1679" s="636">
        <v>44188</v>
      </c>
      <c r="AL1679" s="65">
        <v>44188</v>
      </c>
      <c r="AM1679" s="65"/>
      <c r="AN1679" s="65" t="s">
        <v>1643</v>
      </c>
      <c r="AO1679" s="65" t="s">
        <v>2990</v>
      </c>
      <c r="AP1679" s="65"/>
      <c r="AQ1679" s="67" t="s">
        <v>70</v>
      </c>
      <c r="AR1679" s="75"/>
      <c r="AS1679" s="61">
        <v>1</v>
      </c>
      <c r="AT1679" s="61" t="e">
        <v>#VALUE!</v>
      </c>
      <c r="AU1679" s="61" t="e">
        <v>#VALUE!</v>
      </c>
      <c r="AV1679" s="648" t="s">
        <v>363</v>
      </c>
      <c r="AW1679" s="61" t="e">
        <v>#VALUE!</v>
      </c>
      <c r="AX1679" s="56" t="e">
        <v>#VALUE!</v>
      </c>
      <c r="AY1679" s="56">
        <v>11</v>
      </c>
      <c r="AZ1679" s="56">
        <v>2020</v>
      </c>
      <c r="BA1679" s="56">
        <v>51</v>
      </c>
      <c r="BB1679" s="56">
        <v>12</v>
      </c>
      <c r="BC1679" s="56">
        <v>2020</v>
      </c>
      <c r="BD1679" s="79">
        <v>0</v>
      </c>
      <c r="BE1679" s="79">
        <v>0</v>
      </c>
      <c r="BF1679" s="79">
        <v>0</v>
      </c>
      <c r="BG1679" s="79">
        <v>0</v>
      </c>
      <c r="BH1679" s="79" t="s">
        <v>68</v>
      </c>
      <c r="BI1679" s="79" t="s">
        <v>3504</v>
      </c>
      <c r="BJ1679" s="79" t="s">
        <v>3504</v>
      </c>
      <c r="BK1679" s="79"/>
    </row>
    <row r="1680" spans="1:63" s="198" customFormat="1" ht="15.6" customHeight="1" x14ac:dyDescent="0.25">
      <c r="A1680" s="64" t="s">
        <v>4191</v>
      </c>
      <c r="B1680" s="65">
        <v>44105</v>
      </c>
      <c r="C1680" s="65" t="s">
        <v>156</v>
      </c>
      <c r="D1680" s="66" t="s">
        <v>2342</v>
      </c>
      <c r="E1680" s="66">
        <v>27</v>
      </c>
      <c r="F1680" s="67">
        <v>28501954</v>
      </c>
      <c r="G1680" s="44" t="s">
        <v>4758</v>
      </c>
      <c r="H1680" s="68">
        <v>10</v>
      </c>
      <c r="I1680" s="68">
        <v>1</v>
      </c>
      <c r="J1680" s="67" t="s">
        <v>159</v>
      </c>
      <c r="K1680" s="708" t="s">
        <v>670</v>
      </c>
      <c r="L1680" s="708" t="s">
        <v>3052</v>
      </c>
      <c r="M1680" s="45" t="s">
        <v>4760</v>
      </c>
      <c r="N1680" s="87">
        <v>37524</v>
      </c>
      <c r="O1680" s="87" t="s">
        <v>1083</v>
      </c>
      <c r="P1680" s="87" t="s">
        <v>112</v>
      </c>
      <c r="Q1680" s="48" t="s">
        <v>112</v>
      </c>
      <c r="R1680" s="42" t="s">
        <v>112</v>
      </c>
      <c r="S1680" s="70">
        <v>1</v>
      </c>
      <c r="T1680" s="70">
        <v>0</v>
      </c>
      <c r="U1680" s="50">
        <v>0.5</v>
      </c>
      <c r="V1680" s="644">
        <v>1</v>
      </c>
      <c r="W1680" s="643">
        <v>44161</v>
      </c>
      <c r="X1680" s="49" t="s">
        <v>68</v>
      </c>
      <c r="Y1680" s="71">
        <v>1</v>
      </c>
      <c r="Z1680" s="643">
        <v>44165</v>
      </c>
      <c r="AA1680" s="644">
        <v>0.5</v>
      </c>
      <c r="AB1680" s="644" t="s">
        <v>68</v>
      </c>
      <c r="AC1680" s="70" t="s">
        <v>68</v>
      </c>
      <c r="AD1680" s="72">
        <v>2.7777777777777783E-2</v>
      </c>
      <c r="AE1680" s="644" t="s">
        <v>112</v>
      </c>
      <c r="AF1680" s="91" t="s">
        <v>112</v>
      </c>
      <c r="AG1680" s="73">
        <v>44152</v>
      </c>
      <c r="AH1680" s="65">
        <v>44186</v>
      </c>
      <c r="AI1680" s="65" t="s">
        <v>4759</v>
      </c>
      <c r="AJ1680" s="65" t="s">
        <v>4759</v>
      </c>
      <c r="AK1680" s="636">
        <v>44155</v>
      </c>
      <c r="AL1680" s="65">
        <v>44189</v>
      </c>
      <c r="AM1680" s="65"/>
      <c r="AN1680" s="65"/>
      <c r="AO1680" s="65" t="s">
        <v>2982</v>
      </c>
      <c r="AP1680" s="65" t="s">
        <v>3087</v>
      </c>
      <c r="AQ1680" s="67" t="s">
        <v>70</v>
      </c>
      <c r="AR1680" s="75"/>
      <c r="AS1680" s="61">
        <v>1</v>
      </c>
      <c r="AT1680" s="61" t="e">
        <v>#VALUE!</v>
      </c>
      <c r="AU1680" s="61" t="e">
        <v>#VALUE!</v>
      </c>
      <c r="AV1680" s="648" t="s">
        <v>363</v>
      </c>
      <c r="AW1680" s="61" t="e">
        <v>#VALUE!</v>
      </c>
      <c r="AX1680" s="56" t="e">
        <v>#VALUE!</v>
      </c>
      <c r="AY1680" s="56">
        <v>10</v>
      </c>
      <c r="AZ1680" s="56">
        <v>2020</v>
      </c>
      <c r="BA1680" s="56">
        <v>52</v>
      </c>
      <c r="BB1680" s="56">
        <v>12</v>
      </c>
      <c r="BC1680" s="56">
        <v>2020</v>
      </c>
      <c r="BD1680" s="79">
        <v>0.36</v>
      </c>
      <c r="BE1680" s="79">
        <v>4.9173</v>
      </c>
      <c r="BF1680" s="79">
        <v>1.229325</v>
      </c>
      <c r="BG1680" s="79">
        <v>6.1466250000000002</v>
      </c>
      <c r="BH1680" s="79" t="s">
        <v>203</v>
      </c>
      <c r="BI1680" s="79" t="s">
        <v>3504</v>
      </c>
      <c r="BJ1680" s="79" t="s">
        <v>3504</v>
      </c>
      <c r="BK1680" s="79"/>
    </row>
    <row r="1681" spans="1:63" s="198" customFormat="1" ht="15.6" customHeight="1" x14ac:dyDescent="0.25">
      <c r="A1681" s="64" t="s">
        <v>4192</v>
      </c>
      <c r="B1681" s="65">
        <v>44179</v>
      </c>
      <c r="C1681" s="65" t="s">
        <v>63</v>
      </c>
      <c r="D1681" s="66" t="s">
        <v>2342</v>
      </c>
      <c r="E1681" s="66" t="s">
        <v>621</v>
      </c>
      <c r="F1681" s="67">
        <v>28525499</v>
      </c>
      <c r="G1681" s="44" t="s">
        <v>4758</v>
      </c>
      <c r="H1681" s="68">
        <v>10</v>
      </c>
      <c r="I1681" s="68">
        <v>1</v>
      </c>
      <c r="J1681" s="67" t="s">
        <v>251</v>
      </c>
      <c r="K1681" s="708" t="s">
        <v>622</v>
      </c>
      <c r="L1681" s="708" t="s">
        <v>3383</v>
      </c>
      <c r="M1681" s="45" t="s">
        <v>68</v>
      </c>
      <c r="N1681" s="87">
        <v>39182</v>
      </c>
      <c r="O1681" s="87" t="s">
        <v>68</v>
      </c>
      <c r="P1681" s="87" t="s">
        <v>68</v>
      </c>
      <c r="Q1681" s="48" t="s">
        <v>68</v>
      </c>
      <c r="R1681" s="42" t="s">
        <v>68</v>
      </c>
      <c r="S1681" s="70" t="s">
        <v>68</v>
      </c>
      <c r="T1681" s="70" t="s">
        <v>68</v>
      </c>
      <c r="U1681" s="50" t="s">
        <v>3503</v>
      </c>
      <c r="V1681" s="644">
        <v>1</v>
      </c>
      <c r="W1681" s="643">
        <v>44173</v>
      </c>
      <c r="X1681" s="49" t="s">
        <v>68</v>
      </c>
      <c r="Y1681" s="71">
        <v>1</v>
      </c>
      <c r="Z1681" s="643" t="s">
        <v>68</v>
      </c>
      <c r="AA1681" s="644">
        <v>0</v>
      </c>
      <c r="AB1681" s="644" t="s">
        <v>68</v>
      </c>
      <c r="AC1681" s="70" t="s">
        <v>68</v>
      </c>
      <c r="AD1681" s="72">
        <v>0</v>
      </c>
      <c r="AE1681" s="644" t="s">
        <v>112</v>
      </c>
      <c r="AF1681" s="91" t="s">
        <v>112</v>
      </c>
      <c r="AG1681" s="73">
        <v>44176</v>
      </c>
      <c r="AH1681" s="65">
        <v>44186</v>
      </c>
      <c r="AI1681" s="65" t="s">
        <v>4759</v>
      </c>
      <c r="AJ1681" s="65" t="s">
        <v>4759</v>
      </c>
      <c r="AK1681" s="636">
        <v>44180</v>
      </c>
      <c r="AL1681" s="65">
        <v>44188</v>
      </c>
      <c r="AM1681" s="65"/>
      <c r="AN1681" s="65" t="s">
        <v>1643</v>
      </c>
      <c r="AO1681" s="65" t="s">
        <v>2990</v>
      </c>
      <c r="AP1681" s="65"/>
      <c r="AQ1681" s="67" t="s">
        <v>70</v>
      </c>
      <c r="AR1681" s="75"/>
      <c r="AS1681" s="61">
        <v>0</v>
      </c>
      <c r="AT1681" s="61" t="e">
        <v>#VALUE!</v>
      </c>
      <c r="AU1681" s="61" t="e">
        <v>#VALUE!</v>
      </c>
      <c r="AV1681" s="648" t="s">
        <v>363</v>
      </c>
      <c r="AW1681" s="61" t="e">
        <v>#VALUE!</v>
      </c>
      <c r="AX1681" s="56" t="e">
        <v>#VALUE!</v>
      </c>
      <c r="AY1681" s="56">
        <v>12</v>
      </c>
      <c r="AZ1681" s="56">
        <v>2020</v>
      </c>
      <c r="BA1681" s="56">
        <v>52</v>
      </c>
      <c r="BB1681" s="56">
        <v>12</v>
      </c>
      <c r="BC1681" s="56">
        <v>2020</v>
      </c>
      <c r="BD1681" s="79">
        <v>0</v>
      </c>
      <c r="BE1681" s="79">
        <v>0</v>
      </c>
      <c r="BF1681" s="79">
        <v>0</v>
      </c>
      <c r="BG1681" s="79">
        <v>0</v>
      </c>
      <c r="BH1681" s="79" t="s">
        <v>68</v>
      </c>
      <c r="BI1681" s="79" t="s">
        <v>3504</v>
      </c>
      <c r="BJ1681" s="79" t="s">
        <v>3504</v>
      </c>
      <c r="BK1681" s="79"/>
    </row>
    <row r="1682" spans="1:63" s="198" customFormat="1" ht="15.6" customHeight="1" x14ac:dyDescent="0.25">
      <c r="A1682" s="64" t="s">
        <v>4193</v>
      </c>
      <c r="B1682" s="65">
        <v>44168</v>
      </c>
      <c r="C1682" s="65" t="s">
        <v>63</v>
      </c>
      <c r="D1682" s="66" t="s">
        <v>2342</v>
      </c>
      <c r="E1682" s="66" t="s">
        <v>621</v>
      </c>
      <c r="F1682" s="67">
        <v>28521747</v>
      </c>
      <c r="G1682" s="44" t="s">
        <v>4758</v>
      </c>
      <c r="H1682" s="68">
        <v>10</v>
      </c>
      <c r="I1682" s="68">
        <v>1</v>
      </c>
      <c r="J1682" s="67" t="s">
        <v>159</v>
      </c>
      <c r="K1682" s="708" t="s">
        <v>622</v>
      </c>
      <c r="L1682" s="708" t="s">
        <v>3383</v>
      </c>
      <c r="M1682" s="45" t="s">
        <v>68</v>
      </c>
      <c r="N1682" s="87">
        <v>39182</v>
      </c>
      <c r="O1682" s="87" t="s">
        <v>68</v>
      </c>
      <c r="P1682" s="87" t="s">
        <v>68</v>
      </c>
      <c r="Q1682" s="48" t="s">
        <v>68</v>
      </c>
      <c r="R1682" s="42" t="s">
        <v>68</v>
      </c>
      <c r="S1682" s="70" t="s">
        <v>68</v>
      </c>
      <c r="T1682" s="70" t="s">
        <v>68</v>
      </c>
      <c r="U1682" s="50" t="s">
        <v>3503</v>
      </c>
      <c r="V1682" s="644">
        <v>1</v>
      </c>
      <c r="W1682" s="643">
        <v>44173</v>
      </c>
      <c r="X1682" s="49" t="s">
        <v>68</v>
      </c>
      <c r="Y1682" s="71">
        <v>1</v>
      </c>
      <c r="Z1682" s="643" t="s">
        <v>68</v>
      </c>
      <c r="AA1682" s="644">
        <v>0</v>
      </c>
      <c r="AB1682" s="644" t="s">
        <v>68</v>
      </c>
      <c r="AC1682" s="70" t="s">
        <v>68</v>
      </c>
      <c r="AD1682" s="72">
        <v>0</v>
      </c>
      <c r="AE1682" s="644" t="s">
        <v>112</v>
      </c>
      <c r="AF1682" s="91" t="s">
        <v>112</v>
      </c>
      <c r="AG1682" s="73">
        <v>44195</v>
      </c>
      <c r="AH1682" s="65">
        <v>44195</v>
      </c>
      <c r="AI1682" s="65" t="s">
        <v>4759</v>
      </c>
      <c r="AJ1682" s="65" t="s">
        <v>4759</v>
      </c>
      <c r="AK1682" s="636">
        <v>44198</v>
      </c>
      <c r="AL1682" s="65">
        <v>44198</v>
      </c>
      <c r="AM1682" s="65"/>
      <c r="AN1682" s="65" t="s">
        <v>1643</v>
      </c>
      <c r="AO1682" s="65" t="s">
        <v>2990</v>
      </c>
      <c r="AP1682" s="65"/>
      <c r="AQ1682" s="67" t="s">
        <v>70</v>
      </c>
      <c r="AR1682" s="75"/>
      <c r="AS1682" s="61">
        <v>1</v>
      </c>
      <c r="AT1682" s="61" t="e">
        <v>#VALUE!</v>
      </c>
      <c r="AU1682" s="61" t="e">
        <v>#VALUE!</v>
      </c>
      <c r="AV1682" s="648" t="s">
        <v>363</v>
      </c>
      <c r="AW1682" s="61" t="e">
        <v>#VALUE!</v>
      </c>
      <c r="AX1682" s="56" t="e">
        <v>#VALUE!</v>
      </c>
      <c r="AY1682" s="56">
        <v>12</v>
      </c>
      <c r="AZ1682" s="56">
        <v>2020</v>
      </c>
      <c r="BA1682" s="56">
        <v>53</v>
      </c>
      <c r="BB1682" s="56">
        <v>12</v>
      </c>
      <c r="BC1682" s="56">
        <v>2020</v>
      </c>
      <c r="BD1682" s="79">
        <v>0</v>
      </c>
      <c r="BE1682" s="79">
        <v>0</v>
      </c>
      <c r="BF1682" s="79">
        <v>0</v>
      </c>
      <c r="BG1682" s="79">
        <v>0</v>
      </c>
      <c r="BH1682" s="79" t="s">
        <v>68</v>
      </c>
      <c r="BI1682" s="79" t="s">
        <v>3504</v>
      </c>
      <c r="BJ1682" s="79" t="s">
        <v>3504</v>
      </c>
      <c r="BK1682" s="79"/>
    </row>
    <row r="1683" spans="1:63" s="198" customFormat="1" ht="15.6" customHeight="1" x14ac:dyDescent="0.25">
      <c r="A1683" s="141" t="s">
        <v>4157</v>
      </c>
      <c r="B1683" s="142">
        <v>44060</v>
      </c>
      <c r="C1683" s="142" t="s">
        <v>63</v>
      </c>
      <c r="D1683" s="143" t="s">
        <v>2342</v>
      </c>
      <c r="E1683" s="143" t="s">
        <v>242</v>
      </c>
      <c r="F1683" s="144">
        <v>28490004</v>
      </c>
      <c r="G1683" s="44" t="s">
        <v>4758</v>
      </c>
      <c r="H1683" s="145">
        <v>10</v>
      </c>
      <c r="I1683" s="145">
        <v>8</v>
      </c>
      <c r="J1683" s="67" t="s">
        <v>66</v>
      </c>
      <c r="K1683" s="712" t="s">
        <v>1432</v>
      </c>
      <c r="L1683" s="712" t="s">
        <v>3020</v>
      </c>
      <c r="M1683" s="143" t="s">
        <v>68</v>
      </c>
      <c r="N1683" s="146">
        <v>36608</v>
      </c>
      <c r="O1683" s="87" t="s">
        <v>68</v>
      </c>
      <c r="P1683" s="87" t="s">
        <v>68</v>
      </c>
      <c r="Q1683" s="48" t="s">
        <v>68</v>
      </c>
      <c r="R1683" s="42" t="s">
        <v>68</v>
      </c>
      <c r="S1683" s="147" t="s">
        <v>68</v>
      </c>
      <c r="T1683" s="147" t="s">
        <v>68</v>
      </c>
      <c r="U1683" s="148" t="s">
        <v>3503</v>
      </c>
      <c r="V1683" s="801">
        <v>1</v>
      </c>
      <c r="W1683" s="643">
        <v>44165</v>
      </c>
      <c r="X1683" s="155" t="s">
        <v>68</v>
      </c>
      <c r="Y1683" s="156">
        <v>1</v>
      </c>
      <c r="Z1683" s="643">
        <v>44232</v>
      </c>
      <c r="AA1683" s="801">
        <v>0</v>
      </c>
      <c r="AB1683" s="644" t="s">
        <v>68</v>
      </c>
      <c r="AC1683" s="70" t="s">
        <v>68</v>
      </c>
      <c r="AD1683" s="149">
        <v>0</v>
      </c>
      <c r="AE1683" s="801" t="s">
        <v>112</v>
      </c>
      <c r="AF1683" s="846" t="s">
        <v>112</v>
      </c>
      <c r="AG1683" s="150">
        <v>44203</v>
      </c>
      <c r="AH1683" s="142">
        <v>44203</v>
      </c>
      <c r="AI1683" s="142" t="s">
        <v>4759</v>
      </c>
      <c r="AJ1683" s="142" t="s">
        <v>4759</v>
      </c>
      <c r="AK1683" s="864">
        <v>44208</v>
      </c>
      <c r="AL1683" s="142">
        <v>44208</v>
      </c>
      <c r="AM1683" s="142"/>
      <c r="AN1683" s="65" t="s">
        <v>1643</v>
      </c>
      <c r="AO1683" s="65" t="s">
        <v>69</v>
      </c>
      <c r="AP1683" s="142"/>
      <c r="AQ1683" s="67" t="s">
        <v>70</v>
      </c>
      <c r="AR1683" s="151"/>
      <c r="AS1683" s="896">
        <v>1</v>
      </c>
      <c r="AT1683" s="896" t="e">
        <v>#VALUE!</v>
      </c>
      <c r="AU1683" s="896" t="e">
        <v>#VALUE!</v>
      </c>
      <c r="AV1683" s="767" t="s">
        <v>363</v>
      </c>
      <c r="AW1683" s="896" t="e">
        <v>#VALUE!</v>
      </c>
      <c r="AX1683" s="910" t="e">
        <v>#VALUE!</v>
      </c>
      <c r="AY1683" s="910">
        <v>8</v>
      </c>
      <c r="AZ1683" s="910">
        <v>2020</v>
      </c>
      <c r="BA1683" s="146">
        <v>2</v>
      </c>
      <c r="BB1683" s="146">
        <v>1</v>
      </c>
      <c r="BC1683" s="146">
        <v>2021</v>
      </c>
      <c r="BD1683" s="158">
        <v>0</v>
      </c>
      <c r="BE1683" s="158">
        <v>0</v>
      </c>
      <c r="BF1683" s="158">
        <v>0</v>
      </c>
      <c r="BG1683" s="158">
        <v>0</v>
      </c>
      <c r="BH1683" s="158" t="s">
        <v>68</v>
      </c>
      <c r="BI1683" s="146" t="s">
        <v>3504</v>
      </c>
      <c r="BJ1683" s="158" t="s">
        <v>3504</v>
      </c>
      <c r="BK1683" s="158"/>
    </row>
    <row r="1684" spans="1:63" s="198" customFormat="1" ht="15.6" customHeight="1" x14ac:dyDescent="0.25">
      <c r="A1684" s="141" t="s">
        <v>4194</v>
      </c>
      <c r="B1684" s="142">
        <v>44069</v>
      </c>
      <c r="C1684" s="142" t="s">
        <v>63</v>
      </c>
      <c r="D1684" s="143" t="s">
        <v>2342</v>
      </c>
      <c r="E1684" s="143" t="s">
        <v>388</v>
      </c>
      <c r="F1684" s="144">
        <v>28493243</v>
      </c>
      <c r="G1684" s="44" t="s">
        <v>4758</v>
      </c>
      <c r="H1684" s="145">
        <v>10</v>
      </c>
      <c r="I1684" s="145">
        <v>8</v>
      </c>
      <c r="J1684" s="67" t="s">
        <v>66</v>
      </c>
      <c r="K1684" s="712" t="s">
        <v>1925</v>
      </c>
      <c r="L1684" s="712" t="s">
        <v>3110</v>
      </c>
      <c r="M1684" s="143" t="s">
        <v>68</v>
      </c>
      <c r="N1684" s="87">
        <v>35924</v>
      </c>
      <c r="O1684" s="87" t="s">
        <v>68</v>
      </c>
      <c r="P1684" s="87" t="s">
        <v>68</v>
      </c>
      <c r="Q1684" s="48" t="s">
        <v>68</v>
      </c>
      <c r="R1684" s="42" t="s">
        <v>68</v>
      </c>
      <c r="S1684" s="147" t="s">
        <v>68</v>
      </c>
      <c r="T1684" s="147" t="s">
        <v>68</v>
      </c>
      <c r="U1684" s="50" t="s">
        <v>3503</v>
      </c>
      <c r="V1684" s="801">
        <v>1</v>
      </c>
      <c r="W1684" s="643">
        <v>44169</v>
      </c>
      <c r="X1684" s="155" t="s">
        <v>68</v>
      </c>
      <c r="Y1684" s="156">
        <v>1</v>
      </c>
      <c r="Z1684" s="643" t="s">
        <v>68</v>
      </c>
      <c r="AA1684" s="801">
        <v>0</v>
      </c>
      <c r="AB1684" s="644" t="s">
        <v>68</v>
      </c>
      <c r="AC1684" s="70" t="s">
        <v>68</v>
      </c>
      <c r="AD1684" s="149">
        <v>0</v>
      </c>
      <c r="AE1684" s="801" t="s">
        <v>112</v>
      </c>
      <c r="AF1684" s="846" t="s">
        <v>112</v>
      </c>
      <c r="AG1684" s="150">
        <v>44203</v>
      </c>
      <c r="AH1684" s="142">
        <v>44203</v>
      </c>
      <c r="AI1684" s="142" t="s">
        <v>4759</v>
      </c>
      <c r="AJ1684" s="142" t="s">
        <v>4759</v>
      </c>
      <c r="AK1684" s="864">
        <v>44208</v>
      </c>
      <c r="AL1684" s="142">
        <v>44208</v>
      </c>
      <c r="AM1684" s="65" t="s">
        <v>3000</v>
      </c>
      <c r="AN1684" s="65" t="s">
        <v>1643</v>
      </c>
      <c r="AO1684" s="142" t="s">
        <v>2982</v>
      </c>
      <c r="AP1684" s="65"/>
      <c r="AQ1684" s="67" t="s">
        <v>70</v>
      </c>
      <c r="AR1684" s="151"/>
      <c r="AS1684" s="896">
        <v>1</v>
      </c>
      <c r="AT1684" s="896" t="e">
        <v>#VALUE!</v>
      </c>
      <c r="AU1684" s="896" t="e">
        <v>#VALUE!</v>
      </c>
      <c r="AV1684" s="767" t="s">
        <v>363</v>
      </c>
      <c r="AW1684" s="896" t="e">
        <v>#VALUE!</v>
      </c>
      <c r="AX1684" s="910" t="e">
        <v>#VALUE!</v>
      </c>
      <c r="AY1684" s="910">
        <v>8</v>
      </c>
      <c r="AZ1684" s="910">
        <v>2020</v>
      </c>
      <c r="BA1684" s="146">
        <v>2</v>
      </c>
      <c r="BB1684" s="146">
        <v>1</v>
      </c>
      <c r="BC1684" s="146">
        <v>2021</v>
      </c>
      <c r="BD1684" s="158">
        <v>0</v>
      </c>
      <c r="BE1684" s="158">
        <v>0</v>
      </c>
      <c r="BF1684" s="158">
        <v>0</v>
      </c>
      <c r="BG1684" s="158">
        <v>0</v>
      </c>
      <c r="BH1684" s="158" t="s">
        <v>68</v>
      </c>
      <c r="BI1684" s="146" t="s">
        <v>3504</v>
      </c>
      <c r="BJ1684" s="158" t="s">
        <v>3504</v>
      </c>
      <c r="BK1684" s="158"/>
    </row>
    <row r="1685" spans="1:63" s="198" customFormat="1" ht="15.6" customHeight="1" x14ac:dyDescent="0.25">
      <c r="A1685" s="64" t="s">
        <v>4197</v>
      </c>
      <c r="B1685" s="65">
        <v>44116</v>
      </c>
      <c r="C1685" s="65" t="s">
        <v>156</v>
      </c>
      <c r="D1685" s="66" t="s">
        <v>2342</v>
      </c>
      <c r="E1685" s="66" t="s">
        <v>666</v>
      </c>
      <c r="F1685" s="67">
        <v>28504508</v>
      </c>
      <c r="G1685" s="44" t="s">
        <v>4758</v>
      </c>
      <c r="H1685" s="68">
        <v>10</v>
      </c>
      <c r="I1685" s="68">
        <v>4</v>
      </c>
      <c r="J1685" s="67" t="s">
        <v>66</v>
      </c>
      <c r="K1685" s="708" t="s">
        <v>667</v>
      </c>
      <c r="L1685" s="708" t="s">
        <v>3047</v>
      </c>
      <c r="M1685" s="45" t="s">
        <v>4760</v>
      </c>
      <c r="N1685" s="87">
        <v>36620</v>
      </c>
      <c r="O1685" s="87" t="s">
        <v>3084</v>
      </c>
      <c r="P1685" s="87" t="s">
        <v>112</v>
      </c>
      <c r="Q1685" s="48" t="s">
        <v>112</v>
      </c>
      <c r="R1685" s="42" t="s">
        <v>112</v>
      </c>
      <c r="S1685" s="70">
        <v>1</v>
      </c>
      <c r="T1685" s="70">
        <v>0</v>
      </c>
      <c r="U1685" s="50">
        <v>0.5</v>
      </c>
      <c r="V1685" s="644">
        <v>1</v>
      </c>
      <c r="W1685" s="643">
        <v>44119</v>
      </c>
      <c r="X1685" s="49" t="s">
        <v>68</v>
      </c>
      <c r="Y1685" s="71">
        <v>1</v>
      </c>
      <c r="Z1685" s="643">
        <v>44179</v>
      </c>
      <c r="AA1685" s="644">
        <v>1</v>
      </c>
      <c r="AB1685" s="644" t="s">
        <v>68</v>
      </c>
      <c r="AC1685" s="70" t="s">
        <v>68</v>
      </c>
      <c r="AD1685" s="72">
        <v>5.5555555555555566E-2</v>
      </c>
      <c r="AE1685" s="644" t="s">
        <v>112</v>
      </c>
      <c r="AF1685" s="91" t="s">
        <v>112</v>
      </c>
      <c r="AG1685" s="73">
        <v>44203</v>
      </c>
      <c r="AH1685" s="65">
        <v>44203</v>
      </c>
      <c r="AI1685" s="65" t="s">
        <v>4759</v>
      </c>
      <c r="AJ1685" s="65" t="s">
        <v>4759</v>
      </c>
      <c r="AK1685" s="636">
        <v>44208</v>
      </c>
      <c r="AL1685" s="65">
        <v>44208</v>
      </c>
      <c r="AM1685" s="65"/>
      <c r="AN1685" s="65" t="s">
        <v>1643</v>
      </c>
      <c r="AO1685" s="65" t="s">
        <v>2990</v>
      </c>
      <c r="AP1685" s="65" t="s">
        <v>3116</v>
      </c>
      <c r="AQ1685" s="67" t="s">
        <v>70</v>
      </c>
      <c r="AR1685" s="75"/>
      <c r="AS1685" s="61">
        <v>1</v>
      </c>
      <c r="AT1685" s="61" t="e">
        <v>#VALUE!</v>
      </c>
      <c r="AU1685" s="61" t="e">
        <v>#VALUE!</v>
      </c>
      <c r="AV1685" s="648" t="s">
        <v>363</v>
      </c>
      <c r="AW1685" s="61" t="e">
        <v>#VALUE!</v>
      </c>
      <c r="AX1685" s="56" t="e">
        <v>#VALUE!</v>
      </c>
      <c r="AY1685" s="56">
        <v>10</v>
      </c>
      <c r="AZ1685" s="56">
        <v>2020</v>
      </c>
      <c r="BA1685" s="56">
        <v>2</v>
      </c>
      <c r="BB1685" s="56">
        <v>1</v>
      </c>
      <c r="BC1685" s="56">
        <v>2021</v>
      </c>
      <c r="BD1685" s="79">
        <v>0.01</v>
      </c>
      <c r="BE1685" s="79">
        <v>0.44719999999999999</v>
      </c>
      <c r="BF1685" s="79">
        <v>1.1180000000000001E-2</v>
      </c>
      <c r="BG1685" s="79">
        <v>0.45838000000000001</v>
      </c>
      <c r="BH1685" s="79" t="s">
        <v>68</v>
      </c>
      <c r="BI1685" s="79" t="s">
        <v>3504</v>
      </c>
      <c r="BJ1685" s="79" t="s">
        <v>3504</v>
      </c>
      <c r="BK1685" s="79"/>
    </row>
    <row r="1686" spans="1:63" s="198" customFormat="1" ht="15.6" customHeight="1" x14ac:dyDescent="0.25">
      <c r="A1686" s="64" t="s">
        <v>4198</v>
      </c>
      <c r="B1686" s="65">
        <v>44104</v>
      </c>
      <c r="C1686" s="65" t="s">
        <v>156</v>
      </c>
      <c r="D1686" s="66" t="s">
        <v>2342</v>
      </c>
      <c r="E1686" s="201">
        <v>60</v>
      </c>
      <c r="F1686" s="67">
        <v>28501553</v>
      </c>
      <c r="G1686" s="44" t="s">
        <v>4758</v>
      </c>
      <c r="H1686" s="68">
        <v>10</v>
      </c>
      <c r="I1686" s="68">
        <v>1</v>
      </c>
      <c r="J1686" s="67" t="s">
        <v>251</v>
      </c>
      <c r="K1686" s="708" t="s">
        <v>1523</v>
      </c>
      <c r="L1686" s="708" t="s">
        <v>3048</v>
      </c>
      <c r="M1686" s="45" t="s">
        <v>4760</v>
      </c>
      <c r="N1686" s="87">
        <v>37459</v>
      </c>
      <c r="O1686" s="87" t="s">
        <v>1180</v>
      </c>
      <c r="P1686" s="87" t="s">
        <v>112</v>
      </c>
      <c r="Q1686" s="48" t="s">
        <v>112</v>
      </c>
      <c r="R1686" s="42" t="s">
        <v>112</v>
      </c>
      <c r="S1686" s="70">
        <v>1</v>
      </c>
      <c r="T1686" s="70">
        <v>0</v>
      </c>
      <c r="U1686" s="50">
        <v>0.5</v>
      </c>
      <c r="V1686" s="644">
        <v>1</v>
      </c>
      <c r="W1686" s="643" t="s">
        <v>181</v>
      </c>
      <c r="X1686" s="49">
        <v>0</v>
      </c>
      <c r="Y1686" s="71">
        <v>0.9</v>
      </c>
      <c r="Z1686" s="643">
        <v>44181</v>
      </c>
      <c r="AA1686" s="644">
        <v>1</v>
      </c>
      <c r="AB1686" s="644" t="s">
        <v>68</v>
      </c>
      <c r="AC1686" s="70" t="s">
        <v>68</v>
      </c>
      <c r="AD1686" s="72">
        <v>5.5555555555555566E-2</v>
      </c>
      <c r="AE1686" s="644" t="s">
        <v>112</v>
      </c>
      <c r="AF1686" s="91" t="s">
        <v>112</v>
      </c>
      <c r="AG1686" s="73">
        <v>44109</v>
      </c>
      <c r="AH1686" s="65">
        <v>44203</v>
      </c>
      <c r="AI1686" s="65" t="s">
        <v>4759</v>
      </c>
      <c r="AJ1686" s="65" t="s">
        <v>4759</v>
      </c>
      <c r="AK1686" s="636">
        <v>44111</v>
      </c>
      <c r="AL1686" s="65">
        <v>44205</v>
      </c>
      <c r="AM1686" s="65"/>
      <c r="AN1686" s="65"/>
      <c r="AO1686" s="65" t="s">
        <v>2982</v>
      </c>
      <c r="AP1686" s="84" t="s">
        <v>3088</v>
      </c>
      <c r="AQ1686" s="67" t="s">
        <v>70</v>
      </c>
      <c r="AR1686" s="75"/>
      <c r="AS1686" s="61">
        <v>0</v>
      </c>
      <c r="AT1686" s="61" t="e">
        <v>#VALUE!</v>
      </c>
      <c r="AU1686" s="61" t="e">
        <v>#VALUE!</v>
      </c>
      <c r="AV1686" s="648" t="s">
        <v>363</v>
      </c>
      <c r="AW1686" s="61" t="e">
        <v>#VALUE!</v>
      </c>
      <c r="AX1686" s="56" t="e">
        <v>#VALUE!</v>
      </c>
      <c r="AY1686" s="56">
        <v>9</v>
      </c>
      <c r="AZ1686" s="56">
        <v>2020</v>
      </c>
      <c r="BA1686" s="56">
        <v>2</v>
      </c>
      <c r="BB1686" s="56">
        <v>1</v>
      </c>
      <c r="BC1686" s="56">
        <v>2021</v>
      </c>
      <c r="BD1686" s="79">
        <v>0.20499999999999999</v>
      </c>
      <c r="BE1686" s="79">
        <v>1.3425</v>
      </c>
      <c r="BF1686" s="79">
        <v>0.33562500000000001</v>
      </c>
      <c r="BG1686" s="79">
        <v>1.6781250000000001</v>
      </c>
      <c r="BH1686" s="79" t="s">
        <v>203</v>
      </c>
      <c r="BI1686" s="79" t="s">
        <v>3504</v>
      </c>
      <c r="BJ1686" s="79" t="s">
        <v>3504</v>
      </c>
      <c r="BK1686" s="79"/>
    </row>
    <row r="1687" spans="1:63" s="198" customFormat="1" ht="15.6" customHeight="1" x14ac:dyDescent="0.25">
      <c r="A1687" s="64" t="s">
        <v>4199</v>
      </c>
      <c r="B1687" s="65">
        <v>44123</v>
      </c>
      <c r="C1687" s="65" t="s">
        <v>156</v>
      </c>
      <c r="D1687" s="66" t="s">
        <v>2333</v>
      </c>
      <c r="E1687" s="66">
        <v>34</v>
      </c>
      <c r="F1687" s="67">
        <v>4900041370</v>
      </c>
      <c r="G1687" s="44" t="s">
        <v>4758</v>
      </c>
      <c r="H1687" s="68">
        <v>10</v>
      </c>
      <c r="I1687" s="68">
        <v>1</v>
      </c>
      <c r="J1687" s="67" t="s">
        <v>66</v>
      </c>
      <c r="K1687" s="708" t="s">
        <v>1647</v>
      </c>
      <c r="L1687" s="708" t="s">
        <v>3054</v>
      </c>
      <c r="M1687" s="45" t="s">
        <v>4760</v>
      </c>
      <c r="N1687" s="87">
        <v>37986</v>
      </c>
      <c r="O1687" s="87" t="s">
        <v>754</v>
      </c>
      <c r="P1687" s="772" t="s">
        <v>112</v>
      </c>
      <c r="Q1687" s="48" t="s">
        <v>112</v>
      </c>
      <c r="R1687" s="42" t="s">
        <v>112</v>
      </c>
      <c r="S1687" s="70">
        <v>1</v>
      </c>
      <c r="T1687" s="70">
        <v>0</v>
      </c>
      <c r="U1687" s="50">
        <v>0.5</v>
      </c>
      <c r="V1687" s="644">
        <v>1</v>
      </c>
      <c r="W1687" s="643" t="s">
        <v>181</v>
      </c>
      <c r="X1687" s="49" t="s">
        <v>68</v>
      </c>
      <c r="Y1687" s="71">
        <v>1</v>
      </c>
      <c r="Z1687" s="643" t="s">
        <v>181</v>
      </c>
      <c r="AA1687" s="644">
        <v>0</v>
      </c>
      <c r="AB1687" s="644" t="s">
        <v>68</v>
      </c>
      <c r="AC1687" s="70" t="s">
        <v>2341</v>
      </c>
      <c r="AD1687" s="72">
        <v>0</v>
      </c>
      <c r="AE1687" s="644" t="s">
        <v>112</v>
      </c>
      <c r="AF1687" s="91" t="s">
        <v>112</v>
      </c>
      <c r="AG1687" s="73">
        <v>44179</v>
      </c>
      <c r="AH1687" s="65">
        <v>44204</v>
      </c>
      <c r="AI1687" s="65" t="s">
        <v>4759</v>
      </c>
      <c r="AJ1687" s="65" t="s">
        <v>4759</v>
      </c>
      <c r="AK1687" s="636">
        <v>44182</v>
      </c>
      <c r="AL1687" s="65">
        <v>44207</v>
      </c>
      <c r="AM1687" s="65"/>
      <c r="AN1687" s="65"/>
      <c r="AO1687" s="65" t="s">
        <v>2991</v>
      </c>
      <c r="AP1687" s="65"/>
      <c r="AQ1687" s="67" t="s">
        <v>70</v>
      </c>
      <c r="AR1687" s="75"/>
      <c r="AS1687" s="61">
        <v>1</v>
      </c>
      <c r="AT1687" s="61" t="e">
        <v>#VALUE!</v>
      </c>
      <c r="AU1687" s="61" t="e">
        <v>#VALUE!</v>
      </c>
      <c r="AV1687" s="648" t="s">
        <v>363</v>
      </c>
      <c r="AW1687" s="61" t="e">
        <v>#VALUE!</v>
      </c>
      <c r="AX1687" s="56" t="e">
        <v>#VALUE!</v>
      </c>
      <c r="AY1687" s="56">
        <v>10</v>
      </c>
      <c r="AZ1687" s="56">
        <v>2020</v>
      </c>
      <c r="BA1687" s="56">
        <v>2</v>
      </c>
      <c r="BB1687" s="56">
        <v>1</v>
      </c>
      <c r="BC1687" s="56">
        <v>2021</v>
      </c>
      <c r="BD1687" s="79">
        <v>0.20499999999999999</v>
      </c>
      <c r="BE1687" s="79">
        <v>4.1225000000000005</v>
      </c>
      <c r="BF1687" s="79">
        <v>1.0306250000000001</v>
      </c>
      <c r="BG1687" s="79">
        <v>5.1531250000000011</v>
      </c>
      <c r="BH1687" s="79" t="s">
        <v>203</v>
      </c>
      <c r="BI1687" s="79" t="s">
        <v>3504</v>
      </c>
      <c r="BJ1687" s="79" t="s">
        <v>3504</v>
      </c>
      <c r="BK1687" s="79"/>
    </row>
    <row r="1688" spans="1:63" s="198" customFormat="1" ht="15.6" customHeight="1" x14ac:dyDescent="0.25">
      <c r="A1688" s="42" t="s">
        <v>2275</v>
      </c>
      <c r="B1688" s="43">
        <v>43837</v>
      </c>
      <c r="C1688" s="43" t="s">
        <v>156</v>
      </c>
      <c r="D1688" s="44" t="s">
        <v>2342</v>
      </c>
      <c r="E1688" s="163">
        <v>432</v>
      </c>
      <c r="F1688" s="80">
        <v>28374349</v>
      </c>
      <c r="G1688" s="44" t="s">
        <v>4762</v>
      </c>
      <c r="H1688" s="164" t="s">
        <v>180</v>
      </c>
      <c r="I1688" s="164">
        <v>1</v>
      </c>
      <c r="J1688" s="80" t="s">
        <v>66</v>
      </c>
      <c r="K1688" s="723" t="s">
        <v>1905</v>
      </c>
      <c r="L1688" s="723" t="s">
        <v>3146</v>
      </c>
      <c r="M1688" s="163" t="s">
        <v>4760</v>
      </c>
      <c r="N1688" s="685">
        <v>31957</v>
      </c>
      <c r="O1688" s="765" t="s">
        <v>754</v>
      </c>
      <c r="P1688" s="765" t="s">
        <v>112</v>
      </c>
      <c r="Q1688" s="48" t="s">
        <v>70</v>
      </c>
      <c r="R1688" s="42" t="s">
        <v>70</v>
      </c>
      <c r="S1688" s="49">
        <v>1</v>
      </c>
      <c r="T1688" s="49">
        <v>0</v>
      </c>
      <c r="U1688" s="50">
        <v>0.5</v>
      </c>
      <c r="V1688" s="88">
        <v>1</v>
      </c>
      <c r="W1688" s="91">
        <v>44110</v>
      </c>
      <c r="X1688" s="49">
        <v>1</v>
      </c>
      <c r="Y1688" s="51">
        <v>1</v>
      </c>
      <c r="Z1688" s="91">
        <v>44112</v>
      </c>
      <c r="AA1688" s="88">
        <v>1</v>
      </c>
      <c r="AB1688" s="88" t="s">
        <v>68</v>
      </c>
      <c r="AC1688" s="51" t="s">
        <v>68</v>
      </c>
      <c r="AD1688" s="50">
        <v>5.5555555555555566E-2</v>
      </c>
      <c r="AE1688" s="90" t="s">
        <v>112</v>
      </c>
      <c r="AF1688" s="91" t="s">
        <v>112</v>
      </c>
      <c r="AG1688" s="43">
        <v>43892</v>
      </c>
      <c r="AH1688" s="43">
        <v>44208</v>
      </c>
      <c r="AI1688" s="43" t="s">
        <v>112</v>
      </c>
      <c r="AJ1688" s="52" t="s">
        <v>112</v>
      </c>
      <c r="AK1688" s="89">
        <v>43895</v>
      </c>
      <c r="AL1688" s="43">
        <v>44211</v>
      </c>
      <c r="AM1688" s="43"/>
      <c r="AN1688" s="43" t="s">
        <v>1643</v>
      </c>
      <c r="AO1688" s="45" t="s">
        <v>69</v>
      </c>
      <c r="AP1688" s="85" t="s">
        <v>3100</v>
      </c>
      <c r="AQ1688" s="45" t="s">
        <v>1741</v>
      </c>
      <c r="AR1688" s="16"/>
      <c r="AS1688" s="54">
        <v>1</v>
      </c>
      <c r="AT1688" s="54" t="e">
        <v>#VALUE!</v>
      </c>
      <c r="AU1688" s="54" t="s">
        <v>70</v>
      </c>
      <c r="AV1688" s="54" t="s">
        <v>70</v>
      </c>
      <c r="AW1688" s="54">
        <v>1</v>
      </c>
      <c r="AX1688" s="54">
        <v>1900</v>
      </c>
      <c r="AY1688" s="54">
        <v>1</v>
      </c>
      <c r="AZ1688" s="54">
        <v>2020</v>
      </c>
      <c r="BA1688" s="54">
        <v>3</v>
      </c>
      <c r="BB1688" s="54">
        <v>1</v>
      </c>
      <c r="BC1688" s="54">
        <v>2021</v>
      </c>
      <c r="BD1688" s="55">
        <v>0.36</v>
      </c>
      <c r="BE1688" s="55">
        <v>18.8965</v>
      </c>
      <c r="BF1688" s="55">
        <v>4.7241249999999999</v>
      </c>
      <c r="BG1688" s="55">
        <v>23.620625</v>
      </c>
      <c r="BH1688" s="54" t="s">
        <v>203</v>
      </c>
      <c r="BI1688" s="54" t="s">
        <v>3504</v>
      </c>
      <c r="BJ1688" s="55" t="s">
        <v>3504</v>
      </c>
      <c r="BK1688" s="79"/>
    </row>
    <row r="1689" spans="1:63" s="198" customFormat="1" ht="15.6" customHeight="1" x14ac:dyDescent="0.25">
      <c r="A1689" s="64" t="s">
        <v>4240</v>
      </c>
      <c r="B1689" s="65">
        <v>44156</v>
      </c>
      <c r="C1689" s="65" t="s">
        <v>156</v>
      </c>
      <c r="D1689" s="66" t="s">
        <v>3031</v>
      </c>
      <c r="E1689" s="66" t="s">
        <v>3030</v>
      </c>
      <c r="F1689" s="67" t="s">
        <v>3029</v>
      </c>
      <c r="G1689" s="44" t="s">
        <v>4758</v>
      </c>
      <c r="H1689" s="68">
        <v>1</v>
      </c>
      <c r="I1689" s="68">
        <v>2</v>
      </c>
      <c r="J1689" s="67"/>
      <c r="K1689" s="708" t="s">
        <v>3028</v>
      </c>
      <c r="L1689" s="708" t="s">
        <v>3055</v>
      </c>
      <c r="M1689" s="45" t="s">
        <v>4760</v>
      </c>
      <c r="N1689" s="87">
        <v>37944</v>
      </c>
      <c r="O1689" s="87" t="s">
        <v>3086</v>
      </c>
      <c r="P1689" s="87" t="s">
        <v>112</v>
      </c>
      <c r="Q1689" s="48" t="s">
        <v>112</v>
      </c>
      <c r="R1689" s="42" t="s">
        <v>112</v>
      </c>
      <c r="S1689" s="70">
        <v>1</v>
      </c>
      <c r="T1689" s="70">
        <v>0</v>
      </c>
      <c r="U1689" s="50">
        <v>0.5</v>
      </c>
      <c r="V1689" s="644">
        <v>1</v>
      </c>
      <c r="W1689" s="643">
        <v>44208</v>
      </c>
      <c r="X1689" s="49" t="s">
        <v>68</v>
      </c>
      <c r="Y1689" s="71">
        <v>1</v>
      </c>
      <c r="Z1689" s="643" t="s">
        <v>181</v>
      </c>
      <c r="AA1689" s="644">
        <v>0</v>
      </c>
      <c r="AB1689" s="644" t="s">
        <v>68</v>
      </c>
      <c r="AC1689" s="70" t="s">
        <v>68</v>
      </c>
      <c r="AD1689" s="72">
        <v>0</v>
      </c>
      <c r="AE1689" s="644" t="s">
        <v>112</v>
      </c>
      <c r="AF1689" s="91" t="s">
        <v>112</v>
      </c>
      <c r="AG1689" s="73">
        <v>44183</v>
      </c>
      <c r="AH1689" s="65">
        <v>44208</v>
      </c>
      <c r="AI1689" s="65" t="s">
        <v>4759</v>
      </c>
      <c r="AJ1689" s="65" t="s">
        <v>4759</v>
      </c>
      <c r="AK1689" s="636">
        <v>44188</v>
      </c>
      <c r="AL1689" s="65">
        <v>44209</v>
      </c>
      <c r="AM1689" s="65"/>
      <c r="AN1689" s="65"/>
      <c r="AO1689" s="65"/>
      <c r="AP1689" s="65" t="s">
        <v>3097</v>
      </c>
      <c r="AQ1689" s="67" t="s">
        <v>70</v>
      </c>
      <c r="AR1689" s="75"/>
      <c r="AS1689" s="889">
        <v>1</v>
      </c>
      <c r="AT1689" s="61" t="e">
        <v>#VALUE!</v>
      </c>
      <c r="AU1689" s="61" t="e">
        <v>#VALUE!</v>
      </c>
      <c r="AV1689" s="648" t="s">
        <v>363</v>
      </c>
      <c r="AW1689" s="61" t="e">
        <v>#VALUE!</v>
      </c>
      <c r="AX1689" s="56" t="e">
        <v>#VALUE!</v>
      </c>
      <c r="AY1689" s="56">
        <v>11</v>
      </c>
      <c r="AZ1689" s="56">
        <v>2020</v>
      </c>
      <c r="BA1689" s="56">
        <v>3</v>
      </c>
      <c r="BB1689" s="56">
        <v>1</v>
      </c>
      <c r="BC1689" s="56">
        <v>2021</v>
      </c>
      <c r="BD1689" s="79">
        <v>2.5</v>
      </c>
      <c r="BE1689" s="79">
        <v>24.7</v>
      </c>
      <c r="BF1689" s="79">
        <v>5.44</v>
      </c>
      <c r="BG1689" s="79">
        <v>30.14</v>
      </c>
      <c r="BH1689" s="79" t="s">
        <v>68</v>
      </c>
      <c r="BI1689" s="79" t="s">
        <v>3504</v>
      </c>
      <c r="BJ1689" s="79" t="s">
        <v>3504</v>
      </c>
      <c r="BK1689" s="79"/>
    </row>
    <row r="1690" spans="1:63" s="198" customFormat="1" ht="15.6" customHeight="1" x14ac:dyDescent="0.25">
      <c r="A1690" s="64" t="s">
        <v>4202</v>
      </c>
      <c r="B1690" s="65">
        <v>44167</v>
      </c>
      <c r="C1690" s="65" t="s">
        <v>63</v>
      </c>
      <c r="D1690" s="66" t="s">
        <v>2342</v>
      </c>
      <c r="E1690" s="66" t="s">
        <v>550</v>
      </c>
      <c r="F1690" s="67">
        <v>28521268</v>
      </c>
      <c r="G1690" s="44" t="s">
        <v>4758</v>
      </c>
      <c r="H1690" s="68">
        <v>10</v>
      </c>
      <c r="I1690" s="68">
        <v>1</v>
      </c>
      <c r="J1690" s="67" t="s">
        <v>251</v>
      </c>
      <c r="K1690" s="708" t="s">
        <v>3079</v>
      </c>
      <c r="L1690" s="708" t="s">
        <v>3099</v>
      </c>
      <c r="M1690" s="45" t="s">
        <v>68</v>
      </c>
      <c r="N1690" s="87">
        <v>38554</v>
      </c>
      <c r="O1690" s="87" t="s">
        <v>68</v>
      </c>
      <c r="P1690" s="87" t="s">
        <v>68</v>
      </c>
      <c r="Q1690" s="48" t="s">
        <v>68</v>
      </c>
      <c r="R1690" s="42" t="s">
        <v>68</v>
      </c>
      <c r="S1690" s="70" t="s">
        <v>68</v>
      </c>
      <c r="T1690" s="70" t="s">
        <v>68</v>
      </c>
      <c r="U1690" s="50" t="s">
        <v>3503</v>
      </c>
      <c r="V1690" s="644">
        <v>1</v>
      </c>
      <c r="W1690" s="643">
        <v>44181</v>
      </c>
      <c r="X1690" s="49" t="s">
        <v>68</v>
      </c>
      <c r="Y1690" s="71">
        <v>1</v>
      </c>
      <c r="Z1690" s="643" t="s">
        <v>68</v>
      </c>
      <c r="AA1690" s="644">
        <v>0</v>
      </c>
      <c r="AB1690" s="644" t="s">
        <v>68</v>
      </c>
      <c r="AC1690" s="70" t="s">
        <v>68</v>
      </c>
      <c r="AD1690" s="72">
        <v>0</v>
      </c>
      <c r="AE1690" s="644" t="s">
        <v>112</v>
      </c>
      <c r="AF1690" s="91" t="s">
        <v>112</v>
      </c>
      <c r="AG1690" s="73">
        <v>44186</v>
      </c>
      <c r="AH1690" s="65">
        <v>44211</v>
      </c>
      <c r="AI1690" s="65" t="s">
        <v>4759</v>
      </c>
      <c r="AJ1690" s="65" t="s">
        <v>4759</v>
      </c>
      <c r="AK1690" s="636">
        <v>44188</v>
      </c>
      <c r="AL1690" s="65">
        <v>44215</v>
      </c>
      <c r="AM1690" s="65"/>
      <c r="AN1690" s="65"/>
      <c r="AO1690" s="65" t="s">
        <v>2990</v>
      </c>
      <c r="AP1690" s="65"/>
      <c r="AQ1690" s="67" t="s">
        <v>70</v>
      </c>
      <c r="AR1690" s="75"/>
      <c r="AS1690" s="61">
        <v>0</v>
      </c>
      <c r="AT1690" s="61" t="e">
        <v>#VALUE!</v>
      </c>
      <c r="AU1690" s="61" t="e">
        <v>#VALUE!</v>
      </c>
      <c r="AV1690" s="648" t="s">
        <v>363</v>
      </c>
      <c r="AW1690" s="61" t="e">
        <v>#VALUE!</v>
      </c>
      <c r="AX1690" s="56" t="e">
        <v>#VALUE!</v>
      </c>
      <c r="AY1690" s="56">
        <v>12</v>
      </c>
      <c r="AZ1690" s="56">
        <v>2020</v>
      </c>
      <c r="BA1690" s="56">
        <v>3</v>
      </c>
      <c r="BB1690" s="56">
        <v>1</v>
      </c>
      <c r="BC1690" s="56">
        <v>2021</v>
      </c>
      <c r="BD1690" s="79">
        <v>0</v>
      </c>
      <c r="BE1690" s="79">
        <v>0</v>
      </c>
      <c r="BF1690" s="79">
        <v>0</v>
      </c>
      <c r="BG1690" s="79">
        <v>0</v>
      </c>
      <c r="BH1690" s="79" t="s">
        <v>68</v>
      </c>
      <c r="BI1690" s="79" t="s">
        <v>3504</v>
      </c>
      <c r="BJ1690" s="79" t="s">
        <v>3504</v>
      </c>
      <c r="BK1690" s="79"/>
    </row>
    <row r="1691" spans="1:63" s="198" customFormat="1" ht="15.6" customHeight="1" x14ac:dyDescent="0.25">
      <c r="A1691" s="64" t="s">
        <v>4203</v>
      </c>
      <c r="B1691" s="65">
        <v>44090</v>
      </c>
      <c r="C1691" s="65" t="s">
        <v>156</v>
      </c>
      <c r="D1691" s="66" t="s">
        <v>2342</v>
      </c>
      <c r="E1691" s="66" t="s">
        <v>615</v>
      </c>
      <c r="F1691" s="67">
        <v>28497840</v>
      </c>
      <c r="G1691" s="44" t="s">
        <v>4758</v>
      </c>
      <c r="H1691" s="68">
        <v>10</v>
      </c>
      <c r="I1691" s="68">
        <v>6</v>
      </c>
      <c r="J1691" s="67" t="s">
        <v>66</v>
      </c>
      <c r="K1691" s="708" t="s">
        <v>1125</v>
      </c>
      <c r="L1691" s="708" t="s">
        <v>3053</v>
      </c>
      <c r="M1691" s="45" t="s">
        <v>4760</v>
      </c>
      <c r="N1691" s="87">
        <v>37173</v>
      </c>
      <c r="O1691" s="87" t="s">
        <v>3069</v>
      </c>
      <c r="P1691" s="87" t="s">
        <v>112</v>
      </c>
      <c r="Q1691" s="48" t="s">
        <v>112</v>
      </c>
      <c r="R1691" s="42" t="s">
        <v>112</v>
      </c>
      <c r="S1691" s="70">
        <v>1</v>
      </c>
      <c r="T1691" s="70">
        <v>0</v>
      </c>
      <c r="U1691" s="50">
        <v>0.5</v>
      </c>
      <c r="V1691" s="644">
        <v>1</v>
      </c>
      <c r="W1691" s="643">
        <v>44153</v>
      </c>
      <c r="X1691" s="49" t="s">
        <v>68</v>
      </c>
      <c r="Y1691" s="71">
        <v>1</v>
      </c>
      <c r="Z1691" s="643">
        <v>44165</v>
      </c>
      <c r="AA1691" s="644">
        <v>0.9</v>
      </c>
      <c r="AB1691" s="644" t="s">
        <v>68</v>
      </c>
      <c r="AC1691" s="70" t="s">
        <v>68</v>
      </c>
      <c r="AD1691" s="72">
        <v>5.000000000000001E-2</v>
      </c>
      <c r="AE1691" s="644" t="s">
        <v>112</v>
      </c>
      <c r="AF1691" s="91" t="s">
        <v>112</v>
      </c>
      <c r="AG1691" s="73">
        <v>44182</v>
      </c>
      <c r="AH1691" s="65">
        <v>44211</v>
      </c>
      <c r="AI1691" s="65" t="s">
        <v>4759</v>
      </c>
      <c r="AJ1691" s="65" t="s">
        <v>4759</v>
      </c>
      <c r="AK1691" s="636">
        <v>44187</v>
      </c>
      <c r="AL1691" s="65">
        <v>44216</v>
      </c>
      <c r="AM1691" s="65" t="s">
        <v>3000</v>
      </c>
      <c r="AN1691" s="65"/>
      <c r="AO1691" s="65" t="s">
        <v>2982</v>
      </c>
      <c r="AP1691" s="65" t="s">
        <v>3117</v>
      </c>
      <c r="AQ1691" s="67" t="s">
        <v>70</v>
      </c>
      <c r="AR1691" s="75"/>
      <c r="AS1691" s="61">
        <v>1</v>
      </c>
      <c r="AT1691" s="61" t="e">
        <v>#VALUE!</v>
      </c>
      <c r="AU1691" s="61" t="e">
        <v>#VALUE!</v>
      </c>
      <c r="AV1691" s="648" t="s">
        <v>363</v>
      </c>
      <c r="AW1691" s="61" t="e">
        <v>#VALUE!</v>
      </c>
      <c r="AX1691" s="56" t="e">
        <v>#VALUE!</v>
      </c>
      <c r="AY1691" s="56">
        <v>9</v>
      </c>
      <c r="AZ1691" s="56">
        <v>2020</v>
      </c>
      <c r="BA1691" s="56">
        <v>3</v>
      </c>
      <c r="BB1691" s="56">
        <v>1</v>
      </c>
      <c r="BC1691" s="56">
        <v>2021</v>
      </c>
      <c r="BD1691" s="79">
        <v>0</v>
      </c>
      <c r="BE1691" s="79">
        <v>1.23</v>
      </c>
      <c r="BF1691" s="79">
        <v>2.0500000000000001E-2</v>
      </c>
      <c r="BG1691" s="79">
        <v>1.2504999999999999</v>
      </c>
      <c r="BH1691" s="79" t="s">
        <v>68</v>
      </c>
      <c r="BI1691" s="79" t="s">
        <v>3504</v>
      </c>
      <c r="BJ1691" s="79" t="s">
        <v>3504</v>
      </c>
      <c r="BK1691" s="79"/>
    </row>
    <row r="1692" spans="1:63" s="198" customFormat="1" ht="15.6" customHeight="1" x14ac:dyDescent="0.25">
      <c r="A1692" s="141" t="s">
        <v>4158</v>
      </c>
      <c r="B1692" s="142">
        <v>43915</v>
      </c>
      <c r="C1692" s="142" t="s">
        <v>156</v>
      </c>
      <c r="D1692" s="143" t="s">
        <v>2342</v>
      </c>
      <c r="E1692" s="143" t="s">
        <v>2552</v>
      </c>
      <c r="F1692" s="144">
        <v>28453556</v>
      </c>
      <c r="G1692" s="44" t="s">
        <v>4758</v>
      </c>
      <c r="H1692" s="145">
        <v>10</v>
      </c>
      <c r="I1692" s="145">
        <v>1</v>
      </c>
      <c r="J1692" s="67" t="s">
        <v>174</v>
      </c>
      <c r="K1692" s="712" t="s">
        <v>1908</v>
      </c>
      <c r="L1692" s="712" t="s">
        <v>3044</v>
      </c>
      <c r="M1692" s="143" t="s">
        <v>4760</v>
      </c>
      <c r="N1692" s="146">
        <v>35465</v>
      </c>
      <c r="O1692" s="87">
        <v>3678585</v>
      </c>
      <c r="P1692" s="648" t="s">
        <v>112</v>
      </c>
      <c r="Q1692" s="48" t="s">
        <v>112</v>
      </c>
      <c r="R1692" s="42" t="s">
        <v>112</v>
      </c>
      <c r="S1692" s="147">
        <v>1</v>
      </c>
      <c r="T1692" s="147">
        <v>0</v>
      </c>
      <c r="U1692" s="50">
        <v>0.5</v>
      </c>
      <c r="V1692" s="801">
        <v>1</v>
      </c>
      <c r="W1692" s="643">
        <v>44228</v>
      </c>
      <c r="X1692" s="155" t="s">
        <v>68</v>
      </c>
      <c r="Y1692" s="156">
        <v>1</v>
      </c>
      <c r="Z1692" s="643">
        <v>44172</v>
      </c>
      <c r="AA1692" s="801">
        <v>1</v>
      </c>
      <c r="AB1692" s="644" t="s">
        <v>68</v>
      </c>
      <c r="AC1692" s="70" t="s">
        <v>68</v>
      </c>
      <c r="AD1692" s="149">
        <v>5.5555555555555566E-2</v>
      </c>
      <c r="AE1692" s="801" t="s">
        <v>112</v>
      </c>
      <c r="AF1692" s="846" t="s">
        <v>112</v>
      </c>
      <c r="AG1692" s="150">
        <v>44048</v>
      </c>
      <c r="AH1692" s="142">
        <v>44211</v>
      </c>
      <c r="AI1692" s="142" t="s">
        <v>4759</v>
      </c>
      <c r="AJ1692" s="142" t="s">
        <v>4759</v>
      </c>
      <c r="AK1692" s="864">
        <v>44050</v>
      </c>
      <c r="AL1692" s="142">
        <v>44218</v>
      </c>
      <c r="AM1692" s="142" t="s">
        <v>3000</v>
      </c>
      <c r="AN1692" s="142"/>
      <c r="AO1692" s="142" t="s">
        <v>69</v>
      </c>
      <c r="AP1692" s="65" t="s">
        <v>3115</v>
      </c>
      <c r="AQ1692" s="67" t="s">
        <v>70</v>
      </c>
      <c r="AR1692" s="151"/>
      <c r="AS1692" s="896">
        <v>0</v>
      </c>
      <c r="AT1692" s="896" t="e">
        <v>#VALUE!</v>
      </c>
      <c r="AU1692" s="896" t="e">
        <v>#VALUE!</v>
      </c>
      <c r="AV1692" s="767" t="s">
        <v>363</v>
      </c>
      <c r="AW1692" s="896" t="e">
        <v>#VALUE!</v>
      </c>
      <c r="AX1692" s="910" t="e">
        <v>#VALUE!</v>
      </c>
      <c r="AY1692" s="910">
        <v>3</v>
      </c>
      <c r="AZ1692" s="910">
        <v>2020</v>
      </c>
      <c r="BA1692" s="146">
        <v>3</v>
      </c>
      <c r="BB1692" s="146">
        <v>1</v>
      </c>
      <c r="BC1692" s="146">
        <v>2021</v>
      </c>
      <c r="BD1692" s="158">
        <v>0.46640000000000004</v>
      </c>
      <c r="BE1692" s="158">
        <v>1.3764000000000001</v>
      </c>
      <c r="BF1692" s="158">
        <v>0.13700000000000001</v>
      </c>
      <c r="BG1692" s="158">
        <v>1.5134000000000001</v>
      </c>
      <c r="BH1692" s="158" t="s">
        <v>203</v>
      </c>
      <c r="BI1692" s="146" t="s">
        <v>3504</v>
      </c>
      <c r="BJ1692" s="158" t="s">
        <v>3504</v>
      </c>
      <c r="BK1692" s="158"/>
    </row>
    <row r="1693" spans="1:63" s="198" customFormat="1" ht="15.6" customHeight="1" x14ac:dyDescent="0.25">
      <c r="A1693" s="64" t="s">
        <v>4210</v>
      </c>
      <c r="B1693" s="65">
        <v>44104</v>
      </c>
      <c r="C1693" s="65" t="s">
        <v>156</v>
      </c>
      <c r="D1693" s="66" t="s">
        <v>2342</v>
      </c>
      <c r="E1693" s="66">
        <v>62</v>
      </c>
      <c r="F1693" s="67">
        <v>28501555</v>
      </c>
      <c r="G1693" s="44" t="s">
        <v>4758</v>
      </c>
      <c r="H1693" s="68">
        <v>10</v>
      </c>
      <c r="I1693" s="68">
        <v>1</v>
      </c>
      <c r="J1693" s="67" t="s">
        <v>251</v>
      </c>
      <c r="K1693" s="708" t="s">
        <v>1530</v>
      </c>
      <c r="L1693" s="708" t="s">
        <v>3051</v>
      </c>
      <c r="M1693" s="45" t="s">
        <v>4760</v>
      </c>
      <c r="N1693" s="87">
        <v>37459</v>
      </c>
      <c r="O1693" s="87" t="s">
        <v>1180</v>
      </c>
      <c r="P1693" s="87" t="s">
        <v>112</v>
      </c>
      <c r="Q1693" s="48" t="s">
        <v>112</v>
      </c>
      <c r="R1693" s="42" t="s">
        <v>112</v>
      </c>
      <c r="S1693" s="70">
        <v>1</v>
      </c>
      <c r="T1693" s="70">
        <v>0</v>
      </c>
      <c r="U1693" s="50">
        <v>0.5</v>
      </c>
      <c r="V1693" s="644">
        <v>1</v>
      </c>
      <c r="W1693" s="643" t="s">
        <v>181</v>
      </c>
      <c r="X1693" s="49">
        <v>0</v>
      </c>
      <c r="Y1693" s="71">
        <v>0.9</v>
      </c>
      <c r="Z1693" s="643">
        <v>44181</v>
      </c>
      <c r="AA1693" s="644">
        <v>1</v>
      </c>
      <c r="AB1693" s="644" t="s">
        <v>68</v>
      </c>
      <c r="AC1693" s="70" t="s">
        <v>68</v>
      </c>
      <c r="AD1693" s="72">
        <v>5.5555555555555566E-2</v>
      </c>
      <c r="AE1693" s="644" t="s">
        <v>112</v>
      </c>
      <c r="AF1693" s="91" t="s">
        <v>112</v>
      </c>
      <c r="AG1693" s="73">
        <v>44109</v>
      </c>
      <c r="AH1693" s="65">
        <v>44216</v>
      </c>
      <c r="AI1693" s="65" t="s">
        <v>4759</v>
      </c>
      <c r="AJ1693" s="65" t="s">
        <v>4759</v>
      </c>
      <c r="AK1693" s="636">
        <v>44111</v>
      </c>
      <c r="AL1693" s="65">
        <v>44218</v>
      </c>
      <c r="AM1693" s="65"/>
      <c r="AN1693" s="65"/>
      <c r="AO1693" s="65" t="s">
        <v>2982</v>
      </c>
      <c r="AP1693" s="65" t="s">
        <v>3122</v>
      </c>
      <c r="AQ1693" s="67" t="s">
        <v>70</v>
      </c>
      <c r="AR1693" s="75"/>
      <c r="AS1693" s="61">
        <v>0</v>
      </c>
      <c r="AT1693" s="61" t="e">
        <v>#VALUE!</v>
      </c>
      <c r="AU1693" s="61" t="e">
        <v>#VALUE!</v>
      </c>
      <c r="AV1693" s="648" t="s">
        <v>363</v>
      </c>
      <c r="AW1693" s="61" t="e">
        <v>#VALUE!</v>
      </c>
      <c r="AX1693" s="56" t="e">
        <v>#VALUE!</v>
      </c>
      <c r="AY1693" s="56">
        <v>9</v>
      </c>
      <c r="AZ1693" s="56">
        <v>2020</v>
      </c>
      <c r="BA1693" s="56">
        <v>4</v>
      </c>
      <c r="BB1693" s="56">
        <v>1</v>
      </c>
      <c r="BC1693" s="56">
        <v>2021</v>
      </c>
      <c r="BD1693" s="79">
        <v>0.20499999999999999</v>
      </c>
      <c r="BE1693" s="79">
        <v>1.8647</v>
      </c>
      <c r="BF1693" s="79">
        <v>0.46617500000000001</v>
      </c>
      <c r="BG1693" s="79">
        <v>2.3308749999999998</v>
      </c>
      <c r="BH1693" s="79" t="s">
        <v>203</v>
      </c>
      <c r="BI1693" s="79" t="s">
        <v>3504</v>
      </c>
      <c r="BJ1693" s="79" t="s">
        <v>3504</v>
      </c>
      <c r="BK1693" s="79"/>
    </row>
    <row r="1694" spans="1:63" s="198" customFormat="1" ht="15.6" customHeight="1" x14ac:dyDescent="0.25">
      <c r="A1694" s="64" t="s">
        <v>4211</v>
      </c>
      <c r="B1694" s="65">
        <v>44104</v>
      </c>
      <c r="C1694" s="65" t="s">
        <v>156</v>
      </c>
      <c r="D1694" s="66" t="s">
        <v>2342</v>
      </c>
      <c r="E1694" s="66">
        <v>61</v>
      </c>
      <c r="F1694" s="67">
        <v>28501554</v>
      </c>
      <c r="G1694" s="44" t="s">
        <v>4758</v>
      </c>
      <c r="H1694" s="68">
        <v>10</v>
      </c>
      <c r="I1694" s="68">
        <v>1</v>
      </c>
      <c r="J1694" s="67" t="s">
        <v>251</v>
      </c>
      <c r="K1694" s="708" t="s">
        <v>1525</v>
      </c>
      <c r="L1694" s="708" t="s">
        <v>3049</v>
      </c>
      <c r="M1694" s="45" t="s">
        <v>4760</v>
      </c>
      <c r="N1694" s="87">
        <v>37459</v>
      </c>
      <c r="O1694" s="87" t="s">
        <v>1180</v>
      </c>
      <c r="P1694" s="87" t="s">
        <v>112</v>
      </c>
      <c r="Q1694" s="48" t="s">
        <v>112</v>
      </c>
      <c r="R1694" s="42" t="s">
        <v>112</v>
      </c>
      <c r="S1694" s="70">
        <v>1</v>
      </c>
      <c r="T1694" s="70">
        <v>0</v>
      </c>
      <c r="U1694" s="50">
        <v>0.5</v>
      </c>
      <c r="V1694" s="70">
        <v>1</v>
      </c>
      <c r="W1694" s="643" t="s">
        <v>181</v>
      </c>
      <c r="X1694" s="49">
        <v>0</v>
      </c>
      <c r="Y1694" s="71">
        <v>0.9</v>
      </c>
      <c r="Z1694" s="643">
        <v>44181</v>
      </c>
      <c r="AA1694" s="644">
        <v>1</v>
      </c>
      <c r="AB1694" s="644" t="s">
        <v>68</v>
      </c>
      <c r="AC1694" s="70" t="s">
        <v>68</v>
      </c>
      <c r="AD1694" s="72">
        <v>5.5555555555555566E-2</v>
      </c>
      <c r="AE1694" s="644" t="s">
        <v>112</v>
      </c>
      <c r="AF1694" s="91" t="s">
        <v>112</v>
      </c>
      <c r="AG1694" s="73">
        <v>44109</v>
      </c>
      <c r="AH1694" s="65">
        <v>44216</v>
      </c>
      <c r="AI1694" s="65" t="s">
        <v>4759</v>
      </c>
      <c r="AJ1694" s="65" t="s">
        <v>4759</v>
      </c>
      <c r="AK1694" s="636">
        <v>44111</v>
      </c>
      <c r="AL1694" s="65">
        <v>44218</v>
      </c>
      <c r="AM1694" s="65"/>
      <c r="AN1694" s="65"/>
      <c r="AO1694" s="65" t="s">
        <v>2982</v>
      </c>
      <c r="AP1694" s="65" t="s">
        <v>3123</v>
      </c>
      <c r="AQ1694" s="67" t="s">
        <v>70</v>
      </c>
      <c r="AR1694" s="75"/>
      <c r="AS1694" s="61">
        <v>0</v>
      </c>
      <c r="AT1694" s="61" t="e">
        <v>#VALUE!</v>
      </c>
      <c r="AU1694" s="61" t="e">
        <v>#VALUE!</v>
      </c>
      <c r="AV1694" s="648" t="s">
        <v>363</v>
      </c>
      <c r="AW1694" s="61" t="e">
        <v>#VALUE!</v>
      </c>
      <c r="AX1694" s="56" t="e">
        <v>#VALUE!</v>
      </c>
      <c r="AY1694" s="56">
        <v>9</v>
      </c>
      <c r="AZ1694" s="56">
        <v>2020</v>
      </c>
      <c r="BA1694" s="56">
        <v>4</v>
      </c>
      <c r="BB1694" s="56">
        <v>1</v>
      </c>
      <c r="BC1694" s="56">
        <v>2021</v>
      </c>
      <c r="BD1694" s="79">
        <v>0.20499999999999999</v>
      </c>
      <c r="BE1694" s="79">
        <v>1.3425</v>
      </c>
      <c r="BF1694" s="79">
        <v>0.33562500000000001</v>
      </c>
      <c r="BG1694" s="79">
        <v>1.6781250000000001</v>
      </c>
      <c r="BH1694" s="79" t="s">
        <v>203</v>
      </c>
      <c r="BI1694" s="79" t="s">
        <v>3504</v>
      </c>
      <c r="BJ1694" s="79" t="s">
        <v>3504</v>
      </c>
      <c r="BK1694" s="79"/>
    </row>
    <row r="1695" spans="1:63" s="198" customFormat="1" ht="15.6" customHeight="1" x14ac:dyDescent="0.25">
      <c r="A1695" s="64" t="s">
        <v>4209</v>
      </c>
      <c r="B1695" s="65">
        <v>44042</v>
      </c>
      <c r="C1695" s="65" t="s">
        <v>156</v>
      </c>
      <c r="D1695" s="66" t="s">
        <v>2342</v>
      </c>
      <c r="E1695" s="83">
        <v>510</v>
      </c>
      <c r="F1695" s="77">
        <v>28486839</v>
      </c>
      <c r="G1695" s="44" t="s">
        <v>4758</v>
      </c>
      <c r="H1695" s="188">
        <v>10</v>
      </c>
      <c r="I1695" s="188">
        <v>1</v>
      </c>
      <c r="J1695" s="77" t="s">
        <v>66</v>
      </c>
      <c r="K1695" s="8" t="s">
        <v>217</v>
      </c>
      <c r="L1695" s="8" t="s">
        <v>3042</v>
      </c>
      <c r="M1695" s="163" t="s">
        <v>4760</v>
      </c>
      <c r="N1695" s="648">
        <v>35607</v>
      </c>
      <c r="O1695" s="648" t="s">
        <v>630</v>
      </c>
      <c r="P1695" s="648" t="s">
        <v>112</v>
      </c>
      <c r="Q1695" s="48" t="s">
        <v>112</v>
      </c>
      <c r="R1695" s="42" t="s">
        <v>112</v>
      </c>
      <c r="S1695" s="70">
        <v>1</v>
      </c>
      <c r="T1695" s="70">
        <v>0</v>
      </c>
      <c r="U1695" s="50">
        <v>0.5</v>
      </c>
      <c r="V1695" s="70">
        <v>1</v>
      </c>
      <c r="W1695" s="643">
        <v>44137</v>
      </c>
      <c r="X1695" s="49">
        <v>1</v>
      </c>
      <c r="Y1695" s="71">
        <v>1</v>
      </c>
      <c r="Z1695" s="643">
        <v>44145</v>
      </c>
      <c r="AA1695" s="644">
        <v>1</v>
      </c>
      <c r="AB1695" s="644" t="s">
        <v>68</v>
      </c>
      <c r="AC1695" s="70" t="s">
        <v>68</v>
      </c>
      <c r="AD1695" s="72">
        <v>5.5555555555555566E-2</v>
      </c>
      <c r="AE1695" s="644" t="s">
        <v>112</v>
      </c>
      <c r="AF1695" s="91" t="s">
        <v>112</v>
      </c>
      <c r="AG1695" s="73">
        <v>44127</v>
      </c>
      <c r="AH1695" s="65">
        <v>44222</v>
      </c>
      <c r="AI1695" s="65" t="s">
        <v>4759</v>
      </c>
      <c r="AJ1695" s="65" t="s">
        <v>4759</v>
      </c>
      <c r="AK1695" s="636">
        <v>44132</v>
      </c>
      <c r="AL1695" s="65">
        <v>44225</v>
      </c>
      <c r="AM1695" s="65" t="s">
        <v>3000</v>
      </c>
      <c r="AN1695" s="65"/>
      <c r="AO1695" s="65" t="s">
        <v>69</v>
      </c>
      <c r="AP1695" s="65" t="s">
        <v>3120</v>
      </c>
      <c r="AQ1695" s="67" t="s">
        <v>70</v>
      </c>
      <c r="AR1695" s="75"/>
      <c r="AS1695" s="61">
        <v>1</v>
      </c>
      <c r="AT1695" s="61" t="e">
        <v>#VALUE!</v>
      </c>
      <c r="AU1695" s="61" t="e">
        <v>#VALUE!</v>
      </c>
      <c r="AV1695" s="648" t="s">
        <v>363</v>
      </c>
      <c r="AW1695" s="61" t="e">
        <v>#VALUE!</v>
      </c>
      <c r="AX1695" s="56" t="e">
        <v>#VALUE!</v>
      </c>
      <c r="AY1695" s="56">
        <v>7</v>
      </c>
      <c r="AZ1695" s="56">
        <v>2020</v>
      </c>
      <c r="BA1695" s="56">
        <v>5</v>
      </c>
      <c r="BB1695" s="56">
        <v>1</v>
      </c>
      <c r="BC1695" s="56">
        <v>2021</v>
      </c>
      <c r="BD1695" s="79">
        <v>0</v>
      </c>
      <c r="BE1695" s="79">
        <v>3.5517000000000003</v>
      </c>
      <c r="BF1695" s="79">
        <v>0.88792500000000008</v>
      </c>
      <c r="BG1695" s="79">
        <v>4.4396250000000004</v>
      </c>
      <c r="BH1695" s="79" t="s">
        <v>203</v>
      </c>
      <c r="BI1695" s="79" t="s">
        <v>3504</v>
      </c>
      <c r="BJ1695" s="79" t="s">
        <v>3504</v>
      </c>
      <c r="BK1695" s="79"/>
    </row>
    <row r="1696" spans="1:63" s="198" customFormat="1" ht="15.6" customHeight="1" x14ac:dyDescent="0.25">
      <c r="A1696" s="64" t="s">
        <v>4213</v>
      </c>
      <c r="B1696" s="65">
        <v>44225</v>
      </c>
      <c r="C1696" s="65" t="s">
        <v>112</v>
      </c>
      <c r="D1696" s="66" t="s">
        <v>181</v>
      </c>
      <c r="E1696" s="66" t="s">
        <v>112</v>
      </c>
      <c r="F1696" s="67">
        <v>4900041700</v>
      </c>
      <c r="G1696" s="44" t="s">
        <v>4758</v>
      </c>
      <c r="H1696" s="68">
        <v>10</v>
      </c>
      <c r="I1696" s="68">
        <v>1</v>
      </c>
      <c r="J1696" s="67" t="s">
        <v>174</v>
      </c>
      <c r="K1696" s="708" t="s">
        <v>3150</v>
      </c>
      <c r="L1696" s="708" t="s">
        <v>112</v>
      </c>
      <c r="M1696" s="45" t="s">
        <v>4760</v>
      </c>
      <c r="N1696" s="87">
        <v>41213</v>
      </c>
      <c r="O1696" s="87" t="s">
        <v>68</v>
      </c>
      <c r="P1696" s="87" t="s">
        <v>112</v>
      </c>
      <c r="Q1696" s="48" t="s">
        <v>112</v>
      </c>
      <c r="R1696" s="42" t="s">
        <v>112</v>
      </c>
      <c r="S1696" s="70">
        <v>1</v>
      </c>
      <c r="T1696" s="70">
        <v>0</v>
      </c>
      <c r="U1696" s="50">
        <v>0.5</v>
      </c>
      <c r="V1696" s="70">
        <v>1</v>
      </c>
      <c r="W1696" s="643" t="s">
        <v>181</v>
      </c>
      <c r="X1696" s="49" t="s">
        <v>68</v>
      </c>
      <c r="Y1696" s="71">
        <v>1</v>
      </c>
      <c r="Z1696" s="643" t="s">
        <v>68</v>
      </c>
      <c r="AA1696" s="644" t="s">
        <v>68</v>
      </c>
      <c r="AB1696" s="644" t="s">
        <v>68</v>
      </c>
      <c r="AC1696" s="70" t="s">
        <v>68</v>
      </c>
      <c r="AD1696" s="72" t="s">
        <v>68</v>
      </c>
      <c r="AE1696" s="644" t="s">
        <v>112</v>
      </c>
      <c r="AF1696" s="91" t="s">
        <v>112</v>
      </c>
      <c r="AG1696" s="73">
        <v>44229</v>
      </c>
      <c r="AH1696" s="65">
        <v>44224</v>
      </c>
      <c r="AI1696" s="65" t="s">
        <v>4759</v>
      </c>
      <c r="AJ1696" s="65" t="s">
        <v>4759</v>
      </c>
      <c r="AK1696" s="636">
        <v>44231</v>
      </c>
      <c r="AL1696" s="65">
        <v>44228</v>
      </c>
      <c r="AM1696" s="65"/>
      <c r="AN1696" s="65"/>
      <c r="AO1696" s="65" t="s">
        <v>2991</v>
      </c>
      <c r="AP1696" s="65"/>
      <c r="AQ1696" s="67" t="s">
        <v>70</v>
      </c>
      <c r="AR1696" s="75"/>
      <c r="AS1696" s="61">
        <v>0</v>
      </c>
      <c r="AT1696" s="61" t="e">
        <v>#VALUE!</v>
      </c>
      <c r="AU1696" s="61" t="e">
        <v>#VALUE!</v>
      </c>
      <c r="AV1696" s="648" t="s">
        <v>363</v>
      </c>
      <c r="AW1696" s="61" t="e">
        <v>#VALUE!</v>
      </c>
      <c r="AX1696" s="56" t="e">
        <v>#VALUE!</v>
      </c>
      <c r="AY1696" s="56">
        <v>1</v>
      </c>
      <c r="AZ1696" s="56">
        <v>2021</v>
      </c>
      <c r="BA1696" s="56">
        <v>5</v>
      </c>
      <c r="BB1696" s="56">
        <v>1</v>
      </c>
      <c r="BC1696" s="56">
        <v>2021</v>
      </c>
      <c r="BD1696" s="79">
        <v>0</v>
      </c>
      <c r="BE1696" s="79">
        <v>0</v>
      </c>
      <c r="BF1696" s="79" t="s">
        <v>3504</v>
      </c>
      <c r="BG1696" s="79">
        <v>0</v>
      </c>
      <c r="BH1696" s="79" t="s">
        <v>68</v>
      </c>
      <c r="BI1696" s="79" t="s">
        <v>3504</v>
      </c>
      <c r="BJ1696" s="79" t="s">
        <v>3504</v>
      </c>
      <c r="BK1696" s="79"/>
    </row>
    <row r="1697" spans="1:63" s="198" customFormat="1" ht="15.6" customHeight="1" x14ac:dyDescent="0.25">
      <c r="A1697" s="64" t="s">
        <v>4212</v>
      </c>
      <c r="B1697" s="65">
        <v>44173</v>
      </c>
      <c r="C1697" s="65" t="s">
        <v>63</v>
      </c>
      <c r="D1697" s="66" t="s">
        <v>2333</v>
      </c>
      <c r="E1697" s="66" t="s">
        <v>3092</v>
      </c>
      <c r="F1697" s="67">
        <v>4900041526</v>
      </c>
      <c r="G1697" s="44" t="s">
        <v>4758</v>
      </c>
      <c r="H1697" s="68">
        <v>10</v>
      </c>
      <c r="I1697" s="68">
        <v>1</v>
      </c>
      <c r="J1697" s="67" t="s">
        <v>251</v>
      </c>
      <c r="K1697" s="708" t="s">
        <v>3089</v>
      </c>
      <c r="L1697" s="708" t="s">
        <v>3094</v>
      </c>
      <c r="M1697" s="45" t="s">
        <v>68</v>
      </c>
      <c r="N1697" s="87">
        <v>38850</v>
      </c>
      <c r="O1697" s="87" t="s">
        <v>68</v>
      </c>
      <c r="P1697" s="87" t="s">
        <v>68</v>
      </c>
      <c r="Q1697" s="48" t="s">
        <v>68</v>
      </c>
      <c r="R1697" s="42" t="s">
        <v>68</v>
      </c>
      <c r="S1697" s="70" t="s">
        <v>68</v>
      </c>
      <c r="T1697" s="70" t="s">
        <v>68</v>
      </c>
      <c r="U1697" s="50" t="s">
        <v>3503</v>
      </c>
      <c r="V1697" s="70">
        <v>1</v>
      </c>
      <c r="W1697" s="643">
        <v>44229</v>
      </c>
      <c r="X1697" s="49" t="s">
        <v>68</v>
      </c>
      <c r="Y1697" s="71">
        <v>1</v>
      </c>
      <c r="Z1697" s="643" t="s">
        <v>68</v>
      </c>
      <c r="AA1697" s="644" t="s">
        <v>68</v>
      </c>
      <c r="AB1697" s="644" t="s">
        <v>68</v>
      </c>
      <c r="AC1697" s="70" t="s">
        <v>68</v>
      </c>
      <c r="AD1697" s="72" t="s">
        <v>68</v>
      </c>
      <c r="AE1697" s="644" t="s">
        <v>112</v>
      </c>
      <c r="AF1697" s="91" t="s">
        <v>112</v>
      </c>
      <c r="AG1697" s="73">
        <v>44215</v>
      </c>
      <c r="AH1697" s="65">
        <v>44230</v>
      </c>
      <c r="AI1697" s="65" t="s">
        <v>4759</v>
      </c>
      <c r="AJ1697" s="65" t="s">
        <v>4759</v>
      </c>
      <c r="AK1697" s="636">
        <v>44217</v>
      </c>
      <c r="AL1697" s="65">
        <v>44232</v>
      </c>
      <c r="AM1697" s="65"/>
      <c r="AN1697" s="65" t="s">
        <v>1643</v>
      </c>
      <c r="AO1697" s="65" t="s">
        <v>2990</v>
      </c>
      <c r="AP1697" s="65"/>
      <c r="AQ1697" s="67" t="s">
        <v>70</v>
      </c>
      <c r="AR1697" s="75"/>
      <c r="AS1697" s="61">
        <v>0</v>
      </c>
      <c r="AT1697" s="61" t="e">
        <v>#VALUE!</v>
      </c>
      <c r="AU1697" s="61" t="e">
        <v>#VALUE!</v>
      </c>
      <c r="AV1697" s="648" t="s">
        <v>363</v>
      </c>
      <c r="AW1697" s="61" t="e">
        <v>#VALUE!</v>
      </c>
      <c r="AX1697" s="56" t="e">
        <v>#VALUE!</v>
      </c>
      <c r="AY1697" s="56">
        <v>12</v>
      </c>
      <c r="AZ1697" s="56">
        <v>2020</v>
      </c>
      <c r="BA1697" s="56">
        <v>6</v>
      </c>
      <c r="BB1697" s="56">
        <v>2</v>
      </c>
      <c r="BC1697" s="56">
        <v>2021</v>
      </c>
      <c r="BD1697" s="79">
        <v>0</v>
      </c>
      <c r="BE1697" s="79">
        <v>0</v>
      </c>
      <c r="BF1697" s="79">
        <v>0</v>
      </c>
      <c r="BG1697" s="79">
        <v>0</v>
      </c>
      <c r="BH1697" s="79" t="s">
        <v>68</v>
      </c>
      <c r="BI1697" s="79" t="s">
        <v>3504</v>
      </c>
      <c r="BJ1697" s="79" t="s">
        <v>3504</v>
      </c>
      <c r="BK1697" s="79"/>
    </row>
    <row r="1698" spans="1:63" s="198" customFormat="1" ht="15.6" customHeight="1" x14ac:dyDescent="0.25">
      <c r="A1698" s="64" t="s">
        <v>4214</v>
      </c>
      <c r="B1698" s="65">
        <v>44179</v>
      </c>
      <c r="C1698" s="65" t="s">
        <v>63</v>
      </c>
      <c r="D1698" s="66" t="s">
        <v>2342</v>
      </c>
      <c r="E1698" s="66" t="s">
        <v>618</v>
      </c>
      <c r="F1698" s="67">
        <v>28525728</v>
      </c>
      <c r="G1698" s="44" t="s">
        <v>4758</v>
      </c>
      <c r="H1698" s="68">
        <v>10</v>
      </c>
      <c r="I1698" s="68">
        <v>1</v>
      </c>
      <c r="J1698" s="67" t="s">
        <v>251</v>
      </c>
      <c r="K1698" s="708" t="s">
        <v>619</v>
      </c>
      <c r="L1698" s="708" t="s">
        <v>3393</v>
      </c>
      <c r="M1698" s="45" t="s">
        <v>68</v>
      </c>
      <c r="N1698" s="87">
        <v>39182</v>
      </c>
      <c r="O1698" s="87" t="s">
        <v>68</v>
      </c>
      <c r="P1698" s="87" t="s">
        <v>68</v>
      </c>
      <c r="Q1698" s="48" t="s">
        <v>68</v>
      </c>
      <c r="R1698" s="42" t="s">
        <v>68</v>
      </c>
      <c r="S1698" s="70" t="s">
        <v>68</v>
      </c>
      <c r="T1698" s="70" t="s">
        <v>68</v>
      </c>
      <c r="U1698" s="50" t="s">
        <v>3503</v>
      </c>
      <c r="V1698" s="70">
        <v>1</v>
      </c>
      <c r="W1698" s="643">
        <v>44225</v>
      </c>
      <c r="X1698" s="49" t="s">
        <v>68</v>
      </c>
      <c r="Y1698" s="71">
        <v>1</v>
      </c>
      <c r="Z1698" s="643" t="s">
        <v>68</v>
      </c>
      <c r="AA1698" s="644" t="s">
        <v>68</v>
      </c>
      <c r="AB1698" s="644" t="s">
        <v>68</v>
      </c>
      <c r="AC1698" s="70" t="s">
        <v>68</v>
      </c>
      <c r="AD1698" s="72" t="s">
        <v>68</v>
      </c>
      <c r="AE1698" s="644" t="s">
        <v>112</v>
      </c>
      <c r="AF1698" s="91" t="s">
        <v>112</v>
      </c>
      <c r="AG1698" s="73">
        <v>44176</v>
      </c>
      <c r="AH1698" s="65">
        <v>44230</v>
      </c>
      <c r="AI1698" s="65" t="s">
        <v>4759</v>
      </c>
      <c r="AJ1698" s="65" t="s">
        <v>4759</v>
      </c>
      <c r="AK1698" s="636">
        <v>44180</v>
      </c>
      <c r="AL1698" s="65">
        <v>44232</v>
      </c>
      <c r="AM1698" s="65"/>
      <c r="AN1698" s="65" t="s">
        <v>1643</v>
      </c>
      <c r="AO1698" s="65" t="s">
        <v>2990</v>
      </c>
      <c r="AP1698" s="65"/>
      <c r="AQ1698" s="67" t="s">
        <v>70</v>
      </c>
      <c r="AR1698" s="75"/>
      <c r="AS1698" s="61">
        <v>0</v>
      </c>
      <c r="AT1698" s="61" t="e">
        <v>#VALUE!</v>
      </c>
      <c r="AU1698" s="61" t="e">
        <v>#VALUE!</v>
      </c>
      <c r="AV1698" s="648" t="s">
        <v>363</v>
      </c>
      <c r="AW1698" s="61" t="e">
        <v>#VALUE!</v>
      </c>
      <c r="AX1698" s="56" t="e">
        <v>#VALUE!</v>
      </c>
      <c r="AY1698" s="56">
        <v>12</v>
      </c>
      <c r="AZ1698" s="56">
        <v>2020</v>
      </c>
      <c r="BA1698" s="56">
        <v>6</v>
      </c>
      <c r="BB1698" s="56">
        <v>2</v>
      </c>
      <c r="BC1698" s="56">
        <v>2021</v>
      </c>
      <c r="BD1698" s="79">
        <v>0</v>
      </c>
      <c r="BE1698" s="79">
        <v>0</v>
      </c>
      <c r="BF1698" s="79">
        <v>0</v>
      </c>
      <c r="BG1698" s="79">
        <v>0</v>
      </c>
      <c r="BH1698" s="79" t="s">
        <v>68</v>
      </c>
      <c r="BI1698" s="79" t="s">
        <v>3504</v>
      </c>
      <c r="BJ1698" s="79" t="s">
        <v>3504</v>
      </c>
      <c r="BK1698" s="79"/>
    </row>
    <row r="1699" spans="1:63" s="198" customFormat="1" ht="15.6" customHeight="1" x14ac:dyDescent="0.25">
      <c r="A1699" s="141" t="s">
        <v>4215</v>
      </c>
      <c r="B1699" s="142">
        <v>44062</v>
      </c>
      <c r="C1699" s="142" t="s">
        <v>156</v>
      </c>
      <c r="D1699" s="143" t="s">
        <v>2333</v>
      </c>
      <c r="E1699" s="143" t="s">
        <v>724</v>
      </c>
      <c r="F1699" s="144">
        <v>4900041157</v>
      </c>
      <c r="G1699" s="44" t="s">
        <v>4758</v>
      </c>
      <c r="H1699" s="145">
        <v>10</v>
      </c>
      <c r="I1699" s="145">
        <v>1</v>
      </c>
      <c r="J1699" s="67" t="s">
        <v>66</v>
      </c>
      <c r="K1699" s="712" t="s">
        <v>725</v>
      </c>
      <c r="L1699" s="712" t="s">
        <v>3046</v>
      </c>
      <c r="M1699" s="143" t="s">
        <v>4760</v>
      </c>
      <c r="N1699" s="146">
        <v>36614</v>
      </c>
      <c r="O1699" s="87" t="s">
        <v>3140</v>
      </c>
      <c r="P1699" s="87" t="s">
        <v>112</v>
      </c>
      <c r="Q1699" s="48" t="s">
        <v>70</v>
      </c>
      <c r="R1699" s="42" t="s">
        <v>70</v>
      </c>
      <c r="S1699" s="147">
        <v>1</v>
      </c>
      <c r="T1699" s="147">
        <v>0</v>
      </c>
      <c r="U1699" s="50">
        <v>0.5</v>
      </c>
      <c r="V1699" s="801">
        <v>1</v>
      </c>
      <c r="W1699" s="643">
        <v>44208</v>
      </c>
      <c r="X1699" s="155" t="s">
        <v>68</v>
      </c>
      <c r="Y1699" s="156">
        <v>1</v>
      </c>
      <c r="Z1699" s="647">
        <v>44221</v>
      </c>
      <c r="AA1699" s="801">
        <v>1</v>
      </c>
      <c r="AB1699" s="644" t="s">
        <v>68</v>
      </c>
      <c r="AC1699" s="147" t="s">
        <v>2341</v>
      </c>
      <c r="AD1699" s="149">
        <v>5.2631578947368425E-2</v>
      </c>
      <c r="AE1699" s="801" t="s">
        <v>112</v>
      </c>
      <c r="AF1699" s="846" t="s">
        <v>112</v>
      </c>
      <c r="AG1699" s="150">
        <v>44118</v>
      </c>
      <c r="AH1699" s="142">
        <v>44231</v>
      </c>
      <c r="AI1699" s="142" t="s">
        <v>4759</v>
      </c>
      <c r="AJ1699" s="142" t="s">
        <v>4759</v>
      </c>
      <c r="AK1699" s="864">
        <v>44123</v>
      </c>
      <c r="AL1699" s="142">
        <v>44236</v>
      </c>
      <c r="AM1699" s="142"/>
      <c r="AN1699" s="65" t="s">
        <v>1643</v>
      </c>
      <c r="AO1699" s="65" t="s">
        <v>1714</v>
      </c>
      <c r="AP1699" s="142"/>
      <c r="AQ1699" s="67" t="s">
        <v>70</v>
      </c>
      <c r="AR1699" s="151"/>
      <c r="AS1699" s="896">
        <v>1</v>
      </c>
      <c r="AT1699" s="896" t="e">
        <v>#VALUE!</v>
      </c>
      <c r="AU1699" s="896" t="e">
        <v>#VALUE!</v>
      </c>
      <c r="AV1699" s="767" t="s">
        <v>363</v>
      </c>
      <c r="AW1699" s="896" t="e">
        <v>#VALUE!</v>
      </c>
      <c r="AX1699" s="910" t="e">
        <v>#VALUE!</v>
      </c>
      <c r="AY1699" s="910">
        <v>8</v>
      </c>
      <c r="AZ1699" s="910">
        <v>2020</v>
      </c>
      <c r="BA1699" s="146">
        <v>6</v>
      </c>
      <c r="BB1699" s="146">
        <v>2</v>
      </c>
      <c r="BC1699" s="146">
        <v>2021</v>
      </c>
      <c r="BD1699" s="158">
        <v>0.20499999999999999</v>
      </c>
      <c r="BE1699" s="158">
        <v>1</v>
      </c>
      <c r="BF1699" s="158">
        <v>0.1</v>
      </c>
      <c r="BG1699" s="158">
        <v>1.1000000000000001</v>
      </c>
      <c r="BH1699" s="158" t="s">
        <v>68</v>
      </c>
      <c r="BI1699" s="146" t="s">
        <v>3504</v>
      </c>
      <c r="BJ1699" s="158" t="s">
        <v>3504</v>
      </c>
      <c r="BK1699" s="158"/>
    </row>
    <row r="1700" spans="1:63" s="198" customFormat="1" ht="15.6" customHeight="1" x14ac:dyDescent="0.25">
      <c r="A1700" s="141" t="s">
        <v>4216</v>
      </c>
      <c r="B1700" s="142">
        <v>44060</v>
      </c>
      <c r="C1700" s="142" t="s">
        <v>63</v>
      </c>
      <c r="D1700" s="143" t="s">
        <v>2342</v>
      </c>
      <c r="E1700" s="143" t="s">
        <v>242</v>
      </c>
      <c r="F1700" s="144">
        <v>28490005</v>
      </c>
      <c r="G1700" s="44" t="s">
        <v>4758</v>
      </c>
      <c r="H1700" s="145">
        <v>10</v>
      </c>
      <c r="I1700" s="145">
        <v>4</v>
      </c>
      <c r="J1700" s="67" t="s">
        <v>66</v>
      </c>
      <c r="K1700" s="712" t="s">
        <v>1432</v>
      </c>
      <c r="L1700" s="712" t="s">
        <v>3020</v>
      </c>
      <c r="M1700" s="143" t="s">
        <v>68</v>
      </c>
      <c r="N1700" s="146">
        <v>36608</v>
      </c>
      <c r="O1700" s="87" t="s">
        <v>68</v>
      </c>
      <c r="P1700" s="87" t="s">
        <v>68</v>
      </c>
      <c r="Q1700" s="48" t="s">
        <v>68</v>
      </c>
      <c r="R1700" s="42" t="s">
        <v>68</v>
      </c>
      <c r="S1700" s="147" t="s">
        <v>68</v>
      </c>
      <c r="T1700" s="147" t="s">
        <v>68</v>
      </c>
      <c r="U1700" s="50" t="s">
        <v>3503</v>
      </c>
      <c r="V1700" s="801">
        <v>1</v>
      </c>
      <c r="W1700" s="643">
        <v>44165</v>
      </c>
      <c r="X1700" s="155" t="s">
        <v>68</v>
      </c>
      <c r="Y1700" s="156">
        <v>1</v>
      </c>
      <c r="Z1700" s="643" t="s">
        <v>68</v>
      </c>
      <c r="AA1700" s="644" t="s">
        <v>68</v>
      </c>
      <c r="AB1700" s="644" t="s">
        <v>68</v>
      </c>
      <c r="AC1700" s="70" t="s">
        <v>68</v>
      </c>
      <c r="AD1700" s="149" t="s">
        <v>68</v>
      </c>
      <c r="AE1700" s="801" t="s">
        <v>112</v>
      </c>
      <c r="AF1700" s="846" t="s">
        <v>112</v>
      </c>
      <c r="AG1700" s="150">
        <v>44231</v>
      </c>
      <c r="AH1700" s="142">
        <v>44231</v>
      </c>
      <c r="AI1700" s="142" t="s">
        <v>4759</v>
      </c>
      <c r="AJ1700" s="142" t="s">
        <v>4759</v>
      </c>
      <c r="AK1700" s="864">
        <v>44236</v>
      </c>
      <c r="AL1700" s="142">
        <v>44236</v>
      </c>
      <c r="AM1700" s="142"/>
      <c r="AN1700" s="65" t="s">
        <v>1643</v>
      </c>
      <c r="AO1700" s="65" t="s">
        <v>69</v>
      </c>
      <c r="AP1700" s="142"/>
      <c r="AQ1700" s="67" t="s">
        <v>70</v>
      </c>
      <c r="AR1700" s="151"/>
      <c r="AS1700" s="896">
        <v>1</v>
      </c>
      <c r="AT1700" s="896" t="e">
        <v>#VALUE!</v>
      </c>
      <c r="AU1700" s="896" t="e">
        <v>#VALUE!</v>
      </c>
      <c r="AV1700" s="767" t="s">
        <v>363</v>
      </c>
      <c r="AW1700" s="896" t="e">
        <v>#VALUE!</v>
      </c>
      <c r="AX1700" s="910" t="e">
        <v>#VALUE!</v>
      </c>
      <c r="AY1700" s="910">
        <v>8</v>
      </c>
      <c r="AZ1700" s="910">
        <v>2020</v>
      </c>
      <c r="BA1700" s="146">
        <v>6</v>
      </c>
      <c r="BB1700" s="146">
        <v>2</v>
      </c>
      <c r="BC1700" s="146">
        <v>2021</v>
      </c>
      <c r="BD1700" s="158">
        <v>0</v>
      </c>
      <c r="BE1700" s="158">
        <v>0</v>
      </c>
      <c r="BF1700" s="158">
        <v>0</v>
      </c>
      <c r="BG1700" s="158">
        <v>0</v>
      </c>
      <c r="BH1700" s="158" t="s">
        <v>68</v>
      </c>
      <c r="BI1700" s="146" t="s">
        <v>3504</v>
      </c>
      <c r="BJ1700" s="158" t="s">
        <v>3504</v>
      </c>
      <c r="BK1700" s="158"/>
    </row>
    <row r="1701" spans="1:63" s="198" customFormat="1" ht="15.6" customHeight="1" x14ac:dyDescent="0.25">
      <c r="A1701" s="64" t="s">
        <v>4217</v>
      </c>
      <c r="B1701" s="65">
        <v>44096</v>
      </c>
      <c r="C1701" s="65" t="s">
        <v>63</v>
      </c>
      <c r="D1701" s="66" t="s">
        <v>2342</v>
      </c>
      <c r="E1701" s="66" t="s">
        <v>388</v>
      </c>
      <c r="F1701" s="67">
        <v>28498682</v>
      </c>
      <c r="G1701" s="44" t="s">
        <v>4758</v>
      </c>
      <c r="H1701" s="68">
        <v>10</v>
      </c>
      <c r="I1701" s="68">
        <v>4</v>
      </c>
      <c r="J1701" s="67" t="s">
        <v>66</v>
      </c>
      <c r="K1701" s="708" t="s">
        <v>1925</v>
      </c>
      <c r="L1701" s="708" t="s">
        <v>3110</v>
      </c>
      <c r="M1701" s="45" t="s">
        <v>68</v>
      </c>
      <c r="N1701" s="87">
        <v>37251</v>
      </c>
      <c r="O1701" s="87" t="s">
        <v>68</v>
      </c>
      <c r="P1701" s="87" t="s">
        <v>68</v>
      </c>
      <c r="Q1701" s="48" t="s">
        <v>68</v>
      </c>
      <c r="R1701" s="42" t="s">
        <v>68</v>
      </c>
      <c r="S1701" s="70" t="s">
        <v>68</v>
      </c>
      <c r="T1701" s="70" t="s">
        <v>68</v>
      </c>
      <c r="U1701" s="50" t="s">
        <v>3503</v>
      </c>
      <c r="V1701" s="644">
        <v>1</v>
      </c>
      <c r="W1701" s="643">
        <v>44217</v>
      </c>
      <c r="X1701" s="49" t="s">
        <v>68</v>
      </c>
      <c r="Y1701" s="71">
        <v>1</v>
      </c>
      <c r="Z1701" s="643" t="s">
        <v>68</v>
      </c>
      <c r="AA1701" s="644" t="s">
        <v>68</v>
      </c>
      <c r="AB1701" s="644" t="s">
        <v>68</v>
      </c>
      <c r="AC1701" s="70" t="s">
        <v>68</v>
      </c>
      <c r="AD1701" s="72" t="s">
        <v>68</v>
      </c>
      <c r="AE1701" s="644" t="s">
        <v>112</v>
      </c>
      <c r="AF1701" s="91" t="s">
        <v>112</v>
      </c>
      <c r="AG1701" s="73">
        <v>44231</v>
      </c>
      <c r="AH1701" s="65">
        <v>44231</v>
      </c>
      <c r="AI1701" s="65" t="s">
        <v>4759</v>
      </c>
      <c r="AJ1701" s="65" t="s">
        <v>4759</v>
      </c>
      <c r="AK1701" s="636">
        <v>44236</v>
      </c>
      <c r="AL1701" s="65">
        <v>44236</v>
      </c>
      <c r="AM1701" s="65" t="s">
        <v>3000</v>
      </c>
      <c r="AN1701" s="65" t="s">
        <v>1643</v>
      </c>
      <c r="AO1701" s="65" t="s">
        <v>2982</v>
      </c>
      <c r="AP1701" s="65"/>
      <c r="AQ1701" s="67" t="s">
        <v>70</v>
      </c>
      <c r="AR1701" s="75"/>
      <c r="AS1701" s="61">
        <v>1</v>
      </c>
      <c r="AT1701" s="61" t="e">
        <v>#VALUE!</v>
      </c>
      <c r="AU1701" s="61" t="e">
        <v>#VALUE!</v>
      </c>
      <c r="AV1701" s="648" t="s">
        <v>363</v>
      </c>
      <c r="AW1701" s="61" t="e">
        <v>#VALUE!</v>
      </c>
      <c r="AX1701" s="56" t="e">
        <v>#VALUE!</v>
      </c>
      <c r="AY1701" s="56">
        <v>9</v>
      </c>
      <c r="AZ1701" s="56">
        <v>2020</v>
      </c>
      <c r="BA1701" s="56">
        <v>6</v>
      </c>
      <c r="BB1701" s="56">
        <v>2</v>
      </c>
      <c r="BC1701" s="56">
        <v>2021</v>
      </c>
      <c r="BD1701" s="79">
        <v>0</v>
      </c>
      <c r="BE1701" s="79">
        <v>0</v>
      </c>
      <c r="BF1701" s="79">
        <v>0</v>
      </c>
      <c r="BG1701" s="79">
        <v>0</v>
      </c>
      <c r="BH1701" s="79" t="s">
        <v>68</v>
      </c>
      <c r="BI1701" s="79" t="s">
        <v>3504</v>
      </c>
      <c r="BJ1701" s="79" t="s">
        <v>3504</v>
      </c>
      <c r="BK1701" s="79"/>
    </row>
    <row r="1702" spans="1:63" s="198" customFormat="1" ht="15.6" customHeight="1" x14ac:dyDescent="0.25">
      <c r="A1702" s="64" t="s">
        <v>4221</v>
      </c>
      <c r="B1702" s="65">
        <v>44224</v>
      </c>
      <c r="C1702" s="65" t="s">
        <v>156</v>
      </c>
      <c r="D1702" s="66" t="s">
        <v>2342</v>
      </c>
      <c r="E1702" s="66">
        <v>108</v>
      </c>
      <c r="F1702" s="67">
        <v>28540695</v>
      </c>
      <c r="G1702" s="44" t="s">
        <v>4758</v>
      </c>
      <c r="H1702" s="68">
        <v>10</v>
      </c>
      <c r="I1702" s="68">
        <v>1</v>
      </c>
      <c r="J1702" s="67" t="s">
        <v>174</v>
      </c>
      <c r="K1702" s="708" t="s">
        <v>252</v>
      </c>
      <c r="L1702" s="708" t="s">
        <v>3147</v>
      </c>
      <c r="M1702" s="45" t="s">
        <v>4760</v>
      </c>
      <c r="N1702" s="87">
        <v>41126</v>
      </c>
      <c r="O1702" s="87" t="s">
        <v>690</v>
      </c>
      <c r="P1702" s="87" t="s">
        <v>112</v>
      </c>
      <c r="Q1702" s="48" t="s">
        <v>70</v>
      </c>
      <c r="R1702" s="42" t="s">
        <v>70</v>
      </c>
      <c r="S1702" s="70">
        <v>1</v>
      </c>
      <c r="T1702" s="70">
        <v>0</v>
      </c>
      <c r="U1702" s="50">
        <v>0.5</v>
      </c>
      <c r="V1702" s="644">
        <v>1</v>
      </c>
      <c r="W1702" s="643">
        <v>44236</v>
      </c>
      <c r="X1702" s="49">
        <v>0</v>
      </c>
      <c r="Y1702" s="71">
        <v>0.9</v>
      </c>
      <c r="Z1702" s="643">
        <v>44235</v>
      </c>
      <c r="AA1702" s="644">
        <v>1</v>
      </c>
      <c r="AB1702" s="644" t="s">
        <v>68</v>
      </c>
      <c r="AC1702" s="70" t="s">
        <v>68</v>
      </c>
      <c r="AD1702" s="72">
        <v>5.5555555555555566E-2</v>
      </c>
      <c r="AE1702" s="644" t="s">
        <v>112</v>
      </c>
      <c r="AF1702" s="91" t="s">
        <v>112</v>
      </c>
      <c r="AG1702" s="73">
        <v>44223</v>
      </c>
      <c r="AH1702" s="65">
        <v>44238</v>
      </c>
      <c r="AI1702" s="65" t="s">
        <v>4759</v>
      </c>
      <c r="AJ1702" s="65" t="s">
        <v>4759</v>
      </c>
      <c r="AK1702" s="636">
        <v>44225</v>
      </c>
      <c r="AL1702" s="65">
        <v>44238</v>
      </c>
      <c r="AM1702" s="65"/>
      <c r="AN1702" s="65"/>
      <c r="AO1702" s="65" t="s">
        <v>2990</v>
      </c>
      <c r="AP1702" s="84" t="s">
        <v>3148</v>
      </c>
      <c r="AQ1702" s="67" t="s">
        <v>70</v>
      </c>
      <c r="AR1702" s="75"/>
      <c r="AS1702" s="889">
        <v>0</v>
      </c>
      <c r="AT1702" s="61" t="e">
        <v>#VALUE!</v>
      </c>
      <c r="AU1702" s="61" t="e">
        <v>#VALUE!</v>
      </c>
      <c r="AV1702" s="648" t="s">
        <v>363</v>
      </c>
      <c r="AW1702" s="61" t="e">
        <v>#VALUE!</v>
      </c>
      <c r="AX1702" s="56" t="e">
        <v>#VALUE!</v>
      </c>
      <c r="AY1702" s="56">
        <v>1</v>
      </c>
      <c r="AZ1702" s="56">
        <v>2021</v>
      </c>
      <c r="BA1702" s="56">
        <v>7</v>
      </c>
      <c r="BB1702" s="56">
        <v>2</v>
      </c>
      <c r="BC1702" s="56">
        <v>2021</v>
      </c>
      <c r="BD1702" s="79">
        <v>0.36</v>
      </c>
      <c r="BE1702" s="79">
        <v>7.9819000000000004</v>
      </c>
      <c r="BF1702" s="79">
        <v>1.9954749999999999</v>
      </c>
      <c r="BG1702" s="79">
        <v>9.9773750000000003</v>
      </c>
      <c r="BH1702" s="79" t="s">
        <v>203</v>
      </c>
      <c r="BI1702" s="79" t="s">
        <v>3504</v>
      </c>
      <c r="BJ1702" s="79" t="s">
        <v>3504</v>
      </c>
      <c r="BK1702" s="79"/>
    </row>
    <row r="1703" spans="1:63" s="198" customFormat="1" ht="15.6" customHeight="1" x14ac:dyDescent="0.25">
      <c r="A1703" s="64" t="s">
        <v>4219</v>
      </c>
      <c r="B1703" s="65">
        <v>44187</v>
      </c>
      <c r="C1703" s="65" t="s">
        <v>156</v>
      </c>
      <c r="D1703" s="66" t="s">
        <v>2342</v>
      </c>
      <c r="E1703" s="66">
        <v>54</v>
      </c>
      <c r="F1703" s="67">
        <v>28528724</v>
      </c>
      <c r="G1703" s="44" t="s">
        <v>4758</v>
      </c>
      <c r="H1703" s="68">
        <v>10</v>
      </c>
      <c r="I1703" s="68">
        <v>1</v>
      </c>
      <c r="J1703" s="67" t="s">
        <v>66</v>
      </c>
      <c r="K1703" s="735" t="s">
        <v>1642</v>
      </c>
      <c r="L1703" s="708" t="s">
        <v>3108</v>
      </c>
      <c r="M1703" s="54" t="s">
        <v>4760</v>
      </c>
      <c r="N1703" s="87">
        <v>40409</v>
      </c>
      <c r="O1703" s="87" t="s">
        <v>1420</v>
      </c>
      <c r="P1703" s="87" t="s">
        <v>112</v>
      </c>
      <c r="Q1703" s="48" t="s">
        <v>70</v>
      </c>
      <c r="R1703" s="42" t="s">
        <v>70</v>
      </c>
      <c r="S1703" s="70">
        <v>1</v>
      </c>
      <c r="T1703" s="70">
        <v>0</v>
      </c>
      <c r="U1703" s="50">
        <v>0.5</v>
      </c>
      <c r="V1703" s="70">
        <v>1</v>
      </c>
      <c r="W1703" s="65">
        <v>44235</v>
      </c>
      <c r="X1703" s="49">
        <v>1</v>
      </c>
      <c r="Y1703" s="71">
        <v>1</v>
      </c>
      <c r="Z1703" s="65">
        <v>44237</v>
      </c>
      <c r="AA1703" s="70">
        <v>1</v>
      </c>
      <c r="AB1703" s="70" t="s">
        <v>68</v>
      </c>
      <c r="AC1703" s="70" t="s">
        <v>68</v>
      </c>
      <c r="AD1703" s="72">
        <v>5.5555555555555566E-2</v>
      </c>
      <c r="AE1703" s="70" t="s">
        <v>112</v>
      </c>
      <c r="AF1703" s="52" t="s">
        <v>112</v>
      </c>
      <c r="AG1703" s="73">
        <v>44242</v>
      </c>
      <c r="AH1703" s="65">
        <v>44242</v>
      </c>
      <c r="AI1703" s="65" t="s">
        <v>4759</v>
      </c>
      <c r="AJ1703" s="65" t="s">
        <v>4759</v>
      </c>
      <c r="AK1703" s="636">
        <v>44245</v>
      </c>
      <c r="AL1703" s="65">
        <v>44245</v>
      </c>
      <c r="AM1703" s="65"/>
      <c r="AN1703" s="65"/>
      <c r="AO1703" s="65" t="s">
        <v>2982</v>
      </c>
      <c r="AP1703" s="65" t="s">
        <v>3113</v>
      </c>
      <c r="AQ1703" s="67" t="s">
        <v>70</v>
      </c>
      <c r="AR1703" s="75"/>
      <c r="AS1703" s="260">
        <v>1</v>
      </c>
      <c r="AT1703" s="77" t="e">
        <v>#VALUE!</v>
      </c>
      <c r="AU1703" s="77" t="e">
        <v>#VALUE!</v>
      </c>
      <c r="AV1703" s="83" t="s">
        <v>363</v>
      </c>
      <c r="AW1703" s="77" t="e">
        <v>#VALUE!</v>
      </c>
      <c r="AX1703" s="67" t="e">
        <v>#VALUE!</v>
      </c>
      <c r="AY1703" s="67">
        <v>12</v>
      </c>
      <c r="AZ1703" s="67">
        <v>2020</v>
      </c>
      <c r="BA1703" s="67">
        <v>8</v>
      </c>
      <c r="BB1703" s="67">
        <v>2</v>
      </c>
      <c r="BC1703" s="67">
        <v>2021</v>
      </c>
      <c r="BD1703" s="78">
        <v>0.20499999999999999</v>
      </c>
      <c r="BE1703" s="78">
        <v>3.0297000000000001</v>
      </c>
      <c r="BF1703" s="78">
        <v>0.75742500000000001</v>
      </c>
      <c r="BG1703" s="78">
        <v>3.7871250000000001</v>
      </c>
      <c r="BH1703" s="78" t="s">
        <v>203</v>
      </c>
      <c r="BI1703" s="78" t="s">
        <v>3504</v>
      </c>
      <c r="BJ1703" s="78" t="s">
        <v>3504</v>
      </c>
      <c r="BK1703" s="79"/>
    </row>
    <row r="1704" spans="1:63" s="198" customFormat="1" ht="15.6" customHeight="1" x14ac:dyDescent="0.25">
      <c r="A1704" s="141" t="s">
        <v>4220</v>
      </c>
      <c r="B1704" s="142">
        <v>44060</v>
      </c>
      <c r="C1704" s="142" t="s">
        <v>156</v>
      </c>
      <c r="D1704" s="143" t="s">
        <v>2343</v>
      </c>
      <c r="E1704" s="143">
        <v>39</v>
      </c>
      <c r="F1704" s="144">
        <v>6870701</v>
      </c>
      <c r="G1704" s="44" t="s">
        <v>4758</v>
      </c>
      <c r="H1704" s="145">
        <v>1</v>
      </c>
      <c r="I1704" s="145">
        <v>1</v>
      </c>
      <c r="J1704" s="67" t="s">
        <v>174</v>
      </c>
      <c r="K1704" s="736" t="s">
        <v>875</v>
      </c>
      <c r="L1704" s="8" t="s">
        <v>3073</v>
      </c>
      <c r="M1704" s="767" t="s">
        <v>4760</v>
      </c>
      <c r="N1704" s="767">
        <v>36610</v>
      </c>
      <c r="O1704" s="648" t="s">
        <v>745</v>
      </c>
      <c r="P1704" s="648" t="s">
        <v>112</v>
      </c>
      <c r="Q1704" s="48" t="s">
        <v>70</v>
      </c>
      <c r="R1704" s="42" t="s">
        <v>70</v>
      </c>
      <c r="S1704" s="172">
        <v>1</v>
      </c>
      <c r="T1704" s="172">
        <v>0</v>
      </c>
      <c r="U1704" s="50">
        <v>0.5</v>
      </c>
      <c r="V1704" s="801">
        <v>1</v>
      </c>
      <c r="W1704" s="643">
        <v>44138</v>
      </c>
      <c r="X1704" s="155">
        <v>0.5</v>
      </c>
      <c r="Y1704" s="156">
        <v>0.95000000000000007</v>
      </c>
      <c r="Z1704" s="643">
        <v>44235</v>
      </c>
      <c r="AA1704" s="801">
        <v>1</v>
      </c>
      <c r="AB1704" s="644" t="s">
        <v>68</v>
      </c>
      <c r="AC1704" s="147" t="s">
        <v>2341</v>
      </c>
      <c r="AD1704" s="149">
        <v>5.2631578947368425E-2</v>
      </c>
      <c r="AE1704" s="801" t="s">
        <v>112</v>
      </c>
      <c r="AF1704" s="846" t="s">
        <v>112</v>
      </c>
      <c r="AG1704" s="150">
        <v>44076</v>
      </c>
      <c r="AH1704" s="142">
        <v>44242</v>
      </c>
      <c r="AI1704" s="142" t="s">
        <v>4759</v>
      </c>
      <c r="AJ1704" s="142" t="s">
        <v>4759</v>
      </c>
      <c r="AK1704" s="864">
        <v>44078</v>
      </c>
      <c r="AL1704" s="142">
        <v>44244</v>
      </c>
      <c r="AM1704" s="142"/>
      <c r="AN1704" s="65" t="s">
        <v>1643</v>
      </c>
      <c r="AO1704" s="142" t="s">
        <v>2959</v>
      </c>
      <c r="AP1704" s="142"/>
      <c r="AQ1704" s="67" t="s">
        <v>70</v>
      </c>
      <c r="AR1704" s="151"/>
      <c r="AS1704" s="889">
        <v>0</v>
      </c>
      <c r="AT1704" s="896" t="e">
        <v>#VALUE!</v>
      </c>
      <c r="AU1704" s="896" t="e">
        <v>#VALUE!</v>
      </c>
      <c r="AV1704" s="767" t="s">
        <v>363</v>
      </c>
      <c r="AW1704" s="896" t="e">
        <v>#VALUE!</v>
      </c>
      <c r="AX1704" s="910" t="e">
        <v>#VALUE!</v>
      </c>
      <c r="AY1704" s="910">
        <v>8</v>
      </c>
      <c r="AZ1704" s="910">
        <v>2020</v>
      </c>
      <c r="BA1704" s="146">
        <v>8</v>
      </c>
      <c r="BB1704" s="146">
        <v>2</v>
      </c>
      <c r="BC1704" s="146">
        <v>2021</v>
      </c>
      <c r="BD1704" s="158">
        <v>0.20499999999999999</v>
      </c>
      <c r="BE1704" s="158">
        <v>4.38</v>
      </c>
      <c r="BF1704" s="158">
        <v>1.095</v>
      </c>
      <c r="BG1704" s="158">
        <v>5.4749999999999996</v>
      </c>
      <c r="BH1704" s="158" t="s">
        <v>203</v>
      </c>
      <c r="BI1704" s="146" t="s">
        <v>3504</v>
      </c>
      <c r="BJ1704" s="158" t="s">
        <v>3504</v>
      </c>
      <c r="BK1704" s="158"/>
    </row>
    <row r="1705" spans="1:63" s="198" customFormat="1" ht="15.6" customHeight="1" x14ac:dyDescent="0.25">
      <c r="A1705" s="64" t="s">
        <v>4200</v>
      </c>
      <c r="B1705" s="65">
        <v>44117</v>
      </c>
      <c r="C1705" s="65" t="s">
        <v>156</v>
      </c>
      <c r="D1705" s="66" t="s">
        <v>2343</v>
      </c>
      <c r="E1705" s="66">
        <v>49</v>
      </c>
      <c r="F1705" s="67">
        <v>6876056</v>
      </c>
      <c r="G1705" s="44" t="s">
        <v>4758</v>
      </c>
      <c r="H1705" s="68">
        <v>1</v>
      </c>
      <c r="I1705" s="68">
        <v>1</v>
      </c>
      <c r="J1705" s="67" t="s">
        <v>174</v>
      </c>
      <c r="K1705" s="735" t="s">
        <v>953</v>
      </c>
      <c r="L1705" s="708" t="s">
        <v>3070</v>
      </c>
      <c r="M1705" s="54" t="s">
        <v>4760</v>
      </c>
      <c r="N1705" s="87">
        <v>37836</v>
      </c>
      <c r="O1705" s="87" t="s">
        <v>690</v>
      </c>
      <c r="P1705" s="87" t="s">
        <v>112</v>
      </c>
      <c r="Q1705" s="48" t="s">
        <v>70</v>
      </c>
      <c r="R1705" s="42" t="s">
        <v>70</v>
      </c>
      <c r="S1705" s="70">
        <v>1</v>
      </c>
      <c r="T1705" s="70">
        <v>0</v>
      </c>
      <c r="U1705" s="50">
        <v>0.5</v>
      </c>
      <c r="V1705" s="644">
        <v>1</v>
      </c>
      <c r="W1705" s="643" t="s">
        <v>181</v>
      </c>
      <c r="X1705" s="49">
        <v>1</v>
      </c>
      <c r="Y1705" s="71">
        <v>1</v>
      </c>
      <c r="Z1705" s="643">
        <v>44179</v>
      </c>
      <c r="AA1705" s="644">
        <v>1</v>
      </c>
      <c r="AB1705" s="644" t="s">
        <v>68</v>
      </c>
      <c r="AC1705" s="70" t="s">
        <v>2341</v>
      </c>
      <c r="AD1705" s="72">
        <v>5.2631578947368425E-2</v>
      </c>
      <c r="AE1705" s="644" t="s">
        <v>112</v>
      </c>
      <c r="AF1705" s="91" t="s">
        <v>112</v>
      </c>
      <c r="AG1705" s="73">
        <v>44120</v>
      </c>
      <c r="AH1705" s="65">
        <v>44253</v>
      </c>
      <c r="AI1705" s="65" t="s">
        <v>4759</v>
      </c>
      <c r="AJ1705" s="65" t="s">
        <v>4759</v>
      </c>
      <c r="AK1705" s="636">
        <v>44124</v>
      </c>
      <c r="AL1705" s="65">
        <v>44257</v>
      </c>
      <c r="AM1705" s="65" t="s">
        <v>3000</v>
      </c>
      <c r="AN1705" s="65" t="s">
        <v>1643</v>
      </c>
      <c r="AO1705" s="65" t="s">
        <v>2990</v>
      </c>
      <c r="AP1705" s="84" t="s">
        <v>3165</v>
      </c>
      <c r="AQ1705" s="67" t="s">
        <v>70</v>
      </c>
      <c r="AR1705" s="75"/>
      <c r="AS1705" s="61">
        <v>0</v>
      </c>
      <c r="AT1705" s="61" t="e">
        <v>#VALUE!</v>
      </c>
      <c r="AU1705" s="61" t="e">
        <v>#VALUE!</v>
      </c>
      <c r="AV1705" s="648" t="s">
        <v>363</v>
      </c>
      <c r="AW1705" s="61" t="e">
        <v>#VALUE!</v>
      </c>
      <c r="AX1705" s="56" t="e">
        <v>#VALUE!</v>
      </c>
      <c r="AY1705" s="56">
        <v>10</v>
      </c>
      <c r="AZ1705" s="56">
        <v>2020</v>
      </c>
      <c r="BA1705" s="56">
        <v>9</v>
      </c>
      <c r="BB1705" s="56">
        <v>2</v>
      </c>
      <c r="BC1705" s="56">
        <v>2021</v>
      </c>
      <c r="BD1705" s="79">
        <v>0.20499999999999999</v>
      </c>
      <c r="BE1705" s="79">
        <v>2.39</v>
      </c>
      <c r="BF1705" s="79">
        <v>0.59750000000000003</v>
      </c>
      <c r="BG1705" s="79">
        <v>2.9875000000000003</v>
      </c>
      <c r="BH1705" s="79" t="s">
        <v>203</v>
      </c>
      <c r="BI1705" s="79" t="s">
        <v>3504</v>
      </c>
      <c r="BJ1705" s="79" t="s">
        <v>3504</v>
      </c>
      <c r="BK1705" s="79"/>
    </row>
    <row r="1706" spans="1:63" s="198" customFormat="1" ht="15.6" customHeight="1" x14ac:dyDescent="0.25">
      <c r="A1706" s="64" t="s">
        <v>4222</v>
      </c>
      <c r="B1706" s="65">
        <v>44117</v>
      </c>
      <c r="C1706" s="65" t="s">
        <v>63</v>
      </c>
      <c r="D1706" s="66" t="s">
        <v>2342</v>
      </c>
      <c r="E1706" s="66" t="s">
        <v>890</v>
      </c>
      <c r="F1706" s="67">
        <v>28504795</v>
      </c>
      <c r="G1706" s="44" t="s">
        <v>4758</v>
      </c>
      <c r="H1706" s="68">
        <v>10</v>
      </c>
      <c r="I1706" s="68">
        <v>1</v>
      </c>
      <c r="J1706" s="67" t="s">
        <v>66</v>
      </c>
      <c r="K1706" s="735" t="s">
        <v>891</v>
      </c>
      <c r="L1706" s="708" t="s">
        <v>3421</v>
      </c>
      <c r="M1706" s="54" t="s">
        <v>68</v>
      </c>
      <c r="N1706" s="87">
        <v>37834</v>
      </c>
      <c r="O1706" s="87" t="s">
        <v>68</v>
      </c>
      <c r="P1706" s="87" t="s">
        <v>68</v>
      </c>
      <c r="Q1706" s="48" t="s">
        <v>68</v>
      </c>
      <c r="R1706" s="42" t="s">
        <v>68</v>
      </c>
      <c r="S1706" s="70" t="s">
        <v>68</v>
      </c>
      <c r="T1706" s="70" t="s">
        <v>68</v>
      </c>
      <c r="U1706" s="50" t="s">
        <v>3503</v>
      </c>
      <c r="V1706" s="644">
        <v>0</v>
      </c>
      <c r="W1706" s="643">
        <v>44168</v>
      </c>
      <c r="X1706" s="49" t="s">
        <v>68</v>
      </c>
      <c r="Y1706" s="71">
        <v>0</v>
      </c>
      <c r="Z1706" s="643" t="s">
        <v>68</v>
      </c>
      <c r="AA1706" s="644" t="s">
        <v>68</v>
      </c>
      <c r="AB1706" s="644" t="s">
        <v>68</v>
      </c>
      <c r="AC1706" s="70" t="s">
        <v>68</v>
      </c>
      <c r="AD1706" s="72" t="s">
        <v>68</v>
      </c>
      <c r="AE1706" s="644" t="s">
        <v>112</v>
      </c>
      <c r="AF1706" s="91" t="s">
        <v>112</v>
      </c>
      <c r="AG1706" s="73">
        <v>44257</v>
      </c>
      <c r="AH1706" s="65">
        <v>44257</v>
      </c>
      <c r="AI1706" s="65" t="s">
        <v>4759</v>
      </c>
      <c r="AJ1706" s="65" t="s">
        <v>4759</v>
      </c>
      <c r="AK1706" s="636">
        <v>44260</v>
      </c>
      <c r="AL1706" s="65">
        <v>44260</v>
      </c>
      <c r="AM1706" s="65"/>
      <c r="AN1706" s="65" t="s">
        <v>1643</v>
      </c>
      <c r="AO1706" s="65" t="s">
        <v>2982</v>
      </c>
      <c r="AP1706" s="65"/>
      <c r="AQ1706" s="67" t="s">
        <v>70</v>
      </c>
      <c r="AR1706" s="75"/>
      <c r="AS1706" s="889">
        <v>1</v>
      </c>
      <c r="AT1706" s="61" t="e">
        <v>#VALUE!</v>
      </c>
      <c r="AU1706" s="61" t="e">
        <v>#VALUE!</v>
      </c>
      <c r="AV1706" s="648" t="s">
        <v>363</v>
      </c>
      <c r="AW1706" s="61" t="e">
        <v>#VALUE!</v>
      </c>
      <c r="AX1706" s="56" t="e">
        <v>#VALUE!</v>
      </c>
      <c r="AY1706" s="56">
        <v>10</v>
      </c>
      <c r="AZ1706" s="56">
        <v>2020</v>
      </c>
      <c r="BA1706" s="56">
        <v>10</v>
      </c>
      <c r="BB1706" s="56">
        <v>3</v>
      </c>
      <c r="BC1706" s="56">
        <v>2021</v>
      </c>
      <c r="BD1706" s="79">
        <v>0</v>
      </c>
      <c r="BE1706" s="79">
        <v>0</v>
      </c>
      <c r="BF1706" s="79">
        <v>0</v>
      </c>
      <c r="BG1706" s="79">
        <v>0</v>
      </c>
      <c r="BH1706" s="79" t="s">
        <v>68</v>
      </c>
      <c r="BI1706" s="79" t="s">
        <v>3504</v>
      </c>
      <c r="BJ1706" s="79" t="s">
        <v>3504</v>
      </c>
      <c r="BK1706" s="79"/>
    </row>
    <row r="1707" spans="1:63" s="198" customFormat="1" ht="15.6" customHeight="1" x14ac:dyDescent="0.25">
      <c r="A1707" s="64" t="s">
        <v>4270</v>
      </c>
      <c r="B1707" s="65">
        <v>44231</v>
      </c>
      <c r="C1707" s="65" t="s">
        <v>63</v>
      </c>
      <c r="D1707" s="66" t="s">
        <v>2342</v>
      </c>
      <c r="E1707" s="66" t="s">
        <v>621</v>
      </c>
      <c r="F1707" s="67">
        <v>28543547</v>
      </c>
      <c r="G1707" s="44" t="s">
        <v>4758</v>
      </c>
      <c r="H1707" s="68">
        <v>10</v>
      </c>
      <c r="I1707" s="68">
        <v>1</v>
      </c>
      <c r="J1707" s="67" t="s">
        <v>66</v>
      </c>
      <c r="K1707" s="735" t="s">
        <v>622</v>
      </c>
      <c r="L1707" s="708" t="s">
        <v>3383</v>
      </c>
      <c r="M1707" s="54" t="s">
        <v>68</v>
      </c>
      <c r="N1707" s="648"/>
      <c r="O1707" s="87" t="s">
        <v>68</v>
      </c>
      <c r="P1707" s="87" t="s">
        <v>68</v>
      </c>
      <c r="Q1707" s="205" t="s">
        <v>68</v>
      </c>
      <c r="R1707" s="64" t="s">
        <v>68</v>
      </c>
      <c r="S1707" s="70" t="s">
        <v>68</v>
      </c>
      <c r="T1707" s="70" t="s">
        <v>68</v>
      </c>
      <c r="U1707" s="50" t="s">
        <v>3503</v>
      </c>
      <c r="V1707" s="70">
        <v>0</v>
      </c>
      <c r="W1707" s="65" t="s">
        <v>181</v>
      </c>
      <c r="X1707" s="49" t="s">
        <v>68</v>
      </c>
      <c r="Y1707" s="71">
        <v>0</v>
      </c>
      <c r="Z1707" s="65" t="s">
        <v>181</v>
      </c>
      <c r="AA1707" s="70">
        <v>0</v>
      </c>
      <c r="AB1707" s="70" t="s">
        <v>68</v>
      </c>
      <c r="AC1707" s="70" t="s">
        <v>68</v>
      </c>
      <c r="AD1707" s="72">
        <v>0</v>
      </c>
      <c r="AE1707" s="70" t="s">
        <v>112</v>
      </c>
      <c r="AF1707" s="52" t="s">
        <v>112</v>
      </c>
      <c r="AG1707" s="73">
        <v>44258</v>
      </c>
      <c r="AH1707" s="65">
        <v>44258</v>
      </c>
      <c r="AI1707" s="65" t="s">
        <v>4759</v>
      </c>
      <c r="AJ1707" s="65" t="s">
        <v>4759</v>
      </c>
      <c r="AK1707" s="636">
        <v>44261</v>
      </c>
      <c r="AL1707" s="65">
        <v>44261</v>
      </c>
      <c r="AM1707" s="65"/>
      <c r="AN1707" s="65"/>
      <c r="AO1707" s="65"/>
      <c r="AP1707" s="65" t="s">
        <v>3155</v>
      </c>
      <c r="AQ1707" s="67" t="s">
        <v>70</v>
      </c>
      <c r="AR1707" s="75"/>
      <c r="AS1707" s="260">
        <v>1</v>
      </c>
      <c r="AT1707" s="77" t="e">
        <v>#VALUE!</v>
      </c>
      <c r="AU1707" s="77" t="e">
        <v>#VALUE!</v>
      </c>
      <c r="AV1707" s="83" t="s">
        <v>363</v>
      </c>
      <c r="AW1707" s="77" t="e">
        <v>#VALUE!</v>
      </c>
      <c r="AX1707" s="67" t="e">
        <v>#VALUE!</v>
      </c>
      <c r="AY1707" s="67">
        <v>2</v>
      </c>
      <c r="AZ1707" s="67">
        <v>2021</v>
      </c>
      <c r="BA1707" s="67">
        <v>10</v>
      </c>
      <c r="BB1707" s="67">
        <v>3</v>
      </c>
      <c r="BC1707" s="67">
        <v>2021</v>
      </c>
      <c r="BD1707" s="78">
        <v>0</v>
      </c>
      <c r="BE1707" s="78">
        <v>0</v>
      </c>
      <c r="BF1707" s="78">
        <v>0</v>
      </c>
      <c r="BG1707" s="78">
        <v>0</v>
      </c>
      <c r="BH1707" s="78" t="s">
        <v>68</v>
      </c>
      <c r="BI1707" s="78" t="s">
        <v>3504</v>
      </c>
      <c r="BJ1707" s="78" t="s">
        <v>3504</v>
      </c>
      <c r="BK1707" s="79"/>
    </row>
    <row r="1708" spans="1:63" s="198" customFormat="1" ht="8.65" customHeight="1" x14ac:dyDescent="0.25">
      <c r="A1708" s="64" t="s">
        <v>4271</v>
      </c>
      <c r="B1708" s="65">
        <v>44231</v>
      </c>
      <c r="C1708" s="65" t="s">
        <v>63</v>
      </c>
      <c r="D1708" s="66" t="s">
        <v>2342</v>
      </c>
      <c r="E1708" s="66" t="s">
        <v>621</v>
      </c>
      <c r="F1708" s="67">
        <v>28543539</v>
      </c>
      <c r="G1708" s="44" t="s">
        <v>4758</v>
      </c>
      <c r="H1708" s="68">
        <v>10</v>
      </c>
      <c r="I1708" s="68">
        <v>1</v>
      </c>
      <c r="J1708" s="67" t="s">
        <v>66</v>
      </c>
      <c r="K1708" s="735" t="s">
        <v>622</v>
      </c>
      <c r="L1708" s="708" t="s">
        <v>3383</v>
      </c>
      <c r="M1708" s="54" t="s">
        <v>68</v>
      </c>
      <c r="N1708" s="648"/>
      <c r="O1708" s="87" t="s">
        <v>68</v>
      </c>
      <c r="P1708" s="87" t="s">
        <v>68</v>
      </c>
      <c r="Q1708" s="205" t="s">
        <v>68</v>
      </c>
      <c r="R1708" s="64" t="s">
        <v>68</v>
      </c>
      <c r="S1708" s="70" t="s">
        <v>68</v>
      </c>
      <c r="T1708" s="70" t="s">
        <v>68</v>
      </c>
      <c r="U1708" s="50" t="s">
        <v>3503</v>
      </c>
      <c r="V1708" s="644">
        <v>0</v>
      </c>
      <c r="W1708" s="643" t="s">
        <v>181</v>
      </c>
      <c r="X1708" s="49" t="s">
        <v>68</v>
      </c>
      <c r="Y1708" s="71">
        <v>0</v>
      </c>
      <c r="Z1708" s="643" t="s">
        <v>181</v>
      </c>
      <c r="AA1708" s="644">
        <v>0</v>
      </c>
      <c r="AB1708" s="644" t="s">
        <v>68</v>
      </c>
      <c r="AC1708" s="70" t="s">
        <v>68</v>
      </c>
      <c r="AD1708" s="72">
        <v>0</v>
      </c>
      <c r="AE1708" s="644" t="s">
        <v>112</v>
      </c>
      <c r="AF1708" s="91" t="s">
        <v>112</v>
      </c>
      <c r="AG1708" s="73">
        <v>44258</v>
      </c>
      <c r="AH1708" s="65">
        <v>44258</v>
      </c>
      <c r="AI1708" s="65" t="s">
        <v>4759</v>
      </c>
      <c r="AJ1708" s="65" t="s">
        <v>4759</v>
      </c>
      <c r="AK1708" s="636">
        <v>44261</v>
      </c>
      <c r="AL1708" s="65">
        <v>44261</v>
      </c>
      <c r="AM1708" s="65"/>
      <c r="AN1708" s="65"/>
      <c r="AO1708" s="65"/>
      <c r="AP1708" s="65" t="s">
        <v>3155</v>
      </c>
      <c r="AQ1708" s="67" t="s">
        <v>70</v>
      </c>
      <c r="AR1708" s="75"/>
      <c r="AS1708" s="889">
        <v>1</v>
      </c>
      <c r="AT1708" s="61" t="e">
        <v>#VALUE!</v>
      </c>
      <c r="AU1708" s="61" t="e">
        <v>#VALUE!</v>
      </c>
      <c r="AV1708" s="648" t="s">
        <v>363</v>
      </c>
      <c r="AW1708" s="61" t="e">
        <v>#VALUE!</v>
      </c>
      <c r="AX1708" s="56" t="e">
        <v>#VALUE!</v>
      </c>
      <c r="AY1708" s="56">
        <v>2</v>
      </c>
      <c r="AZ1708" s="56">
        <v>2021</v>
      </c>
      <c r="BA1708" s="56">
        <v>10</v>
      </c>
      <c r="BB1708" s="56">
        <v>3</v>
      </c>
      <c r="BC1708" s="56">
        <v>2021</v>
      </c>
      <c r="BD1708" s="79">
        <v>0</v>
      </c>
      <c r="BE1708" s="79">
        <v>0</v>
      </c>
      <c r="BF1708" s="79">
        <v>0</v>
      </c>
      <c r="BG1708" s="79">
        <v>0</v>
      </c>
      <c r="BH1708" s="79" t="s">
        <v>68</v>
      </c>
      <c r="BI1708" s="79" t="s">
        <v>3504</v>
      </c>
      <c r="BJ1708" s="79" t="s">
        <v>3504</v>
      </c>
      <c r="BK1708" s="79"/>
    </row>
    <row r="1709" spans="1:63" s="198" customFormat="1" ht="15.75" customHeight="1" x14ac:dyDescent="0.25">
      <c r="A1709" s="64" t="s">
        <v>4223</v>
      </c>
      <c r="B1709" s="65">
        <v>44167</v>
      </c>
      <c r="C1709" s="65" t="s">
        <v>156</v>
      </c>
      <c r="D1709" s="66" t="s">
        <v>2342</v>
      </c>
      <c r="E1709" s="66" t="s">
        <v>2552</v>
      </c>
      <c r="F1709" s="67">
        <v>28521064</v>
      </c>
      <c r="G1709" s="44" t="s">
        <v>4758</v>
      </c>
      <c r="H1709" s="68">
        <v>10</v>
      </c>
      <c r="I1709" s="68">
        <v>1</v>
      </c>
      <c r="J1709" s="67" t="s">
        <v>174</v>
      </c>
      <c r="K1709" s="735" t="s">
        <v>1500</v>
      </c>
      <c r="L1709" s="708" t="s">
        <v>3141</v>
      </c>
      <c r="M1709" s="54" t="s">
        <v>4760</v>
      </c>
      <c r="N1709" s="87">
        <v>40985</v>
      </c>
      <c r="O1709" s="87" t="s">
        <v>3145</v>
      </c>
      <c r="P1709" s="87" t="s">
        <v>112</v>
      </c>
      <c r="Q1709" s="48" t="s">
        <v>70</v>
      </c>
      <c r="R1709" s="42" t="s">
        <v>70</v>
      </c>
      <c r="S1709" s="70">
        <v>1</v>
      </c>
      <c r="T1709" s="70">
        <v>0</v>
      </c>
      <c r="U1709" s="50">
        <v>0.5</v>
      </c>
      <c r="V1709" s="70">
        <v>1</v>
      </c>
      <c r="W1709" s="65" t="s">
        <v>181</v>
      </c>
      <c r="X1709" s="49" t="s">
        <v>68</v>
      </c>
      <c r="Y1709" s="71">
        <v>1</v>
      </c>
      <c r="Z1709" s="65">
        <v>44242</v>
      </c>
      <c r="AA1709" s="70">
        <v>1</v>
      </c>
      <c r="AB1709" s="70" t="s">
        <v>68</v>
      </c>
      <c r="AC1709" s="70" t="s">
        <v>68</v>
      </c>
      <c r="AD1709" s="72">
        <v>5.5555555555555566E-2</v>
      </c>
      <c r="AE1709" s="70" t="s">
        <v>112</v>
      </c>
      <c r="AF1709" s="52" t="s">
        <v>112</v>
      </c>
      <c r="AG1709" s="73">
        <v>44244</v>
      </c>
      <c r="AH1709" s="65">
        <v>44259</v>
      </c>
      <c r="AI1709" s="65" t="s">
        <v>4759</v>
      </c>
      <c r="AJ1709" s="65" t="s">
        <v>4759</v>
      </c>
      <c r="AK1709" s="636">
        <v>44246</v>
      </c>
      <c r="AL1709" s="65">
        <v>44260</v>
      </c>
      <c r="AM1709" s="65"/>
      <c r="AN1709" s="65"/>
      <c r="AO1709" s="65" t="s">
        <v>2982</v>
      </c>
      <c r="AP1709" s="65" t="s">
        <v>3171</v>
      </c>
      <c r="AQ1709" s="67" t="s">
        <v>70</v>
      </c>
      <c r="AR1709" s="75"/>
      <c r="AS1709" s="260">
        <v>0</v>
      </c>
      <c r="AT1709" s="77" t="e">
        <v>#VALUE!</v>
      </c>
      <c r="AU1709" s="77" t="e">
        <v>#VALUE!</v>
      </c>
      <c r="AV1709" s="83" t="s">
        <v>363</v>
      </c>
      <c r="AW1709" s="77" t="e">
        <v>#VALUE!</v>
      </c>
      <c r="AX1709" s="67" t="e">
        <v>#VALUE!</v>
      </c>
      <c r="AY1709" s="67">
        <v>12</v>
      </c>
      <c r="AZ1709" s="67">
        <v>2020</v>
      </c>
      <c r="BA1709" s="67">
        <v>10</v>
      </c>
      <c r="BB1709" s="67">
        <v>3</v>
      </c>
      <c r="BC1709" s="67">
        <v>2021</v>
      </c>
      <c r="BD1709" s="78">
        <v>1.7309999999999999</v>
      </c>
      <c r="BE1709" s="78">
        <v>20.550999999999998</v>
      </c>
      <c r="BF1709" s="78">
        <v>2.0550999999999999</v>
      </c>
      <c r="BG1709" s="78">
        <v>22.606099999999998</v>
      </c>
      <c r="BH1709" s="78" t="s">
        <v>68</v>
      </c>
      <c r="BI1709" s="78" t="s">
        <v>3504</v>
      </c>
      <c r="BJ1709" s="78" t="s">
        <v>3504</v>
      </c>
      <c r="BK1709" s="79"/>
    </row>
    <row r="1710" spans="1:63" s="198" customFormat="1" ht="15.6" customHeight="1" x14ac:dyDescent="0.25">
      <c r="A1710" s="64" t="s">
        <v>4265</v>
      </c>
      <c r="B1710" s="65">
        <v>44231</v>
      </c>
      <c r="C1710" s="65" t="s">
        <v>63</v>
      </c>
      <c r="D1710" s="66" t="s">
        <v>2342</v>
      </c>
      <c r="E1710" s="66" t="s">
        <v>618</v>
      </c>
      <c r="F1710" s="67">
        <v>28543546</v>
      </c>
      <c r="G1710" s="44" t="s">
        <v>4758</v>
      </c>
      <c r="H1710" s="68">
        <v>10</v>
      </c>
      <c r="I1710" s="68">
        <v>1</v>
      </c>
      <c r="J1710" s="67" t="s">
        <v>66</v>
      </c>
      <c r="K1710" s="735" t="s">
        <v>619</v>
      </c>
      <c r="L1710" s="708" t="s">
        <v>3393</v>
      </c>
      <c r="M1710" s="54" t="s">
        <v>68</v>
      </c>
      <c r="N1710" s="648"/>
      <c r="O1710" s="87" t="s">
        <v>68</v>
      </c>
      <c r="P1710" s="87" t="s">
        <v>68</v>
      </c>
      <c r="Q1710" s="205" t="s">
        <v>68</v>
      </c>
      <c r="R1710" s="64" t="s">
        <v>68</v>
      </c>
      <c r="S1710" s="70" t="s">
        <v>68</v>
      </c>
      <c r="T1710" s="70" t="s">
        <v>68</v>
      </c>
      <c r="U1710" s="50" t="s">
        <v>3503</v>
      </c>
      <c r="V1710" s="70">
        <v>0</v>
      </c>
      <c r="W1710" s="65" t="s">
        <v>181</v>
      </c>
      <c r="X1710" s="49" t="s">
        <v>68</v>
      </c>
      <c r="Y1710" s="71">
        <v>0</v>
      </c>
      <c r="Z1710" s="65" t="s">
        <v>68</v>
      </c>
      <c r="AA1710" s="70" t="s">
        <v>68</v>
      </c>
      <c r="AB1710" s="70" t="s">
        <v>68</v>
      </c>
      <c r="AC1710" s="70" t="s">
        <v>68</v>
      </c>
      <c r="AD1710" s="72" t="s">
        <v>68</v>
      </c>
      <c r="AE1710" s="70" t="s">
        <v>112</v>
      </c>
      <c r="AF1710" s="52" t="s">
        <v>112</v>
      </c>
      <c r="AG1710" s="73">
        <v>44258</v>
      </c>
      <c r="AH1710" s="65">
        <v>44260</v>
      </c>
      <c r="AI1710" s="65" t="s">
        <v>4759</v>
      </c>
      <c r="AJ1710" s="65" t="s">
        <v>4759</v>
      </c>
      <c r="AK1710" s="636">
        <v>44261</v>
      </c>
      <c r="AL1710" s="65">
        <v>44265</v>
      </c>
      <c r="AM1710" s="65"/>
      <c r="AN1710" s="65"/>
      <c r="AO1710" s="65"/>
      <c r="AP1710" s="65" t="s">
        <v>3155</v>
      </c>
      <c r="AQ1710" s="67" t="s">
        <v>70</v>
      </c>
      <c r="AR1710" s="75"/>
      <c r="AS1710" s="260">
        <v>1</v>
      </c>
      <c r="AT1710" s="77" t="e">
        <v>#VALUE!</v>
      </c>
      <c r="AU1710" s="77" t="e">
        <v>#VALUE!</v>
      </c>
      <c r="AV1710" s="83" t="s">
        <v>363</v>
      </c>
      <c r="AW1710" s="77" t="e">
        <v>#VALUE!</v>
      </c>
      <c r="AX1710" s="67" t="e">
        <v>#VALUE!</v>
      </c>
      <c r="AY1710" s="67">
        <v>2</v>
      </c>
      <c r="AZ1710" s="67">
        <v>2021</v>
      </c>
      <c r="BA1710" s="67">
        <v>10</v>
      </c>
      <c r="BB1710" s="67">
        <v>3</v>
      </c>
      <c r="BC1710" s="67">
        <v>2021</v>
      </c>
      <c r="BD1710" s="78">
        <v>0</v>
      </c>
      <c r="BE1710" s="78">
        <v>0</v>
      </c>
      <c r="BF1710" s="78">
        <v>0</v>
      </c>
      <c r="BG1710" s="78">
        <v>0</v>
      </c>
      <c r="BH1710" s="78" t="s">
        <v>68</v>
      </c>
      <c r="BI1710" s="78" t="s">
        <v>3504</v>
      </c>
      <c r="BJ1710" s="78" t="s">
        <v>3504</v>
      </c>
      <c r="BK1710" s="79"/>
    </row>
    <row r="1711" spans="1:63" s="198" customFormat="1" ht="15.6" customHeight="1" x14ac:dyDescent="0.25">
      <c r="A1711" s="64" t="s">
        <v>4266</v>
      </c>
      <c r="B1711" s="65">
        <v>44231</v>
      </c>
      <c r="C1711" s="65" t="s">
        <v>63</v>
      </c>
      <c r="D1711" s="66" t="s">
        <v>2342</v>
      </c>
      <c r="E1711" s="66" t="s">
        <v>618</v>
      </c>
      <c r="F1711" s="67">
        <v>28543538</v>
      </c>
      <c r="G1711" s="44" t="s">
        <v>4758</v>
      </c>
      <c r="H1711" s="68">
        <v>10</v>
      </c>
      <c r="I1711" s="68">
        <v>1</v>
      </c>
      <c r="J1711" s="67" t="s">
        <v>66</v>
      </c>
      <c r="K1711" s="735" t="s">
        <v>619</v>
      </c>
      <c r="L1711" s="708" t="s">
        <v>3393</v>
      </c>
      <c r="M1711" s="54" t="s">
        <v>68</v>
      </c>
      <c r="N1711" s="648"/>
      <c r="O1711" s="87" t="s">
        <v>68</v>
      </c>
      <c r="P1711" s="87" t="s">
        <v>68</v>
      </c>
      <c r="Q1711" s="205" t="s">
        <v>68</v>
      </c>
      <c r="R1711" s="64" t="s">
        <v>68</v>
      </c>
      <c r="S1711" s="70" t="s">
        <v>68</v>
      </c>
      <c r="T1711" s="70" t="s">
        <v>68</v>
      </c>
      <c r="U1711" s="50" t="s">
        <v>3503</v>
      </c>
      <c r="V1711" s="70">
        <v>0</v>
      </c>
      <c r="W1711" s="65" t="s">
        <v>181</v>
      </c>
      <c r="X1711" s="49" t="s">
        <v>68</v>
      </c>
      <c r="Y1711" s="71">
        <v>0</v>
      </c>
      <c r="Z1711" s="65" t="s">
        <v>68</v>
      </c>
      <c r="AA1711" s="70" t="s">
        <v>68</v>
      </c>
      <c r="AB1711" s="70" t="s">
        <v>68</v>
      </c>
      <c r="AC1711" s="70" t="s">
        <v>68</v>
      </c>
      <c r="AD1711" s="72" t="s">
        <v>68</v>
      </c>
      <c r="AE1711" s="70" t="s">
        <v>112</v>
      </c>
      <c r="AF1711" s="52" t="s">
        <v>112</v>
      </c>
      <c r="AG1711" s="73">
        <v>44258</v>
      </c>
      <c r="AH1711" s="65">
        <v>44260</v>
      </c>
      <c r="AI1711" s="65" t="s">
        <v>4759</v>
      </c>
      <c r="AJ1711" s="65" t="s">
        <v>4759</v>
      </c>
      <c r="AK1711" s="636">
        <v>44261</v>
      </c>
      <c r="AL1711" s="65">
        <v>44265</v>
      </c>
      <c r="AM1711" s="65"/>
      <c r="AN1711" s="65"/>
      <c r="AO1711" s="65"/>
      <c r="AP1711" s="65" t="s">
        <v>3155</v>
      </c>
      <c r="AQ1711" s="67" t="s">
        <v>70</v>
      </c>
      <c r="AR1711" s="75"/>
      <c r="AS1711" s="260">
        <v>1</v>
      </c>
      <c r="AT1711" s="77" t="e">
        <v>#VALUE!</v>
      </c>
      <c r="AU1711" s="77" t="e">
        <v>#VALUE!</v>
      </c>
      <c r="AV1711" s="83" t="s">
        <v>363</v>
      </c>
      <c r="AW1711" s="77" t="e">
        <v>#VALUE!</v>
      </c>
      <c r="AX1711" s="67" t="e">
        <v>#VALUE!</v>
      </c>
      <c r="AY1711" s="67">
        <v>2</v>
      </c>
      <c r="AZ1711" s="67">
        <v>2021</v>
      </c>
      <c r="BA1711" s="67">
        <v>10</v>
      </c>
      <c r="BB1711" s="67">
        <v>3</v>
      </c>
      <c r="BC1711" s="67">
        <v>2021</v>
      </c>
      <c r="BD1711" s="78">
        <v>0</v>
      </c>
      <c r="BE1711" s="78">
        <v>0</v>
      </c>
      <c r="BF1711" s="78">
        <v>0</v>
      </c>
      <c r="BG1711" s="78">
        <v>0</v>
      </c>
      <c r="BH1711" s="78" t="s">
        <v>68</v>
      </c>
      <c r="BI1711" s="78" t="s">
        <v>3504</v>
      </c>
      <c r="BJ1711" s="78" t="s">
        <v>3504</v>
      </c>
      <c r="BK1711" s="79"/>
    </row>
    <row r="1712" spans="1:63" s="198" customFormat="1" ht="15.6" customHeight="1" x14ac:dyDescent="0.25">
      <c r="A1712" s="64" t="s">
        <v>4226</v>
      </c>
      <c r="B1712" s="65">
        <v>44158</v>
      </c>
      <c r="C1712" s="65" t="s">
        <v>63</v>
      </c>
      <c r="D1712" s="66" t="s">
        <v>2342</v>
      </c>
      <c r="E1712" s="66" t="s">
        <v>618</v>
      </c>
      <c r="F1712" s="67">
        <v>28518375</v>
      </c>
      <c r="G1712" s="44" t="s">
        <v>4758</v>
      </c>
      <c r="H1712" s="68">
        <v>10</v>
      </c>
      <c r="I1712" s="68">
        <v>1</v>
      </c>
      <c r="J1712" s="67" t="s">
        <v>159</v>
      </c>
      <c r="K1712" s="735" t="s">
        <v>619</v>
      </c>
      <c r="L1712" s="708" t="s">
        <v>3393</v>
      </c>
      <c r="M1712" s="54" t="s">
        <v>68</v>
      </c>
      <c r="N1712" s="648">
        <v>39182</v>
      </c>
      <c r="O1712" s="87" t="s">
        <v>68</v>
      </c>
      <c r="P1712" s="87" t="s">
        <v>68</v>
      </c>
      <c r="Q1712" s="48" t="s">
        <v>68</v>
      </c>
      <c r="R1712" s="42" t="s">
        <v>68</v>
      </c>
      <c r="S1712" s="70" t="s">
        <v>68</v>
      </c>
      <c r="T1712" s="70" t="s">
        <v>68</v>
      </c>
      <c r="U1712" s="50" t="s">
        <v>3503</v>
      </c>
      <c r="V1712" s="70">
        <v>1</v>
      </c>
      <c r="W1712" s="65">
        <v>44173</v>
      </c>
      <c r="X1712" s="49" t="s">
        <v>68</v>
      </c>
      <c r="Y1712" s="71">
        <v>1</v>
      </c>
      <c r="Z1712" s="65" t="s">
        <v>68</v>
      </c>
      <c r="AA1712" s="70" t="s">
        <v>68</v>
      </c>
      <c r="AB1712" s="70" t="s">
        <v>68</v>
      </c>
      <c r="AC1712" s="70" t="s">
        <v>68</v>
      </c>
      <c r="AD1712" s="72" t="s">
        <v>68</v>
      </c>
      <c r="AE1712" s="70" t="s">
        <v>112</v>
      </c>
      <c r="AF1712" s="52" t="s">
        <v>112</v>
      </c>
      <c r="AG1712" s="73">
        <v>44183</v>
      </c>
      <c r="AH1712" s="65">
        <v>44264</v>
      </c>
      <c r="AI1712" s="65" t="s">
        <v>4759</v>
      </c>
      <c r="AJ1712" s="65" t="s">
        <v>4759</v>
      </c>
      <c r="AK1712" s="636">
        <v>44188</v>
      </c>
      <c r="AL1712" s="65">
        <v>44267</v>
      </c>
      <c r="AM1712" s="65"/>
      <c r="AN1712" s="65" t="s">
        <v>1643</v>
      </c>
      <c r="AO1712" s="65" t="s">
        <v>2990</v>
      </c>
      <c r="AP1712" s="65" t="s">
        <v>3164</v>
      </c>
      <c r="AQ1712" s="67" t="s">
        <v>70</v>
      </c>
      <c r="AR1712" s="75"/>
      <c r="AS1712" s="260">
        <v>1</v>
      </c>
      <c r="AT1712" s="77" t="e">
        <v>#VALUE!</v>
      </c>
      <c r="AU1712" s="77" t="e">
        <v>#VALUE!</v>
      </c>
      <c r="AV1712" s="83" t="s">
        <v>363</v>
      </c>
      <c r="AW1712" s="77" t="e">
        <v>#VALUE!</v>
      </c>
      <c r="AX1712" s="67" t="e">
        <v>#VALUE!</v>
      </c>
      <c r="AY1712" s="67">
        <v>11</v>
      </c>
      <c r="AZ1712" s="67">
        <v>2020</v>
      </c>
      <c r="BA1712" s="67">
        <v>11</v>
      </c>
      <c r="BB1712" s="67">
        <v>3</v>
      </c>
      <c r="BC1712" s="67">
        <v>2021</v>
      </c>
      <c r="BD1712" s="78">
        <v>0</v>
      </c>
      <c r="BE1712" s="78">
        <v>0</v>
      </c>
      <c r="BF1712" s="78">
        <v>0</v>
      </c>
      <c r="BG1712" s="78">
        <v>0</v>
      </c>
      <c r="BH1712" s="78" t="s">
        <v>68</v>
      </c>
      <c r="BI1712" s="78" t="s">
        <v>3504</v>
      </c>
      <c r="BJ1712" s="78" t="s">
        <v>3504</v>
      </c>
      <c r="BK1712" s="79"/>
    </row>
    <row r="1713" spans="1:63" s="198" customFormat="1" ht="15.6" customHeight="1" x14ac:dyDescent="0.25">
      <c r="A1713" s="64" t="s">
        <v>4228</v>
      </c>
      <c r="B1713" s="65">
        <v>44159</v>
      </c>
      <c r="C1713" s="65" t="s">
        <v>63</v>
      </c>
      <c r="D1713" s="66" t="s">
        <v>2342</v>
      </c>
      <c r="E1713" s="66" t="s">
        <v>618</v>
      </c>
      <c r="F1713" s="67">
        <v>28518858</v>
      </c>
      <c r="G1713" s="44" t="s">
        <v>4758</v>
      </c>
      <c r="H1713" s="68">
        <v>10</v>
      </c>
      <c r="I1713" s="68">
        <v>3</v>
      </c>
      <c r="J1713" s="67" t="s">
        <v>251</v>
      </c>
      <c r="K1713" s="735" t="s">
        <v>619</v>
      </c>
      <c r="L1713" s="708" t="s">
        <v>3393</v>
      </c>
      <c r="M1713" s="54" t="s">
        <v>68</v>
      </c>
      <c r="N1713" s="648">
        <v>39182</v>
      </c>
      <c r="O1713" s="87" t="s">
        <v>68</v>
      </c>
      <c r="P1713" s="87" t="s">
        <v>68</v>
      </c>
      <c r="Q1713" s="48" t="s">
        <v>68</v>
      </c>
      <c r="R1713" s="42" t="s">
        <v>68</v>
      </c>
      <c r="S1713" s="70" t="s">
        <v>68</v>
      </c>
      <c r="T1713" s="70" t="s">
        <v>68</v>
      </c>
      <c r="U1713" s="50" t="s">
        <v>3503</v>
      </c>
      <c r="V1713" s="70">
        <v>1</v>
      </c>
      <c r="W1713" s="65">
        <v>44173</v>
      </c>
      <c r="X1713" s="49" t="s">
        <v>68</v>
      </c>
      <c r="Y1713" s="71">
        <v>1</v>
      </c>
      <c r="Z1713" s="65" t="s">
        <v>68</v>
      </c>
      <c r="AA1713" s="70" t="s">
        <v>68</v>
      </c>
      <c r="AB1713" s="70" t="s">
        <v>68</v>
      </c>
      <c r="AC1713" s="70" t="s">
        <v>68</v>
      </c>
      <c r="AD1713" s="72" t="s">
        <v>68</v>
      </c>
      <c r="AE1713" s="70" t="s">
        <v>112</v>
      </c>
      <c r="AF1713" s="52" t="s">
        <v>112</v>
      </c>
      <c r="AG1713" s="73">
        <v>44209</v>
      </c>
      <c r="AH1713" s="65">
        <v>44265</v>
      </c>
      <c r="AI1713" s="65" t="s">
        <v>4759</v>
      </c>
      <c r="AJ1713" s="65" t="s">
        <v>4759</v>
      </c>
      <c r="AK1713" s="636">
        <v>44211</v>
      </c>
      <c r="AL1713" s="65">
        <v>44267</v>
      </c>
      <c r="AM1713" s="65" t="s">
        <v>3000</v>
      </c>
      <c r="AN1713" s="65" t="s">
        <v>1643</v>
      </c>
      <c r="AO1713" s="65" t="s">
        <v>2990</v>
      </c>
      <c r="AP1713" s="65" t="s">
        <v>3166</v>
      </c>
      <c r="AQ1713" s="67" t="s">
        <v>70</v>
      </c>
      <c r="AR1713" s="75"/>
      <c r="AS1713" s="260">
        <v>0</v>
      </c>
      <c r="AT1713" s="77" t="e">
        <v>#VALUE!</v>
      </c>
      <c r="AU1713" s="77" t="e">
        <v>#VALUE!</v>
      </c>
      <c r="AV1713" s="83" t="s">
        <v>363</v>
      </c>
      <c r="AW1713" s="77" t="e">
        <v>#VALUE!</v>
      </c>
      <c r="AX1713" s="67" t="e">
        <v>#VALUE!</v>
      </c>
      <c r="AY1713" s="67">
        <v>11</v>
      </c>
      <c r="AZ1713" s="67">
        <v>2020</v>
      </c>
      <c r="BA1713" s="67">
        <v>11</v>
      </c>
      <c r="BB1713" s="67">
        <v>3</v>
      </c>
      <c r="BC1713" s="67">
        <v>2021</v>
      </c>
      <c r="BD1713" s="78">
        <v>0</v>
      </c>
      <c r="BE1713" s="78">
        <v>0</v>
      </c>
      <c r="BF1713" s="78">
        <v>0</v>
      </c>
      <c r="BG1713" s="78">
        <v>0</v>
      </c>
      <c r="BH1713" s="78" t="s">
        <v>68</v>
      </c>
      <c r="BI1713" s="78" t="s">
        <v>3504</v>
      </c>
      <c r="BJ1713" s="78" t="s">
        <v>3504</v>
      </c>
      <c r="BK1713" s="79"/>
    </row>
    <row r="1714" spans="1:63" s="198" customFormat="1" ht="15.6" customHeight="1" x14ac:dyDescent="0.25">
      <c r="A1714" s="64" t="s">
        <v>4229</v>
      </c>
      <c r="B1714" s="65">
        <v>44257</v>
      </c>
      <c r="C1714" s="65" t="s">
        <v>63</v>
      </c>
      <c r="D1714" s="66" t="s">
        <v>2342</v>
      </c>
      <c r="E1714" s="66" t="s">
        <v>618</v>
      </c>
      <c r="F1714" s="67">
        <v>28525728</v>
      </c>
      <c r="G1714" s="44" t="s">
        <v>4758</v>
      </c>
      <c r="H1714" s="68">
        <v>30</v>
      </c>
      <c r="I1714" s="68">
        <v>1</v>
      </c>
      <c r="J1714" s="67" t="s">
        <v>251</v>
      </c>
      <c r="K1714" s="735" t="s">
        <v>619</v>
      </c>
      <c r="L1714" s="708" t="s">
        <v>3393</v>
      </c>
      <c r="M1714" s="54" t="s">
        <v>68</v>
      </c>
      <c r="N1714" s="648">
        <v>42244</v>
      </c>
      <c r="O1714" s="87" t="s">
        <v>68</v>
      </c>
      <c r="P1714" s="87" t="s">
        <v>68</v>
      </c>
      <c r="Q1714" s="205" t="s">
        <v>68</v>
      </c>
      <c r="R1714" s="64" t="s">
        <v>68</v>
      </c>
      <c r="S1714" s="70" t="s">
        <v>68</v>
      </c>
      <c r="T1714" s="70" t="s">
        <v>68</v>
      </c>
      <c r="U1714" s="50" t="s">
        <v>3503</v>
      </c>
      <c r="V1714" s="70">
        <v>1</v>
      </c>
      <c r="W1714" s="65">
        <v>44267</v>
      </c>
      <c r="X1714" s="49" t="s">
        <v>68</v>
      </c>
      <c r="Y1714" s="71">
        <v>1</v>
      </c>
      <c r="Z1714" s="65" t="s">
        <v>68</v>
      </c>
      <c r="AA1714" s="70" t="s">
        <v>68</v>
      </c>
      <c r="AB1714" s="70" t="s">
        <v>68</v>
      </c>
      <c r="AC1714" s="70" t="s">
        <v>68</v>
      </c>
      <c r="AD1714" s="72" t="s">
        <v>68</v>
      </c>
      <c r="AE1714" s="70" t="s">
        <v>112</v>
      </c>
      <c r="AF1714" s="52" t="s">
        <v>112</v>
      </c>
      <c r="AG1714" s="73">
        <v>44263</v>
      </c>
      <c r="AH1714" s="65">
        <v>44267</v>
      </c>
      <c r="AI1714" s="65" t="s">
        <v>4759</v>
      </c>
      <c r="AJ1714" s="65" t="s">
        <v>4759</v>
      </c>
      <c r="AK1714" s="636">
        <v>44265</v>
      </c>
      <c r="AL1714" s="65">
        <v>44271</v>
      </c>
      <c r="AM1714" s="65"/>
      <c r="AN1714" s="65"/>
      <c r="AO1714" s="65"/>
      <c r="AP1714" s="65"/>
      <c r="AQ1714" s="67" t="s">
        <v>70</v>
      </c>
      <c r="AR1714" s="75"/>
      <c r="AS1714" s="260">
        <v>0</v>
      </c>
      <c r="AT1714" s="77" t="e">
        <v>#VALUE!</v>
      </c>
      <c r="AU1714" s="77" t="e">
        <v>#VALUE!</v>
      </c>
      <c r="AV1714" s="83" t="s">
        <v>363</v>
      </c>
      <c r="AW1714" s="77" t="e">
        <v>#VALUE!</v>
      </c>
      <c r="AX1714" s="67" t="e">
        <v>#VALUE!</v>
      </c>
      <c r="AY1714" s="67">
        <v>3</v>
      </c>
      <c r="AZ1714" s="67">
        <v>2021</v>
      </c>
      <c r="BA1714" s="67">
        <v>11</v>
      </c>
      <c r="BB1714" s="67">
        <v>3</v>
      </c>
      <c r="BC1714" s="67">
        <v>2021</v>
      </c>
      <c r="BD1714" s="78">
        <v>0</v>
      </c>
      <c r="BE1714" s="78">
        <v>0</v>
      </c>
      <c r="BF1714" s="78">
        <v>0</v>
      </c>
      <c r="BG1714" s="78">
        <v>0</v>
      </c>
      <c r="BH1714" s="78" t="s">
        <v>68</v>
      </c>
      <c r="BI1714" s="78" t="s">
        <v>3504</v>
      </c>
      <c r="BJ1714" s="78" t="s">
        <v>3504</v>
      </c>
      <c r="BK1714" s="79"/>
    </row>
    <row r="1715" spans="1:63" s="198" customFormat="1" ht="15.6" customHeight="1" x14ac:dyDescent="0.25">
      <c r="A1715" s="64" t="s">
        <v>4230</v>
      </c>
      <c r="B1715" s="65">
        <v>44265</v>
      </c>
      <c r="C1715" s="65" t="s">
        <v>112</v>
      </c>
      <c r="D1715" s="66" t="s">
        <v>181</v>
      </c>
      <c r="E1715" s="66" t="s">
        <v>112</v>
      </c>
      <c r="F1715" s="67">
        <v>4900041912</v>
      </c>
      <c r="G1715" s="44" t="s">
        <v>4758</v>
      </c>
      <c r="H1715" s="68">
        <v>10</v>
      </c>
      <c r="I1715" s="68">
        <v>1</v>
      </c>
      <c r="J1715" s="67" t="s">
        <v>174</v>
      </c>
      <c r="K1715" s="734" t="s">
        <v>3150</v>
      </c>
      <c r="L1715" s="708" t="s">
        <v>112</v>
      </c>
      <c r="M1715" s="54" t="s">
        <v>4760</v>
      </c>
      <c r="N1715" s="648" t="s">
        <v>2994</v>
      </c>
      <c r="O1715" s="87" t="s">
        <v>112</v>
      </c>
      <c r="P1715" s="87" t="s">
        <v>112</v>
      </c>
      <c r="Q1715" s="205" t="s">
        <v>112</v>
      </c>
      <c r="R1715" s="64" t="s">
        <v>112</v>
      </c>
      <c r="S1715" s="70">
        <v>0</v>
      </c>
      <c r="T1715" s="70">
        <v>0</v>
      </c>
      <c r="U1715" s="50">
        <v>0</v>
      </c>
      <c r="V1715" s="70">
        <v>1</v>
      </c>
      <c r="W1715" s="65">
        <v>44265</v>
      </c>
      <c r="X1715" s="49" t="s">
        <v>68</v>
      </c>
      <c r="Y1715" s="71">
        <v>1</v>
      </c>
      <c r="Z1715" s="65" t="s">
        <v>68</v>
      </c>
      <c r="AA1715" s="70" t="s">
        <v>68</v>
      </c>
      <c r="AB1715" s="70" t="s">
        <v>68</v>
      </c>
      <c r="AC1715" s="70" t="s">
        <v>68</v>
      </c>
      <c r="AD1715" s="72" t="s">
        <v>68</v>
      </c>
      <c r="AE1715" s="70" t="s">
        <v>112</v>
      </c>
      <c r="AF1715" s="52" t="s">
        <v>112</v>
      </c>
      <c r="AG1715" s="73">
        <v>44270</v>
      </c>
      <c r="AH1715" s="65">
        <v>44270</v>
      </c>
      <c r="AI1715" s="65" t="s">
        <v>4759</v>
      </c>
      <c r="AJ1715" s="65" t="s">
        <v>4759</v>
      </c>
      <c r="AK1715" s="636">
        <v>44272</v>
      </c>
      <c r="AL1715" s="65">
        <v>44272</v>
      </c>
      <c r="AM1715" s="65"/>
      <c r="AN1715" s="65"/>
      <c r="AO1715" s="65"/>
      <c r="AP1715" s="65"/>
      <c r="AQ1715" s="67" t="s">
        <v>70</v>
      </c>
      <c r="AR1715" s="75"/>
      <c r="AS1715" s="260">
        <v>0</v>
      </c>
      <c r="AT1715" s="77" t="e">
        <v>#VALUE!</v>
      </c>
      <c r="AU1715" s="77" t="e">
        <v>#VALUE!</v>
      </c>
      <c r="AV1715" s="83" t="s">
        <v>363</v>
      </c>
      <c r="AW1715" s="77" t="e">
        <v>#VALUE!</v>
      </c>
      <c r="AX1715" s="67" t="e">
        <v>#VALUE!</v>
      </c>
      <c r="AY1715" s="67">
        <v>3</v>
      </c>
      <c r="AZ1715" s="67">
        <v>2021</v>
      </c>
      <c r="BA1715" s="67">
        <v>12</v>
      </c>
      <c r="BB1715" s="67">
        <v>3</v>
      </c>
      <c r="BC1715" s="67">
        <v>2021</v>
      </c>
      <c r="BD1715" s="78">
        <v>0</v>
      </c>
      <c r="BE1715" s="78">
        <v>0</v>
      </c>
      <c r="BF1715" s="78" t="s">
        <v>3504</v>
      </c>
      <c r="BG1715" s="78">
        <v>0</v>
      </c>
      <c r="BH1715" s="78" t="s">
        <v>68</v>
      </c>
      <c r="BI1715" s="78" t="s">
        <v>3504</v>
      </c>
      <c r="BJ1715" s="78" t="s">
        <v>3504</v>
      </c>
      <c r="BK1715" s="79"/>
    </row>
    <row r="1716" spans="1:63" s="198" customFormat="1" ht="15.6" customHeight="1" x14ac:dyDescent="0.25">
      <c r="A1716" s="64" t="s">
        <v>4227</v>
      </c>
      <c r="B1716" s="65">
        <v>44116</v>
      </c>
      <c r="C1716" s="65" t="s">
        <v>156</v>
      </c>
      <c r="D1716" s="66" t="s">
        <v>3033</v>
      </c>
      <c r="E1716" s="66" t="s">
        <v>3034</v>
      </c>
      <c r="F1716" s="67">
        <v>4500986124</v>
      </c>
      <c r="G1716" s="44" t="s">
        <v>4758</v>
      </c>
      <c r="H1716" s="68">
        <v>10</v>
      </c>
      <c r="I1716" s="68">
        <v>5</v>
      </c>
      <c r="J1716" s="67"/>
      <c r="K1716" s="735" t="s">
        <v>3032</v>
      </c>
      <c r="L1716" s="708" t="s">
        <v>3057</v>
      </c>
      <c r="M1716" s="54" t="s">
        <v>4760</v>
      </c>
      <c r="N1716" s="87">
        <v>37948</v>
      </c>
      <c r="O1716" s="87" t="s">
        <v>3102</v>
      </c>
      <c r="P1716" s="87" t="s">
        <v>112</v>
      </c>
      <c r="Q1716" s="48" t="s">
        <v>70</v>
      </c>
      <c r="R1716" s="42" t="s">
        <v>70</v>
      </c>
      <c r="S1716" s="70">
        <v>1</v>
      </c>
      <c r="T1716" s="70">
        <v>0</v>
      </c>
      <c r="U1716" s="50">
        <v>0.5</v>
      </c>
      <c r="V1716" s="70">
        <v>1</v>
      </c>
      <c r="W1716" s="65" t="s">
        <v>181</v>
      </c>
      <c r="X1716" s="49" t="s">
        <v>68</v>
      </c>
      <c r="Y1716" s="71">
        <v>1</v>
      </c>
      <c r="Z1716" s="65">
        <v>44208</v>
      </c>
      <c r="AA1716" s="70">
        <v>1</v>
      </c>
      <c r="AB1716" s="70" t="s">
        <v>68</v>
      </c>
      <c r="AC1716" s="70" t="s">
        <v>2341</v>
      </c>
      <c r="AD1716" s="72">
        <v>5.2631578947368425E-2</v>
      </c>
      <c r="AE1716" s="70" t="s">
        <v>112</v>
      </c>
      <c r="AF1716" s="52" t="s">
        <v>112</v>
      </c>
      <c r="AG1716" s="73" t="s">
        <v>112</v>
      </c>
      <c r="AH1716" s="65">
        <v>44271</v>
      </c>
      <c r="AI1716" s="65" t="s">
        <v>4759</v>
      </c>
      <c r="AJ1716" s="65" t="s">
        <v>4759</v>
      </c>
      <c r="AK1716" s="636" t="s">
        <v>181</v>
      </c>
      <c r="AL1716" s="65">
        <v>44274</v>
      </c>
      <c r="AM1716" s="65"/>
      <c r="AN1716" s="65" t="s">
        <v>1643</v>
      </c>
      <c r="AO1716" s="65"/>
      <c r="AP1716" s="84" t="s">
        <v>3156</v>
      </c>
      <c r="AQ1716" s="67" t="s">
        <v>70</v>
      </c>
      <c r="AR1716" s="75"/>
      <c r="AS1716" s="260">
        <v>1</v>
      </c>
      <c r="AT1716" s="77" t="e">
        <v>#VALUE!</v>
      </c>
      <c r="AU1716" s="77" t="e">
        <v>#VALUE!</v>
      </c>
      <c r="AV1716" s="83" t="s">
        <v>363</v>
      </c>
      <c r="AW1716" s="77" t="e">
        <v>#VALUE!</v>
      </c>
      <c r="AX1716" s="67" t="e">
        <v>#VALUE!</v>
      </c>
      <c r="AY1716" s="67">
        <v>10</v>
      </c>
      <c r="AZ1716" s="67">
        <v>2020</v>
      </c>
      <c r="BA1716" s="67">
        <v>12</v>
      </c>
      <c r="BB1716" s="67">
        <v>3</v>
      </c>
      <c r="BC1716" s="67">
        <v>2021</v>
      </c>
      <c r="BD1716" s="78">
        <v>1.75</v>
      </c>
      <c r="BE1716" s="78">
        <v>13.5</v>
      </c>
      <c r="BF1716" s="78">
        <v>0.27</v>
      </c>
      <c r="BG1716" s="78">
        <v>13.77</v>
      </c>
      <c r="BH1716" s="78" t="s">
        <v>68</v>
      </c>
      <c r="BI1716" s="78" t="s">
        <v>3504</v>
      </c>
      <c r="BJ1716" s="78" t="s">
        <v>3504</v>
      </c>
      <c r="BK1716" s="79"/>
    </row>
    <row r="1717" spans="1:63" s="198" customFormat="1" ht="15.6" customHeight="1" x14ac:dyDescent="0.25">
      <c r="A1717" s="64" t="s">
        <v>4236</v>
      </c>
      <c r="B1717" s="65">
        <v>44096</v>
      </c>
      <c r="C1717" s="65" t="s">
        <v>63</v>
      </c>
      <c r="D1717" s="66" t="s">
        <v>2342</v>
      </c>
      <c r="E1717" s="66" t="s">
        <v>388</v>
      </c>
      <c r="F1717" s="67">
        <v>28498683</v>
      </c>
      <c r="G1717" s="44" t="s">
        <v>4758</v>
      </c>
      <c r="H1717" s="68">
        <v>10</v>
      </c>
      <c r="I1717" s="68">
        <v>4</v>
      </c>
      <c r="J1717" s="67" t="s">
        <v>66</v>
      </c>
      <c r="K1717" s="735" t="s">
        <v>1925</v>
      </c>
      <c r="L1717" s="708" t="s">
        <v>3110</v>
      </c>
      <c r="M1717" s="54" t="s">
        <v>68</v>
      </c>
      <c r="N1717" s="87">
        <v>37251</v>
      </c>
      <c r="O1717" s="87" t="s">
        <v>68</v>
      </c>
      <c r="P1717" s="87" t="s">
        <v>68</v>
      </c>
      <c r="Q1717" s="48" t="s">
        <v>68</v>
      </c>
      <c r="R1717" s="42" t="s">
        <v>68</v>
      </c>
      <c r="S1717" s="70" t="s">
        <v>68</v>
      </c>
      <c r="T1717" s="70" t="s">
        <v>68</v>
      </c>
      <c r="U1717" s="50" t="s">
        <v>3503</v>
      </c>
      <c r="V1717" s="70">
        <v>1</v>
      </c>
      <c r="W1717" s="65">
        <v>44217</v>
      </c>
      <c r="X1717" s="49" t="s">
        <v>68</v>
      </c>
      <c r="Y1717" s="71">
        <v>1</v>
      </c>
      <c r="Z1717" s="65" t="s">
        <v>68</v>
      </c>
      <c r="AA1717" s="70" t="s">
        <v>68</v>
      </c>
      <c r="AB1717" s="70" t="s">
        <v>68</v>
      </c>
      <c r="AC1717" s="70" t="s">
        <v>68</v>
      </c>
      <c r="AD1717" s="72" t="s">
        <v>68</v>
      </c>
      <c r="AE1717" s="70" t="s">
        <v>112</v>
      </c>
      <c r="AF1717" s="52" t="s">
        <v>112</v>
      </c>
      <c r="AG1717" s="73">
        <v>44260</v>
      </c>
      <c r="AH1717" s="65">
        <v>44277</v>
      </c>
      <c r="AI1717" s="65" t="s">
        <v>4759</v>
      </c>
      <c r="AJ1717" s="65" t="s">
        <v>4759</v>
      </c>
      <c r="AK1717" s="636">
        <v>44265</v>
      </c>
      <c r="AL1717" s="65">
        <v>44280</v>
      </c>
      <c r="AM1717" s="65" t="s">
        <v>3000</v>
      </c>
      <c r="AN1717" s="65"/>
      <c r="AO1717" s="65" t="s">
        <v>2982</v>
      </c>
      <c r="AP1717" s="65"/>
      <c r="AQ1717" s="67" t="s">
        <v>70</v>
      </c>
      <c r="AR1717" s="75"/>
      <c r="AS1717" s="260">
        <v>1</v>
      </c>
      <c r="AT1717" s="77" t="e">
        <v>#VALUE!</v>
      </c>
      <c r="AU1717" s="77" t="e">
        <v>#VALUE!</v>
      </c>
      <c r="AV1717" s="83" t="s">
        <v>363</v>
      </c>
      <c r="AW1717" s="77" t="e">
        <v>#VALUE!</v>
      </c>
      <c r="AX1717" s="67" t="e">
        <v>#VALUE!</v>
      </c>
      <c r="AY1717" s="67">
        <v>9</v>
      </c>
      <c r="AZ1717" s="67">
        <v>2020</v>
      </c>
      <c r="BA1717" s="67">
        <v>13</v>
      </c>
      <c r="BB1717" s="67">
        <v>3</v>
      </c>
      <c r="BC1717" s="67">
        <v>2021</v>
      </c>
      <c r="BD1717" s="78">
        <v>0</v>
      </c>
      <c r="BE1717" s="78">
        <v>0</v>
      </c>
      <c r="BF1717" s="78">
        <v>0</v>
      </c>
      <c r="BG1717" s="78">
        <v>0</v>
      </c>
      <c r="BH1717" s="78" t="s">
        <v>68</v>
      </c>
      <c r="BI1717" s="78" t="s">
        <v>3504</v>
      </c>
      <c r="BJ1717" s="78" t="s">
        <v>3504</v>
      </c>
      <c r="BK1717" s="79"/>
    </row>
    <row r="1718" spans="1:63" s="198" customFormat="1" ht="15.6" customHeight="1" x14ac:dyDescent="0.25">
      <c r="A1718" s="42" t="s">
        <v>4231</v>
      </c>
      <c r="B1718" s="43">
        <v>43845</v>
      </c>
      <c r="C1718" s="43" t="s">
        <v>156</v>
      </c>
      <c r="D1718" s="44" t="s">
        <v>2342</v>
      </c>
      <c r="E1718" s="45" t="s">
        <v>157</v>
      </c>
      <c r="F1718" s="80" t="s">
        <v>3121</v>
      </c>
      <c r="G1718" s="44" t="s">
        <v>4758</v>
      </c>
      <c r="H1718" s="47" t="s">
        <v>180</v>
      </c>
      <c r="I1718" s="47">
        <v>1</v>
      </c>
      <c r="J1718" s="46" t="s">
        <v>66</v>
      </c>
      <c r="K1718" s="167" t="s">
        <v>160</v>
      </c>
      <c r="L1718" s="16" t="s">
        <v>3071</v>
      </c>
      <c r="M1718" s="54" t="s">
        <v>4760</v>
      </c>
      <c r="N1718" s="82">
        <v>32405</v>
      </c>
      <c r="O1718" s="54" t="s">
        <v>596</v>
      </c>
      <c r="P1718" s="54" t="s">
        <v>112</v>
      </c>
      <c r="Q1718" s="48" t="s">
        <v>70</v>
      </c>
      <c r="R1718" s="42" t="s">
        <v>70</v>
      </c>
      <c r="S1718" s="49">
        <v>1</v>
      </c>
      <c r="T1718" s="49">
        <v>0</v>
      </c>
      <c r="U1718" s="50">
        <v>0.5</v>
      </c>
      <c r="V1718" s="51">
        <v>0.99</v>
      </c>
      <c r="W1718" s="52">
        <v>44140</v>
      </c>
      <c r="X1718" s="49" t="s">
        <v>68</v>
      </c>
      <c r="Y1718" s="51">
        <v>0.99</v>
      </c>
      <c r="Z1718" s="52">
        <v>44235</v>
      </c>
      <c r="AA1718" s="51">
        <v>1</v>
      </c>
      <c r="AB1718" s="51" t="s">
        <v>68</v>
      </c>
      <c r="AC1718" s="51" t="s">
        <v>68</v>
      </c>
      <c r="AD1718" s="50">
        <v>5.5555555555555566E-2</v>
      </c>
      <c r="AE1718" s="49" t="s">
        <v>112</v>
      </c>
      <c r="AF1718" s="52" t="s">
        <v>112</v>
      </c>
      <c r="AG1718" s="43">
        <v>44127</v>
      </c>
      <c r="AH1718" s="43">
        <v>44278</v>
      </c>
      <c r="AI1718" s="43" t="s">
        <v>4759</v>
      </c>
      <c r="AJ1718" s="52" t="s">
        <v>4759</v>
      </c>
      <c r="AK1718" s="89">
        <v>44132</v>
      </c>
      <c r="AL1718" s="43">
        <v>44281</v>
      </c>
      <c r="AM1718" s="43"/>
      <c r="AN1718" s="43" t="s">
        <v>1643</v>
      </c>
      <c r="AO1718" s="45" t="s">
        <v>69</v>
      </c>
      <c r="AP1718" s="85" t="s">
        <v>3170</v>
      </c>
      <c r="AQ1718" s="45" t="s">
        <v>70</v>
      </c>
      <c r="AR1718" s="16"/>
      <c r="AS1718" s="260">
        <v>1</v>
      </c>
      <c r="AT1718" s="45" t="e">
        <v>#VALUE!</v>
      </c>
      <c r="AU1718" s="45" t="e">
        <v>#VALUE!</v>
      </c>
      <c r="AV1718" s="45" t="s">
        <v>363</v>
      </c>
      <c r="AW1718" s="45" t="e">
        <v>#VALUE!</v>
      </c>
      <c r="AX1718" s="45" t="e">
        <v>#VALUE!</v>
      </c>
      <c r="AY1718" s="45">
        <v>1</v>
      </c>
      <c r="AZ1718" s="45">
        <v>2020</v>
      </c>
      <c r="BA1718" s="45">
        <v>13</v>
      </c>
      <c r="BB1718" s="45">
        <v>3</v>
      </c>
      <c r="BC1718" s="45">
        <v>2021</v>
      </c>
      <c r="BD1718" s="57">
        <v>0</v>
      </c>
      <c r="BE1718" s="57">
        <v>3.1372</v>
      </c>
      <c r="BF1718" s="57">
        <v>0.72</v>
      </c>
      <c r="BG1718" s="57">
        <v>3.8571999999999997</v>
      </c>
      <c r="BH1718" s="45" t="s">
        <v>68</v>
      </c>
      <c r="BI1718" s="45" t="s">
        <v>3504</v>
      </c>
      <c r="BJ1718" s="57" t="s">
        <v>3504</v>
      </c>
      <c r="BK1718" s="56"/>
    </row>
    <row r="1719" spans="1:63" s="198" customFormat="1" ht="15.6" customHeight="1" x14ac:dyDescent="0.25">
      <c r="A1719" s="64" t="s">
        <v>4232</v>
      </c>
      <c r="B1719" s="65">
        <v>44145</v>
      </c>
      <c r="C1719" s="65" t="s">
        <v>156</v>
      </c>
      <c r="D1719" s="66" t="s">
        <v>2342</v>
      </c>
      <c r="E1719" s="66">
        <v>510</v>
      </c>
      <c r="F1719" s="67">
        <v>28513336</v>
      </c>
      <c r="G1719" s="44" t="s">
        <v>4758</v>
      </c>
      <c r="H1719" s="68">
        <v>10</v>
      </c>
      <c r="I1719" s="68">
        <v>1</v>
      </c>
      <c r="J1719" s="67" t="s">
        <v>66</v>
      </c>
      <c r="K1719" s="735" t="s">
        <v>217</v>
      </c>
      <c r="L1719" s="708" t="s">
        <v>3042</v>
      </c>
      <c r="M1719" s="54" t="s">
        <v>4760</v>
      </c>
      <c r="N1719" s="87">
        <v>39340</v>
      </c>
      <c r="O1719" s="87"/>
      <c r="P1719" s="87" t="s">
        <v>112</v>
      </c>
      <c r="Q1719" s="48" t="s">
        <v>112</v>
      </c>
      <c r="R1719" s="42" t="s">
        <v>112</v>
      </c>
      <c r="S1719" s="70">
        <v>1</v>
      </c>
      <c r="T1719" s="70">
        <v>0</v>
      </c>
      <c r="U1719" s="50">
        <v>0.5</v>
      </c>
      <c r="V1719" s="70">
        <v>1</v>
      </c>
      <c r="W1719" s="65">
        <v>44243</v>
      </c>
      <c r="X1719" s="49">
        <v>0</v>
      </c>
      <c r="Y1719" s="71">
        <v>0.9</v>
      </c>
      <c r="Z1719" s="204">
        <v>44259</v>
      </c>
      <c r="AA1719" s="70">
        <v>0</v>
      </c>
      <c r="AB1719" s="70" t="s">
        <v>68</v>
      </c>
      <c r="AC1719" s="70" t="s">
        <v>68</v>
      </c>
      <c r="AD1719" s="72">
        <v>0</v>
      </c>
      <c r="AE1719" s="70" t="s">
        <v>112</v>
      </c>
      <c r="AF1719" s="52" t="s">
        <v>112</v>
      </c>
      <c r="AG1719" s="73">
        <v>44172</v>
      </c>
      <c r="AH1719" s="65">
        <v>44278</v>
      </c>
      <c r="AI1719" s="65" t="s">
        <v>4759</v>
      </c>
      <c r="AJ1719" s="65" t="s">
        <v>4759</v>
      </c>
      <c r="AK1719" s="636">
        <v>44175</v>
      </c>
      <c r="AL1719" s="65">
        <v>44281</v>
      </c>
      <c r="AM1719" s="65"/>
      <c r="AN1719" s="65"/>
      <c r="AO1719" s="65" t="s">
        <v>2990</v>
      </c>
      <c r="AP1719" s="65"/>
      <c r="AQ1719" s="67" t="s">
        <v>1741</v>
      </c>
      <c r="AR1719" s="75"/>
      <c r="AS1719" s="260">
        <v>1</v>
      </c>
      <c r="AT1719" s="77" t="e">
        <v>#VALUE!</v>
      </c>
      <c r="AU1719" s="77" t="e">
        <v>#VALUE!</v>
      </c>
      <c r="AV1719" s="83" t="s">
        <v>363</v>
      </c>
      <c r="AW1719" s="77" t="e">
        <v>#VALUE!</v>
      </c>
      <c r="AX1719" s="67" t="e">
        <v>#VALUE!</v>
      </c>
      <c r="AY1719" s="67">
        <v>11</v>
      </c>
      <c r="AZ1719" s="67">
        <v>2020</v>
      </c>
      <c r="BA1719" s="67">
        <v>13</v>
      </c>
      <c r="BB1719" s="67">
        <v>3</v>
      </c>
      <c r="BC1719" s="67">
        <v>2021</v>
      </c>
      <c r="BD1719" s="78">
        <v>0</v>
      </c>
      <c r="BE1719" s="78">
        <v>3.5517000000000003</v>
      </c>
      <c r="BF1719" s="78">
        <v>0.88792500000000008</v>
      </c>
      <c r="BG1719" s="78">
        <v>4.4396250000000004</v>
      </c>
      <c r="BH1719" s="78" t="s">
        <v>203</v>
      </c>
      <c r="BI1719" s="78" t="s">
        <v>3504</v>
      </c>
      <c r="BJ1719" s="78" t="s">
        <v>3504</v>
      </c>
      <c r="BK1719" s="79"/>
    </row>
    <row r="1720" spans="1:63" s="198" customFormat="1" ht="15.6" customHeight="1" x14ac:dyDescent="0.25">
      <c r="A1720" s="64" t="s">
        <v>4233</v>
      </c>
      <c r="B1720" s="65">
        <v>44145</v>
      </c>
      <c r="C1720" s="65" t="s">
        <v>156</v>
      </c>
      <c r="D1720" s="66" t="s">
        <v>2342</v>
      </c>
      <c r="E1720" s="66">
        <v>510</v>
      </c>
      <c r="F1720" s="67">
        <v>28513336</v>
      </c>
      <c r="G1720" s="44" t="s">
        <v>4758</v>
      </c>
      <c r="H1720" s="68">
        <v>20</v>
      </c>
      <c r="I1720" s="68">
        <v>1</v>
      </c>
      <c r="J1720" s="67" t="s">
        <v>66</v>
      </c>
      <c r="K1720" s="708" t="s">
        <v>217</v>
      </c>
      <c r="L1720" s="708" t="s">
        <v>3042</v>
      </c>
      <c r="M1720" s="54" t="s">
        <v>4760</v>
      </c>
      <c r="N1720" s="87">
        <v>39340</v>
      </c>
      <c r="O1720" s="87"/>
      <c r="P1720" s="87" t="s">
        <v>112</v>
      </c>
      <c r="Q1720" s="48" t="s">
        <v>112</v>
      </c>
      <c r="R1720" s="42" t="s">
        <v>112</v>
      </c>
      <c r="S1720" s="70">
        <v>1</v>
      </c>
      <c r="T1720" s="70">
        <v>0</v>
      </c>
      <c r="U1720" s="50">
        <v>0.5</v>
      </c>
      <c r="V1720" s="70">
        <v>1</v>
      </c>
      <c r="W1720" s="65">
        <v>44243</v>
      </c>
      <c r="X1720" s="49">
        <v>0</v>
      </c>
      <c r="Y1720" s="71">
        <v>0.9</v>
      </c>
      <c r="Z1720" s="204">
        <v>44259</v>
      </c>
      <c r="AA1720" s="70">
        <v>0</v>
      </c>
      <c r="AB1720" s="70" t="s">
        <v>68</v>
      </c>
      <c r="AC1720" s="70" t="s">
        <v>68</v>
      </c>
      <c r="AD1720" s="72">
        <v>0</v>
      </c>
      <c r="AE1720" s="70" t="s">
        <v>112</v>
      </c>
      <c r="AF1720" s="52" t="s">
        <v>112</v>
      </c>
      <c r="AG1720" s="73">
        <v>44172</v>
      </c>
      <c r="AH1720" s="65">
        <v>44278</v>
      </c>
      <c r="AI1720" s="65" t="s">
        <v>4759</v>
      </c>
      <c r="AJ1720" s="65" t="s">
        <v>4759</v>
      </c>
      <c r="AK1720" s="636">
        <v>44175</v>
      </c>
      <c r="AL1720" s="65">
        <v>44281</v>
      </c>
      <c r="AM1720" s="65"/>
      <c r="AN1720" s="65"/>
      <c r="AO1720" s="65" t="s">
        <v>2990</v>
      </c>
      <c r="AP1720" s="65"/>
      <c r="AQ1720" s="67" t="s">
        <v>1741</v>
      </c>
      <c r="AR1720" s="75"/>
      <c r="AS1720" s="260">
        <v>1</v>
      </c>
      <c r="AT1720" s="77" t="e">
        <v>#VALUE!</v>
      </c>
      <c r="AU1720" s="77" t="e">
        <v>#VALUE!</v>
      </c>
      <c r="AV1720" s="83" t="s">
        <v>363</v>
      </c>
      <c r="AW1720" s="77" t="e">
        <v>#VALUE!</v>
      </c>
      <c r="AX1720" s="67" t="e">
        <v>#VALUE!</v>
      </c>
      <c r="AY1720" s="67">
        <v>11</v>
      </c>
      <c r="AZ1720" s="67">
        <v>2020</v>
      </c>
      <c r="BA1720" s="67">
        <v>13</v>
      </c>
      <c r="BB1720" s="67">
        <v>3</v>
      </c>
      <c r="BC1720" s="67">
        <v>2021</v>
      </c>
      <c r="BD1720" s="78">
        <v>0</v>
      </c>
      <c r="BE1720" s="78">
        <v>3.5517000000000003</v>
      </c>
      <c r="BF1720" s="78">
        <v>0.88792500000000008</v>
      </c>
      <c r="BG1720" s="78">
        <v>4.4396250000000004</v>
      </c>
      <c r="BH1720" s="78" t="s">
        <v>203</v>
      </c>
      <c r="BI1720" s="78" t="s">
        <v>3504</v>
      </c>
      <c r="BJ1720" s="78" t="s">
        <v>3504</v>
      </c>
      <c r="BK1720" s="79"/>
    </row>
    <row r="1721" spans="1:63" s="198" customFormat="1" ht="15.6" customHeight="1" x14ac:dyDescent="0.25">
      <c r="A1721" s="42" t="s">
        <v>4234</v>
      </c>
      <c r="B1721" s="43">
        <v>43845</v>
      </c>
      <c r="C1721" s="43" t="s">
        <v>156</v>
      </c>
      <c r="D1721" s="44" t="s">
        <v>2342</v>
      </c>
      <c r="E1721" s="45" t="s">
        <v>157</v>
      </c>
      <c r="F1721" s="46">
        <v>28382056</v>
      </c>
      <c r="G1721" s="44" t="s">
        <v>4758</v>
      </c>
      <c r="H1721" s="164" t="s">
        <v>1624</v>
      </c>
      <c r="I1721" s="164">
        <v>1</v>
      </c>
      <c r="J1721" s="80" t="s">
        <v>66</v>
      </c>
      <c r="K1721" s="723" t="s">
        <v>160</v>
      </c>
      <c r="L1721" s="723" t="s">
        <v>3071</v>
      </c>
      <c r="M1721" s="765" t="s">
        <v>4760</v>
      </c>
      <c r="N1721" s="685">
        <v>32405</v>
      </c>
      <c r="O1721" s="765" t="s">
        <v>754</v>
      </c>
      <c r="P1721" s="16" t="s">
        <v>112</v>
      </c>
      <c r="Q1721" s="48" t="s">
        <v>70</v>
      </c>
      <c r="R1721" s="42" t="s">
        <v>70</v>
      </c>
      <c r="S1721" s="49">
        <v>1</v>
      </c>
      <c r="T1721" s="49">
        <v>0</v>
      </c>
      <c r="U1721" s="50">
        <v>0.5</v>
      </c>
      <c r="V1721" s="51">
        <v>0.99</v>
      </c>
      <c r="W1721" s="52">
        <v>44140</v>
      </c>
      <c r="X1721" s="49" t="s">
        <v>68</v>
      </c>
      <c r="Y1721" s="51">
        <v>0.99</v>
      </c>
      <c r="Z1721" s="52">
        <v>44235</v>
      </c>
      <c r="AA1721" s="51">
        <v>1</v>
      </c>
      <c r="AB1721" s="51" t="s">
        <v>68</v>
      </c>
      <c r="AC1721" s="51" t="s">
        <v>68</v>
      </c>
      <c r="AD1721" s="50">
        <v>5.5555555555555566E-2</v>
      </c>
      <c r="AE1721" s="49" t="s">
        <v>112</v>
      </c>
      <c r="AF1721" s="52" t="s">
        <v>112</v>
      </c>
      <c r="AG1721" s="43">
        <v>44127</v>
      </c>
      <c r="AH1721" s="43">
        <v>44278</v>
      </c>
      <c r="AI1721" s="43" t="s">
        <v>4759</v>
      </c>
      <c r="AJ1721" s="52" t="s">
        <v>4759</v>
      </c>
      <c r="AK1721" s="89">
        <v>44132</v>
      </c>
      <c r="AL1721" s="43">
        <v>44281</v>
      </c>
      <c r="AM1721" s="43"/>
      <c r="AN1721" s="43" t="s">
        <v>1643</v>
      </c>
      <c r="AO1721" s="45" t="s">
        <v>69</v>
      </c>
      <c r="AP1721" s="85" t="s">
        <v>3196</v>
      </c>
      <c r="AQ1721" s="45" t="s">
        <v>70</v>
      </c>
      <c r="AR1721" s="16"/>
      <c r="AS1721" s="260">
        <v>1</v>
      </c>
      <c r="AT1721" s="45" t="e">
        <v>#VALUE!</v>
      </c>
      <c r="AU1721" s="45" t="e">
        <v>#VALUE!</v>
      </c>
      <c r="AV1721" s="45" t="s">
        <v>363</v>
      </c>
      <c r="AW1721" s="45" t="e">
        <v>#VALUE!</v>
      </c>
      <c r="AX1721" s="45" t="e">
        <v>#VALUE!</v>
      </c>
      <c r="AY1721" s="45">
        <v>1</v>
      </c>
      <c r="AZ1721" s="45">
        <v>2020</v>
      </c>
      <c r="BA1721" s="45">
        <v>13</v>
      </c>
      <c r="BB1721" s="45">
        <v>3</v>
      </c>
      <c r="BC1721" s="45">
        <v>2021</v>
      </c>
      <c r="BD1721" s="57">
        <v>0</v>
      </c>
      <c r="BE1721" s="57">
        <v>3.1372</v>
      </c>
      <c r="BF1721" s="57">
        <v>0.72</v>
      </c>
      <c r="BG1721" s="57">
        <v>3.8571999999999997</v>
      </c>
      <c r="BH1721" s="45" t="s">
        <v>68</v>
      </c>
      <c r="BI1721" s="45" t="s">
        <v>3504</v>
      </c>
      <c r="BJ1721" s="57" t="s">
        <v>3504</v>
      </c>
      <c r="BK1721" s="56"/>
    </row>
    <row r="1722" spans="1:63" s="198" customFormat="1" ht="15.6" customHeight="1" x14ac:dyDescent="0.25">
      <c r="A1722" s="42" t="s">
        <v>4235</v>
      </c>
      <c r="B1722" s="43">
        <v>43845</v>
      </c>
      <c r="C1722" s="43" t="s">
        <v>156</v>
      </c>
      <c r="D1722" s="44" t="s">
        <v>2342</v>
      </c>
      <c r="E1722" s="45" t="s">
        <v>157</v>
      </c>
      <c r="F1722" s="46" t="s">
        <v>3121</v>
      </c>
      <c r="G1722" s="44" t="s">
        <v>4758</v>
      </c>
      <c r="H1722" s="164" t="s">
        <v>1447</v>
      </c>
      <c r="I1722" s="164">
        <v>1</v>
      </c>
      <c r="J1722" s="80" t="s">
        <v>66</v>
      </c>
      <c r="K1722" s="723" t="s">
        <v>160</v>
      </c>
      <c r="L1722" s="723" t="s">
        <v>3071</v>
      </c>
      <c r="M1722" s="765" t="s">
        <v>4760</v>
      </c>
      <c r="N1722" s="685">
        <v>32405</v>
      </c>
      <c r="O1722" s="765" t="s">
        <v>690</v>
      </c>
      <c r="P1722" s="54" t="s">
        <v>112</v>
      </c>
      <c r="Q1722" s="48" t="s">
        <v>70</v>
      </c>
      <c r="R1722" s="42" t="s">
        <v>70</v>
      </c>
      <c r="S1722" s="49">
        <v>1</v>
      </c>
      <c r="T1722" s="49">
        <v>0</v>
      </c>
      <c r="U1722" s="50">
        <v>0.5</v>
      </c>
      <c r="V1722" s="51">
        <v>0.99</v>
      </c>
      <c r="W1722" s="52">
        <v>44140</v>
      </c>
      <c r="X1722" s="49" t="s">
        <v>68</v>
      </c>
      <c r="Y1722" s="51">
        <v>0.99</v>
      </c>
      <c r="Z1722" s="52">
        <v>44235</v>
      </c>
      <c r="AA1722" s="51">
        <v>1</v>
      </c>
      <c r="AB1722" s="51" t="s">
        <v>68</v>
      </c>
      <c r="AC1722" s="51" t="s">
        <v>68</v>
      </c>
      <c r="AD1722" s="50">
        <v>5.5555555555555566E-2</v>
      </c>
      <c r="AE1722" s="49" t="s">
        <v>112</v>
      </c>
      <c r="AF1722" s="52" t="s">
        <v>112</v>
      </c>
      <c r="AG1722" s="43">
        <v>44127</v>
      </c>
      <c r="AH1722" s="43">
        <v>44278</v>
      </c>
      <c r="AI1722" s="43" t="s">
        <v>4759</v>
      </c>
      <c r="AJ1722" s="52" t="s">
        <v>4759</v>
      </c>
      <c r="AK1722" s="89">
        <v>44132</v>
      </c>
      <c r="AL1722" s="43">
        <v>44281</v>
      </c>
      <c r="AM1722" s="43"/>
      <c r="AN1722" s="43" t="s">
        <v>1643</v>
      </c>
      <c r="AO1722" s="45" t="s">
        <v>69</v>
      </c>
      <c r="AP1722" s="85" t="s">
        <v>3199</v>
      </c>
      <c r="AQ1722" s="45" t="s">
        <v>70</v>
      </c>
      <c r="AR1722" s="16"/>
      <c r="AS1722" s="260">
        <v>1</v>
      </c>
      <c r="AT1722" s="45" t="e">
        <v>#VALUE!</v>
      </c>
      <c r="AU1722" s="45" t="e">
        <v>#VALUE!</v>
      </c>
      <c r="AV1722" s="45" t="s">
        <v>363</v>
      </c>
      <c r="AW1722" s="45" t="e">
        <v>#VALUE!</v>
      </c>
      <c r="AX1722" s="45" t="e">
        <v>#VALUE!</v>
      </c>
      <c r="AY1722" s="45">
        <v>1</v>
      </c>
      <c r="AZ1722" s="45">
        <v>2020</v>
      </c>
      <c r="BA1722" s="45">
        <v>13</v>
      </c>
      <c r="BB1722" s="45">
        <v>3</v>
      </c>
      <c r="BC1722" s="45">
        <v>2021</v>
      </c>
      <c r="BD1722" s="57">
        <v>0</v>
      </c>
      <c r="BE1722" s="57">
        <v>3.1372</v>
      </c>
      <c r="BF1722" s="57">
        <v>0.72</v>
      </c>
      <c r="BG1722" s="57">
        <v>3.8571999999999997</v>
      </c>
      <c r="BH1722" s="45" t="s">
        <v>68</v>
      </c>
      <c r="BI1722" s="45" t="s">
        <v>3504</v>
      </c>
      <c r="BJ1722" s="57" t="s">
        <v>3504</v>
      </c>
      <c r="BK1722" s="56"/>
    </row>
    <row r="1723" spans="1:63" s="198" customFormat="1" ht="15.6" customHeight="1" x14ac:dyDescent="0.25">
      <c r="A1723" s="64" t="s">
        <v>4195</v>
      </c>
      <c r="B1723" s="65">
        <v>44174</v>
      </c>
      <c r="C1723" s="65" t="s">
        <v>63</v>
      </c>
      <c r="D1723" s="66" t="s">
        <v>2342</v>
      </c>
      <c r="E1723" s="66" t="s">
        <v>3093</v>
      </c>
      <c r="F1723" s="67">
        <v>28523869</v>
      </c>
      <c r="G1723" s="44" t="s">
        <v>4758</v>
      </c>
      <c r="H1723" s="68">
        <v>10</v>
      </c>
      <c r="I1723" s="68">
        <v>1</v>
      </c>
      <c r="J1723" s="67" t="s">
        <v>159</v>
      </c>
      <c r="K1723" s="708" t="s">
        <v>3090</v>
      </c>
      <c r="L1723" s="708" t="s">
        <v>3095</v>
      </c>
      <c r="M1723" s="54" t="s">
        <v>68</v>
      </c>
      <c r="N1723" s="87">
        <v>39788</v>
      </c>
      <c r="O1723" s="87" t="s">
        <v>68</v>
      </c>
      <c r="P1723" s="87" t="s">
        <v>68</v>
      </c>
      <c r="Q1723" s="48" t="s">
        <v>68</v>
      </c>
      <c r="R1723" s="42" t="s">
        <v>68</v>
      </c>
      <c r="S1723" s="70" t="s">
        <v>68</v>
      </c>
      <c r="T1723" s="70" t="s">
        <v>68</v>
      </c>
      <c r="U1723" s="50" t="s">
        <v>3503</v>
      </c>
      <c r="V1723" s="70">
        <v>1</v>
      </c>
      <c r="W1723" s="65">
        <v>44243</v>
      </c>
      <c r="X1723" s="49" t="s">
        <v>68</v>
      </c>
      <c r="Y1723" s="71">
        <v>1</v>
      </c>
      <c r="Z1723" s="65" t="s">
        <v>68</v>
      </c>
      <c r="AA1723" s="70" t="s">
        <v>68</v>
      </c>
      <c r="AB1723" s="70" t="s">
        <v>68</v>
      </c>
      <c r="AC1723" s="70" t="s">
        <v>68</v>
      </c>
      <c r="AD1723" s="72" t="s">
        <v>68</v>
      </c>
      <c r="AE1723" s="70" t="s">
        <v>112</v>
      </c>
      <c r="AF1723" s="52" t="s">
        <v>112</v>
      </c>
      <c r="AG1723" s="73">
        <v>44201</v>
      </c>
      <c r="AH1723" s="65">
        <v>44279</v>
      </c>
      <c r="AI1723" s="65" t="s">
        <v>4759</v>
      </c>
      <c r="AJ1723" s="65" t="s">
        <v>4759</v>
      </c>
      <c r="AK1723" s="636">
        <v>44204</v>
      </c>
      <c r="AL1723" s="65">
        <v>44284</v>
      </c>
      <c r="AM1723" s="65"/>
      <c r="AN1723" s="65" t="s">
        <v>1643</v>
      </c>
      <c r="AO1723" s="65" t="s">
        <v>2990</v>
      </c>
      <c r="AP1723" s="65"/>
      <c r="AQ1723" s="67" t="s">
        <v>70</v>
      </c>
      <c r="AR1723" s="75"/>
      <c r="AS1723" s="77">
        <v>1</v>
      </c>
      <c r="AT1723" s="77" t="e">
        <v>#VALUE!</v>
      </c>
      <c r="AU1723" s="77" t="e">
        <v>#VALUE!</v>
      </c>
      <c r="AV1723" s="83" t="s">
        <v>363</v>
      </c>
      <c r="AW1723" s="77" t="e">
        <v>#VALUE!</v>
      </c>
      <c r="AX1723" s="67" t="e">
        <v>#VALUE!</v>
      </c>
      <c r="AY1723" s="67">
        <v>12</v>
      </c>
      <c r="AZ1723" s="67">
        <v>2020</v>
      </c>
      <c r="BA1723" s="67">
        <v>13</v>
      </c>
      <c r="BB1723" s="67">
        <v>3</v>
      </c>
      <c r="BC1723" s="67">
        <v>2021</v>
      </c>
      <c r="BD1723" s="78">
        <v>0</v>
      </c>
      <c r="BE1723" s="78">
        <v>0</v>
      </c>
      <c r="BF1723" s="78">
        <v>0</v>
      </c>
      <c r="BG1723" s="78">
        <v>0</v>
      </c>
      <c r="BH1723" s="78" t="s">
        <v>68</v>
      </c>
      <c r="BI1723" s="78" t="s">
        <v>3504</v>
      </c>
      <c r="BJ1723" s="78" t="s">
        <v>3504</v>
      </c>
      <c r="BK1723" s="79"/>
    </row>
    <row r="1724" spans="1:63" s="198" customFormat="1" ht="15.6" customHeight="1" x14ac:dyDescent="0.25">
      <c r="A1724" s="64" t="s">
        <v>4196</v>
      </c>
      <c r="B1724" s="65">
        <v>44174</v>
      </c>
      <c r="C1724" s="65" t="s">
        <v>63</v>
      </c>
      <c r="D1724" s="66" t="s">
        <v>2342</v>
      </c>
      <c r="E1724" s="66" t="s">
        <v>3093</v>
      </c>
      <c r="F1724" s="67">
        <v>28523868</v>
      </c>
      <c r="G1724" s="44" t="s">
        <v>4758</v>
      </c>
      <c r="H1724" s="68">
        <v>10</v>
      </c>
      <c r="I1724" s="68">
        <v>3</v>
      </c>
      <c r="J1724" s="67" t="s">
        <v>159</v>
      </c>
      <c r="K1724" s="708" t="s">
        <v>3091</v>
      </c>
      <c r="L1724" s="708" t="s">
        <v>3096</v>
      </c>
      <c r="M1724" s="54" t="s">
        <v>68</v>
      </c>
      <c r="N1724" s="87">
        <v>39788</v>
      </c>
      <c r="O1724" s="87" t="s">
        <v>68</v>
      </c>
      <c r="P1724" s="87" t="s">
        <v>68</v>
      </c>
      <c r="Q1724" s="48" t="s">
        <v>68</v>
      </c>
      <c r="R1724" s="42" t="s">
        <v>68</v>
      </c>
      <c r="S1724" s="70" t="s">
        <v>68</v>
      </c>
      <c r="T1724" s="70" t="s">
        <v>68</v>
      </c>
      <c r="U1724" s="50" t="s">
        <v>3503</v>
      </c>
      <c r="V1724" s="70">
        <v>1</v>
      </c>
      <c r="W1724" s="65">
        <v>44243</v>
      </c>
      <c r="X1724" s="49" t="s">
        <v>68</v>
      </c>
      <c r="Y1724" s="71">
        <v>1</v>
      </c>
      <c r="Z1724" s="65" t="s">
        <v>68</v>
      </c>
      <c r="AA1724" s="70" t="s">
        <v>68</v>
      </c>
      <c r="AB1724" s="70" t="s">
        <v>68</v>
      </c>
      <c r="AC1724" s="70" t="s">
        <v>68</v>
      </c>
      <c r="AD1724" s="72" t="s">
        <v>68</v>
      </c>
      <c r="AE1724" s="70" t="s">
        <v>112</v>
      </c>
      <c r="AF1724" s="52" t="s">
        <v>112</v>
      </c>
      <c r="AG1724" s="73">
        <v>44201</v>
      </c>
      <c r="AH1724" s="65">
        <v>44279</v>
      </c>
      <c r="AI1724" s="65" t="s">
        <v>4759</v>
      </c>
      <c r="AJ1724" s="65" t="s">
        <v>4759</v>
      </c>
      <c r="AK1724" s="636">
        <v>44204</v>
      </c>
      <c r="AL1724" s="65">
        <v>44284</v>
      </c>
      <c r="AM1724" s="65"/>
      <c r="AN1724" s="65" t="s">
        <v>1643</v>
      </c>
      <c r="AO1724" s="65" t="s">
        <v>2990</v>
      </c>
      <c r="AP1724" s="65"/>
      <c r="AQ1724" s="67" t="s">
        <v>70</v>
      </c>
      <c r="AR1724" s="75"/>
      <c r="AS1724" s="77">
        <v>1</v>
      </c>
      <c r="AT1724" s="77" t="e">
        <v>#VALUE!</v>
      </c>
      <c r="AU1724" s="77" t="e">
        <v>#VALUE!</v>
      </c>
      <c r="AV1724" s="83" t="s">
        <v>363</v>
      </c>
      <c r="AW1724" s="77" t="e">
        <v>#VALUE!</v>
      </c>
      <c r="AX1724" s="67" t="e">
        <v>#VALUE!</v>
      </c>
      <c r="AY1724" s="67">
        <v>12</v>
      </c>
      <c r="AZ1724" s="67">
        <v>2020</v>
      </c>
      <c r="BA1724" s="67">
        <v>13</v>
      </c>
      <c r="BB1724" s="67">
        <v>3</v>
      </c>
      <c r="BC1724" s="67">
        <v>2021</v>
      </c>
      <c r="BD1724" s="78">
        <v>0</v>
      </c>
      <c r="BE1724" s="78">
        <v>0</v>
      </c>
      <c r="BF1724" s="78">
        <v>0</v>
      </c>
      <c r="BG1724" s="78">
        <v>0</v>
      </c>
      <c r="BH1724" s="78" t="s">
        <v>68</v>
      </c>
      <c r="BI1724" s="78" t="s">
        <v>3504</v>
      </c>
      <c r="BJ1724" s="78" t="s">
        <v>3504</v>
      </c>
      <c r="BK1724" s="79"/>
    </row>
    <row r="1725" spans="1:63" s="198" customFormat="1" ht="15.6" customHeight="1" x14ac:dyDescent="0.25">
      <c r="A1725" s="42" t="s">
        <v>2180</v>
      </c>
      <c r="B1725" s="43">
        <v>43664</v>
      </c>
      <c r="C1725" s="43" t="s">
        <v>156</v>
      </c>
      <c r="D1725" s="44" t="s">
        <v>2342</v>
      </c>
      <c r="E1725" s="163">
        <v>108</v>
      </c>
      <c r="F1725" s="80">
        <v>28223990</v>
      </c>
      <c r="G1725" s="44" t="s">
        <v>4758</v>
      </c>
      <c r="H1725" s="164" t="s">
        <v>180</v>
      </c>
      <c r="I1725" s="164">
        <v>1</v>
      </c>
      <c r="J1725" s="80" t="s">
        <v>66</v>
      </c>
      <c r="K1725" s="723" t="s">
        <v>1591</v>
      </c>
      <c r="L1725" s="723" t="s">
        <v>3077</v>
      </c>
      <c r="M1725" s="765" t="s">
        <v>4760</v>
      </c>
      <c r="N1725" s="685">
        <v>42160</v>
      </c>
      <c r="O1725" s="765" t="s">
        <v>1055</v>
      </c>
      <c r="P1725" s="765" t="s">
        <v>112</v>
      </c>
      <c r="Q1725" s="48" t="s">
        <v>70</v>
      </c>
      <c r="R1725" s="42" t="s">
        <v>70</v>
      </c>
      <c r="S1725" s="49">
        <v>1</v>
      </c>
      <c r="T1725" s="49">
        <v>0</v>
      </c>
      <c r="U1725" s="50">
        <v>0.5</v>
      </c>
      <c r="V1725" s="51">
        <v>1</v>
      </c>
      <c r="W1725" s="52">
        <v>44270</v>
      </c>
      <c r="X1725" s="49">
        <v>1</v>
      </c>
      <c r="Y1725" s="51">
        <v>1</v>
      </c>
      <c r="Z1725" s="52">
        <v>44272</v>
      </c>
      <c r="AA1725" s="51">
        <v>1</v>
      </c>
      <c r="AB1725" s="51" t="s">
        <v>68</v>
      </c>
      <c r="AC1725" s="51" t="s">
        <v>68</v>
      </c>
      <c r="AD1725" s="50">
        <v>5.5555555555555566E-2</v>
      </c>
      <c r="AE1725" s="49" t="s">
        <v>112</v>
      </c>
      <c r="AF1725" s="52" t="s">
        <v>112</v>
      </c>
      <c r="AG1725" s="43">
        <v>44251</v>
      </c>
      <c r="AH1725" s="43">
        <v>44285</v>
      </c>
      <c r="AI1725" s="43" t="s">
        <v>4759</v>
      </c>
      <c r="AJ1725" s="52" t="s">
        <v>4759</v>
      </c>
      <c r="AK1725" s="89">
        <v>44255</v>
      </c>
      <c r="AL1725" s="43">
        <v>44288</v>
      </c>
      <c r="AM1725" s="43"/>
      <c r="AN1725" s="43" t="s">
        <v>1643</v>
      </c>
      <c r="AO1725" s="45" t="s">
        <v>69</v>
      </c>
      <c r="AP1725" s="85" t="s">
        <v>3187</v>
      </c>
      <c r="AQ1725" s="45" t="s">
        <v>70</v>
      </c>
      <c r="AR1725" s="16"/>
      <c r="AS1725" s="260">
        <v>1</v>
      </c>
      <c r="AT1725" s="45" t="e">
        <v>#VALUE!</v>
      </c>
      <c r="AU1725" s="45" t="e">
        <v>#VALUE!</v>
      </c>
      <c r="AV1725" s="45" t="s">
        <v>363</v>
      </c>
      <c r="AW1725" s="45" t="e">
        <v>#VALUE!</v>
      </c>
      <c r="AX1725" s="45" t="e">
        <v>#VALUE!</v>
      </c>
      <c r="AY1725" s="45">
        <v>7</v>
      </c>
      <c r="AZ1725" s="45">
        <v>2019</v>
      </c>
      <c r="BA1725" s="45">
        <v>14</v>
      </c>
      <c r="BB1725" s="45">
        <v>3</v>
      </c>
      <c r="BC1725" s="45">
        <v>2021</v>
      </c>
      <c r="BD1725" s="57">
        <v>0.36</v>
      </c>
      <c r="BE1725" s="57">
        <v>7.9819000000000004</v>
      </c>
      <c r="BF1725" s="57">
        <v>1.9954749999999999</v>
      </c>
      <c r="BG1725" s="57">
        <v>9.9773750000000003</v>
      </c>
      <c r="BH1725" s="45" t="s">
        <v>203</v>
      </c>
      <c r="BI1725" s="45" t="s">
        <v>3504</v>
      </c>
      <c r="BJ1725" s="57" t="s">
        <v>3504</v>
      </c>
      <c r="BK1725" s="56">
        <v>3495</v>
      </c>
    </row>
    <row r="1726" spans="1:63" s="198" customFormat="1" ht="15.6" customHeight="1" x14ac:dyDescent="0.25">
      <c r="A1726" s="64" t="s">
        <v>4237</v>
      </c>
      <c r="B1726" s="65">
        <v>44200</v>
      </c>
      <c r="C1726" s="65" t="s">
        <v>156</v>
      </c>
      <c r="D1726" s="66" t="s">
        <v>2342</v>
      </c>
      <c r="E1726" s="66">
        <v>108</v>
      </c>
      <c r="F1726" s="67">
        <v>28531024</v>
      </c>
      <c r="G1726" s="44" t="s">
        <v>4758</v>
      </c>
      <c r="H1726" s="68">
        <v>10</v>
      </c>
      <c r="I1726" s="68">
        <v>2</v>
      </c>
      <c r="J1726" s="67" t="s">
        <v>174</v>
      </c>
      <c r="K1726" s="708" t="s">
        <v>3112</v>
      </c>
      <c r="L1726" s="708" t="s">
        <v>3114</v>
      </c>
      <c r="M1726" s="54" t="s">
        <v>4760</v>
      </c>
      <c r="N1726" s="648">
        <v>40724</v>
      </c>
      <c r="O1726" s="87" t="s">
        <v>3154</v>
      </c>
      <c r="P1726" s="87" t="s">
        <v>112</v>
      </c>
      <c r="Q1726" s="165" t="s">
        <v>70</v>
      </c>
      <c r="R1726" s="42" t="s">
        <v>70</v>
      </c>
      <c r="S1726" s="70">
        <v>1</v>
      </c>
      <c r="T1726" s="70">
        <v>0</v>
      </c>
      <c r="U1726" s="50">
        <v>0.5</v>
      </c>
      <c r="V1726" s="70">
        <v>1</v>
      </c>
      <c r="W1726" s="65">
        <v>44270</v>
      </c>
      <c r="X1726" s="49">
        <v>1</v>
      </c>
      <c r="Y1726" s="71">
        <v>1</v>
      </c>
      <c r="Z1726" s="65">
        <v>44272</v>
      </c>
      <c r="AA1726" s="70">
        <v>1</v>
      </c>
      <c r="AB1726" s="70" t="s">
        <v>68</v>
      </c>
      <c r="AC1726" s="70" t="s">
        <v>68</v>
      </c>
      <c r="AD1726" s="72">
        <v>5.5555555555555566E-2</v>
      </c>
      <c r="AE1726" s="70" t="s">
        <v>112</v>
      </c>
      <c r="AF1726" s="52" t="s">
        <v>112</v>
      </c>
      <c r="AG1726" s="73">
        <v>44250</v>
      </c>
      <c r="AH1726" s="65">
        <v>44286</v>
      </c>
      <c r="AI1726" s="65" t="s">
        <v>4759</v>
      </c>
      <c r="AJ1726" s="65" t="s">
        <v>4759</v>
      </c>
      <c r="AK1726" s="636">
        <v>44252</v>
      </c>
      <c r="AL1726" s="65">
        <v>44288</v>
      </c>
      <c r="AM1726" s="65"/>
      <c r="AN1726" s="65" t="s">
        <v>1643</v>
      </c>
      <c r="AO1726" s="65" t="s">
        <v>2982</v>
      </c>
      <c r="AP1726" s="84" t="s">
        <v>3195</v>
      </c>
      <c r="AQ1726" s="67" t="s">
        <v>70</v>
      </c>
      <c r="AR1726" s="75"/>
      <c r="AS1726" s="260">
        <v>0</v>
      </c>
      <c r="AT1726" s="77" t="e">
        <v>#VALUE!</v>
      </c>
      <c r="AU1726" s="77" t="e">
        <v>#VALUE!</v>
      </c>
      <c r="AV1726" s="83" t="s">
        <v>363</v>
      </c>
      <c r="AW1726" s="77" t="e">
        <v>#VALUE!</v>
      </c>
      <c r="AX1726" s="67" t="e">
        <v>#VALUE!</v>
      </c>
      <c r="AY1726" s="67">
        <v>1</v>
      </c>
      <c r="AZ1726" s="67">
        <v>2021</v>
      </c>
      <c r="BA1726" s="67">
        <v>14</v>
      </c>
      <c r="BB1726" s="67">
        <v>3</v>
      </c>
      <c r="BC1726" s="67">
        <v>2021</v>
      </c>
      <c r="BD1726" s="78">
        <v>0.72</v>
      </c>
      <c r="BE1726" s="78">
        <v>15.963800000000001</v>
      </c>
      <c r="BF1726" s="78">
        <v>1.9954750000000001</v>
      </c>
      <c r="BG1726" s="78">
        <v>17.959275000000002</v>
      </c>
      <c r="BH1726" s="78" t="s">
        <v>203</v>
      </c>
      <c r="BI1726" s="78" t="s">
        <v>3504</v>
      </c>
      <c r="BJ1726" s="78" t="s">
        <v>3504</v>
      </c>
      <c r="BK1726" s="79"/>
    </row>
    <row r="1727" spans="1:63" s="198" customFormat="1" ht="15.6" customHeight="1" x14ac:dyDescent="0.25">
      <c r="A1727" s="64" t="s">
        <v>4239</v>
      </c>
      <c r="B1727" s="65">
        <v>44266</v>
      </c>
      <c r="C1727" s="65" t="s">
        <v>156</v>
      </c>
      <c r="D1727" s="66" t="s">
        <v>2342</v>
      </c>
      <c r="E1727" s="66">
        <v>27</v>
      </c>
      <c r="F1727" s="67">
        <v>28558118</v>
      </c>
      <c r="G1727" s="44" t="s">
        <v>4758</v>
      </c>
      <c r="H1727" s="68">
        <v>10</v>
      </c>
      <c r="I1727" s="68">
        <v>1</v>
      </c>
      <c r="J1727" s="67" t="s">
        <v>174</v>
      </c>
      <c r="K1727" s="714" t="s">
        <v>670</v>
      </c>
      <c r="L1727" s="708" t="s">
        <v>3052</v>
      </c>
      <c r="M1727" s="54" t="s">
        <v>4760</v>
      </c>
      <c r="N1727" s="648">
        <v>42417</v>
      </c>
      <c r="O1727" s="87" t="s">
        <v>1419</v>
      </c>
      <c r="P1727" s="87" t="s">
        <v>112</v>
      </c>
      <c r="Q1727" s="205" t="s">
        <v>70</v>
      </c>
      <c r="R1727" s="64" t="s">
        <v>70</v>
      </c>
      <c r="S1727" s="70">
        <v>1</v>
      </c>
      <c r="T1727" s="70">
        <v>0</v>
      </c>
      <c r="U1727" s="50">
        <v>0.5</v>
      </c>
      <c r="V1727" s="70">
        <v>1</v>
      </c>
      <c r="W1727" s="65">
        <v>44274</v>
      </c>
      <c r="X1727" s="49" t="s">
        <v>68</v>
      </c>
      <c r="Y1727" s="71">
        <v>1</v>
      </c>
      <c r="Z1727" s="65">
        <v>44279</v>
      </c>
      <c r="AA1727" s="70">
        <v>1</v>
      </c>
      <c r="AB1727" s="70" t="s">
        <v>68</v>
      </c>
      <c r="AC1727" s="70" t="s">
        <v>68</v>
      </c>
      <c r="AD1727" s="72">
        <v>5.5555555555555566E-2</v>
      </c>
      <c r="AE1727" s="70" t="s">
        <v>112</v>
      </c>
      <c r="AF1727" s="52" t="s">
        <v>112</v>
      </c>
      <c r="AG1727" s="73">
        <v>44267</v>
      </c>
      <c r="AH1727" s="65">
        <v>44287</v>
      </c>
      <c r="AI1727" s="65" t="s">
        <v>4759</v>
      </c>
      <c r="AJ1727" s="65" t="s">
        <v>4759</v>
      </c>
      <c r="AK1727" s="636">
        <v>44271</v>
      </c>
      <c r="AL1727" s="65">
        <v>44291</v>
      </c>
      <c r="AM1727" s="65"/>
      <c r="AN1727" s="65" t="s">
        <v>1643</v>
      </c>
      <c r="AO1727" s="65"/>
      <c r="AP1727" s="65"/>
      <c r="AQ1727" s="67" t="s">
        <v>70</v>
      </c>
      <c r="AR1727" s="75"/>
      <c r="AS1727" s="260">
        <v>0</v>
      </c>
      <c r="AT1727" s="77" t="e">
        <v>#VALUE!</v>
      </c>
      <c r="AU1727" s="77" t="e">
        <v>#VALUE!</v>
      </c>
      <c r="AV1727" s="83" t="s">
        <v>363</v>
      </c>
      <c r="AW1727" s="77" t="e">
        <v>#VALUE!</v>
      </c>
      <c r="AX1727" s="67" t="e">
        <v>#VALUE!</v>
      </c>
      <c r="AY1727" s="67">
        <v>3</v>
      </c>
      <c r="AZ1727" s="67">
        <v>2021</v>
      </c>
      <c r="BA1727" s="67">
        <v>14</v>
      </c>
      <c r="BB1727" s="67">
        <v>4</v>
      </c>
      <c r="BC1727" s="67">
        <v>2021</v>
      </c>
      <c r="BD1727" s="78">
        <v>0.36</v>
      </c>
      <c r="BE1727" s="78">
        <v>4.9173</v>
      </c>
      <c r="BF1727" s="78">
        <v>1.229325</v>
      </c>
      <c r="BG1727" s="78">
        <v>6.1466250000000002</v>
      </c>
      <c r="BH1727" s="78" t="s">
        <v>203</v>
      </c>
      <c r="BI1727" s="78" t="s">
        <v>3504</v>
      </c>
      <c r="BJ1727" s="78" t="s">
        <v>3504</v>
      </c>
      <c r="BK1727" s="79"/>
    </row>
    <row r="1728" spans="1:63" s="198" customFormat="1" ht="15.6" customHeight="1" x14ac:dyDescent="0.25">
      <c r="A1728" s="64" t="s">
        <v>4241</v>
      </c>
      <c r="B1728" s="65">
        <v>44246</v>
      </c>
      <c r="C1728" s="65" t="s">
        <v>63</v>
      </c>
      <c r="D1728" s="66" t="s">
        <v>2333</v>
      </c>
      <c r="E1728" s="66" t="s">
        <v>209</v>
      </c>
      <c r="F1728" s="67">
        <v>4900041802</v>
      </c>
      <c r="G1728" s="44" t="s">
        <v>4758</v>
      </c>
      <c r="H1728" s="68">
        <v>10</v>
      </c>
      <c r="I1728" s="68">
        <v>2</v>
      </c>
      <c r="J1728" s="67" t="s">
        <v>66</v>
      </c>
      <c r="K1728" s="708" t="s">
        <v>1841</v>
      </c>
      <c r="L1728" s="708" t="s">
        <v>3167</v>
      </c>
      <c r="M1728" s="54" t="s">
        <v>68</v>
      </c>
      <c r="N1728" s="648">
        <v>41768</v>
      </c>
      <c r="O1728" s="87" t="s">
        <v>68</v>
      </c>
      <c r="P1728" s="87" t="s">
        <v>68</v>
      </c>
      <c r="Q1728" s="205" t="s">
        <v>68</v>
      </c>
      <c r="R1728" s="64" t="s">
        <v>68</v>
      </c>
      <c r="S1728" s="70" t="s">
        <v>68</v>
      </c>
      <c r="T1728" s="70" t="s">
        <v>68</v>
      </c>
      <c r="U1728" s="50" t="s">
        <v>3503</v>
      </c>
      <c r="V1728" s="70">
        <v>1</v>
      </c>
      <c r="W1728" s="65">
        <v>44256</v>
      </c>
      <c r="X1728" s="49" t="s">
        <v>68</v>
      </c>
      <c r="Y1728" s="71">
        <v>1</v>
      </c>
      <c r="Z1728" s="65" t="s">
        <v>68</v>
      </c>
      <c r="AA1728" s="70" t="s">
        <v>68</v>
      </c>
      <c r="AB1728" s="70" t="s">
        <v>68</v>
      </c>
      <c r="AC1728" s="70" t="s">
        <v>68</v>
      </c>
      <c r="AD1728" s="72" t="s">
        <v>68</v>
      </c>
      <c r="AE1728" s="70" t="s">
        <v>112</v>
      </c>
      <c r="AF1728" s="52" t="s">
        <v>112</v>
      </c>
      <c r="AG1728" s="73">
        <v>44288</v>
      </c>
      <c r="AH1728" s="65">
        <v>44288</v>
      </c>
      <c r="AI1728" s="65" t="s">
        <v>4759</v>
      </c>
      <c r="AJ1728" s="65" t="s">
        <v>4759</v>
      </c>
      <c r="AK1728" s="636">
        <v>44293</v>
      </c>
      <c r="AL1728" s="65">
        <v>44293</v>
      </c>
      <c r="AM1728" s="65"/>
      <c r="AN1728" s="65" t="s">
        <v>1643</v>
      </c>
      <c r="AO1728" s="65" t="s">
        <v>2991</v>
      </c>
      <c r="AP1728" s="84" t="s">
        <v>3169</v>
      </c>
      <c r="AQ1728" s="67" t="s">
        <v>70</v>
      </c>
      <c r="AR1728" s="75"/>
      <c r="AS1728" s="260">
        <v>1</v>
      </c>
      <c r="AT1728" s="77" t="e">
        <v>#VALUE!</v>
      </c>
      <c r="AU1728" s="77" t="e">
        <v>#VALUE!</v>
      </c>
      <c r="AV1728" s="83" t="s">
        <v>363</v>
      </c>
      <c r="AW1728" s="77" t="e">
        <v>#VALUE!</v>
      </c>
      <c r="AX1728" s="67" t="e">
        <v>#VALUE!</v>
      </c>
      <c r="AY1728" s="67">
        <v>2</v>
      </c>
      <c r="AZ1728" s="67">
        <v>2021</v>
      </c>
      <c r="BA1728" s="67">
        <v>14</v>
      </c>
      <c r="BB1728" s="67">
        <v>4</v>
      </c>
      <c r="BC1728" s="67">
        <v>2021</v>
      </c>
      <c r="BD1728" s="78">
        <v>0</v>
      </c>
      <c r="BE1728" s="78">
        <v>0</v>
      </c>
      <c r="BF1728" s="78">
        <v>0</v>
      </c>
      <c r="BG1728" s="78">
        <v>0</v>
      </c>
      <c r="BH1728" s="78" t="s">
        <v>68</v>
      </c>
      <c r="BI1728" s="78" t="s">
        <v>3504</v>
      </c>
      <c r="BJ1728" s="78" t="s">
        <v>3504</v>
      </c>
      <c r="BK1728" s="79"/>
    </row>
    <row r="1729" spans="1:63" s="198" customFormat="1" ht="15.6" customHeight="1" x14ac:dyDescent="0.25">
      <c r="A1729" s="64" t="s">
        <v>4242</v>
      </c>
      <c r="B1729" s="65">
        <v>44246</v>
      </c>
      <c r="C1729" s="65" t="s">
        <v>63</v>
      </c>
      <c r="D1729" s="66" t="s">
        <v>2333</v>
      </c>
      <c r="E1729" s="66" t="s">
        <v>116</v>
      </c>
      <c r="F1729" s="67">
        <v>4900041802</v>
      </c>
      <c r="G1729" s="44" t="s">
        <v>4758</v>
      </c>
      <c r="H1729" s="68">
        <v>20</v>
      </c>
      <c r="I1729" s="68">
        <v>2</v>
      </c>
      <c r="J1729" s="67" t="s">
        <v>66</v>
      </c>
      <c r="K1729" s="708" t="s">
        <v>117</v>
      </c>
      <c r="L1729" s="708" t="s">
        <v>3168</v>
      </c>
      <c r="M1729" s="54" t="s">
        <v>68</v>
      </c>
      <c r="N1729" s="648">
        <v>41768</v>
      </c>
      <c r="O1729" s="87" t="s">
        <v>68</v>
      </c>
      <c r="P1729" s="87" t="s">
        <v>68</v>
      </c>
      <c r="Q1729" s="205" t="s">
        <v>68</v>
      </c>
      <c r="R1729" s="64" t="s">
        <v>68</v>
      </c>
      <c r="S1729" s="70" t="s">
        <v>68</v>
      </c>
      <c r="T1729" s="70" t="s">
        <v>68</v>
      </c>
      <c r="U1729" s="50" t="s">
        <v>3503</v>
      </c>
      <c r="V1729" s="70">
        <v>1</v>
      </c>
      <c r="W1729" s="65">
        <v>44270</v>
      </c>
      <c r="X1729" s="49" t="s">
        <v>68</v>
      </c>
      <c r="Y1729" s="71">
        <v>1</v>
      </c>
      <c r="Z1729" s="65" t="s">
        <v>68</v>
      </c>
      <c r="AA1729" s="70" t="s">
        <v>68</v>
      </c>
      <c r="AB1729" s="70" t="s">
        <v>68</v>
      </c>
      <c r="AC1729" s="70" t="s">
        <v>68</v>
      </c>
      <c r="AD1729" s="72" t="s">
        <v>68</v>
      </c>
      <c r="AE1729" s="70" t="s">
        <v>112</v>
      </c>
      <c r="AF1729" s="52" t="s">
        <v>112</v>
      </c>
      <c r="AG1729" s="73">
        <v>44288</v>
      </c>
      <c r="AH1729" s="65">
        <v>44288</v>
      </c>
      <c r="AI1729" s="65" t="s">
        <v>4759</v>
      </c>
      <c r="AJ1729" s="65" t="s">
        <v>4759</v>
      </c>
      <c r="AK1729" s="636">
        <v>44293</v>
      </c>
      <c r="AL1729" s="65">
        <v>44293</v>
      </c>
      <c r="AM1729" s="65"/>
      <c r="AN1729" s="65" t="s">
        <v>1643</v>
      </c>
      <c r="AO1729" s="65" t="s">
        <v>2991</v>
      </c>
      <c r="AP1729" s="65"/>
      <c r="AQ1729" s="67" t="s">
        <v>70</v>
      </c>
      <c r="AR1729" s="75"/>
      <c r="AS1729" s="260">
        <v>1</v>
      </c>
      <c r="AT1729" s="77" t="e">
        <v>#VALUE!</v>
      </c>
      <c r="AU1729" s="77" t="e">
        <v>#VALUE!</v>
      </c>
      <c r="AV1729" s="83" t="s">
        <v>363</v>
      </c>
      <c r="AW1729" s="77" t="e">
        <v>#VALUE!</v>
      </c>
      <c r="AX1729" s="67" t="e">
        <v>#VALUE!</v>
      </c>
      <c r="AY1729" s="67">
        <v>2</v>
      </c>
      <c r="AZ1729" s="67">
        <v>2021</v>
      </c>
      <c r="BA1729" s="67">
        <v>14</v>
      </c>
      <c r="BB1729" s="67">
        <v>4</v>
      </c>
      <c r="BC1729" s="67">
        <v>2021</v>
      </c>
      <c r="BD1729" s="78">
        <v>0</v>
      </c>
      <c r="BE1729" s="78">
        <v>0</v>
      </c>
      <c r="BF1729" s="78">
        <v>0</v>
      </c>
      <c r="BG1729" s="78">
        <v>0</v>
      </c>
      <c r="BH1729" s="78" t="s">
        <v>68</v>
      </c>
      <c r="BI1729" s="78" t="s">
        <v>3504</v>
      </c>
      <c r="BJ1729" s="78" t="s">
        <v>3504</v>
      </c>
      <c r="BK1729" s="79"/>
    </row>
    <row r="1730" spans="1:63" s="198" customFormat="1" ht="15.6" customHeight="1" x14ac:dyDescent="0.25">
      <c r="A1730" s="64" t="s">
        <v>4243</v>
      </c>
      <c r="B1730" s="65">
        <v>44116</v>
      </c>
      <c r="C1730" s="65" t="s">
        <v>156</v>
      </c>
      <c r="D1730" s="66" t="s">
        <v>3033</v>
      </c>
      <c r="E1730" s="66" t="s">
        <v>3034</v>
      </c>
      <c r="F1730" s="67">
        <v>4500986124</v>
      </c>
      <c r="G1730" s="44" t="s">
        <v>4758</v>
      </c>
      <c r="H1730" s="68">
        <v>20</v>
      </c>
      <c r="I1730" s="68">
        <v>5</v>
      </c>
      <c r="J1730" s="67"/>
      <c r="K1730" s="708" t="s">
        <v>3032</v>
      </c>
      <c r="L1730" s="708" t="s">
        <v>3057</v>
      </c>
      <c r="M1730" s="54" t="s">
        <v>4760</v>
      </c>
      <c r="N1730" s="87">
        <v>37948</v>
      </c>
      <c r="O1730" s="87" t="s">
        <v>3103</v>
      </c>
      <c r="P1730" s="87" t="s">
        <v>112</v>
      </c>
      <c r="Q1730" s="48" t="s">
        <v>70</v>
      </c>
      <c r="R1730" s="42" t="s">
        <v>70</v>
      </c>
      <c r="S1730" s="70">
        <v>1</v>
      </c>
      <c r="T1730" s="70">
        <v>0</v>
      </c>
      <c r="U1730" s="50">
        <v>0.5</v>
      </c>
      <c r="V1730" s="70">
        <v>1</v>
      </c>
      <c r="W1730" s="65">
        <v>44256</v>
      </c>
      <c r="X1730" s="49" t="s">
        <v>68</v>
      </c>
      <c r="Y1730" s="71">
        <v>1</v>
      </c>
      <c r="Z1730" s="65">
        <v>44256</v>
      </c>
      <c r="AA1730" s="70">
        <v>0.95</v>
      </c>
      <c r="AB1730" s="70" t="s">
        <v>68</v>
      </c>
      <c r="AC1730" s="70" t="s">
        <v>2341</v>
      </c>
      <c r="AD1730" s="72">
        <v>0.05</v>
      </c>
      <c r="AE1730" s="70" t="s">
        <v>112</v>
      </c>
      <c r="AF1730" s="52" t="s">
        <v>112</v>
      </c>
      <c r="AG1730" s="73" t="s">
        <v>112</v>
      </c>
      <c r="AH1730" s="65">
        <v>44292</v>
      </c>
      <c r="AI1730" s="65" t="s">
        <v>4759</v>
      </c>
      <c r="AJ1730" s="65" t="s">
        <v>4759</v>
      </c>
      <c r="AK1730" s="636" t="s">
        <v>181</v>
      </c>
      <c r="AL1730" s="65">
        <v>44295</v>
      </c>
      <c r="AM1730" s="65"/>
      <c r="AN1730" s="65"/>
      <c r="AO1730" s="65"/>
      <c r="AP1730" s="65" t="s">
        <v>3205</v>
      </c>
      <c r="AQ1730" s="67" t="s">
        <v>70</v>
      </c>
      <c r="AR1730" s="75"/>
      <c r="AS1730" s="260">
        <v>1</v>
      </c>
      <c r="AT1730" s="77" t="e">
        <v>#VALUE!</v>
      </c>
      <c r="AU1730" s="77" t="e">
        <v>#VALUE!</v>
      </c>
      <c r="AV1730" s="83" t="s">
        <v>363</v>
      </c>
      <c r="AW1730" s="77" t="e">
        <v>#VALUE!</v>
      </c>
      <c r="AX1730" s="67" t="e">
        <v>#VALUE!</v>
      </c>
      <c r="AY1730" s="67">
        <v>10</v>
      </c>
      <c r="AZ1730" s="67">
        <v>2020</v>
      </c>
      <c r="BA1730" s="67">
        <v>15</v>
      </c>
      <c r="BB1730" s="67">
        <v>4</v>
      </c>
      <c r="BC1730" s="67">
        <v>2021</v>
      </c>
      <c r="BD1730" s="78">
        <v>1.75</v>
      </c>
      <c r="BE1730" s="78">
        <v>13.5</v>
      </c>
      <c r="BF1730" s="78">
        <v>0.27</v>
      </c>
      <c r="BG1730" s="78">
        <v>13.77</v>
      </c>
      <c r="BH1730" s="78" t="s">
        <v>68</v>
      </c>
      <c r="BI1730" s="78" t="s">
        <v>3504</v>
      </c>
      <c r="BJ1730" s="78" t="s">
        <v>3504</v>
      </c>
      <c r="BK1730" s="79"/>
    </row>
    <row r="1731" spans="1:63" s="198" customFormat="1" ht="15.6" customHeight="1" x14ac:dyDescent="0.25">
      <c r="A1731" s="42" t="s">
        <v>2176</v>
      </c>
      <c r="B1731" s="43">
        <v>43648</v>
      </c>
      <c r="C1731" s="43" t="s">
        <v>156</v>
      </c>
      <c r="D1731" s="44" t="s">
        <v>2342</v>
      </c>
      <c r="E1731" s="163" t="s">
        <v>2550</v>
      </c>
      <c r="F1731" s="80" t="s">
        <v>3190</v>
      </c>
      <c r="G1731" s="44" t="s">
        <v>4758</v>
      </c>
      <c r="H1731" s="164" t="s">
        <v>180</v>
      </c>
      <c r="I1731" s="164">
        <v>1</v>
      </c>
      <c r="J1731" s="80" t="s">
        <v>66</v>
      </c>
      <c r="K1731" s="723" t="s">
        <v>1563</v>
      </c>
      <c r="L1731" s="723" t="s">
        <v>3142</v>
      </c>
      <c r="M1731" s="765" t="s">
        <v>4760</v>
      </c>
      <c r="N1731" s="685">
        <v>26335</v>
      </c>
      <c r="O1731" s="765">
        <v>5123372</v>
      </c>
      <c r="P1731" s="765" t="s">
        <v>112</v>
      </c>
      <c r="Q1731" s="48" t="s">
        <v>70</v>
      </c>
      <c r="R1731" s="42" t="s">
        <v>70</v>
      </c>
      <c r="S1731" s="49">
        <v>1</v>
      </c>
      <c r="T1731" s="49">
        <v>0</v>
      </c>
      <c r="U1731" s="50">
        <v>0.5</v>
      </c>
      <c r="V1731" s="51">
        <v>1</v>
      </c>
      <c r="W1731" s="52">
        <v>43724</v>
      </c>
      <c r="X1731" s="49">
        <v>0</v>
      </c>
      <c r="Y1731" s="51">
        <v>0.9</v>
      </c>
      <c r="Z1731" s="52">
        <v>43745</v>
      </c>
      <c r="AA1731" s="51">
        <v>1</v>
      </c>
      <c r="AB1731" s="51" t="s">
        <v>68</v>
      </c>
      <c r="AC1731" s="51" t="s">
        <v>68</v>
      </c>
      <c r="AD1731" s="50">
        <v>5.5555555555555566E-2</v>
      </c>
      <c r="AE1731" s="49" t="s">
        <v>112</v>
      </c>
      <c r="AF1731" s="52" t="s">
        <v>112</v>
      </c>
      <c r="AG1731" s="43">
        <v>44230</v>
      </c>
      <c r="AH1731" s="43">
        <v>44294</v>
      </c>
      <c r="AI1731" s="43" t="s">
        <v>4759</v>
      </c>
      <c r="AJ1731" s="52" t="s">
        <v>4759</v>
      </c>
      <c r="AK1731" s="89">
        <v>44235</v>
      </c>
      <c r="AL1731" s="43">
        <v>44299</v>
      </c>
      <c r="AM1731" s="43"/>
      <c r="AN1731" s="43" t="s">
        <v>1643</v>
      </c>
      <c r="AO1731" s="45" t="s">
        <v>69</v>
      </c>
      <c r="AP1731" s="45" t="s">
        <v>3207</v>
      </c>
      <c r="AQ1731" s="45" t="s">
        <v>1741</v>
      </c>
      <c r="AR1731" s="16"/>
      <c r="AS1731" s="260">
        <v>1</v>
      </c>
      <c r="AT1731" s="45" t="e">
        <v>#VALUE!</v>
      </c>
      <c r="AU1731" s="45" t="e">
        <v>#VALUE!</v>
      </c>
      <c r="AV1731" s="45" t="s">
        <v>363</v>
      </c>
      <c r="AW1731" s="45" t="e">
        <v>#VALUE!</v>
      </c>
      <c r="AX1731" s="45" t="e">
        <v>#VALUE!</v>
      </c>
      <c r="AY1731" s="45">
        <v>7</v>
      </c>
      <c r="AZ1731" s="45">
        <v>2019</v>
      </c>
      <c r="BA1731" s="45">
        <v>15</v>
      </c>
      <c r="BB1731" s="45">
        <v>4</v>
      </c>
      <c r="BC1731" s="45">
        <v>2021</v>
      </c>
      <c r="BD1731" s="57">
        <v>5.9999999999999995E-4</v>
      </c>
      <c r="BE1731" s="57">
        <v>0.60750000000000004</v>
      </c>
      <c r="BF1731" s="57">
        <v>0.15187500000000001</v>
      </c>
      <c r="BG1731" s="57">
        <v>0.75937500000000002</v>
      </c>
      <c r="BH1731" s="45" t="s">
        <v>203</v>
      </c>
      <c r="BI1731" s="45" t="s">
        <v>3504</v>
      </c>
      <c r="BJ1731" s="57" t="s">
        <v>3504</v>
      </c>
      <c r="BK1731" s="56">
        <v>4592</v>
      </c>
    </row>
    <row r="1732" spans="1:63" s="198" customFormat="1" ht="15.6" customHeight="1" x14ac:dyDescent="0.25">
      <c r="A1732" s="64" t="s">
        <v>4244</v>
      </c>
      <c r="B1732" s="65">
        <v>44293</v>
      </c>
      <c r="C1732" s="65" t="s">
        <v>156</v>
      </c>
      <c r="D1732" s="66" t="s">
        <v>2342</v>
      </c>
      <c r="E1732" s="66" t="s">
        <v>870</v>
      </c>
      <c r="F1732" s="67">
        <v>28568154</v>
      </c>
      <c r="G1732" s="44" t="s">
        <v>4758</v>
      </c>
      <c r="H1732" s="68">
        <v>10</v>
      </c>
      <c r="I1732" s="68">
        <v>9</v>
      </c>
      <c r="J1732" s="67" t="s">
        <v>251</v>
      </c>
      <c r="K1732" s="714" t="s">
        <v>871</v>
      </c>
      <c r="L1732" s="708" t="s">
        <v>3210</v>
      </c>
      <c r="M1732" s="54" t="s">
        <v>4760</v>
      </c>
      <c r="N1732" s="648">
        <v>43239</v>
      </c>
      <c r="O1732" s="87">
        <v>3734885</v>
      </c>
      <c r="P1732" s="87" t="s">
        <v>112</v>
      </c>
      <c r="Q1732" s="205" t="s">
        <v>70</v>
      </c>
      <c r="R1732" s="64" t="s">
        <v>70</v>
      </c>
      <c r="S1732" s="70">
        <v>1</v>
      </c>
      <c r="T1732" s="70">
        <v>0</v>
      </c>
      <c r="U1732" s="50">
        <v>0.5</v>
      </c>
      <c r="V1732" s="70">
        <v>1</v>
      </c>
      <c r="W1732" s="65">
        <v>44293</v>
      </c>
      <c r="X1732" s="49" t="s">
        <v>68</v>
      </c>
      <c r="Y1732" s="71">
        <v>1</v>
      </c>
      <c r="Z1732" s="65">
        <v>44295</v>
      </c>
      <c r="AA1732" s="70">
        <v>1</v>
      </c>
      <c r="AB1732" s="70" t="s">
        <v>68</v>
      </c>
      <c r="AC1732" s="70" t="s">
        <v>68</v>
      </c>
      <c r="AD1732" s="72">
        <v>5.5555555555555566E-2</v>
      </c>
      <c r="AE1732" s="70" t="s">
        <v>112</v>
      </c>
      <c r="AF1732" s="52" t="s">
        <v>112</v>
      </c>
      <c r="AG1732" s="73">
        <v>44292</v>
      </c>
      <c r="AH1732" s="65">
        <v>44298</v>
      </c>
      <c r="AI1732" s="65" t="s">
        <v>4759</v>
      </c>
      <c r="AJ1732" s="65" t="s">
        <v>4759</v>
      </c>
      <c r="AK1732" s="636">
        <v>44294</v>
      </c>
      <c r="AL1732" s="65">
        <v>44300</v>
      </c>
      <c r="AM1732" s="65"/>
      <c r="AN1732" s="65" t="s">
        <v>1643</v>
      </c>
      <c r="AO1732" s="65" t="s">
        <v>2990</v>
      </c>
      <c r="AP1732" s="65"/>
      <c r="AQ1732" s="67" t="s">
        <v>70</v>
      </c>
      <c r="AR1732" s="75"/>
      <c r="AS1732" s="260">
        <v>0</v>
      </c>
      <c r="AT1732" s="77" t="e">
        <v>#VALUE!</v>
      </c>
      <c r="AU1732" s="77" t="e">
        <v>#VALUE!</v>
      </c>
      <c r="AV1732" s="83" t="s">
        <v>363</v>
      </c>
      <c r="AW1732" s="77" t="e">
        <v>#VALUE!</v>
      </c>
      <c r="AX1732" s="67" t="e">
        <v>#VALUE!</v>
      </c>
      <c r="AY1732" s="67">
        <v>4</v>
      </c>
      <c r="AZ1732" s="67">
        <v>2021</v>
      </c>
      <c r="BA1732" s="67">
        <v>16</v>
      </c>
      <c r="BB1732" s="67">
        <v>4</v>
      </c>
      <c r="BC1732" s="67">
        <v>2021</v>
      </c>
      <c r="BD1732" s="78">
        <v>1.8531</v>
      </c>
      <c r="BE1732" s="78">
        <v>2.1447000000000003</v>
      </c>
      <c r="BF1732" s="78">
        <v>2.3830000000000004E-2</v>
      </c>
      <c r="BG1732" s="78">
        <v>2.1685300000000001</v>
      </c>
      <c r="BH1732" s="78" t="s">
        <v>68</v>
      </c>
      <c r="BI1732" s="78" t="s">
        <v>3504</v>
      </c>
      <c r="BJ1732" s="78" t="s">
        <v>3504</v>
      </c>
      <c r="BK1732" s="79"/>
    </row>
    <row r="1733" spans="1:63" s="198" customFormat="1" ht="15.6" customHeight="1" x14ac:dyDescent="0.25">
      <c r="A1733" s="64" t="s">
        <v>4245</v>
      </c>
      <c r="B1733" s="65">
        <v>44293</v>
      </c>
      <c r="C1733" s="65" t="s">
        <v>156</v>
      </c>
      <c r="D1733" s="66" t="s">
        <v>2342</v>
      </c>
      <c r="E1733" s="66" t="s">
        <v>870</v>
      </c>
      <c r="F1733" s="67">
        <v>28568155</v>
      </c>
      <c r="G1733" s="44" t="s">
        <v>4758</v>
      </c>
      <c r="H1733" s="68">
        <v>10</v>
      </c>
      <c r="I1733" s="68">
        <v>9</v>
      </c>
      <c r="J1733" s="67" t="s">
        <v>251</v>
      </c>
      <c r="K1733" s="714" t="s">
        <v>871</v>
      </c>
      <c r="L1733" s="708" t="s">
        <v>3210</v>
      </c>
      <c r="M1733" s="54" t="s">
        <v>4760</v>
      </c>
      <c r="N1733" s="648">
        <v>43239</v>
      </c>
      <c r="O1733" s="87">
        <v>3734885</v>
      </c>
      <c r="P1733" s="87" t="s">
        <v>112</v>
      </c>
      <c r="Q1733" s="205" t="s">
        <v>70</v>
      </c>
      <c r="R1733" s="64" t="s">
        <v>70</v>
      </c>
      <c r="S1733" s="70">
        <v>1</v>
      </c>
      <c r="T1733" s="70">
        <v>0</v>
      </c>
      <c r="U1733" s="50">
        <v>0.5</v>
      </c>
      <c r="V1733" s="70">
        <v>1</v>
      </c>
      <c r="W1733" s="65">
        <v>44293</v>
      </c>
      <c r="X1733" s="49" t="s">
        <v>68</v>
      </c>
      <c r="Y1733" s="71">
        <v>1</v>
      </c>
      <c r="Z1733" s="65">
        <v>44295</v>
      </c>
      <c r="AA1733" s="70">
        <v>1</v>
      </c>
      <c r="AB1733" s="70" t="s">
        <v>68</v>
      </c>
      <c r="AC1733" s="70" t="s">
        <v>68</v>
      </c>
      <c r="AD1733" s="72">
        <v>5.5555555555555566E-2</v>
      </c>
      <c r="AE1733" s="70" t="s">
        <v>112</v>
      </c>
      <c r="AF1733" s="52" t="s">
        <v>112</v>
      </c>
      <c r="AG1733" s="73">
        <v>44292</v>
      </c>
      <c r="AH1733" s="65">
        <v>44298</v>
      </c>
      <c r="AI1733" s="65" t="s">
        <v>4759</v>
      </c>
      <c r="AJ1733" s="65" t="s">
        <v>4759</v>
      </c>
      <c r="AK1733" s="636">
        <v>44294</v>
      </c>
      <c r="AL1733" s="65">
        <v>44300</v>
      </c>
      <c r="AM1733" s="65"/>
      <c r="AN1733" s="65" t="s">
        <v>1643</v>
      </c>
      <c r="AO1733" s="65" t="s">
        <v>2990</v>
      </c>
      <c r="AP1733" s="65"/>
      <c r="AQ1733" s="67" t="s">
        <v>70</v>
      </c>
      <c r="AR1733" s="75"/>
      <c r="AS1733" s="260">
        <v>0</v>
      </c>
      <c r="AT1733" s="77" t="e">
        <v>#VALUE!</v>
      </c>
      <c r="AU1733" s="77" t="e">
        <v>#VALUE!</v>
      </c>
      <c r="AV1733" s="83" t="s">
        <v>363</v>
      </c>
      <c r="AW1733" s="77" t="e">
        <v>#VALUE!</v>
      </c>
      <c r="AX1733" s="67" t="e">
        <v>#VALUE!</v>
      </c>
      <c r="AY1733" s="67">
        <v>4</v>
      </c>
      <c r="AZ1733" s="67">
        <v>2021</v>
      </c>
      <c r="BA1733" s="67">
        <v>16</v>
      </c>
      <c r="BB1733" s="67">
        <v>4</v>
      </c>
      <c r="BC1733" s="67">
        <v>2021</v>
      </c>
      <c r="BD1733" s="78">
        <v>1.8531</v>
      </c>
      <c r="BE1733" s="78">
        <v>2.1447000000000003</v>
      </c>
      <c r="BF1733" s="78">
        <v>2.3830000000000004E-2</v>
      </c>
      <c r="BG1733" s="78">
        <v>2.1685300000000001</v>
      </c>
      <c r="BH1733" s="78" t="s">
        <v>68</v>
      </c>
      <c r="BI1733" s="78" t="s">
        <v>3504</v>
      </c>
      <c r="BJ1733" s="78" t="s">
        <v>3504</v>
      </c>
      <c r="BK1733" s="79"/>
    </row>
    <row r="1734" spans="1:63" s="198" customFormat="1" ht="15.6" customHeight="1" x14ac:dyDescent="0.25">
      <c r="A1734" s="64" t="s">
        <v>4238</v>
      </c>
      <c r="B1734" s="65">
        <v>44278</v>
      </c>
      <c r="C1734" s="65" t="s">
        <v>63</v>
      </c>
      <c r="D1734" s="66" t="s">
        <v>2342</v>
      </c>
      <c r="E1734" s="66" t="s">
        <v>2931</v>
      </c>
      <c r="F1734" s="67">
        <v>28562077</v>
      </c>
      <c r="G1734" s="44" t="s">
        <v>4758</v>
      </c>
      <c r="H1734" s="68">
        <v>10</v>
      </c>
      <c r="I1734" s="68">
        <v>2</v>
      </c>
      <c r="J1734" s="67" t="s">
        <v>174</v>
      </c>
      <c r="K1734" s="714" t="s">
        <v>379</v>
      </c>
      <c r="L1734" s="708" t="s">
        <v>3200</v>
      </c>
      <c r="M1734" s="54" t="s">
        <v>68</v>
      </c>
      <c r="N1734" s="648">
        <v>42782</v>
      </c>
      <c r="O1734" s="87" t="s">
        <v>68</v>
      </c>
      <c r="P1734" s="87" t="s">
        <v>68</v>
      </c>
      <c r="Q1734" s="205" t="s">
        <v>68</v>
      </c>
      <c r="R1734" s="64" t="s">
        <v>68</v>
      </c>
      <c r="S1734" s="70" t="s">
        <v>68</v>
      </c>
      <c r="T1734" s="70" t="s">
        <v>68</v>
      </c>
      <c r="U1734" s="50" t="s">
        <v>3503</v>
      </c>
      <c r="V1734" s="70">
        <v>1</v>
      </c>
      <c r="W1734" s="65">
        <v>44313</v>
      </c>
      <c r="X1734" s="49" t="s">
        <v>68</v>
      </c>
      <c r="Y1734" s="71">
        <v>1</v>
      </c>
      <c r="Z1734" s="65" t="s">
        <v>68</v>
      </c>
      <c r="AA1734" s="70" t="s">
        <v>68</v>
      </c>
      <c r="AB1734" s="70" t="s">
        <v>68</v>
      </c>
      <c r="AC1734" s="70" t="s">
        <v>68</v>
      </c>
      <c r="AD1734" s="72" t="s">
        <v>68</v>
      </c>
      <c r="AE1734" s="70" t="s">
        <v>112</v>
      </c>
      <c r="AF1734" s="52" t="s">
        <v>112</v>
      </c>
      <c r="AG1734" s="73">
        <v>44274</v>
      </c>
      <c r="AH1734" s="65">
        <v>44309</v>
      </c>
      <c r="AI1734" s="65" t="s">
        <v>4759</v>
      </c>
      <c r="AJ1734" s="65" t="s">
        <v>4759</v>
      </c>
      <c r="AK1734" s="636">
        <v>44278</v>
      </c>
      <c r="AL1734" s="65">
        <v>44313</v>
      </c>
      <c r="AM1734" s="65"/>
      <c r="AN1734" s="65" t="s">
        <v>1643</v>
      </c>
      <c r="AO1734" s="65" t="s">
        <v>2990</v>
      </c>
      <c r="AP1734" s="65"/>
      <c r="AQ1734" s="67" t="s">
        <v>70</v>
      </c>
      <c r="AR1734" s="75"/>
      <c r="AS1734" s="260">
        <v>0</v>
      </c>
      <c r="AT1734" s="77" t="e">
        <v>#VALUE!</v>
      </c>
      <c r="AU1734" s="77" t="e">
        <v>#VALUE!</v>
      </c>
      <c r="AV1734" s="83" t="s">
        <v>363</v>
      </c>
      <c r="AW1734" s="77" t="e">
        <v>#VALUE!</v>
      </c>
      <c r="AX1734" s="67" t="e">
        <v>#VALUE!</v>
      </c>
      <c r="AY1734" s="67">
        <v>3</v>
      </c>
      <c r="AZ1734" s="67">
        <v>2021</v>
      </c>
      <c r="BA1734" s="67">
        <v>17</v>
      </c>
      <c r="BB1734" s="67">
        <v>4</v>
      </c>
      <c r="BC1734" s="67">
        <v>2021</v>
      </c>
      <c r="BD1734" s="78">
        <v>0</v>
      </c>
      <c r="BE1734" s="78">
        <v>0</v>
      </c>
      <c r="BF1734" s="78">
        <v>0</v>
      </c>
      <c r="BG1734" s="78">
        <v>0</v>
      </c>
      <c r="BH1734" s="78" t="s">
        <v>68</v>
      </c>
      <c r="BI1734" s="78" t="s">
        <v>3504</v>
      </c>
      <c r="BJ1734" s="78" t="s">
        <v>3504</v>
      </c>
      <c r="BK1734" s="79"/>
    </row>
    <row r="1735" spans="1:63" s="198" customFormat="1" ht="15.6" customHeight="1" x14ac:dyDescent="0.25">
      <c r="A1735" s="64" t="s">
        <v>4246</v>
      </c>
      <c r="B1735" s="65">
        <v>44294</v>
      </c>
      <c r="C1735" s="65" t="s">
        <v>156</v>
      </c>
      <c r="D1735" s="66" t="s">
        <v>2342</v>
      </c>
      <c r="E1735" s="66" t="s">
        <v>615</v>
      </c>
      <c r="F1735" s="67">
        <v>28568931</v>
      </c>
      <c r="G1735" s="44" t="s">
        <v>4758</v>
      </c>
      <c r="H1735" s="68">
        <v>10</v>
      </c>
      <c r="I1735" s="68">
        <v>1</v>
      </c>
      <c r="J1735" s="67" t="s">
        <v>251</v>
      </c>
      <c r="K1735" s="714" t="s">
        <v>1125</v>
      </c>
      <c r="L1735" s="708" t="s">
        <v>3053</v>
      </c>
      <c r="M1735" s="54" t="s">
        <v>4760</v>
      </c>
      <c r="N1735" s="648">
        <v>43326</v>
      </c>
      <c r="O1735" s="87">
        <v>3736212</v>
      </c>
      <c r="P1735" s="87" t="s">
        <v>112</v>
      </c>
      <c r="Q1735" s="205" t="s">
        <v>70</v>
      </c>
      <c r="R1735" s="64" t="s">
        <v>70</v>
      </c>
      <c r="S1735" s="70">
        <v>1</v>
      </c>
      <c r="T1735" s="70">
        <v>0</v>
      </c>
      <c r="U1735" s="50">
        <v>0.5</v>
      </c>
      <c r="V1735" s="70">
        <v>1</v>
      </c>
      <c r="W1735" s="65">
        <v>44298</v>
      </c>
      <c r="X1735" s="49" t="s">
        <v>68</v>
      </c>
      <c r="Y1735" s="71">
        <v>1</v>
      </c>
      <c r="Z1735" s="65">
        <v>44312</v>
      </c>
      <c r="AA1735" s="70">
        <v>1</v>
      </c>
      <c r="AB1735" s="70" t="s">
        <v>68</v>
      </c>
      <c r="AC1735" s="70" t="s">
        <v>68</v>
      </c>
      <c r="AD1735" s="72">
        <v>5.5555555555555566E-2</v>
      </c>
      <c r="AE1735" s="70" t="s">
        <v>112</v>
      </c>
      <c r="AF1735" s="52" t="s">
        <v>112</v>
      </c>
      <c r="AG1735" s="73">
        <v>44322</v>
      </c>
      <c r="AH1735" s="65">
        <v>44316</v>
      </c>
      <c r="AI1735" s="65" t="s">
        <v>4759</v>
      </c>
      <c r="AJ1735" s="65" t="s">
        <v>4759</v>
      </c>
      <c r="AK1735" s="636">
        <v>44324</v>
      </c>
      <c r="AL1735" s="65">
        <v>44317</v>
      </c>
      <c r="AM1735" s="65"/>
      <c r="AN1735" s="65" t="s">
        <v>1643</v>
      </c>
      <c r="AO1735" s="65" t="s">
        <v>2990</v>
      </c>
      <c r="AP1735" s="65"/>
      <c r="AQ1735" s="67" t="s">
        <v>70</v>
      </c>
      <c r="AR1735" s="75"/>
      <c r="AS1735" s="260">
        <v>0</v>
      </c>
      <c r="AT1735" s="77" t="e">
        <v>#VALUE!</v>
      </c>
      <c r="AU1735" s="77" t="e">
        <v>#VALUE!</v>
      </c>
      <c r="AV1735" s="83" t="s">
        <v>363</v>
      </c>
      <c r="AW1735" s="77" t="e">
        <v>#VALUE!</v>
      </c>
      <c r="AX1735" s="67" t="e">
        <v>#VALUE!</v>
      </c>
      <c r="AY1735" s="67">
        <v>4</v>
      </c>
      <c r="AZ1735" s="67">
        <v>2021</v>
      </c>
      <c r="BA1735" s="67">
        <v>18</v>
      </c>
      <c r="BB1735" s="67">
        <v>4</v>
      </c>
      <c r="BC1735" s="67">
        <v>2021</v>
      </c>
      <c r="BD1735" s="78">
        <v>0</v>
      </c>
      <c r="BE1735" s="78">
        <v>0.20499999999999999</v>
      </c>
      <c r="BF1735" s="78">
        <v>2.0500000000000001E-2</v>
      </c>
      <c r="BG1735" s="78">
        <v>0.22549999999999998</v>
      </c>
      <c r="BH1735" s="78" t="s">
        <v>68</v>
      </c>
      <c r="BI1735" s="78" t="s">
        <v>3504</v>
      </c>
      <c r="BJ1735" s="78" t="s">
        <v>3504</v>
      </c>
      <c r="BK1735" s="79"/>
    </row>
    <row r="1736" spans="1:63" s="198" customFormat="1" ht="15.6" customHeight="1" x14ac:dyDescent="0.25">
      <c r="A1736" s="64" t="s">
        <v>4247</v>
      </c>
      <c r="B1736" s="65">
        <v>44137</v>
      </c>
      <c r="C1736" s="65" t="s">
        <v>63</v>
      </c>
      <c r="D1736" s="66" t="s">
        <v>2342</v>
      </c>
      <c r="E1736" s="66" t="s">
        <v>242</v>
      </c>
      <c r="F1736" s="67">
        <v>28511256</v>
      </c>
      <c r="G1736" s="44" t="s">
        <v>4758</v>
      </c>
      <c r="H1736" s="68">
        <v>10</v>
      </c>
      <c r="I1736" s="68">
        <v>4</v>
      </c>
      <c r="J1736" s="67" t="s">
        <v>66</v>
      </c>
      <c r="K1736" s="708" t="s">
        <v>1432</v>
      </c>
      <c r="L1736" s="708" t="s">
        <v>3020</v>
      </c>
      <c r="M1736" s="54" t="s">
        <v>68</v>
      </c>
      <c r="N1736" s="87">
        <v>38333</v>
      </c>
      <c r="O1736" s="87" t="s">
        <v>68</v>
      </c>
      <c r="P1736" s="87" t="s">
        <v>68</v>
      </c>
      <c r="Q1736" s="48" t="s">
        <v>68</v>
      </c>
      <c r="R1736" s="42" t="s">
        <v>68</v>
      </c>
      <c r="S1736" s="70" t="s">
        <v>68</v>
      </c>
      <c r="T1736" s="70" t="s">
        <v>68</v>
      </c>
      <c r="U1736" s="50" t="s">
        <v>3503</v>
      </c>
      <c r="V1736" s="70">
        <v>1</v>
      </c>
      <c r="W1736" s="65">
        <v>44181</v>
      </c>
      <c r="X1736" s="49" t="s">
        <v>68</v>
      </c>
      <c r="Y1736" s="71">
        <v>1</v>
      </c>
      <c r="Z1736" s="65" t="s">
        <v>68</v>
      </c>
      <c r="AA1736" s="70" t="s">
        <v>68</v>
      </c>
      <c r="AB1736" s="70" t="s">
        <v>68</v>
      </c>
      <c r="AC1736" s="70" t="s">
        <v>68</v>
      </c>
      <c r="AD1736" s="72" t="s">
        <v>68</v>
      </c>
      <c r="AE1736" s="70" t="s">
        <v>112</v>
      </c>
      <c r="AF1736" s="52" t="s">
        <v>112</v>
      </c>
      <c r="AG1736" s="73">
        <v>44321</v>
      </c>
      <c r="AH1736" s="65">
        <v>44321</v>
      </c>
      <c r="AI1736" s="65" t="s">
        <v>4759</v>
      </c>
      <c r="AJ1736" s="65" t="s">
        <v>4759</v>
      </c>
      <c r="AK1736" s="636">
        <v>44326</v>
      </c>
      <c r="AL1736" s="65">
        <v>44326</v>
      </c>
      <c r="AM1736" s="65"/>
      <c r="AN1736" s="65" t="s">
        <v>1643</v>
      </c>
      <c r="AO1736" s="65" t="s">
        <v>2982</v>
      </c>
      <c r="AP1736" s="65"/>
      <c r="AQ1736" s="67" t="s">
        <v>70</v>
      </c>
      <c r="AR1736" s="75"/>
      <c r="AS1736" s="260">
        <v>1</v>
      </c>
      <c r="AT1736" s="77" t="e">
        <v>#VALUE!</v>
      </c>
      <c r="AU1736" s="77" t="e">
        <v>#VALUE!</v>
      </c>
      <c r="AV1736" s="83" t="s">
        <v>363</v>
      </c>
      <c r="AW1736" s="77" t="e">
        <v>#VALUE!</v>
      </c>
      <c r="AX1736" s="67" t="e">
        <v>#VALUE!</v>
      </c>
      <c r="AY1736" s="67">
        <v>11</v>
      </c>
      <c r="AZ1736" s="67">
        <v>2020</v>
      </c>
      <c r="BA1736" s="67">
        <v>19</v>
      </c>
      <c r="BB1736" s="67">
        <v>5</v>
      </c>
      <c r="BC1736" s="67">
        <v>2021</v>
      </c>
      <c r="BD1736" s="78">
        <v>0</v>
      </c>
      <c r="BE1736" s="78">
        <v>0</v>
      </c>
      <c r="BF1736" s="78">
        <v>0</v>
      </c>
      <c r="BG1736" s="78">
        <v>0</v>
      </c>
      <c r="BH1736" s="78" t="s">
        <v>68</v>
      </c>
      <c r="BI1736" s="78" t="s">
        <v>3504</v>
      </c>
      <c r="BJ1736" s="78" t="s">
        <v>3504</v>
      </c>
      <c r="BK1736" s="79"/>
    </row>
    <row r="1737" spans="1:63" s="198" customFormat="1" ht="15.6" customHeight="1" x14ac:dyDescent="0.25">
      <c r="A1737" s="64" t="s">
        <v>4248</v>
      </c>
      <c r="B1737" s="65">
        <v>44298</v>
      </c>
      <c r="C1737" s="65" t="s">
        <v>156</v>
      </c>
      <c r="D1737" s="66" t="s">
        <v>2333</v>
      </c>
      <c r="E1737" s="66" t="s">
        <v>724</v>
      </c>
      <c r="F1737" s="67">
        <v>4900042145</v>
      </c>
      <c r="G1737" s="44" t="s">
        <v>4758</v>
      </c>
      <c r="H1737" s="68">
        <v>10</v>
      </c>
      <c r="I1737" s="68">
        <v>1</v>
      </c>
      <c r="J1737" s="67" t="s">
        <v>66</v>
      </c>
      <c r="K1737" s="714" t="s">
        <v>725</v>
      </c>
      <c r="L1737" s="708" t="s">
        <v>3046</v>
      </c>
      <c r="M1737" s="54" t="s">
        <v>4760</v>
      </c>
      <c r="N1737" s="648">
        <v>43397</v>
      </c>
      <c r="O1737" s="87">
        <v>3739866</v>
      </c>
      <c r="P1737" s="87" t="s">
        <v>112</v>
      </c>
      <c r="Q1737" s="205" t="s">
        <v>70</v>
      </c>
      <c r="R1737" s="64" t="s">
        <v>70</v>
      </c>
      <c r="S1737" s="70">
        <v>1</v>
      </c>
      <c r="T1737" s="70">
        <v>0</v>
      </c>
      <c r="U1737" s="50">
        <v>0.5</v>
      </c>
      <c r="V1737" s="70">
        <v>1</v>
      </c>
      <c r="W1737" s="65">
        <v>44302</v>
      </c>
      <c r="X1737" s="49" t="s">
        <v>68</v>
      </c>
      <c r="Y1737" s="71">
        <v>1</v>
      </c>
      <c r="Z1737" s="65">
        <v>44313</v>
      </c>
      <c r="AA1737" s="70">
        <v>1</v>
      </c>
      <c r="AB1737" s="70" t="s">
        <v>68</v>
      </c>
      <c r="AC1737" s="70" t="s">
        <v>2341</v>
      </c>
      <c r="AD1737" s="72">
        <v>5.2631578947368425E-2</v>
      </c>
      <c r="AE1737" s="70" t="s">
        <v>112</v>
      </c>
      <c r="AF1737" s="52" t="s">
        <v>112</v>
      </c>
      <c r="AG1737" s="73">
        <v>44321</v>
      </c>
      <c r="AH1737" s="65">
        <v>44321</v>
      </c>
      <c r="AI1737" s="65" t="s">
        <v>4759</v>
      </c>
      <c r="AJ1737" s="65" t="s">
        <v>4759</v>
      </c>
      <c r="AK1737" s="636">
        <v>44325</v>
      </c>
      <c r="AL1737" s="65">
        <v>44325</v>
      </c>
      <c r="AM1737" s="65"/>
      <c r="AN1737" s="65" t="s">
        <v>1643</v>
      </c>
      <c r="AO1737" s="65" t="s">
        <v>2991</v>
      </c>
      <c r="AP1737" s="65"/>
      <c r="AQ1737" s="67" t="s">
        <v>70</v>
      </c>
      <c r="AR1737" s="75"/>
      <c r="AS1737" s="260">
        <v>1</v>
      </c>
      <c r="AT1737" s="77" t="e">
        <v>#VALUE!</v>
      </c>
      <c r="AU1737" s="77" t="e">
        <v>#VALUE!</v>
      </c>
      <c r="AV1737" s="83" t="s">
        <v>363</v>
      </c>
      <c r="AW1737" s="77" t="e">
        <v>#VALUE!</v>
      </c>
      <c r="AX1737" s="67" t="e">
        <v>#VALUE!</v>
      </c>
      <c r="AY1737" s="67">
        <v>4</v>
      </c>
      <c r="AZ1737" s="67">
        <v>2021</v>
      </c>
      <c r="BA1737" s="67">
        <v>19</v>
      </c>
      <c r="BB1737" s="67">
        <v>5</v>
      </c>
      <c r="BC1737" s="67">
        <v>2021</v>
      </c>
      <c r="BD1737" s="78">
        <v>0.20499999999999999</v>
      </c>
      <c r="BE1737" s="78">
        <v>1</v>
      </c>
      <c r="BF1737" s="78">
        <v>0.1</v>
      </c>
      <c r="BG1737" s="78">
        <v>1.1000000000000001</v>
      </c>
      <c r="BH1737" s="78" t="s">
        <v>68</v>
      </c>
      <c r="BI1737" s="78" t="s">
        <v>3504</v>
      </c>
      <c r="BJ1737" s="78" t="s">
        <v>3504</v>
      </c>
      <c r="BK1737" s="79"/>
    </row>
    <row r="1738" spans="1:63" s="198" customFormat="1" ht="15.6" customHeight="1" x14ac:dyDescent="0.25">
      <c r="A1738" s="64" t="s">
        <v>4253</v>
      </c>
      <c r="B1738" s="65">
        <v>44319</v>
      </c>
      <c r="C1738" s="65" t="s">
        <v>156</v>
      </c>
      <c r="D1738" s="66" t="s">
        <v>2342</v>
      </c>
      <c r="E1738" s="66" t="s">
        <v>1273</v>
      </c>
      <c r="F1738" s="67">
        <v>6302115248</v>
      </c>
      <c r="G1738" s="44" t="s">
        <v>4758</v>
      </c>
      <c r="H1738" s="68">
        <v>10</v>
      </c>
      <c r="I1738" s="68">
        <v>1</v>
      </c>
      <c r="J1738" s="67" t="s">
        <v>174</v>
      </c>
      <c r="K1738" s="714" t="s">
        <v>3235</v>
      </c>
      <c r="L1738" s="708" t="s">
        <v>3236</v>
      </c>
      <c r="M1738" s="54" t="s">
        <v>4760</v>
      </c>
      <c r="N1738" s="648" t="s">
        <v>68</v>
      </c>
      <c r="O1738" s="87">
        <v>3748236</v>
      </c>
      <c r="P1738" s="87" t="s">
        <v>112</v>
      </c>
      <c r="Q1738" s="205" t="s">
        <v>70</v>
      </c>
      <c r="R1738" s="64" t="s">
        <v>70</v>
      </c>
      <c r="S1738" s="70">
        <v>0</v>
      </c>
      <c r="T1738" s="70">
        <v>0</v>
      </c>
      <c r="U1738" s="50">
        <v>0</v>
      </c>
      <c r="V1738" s="70">
        <v>1</v>
      </c>
      <c r="W1738" s="65">
        <v>44319</v>
      </c>
      <c r="X1738" s="49" t="s">
        <v>68</v>
      </c>
      <c r="Y1738" s="71">
        <v>1</v>
      </c>
      <c r="Z1738" s="65">
        <v>44320</v>
      </c>
      <c r="AA1738" s="70">
        <v>0</v>
      </c>
      <c r="AB1738" s="70" t="s">
        <v>68</v>
      </c>
      <c r="AC1738" s="70" t="s">
        <v>68</v>
      </c>
      <c r="AD1738" s="72">
        <v>0</v>
      </c>
      <c r="AE1738" s="70" t="s">
        <v>112</v>
      </c>
      <c r="AF1738" s="52" t="s">
        <v>112</v>
      </c>
      <c r="AG1738" s="73">
        <v>44321</v>
      </c>
      <c r="AH1738" s="65">
        <v>44321</v>
      </c>
      <c r="AI1738" s="65" t="s">
        <v>4759</v>
      </c>
      <c r="AJ1738" s="65" t="s">
        <v>4759</v>
      </c>
      <c r="AK1738" s="636">
        <v>44323</v>
      </c>
      <c r="AL1738" s="65">
        <v>44323</v>
      </c>
      <c r="AM1738" s="65"/>
      <c r="AN1738" s="65" t="s">
        <v>1643</v>
      </c>
      <c r="AO1738" s="65" t="s">
        <v>2990</v>
      </c>
      <c r="AP1738" s="65"/>
      <c r="AQ1738" s="67" t="s">
        <v>70</v>
      </c>
      <c r="AR1738" s="75"/>
      <c r="AS1738" s="260">
        <v>0</v>
      </c>
      <c r="AT1738" s="77" t="e">
        <v>#VALUE!</v>
      </c>
      <c r="AU1738" s="77" t="e">
        <v>#VALUE!</v>
      </c>
      <c r="AV1738" s="83" t="s">
        <v>363</v>
      </c>
      <c r="AW1738" s="77" t="e">
        <v>#VALUE!</v>
      </c>
      <c r="AX1738" s="67" t="e">
        <v>#VALUE!</v>
      </c>
      <c r="AY1738" s="67">
        <v>5</v>
      </c>
      <c r="AZ1738" s="67">
        <v>2021</v>
      </c>
      <c r="BA1738" s="67">
        <v>19</v>
      </c>
      <c r="BB1738" s="67">
        <v>5</v>
      </c>
      <c r="BC1738" s="67">
        <v>2021</v>
      </c>
      <c r="BD1738" s="78">
        <v>0</v>
      </c>
      <c r="BE1738" s="78">
        <v>0</v>
      </c>
      <c r="BF1738" s="78">
        <v>0</v>
      </c>
      <c r="BG1738" s="78">
        <v>0</v>
      </c>
      <c r="BH1738" s="78" t="s">
        <v>203</v>
      </c>
      <c r="BI1738" s="78" t="s">
        <v>3504</v>
      </c>
      <c r="BJ1738" s="78" t="s">
        <v>3504</v>
      </c>
      <c r="BK1738" s="79"/>
    </row>
    <row r="1739" spans="1:63" s="198" customFormat="1" ht="15.6" customHeight="1" x14ac:dyDescent="0.25">
      <c r="A1739" s="64" t="s">
        <v>4293</v>
      </c>
      <c r="B1739" s="65">
        <v>44315</v>
      </c>
      <c r="C1739" s="65" t="s">
        <v>63</v>
      </c>
      <c r="D1739" s="66" t="s">
        <v>2342</v>
      </c>
      <c r="E1739" s="66" t="s">
        <v>3233</v>
      </c>
      <c r="F1739" s="67">
        <v>28582849</v>
      </c>
      <c r="G1739" s="44" t="s">
        <v>4758</v>
      </c>
      <c r="H1739" s="68">
        <v>10</v>
      </c>
      <c r="I1739" s="68">
        <v>2</v>
      </c>
      <c r="J1739" s="67" t="s">
        <v>174</v>
      </c>
      <c r="K1739" s="714" t="s">
        <v>3232</v>
      </c>
      <c r="L1739" s="708" t="s">
        <v>3234</v>
      </c>
      <c r="M1739" s="54" t="s">
        <v>68</v>
      </c>
      <c r="N1739" s="648" t="s">
        <v>68</v>
      </c>
      <c r="O1739" s="87" t="s">
        <v>68</v>
      </c>
      <c r="P1739" s="87" t="s">
        <v>68</v>
      </c>
      <c r="Q1739" s="205" t="s">
        <v>68</v>
      </c>
      <c r="R1739" s="64" t="s">
        <v>68</v>
      </c>
      <c r="S1739" s="70" t="s">
        <v>68</v>
      </c>
      <c r="T1739" s="70" t="s">
        <v>68</v>
      </c>
      <c r="U1739" s="50" t="s">
        <v>3503</v>
      </c>
      <c r="V1739" s="70">
        <v>1</v>
      </c>
      <c r="W1739" s="65">
        <v>44315</v>
      </c>
      <c r="X1739" s="49" t="s">
        <v>68</v>
      </c>
      <c r="Y1739" s="71">
        <v>1</v>
      </c>
      <c r="Z1739" s="65" t="s">
        <v>68</v>
      </c>
      <c r="AA1739" s="70" t="s">
        <v>68</v>
      </c>
      <c r="AB1739" s="70" t="s">
        <v>68</v>
      </c>
      <c r="AC1739" s="70" t="s">
        <v>68</v>
      </c>
      <c r="AD1739" s="72" t="s">
        <v>68</v>
      </c>
      <c r="AE1739" s="70" t="s">
        <v>112</v>
      </c>
      <c r="AF1739" s="52" t="s">
        <v>112</v>
      </c>
      <c r="AG1739" s="73">
        <v>44315</v>
      </c>
      <c r="AH1739" s="65">
        <v>44321</v>
      </c>
      <c r="AI1739" s="65" t="s">
        <v>4759</v>
      </c>
      <c r="AJ1739" s="65" t="s">
        <v>4759</v>
      </c>
      <c r="AK1739" s="636">
        <v>44317</v>
      </c>
      <c r="AL1739" s="65">
        <v>44321</v>
      </c>
      <c r="AM1739" s="65"/>
      <c r="AN1739" s="65" t="s">
        <v>1643</v>
      </c>
      <c r="AO1739" s="65" t="s">
        <v>2990</v>
      </c>
      <c r="AP1739" s="65"/>
      <c r="AQ1739" s="67" t="s">
        <v>70</v>
      </c>
      <c r="AR1739" s="75"/>
      <c r="AS1739" s="260">
        <v>0</v>
      </c>
      <c r="AT1739" s="77" t="e">
        <v>#VALUE!</v>
      </c>
      <c r="AU1739" s="77" t="e">
        <v>#VALUE!</v>
      </c>
      <c r="AV1739" s="83" t="s">
        <v>363</v>
      </c>
      <c r="AW1739" s="77" t="e">
        <v>#VALUE!</v>
      </c>
      <c r="AX1739" s="67" t="e">
        <v>#VALUE!</v>
      </c>
      <c r="AY1739" s="67">
        <v>4</v>
      </c>
      <c r="AZ1739" s="67">
        <v>2021</v>
      </c>
      <c r="BA1739" s="67">
        <v>19</v>
      </c>
      <c r="BB1739" s="67">
        <v>5</v>
      </c>
      <c r="BC1739" s="67">
        <v>2021</v>
      </c>
      <c r="BD1739" s="78">
        <v>0</v>
      </c>
      <c r="BE1739" s="78">
        <v>0</v>
      </c>
      <c r="BF1739" s="78">
        <v>0</v>
      </c>
      <c r="BG1739" s="78">
        <v>0</v>
      </c>
      <c r="BH1739" s="78" t="s">
        <v>68</v>
      </c>
      <c r="BI1739" s="78" t="s">
        <v>3504</v>
      </c>
      <c r="BJ1739" s="78" t="s">
        <v>3504</v>
      </c>
      <c r="BK1739" s="79"/>
    </row>
    <row r="1740" spans="1:63" s="198" customFormat="1" ht="15.6" customHeight="1" x14ac:dyDescent="0.25">
      <c r="A1740" s="64" t="s">
        <v>4250</v>
      </c>
      <c r="B1740" s="65">
        <v>44187</v>
      </c>
      <c r="C1740" s="65" t="s">
        <v>156</v>
      </c>
      <c r="D1740" s="66" t="s">
        <v>2342</v>
      </c>
      <c r="E1740" s="66" t="s">
        <v>2552</v>
      </c>
      <c r="F1740" s="67">
        <v>28528725</v>
      </c>
      <c r="G1740" s="44" t="s">
        <v>4758</v>
      </c>
      <c r="H1740" s="68">
        <v>10</v>
      </c>
      <c r="I1740" s="68">
        <v>1</v>
      </c>
      <c r="J1740" s="67" t="s">
        <v>174</v>
      </c>
      <c r="K1740" s="708" t="s">
        <v>1500</v>
      </c>
      <c r="L1740" s="708" t="s">
        <v>3141</v>
      </c>
      <c r="M1740" s="54" t="s">
        <v>4760</v>
      </c>
      <c r="N1740" s="87">
        <v>40985</v>
      </c>
      <c r="O1740" s="87" t="s">
        <v>3144</v>
      </c>
      <c r="P1740" s="771" t="s">
        <v>112</v>
      </c>
      <c r="Q1740" s="48" t="s">
        <v>70</v>
      </c>
      <c r="R1740" s="42" t="s">
        <v>70</v>
      </c>
      <c r="S1740" s="70">
        <v>1</v>
      </c>
      <c r="T1740" s="70">
        <v>0</v>
      </c>
      <c r="U1740" s="50">
        <v>0.5</v>
      </c>
      <c r="V1740" s="70">
        <v>1</v>
      </c>
      <c r="W1740" s="65" t="s">
        <v>181</v>
      </c>
      <c r="X1740" s="49" t="s">
        <v>68</v>
      </c>
      <c r="Y1740" s="71">
        <v>1</v>
      </c>
      <c r="Z1740" s="65">
        <v>44277</v>
      </c>
      <c r="AA1740" s="70">
        <v>1</v>
      </c>
      <c r="AB1740" s="70" t="s">
        <v>68</v>
      </c>
      <c r="AC1740" s="70" t="s">
        <v>68</v>
      </c>
      <c r="AD1740" s="72">
        <v>5.5555555555555566E-2</v>
      </c>
      <c r="AE1740" s="70" t="s">
        <v>112</v>
      </c>
      <c r="AF1740" s="52" t="s">
        <v>112</v>
      </c>
      <c r="AG1740" s="73">
        <v>44299</v>
      </c>
      <c r="AH1740" s="65">
        <v>44323</v>
      </c>
      <c r="AI1740" s="65" t="s">
        <v>4759</v>
      </c>
      <c r="AJ1740" s="65" t="s">
        <v>4759</v>
      </c>
      <c r="AK1740" s="636">
        <v>44301</v>
      </c>
      <c r="AL1740" s="65">
        <v>44327</v>
      </c>
      <c r="AM1740" s="65"/>
      <c r="AN1740" s="65" t="s">
        <v>1643</v>
      </c>
      <c r="AO1740" s="65" t="s">
        <v>2982</v>
      </c>
      <c r="AP1740" s="84" t="s">
        <v>3214</v>
      </c>
      <c r="AQ1740" s="67" t="s">
        <v>70</v>
      </c>
      <c r="AR1740" s="75"/>
      <c r="AS1740" s="260">
        <v>0</v>
      </c>
      <c r="AT1740" s="77" t="e">
        <v>#VALUE!</v>
      </c>
      <c r="AU1740" s="77" t="e">
        <v>#VALUE!</v>
      </c>
      <c r="AV1740" s="83" t="s">
        <v>363</v>
      </c>
      <c r="AW1740" s="77" t="e">
        <v>#VALUE!</v>
      </c>
      <c r="AX1740" s="67" t="e">
        <v>#VALUE!</v>
      </c>
      <c r="AY1740" s="67">
        <v>12</v>
      </c>
      <c r="AZ1740" s="67">
        <v>2020</v>
      </c>
      <c r="BA1740" s="67">
        <v>19</v>
      </c>
      <c r="BB1740" s="67">
        <v>5</v>
      </c>
      <c r="BC1740" s="67">
        <v>2021</v>
      </c>
      <c r="BD1740" s="78">
        <v>1.7309999999999999</v>
      </c>
      <c r="BE1740" s="78">
        <v>20.550999999999998</v>
      </c>
      <c r="BF1740" s="78">
        <v>2.0550999999999999</v>
      </c>
      <c r="BG1740" s="78">
        <v>22.606099999999998</v>
      </c>
      <c r="BH1740" s="78" t="s">
        <v>68</v>
      </c>
      <c r="BI1740" s="78" t="s">
        <v>3504</v>
      </c>
      <c r="BJ1740" s="78" t="s">
        <v>3504</v>
      </c>
      <c r="BK1740" s="79"/>
    </row>
    <row r="1741" spans="1:63" s="198" customFormat="1" ht="15.6" customHeight="1" x14ac:dyDescent="0.25">
      <c r="A1741" s="64" t="s">
        <v>4251</v>
      </c>
      <c r="B1741" s="65">
        <v>44315</v>
      </c>
      <c r="C1741" s="65" t="s">
        <v>156</v>
      </c>
      <c r="D1741" s="66" t="s">
        <v>2342</v>
      </c>
      <c r="E1741" s="66" t="s">
        <v>666</v>
      </c>
      <c r="F1741" s="67">
        <v>28581949</v>
      </c>
      <c r="G1741" s="44" t="s">
        <v>4758</v>
      </c>
      <c r="H1741" s="68">
        <v>10</v>
      </c>
      <c r="I1741" s="68">
        <v>2</v>
      </c>
      <c r="J1741" s="67" t="s">
        <v>251</v>
      </c>
      <c r="K1741" s="714" t="s">
        <v>667</v>
      </c>
      <c r="L1741" s="708" t="s">
        <v>3047</v>
      </c>
      <c r="M1741" s="54" t="s">
        <v>4760</v>
      </c>
      <c r="N1741" s="648">
        <v>43923</v>
      </c>
      <c r="O1741" s="87">
        <v>3748488</v>
      </c>
      <c r="P1741" s="87" t="s">
        <v>112</v>
      </c>
      <c r="Q1741" s="205" t="s">
        <v>70</v>
      </c>
      <c r="R1741" s="64" t="s">
        <v>70</v>
      </c>
      <c r="S1741" s="70">
        <v>1</v>
      </c>
      <c r="T1741" s="70">
        <v>0</v>
      </c>
      <c r="U1741" s="50">
        <v>0.5</v>
      </c>
      <c r="V1741" s="70">
        <v>1</v>
      </c>
      <c r="W1741" s="65">
        <v>44320</v>
      </c>
      <c r="X1741" s="49" t="s">
        <v>68</v>
      </c>
      <c r="Y1741" s="71">
        <v>1</v>
      </c>
      <c r="Z1741" s="65" t="s">
        <v>181</v>
      </c>
      <c r="AA1741" s="70">
        <v>0</v>
      </c>
      <c r="AB1741" s="70" t="s">
        <v>68</v>
      </c>
      <c r="AC1741" s="70" t="s">
        <v>68</v>
      </c>
      <c r="AD1741" s="72">
        <v>0</v>
      </c>
      <c r="AE1741" s="70" t="s">
        <v>112</v>
      </c>
      <c r="AF1741" s="52" t="s">
        <v>112</v>
      </c>
      <c r="AG1741" s="73">
        <v>44314</v>
      </c>
      <c r="AH1741" s="65">
        <v>44326</v>
      </c>
      <c r="AI1741" s="65" t="s">
        <v>4759</v>
      </c>
      <c r="AJ1741" s="65" t="s">
        <v>4759</v>
      </c>
      <c r="AK1741" s="636">
        <v>44316</v>
      </c>
      <c r="AL1741" s="65">
        <v>44327</v>
      </c>
      <c r="AM1741" s="65"/>
      <c r="AN1741" s="65" t="s">
        <v>1643</v>
      </c>
      <c r="AO1741" s="65" t="s">
        <v>2990</v>
      </c>
      <c r="AP1741" s="65"/>
      <c r="AQ1741" s="67" t="s">
        <v>70</v>
      </c>
      <c r="AR1741" s="75"/>
      <c r="AS1741" s="260">
        <v>0</v>
      </c>
      <c r="AT1741" s="77" t="e">
        <v>#VALUE!</v>
      </c>
      <c r="AU1741" s="77" t="e">
        <v>#VALUE!</v>
      </c>
      <c r="AV1741" s="83" t="s">
        <v>363</v>
      </c>
      <c r="AW1741" s="77" t="e">
        <v>#VALUE!</v>
      </c>
      <c r="AX1741" s="67" t="e">
        <v>#VALUE!</v>
      </c>
      <c r="AY1741" s="67">
        <v>4</v>
      </c>
      <c r="AZ1741" s="67">
        <v>2021</v>
      </c>
      <c r="BA1741" s="67">
        <v>20</v>
      </c>
      <c r="BB1741" s="67">
        <v>5</v>
      </c>
      <c r="BC1741" s="67">
        <v>2021</v>
      </c>
      <c r="BD1741" s="78">
        <v>5.0000000000000001E-3</v>
      </c>
      <c r="BE1741" s="78">
        <v>0.22359999999999999</v>
      </c>
      <c r="BF1741" s="78">
        <v>1.1180000000000001E-2</v>
      </c>
      <c r="BG1741" s="78">
        <v>0.23477999999999999</v>
      </c>
      <c r="BH1741" s="78" t="s">
        <v>68</v>
      </c>
      <c r="BI1741" s="78" t="s">
        <v>3504</v>
      </c>
      <c r="BJ1741" s="78" t="s">
        <v>3504</v>
      </c>
      <c r="BK1741" s="79"/>
    </row>
    <row r="1742" spans="1:63" s="198" customFormat="1" ht="15.6" customHeight="1" x14ac:dyDescent="0.25">
      <c r="A1742" s="64" t="s">
        <v>4254</v>
      </c>
      <c r="B1742" s="65">
        <v>44214</v>
      </c>
      <c r="C1742" s="65" t="s">
        <v>63</v>
      </c>
      <c r="D1742" s="66" t="s">
        <v>2342</v>
      </c>
      <c r="E1742" s="66" t="s">
        <v>242</v>
      </c>
      <c r="F1742" s="67">
        <v>28536086</v>
      </c>
      <c r="G1742" s="44" t="s">
        <v>4758</v>
      </c>
      <c r="H1742" s="68">
        <v>10</v>
      </c>
      <c r="I1742" s="68">
        <v>4</v>
      </c>
      <c r="J1742" s="67" t="s">
        <v>66</v>
      </c>
      <c r="K1742" s="708" t="s">
        <v>1432</v>
      </c>
      <c r="L1742" s="708" t="s">
        <v>3020</v>
      </c>
      <c r="M1742" s="54" t="s">
        <v>68</v>
      </c>
      <c r="N1742" s="87">
        <v>40959</v>
      </c>
      <c r="O1742" s="87" t="s">
        <v>68</v>
      </c>
      <c r="P1742" s="87" t="s">
        <v>68</v>
      </c>
      <c r="Q1742" s="48" t="s">
        <v>68</v>
      </c>
      <c r="R1742" s="42" t="s">
        <v>68</v>
      </c>
      <c r="S1742" s="70" t="s">
        <v>68</v>
      </c>
      <c r="T1742" s="70" t="s">
        <v>68</v>
      </c>
      <c r="U1742" s="50" t="s">
        <v>3503</v>
      </c>
      <c r="V1742" s="70">
        <v>1</v>
      </c>
      <c r="W1742" s="65">
        <v>44278</v>
      </c>
      <c r="X1742" s="49" t="s">
        <v>68</v>
      </c>
      <c r="Y1742" s="71">
        <v>1</v>
      </c>
      <c r="Z1742" s="65" t="s">
        <v>68</v>
      </c>
      <c r="AA1742" s="70" t="s">
        <v>68</v>
      </c>
      <c r="AB1742" s="70" t="s">
        <v>68</v>
      </c>
      <c r="AC1742" s="70" t="s">
        <v>68</v>
      </c>
      <c r="AD1742" s="72" t="s">
        <v>68</v>
      </c>
      <c r="AE1742" s="70" t="s">
        <v>112</v>
      </c>
      <c r="AF1742" s="52" t="s">
        <v>112</v>
      </c>
      <c r="AG1742" s="73">
        <v>44330</v>
      </c>
      <c r="AH1742" s="65">
        <v>44330</v>
      </c>
      <c r="AI1742" s="65" t="s">
        <v>4759</v>
      </c>
      <c r="AJ1742" s="65" t="s">
        <v>4759</v>
      </c>
      <c r="AK1742" s="636">
        <v>44335</v>
      </c>
      <c r="AL1742" s="65">
        <v>44335</v>
      </c>
      <c r="AM1742" s="65"/>
      <c r="AN1742" s="65" t="s">
        <v>1643</v>
      </c>
      <c r="AO1742" s="65" t="s">
        <v>2982</v>
      </c>
      <c r="AP1742" s="65"/>
      <c r="AQ1742" s="67" t="s">
        <v>70</v>
      </c>
      <c r="AR1742" s="75"/>
      <c r="AS1742" s="260">
        <v>1</v>
      </c>
      <c r="AT1742" s="77" t="e">
        <v>#VALUE!</v>
      </c>
      <c r="AU1742" s="77" t="e">
        <v>#VALUE!</v>
      </c>
      <c r="AV1742" s="83" t="s">
        <v>363</v>
      </c>
      <c r="AW1742" s="77" t="e">
        <v>#VALUE!</v>
      </c>
      <c r="AX1742" s="67" t="e">
        <v>#VALUE!</v>
      </c>
      <c r="AY1742" s="67">
        <v>1</v>
      </c>
      <c r="AZ1742" s="67">
        <v>2021</v>
      </c>
      <c r="BA1742" s="67">
        <v>20</v>
      </c>
      <c r="BB1742" s="67">
        <v>5</v>
      </c>
      <c r="BC1742" s="67">
        <v>2021</v>
      </c>
      <c r="BD1742" s="78">
        <v>0</v>
      </c>
      <c r="BE1742" s="78">
        <v>0</v>
      </c>
      <c r="BF1742" s="78">
        <v>0</v>
      </c>
      <c r="BG1742" s="78">
        <v>0</v>
      </c>
      <c r="BH1742" s="78" t="s">
        <v>68</v>
      </c>
      <c r="BI1742" s="78" t="s">
        <v>3504</v>
      </c>
      <c r="BJ1742" s="78" t="s">
        <v>3504</v>
      </c>
      <c r="BK1742" s="79"/>
    </row>
    <row r="1743" spans="1:63" s="198" customFormat="1" ht="15.6" customHeight="1" x14ac:dyDescent="0.25">
      <c r="A1743" s="64" t="s">
        <v>4255</v>
      </c>
      <c r="B1743" s="65">
        <v>44306</v>
      </c>
      <c r="C1743" s="65" t="s">
        <v>63</v>
      </c>
      <c r="D1743" s="66" t="s">
        <v>2342</v>
      </c>
      <c r="E1743" s="66" t="s">
        <v>618</v>
      </c>
      <c r="F1743" s="67">
        <v>28575688</v>
      </c>
      <c r="G1743" s="44" t="s">
        <v>4758</v>
      </c>
      <c r="H1743" s="68">
        <v>10</v>
      </c>
      <c r="I1743" s="68" t="s">
        <v>186</v>
      </c>
      <c r="J1743" s="67" t="s">
        <v>159</v>
      </c>
      <c r="K1743" s="714" t="s">
        <v>619</v>
      </c>
      <c r="L1743" s="708" t="s">
        <v>3393</v>
      </c>
      <c r="M1743" s="54" t="s">
        <v>68</v>
      </c>
      <c r="N1743" s="648">
        <v>43787</v>
      </c>
      <c r="O1743" s="87" t="s">
        <v>68</v>
      </c>
      <c r="P1743" s="87" t="s">
        <v>68</v>
      </c>
      <c r="Q1743" s="205" t="s">
        <v>68</v>
      </c>
      <c r="R1743" s="64" t="s">
        <v>68</v>
      </c>
      <c r="S1743" s="70" t="s">
        <v>68</v>
      </c>
      <c r="T1743" s="70" t="s">
        <v>68</v>
      </c>
      <c r="U1743" s="50" t="s">
        <v>3503</v>
      </c>
      <c r="V1743" s="70">
        <v>0</v>
      </c>
      <c r="W1743" s="65" t="s">
        <v>181</v>
      </c>
      <c r="X1743" s="49" t="s">
        <v>68</v>
      </c>
      <c r="Y1743" s="71">
        <v>0</v>
      </c>
      <c r="Z1743" s="65" t="s">
        <v>68</v>
      </c>
      <c r="AA1743" s="70" t="s">
        <v>68</v>
      </c>
      <c r="AB1743" s="70" t="s">
        <v>68</v>
      </c>
      <c r="AC1743" s="70" t="s">
        <v>68</v>
      </c>
      <c r="AD1743" s="72" t="s">
        <v>68</v>
      </c>
      <c r="AE1743" s="70" t="s">
        <v>112</v>
      </c>
      <c r="AF1743" s="52" t="s">
        <v>112</v>
      </c>
      <c r="AG1743" s="73">
        <v>44333</v>
      </c>
      <c r="AH1743" s="65">
        <v>44333</v>
      </c>
      <c r="AI1743" s="65" t="s">
        <v>4759</v>
      </c>
      <c r="AJ1743" s="65" t="s">
        <v>4759</v>
      </c>
      <c r="AK1743" s="636">
        <v>44336.999988425923</v>
      </c>
      <c r="AL1743" s="65">
        <v>44336</v>
      </c>
      <c r="AM1743" s="65"/>
      <c r="AN1743" s="65" t="s">
        <v>1643</v>
      </c>
      <c r="AO1743" s="65" t="s">
        <v>2990</v>
      </c>
      <c r="AP1743" s="65"/>
      <c r="AQ1743" s="67" t="s">
        <v>70</v>
      </c>
      <c r="AR1743" s="75"/>
      <c r="AS1743" s="260">
        <v>1</v>
      </c>
      <c r="AT1743" s="77" t="e">
        <v>#VALUE!</v>
      </c>
      <c r="AU1743" s="77" t="e">
        <v>#VALUE!</v>
      </c>
      <c r="AV1743" s="83" t="s">
        <v>363</v>
      </c>
      <c r="AW1743" s="77" t="e">
        <v>#VALUE!</v>
      </c>
      <c r="AX1743" s="67" t="e">
        <v>#VALUE!</v>
      </c>
      <c r="AY1743" s="67">
        <v>4</v>
      </c>
      <c r="AZ1743" s="67">
        <v>2021</v>
      </c>
      <c r="BA1743" s="67">
        <v>21</v>
      </c>
      <c r="BB1743" s="67">
        <v>5</v>
      </c>
      <c r="BC1743" s="67">
        <v>2021</v>
      </c>
      <c r="BD1743" s="78">
        <v>0</v>
      </c>
      <c r="BE1743" s="78">
        <v>0</v>
      </c>
      <c r="BF1743" s="78">
        <v>0</v>
      </c>
      <c r="BG1743" s="78">
        <v>0</v>
      </c>
      <c r="BH1743" s="78" t="s">
        <v>68</v>
      </c>
      <c r="BI1743" s="78" t="s">
        <v>3504</v>
      </c>
      <c r="BJ1743" s="78" t="s">
        <v>3504</v>
      </c>
      <c r="BK1743" s="79"/>
    </row>
    <row r="1744" spans="1:63" s="198" customFormat="1" ht="15.6" customHeight="1" x14ac:dyDescent="0.25">
      <c r="A1744" s="64" t="s">
        <v>4256</v>
      </c>
      <c r="B1744" s="65">
        <v>44322</v>
      </c>
      <c r="C1744" s="65" t="s">
        <v>63</v>
      </c>
      <c r="D1744" s="66" t="s">
        <v>2342</v>
      </c>
      <c r="E1744" s="66" t="s">
        <v>621</v>
      </c>
      <c r="F1744" s="67">
        <v>28585345</v>
      </c>
      <c r="G1744" s="44" t="s">
        <v>4758</v>
      </c>
      <c r="H1744" s="68">
        <v>10</v>
      </c>
      <c r="I1744" s="68">
        <v>1</v>
      </c>
      <c r="J1744" s="67" t="s">
        <v>251</v>
      </c>
      <c r="K1744" s="708" t="s">
        <v>622</v>
      </c>
      <c r="L1744" s="708" t="s">
        <v>3383</v>
      </c>
      <c r="M1744" s="54" t="s">
        <v>68</v>
      </c>
      <c r="N1744" s="87">
        <v>43787</v>
      </c>
      <c r="O1744" s="87" t="s">
        <v>68</v>
      </c>
      <c r="P1744" s="87" t="s">
        <v>68</v>
      </c>
      <c r="Q1744" s="205" t="s">
        <v>68</v>
      </c>
      <c r="R1744" s="64" t="s">
        <v>68</v>
      </c>
      <c r="S1744" s="70" t="s">
        <v>68</v>
      </c>
      <c r="T1744" s="70" t="s">
        <v>68</v>
      </c>
      <c r="U1744" s="50" t="s">
        <v>3503</v>
      </c>
      <c r="V1744" s="70">
        <v>0</v>
      </c>
      <c r="W1744" s="65" t="s">
        <v>181</v>
      </c>
      <c r="X1744" s="49" t="s">
        <v>68</v>
      </c>
      <c r="Y1744" s="71">
        <v>0</v>
      </c>
      <c r="Z1744" s="65" t="s">
        <v>68</v>
      </c>
      <c r="AA1744" s="70" t="s">
        <v>68</v>
      </c>
      <c r="AB1744" s="70" t="s">
        <v>68</v>
      </c>
      <c r="AC1744" s="70" t="s">
        <v>68</v>
      </c>
      <c r="AD1744" s="72" t="s">
        <v>68</v>
      </c>
      <c r="AE1744" s="70" t="s">
        <v>112</v>
      </c>
      <c r="AF1744" s="52" t="s">
        <v>112</v>
      </c>
      <c r="AG1744" s="73">
        <v>44321</v>
      </c>
      <c r="AH1744" s="65">
        <v>44334</v>
      </c>
      <c r="AI1744" s="65" t="s">
        <v>4759</v>
      </c>
      <c r="AJ1744" s="65" t="s">
        <v>4759</v>
      </c>
      <c r="AK1744" s="636">
        <v>44323</v>
      </c>
      <c r="AL1744" s="65">
        <v>44336</v>
      </c>
      <c r="AM1744" s="65"/>
      <c r="AN1744" s="65" t="s">
        <v>1643</v>
      </c>
      <c r="AO1744" s="65" t="s">
        <v>2990</v>
      </c>
      <c r="AP1744" s="65"/>
      <c r="AQ1744" s="67" t="s">
        <v>70</v>
      </c>
      <c r="AR1744" s="75"/>
      <c r="AS1744" s="260">
        <v>0</v>
      </c>
      <c r="AT1744" s="77" t="e">
        <v>#VALUE!</v>
      </c>
      <c r="AU1744" s="77" t="e">
        <v>#VALUE!</v>
      </c>
      <c r="AV1744" s="83" t="s">
        <v>363</v>
      </c>
      <c r="AW1744" s="77" t="e">
        <v>#VALUE!</v>
      </c>
      <c r="AX1744" s="67" t="e">
        <v>#VALUE!</v>
      </c>
      <c r="AY1744" s="67">
        <v>5</v>
      </c>
      <c r="AZ1744" s="67">
        <v>2021</v>
      </c>
      <c r="BA1744" s="67">
        <v>21</v>
      </c>
      <c r="BB1744" s="67">
        <v>5</v>
      </c>
      <c r="BC1744" s="67">
        <v>2021</v>
      </c>
      <c r="BD1744" s="78">
        <v>0</v>
      </c>
      <c r="BE1744" s="78">
        <v>0</v>
      </c>
      <c r="BF1744" s="78">
        <v>0</v>
      </c>
      <c r="BG1744" s="78">
        <v>0</v>
      </c>
      <c r="BH1744" s="78" t="s">
        <v>68</v>
      </c>
      <c r="BI1744" s="78" t="s">
        <v>3504</v>
      </c>
      <c r="BJ1744" s="78" t="s">
        <v>3504</v>
      </c>
      <c r="BK1744" s="79"/>
    </row>
    <row r="1745" spans="1:63" s="198" customFormat="1" ht="15.6" customHeight="1" x14ac:dyDescent="0.25">
      <c r="A1745" s="64" t="s">
        <v>4257</v>
      </c>
      <c r="B1745" s="65">
        <v>44316</v>
      </c>
      <c r="C1745" s="65" t="s">
        <v>63</v>
      </c>
      <c r="D1745" s="66" t="s">
        <v>2342</v>
      </c>
      <c r="E1745" s="66" t="s">
        <v>2583</v>
      </c>
      <c r="F1745" s="67">
        <v>28583477</v>
      </c>
      <c r="G1745" s="44" t="s">
        <v>4758</v>
      </c>
      <c r="H1745" s="68">
        <v>10</v>
      </c>
      <c r="I1745" s="68">
        <v>1</v>
      </c>
      <c r="J1745" s="67" t="s">
        <v>174</v>
      </c>
      <c r="K1745" s="714" t="s">
        <v>3226</v>
      </c>
      <c r="L1745" s="708" t="s">
        <v>3229</v>
      </c>
      <c r="M1745" s="54" t="s">
        <v>68</v>
      </c>
      <c r="N1745" s="648">
        <v>44001</v>
      </c>
      <c r="O1745" s="87" t="s">
        <v>68</v>
      </c>
      <c r="P1745" s="87" t="s">
        <v>68</v>
      </c>
      <c r="Q1745" s="205" t="s">
        <v>68</v>
      </c>
      <c r="R1745" s="64" t="s">
        <v>68</v>
      </c>
      <c r="S1745" s="70" t="s">
        <v>68</v>
      </c>
      <c r="T1745" s="70" t="s">
        <v>68</v>
      </c>
      <c r="U1745" s="50" t="s">
        <v>3503</v>
      </c>
      <c r="V1745" s="70">
        <v>1</v>
      </c>
      <c r="W1745" s="65">
        <v>44328</v>
      </c>
      <c r="X1745" s="49" t="s">
        <v>68</v>
      </c>
      <c r="Y1745" s="71">
        <v>1</v>
      </c>
      <c r="Z1745" s="65" t="s">
        <v>68</v>
      </c>
      <c r="AA1745" s="70" t="s">
        <v>68</v>
      </c>
      <c r="AB1745" s="70" t="s">
        <v>68</v>
      </c>
      <c r="AC1745" s="70" t="s">
        <v>68</v>
      </c>
      <c r="AD1745" s="72" t="s">
        <v>68</v>
      </c>
      <c r="AE1745" s="70" t="s">
        <v>112</v>
      </c>
      <c r="AF1745" s="52" t="s">
        <v>112</v>
      </c>
      <c r="AG1745" s="73">
        <v>44336</v>
      </c>
      <c r="AH1745" s="65">
        <v>44336</v>
      </c>
      <c r="AI1745" s="65" t="s">
        <v>4759</v>
      </c>
      <c r="AJ1745" s="65" t="s">
        <v>4759</v>
      </c>
      <c r="AK1745" s="636">
        <v>44340</v>
      </c>
      <c r="AL1745" s="65">
        <v>44340</v>
      </c>
      <c r="AM1745" s="65"/>
      <c r="AN1745" s="65" t="s">
        <v>1643</v>
      </c>
      <c r="AO1745" s="65" t="s">
        <v>2982</v>
      </c>
      <c r="AP1745" s="65"/>
      <c r="AQ1745" s="67" t="s">
        <v>70</v>
      </c>
      <c r="AR1745" s="75"/>
      <c r="AS1745" s="260">
        <v>0</v>
      </c>
      <c r="AT1745" s="77" t="e">
        <v>#VALUE!</v>
      </c>
      <c r="AU1745" s="77" t="e">
        <v>#VALUE!</v>
      </c>
      <c r="AV1745" s="83" t="s">
        <v>363</v>
      </c>
      <c r="AW1745" s="77" t="e">
        <v>#VALUE!</v>
      </c>
      <c r="AX1745" s="67" t="e">
        <v>#VALUE!</v>
      </c>
      <c r="AY1745" s="67">
        <v>4</v>
      </c>
      <c r="AZ1745" s="67">
        <v>2021</v>
      </c>
      <c r="BA1745" s="67">
        <v>21</v>
      </c>
      <c r="BB1745" s="67">
        <v>5</v>
      </c>
      <c r="BC1745" s="67">
        <v>2021</v>
      </c>
      <c r="BD1745" s="78">
        <v>0</v>
      </c>
      <c r="BE1745" s="78">
        <v>0</v>
      </c>
      <c r="BF1745" s="78">
        <v>0</v>
      </c>
      <c r="BG1745" s="78">
        <v>0</v>
      </c>
      <c r="BH1745" s="78" t="s">
        <v>68</v>
      </c>
      <c r="BI1745" s="78" t="s">
        <v>3504</v>
      </c>
      <c r="BJ1745" s="78" t="s">
        <v>3504</v>
      </c>
      <c r="BK1745" s="79"/>
    </row>
    <row r="1746" spans="1:63" s="198" customFormat="1" ht="15.6" customHeight="1" x14ac:dyDescent="0.25">
      <c r="A1746" s="64" t="s">
        <v>4258</v>
      </c>
      <c r="B1746" s="65">
        <v>44316</v>
      </c>
      <c r="C1746" s="65" t="s">
        <v>63</v>
      </c>
      <c r="D1746" s="66" t="s">
        <v>2342</v>
      </c>
      <c r="E1746" s="66" t="s">
        <v>2583</v>
      </c>
      <c r="F1746" s="67">
        <v>28583478</v>
      </c>
      <c r="G1746" s="44" t="s">
        <v>4758</v>
      </c>
      <c r="H1746" s="68">
        <v>10</v>
      </c>
      <c r="I1746" s="68">
        <v>1</v>
      </c>
      <c r="J1746" s="67" t="s">
        <v>174</v>
      </c>
      <c r="K1746" s="714" t="s">
        <v>3227</v>
      </c>
      <c r="L1746" s="708" t="s">
        <v>3230</v>
      </c>
      <c r="M1746" s="54" t="s">
        <v>68</v>
      </c>
      <c r="N1746" s="648">
        <v>44001</v>
      </c>
      <c r="O1746" s="87" t="s">
        <v>68</v>
      </c>
      <c r="P1746" s="87" t="s">
        <v>68</v>
      </c>
      <c r="Q1746" s="205" t="s">
        <v>68</v>
      </c>
      <c r="R1746" s="64" t="s">
        <v>68</v>
      </c>
      <c r="S1746" s="70" t="s">
        <v>68</v>
      </c>
      <c r="T1746" s="70" t="s">
        <v>68</v>
      </c>
      <c r="U1746" s="50" t="s">
        <v>3503</v>
      </c>
      <c r="V1746" s="70">
        <v>1</v>
      </c>
      <c r="W1746" s="65">
        <v>44328</v>
      </c>
      <c r="X1746" s="49" t="s">
        <v>68</v>
      </c>
      <c r="Y1746" s="71">
        <v>1</v>
      </c>
      <c r="Z1746" s="65" t="s">
        <v>68</v>
      </c>
      <c r="AA1746" s="70" t="s">
        <v>68</v>
      </c>
      <c r="AB1746" s="70" t="s">
        <v>68</v>
      </c>
      <c r="AC1746" s="70" t="s">
        <v>68</v>
      </c>
      <c r="AD1746" s="72" t="s">
        <v>68</v>
      </c>
      <c r="AE1746" s="70" t="s">
        <v>112</v>
      </c>
      <c r="AF1746" s="52" t="s">
        <v>112</v>
      </c>
      <c r="AG1746" s="73">
        <v>44336</v>
      </c>
      <c r="AH1746" s="65">
        <v>44336</v>
      </c>
      <c r="AI1746" s="65" t="s">
        <v>4759</v>
      </c>
      <c r="AJ1746" s="65" t="s">
        <v>4759</v>
      </c>
      <c r="AK1746" s="636">
        <v>44340</v>
      </c>
      <c r="AL1746" s="65">
        <v>44340</v>
      </c>
      <c r="AM1746" s="65"/>
      <c r="AN1746" s="65" t="s">
        <v>1643</v>
      </c>
      <c r="AO1746" s="65" t="s">
        <v>2982</v>
      </c>
      <c r="AP1746" s="65"/>
      <c r="AQ1746" s="67" t="s">
        <v>70</v>
      </c>
      <c r="AR1746" s="75"/>
      <c r="AS1746" s="260">
        <v>0</v>
      </c>
      <c r="AT1746" s="77" t="e">
        <v>#VALUE!</v>
      </c>
      <c r="AU1746" s="77" t="e">
        <v>#VALUE!</v>
      </c>
      <c r="AV1746" s="83" t="s">
        <v>363</v>
      </c>
      <c r="AW1746" s="77" t="e">
        <v>#VALUE!</v>
      </c>
      <c r="AX1746" s="67" t="e">
        <v>#VALUE!</v>
      </c>
      <c r="AY1746" s="67">
        <v>4</v>
      </c>
      <c r="AZ1746" s="67">
        <v>2021</v>
      </c>
      <c r="BA1746" s="67">
        <v>21</v>
      </c>
      <c r="BB1746" s="67">
        <v>5</v>
      </c>
      <c r="BC1746" s="67">
        <v>2021</v>
      </c>
      <c r="BD1746" s="78">
        <v>0</v>
      </c>
      <c r="BE1746" s="78">
        <v>0</v>
      </c>
      <c r="BF1746" s="78">
        <v>0</v>
      </c>
      <c r="BG1746" s="78">
        <v>0</v>
      </c>
      <c r="BH1746" s="78" t="s">
        <v>68</v>
      </c>
      <c r="BI1746" s="78" t="s">
        <v>3504</v>
      </c>
      <c r="BJ1746" s="78" t="s">
        <v>3504</v>
      </c>
      <c r="BK1746" s="79"/>
    </row>
    <row r="1747" spans="1:63" s="198" customFormat="1" ht="15.6" customHeight="1" x14ac:dyDescent="0.25">
      <c r="A1747" s="64" t="s">
        <v>4259</v>
      </c>
      <c r="B1747" s="65">
        <v>44316</v>
      </c>
      <c r="C1747" s="65" t="s">
        <v>63</v>
      </c>
      <c r="D1747" s="66" t="s">
        <v>2342</v>
      </c>
      <c r="E1747" s="66" t="s">
        <v>2583</v>
      </c>
      <c r="F1747" s="67">
        <v>28583479</v>
      </c>
      <c r="G1747" s="44" t="s">
        <v>4758</v>
      </c>
      <c r="H1747" s="68">
        <v>10</v>
      </c>
      <c r="I1747" s="68">
        <v>1</v>
      </c>
      <c r="J1747" s="67" t="s">
        <v>174</v>
      </c>
      <c r="K1747" s="734" t="s">
        <v>3228</v>
      </c>
      <c r="L1747" s="708" t="s">
        <v>3231</v>
      </c>
      <c r="M1747" s="54" t="s">
        <v>68</v>
      </c>
      <c r="N1747" s="648">
        <v>44001</v>
      </c>
      <c r="O1747" s="87" t="s">
        <v>68</v>
      </c>
      <c r="P1747" s="87" t="s">
        <v>68</v>
      </c>
      <c r="Q1747" s="205" t="s">
        <v>68</v>
      </c>
      <c r="R1747" s="64" t="s">
        <v>68</v>
      </c>
      <c r="S1747" s="70" t="s">
        <v>68</v>
      </c>
      <c r="T1747" s="70" t="s">
        <v>68</v>
      </c>
      <c r="U1747" s="50" t="s">
        <v>3503</v>
      </c>
      <c r="V1747" s="70">
        <v>1</v>
      </c>
      <c r="W1747" s="65">
        <v>44328</v>
      </c>
      <c r="X1747" s="49" t="s">
        <v>68</v>
      </c>
      <c r="Y1747" s="71">
        <v>1</v>
      </c>
      <c r="Z1747" s="65" t="s">
        <v>68</v>
      </c>
      <c r="AA1747" s="70" t="s">
        <v>68</v>
      </c>
      <c r="AB1747" s="70" t="s">
        <v>68</v>
      </c>
      <c r="AC1747" s="70" t="s">
        <v>68</v>
      </c>
      <c r="AD1747" s="72" t="s">
        <v>68</v>
      </c>
      <c r="AE1747" s="70" t="s">
        <v>112</v>
      </c>
      <c r="AF1747" s="52" t="s">
        <v>112</v>
      </c>
      <c r="AG1747" s="73">
        <v>44336</v>
      </c>
      <c r="AH1747" s="65">
        <v>44336</v>
      </c>
      <c r="AI1747" s="65" t="s">
        <v>4759</v>
      </c>
      <c r="AJ1747" s="65" t="s">
        <v>4759</v>
      </c>
      <c r="AK1747" s="636">
        <v>44340</v>
      </c>
      <c r="AL1747" s="65">
        <v>44340</v>
      </c>
      <c r="AM1747" s="65"/>
      <c r="AN1747" s="65" t="s">
        <v>1643</v>
      </c>
      <c r="AO1747" s="65" t="s">
        <v>2982</v>
      </c>
      <c r="AP1747" s="65"/>
      <c r="AQ1747" s="67" t="s">
        <v>70</v>
      </c>
      <c r="AR1747" s="75"/>
      <c r="AS1747" s="260">
        <v>0</v>
      </c>
      <c r="AT1747" s="77" t="e">
        <v>#VALUE!</v>
      </c>
      <c r="AU1747" s="77" t="e">
        <v>#VALUE!</v>
      </c>
      <c r="AV1747" s="83" t="s">
        <v>363</v>
      </c>
      <c r="AW1747" s="77" t="e">
        <v>#VALUE!</v>
      </c>
      <c r="AX1747" s="67" t="e">
        <v>#VALUE!</v>
      </c>
      <c r="AY1747" s="67">
        <v>4</v>
      </c>
      <c r="AZ1747" s="67">
        <v>2021</v>
      </c>
      <c r="BA1747" s="67">
        <v>21</v>
      </c>
      <c r="BB1747" s="67">
        <v>5</v>
      </c>
      <c r="BC1747" s="67">
        <v>2021</v>
      </c>
      <c r="BD1747" s="78">
        <v>0</v>
      </c>
      <c r="BE1747" s="78">
        <v>0</v>
      </c>
      <c r="BF1747" s="78">
        <v>0</v>
      </c>
      <c r="BG1747" s="78">
        <v>0</v>
      </c>
      <c r="BH1747" s="78" t="s">
        <v>68</v>
      </c>
      <c r="BI1747" s="78" t="s">
        <v>3504</v>
      </c>
      <c r="BJ1747" s="78" t="s">
        <v>3504</v>
      </c>
      <c r="BK1747" s="79"/>
    </row>
    <row r="1748" spans="1:63" s="198" customFormat="1" ht="15.75" customHeight="1" x14ac:dyDescent="0.25">
      <c r="A1748" s="64" t="s">
        <v>4252</v>
      </c>
      <c r="B1748" s="65">
        <v>44313</v>
      </c>
      <c r="C1748" s="65" t="s">
        <v>63</v>
      </c>
      <c r="D1748" s="66" t="s">
        <v>2342</v>
      </c>
      <c r="E1748" s="66" t="s">
        <v>618</v>
      </c>
      <c r="F1748" s="67">
        <v>28580427</v>
      </c>
      <c r="G1748" s="44" t="s">
        <v>4758</v>
      </c>
      <c r="H1748" s="68">
        <v>10</v>
      </c>
      <c r="I1748" s="68">
        <v>3</v>
      </c>
      <c r="J1748" s="67" t="s">
        <v>159</v>
      </c>
      <c r="K1748" s="714" t="s">
        <v>619</v>
      </c>
      <c r="L1748" s="708" t="s">
        <v>3393</v>
      </c>
      <c r="M1748" s="54" t="s">
        <v>68</v>
      </c>
      <c r="N1748" s="648">
        <v>43787</v>
      </c>
      <c r="O1748" s="87" t="s">
        <v>68</v>
      </c>
      <c r="P1748" s="87" t="s">
        <v>68</v>
      </c>
      <c r="Q1748" s="205" t="s">
        <v>68</v>
      </c>
      <c r="R1748" s="64" t="s">
        <v>68</v>
      </c>
      <c r="S1748" s="70" t="s">
        <v>68</v>
      </c>
      <c r="T1748" s="70" t="s">
        <v>68</v>
      </c>
      <c r="U1748" s="50" t="s">
        <v>3503</v>
      </c>
      <c r="V1748" s="70">
        <v>0</v>
      </c>
      <c r="W1748" s="65" t="s">
        <v>181</v>
      </c>
      <c r="X1748" s="49" t="s">
        <v>68</v>
      </c>
      <c r="Y1748" s="71">
        <v>0</v>
      </c>
      <c r="Z1748" s="65" t="s">
        <v>68</v>
      </c>
      <c r="AA1748" s="70" t="s">
        <v>68</v>
      </c>
      <c r="AB1748" s="70" t="s">
        <v>68</v>
      </c>
      <c r="AC1748" s="70" t="s">
        <v>68</v>
      </c>
      <c r="AD1748" s="72" t="s">
        <v>68</v>
      </c>
      <c r="AE1748" s="70" t="s">
        <v>112</v>
      </c>
      <c r="AF1748" s="52" t="s">
        <v>112</v>
      </c>
      <c r="AG1748" s="73">
        <v>44340</v>
      </c>
      <c r="AH1748" s="65">
        <v>44340</v>
      </c>
      <c r="AI1748" s="65" t="s">
        <v>4759</v>
      </c>
      <c r="AJ1748" s="65" t="s">
        <v>4759</v>
      </c>
      <c r="AK1748" s="636">
        <v>44343</v>
      </c>
      <c r="AL1748" s="65">
        <v>44343</v>
      </c>
      <c r="AM1748" s="65"/>
      <c r="AN1748" s="65" t="s">
        <v>1643</v>
      </c>
      <c r="AO1748" s="65" t="s">
        <v>2990</v>
      </c>
      <c r="AP1748" s="65"/>
      <c r="AQ1748" s="67" t="s">
        <v>70</v>
      </c>
      <c r="AR1748" s="75"/>
      <c r="AS1748" s="260">
        <v>1</v>
      </c>
      <c r="AT1748" s="77" t="e">
        <v>#VALUE!</v>
      </c>
      <c r="AU1748" s="77" t="e">
        <v>#VALUE!</v>
      </c>
      <c r="AV1748" s="83" t="s">
        <v>363</v>
      </c>
      <c r="AW1748" s="77" t="e">
        <v>#VALUE!</v>
      </c>
      <c r="AX1748" s="67" t="e">
        <v>#VALUE!</v>
      </c>
      <c r="AY1748" s="67">
        <v>4</v>
      </c>
      <c r="AZ1748" s="67">
        <v>2021</v>
      </c>
      <c r="BA1748" s="67">
        <v>22</v>
      </c>
      <c r="BB1748" s="67">
        <v>5</v>
      </c>
      <c r="BC1748" s="67">
        <v>2021</v>
      </c>
      <c r="BD1748" s="78">
        <v>0</v>
      </c>
      <c r="BE1748" s="78">
        <v>0</v>
      </c>
      <c r="BF1748" s="78">
        <v>0</v>
      </c>
      <c r="BG1748" s="78">
        <v>0</v>
      </c>
      <c r="BH1748" s="78" t="s">
        <v>68</v>
      </c>
      <c r="BI1748" s="78" t="s">
        <v>3504</v>
      </c>
      <c r="BJ1748" s="78" t="s">
        <v>3504</v>
      </c>
      <c r="BK1748" s="79"/>
    </row>
    <row r="1749" spans="1:63" s="198" customFormat="1" ht="15.6" customHeight="1" x14ac:dyDescent="0.25">
      <c r="A1749" s="64" t="s">
        <v>4260</v>
      </c>
      <c r="B1749" s="65">
        <v>44313</v>
      </c>
      <c r="C1749" s="65" t="s">
        <v>63</v>
      </c>
      <c r="D1749" s="66" t="s">
        <v>2342</v>
      </c>
      <c r="E1749" s="66" t="s">
        <v>621</v>
      </c>
      <c r="F1749" s="67">
        <v>28580428</v>
      </c>
      <c r="G1749" s="44" t="s">
        <v>4758</v>
      </c>
      <c r="H1749" s="68">
        <v>10</v>
      </c>
      <c r="I1749" s="68">
        <v>3</v>
      </c>
      <c r="J1749" s="67" t="s">
        <v>159</v>
      </c>
      <c r="K1749" s="714" t="s">
        <v>622</v>
      </c>
      <c r="L1749" s="708" t="s">
        <v>3383</v>
      </c>
      <c r="M1749" s="54" t="s">
        <v>68</v>
      </c>
      <c r="N1749" s="648">
        <v>43787</v>
      </c>
      <c r="O1749" s="87" t="s">
        <v>68</v>
      </c>
      <c r="P1749" s="87" t="s">
        <v>68</v>
      </c>
      <c r="Q1749" s="205" t="s">
        <v>68</v>
      </c>
      <c r="R1749" s="64" t="s">
        <v>68</v>
      </c>
      <c r="S1749" s="70" t="s">
        <v>68</v>
      </c>
      <c r="T1749" s="70" t="s">
        <v>68</v>
      </c>
      <c r="U1749" s="50" t="s">
        <v>3503</v>
      </c>
      <c r="V1749" s="70">
        <v>0</v>
      </c>
      <c r="W1749" s="65" t="s">
        <v>181</v>
      </c>
      <c r="X1749" s="49" t="s">
        <v>68</v>
      </c>
      <c r="Y1749" s="71">
        <v>0</v>
      </c>
      <c r="Z1749" s="65" t="s">
        <v>68</v>
      </c>
      <c r="AA1749" s="70" t="s">
        <v>68</v>
      </c>
      <c r="AB1749" s="70" t="s">
        <v>68</v>
      </c>
      <c r="AC1749" s="70" t="s">
        <v>68</v>
      </c>
      <c r="AD1749" s="72" t="s">
        <v>68</v>
      </c>
      <c r="AE1749" s="70" t="s">
        <v>112</v>
      </c>
      <c r="AF1749" s="52" t="s">
        <v>112</v>
      </c>
      <c r="AG1749" s="73">
        <v>44340</v>
      </c>
      <c r="AH1749" s="65">
        <v>44340</v>
      </c>
      <c r="AI1749" s="65" t="s">
        <v>4759</v>
      </c>
      <c r="AJ1749" s="65" t="s">
        <v>4759</v>
      </c>
      <c r="AK1749" s="636">
        <v>44343</v>
      </c>
      <c r="AL1749" s="65">
        <v>44343</v>
      </c>
      <c r="AM1749" s="65"/>
      <c r="AN1749" s="65" t="s">
        <v>1643</v>
      </c>
      <c r="AO1749" s="65" t="s">
        <v>2990</v>
      </c>
      <c r="AP1749" s="65"/>
      <c r="AQ1749" s="67" t="s">
        <v>70</v>
      </c>
      <c r="AR1749" s="75"/>
      <c r="AS1749" s="260">
        <v>1</v>
      </c>
      <c r="AT1749" s="77" t="e">
        <v>#VALUE!</v>
      </c>
      <c r="AU1749" s="77" t="e">
        <v>#VALUE!</v>
      </c>
      <c r="AV1749" s="83" t="s">
        <v>363</v>
      </c>
      <c r="AW1749" s="77" t="e">
        <v>#VALUE!</v>
      </c>
      <c r="AX1749" s="67" t="e">
        <v>#VALUE!</v>
      </c>
      <c r="AY1749" s="67">
        <v>4</v>
      </c>
      <c r="AZ1749" s="67">
        <v>2021</v>
      </c>
      <c r="BA1749" s="67">
        <v>22</v>
      </c>
      <c r="BB1749" s="67">
        <v>5</v>
      </c>
      <c r="BC1749" s="67">
        <v>2021</v>
      </c>
      <c r="BD1749" s="78">
        <v>0</v>
      </c>
      <c r="BE1749" s="78">
        <v>0</v>
      </c>
      <c r="BF1749" s="78">
        <v>0</v>
      </c>
      <c r="BG1749" s="78">
        <v>0</v>
      </c>
      <c r="BH1749" s="78" t="s">
        <v>68</v>
      </c>
      <c r="BI1749" s="78" t="s">
        <v>3504</v>
      </c>
      <c r="BJ1749" s="78" t="s">
        <v>3504</v>
      </c>
      <c r="BK1749" s="79"/>
    </row>
    <row r="1750" spans="1:63" s="198" customFormat="1" ht="15.6" customHeight="1" x14ac:dyDescent="0.25">
      <c r="A1750" s="64" t="s">
        <v>4261</v>
      </c>
      <c r="B1750" s="65">
        <v>44147</v>
      </c>
      <c r="C1750" s="65" t="s">
        <v>156</v>
      </c>
      <c r="D1750" s="66" t="s">
        <v>2342</v>
      </c>
      <c r="E1750" s="66" t="s">
        <v>2550</v>
      </c>
      <c r="F1750" s="67">
        <v>28515024</v>
      </c>
      <c r="G1750" s="44" t="s">
        <v>4758</v>
      </c>
      <c r="H1750" s="68">
        <v>10</v>
      </c>
      <c r="I1750" s="68">
        <v>1</v>
      </c>
      <c r="J1750" s="67" t="s">
        <v>66</v>
      </c>
      <c r="K1750" s="708" t="s">
        <v>1563</v>
      </c>
      <c r="L1750" s="708" t="s">
        <v>3142</v>
      </c>
      <c r="M1750" s="54" t="s">
        <v>4760</v>
      </c>
      <c r="N1750" s="648">
        <v>40960</v>
      </c>
      <c r="O1750" s="87">
        <v>3735627</v>
      </c>
      <c r="P1750" s="87" t="s">
        <v>112</v>
      </c>
      <c r="Q1750" s="48" t="s">
        <v>70</v>
      </c>
      <c r="R1750" s="42" t="s">
        <v>70</v>
      </c>
      <c r="S1750" s="70">
        <v>1</v>
      </c>
      <c r="T1750" s="70">
        <v>0</v>
      </c>
      <c r="U1750" s="50">
        <v>0.5</v>
      </c>
      <c r="V1750" s="70">
        <v>1</v>
      </c>
      <c r="W1750" s="65">
        <v>44319</v>
      </c>
      <c r="X1750" s="49">
        <v>1</v>
      </c>
      <c r="Y1750" s="71">
        <v>1</v>
      </c>
      <c r="Z1750" s="65">
        <v>43745</v>
      </c>
      <c r="AA1750" s="70">
        <v>0</v>
      </c>
      <c r="AB1750" s="70" t="s">
        <v>68</v>
      </c>
      <c r="AC1750" s="70" t="s">
        <v>68</v>
      </c>
      <c r="AD1750" s="72">
        <v>0</v>
      </c>
      <c r="AE1750" s="70" t="s">
        <v>112</v>
      </c>
      <c r="AF1750" s="52" t="s">
        <v>112</v>
      </c>
      <c r="AG1750" s="73">
        <v>44251</v>
      </c>
      <c r="AH1750" s="65">
        <v>44341</v>
      </c>
      <c r="AI1750" s="65" t="s">
        <v>4759</v>
      </c>
      <c r="AJ1750" s="65" t="s">
        <v>4759</v>
      </c>
      <c r="AK1750" s="636">
        <v>44255</v>
      </c>
      <c r="AL1750" s="65">
        <v>44344</v>
      </c>
      <c r="AM1750" s="65"/>
      <c r="AN1750" s="65" t="s">
        <v>1643</v>
      </c>
      <c r="AO1750" s="65" t="s">
        <v>2990</v>
      </c>
      <c r="AP1750" s="84" t="s">
        <v>3211</v>
      </c>
      <c r="AQ1750" s="67" t="s">
        <v>70</v>
      </c>
      <c r="AR1750" s="75"/>
      <c r="AS1750" s="260">
        <v>1</v>
      </c>
      <c r="AT1750" s="77" t="e">
        <v>#VALUE!</v>
      </c>
      <c r="AU1750" s="77" t="e">
        <v>#VALUE!</v>
      </c>
      <c r="AV1750" s="83" t="s">
        <v>363</v>
      </c>
      <c r="AW1750" s="77" t="e">
        <v>#VALUE!</v>
      </c>
      <c r="AX1750" s="67" t="e">
        <v>#VALUE!</v>
      </c>
      <c r="AY1750" s="67">
        <v>11</v>
      </c>
      <c r="AZ1750" s="67">
        <v>2020</v>
      </c>
      <c r="BA1750" s="67">
        <v>22</v>
      </c>
      <c r="BB1750" s="67">
        <v>5</v>
      </c>
      <c r="BC1750" s="67">
        <v>2021</v>
      </c>
      <c r="BD1750" s="78">
        <v>5.9999999999999995E-4</v>
      </c>
      <c r="BE1750" s="78">
        <v>0.60750000000000004</v>
      </c>
      <c r="BF1750" s="78">
        <v>0.15187500000000001</v>
      </c>
      <c r="BG1750" s="78">
        <v>0.75937500000000002</v>
      </c>
      <c r="BH1750" s="78" t="s">
        <v>203</v>
      </c>
      <c r="BI1750" s="78" t="s">
        <v>3504</v>
      </c>
      <c r="BJ1750" s="78" t="s">
        <v>3504</v>
      </c>
      <c r="BK1750" s="79"/>
    </row>
    <row r="1751" spans="1:63" s="198" customFormat="1" ht="15.6" customHeight="1" x14ac:dyDescent="0.25">
      <c r="A1751" s="64" t="s">
        <v>4262</v>
      </c>
      <c r="B1751" s="65">
        <v>44238</v>
      </c>
      <c r="C1751" s="65" t="s">
        <v>156</v>
      </c>
      <c r="D1751" s="66" t="s">
        <v>2342</v>
      </c>
      <c r="E1751" s="66">
        <v>27</v>
      </c>
      <c r="F1751" s="67">
        <v>28544937</v>
      </c>
      <c r="G1751" s="44" t="s">
        <v>4758</v>
      </c>
      <c r="H1751" s="68">
        <v>10</v>
      </c>
      <c r="I1751" s="68">
        <v>1</v>
      </c>
      <c r="J1751" s="67" t="s">
        <v>66</v>
      </c>
      <c r="K1751" s="708" t="s">
        <v>3157</v>
      </c>
      <c r="L1751" s="708" t="s">
        <v>3159</v>
      </c>
      <c r="M1751" s="54" t="s">
        <v>4760</v>
      </c>
      <c r="N1751" s="648">
        <v>41641</v>
      </c>
      <c r="O1751" s="87" t="s">
        <v>596</v>
      </c>
      <c r="P1751" s="87" t="s">
        <v>112</v>
      </c>
      <c r="Q1751" s="205" t="s">
        <v>70</v>
      </c>
      <c r="R1751" s="64" t="s">
        <v>70</v>
      </c>
      <c r="S1751" s="70">
        <v>1</v>
      </c>
      <c r="T1751" s="70">
        <v>0</v>
      </c>
      <c r="U1751" s="50">
        <v>0.5</v>
      </c>
      <c r="V1751" s="70">
        <v>1</v>
      </c>
      <c r="W1751" s="65">
        <v>44315</v>
      </c>
      <c r="X1751" s="49" t="s">
        <v>68</v>
      </c>
      <c r="Y1751" s="71">
        <v>1</v>
      </c>
      <c r="Z1751" s="65">
        <v>44333</v>
      </c>
      <c r="AA1751" s="70">
        <v>1</v>
      </c>
      <c r="AB1751" s="70" t="s">
        <v>68</v>
      </c>
      <c r="AC1751" s="70" t="s">
        <v>68</v>
      </c>
      <c r="AD1751" s="72">
        <v>5.5555555555555566E-2</v>
      </c>
      <c r="AE1751" s="70" t="s">
        <v>112</v>
      </c>
      <c r="AF1751" s="52" t="s">
        <v>112</v>
      </c>
      <c r="AG1751" s="73">
        <v>44344</v>
      </c>
      <c r="AH1751" s="65">
        <v>44344</v>
      </c>
      <c r="AI1751" s="65" t="s">
        <v>4759</v>
      </c>
      <c r="AJ1751" s="65" t="s">
        <v>4759</v>
      </c>
      <c r="AK1751" s="636">
        <v>44349</v>
      </c>
      <c r="AL1751" s="65">
        <v>44349</v>
      </c>
      <c r="AM1751" s="65"/>
      <c r="AN1751" s="65" t="s">
        <v>1643</v>
      </c>
      <c r="AO1751" s="65" t="s">
        <v>2982</v>
      </c>
      <c r="AP1751" s="84" t="s">
        <v>3247</v>
      </c>
      <c r="AQ1751" s="67" t="s">
        <v>70</v>
      </c>
      <c r="AR1751" s="75"/>
      <c r="AS1751" s="260">
        <v>1</v>
      </c>
      <c r="AT1751" s="77" t="e">
        <v>#VALUE!</v>
      </c>
      <c r="AU1751" s="77" t="e">
        <v>#VALUE!</v>
      </c>
      <c r="AV1751" s="83" t="s">
        <v>363</v>
      </c>
      <c r="AW1751" s="77" t="e">
        <v>#VALUE!</v>
      </c>
      <c r="AX1751" s="67" t="e">
        <v>#VALUE!</v>
      </c>
      <c r="AY1751" s="67">
        <v>2</v>
      </c>
      <c r="AZ1751" s="67">
        <v>2021</v>
      </c>
      <c r="BA1751" s="67">
        <v>22</v>
      </c>
      <c r="BB1751" s="67">
        <v>5</v>
      </c>
      <c r="BC1751" s="67">
        <v>2021</v>
      </c>
      <c r="BD1751" s="78">
        <v>0.20499999999999999</v>
      </c>
      <c r="BE1751" s="78">
        <v>4.9173</v>
      </c>
      <c r="BF1751" s="78">
        <v>1.229325</v>
      </c>
      <c r="BG1751" s="78">
        <v>6.1466250000000002</v>
      </c>
      <c r="BH1751" s="78" t="s">
        <v>203</v>
      </c>
      <c r="BI1751" s="78" t="s">
        <v>3504</v>
      </c>
      <c r="BJ1751" s="78" t="s">
        <v>3504</v>
      </c>
      <c r="BK1751" s="79"/>
    </row>
    <row r="1752" spans="1:63" s="198" customFormat="1" ht="15.6" customHeight="1" x14ac:dyDescent="0.25">
      <c r="A1752" s="64" t="s">
        <v>4263</v>
      </c>
      <c r="B1752" s="65">
        <v>44356</v>
      </c>
      <c r="C1752" s="65" t="s">
        <v>63</v>
      </c>
      <c r="D1752" s="66" t="s">
        <v>2333</v>
      </c>
      <c r="E1752" s="66" t="s">
        <v>2930</v>
      </c>
      <c r="F1752" s="67">
        <v>4900042499</v>
      </c>
      <c r="G1752" s="44" t="s">
        <v>4758</v>
      </c>
      <c r="H1752" s="68">
        <v>10</v>
      </c>
      <c r="I1752" s="68">
        <v>1</v>
      </c>
      <c r="J1752" s="67"/>
      <c r="K1752" s="708" t="s">
        <v>1715</v>
      </c>
      <c r="L1752" s="708" t="s">
        <v>3369</v>
      </c>
      <c r="M1752" s="54" t="s">
        <v>68</v>
      </c>
      <c r="N1752" s="648" t="s">
        <v>68</v>
      </c>
      <c r="O1752" s="87" t="s">
        <v>68</v>
      </c>
      <c r="P1752" s="87" t="s">
        <v>68</v>
      </c>
      <c r="Q1752" s="205" t="s">
        <v>68</v>
      </c>
      <c r="R1752" s="64" t="s">
        <v>68</v>
      </c>
      <c r="S1752" s="70" t="s">
        <v>68</v>
      </c>
      <c r="T1752" s="70" t="s">
        <v>68</v>
      </c>
      <c r="U1752" s="50" t="s">
        <v>3503</v>
      </c>
      <c r="V1752" s="70">
        <v>0</v>
      </c>
      <c r="W1752" s="65" t="s">
        <v>181</v>
      </c>
      <c r="X1752" s="49" t="s">
        <v>68</v>
      </c>
      <c r="Y1752" s="71">
        <v>0</v>
      </c>
      <c r="Z1752" s="65" t="s">
        <v>181</v>
      </c>
      <c r="AA1752" s="70">
        <v>0</v>
      </c>
      <c r="AB1752" s="70" t="s">
        <v>68</v>
      </c>
      <c r="AC1752" s="70" t="s">
        <v>68</v>
      </c>
      <c r="AD1752" s="72">
        <v>0</v>
      </c>
      <c r="AE1752" s="70" t="s">
        <v>112</v>
      </c>
      <c r="AF1752" s="52" t="s">
        <v>112</v>
      </c>
      <c r="AG1752" s="73">
        <v>44357</v>
      </c>
      <c r="AH1752" s="65">
        <v>44357</v>
      </c>
      <c r="AI1752" s="65" t="s">
        <v>4759</v>
      </c>
      <c r="AJ1752" s="65" t="s">
        <v>4759</v>
      </c>
      <c r="AK1752" s="636">
        <v>44362</v>
      </c>
      <c r="AL1752" s="65">
        <v>44362</v>
      </c>
      <c r="AM1752" s="65"/>
      <c r="AN1752" s="65"/>
      <c r="AO1752" s="65"/>
      <c r="AP1752" s="65" t="s">
        <v>3278</v>
      </c>
      <c r="AQ1752" s="67" t="s">
        <v>70</v>
      </c>
      <c r="AR1752" s="75"/>
      <c r="AS1752" s="260">
        <v>1</v>
      </c>
      <c r="AT1752" s="77" t="e">
        <v>#VALUE!</v>
      </c>
      <c r="AU1752" s="77" t="e">
        <v>#VALUE!</v>
      </c>
      <c r="AV1752" s="83" t="s">
        <v>363</v>
      </c>
      <c r="AW1752" s="77" t="e">
        <v>#VALUE!</v>
      </c>
      <c r="AX1752" s="67" t="e">
        <v>#VALUE!</v>
      </c>
      <c r="AY1752" s="67">
        <v>6</v>
      </c>
      <c r="AZ1752" s="67">
        <v>2021</v>
      </c>
      <c r="BA1752" s="67">
        <v>24</v>
      </c>
      <c r="BB1752" s="67">
        <v>6</v>
      </c>
      <c r="BC1752" s="67">
        <v>2021</v>
      </c>
      <c r="BD1752" s="78">
        <v>0</v>
      </c>
      <c r="BE1752" s="78">
        <v>0</v>
      </c>
      <c r="BF1752" s="78">
        <v>0</v>
      </c>
      <c r="BG1752" s="78">
        <v>0</v>
      </c>
      <c r="BH1752" s="78" t="s">
        <v>68</v>
      </c>
      <c r="BI1752" s="78" t="s">
        <v>3504</v>
      </c>
      <c r="BJ1752" s="78" t="s">
        <v>3504</v>
      </c>
      <c r="BK1752" s="79"/>
    </row>
    <row r="1753" spans="1:63" s="198" customFormat="1" ht="15.6" customHeight="1" x14ac:dyDescent="0.25">
      <c r="A1753" s="64" t="s">
        <v>4264</v>
      </c>
      <c r="B1753" s="65">
        <v>44307</v>
      </c>
      <c r="C1753" s="65" t="s">
        <v>156</v>
      </c>
      <c r="D1753" s="66" t="s">
        <v>2342</v>
      </c>
      <c r="E1753" s="66">
        <v>22</v>
      </c>
      <c r="F1753" s="67">
        <v>28576040</v>
      </c>
      <c r="G1753" s="44" t="s">
        <v>4758</v>
      </c>
      <c r="H1753" s="68">
        <v>10</v>
      </c>
      <c r="I1753" s="68">
        <v>1</v>
      </c>
      <c r="J1753" s="67" t="s">
        <v>174</v>
      </c>
      <c r="K1753" s="714" t="s">
        <v>3218</v>
      </c>
      <c r="L1753" s="708" t="s">
        <v>3223</v>
      </c>
      <c r="M1753" s="54" t="s">
        <v>4760</v>
      </c>
      <c r="N1753" s="648">
        <v>44188</v>
      </c>
      <c r="O1753" s="87" t="s">
        <v>596</v>
      </c>
      <c r="P1753" s="87" t="s">
        <v>112</v>
      </c>
      <c r="Q1753" s="205" t="s">
        <v>70</v>
      </c>
      <c r="R1753" s="64" t="s">
        <v>70</v>
      </c>
      <c r="S1753" s="70">
        <v>1</v>
      </c>
      <c r="T1753" s="70">
        <v>0</v>
      </c>
      <c r="U1753" s="50">
        <v>0.5</v>
      </c>
      <c r="V1753" s="70">
        <v>1</v>
      </c>
      <c r="W1753" s="65">
        <v>44354</v>
      </c>
      <c r="X1753" s="49">
        <v>1</v>
      </c>
      <c r="Y1753" s="71">
        <v>1</v>
      </c>
      <c r="Z1753" s="65">
        <v>44350</v>
      </c>
      <c r="AA1753" s="70">
        <v>1</v>
      </c>
      <c r="AB1753" s="70" t="s">
        <v>68</v>
      </c>
      <c r="AC1753" s="70" t="s">
        <v>68</v>
      </c>
      <c r="AD1753" s="72">
        <v>5.5555555555555566E-2</v>
      </c>
      <c r="AE1753" s="70" t="s">
        <v>112</v>
      </c>
      <c r="AF1753" s="52" t="s">
        <v>112</v>
      </c>
      <c r="AG1753" s="73">
        <v>44355</v>
      </c>
      <c r="AH1753" s="65">
        <v>44363</v>
      </c>
      <c r="AI1753" s="65" t="s">
        <v>4759</v>
      </c>
      <c r="AJ1753" s="65" t="s">
        <v>4759</v>
      </c>
      <c r="AK1753" s="636">
        <v>44357.999988425923</v>
      </c>
      <c r="AL1753" s="65">
        <v>44365</v>
      </c>
      <c r="AM1753" s="65"/>
      <c r="AN1753" s="65" t="s">
        <v>1643</v>
      </c>
      <c r="AO1753" s="65" t="s">
        <v>2982</v>
      </c>
      <c r="AP1753" s="65"/>
      <c r="AQ1753" s="67" t="s">
        <v>70</v>
      </c>
      <c r="AR1753" s="75"/>
      <c r="AS1753" s="260">
        <v>0</v>
      </c>
      <c r="AT1753" s="77" t="e">
        <v>#VALUE!</v>
      </c>
      <c r="AU1753" s="77" t="e">
        <v>#VALUE!</v>
      </c>
      <c r="AV1753" s="83" t="s">
        <v>363</v>
      </c>
      <c r="AW1753" s="77" t="e">
        <v>#VALUE!</v>
      </c>
      <c r="AX1753" s="67" t="e">
        <v>#VALUE!</v>
      </c>
      <c r="AY1753" s="67">
        <v>4</v>
      </c>
      <c r="AZ1753" s="67">
        <v>2021</v>
      </c>
      <c r="BA1753" s="67">
        <v>25</v>
      </c>
      <c r="BB1753" s="67">
        <v>6</v>
      </c>
      <c r="BC1753" s="67">
        <v>2021</v>
      </c>
      <c r="BD1753" s="78">
        <v>0.20499999999999999</v>
      </c>
      <c r="BE1753" s="78">
        <v>10.54</v>
      </c>
      <c r="BF1753" s="78">
        <v>2.63</v>
      </c>
      <c r="BG1753" s="78">
        <v>13.169999999999998</v>
      </c>
      <c r="BH1753" s="78" t="s">
        <v>203</v>
      </c>
      <c r="BI1753" s="78" t="s">
        <v>3504</v>
      </c>
      <c r="BJ1753" s="78" t="s">
        <v>3504</v>
      </c>
      <c r="BK1753" s="79"/>
    </row>
    <row r="1754" spans="1:63" s="198" customFormat="1" ht="15.6" customHeight="1" x14ac:dyDescent="0.25">
      <c r="A1754" s="64" t="s">
        <v>4264</v>
      </c>
      <c r="B1754" s="65">
        <v>44307</v>
      </c>
      <c r="C1754" s="65" t="s">
        <v>156</v>
      </c>
      <c r="D1754" s="66" t="s">
        <v>2342</v>
      </c>
      <c r="E1754" s="66">
        <v>22</v>
      </c>
      <c r="F1754" s="67">
        <v>28576040</v>
      </c>
      <c r="G1754" s="44" t="s">
        <v>4758</v>
      </c>
      <c r="H1754" s="68">
        <v>10</v>
      </c>
      <c r="I1754" s="68">
        <v>1</v>
      </c>
      <c r="J1754" s="67" t="s">
        <v>174</v>
      </c>
      <c r="K1754" s="714" t="s">
        <v>3218</v>
      </c>
      <c r="L1754" s="708" t="s">
        <v>3223</v>
      </c>
      <c r="M1754" s="54" t="s">
        <v>4760</v>
      </c>
      <c r="N1754" s="648">
        <v>44188</v>
      </c>
      <c r="O1754" s="87" t="s">
        <v>754</v>
      </c>
      <c r="P1754" s="87" t="s">
        <v>112</v>
      </c>
      <c r="Q1754" s="205" t="s">
        <v>70</v>
      </c>
      <c r="R1754" s="64" t="s">
        <v>70</v>
      </c>
      <c r="S1754" s="70">
        <v>1</v>
      </c>
      <c r="T1754" s="70">
        <v>0</v>
      </c>
      <c r="U1754" s="50">
        <v>0.5</v>
      </c>
      <c r="V1754" s="70">
        <v>1</v>
      </c>
      <c r="W1754" s="65">
        <v>44354</v>
      </c>
      <c r="X1754" s="49">
        <v>1</v>
      </c>
      <c r="Y1754" s="71">
        <v>1</v>
      </c>
      <c r="Z1754" s="65">
        <v>44350</v>
      </c>
      <c r="AA1754" s="70">
        <v>1</v>
      </c>
      <c r="AB1754" s="70" t="s">
        <v>68</v>
      </c>
      <c r="AC1754" s="70" t="s">
        <v>68</v>
      </c>
      <c r="AD1754" s="72">
        <v>5.5555555555555566E-2</v>
      </c>
      <c r="AE1754" s="70" t="s">
        <v>112</v>
      </c>
      <c r="AF1754" s="52" t="s">
        <v>112</v>
      </c>
      <c r="AG1754" s="73">
        <v>44355</v>
      </c>
      <c r="AH1754" s="65">
        <v>44363</v>
      </c>
      <c r="AI1754" s="65" t="s">
        <v>4759</v>
      </c>
      <c r="AJ1754" s="65" t="s">
        <v>4759</v>
      </c>
      <c r="AK1754" s="636">
        <v>44357.999988425923</v>
      </c>
      <c r="AL1754" s="65">
        <v>44365</v>
      </c>
      <c r="AM1754" s="65"/>
      <c r="AN1754" s="65" t="s">
        <v>1643</v>
      </c>
      <c r="AO1754" s="65" t="s">
        <v>2982</v>
      </c>
      <c r="AP1754" s="65" t="s">
        <v>3281</v>
      </c>
      <c r="AQ1754" s="67" t="s">
        <v>70</v>
      </c>
      <c r="AR1754" s="75"/>
      <c r="AS1754" s="260">
        <v>0</v>
      </c>
      <c r="AT1754" s="77" t="e">
        <v>#VALUE!</v>
      </c>
      <c r="AU1754" s="77" t="e">
        <v>#VALUE!</v>
      </c>
      <c r="AV1754" s="83" t="s">
        <v>363</v>
      </c>
      <c r="AW1754" s="77" t="e">
        <v>#VALUE!</v>
      </c>
      <c r="AX1754" s="67" t="e">
        <v>#VALUE!</v>
      </c>
      <c r="AY1754" s="67">
        <v>4</v>
      </c>
      <c r="AZ1754" s="67">
        <v>2021</v>
      </c>
      <c r="BA1754" s="67">
        <v>25</v>
      </c>
      <c r="BB1754" s="67">
        <v>6</v>
      </c>
      <c r="BC1754" s="67">
        <v>2021</v>
      </c>
      <c r="BD1754" s="78">
        <v>0.20499999999999999</v>
      </c>
      <c r="BE1754" s="78">
        <v>10.54</v>
      </c>
      <c r="BF1754" s="78">
        <v>2.63</v>
      </c>
      <c r="BG1754" s="78">
        <v>13.169999999999998</v>
      </c>
      <c r="BH1754" s="78" t="s">
        <v>203</v>
      </c>
      <c r="BI1754" s="78" t="s">
        <v>3504</v>
      </c>
      <c r="BJ1754" s="78" t="s">
        <v>3504</v>
      </c>
      <c r="BK1754" s="79"/>
    </row>
    <row r="1755" spans="1:63" s="198" customFormat="1" ht="15.6" customHeight="1" x14ac:dyDescent="0.25">
      <c r="A1755" s="64" t="s">
        <v>4267</v>
      </c>
      <c r="B1755" s="65">
        <v>44217</v>
      </c>
      <c r="C1755" s="65" t="s">
        <v>156</v>
      </c>
      <c r="D1755" s="66" t="s">
        <v>2342</v>
      </c>
      <c r="E1755" s="66" t="s">
        <v>2550</v>
      </c>
      <c r="F1755" s="67">
        <v>28537954</v>
      </c>
      <c r="G1755" s="44" t="s">
        <v>4758</v>
      </c>
      <c r="H1755" s="68">
        <v>10</v>
      </c>
      <c r="I1755" s="68">
        <v>1</v>
      </c>
      <c r="J1755" s="67" t="s">
        <v>66</v>
      </c>
      <c r="K1755" s="708" t="s">
        <v>1563</v>
      </c>
      <c r="L1755" s="708" t="s">
        <v>3142</v>
      </c>
      <c r="M1755" s="54" t="s">
        <v>4760</v>
      </c>
      <c r="N1755" s="648">
        <v>40960</v>
      </c>
      <c r="O1755" s="87">
        <v>3735628</v>
      </c>
      <c r="P1755" s="87" t="s">
        <v>112</v>
      </c>
      <c r="Q1755" s="48" t="s">
        <v>70</v>
      </c>
      <c r="R1755" s="42" t="s">
        <v>70</v>
      </c>
      <c r="S1755" s="70">
        <v>1</v>
      </c>
      <c r="T1755" s="70">
        <v>0</v>
      </c>
      <c r="U1755" s="50">
        <v>0.5</v>
      </c>
      <c r="V1755" s="70">
        <v>1</v>
      </c>
      <c r="W1755" s="65">
        <v>44319</v>
      </c>
      <c r="X1755" s="49">
        <v>1</v>
      </c>
      <c r="Y1755" s="71">
        <v>1</v>
      </c>
      <c r="Z1755" s="65">
        <v>44347</v>
      </c>
      <c r="AA1755" s="70">
        <v>1</v>
      </c>
      <c r="AB1755" s="70" t="s">
        <v>68</v>
      </c>
      <c r="AC1755" s="70" t="s">
        <v>68</v>
      </c>
      <c r="AD1755" s="72">
        <v>5.5555555555555566E-2</v>
      </c>
      <c r="AE1755" s="70" t="s">
        <v>112</v>
      </c>
      <c r="AF1755" s="52" t="s">
        <v>112</v>
      </c>
      <c r="AG1755" s="73">
        <v>44363</v>
      </c>
      <c r="AH1755" s="65">
        <v>44368</v>
      </c>
      <c r="AI1755" s="65" t="s">
        <v>4759</v>
      </c>
      <c r="AJ1755" s="65" t="s">
        <v>4759</v>
      </c>
      <c r="AK1755" s="636">
        <v>44367</v>
      </c>
      <c r="AL1755" s="65">
        <v>44371</v>
      </c>
      <c r="AM1755" s="65"/>
      <c r="AN1755" s="65" t="s">
        <v>1643</v>
      </c>
      <c r="AO1755" s="65" t="s">
        <v>2990</v>
      </c>
      <c r="AP1755" s="84" t="s">
        <v>3160</v>
      </c>
      <c r="AQ1755" s="67" t="s">
        <v>70</v>
      </c>
      <c r="AR1755" s="75"/>
      <c r="AS1755" s="260">
        <v>1</v>
      </c>
      <c r="AT1755" s="77" t="e">
        <v>#VALUE!</v>
      </c>
      <c r="AU1755" s="77" t="e">
        <v>#VALUE!</v>
      </c>
      <c r="AV1755" s="83" t="s">
        <v>363</v>
      </c>
      <c r="AW1755" s="77" t="e">
        <v>#VALUE!</v>
      </c>
      <c r="AX1755" s="67" t="e">
        <v>#VALUE!</v>
      </c>
      <c r="AY1755" s="67">
        <v>1</v>
      </c>
      <c r="AZ1755" s="67">
        <v>2021</v>
      </c>
      <c r="BA1755" s="67">
        <v>26</v>
      </c>
      <c r="BB1755" s="67">
        <v>6</v>
      </c>
      <c r="BC1755" s="67">
        <v>2021</v>
      </c>
      <c r="BD1755" s="78">
        <v>5.9999999999999995E-4</v>
      </c>
      <c r="BE1755" s="78">
        <v>0.60750000000000004</v>
      </c>
      <c r="BF1755" s="78">
        <v>0.15187500000000001</v>
      </c>
      <c r="BG1755" s="78">
        <v>0.75937500000000002</v>
      </c>
      <c r="BH1755" s="78" t="s">
        <v>203</v>
      </c>
      <c r="BI1755" s="78" t="s">
        <v>3504</v>
      </c>
      <c r="BJ1755" s="78" t="s">
        <v>3504</v>
      </c>
      <c r="BK1755" s="79"/>
    </row>
    <row r="1756" spans="1:63" s="198" customFormat="1" ht="15.6" customHeight="1" x14ac:dyDescent="0.25">
      <c r="A1756" s="64" t="s">
        <v>4268</v>
      </c>
      <c r="B1756" s="65">
        <v>44217</v>
      </c>
      <c r="C1756" s="65" t="s">
        <v>156</v>
      </c>
      <c r="D1756" s="66" t="s">
        <v>2342</v>
      </c>
      <c r="E1756" s="66" t="s">
        <v>2550</v>
      </c>
      <c r="F1756" s="67">
        <v>28537954</v>
      </c>
      <c r="G1756" s="44" t="s">
        <v>4758</v>
      </c>
      <c r="H1756" s="68">
        <v>20</v>
      </c>
      <c r="I1756" s="68">
        <v>1</v>
      </c>
      <c r="J1756" s="67" t="s">
        <v>66</v>
      </c>
      <c r="K1756" s="708" t="s">
        <v>1563</v>
      </c>
      <c r="L1756" s="708" t="s">
        <v>3142</v>
      </c>
      <c r="M1756" s="54" t="s">
        <v>4760</v>
      </c>
      <c r="N1756" s="648">
        <v>40960</v>
      </c>
      <c r="O1756" s="87">
        <v>3735629</v>
      </c>
      <c r="P1756" s="87" t="s">
        <v>112</v>
      </c>
      <c r="Q1756" s="48" t="s">
        <v>70</v>
      </c>
      <c r="R1756" s="42" t="s">
        <v>70</v>
      </c>
      <c r="S1756" s="70">
        <v>1</v>
      </c>
      <c r="T1756" s="70">
        <v>0</v>
      </c>
      <c r="U1756" s="50">
        <v>0.5</v>
      </c>
      <c r="V1756" s="70">
        <v>1</v>
      </c>
      <c r="W1756" s="65">
        <v>44319</v>
      </c>
      <c r="X1756" s="49">
        <v>1</v>
      </c>
      <c r="Y1756" s="71">
        <v>1</v>
      </c>
      <c r="Z1756" s="65">
        <v>44347</v>
      </c>
      <c r="AA1756" s="70">
        <v>1</v>
      </c>
      <c r="AB1756" s="70" t="s">
        <v>68</v>
      </c>
      <c r="AC1756" s="70" t="s">
        <v>68</v>
      </c>
      <c r="AD1756" s="72">
        <v>5.5555555555555566E-2</v>
      </c>
      <c r="AE1756" s="70" t="s">
        <v>112</v>
      </c>
      <c r="AF1756" s="52" t="s">
        <v>112</v>
      </c>
      <c r="AG1756" s="73">
        <v>44363</v>
      </c>
      <c r="AH1756" s="65">
        <v>44368</v>
      </c>
      <c r="AI1756" s="65" t="s">
        <v>4759</v>
      </c>
      <c r="AJ1756" s="65" t="s">
        <v>4759</v>
      </c>
      <c r="AK1756" s="636">
        <v>44367</v>
      </c>
      <c r="AL1756" s="65">
        <v>44371</v>
      </c>
      <c r="AM1756" s="65"/>
      <c r="AN1756" s="65" t="s">
        <v>1643</v>
      </c>
      <c r="AO1756" s="65" t="s">
        <v>2990</v>
      </c>
      <c r="AP1756" s="84" t="s">
        <v>3160</v>
      </c>
      <c r="AQ1756" s="67" t="s">
        <v>70</v>
      </c>
      <c r="AR1756" s="75"/>
      <c r="AS1756" s="260">
        <v>1</v>
      </c>
      <c r="AT1756" s="77" t="e">
        <v>#VALUE!</v>
      </c>
      <c r="AU1756" s="77" t="e">
        <v>#VALUE!</v>
      </c>
      <c r="AV1756" s="83" t="s">
        <v>363</v>
      </c>
      <c r="AW1756" s="77" t="e">
        <v>#VALUE!</v>
      </c>
      <c r="AX1756" s="67" t="e">
        <v>#VALUE!</v>
      </c>
      <c r="AY1756" s="67">
        <v>1</v>
      </c>
      <c r="AZ1756" s="67">
        <v>2021</v>
      </c>
      <c r="BA1756" s="67">
        <v>26</v>
      </c>
      <c r="BB1756" s="67">
        <v>6</v>
      </c>
      <c r="BC1756" s="67">
        <v>2021</v>
      </c>
      <c r="BD1756" s="78">
        <v>5.9999999999999995E-4</v>
      </c>
      <c r="BE1756" s="78">
        <v>0.60750000000000004</v>
      </c>
      <c r="BF1756" s="78">
        <v>0.15187500000000001</v>
      </c>
      <c r="BG1756" s="78">
        <v>0.75937500000000002</v>
      </c>
      <c r="BH1756" s="78" t="s">
        <v>203</v>
      </c>
      <c r="BI1756" s="78" t="s">
        <v>3504</v>
      </c>
      <c r="BJ1756" s="78" t="s">
        <v>3504</v>
      </c>
      <c r="BK1756" s="79"/>
    </row>
    <row r="1757" spans="1:63" s="198" customFormat="1" ht="15.6" customHeight="1" x14ac:dyDescent="0.25">
      <c r="A1757" s="64" t="s">
        <v>4269</v>
      </c>
      <c r="B1757" s="65">
        <v>44363</v>
      </c>
      <c r="C1757" s="65" t="s">
        <v>63</v>
      </c>
      <c r="D1757" s="66" t="s">
        <v>2342</v>
      </c>
      <c r="E1757" s="66" t="s">
        <v>2663</v>
      </c>
      <c r="F1757" s="67">
        <v>28604073</v>
      </c>
      <c r="G1757" s="44" t="s">
        <v>4758</v>
      </c>
      <c r="H1757" s="68">
        <v>10</v>
      </c>
      <c r="I1757" s="68">
        <v>2</v>
      </c>
      <c r="J1757" s="67" t="s">
        <v>174</v>
      </c>
      <c r="K1757" s="708" t="s">
        <v>3284</v>
      </c>
      <c r="L1757" s="708" t="s">
        <v>3285</v>
      </c>
      <c r="M1757" s="54" t="s">
        <v>68</v>
      </c>
      <c r="N1757" s="648" t="s">
        <v>68</v>
      </c>
      <c r="O1757" s="87" t="s">
        <v>68</v>
      </c>
      <c r="P1757" s="87" t="s">
        <v>68</v>
      </c>
      <c r="Q1757" s="205" t="s">
        <v>68</v>
      </c>
      <c r="R1757" s="64" t="s">
        <v>68</v>
      </c>
      <c r="S1757" s="70" t="s">
        <v>68</v>
      </c>
      <c r="T1757" s="70" t="s">
        <v>68</v>
      </c>
      <c r="U1757" s="50" t="s">
        <v>3503</v>
      </c>
      <c r="V1757" s="70">
        <v>1</v>
      </c>
      <c r="W1757" s="65">
        <v>44372</v>
      </c>
      <c r="X1757" s="49" t="s">
        <v>68</v>
      </c>
      <c r="Y1757" s="71">
        <v>1</v>
      </c>
      <c r="Z1757" s="65" t="s">
        <v>68</v>
      </c>
      <c r="AA1757" s="70" t="s">
        <v>68</v>
      </c>
      <c r="AB1757" s="70" t="s">
        <v>68</v>
      </c>
      <c r="AC1757" s="70" t="s">
        <v>68</v>
      </c>
      <c r="AD1757" s="72" t="s">
        <v>68</v>
      </c>
      <c r="AE1757" s="70" t="s">
        <v>112</v>
      </c>
      <c r="AF1757" s="52" t="s">
        <v>112</v>
      </c>
      <c r="AG1757" s="73">
        <v>44369</v>
      </c>
      <c r="AH1757" s="65">
        <v>44369</v>
      </c>
      <c r="AI1757" s="65" t="s">
        <v>4759</v>
      </c>
      <c r="AJ1757" s="65" t="s">
        <v>4759</v>
      </c>
      <c r="AK1757" s="636">
        <v>44371</v>
      </c>
      <c r="AL1757" s="65">
        <v>44371</v>
      </c>
      <c r="AM1757" s="65"/>
      <c r="AN1757" s="65" t="s">
        <v>1643</v>
      </c>
      <c r="AO1757" s="65" t="s">
        <v>2990</v>
      </c>
      <c r="AP1757" s="65"/>
      <c r="AQ1757" s="67" t="s">
        <v>70</v>
      </c>
      <c r="AR1757" s="75"/>
      <c r="AS1757" s="260">
        <v>0</v>
      </c>
      <c r="AT1757" s="77" t="e">
        <v>#VALUE!</v>
      </c>
      <c r="AU1757" s="77" t="e">
        <v>#VALUE!</v>
      </c>
      <c r="AV1757" s="83" t="s">
        <v>363</v>
      </c>
      <c r="AW1757" s="77" t="e">
        <v>#VALUE!</v>
      </c>
      <c r="AX1757" s="67" t="e">
        <v>#VALUE!</v>
      </c>
      <c r="AY1757" s="67">
        <v>6</v>
      </c>
      <c r="AZ1757" s="67">
        <v>2021</v>
      </c>
      <c r="BA1757" s="67">
        <v>26</v>
      </c>
      <c r="BB1757" s="67">
        <v>6</v>
      </c>
      <c r="BC1757" s="67">
        <v>2021</v>
      </c>
      <c r="BD1757" s="78">
        <v>0</v>
      </c>
      <c r="BE1757" s="78">
        <v>0</v>
      </c>
      <c r="BF1757" s="78">
        <v>0</v>
      </c>
      <c r="BG1757" s="78">
        <v>0</v>
      </c>
      <c r="BH1757" s="78" t="s">
        <v>68</v>
      </c>
      <c r="BI1757" s="78" t="s">
        <v>3504</v>
      </c>
      <c r="BJ1757" s="78" t="s">
        <v>3504</v>
      </c>
      <c r="BK1757" s="79"/>
    </row>
    <row r="1758" spans="1:63" s="198" customFormat="1" ht="15.6" customHeight="1" x14ac:dyDescent="0.25">
      <c r="A1758" s="64" t="s">
        <v>4272</v>
      </c>
      <c r="B1758" s="65">
        <v>44347</v>
      </c>
      <c r="C1758" s="65" t="s">
        <v>63</v>
      </c>
      <c r="D1758" s="66" t="s">
        <v>2342</v>
      </c>
      <c r="E1758" s="66" t="s">
        <v>618</v>
      </c>
      <c r="F1758" s="67">
        <v>28596545</v>
      </c>
      <c r="G1758" s="44" t="s">
        <v>4758</v>
      </c>
      <c r="H1758" s="68">
        <v>10</v>
      </c>
      <c r="I1758" s="68">
        <v>2</v>
      </c>
      <c r="J1758" s="67" t="s">
        <v>159</v>
      </c>
      <c r="K1758" s="708" t="s">
        <v>619</v>
      </c>
      <c r="L1758" s="708" t="s">
        <v>3393</v>
      </c>
      <c r="M1758" s="54" t="s">
        <v>68</v>
      </c>
      <c r="N1758" s="648">
        <v>44880</v>
      </c>
      <c r="O1758" s="87" t="s">
        <v>68</v>
      </c>
      <c r="P1758" s="87" t="s">
        <v>68</v>
      </c>
      <c r="Q1758" s="205" t="s">
        <v>68</v>
      </c>
      <c r="R1758" s="64" t="s">
        <v>68</v>
      </c>
      <c r="S1758" s="70" t="s">
        <v>68</v>
      </c>
      <c r="T1758" s="70" t="s">
        <v>68</v>
      </c>
      <c r="U1758" s="50" t="s">
        <v>3503</v>
      </c>
      <c r="V1758" s="70">
        <v>1</v>
      </c>
      <c r="W1758" s="65">
        <v>44363</v>
      </c>
      <c r="X1758" s="49" t="s">
        <v>68</v>
      </c>
      <c r="Y1758" s="71">
        <v>1</v>
      </c>
      <c r="Z1758" s="65" t="s">
        <v>68</v>
      </c>
      <c r="AA1758" s="70" t="s">
        <v>68</v>
      </c>
      <c r="AB1758" s="70" t="s">
        <v>68</v>
      </c>
      <c r="AC1758" s="70" t="s">
        <v>68</v>
      </c>
      <c r="AD1758" s="72" t="s">
        <v>68</v>
      </c>
      <c r="AE1758" s="70" t="s">
        <v>112</v>
      </c>
      <c r="AF1758" s="52" t="s">
        <v>112</v>
      </c>
      <c r="AG1758" s="73">
        <v>44372</v>
      </c>
      <c r="AH1758" s="65">
        <v>44375</v>
      </c>
      <c r="AI1758" s="65" t="s">
        <v>4759</v>
      </c>
      <c r="AJ1758" s="65" t="s">
        <v>4759</v>
      </c>
      <c r="AK1758" s="636">
        <v>44377</v>
      </c>
      <c r="AL1758" s="65">
        <v>44378</v>
      </c>
      <c r="AM1758" s="65"/>
      <c r="AN1758" s="65" t="s">
        <v>1643</v>
      </c>
      <c r="AO1758" s="65" t="s">
        <v>2990</v>
      </c>
      <c r="AP1758" s="65"/>
      <c r="AQ1758" s="67" t="s">
        <v>70</v>
      </c>
      <c r="AR1758" s="75"/>
      <c r="AS1758" s="260">
        <v>1</v>
      </c>
      <c r="AT1758" s="77" t="e">
        <v>#VALUE!</v>
      </c>
      <c r="AU1758" s="77" t="e">
        <v>#VALUE!</v>
      </c>
      <c r="AV1758" s="83" t="s">
        <v>363</v>
      </c>
      <c r="AW1758" s="77" t="e">
        <v>#VALUE!</v>
      </c>
      <c r="AX1758" s="67" t="e">
        <v>#VALUE!</v>
      </c>
      <c r="AY1758" s="67">
        <v>5</v>
      </c>
      <c r="AZ1758" s="67">
        <v>2021</v>
      </c>
      <c r="BA1758" s="67">
        <v>27</v>
      </c>
      <c r="BB1758" s="67">
        <v>6</v>
      </c>
      <c r="BC1758" s="67">
        <v>2021</v>
      </c>
      <c r="BD1758" s="78">
        <v>0</v>
      </c>
      <c r="BE1758" s="78">
        <v>0</v>
      </c>
      <c r="BF1758" s="78">
        <v>0</v>
      </c>
      <c r="BG1758" s="78">
        <v>0</v>
      </c>
      <c r="BH1758" s="78" t="s">
        <v>68</v>
      </c>
      <c r="BI1758" s="78" t="s">
        <v>3504</v>
      </c>
      <c r="BJ1758" s="78" t="s">
        <v>3504</v>
      </c>
      <c r="BK1758" s="79"/>
    </row>
    <row r="1759" spans="1:63" s="198" customFormat="1" ht="15.6" customHeight="1" x14ac:dyDescent="0.25">
      <c r="A1759" s="64" t="s">
        <v>4274</v>
      </c>
      <c r="B1759" s="65">
        <v>44316</v>
      </c>
      <c r="C1759" s="65" t="s">
        <v>63</v>
      </c>
      <c r="D1759" s="66" t="s">
        <v>2333</v>
      </c>
      <c r="E1759" s="66" t="s">
        <v>116</v>
      </c>
      <c r="F1759" s="67">
        <v>4900042240</v>
      </c>
      <c r="G1759" s="44" t="s">
        <v>4758</v>
      </c>
      <c r="H1759" s="68">
        <v>10</v>
      </c>
      <c r="I1759" s="68">
        <v>2</v>
      </c>
      <c r="J1759" s="67" t="s">
        <v>66</v>
      </c>
      <c r="K1759" s="714" t="s">
        <v>117</v>
      </c>
      <c r="L1759" s="708" t="s">
        <v>3168</v>
      </c>
      <c r="M1759" s="54" t="s">
        <v>68</v>
      </c>
      <c r="N1759" s="648">
        <v>43981</v>
      </c>
      <c r="O1759" s="87" t="s">
        <v>68</v>
      </c>
      <c r="P1759" s="87" t="s">
        <v>68</v>
      </c>
      <c r="Q1759" s="205" t="s">
        <v>68</v>
      </c>
      <c r="R1759" s="64" t="s">
        <v>68</v>
      </c>
      <c r="S1759" s="70" t="s">
        <v>68</v>
      </c>
      <c r="T1759" s="70" t="s">
        <v>68</v>
      </c>
      <c r="U1759" s="50" t="s">
        <v>3503</v>
      </c>
      <c r="V1759" s="70">
        <v>1</v>
      </c>
      <c r="W1759" s="65">
        <v>44378</v>
      </c>
      <c r="X1759" s="49" t="s">
        <v>68</v>
      </c>
      <c r="Y1759" s="71">
        <v>1</v>
      </c>
      <c r="Z1759" s="65" t="s">
        <v>68</v>
      </c>
      <c r="AA1759" s="70" t="s">
        <v>68</v>
      </c>
      <c r="AB1759" s="70" t="s">
        <v>68</v>
      </c>
      <c r="AC1759" s="70" t="s">
        <v>68</v>
      </c>
      <c r="AD1759" s="72" t="s">
        <v>68</v>
      </c>
      <c r="AE1759" s="70" t="s">
        <v>112</v>
      </c>
      <c r="AF1759" s="52" t="s">
        <v>112</v>
      </c>
      <c r="AG1759" s="73">
        <v>44379</v>
      </c>
      <c r="AH1759" s="65">
        <v>44382</v>
      </c>
      <c r="AI1759" s="65" t="s">
        <v>4759</v>
      </c>
      <c r="AJ1759" s="65" t="s">
        <v>4759</v>
      </c>
      <c r="AK1759" s="636">
        <v>44384</v>
      </c>
      <c r="AL1759" s="65">
        <v>44385</v>
      </c>
      <c r="AM1759" s="65"/>
      <c r="AN1759" s="65" t="s">
        <v>1643</v>
      </c>
      <c r="AO1759" s="65" t="s">
        <v>2991</v>
      </c>
      <c r="AP1759" s="65"/>
      <c r="AQ1759" s="67" t="s">
        <v>70</v>
      </c>
      <c r="AR1759" s="75"/>
      <c r="AS1759" s="260">
        <v>1</v>
      </c>
      <c r="AT1759" s="77" t="e">
        <v>#VALUE!</v>
      </c>
      <c r="AU1759" s="77" t="e">
        <v>#VALUE!</v>
      </c>
      <c r="AV1759" s="83" t="s">
        <v>363</v>
      </c>
      <c r="AW1759" s="77" t="e">
        <v>#VALUE!</v>
      </c>
      <c r="AX1759" s="67" t="e">
        <v>#VALUE!</v>
      </c>
      <c r="AY1759" s="67">
        <v>4</v>
      </c>
      <c r="AZ1759" s="67">
        <v>2021</v>
      </c>
      <c r="BA1759" s="67">
        <v>28</v>
      </c>
      <c r="BB1759" s="67">
        <v>7</v>
      </c>
      <c r="BC1759" s="67">
        <v>2021</v>
      </c>
      <c r="BD1759" s="78">
        <v>0</v>
      </c>
      <c r="BE1759" s="78">
        <v>0</v>
      </c>
      <c r="BF1759" s="78">
        <v>0</v>
      </c>
      <c r="BG1759" s="78">
        <v>0</v>
      </c>
      <c r="BH1759" s="78" t="s">
        <v>68</v>
      </c>
      <c r="BI1759" s="78" t="s">
        <v>3504</v>
      </c>
      <c r="BJ1759" s="78" t="s">
        <v>3504</v>
      </c>
      <c r="BK1759" s="79"/>
    </row>
    <row r="1760" spans="1:63" s="198" customFormat="1" ht="15.6" customHeight="1" x14ac:dyDescent="0.25">
      <c r="A1760" s="64" t="s">
        <v>4273</v>
      </c>
      <c r="B1760" s="65">
        <v>44217</v>
      </c>
      <c r="C1760" s="65" t="s">
        <v>156</v>
      </c>
      <c r="D1760" s="66" t="s">
        <v>3033</v>
      </c>
      <c r="E1760" s="66" t="s">
        <v>3034</v>
      </c>
      <c r="F1760" s="67">
        <v>4501044547</v>
      </c>
      <c r="G1760" s="44" t="s">
        <v>4758</v>
      </c>
      <c r="H1760" s="68">
        <v>20</v>
      </c>
      <c r="I1760" s="68">
        <v>5</v>
      </c>
      <c r="J1760" s="67" t="s">
        <v>66</v>
      </c>
      <c r="K1760" s="708" t="s">
        <v>3032</v>
      </c>
      <c r="L1760" s="708" t="s">
        <v>3057</v>
      </c>
      <c r="M1760" s="54" t="s">
        <v>4760</v>
      </c>
      <c r="N1760" s="648">
        <v>41406</v>
      </c>
      <c r="O1760" s="87">
        <v>3750512</v>
      </c>
      <c r="P1760" s="87" t="s">
        <v>112</v>
      </c>
      <c r="Q1760" s="205" t="s">
        <v>70</v>
      </c>
      <c r="R1760" s="64" t="s">
        <v>70</v>
      </c>
      <c r="S1760" s="70">
        <v>1</v>
      </c>
      <c r="T1760" s="70">
        <v>0</v>
      </c>
      <c r="U1760" s="50">
        <v>0.5</v>
      </c>
      <c r="V1760" s="70">
        <v>1</v>
      </c>
      <c r="W1760" s="65">
        <v>44375</v>
      </c>
      <c r="X1760" s="49" t="s">
        <v>68</v>
      </c>
      <c r="Y1760" s="71">
        <v>1</v>
      </c>
      <c r="Z1760" s="65">
        <v>44377</v>
      </c>
      <c r="AA1760" s="70">
        <v>1</v>
      </c>
      <c r="AB1760" s="70" t="s">
        <v>68</v>
      </c>
      <c r="AC1760" s="70" t="s">
        <v>2341</v>
      </c>
      <c r="AD1760" s="72">
        <v>5.2631578947368425E-2</v>
      </c>
      <c r="AE1760" s="70" t="s">
        <v>112</v>
      </c>
      <c r="AF1760" s="52" t="s">
        <v>112</v>
      </c>
      <c r="AG1760" s="73">
        <v>44302</v>
      </c>
      <c r="AH1760" s="65">
        <v>44383</v>
      </c>
      <c r="AI1760" s="65" t="s">
        <v>4759</v>
      </c>
      <c r="AJ1760" s="65" t="s">
        <v>4759</v>
      </c>
      <c r="AK1760" s="636">
        <v>44307</v>
      </c>
      <c r="AL1760" s="65">
        <v>44386</v>
      </c>
      <c r="AM1760" s="65"/>
      <c r="AN1760" s="65"/>
      <c r="AO1760" s="65"/>
      <c r="AP1760" s="84" t="s">
        <v>3314</v>
      </c>
      <c r="AQ1760" s="67" t="s">
        <v>70</v>
      </c>
      <c r="AR1760" s="75"/>
      <c r="AS1760" s="260">
        <v>1</v>
      </c>
      <c r="AT1760" s="77" t="e">
        <v>#VALUE!</v>
      </c>
      <c r="AU1760" s="77" t="e">
        <v>#VALUE!</v>
      </c>
      <c r="AV1760" s="83" t="s">
        <v>363</v>
      </c>
      <c r="AW1760" s="77" t="e">
        <v>#VALUE!</v>
      </c>
      <c r="AX1760" s="67" t="e">
        <v>#VALUE!</v>
      </c>
      <c r="AY1760" s="67">
        <v>1</v>
      </c>
      <c r="AZ1760" s="67">
        <v>2021</v>
      </c>
      <c r="BA1760" s="67">
        <v>28</v>
      </c>
      <c r="BB1760" s="67">
        <v>7</v>
      </c>
      <c r="BC1760" s="67">
        <v>2021</v>
      </c>
      <c r="BD1760" s="78">
        <v>1.75</v>
      </c>
      <c r="BE1760" s="78">
        <v>13.5</v>
      </c>
      <c r="BF1760" s="78">
        <v>0.27</v>
      </c>
      <c r="BG1760" s="78">
        <v>13.77</v>
      </c>
      <c r="BH1760" s="78" t="s">
        <v>68</v>
      </c>
      <c r="BI1760" s="78" t="s">
        <v>3504</v>
      </c>
      <c r="BJ1760" s="78" t="s">
        <v>3504</v>
      </c>
      <c r="BK1760" s="79"/>
    </row>
    <row r="1761" spans="1:63" s="198" customFormat="1" ht="15.6" customHeight="1" x14ac:dyDescent="0.25">
      <c r="A1761" s="64" t="s">
        <v>4275</v>
      </c>
      <c r="B1761" s="65">
        <v>44217</v>
      </c>
      <c r="C1761" s="65" t="s">
        <v>156</v>
      </c>
      <c r="D1761" s="66" t="s">
        <v>3033</v>
      </c>
      <c r="E1761" s="66" t="s">
        <v>3034</v>
      </c>
      <c r="F1761" s="67">
        <v>4501044547</v>
      </c>
      <c r="G1761" s="44" t="s">
        <v>4758</v>
      </c>
      <c r="H1761" s="68">
        <v>21</v>
      </c>
      <c r="I1761" s="68">
        <v>5</v>
      </c>
      <c r="J1761" s="67" t="s">
        <v>66</v>
      </c>
      <c r="K1761" s="708" t="s">
        <v>3032</v>
      </c>
      <c r="L1761" s="708" t="s">
        <v>3057</v>
      </c>
      <c r="M1761" s="54" t="s">
        <v>4760</v>
      </c>
      <c r="N1761" s="648">
        <v>41406</v>
      </c>
      <c r="O1761" s="87">
        <v>3780139</v>
      </c>
      <c r="P1761" s="87" t="s">
        <v>112</v>
      </c>
      <c r="Q1761" s="205" t="s">
        <v>70</v>
      </c>
      <c r="R1761" s="64" t="s">
        <v>70</v>
      </c>
      <c r="S1761" s="70">
        <v>1</v>
      </c>
      <c r="T1761" s="70">
        <v>0</v>
      </c>
      <c r="U1761" s="50">
        <v>0.5</v>
      </c>
      <c r="V1761" s="70">
        <v>1</v>
      </c>
      <c r="W1761" s="65">
        <v>44375</v>
      </c>
      <c r="X1761" s="49" t="s">
        <v>68</v>
      </c>
      <c r="Y1761" s="71">
        <v>1</v>
      </c>
      <c r="Z1761" s="65">
        <v>44377</v>
      </c>
      <c r="AA1761" s="70">
        <v>1</v>
      </c>
      <c r="AB1761" s="70" t="s">
        <v>68</v>
      </c>
      <c r="AC1761" s="70" t="s">
        <v>2341</v>
      </c>
      <c r="AD1761" s="72">
        <v>5.2631578947368425E-2</v>
      </c>
      <c r="AE1761" s="70" t="s">
        <v>112</v>
      </c>
      <c r="AF1761" s="52" t="s">
        <v>112</v>
      </c>
      <c r="AG1761" s="73">
        <v>44594</v>
      </c>
      <c r="AH1761" s="65">
        <v>44383</v>
      </c>
      <c r="AI1761" s="65" t="s">
        <v>4759</v>
      </c>
      <c r="AJ1761" s="65" t="s">
        <v>4759</v>
      </c>
      <c r="AK1761" s="636">
        <v>44597</v>
      </c>
      <c r="AL1761" s="65">
        <v>44386</v>
      </c>
      <c r="AM1761" s="65"/>
      <c r="AN1761" s="65"/>
      <c r="AO1761" s="65"/>
      <c r="AP1761" s="84" t="s">
        <v>3314</v>
      </c>
      <c r="AQ1761" s="67" t="s">
        <v>70</v>
      </c>
      <c r="AR1761" s="75"/>
      <c r="AS1761" s="260">
        <v>1</v>
      </c>
      <c r="AT1761" s="77" t="e">
        <v>#VALUE!</v>
      </c>
      <c r="AU1761" s="77" t="e">
        <v>#VALUE!</v>
      </c>
      <c r="AV1761" s="83" t="s">
        <v>363</v>
      </c>
      <c r="AW1761" s="77" t="e">
        <v>#VALUE!</v>
      </c>
      <c r="AX1761" s="67" t="e">
        <v>#VALUE!</v>
      </c>
      <c r="AY1761" s="67">
        <v>1</v>
      </c>
      <c r="AZ1761" s="67">
        <v>2021</v>
      </c>
      <c r="BA1761" s="67">
        <v>28</v>
      </c>
      <c r="BB1761" s="67">
        <v>7</v>
      </c>
      <c r="BC1761" s="67">
        <v>2021</v>
      </c>
      <c r="BD1761" s="78">
        <v>1.75</v>
      </c>
      <c r="BE1761" s="78">
        <v>13.5</v>
      </c>
      <c r="BF1761" s="78">
        <v>0.27</v>
      </c>
      <c r="BG1761" s="78">
        <v>13.77</v>
      </c>
      <c r="BH1761" s="78" t="s">
        <v>68</v>
      </c>
      <c r="BI1761" s="78" t="s">
        <v>3504</v>
      </c>
      <c r="BJ1761" s="78" t="s">
        <v>3504</v>
      </c>
      <c r="BK1761" s="79"/>
    </row>
    <row r="1762" spans="1:63" s="198" customFormat="1" ht="15.6" customHeight="1" x14ac:dyDescent="0.25">
      <c r="A1762" s="64" t="s">
        <v>4277</v>
      </c>
      <c r="B1762" s="65">
        <v>44361</v>
      </c>
      <c r="C1762" s="65" t="s">
        <v>63</v>
      </c>
      <c r="D1762" s="66" t="s">
        <v>2342</v>
      </c>
      <c r="E1762" s="66" t="s">
        <v>621</v>
      </c>
      <c r="F1762" s="67">
        <v>28603137</v>
      </c>
      <c r="G1762" s="44" t="s">
        <v>4758</v>
      </c>
      <c r="H1762" s="68">
        <v>10</v>
      </c>
      <c r="I1762" s="68">
        <v>2</v>
      </c>
      <c r="J1762" s="67" t="s">
        <v>251</v>
      </c>
      <c r="K1762" s="708" t="s">
        <v>622</v>
      </c>
      <c r="L1762" s="708" t="s">
        <v>3383</v>
      </c>
      <c r="M1762" s="54" t="s">
        <v>68</v>
      </c>
      <c r="N1762" s="648">
        <v>45391</v>
      </c>
      <c r="O1762" s="87" t="s">
        <v>68</v>
      </c>
      <c r="P1762" s="87" t="s">
        <v>68</v>
      </c>
      <c r="Q1762" s="205" t="s">
        <v>68</v>
      </c>
      <c r="R1762" s="64" t="s">
        <v>68</v>
      </c>
      <c r="S1762" s="70" t="s">
        <v>68</v>
      </c>
      <c r="T1762" s="70" t="s">
        <v>68</v>
      </c>
      <c r="U1762" s="50" t="s">
        <v>3503</v>
      </c>
      <c r="V1762" s="70">
        <v>0</v>
      </c>
      <c r="W1762" s="65" t="s">
        <v>181</v>
      </c>
      <c r="X1762" s="49" t="s">
        <v>68</v>
      </c>
      <c r="Y1762" s="71">
        <v>0</v>
      </c>
      <c r="Z1762" s="65" t="s">
        <v>68</v>
      </c>
      <c r="AA1762" s="70" t="s">
        <v>68</v>
      </c>
      <c r="AB1762" s="70" t="s">
        <v>68</v>
      </c>
      <c r="AC1762" s="70" t="s">
        <v>68</v>
      </c>
      <c r="AD1762" s="72" t="s">
        <v>68</v>
      </c>
      <c r="AE1762" s="70" t="s">
        <v>112</v>
      </c>
      <c r="AF1762" s="52" t="s">
        <v>112</v>
      </c>
      <c r="AG1762" s="73">
        <v>44389</v>
      </c>
      <c r="AH1762" s="65">
        <v>44384</v>
      </c>
      <c r="AI1762" s="65" t="s">
        <v>4759</v>
      </c>
      <c r="AJ1762" s="65" t="s">
        <v>4759</v>
      </c>
      <c r="AK1762" s="636">
        <v>44391</v>
      </c>
      <c r="AL1762" s="65">
        <v>44386</v>
      </c>
      <c r="AM1762" s="65"/>
      <c r="AN1762" s="65" t="s">
        <v>1643</v>
      </c>
      <c r="AO1762" s="65" t="s">
        <v>2990</v>
      </c>
      <c r="AP1762" s="65"/>
      <c r="AQ1762" s="67" t="s">
        <v>70</v>
      </c>
      <c r="AR1762" s="75"/>
      <c r="AS1762" s="260">
        <v>0</v>
      </c>
      <c r="AT1762" s="77" t="e">
        <v>#VALUE!</v>
      </c>
      <c r="AU1762" s="77" t="e">
        <v>#VALUE!</v>
      </c>
      <c r="AV1762" s="83" t="s">
        <v>363</v>
      </c>
      <c r="AW1762" s="77" t="e">
        <v>#VALUE!</v>
      </c>
      <c r="AX1762" s="67" t="e">
        <v>#VALUE!</v>
      </c>
      <c r="AY1762" s="67">
        <v>6</v>
      </c>
      <c r="AZ1762" s="67">
        <v>2021</v>
      </c>
      <c r="BA1762" s="67">
        <v>28</v>
      </c>
      <c r="BB1762" s="67">
        <v>7</v>
      </c>
      <c r="BC1762" s="67">
        <v>2021</v>
      </c>
      <c r="BD1762" s="78">
        <v>0</v>
      </c>
      <c r="BE1762" s="78">
        <v>0</v>
      </c>
      <c r="BF1762" s="78">
        <v>0</v>
      </c>
      <c r="BG1762" s="78">
        <v>0</v>
      </c>
      <c r="BH1762" s="78" t="s">
        <v>68</v>
      </c>
      <c r="BI1762" s="78" t="s">
        <v>3504</v>
      </c>
      <c r="BJ1762" s="78" t="s">
        <v>3504</v>
      </c>
      <c r="BK1762" s="79"/>
    </row>
    <row r="1763" spans="1:63" s="198" customFormat="1" ht="15.6" customHeight="1" x14ac:dyDescent="0.25">
      <c r="A1763" s="64" t="s">
        <v>4278</v>
      </c>
      <c r="B1763" s="65"/>
      <c r="C1763" s="65" t="s">
        <v>63</v>
      </c>
      <c r="D1763" s="66" t="s">
        <v>2342</v>
      </c>
      <c r="E1763" s="66" t="s">
        <v>242</v>
      </c>
      <c r="F1763" s="67">
        <v>28607368</v>
      </c>
      <c r="G1763" s="44" t="s">
        <v>4758</v>
      </c>
      <c r="H1763" s="68">
        <v>10</v>
      </c>
      <c r="I1763" s="68">
        <v>2</v>
      </c>
      <c r="J1763" s="67" t="s">
        <v>251</v>
      </c>
      <c r="K1763" s="708" t="s">
        <v>1432</v>
      </c>
      <c r="L1763" s="708" t="s">
        <v>3020</v>
      </c>
      <c r="M1763" s="54" t="s">
        <v>68</v>
      </c>
      <c r="N1763" s="648">
        <v>45643</v>
      </c>
      <c r="O1763" s="87" t="s">
        <v>68</v>
      </c>
      <c r="P1763" s="87" t="s">
        <v>68</v>
      </c>
      <c r="Q1763" s="205" t="s">
        <v>68</v>
      </c>
      <c r="R1763" s="64" t="s">
        <v>68</v>
      </c>
      <c r="S1763" s="70" t="s">
        <v>68</v>
      </c>
      <c r="T1763" s="70" t="s">
        <v>68</v>
      </c>
      <c r="U1763" s="50" t="s">
        <v>3503</v>
      </c>
      <c r="V1763" s="70">
        <v>1</v>
      </c>
      <c r="W1763" s="65">
        <v>44389</v>
      </c>
      <c r="X1763" s="49" t="s">
        <v>68</v>
      </c>
      <c r="Y1763" s="71">
        <v>1</v>
      </c>
      <c r="Z1763" s="65" t="s">
        <v>68</v>
      </c>
      <c r="AA1763" s="70" t="s">
        <v>68</v>
      </c>
      <c r="AB1763" s="70" t="s">
        <v>68</v>
      </c>
      <c r="AC1763" s="70" t="s">
        <v>68</v>
      </c>
      <c r="AD1763" s="72" t="s">
        <v>68</v>
      </c>
      <c r="AE1763" s="70" t="s">
        <v>112</v>
      </c>
      <c r="AF1763" s="52" t="s">
        <v>112</v>
      </c>
      <c r="AG1763" s="73">
        <v>44370</v>
      </c>
      <c r="AH1763" s="65">
        <v>44386</v>
      </c>
      <c r="AI1763" s="65" t="s">
        <v>4759</v>
      </c>
      <c r="AJ1763" s="65" t="s">
        <v>4759</v>
      </c>
      <c r="AK1763" s="636">
        <v>44372</v>
      </c>
      <c r="AL1763" s="65">
        <v>44390</v>
      </c>
      <c r="AM1763" s="65"/>
      <c r="AN1763" s="65" t="s">
        <v>1643</v>
      </c>
      <c r="AO1763" s="65" t="s">
        <v>2982</v>
      </c>
      <c r="AP1763" s="65"/>
      <c r="AQ1763" s="67" t="s">
        <v>70</v>
      </c>
      <c r="AR1763" s="75"/>
      <c r="AS1763" s="260">
        <v>0</v>
      </c>
      <c r="AT1763" s="77" t="e">
        <v>#VALUE!</v>
      </c>
      <c r="AU1763" s="77" t="e">
        <v>#VALUE!</v>
      </c>
      <c r="AV1763" s="83" t="s">
        <v>363</v>
      </c>
      <c r="AW1763" s="77" t="e">
        <v>#VALUE!</v>
      </c>
      <c r="AX1763" s="67" t="e">
        <v>#VALUE!</v>
      </c>
      <c r="AY1763" s="67">
        <v>1</v>
      </c>
      <c r="AZ1763" s="67">
        <v>1900</v>
      </c>
      <c r="BA1763" s="67">
        <v>28</v>
      </c>
      <c r="BB1763" s="67">
        <v>7</v>
      </c>
      <c r="BC1763" s="67">
        <v>2021</v>
      </c>
      <c r="BD1763" s="78">
        <v>0</v>
      </c>
      <c r="BE1763" s="78">
        <v>0</v>
      </c>
      <c r="BF1763" s="78">
        <v>0</v>
      </c>
      <c r="BG1763" s="78">
        <v>0</v>
      </c>
      <c r="BH1763" s="78" t="s">
        <v>68</v>
      </c>
      <c r="BI1763" s="78" t="s">
        <v>3504</v>
      </c>
      <c r="BJ1763" s="78" t="s">
        <v>3504</v>
      </c>
      <c r="BK1763" s="79"/>
    </row>
    <row r="1764" spans="1:63" s="198" customFormat="1" ht="15.6" customHeight="1" x14ac:dyDescent="0.25">
      <c r="A1764" s="64" t="s">
        <v>4279</v>
      </c>
      <c r="B1764" s="65"/>
      <c r="C1764" s="65" t="s">
        <v>63</v>
      </c>
      <c r="D1764" s="66" t="s">
        <v>2342</v>
      </c>
      <c r="E1764" s="66" t="s">
        <v>242</v>
      </c>
      <c r="F1764" s="67">
        <v>28607367</v>
      </c>
      <c r="G1764" s="44" t="s">
        <v>4758</v>
      </c>
      <c r="H1764" s="68">
        <v>10</v>
      </c>
      <c r="I1764" s="68">
        <v>4</v>
      </c>
      <c r="J1764" s="67" t="s">
        <v>251</v>
      </c>
      <c r="K1764" s="708" t="s">
        <v>1432</v>
      </c>
      <c r="L1764" s="708" t="s">
        <v>3020</v>
      </c>
      <c r="M1764" s="54" t="s">
        <v>68</v>
      </c>
      <c r="N1764" s="648">
        <v>45643</v>
      </c>
      <c r="O1764" s="87" t="s">
        <v>68</v>
      </c>
      <c r="P1764" s="87" t="s">
        <v>68</v>
      </c>
      <c r="Q1764" s="205" t="s">
        <v>68</v>
      </c>
      <c r="R1764" s="64" t="s">
        <v>68</v>
      </c>
      <c r="S1764" s="70" t="s">
        <v>68</v>
      </c>
      <c r="T1764" s="70" t="s">
        <v>68</v>
      </c>
      <c r="U1764" s="50" t="s">
        <v>3503</v>
      </c>
      <c r="V1764" s="70">
        <v>1</v>
      </c>
      <c r="W1764" s="65">
        <v>44389</v>
      </c>
      <c r="X1764" s="49" t="s">
        <v>68</v>
      </c>
      <c r="Y1764" s="71">
        <v>1</v>
      </c>
      <c r="Z1764" s="65" t="s">
        <v>68</v>
      </c>
      <c r="AA1764" s="70" t="s">
        <v>68</v>
      </c>
      <c r="AB1764" s="70" t="s">
        <v>68</v>
      </c>
      <c r="AC1764" s="70" t="s">
        <v>68</v>
      </c>
      <c r="AD1764" s="72" t="s">
        <v>68</v>
      </c>
      <c r="AE1764" s="70" t="s">
        <v>112</v>
      </c>
      <c r="AF1764" s="52" t="s">
        <v>112</v>
      </c>
      <c r="AG1764" s="73">
        <v>44370</v>
      </c>
      <c r="AH1764" s="65">
        <v>44386</v>
      </c>
      <c r="AI1764" s="65" t="s">
        <v>4759</v>
      </c>
      <c r="AJ1764" s="65" t="s">
        <v>4759</v>
      </c>
      <c r="AK1764" s="636">
        <v>44372</v>
      </c>
      <c r="AL1764" s="65">
        <v>44390</v>
      </c>
      <c r="AM1764" s="65"/>
      <c r="AN1764" s="65" t="s">
        <v>1643</v>
      </c>
      <c r="AO1764" s="65" t="s">
        <v>2982</v>
      </c>
      <c r="AP1764" s="65"/>
      <c r="AQ1764" s="67" t="s">
        <v>70</v>
      </c>
      <c r="AR1764" s="75"/>
      <c r="AS1764" s="260">
        <v>0</v>
      </c>
      <c r="AT1764" s="77" t="e">
        <v>#VALUE!</v>
      </c>
      <c r="AU1764" s="77" t="e">
        <v>#VALUE!</v>
      </c>
      <c r="AV1764" s="83" t="s">
        <v>363</v>
      </c>
      <c r="AW1764" s="77" t="e">
        <v>#VALUE!</v>
      </c>
      <c r="AX1764" s="67" t="e">
        <v>#VALUE!</v>
      </c>
      <c r="AY1764" s="67">
        <v>1</v>
      </c>
      <c r="AZ1764" s="67">
        <v>1900</v>
      </c>
      <c r="BA1764" s="67">
        <v>28</v>
      </c>
      <c r="BB1764" s="67">
        <v>7</v>
      </c>
      <c r="BC1764" s="67">
        <v>2021</v>
      </c>
      <c r="BD1764" s="78">
        <v>0</v>
      </c>
      <c r="BE1764" s="78">
        <v>0</v>
      </c>
      <c r="BF1764" s="78">
        <v>0</v>
      </c>
      <c r="BG1764" s="78">
        <v>0</v>
      </c>
      <c r="BH1764" s="78" t="s">
        <v>68</v>
      </c>
      <c r="BI1764" s="78" t="s">
        <v>3504</v>
      </c>
      <c r="BJ1764" s="78" t="s">
        <v>3504</v>
      </c>
      <c r="BK1764" s="79"/>
    </row>
    <row r="1765" spans="1:63" s="198" customFormat="1" ht="15.6" customHeight="1" x14ac:dyDescent="0.25">
      <c r="A1765" s="64" t="s">
        <v>4281</v>
      </c>
      <c r="B1765" s="65">
        <v>44384</v>
      </c>
      <c r="C1765" s="65" t="s">
        <v>156</v>
      </c>
      <c r="D1765" s="66" t="s">
        <v>2506</v>
      </c>
      <c r="E1765" s="66" t="s">
        <v>2602</v>
      </c>
      <c r="F1765" s="67" t="s">
        <v>3292</v>
      </c>
      <c r="G1765" s="44" t="s">
        <v>4758</v>
      </c>
      <c r="H1765" s="68">
        <v>1</v>
      </c>
      <c r="I1765" s="68">
        <v>1</v>
      </c>
      <c r="J1765" s="67" t="s">
        <v>66</v>
      </c>
      <c r="K1765" s="708" t="s">
        <v>1452</v>
      </c>
      <c r="L1765" s="708" t="s">
        <v>3291</v>
      </c>
      <c r="M1765" s="54" t="s">
        <v>4760</v>
      </c>
      <c r="N1765" s="648" t="s">
        <v>68</v>
      </c>
      <c r="O1765" s="87">
        <v>3786964</v>
      </c>
      <c r="P1765" s="87" t="s">
        <v>112</v>
      </c>
      <c r="Q1765" s="205" t="s">
        <v>70</v>
      </c>
      <c r="R1765" s="64" t="s">
        <v>70</v>
      </c>
      <c r="S1765" s="70">
        <v>0</v>
      </c>
      <c r="T1765" s="70">
        <v>0</v>
      </c>
      <c r="U1765" s="50">
        <v>0</v>
      </c>
      <c r="V1765" s="70">
        <v>1</v>
      </c>
      <c r="W1765" s="65">
        <v>44386</v>
      </c>
      <c r="X1765" s="49" t="s">
        <v>68</v>
      </c>
      <c r="Y1765" s="71">
        <v>1</v>
      </c>
      <c r="Z1765" s="65">
        <v>44389</v>
      </c>
      <c r="AA1765" s="70">
        <v>1</v>
      </c>
      <c r="AB1765" s="70" t="s">
        <v>68</v>
      </c>
      <c r="AC1765" s="70" t="s">
        <v>68</v>
      </c>
      <c r="AD1765" s="72">
        <v>5.5555555555555566E-2</v>
      </c>
      <c r="AE1765" s="70" t="s">
        <v>112</v>
      </c>
      <c r="AF1765" s="52" t="s">
        <v>112</v>
      </c>
      <c r="AG1765" s="73">
        <v>44391</v>
      </c>
      <c r="AH1765" s="65">
        <v>44391</v>
      </c>
      <c r="AI1765" s="65" t="s">
        <v>4759</v>
      </c>
      <c r="AJ1765" s="65" t="s">
        <v>4759</v>
      </c>
      <c r="AK1765" s="636">
        <v>44396</v>
      </c>
      <c r="AL1765" s="65">
        <v>44396</v>
      </c>
      <c r="AM1765" s="65"/>
      <c r="AN1765" s="65" t="s">
        <v>1643</v>
      </c>
      <c r="AO1765" s="65"/>
      <c r="AP1765" s="65"/>
      <c r="AQ1765" s="67" t="s">
        <v>70</v>
      </c>
      <c r="AR1765" s="75"/>
      <c r="AS1765" s="260">
        <v>1</v>
      </c>
      <c r="AT1765" s="77" t="e">
        <v>#VALUE!</v>
      </c>
      <c r="AU1765" s="77" t="e">
        <v>#VALUE!</v>
      </c>
      <c r="AV1765" s="83" t="s">
        <v>363</v>
      </c>
      <c r="AW1765" s="77" t="e">
        <v>#VALUE!</v>
      </c>
      <c r="AX1765" s="67" t="e">
        <v>#VALUE!</v>
      </c>
      <c r="AY1765" s="67">
        <v>7</v>
      </c>
      <c r="AZ1765" s="67">
        <v>2021</v>
      </c>
      <c r="BA1765" s="67">
        <v>29</v>
      </c>
      <c r="BB1765" s="67">
        <v>7</v>
      </c>
      <c r="BC1765" s="67">
        <v>2021</v>
      </c>
      <c r="BD1765" s="78">
        <v>0</v>
      </c>
      <c r="BE1765" s="78">
        <v>0.1</v>
      </c>
      <c r="BF1765" s="78">
        <v>1.4999999999999999E-2</v>
      </c>
      <c r="BG1765" s="78">
        <v>0.115</v>
      </c>
      <c r="BH1765" s="78" t="s">
        <v>68</v>
      </c>
      <c r="BI1765" s="78" t="s">
        <v>3504</v>
      </c>
      <c r="BJ1765" s="78" t="s">
        <v>3504</v>
      </c>
      <c r="BK1765" s="79"/>
    </row>
    <row r="1766" spans="1:63" s="198" customFormat="1" ht="15.6" customHeight="1" x14ac:dyDescent="0.25">
      <c r="A1766" s="64" t="s">
        <v>4282</v>
      </c>
      <c r="B1766" s="65">
        <v>44307</v>
      </c>
      <c r="C1766" s="65" t="s">
        <v>156</v>
      </c>
      <c r="D1766" s="66" t="s">
        <v>2342</v>
      </c>
      <c r="E1766" s="66" t="s">
        <v>675</v>
      </c>
      <c r="F1766" s="67">
        <v>28575961</v>
      </c>
      <c r="G1766" s="44" t="s">
        <v>4758</v>
      </c>
      <c r="H1766" s="68">
        <v>10</v>
      </c>
      <c r="I1766" s="68">
        <v>1</v>
      </c>
      <c r="J1766" s="67" t="s">
        <v>66</v>
      </c>
      <c r="K1766" s="714" t="s">
        <v>676</v>
      </c>
      <c r="L1766" s="708" t="s">
        <v>3217</v>
      </c>
      <c r="M1766" s="54" t="s">
        <v>4760</v>
      </c>
      <c r="N1766" s="648">
        <v>43807</v>
      </c>
      <c r="O1766" s="87" t="s">
        <v>3221</v>
      </c>
      <c r="P1766" s="87" t="s">
        <v>112</v>
      </c>
      <c r="Q1766" s="205" t="s">
        <v>70</v>
      </c>
      <c r="R1766" s="64" t="s">
        <v>70</v>
      </c>
      <c r="S1766" s="70">
        <v>1</v>
      </c>
      <c r="T1766" s="70">
        <v>0</v>
      </c>
      <c r="U1766" s="50">
        <v>0.5</v>
      </c>
      <c r="V1766" s="70">
        <v>0.98</v>
      </c>
      <c r="W1766" s="65" t="s">
        <v>181</v>
      </c>
      <c r="X1766" s="49" t="s">
        <v>68</v>
      </c>
      <c r="Y1766" s="71">
        <v>0.98</v>
      </c>
      <c r="Z1766" s="65">
        <v>44368</v>
      </c>
      <c r="AA1766" s="70">
        <v>1</v>
      </c>
      <c r="AB1766" s="70" t="s">
        <v>68</v>
      </c>
      <c r="AC1766" s="70" t="s">
        <v>68</v>
      </c>
      <c r="AD1766" s="72">
        <v>5.5555555555555566E-2</v>
      </c>
      <c r="AE1766" s="70" t="s">
        <v>112</v>
      </c>
      <c r="AF1766" s="52" t="s">
        <v>112</v>
      </c>
      <c r="AG1766" s="73">
        <v>44393</v>
      </c>
      <c r="AH1766" s="65">
        <v>44393</v>
      </c>
      <c r="AI1766" s="65" t="s">
        <v>4759</v>
      </c>
      <c r="AJ1766" s="65" t="s">
        <v>4759</v>
      </c>
      <c r="AK1766" s="636">
        <v>44398.999988425923</v>
      </c>
      <c r="AL1766" s="65">
        <v>44398</v>
      </c>
      <c r="AM1766" s="65"/>
      <c r="AN1766" s="65" t="s">
        <v>1643</v>
      </c>
      <c r="AO1766" s="65" t="s">
        <v>2990</v>
      </c>
      <c r="AP1766" s="65"/>
      <c r="AQ1766" s="67" t="s">
        <v>70</v>
      </c>
      <c r="AR1766" s="75"/>
      <c r="AS1766" s="260">
        <v>1</v>
      </c>
      <c r="AT1766" s="77" t="e">
        <v>#VALUE!</v>
      </c>
      <c r="AU1766" s="77" t="e">
        <v>#VALUE!</v>
      </c>
      <c r="AV1766" s="83" t="s">
        <v>363</v>
      </c>
      <c r="AW1766" s="77" t="e">
        <v>#VALUE!</v>
      </c>
      <c r="AX1766" s="67" t="e">
        <v>#VALUE!</v>
      </c>
      <c r="AY1766" s="67">
        <v>4</v>
      </c>
      <c r="AZ1766" s="67">
        <v>2021</v>
      </c>
      <c r="BA1766" s="67">
        <v>29</v>
      </c>
      <c r="BB1766" s="67">
        <v>7</v>
      </c>
      <c r="BC1766" s="67">
        <v>2021</v>
      </c>
      <c r="BD1766" s="78">
        <v>0</v>
      </c>
      <c r="BE1766" s="78">
        <v>2.1685999999999996</v>
      </c>
      <c r="BF1766" s="78">
        <v>0.54214999999999991</v>
      </c>
      <c r="BG1766" s="78">
        <v>2.7107499999999995</v>
      </c>
      <c r="BH1766" s="78" t="s">
        <v>203</v>
      </c>
      <c r="BI1766" s="78" t="s">
        <v>3504</v>
      </c>
      <c r="BJ1766" s="78" t="s">
        <v>3504</v>
      </c>
      <c r="BK1766" s="79"/>
    </row>
    <row r="1767" spans="1:63" s="198" customFormat="1" ht="15.6" customHeight="1" x14ac:dyDescent="0.25">
      <c r="A1767" s="64" t="s">
        <v>4282</v>
      </c>
      <c r="B1767" s="65">
        <v>44307</v>
      </c>
      <c r="C1767" s="65" t="s">
        <v>156</v>
      </c>
      <c r="D1767" s="66" t="s">
        <v>2342</v>
      </c>
      <c r="E1767" s="66" t="s">
        <v>675</v>
      </c>
      <c r="F1767" s="67">
        <v>28575961</v>
      </c>
      <c r="G1767" s="44" t="s">
        <v>4758</v>
      </c>
      <c r="H1767" s="68">
        <v>10</v>
      </c>
      <c r="I1767" s="68">
        <v>1</v>
      </c>
      <c r="J1767" s="67" t="s">
        <v>66</v>
      </c>
      <c r="K1767" s="714" t="s">
        <v>676</v>
      </c>
      <c r="L1767" s="708" t="s">
        <v>3217</v>
      </c>
      <c r="M1767" s="54" t="s">
        <v>4760</v>
      </c>
      <c r="N1767" s="648">
        <v>43807</v>
      </c>
      <c r="O1767" s="87" t="s">
        <v>1057</v>
      </c>
      <c r="P1767" s="87" t="s">
        <v>112</v>
      </c>
      <c r="Q1767" s="205" t="s">
        <v>70</v>
      </c>
      <c r="R1767" s="64" t="s">
        <v>70</v>
      </c>
      <c r="S1767" s="70">
        <v>1</v>
      </c>
      <c r="T1767" s="70">
        <v>0</v>
      </c>
      <c r="U1767" s="50">
        <v>0.5</v>
      </c>
      <c r="V1767" s="70">
        <v>0.98</v>
      </c>
      <c r="W1767" s="65" t="s">
        <v>181</v>
      </c>
      <c r="X1767" s="49" t="s">
        <v>68</v>
      </c>
      <c r="Y1767" s="71">
        <v>0.98</v>
      </c>
      <c r="Z1767" s="65">
        <v>44368</v>
      </c>
      <c r="AA1767" s="70">
        <v>1</v>
      </c>
      <c r="AB1767" s="70" t="s">
        <v>68</v>
      </c>
      <c r="AC1767" s="70" t="s">
        <v>68</v>
      </c>
      <c r="AD1767" s="72">
        <v>5.5555555555555566E-2</v>
      </c>
      <c r="AE1767" s="70" t="s">
        <v>112</v>
      </c>
      <c r="AF1767" s="52" t="s">
        <v>112</v>
      </c>
      <c r="AG1767" s="73">
        <v>44393</v>
      </c>
      <c r="AH1767" s="65">
        <v>44393</v>
      </c>
      <c r="AI1767" s="65" t="s">
        <v>4759</v>
      </c>
      <c r="AJ1767" s="65" t="s">
        <v>4759</v>
      </c>
      <c r="AK1767" s="636">
        <v>44398.999988425923</v>
      </c>
      <c r="AL1767" s="65">
        <v>44398</v>
      </c>
      <c r="AM1767" s="65"/>
      <c r="AN1767" s="65" t="s">
        <v>1643</v>
      </c>
      <c r="AO1767" s="65" t="s">
        <v>2990</v>
      </c>
      <c r="AP1767" s="65"/>
      <c r="AQ1767" s="67" t="s">
        <v>70</v>
      </c>
      <c r="AR1767" s="75"/>
      <c r="AS1767" s="260">
        <v>1</v>
      </c>
      <c r="AT1767" s="77" t="e">
        <v>#VALUE!</v>
      </c>
      <c r="AU1767" s="77" t="e">
        <v>#VALUE!</v>
      </c>
      <c r="AV1767" s="83" t="s">
        <v>363</v>
      </c>
      <c r="AW1767" s="77" t="e">
        <v>#VALUE!</v>
      </c>
      <c r="AX1767" s="67" t="e">
        <v>#VALUE!</v>
      </c>
      <c r="AY1767" s="67">
        <v>4</v>
      </c>
      <c r="AZ1767" s="67">
        <v>2021</v>
      </c>
      <c r="BA1767" s="67">
        <v>29</v>
      </c>
      <c r="BB1767" s="67">
        <v>7</v>
      </c>
      <c r="BC1767" s="67">
        <v>2021</v>
      </c>
      <c r="BD1767" s="78">
        <v>0</v>
      </c>
      <c r="BE1767" s="78">
        <v>2.1685999999999996</v>
      </c>
      <c r="BF1767" s="78">
        <v>0.54214999999999991</v>
      </c>
      <c r="BG1767" s="78">
        <v>2.7107499999999995</v>
      </c>
      <c r="BH1767" s="78" t="s">
        <v>203</v>
      </c>
      <c r="BI1767" s="78" t="s">
        <v>3504</v>
      </c>
      <c r="BJ1767" s="78" t="s">
        <v>3504</v>
      </c>
      <c r="BK1767" s="79"/>
    </row>
    <row r="1768" spans="1:63" s="198" customFormat="1" ht="15.6" customHeight="1" x14ac:dyDescent="0.25">
      <c r="A1768" s="64" t="s">
        <v>4282</v>
      </c>
      <c r="B1768" s="65">
        <v>44307</v>
      </c>
      <c r="C1768" s="65" t="s">
        <v>156</v>
      </c>
      <c r="D1768" s="66" t="s">
        <v>2342</v>
      </c>
      <c r="E1768" s="66" t="s">
        <v>675</v>
      </c>
      <c r="F1768" s="67">
        <v>28575961</v>
      </c>
      <c r="G1768" s="44" t="s">
        <v>4758</v>
      </c>
      <c r="H1768" s="68">
        <v>10</v>
      </c>
      <c r="I1768" s="68">
        <v>1</v>
      </c>
      <c r="J1768" s="67" t="s">
        <v>66</v>
      </c>
      <c r="K1768" s="714" t="s">
        <v>676</v>
      </c>
      <c r="L1768" s="708" t="s">
        <v>3217</v>
      </c>
      <c r="M1768" s="54" t="s">
        <v>4760</v>
      </c>
      <c r="N1768" s="648">
        <v>43807</v>
      </c>
      <c r="O1768" s="87" t="s">
        <v>1081</v>
      </c>
      <c r="P1768" s="87" t="s">
        <v>112</v>
      </c>
      <c r="Q1768" s="205" t="s">
        <v>70</v>
      </c>
      <c r="R1768" s="64" t="s">
        <v>70</v>
      </c>
      <c r="S1768" s="70">
        <v>1</v>
      </c>
      <c r="T1768" s="70">
        <v>0</v>
      </c>
      <c r="U1768" s="50">
        <v>0.5</v>
      </c>
      <c r="V1768" s="70">
        <v>0.98</v>
      </c>
      <c r="W1768" s="65" t="s">
        <v>181</v>
      </c>
      <c r="X1768" s="49" t="s">
        <v>68</v>
      </c>
      <c r="Y1768" s="71">
        <v>0.98</v>
      </c>
      <c r="Z1768" s="65">
        <v>44368</v>
      </c>
      <c r="AA1768" s="70">
        <v>1</v>
      </c>
      <c r="AB1768" s="70" t="s">
        <v>68</v>
      </c>
      <c r="AC1768" s="70" t="s">
        <v>68</v>
      </c>
      <c r="AD1768" s="72">
        <v>5.5555555555555566E-2</v>
      </c>
      <c r="AE1768" s="70" t="s">
        <v>112</v>
      </c>
      <c r="AF1768" s="52" t="s">
        <v>112</v>
      </c>
      <c r="AG1768" s="73">
        <v>44393</v>
      </c>
      <c r="AH1768" s="65">
        <v>44393</v>
      </c>
      <c r="AI1768" s="65" t="s">
        <v>4759</v>
      </c>
      <c r="AJ1768" s="65" t="s">
        <v>4759</v>
      </c>
      <c r="AK1768" s="636">
        <v>44398.999988425923</v>
      </c>
      <c r="AL1768" s="65">
        <v>44398</v>
      </c>
      <c r="AM1768" s="65"/>
      <c r="AN1768" s="65" t="s">
        <v>1643</v>
      </c>
      <c r="AO1768" s="65" t="s">
        <v>2990</v>
      </c>
      <c r="AP1768" s="65"/>
      <c r="AQ1768" s="67" t="s">
        <v>70</v>
      </c>
      <c r="AR1768" s="75"/>
      <c r="AS1768" s="260">
        <v>1</v>
      </c>
      <c r="AT1768" s="77" t="e">
        <v>#VALUE!</v>
      </c>
      <c r="AU1768" s="77" t="e">
        <v>#VALUE!</v>
      </c>
      <c r="AV1768" s="83" t="s">
        <v>363</v>
      </c>
      <c r="AW1768" s="77" t="e">
        <v>#VALUE!</v>
      </c>
      <c r="AX1768" s="67" t="e">
        <v>#VALUE!</v>
      </c>
      <c r="AY1768" s="67">
        <v>4</v>
      </c>
      <c r="AZ1768" s="67">
        <v>2021</v>
      </c>
      <c r="BA1768" s="67">
        <v>29</v>
      </c>
      <c r="BB1768" s="67">
        <v>7</v>
      </c>
      <c r="BC1768" s="67">
        <v>2021</v>
      </c>
      <c r="BD1768" s="78">
        <v>0</v>
      </c>
      <c r="BE1768" s="78">
        <v>2.1685999999999996</v>
      </c>
      <c r="BF1768" s="78">
        <v>0.54214999999999991</v>
      </c>
      <c r="BG1768" s="78">
        <v>2.7107499999999995</v>
      </c>
      <c r="BH1768" s="78" t="s">
        <v>203</v>
      </c>
      <c r="BI1768" s="78" t="s">
        <v>3504</v>
      </c>
      <c r="BJ1768" s="78" t="s">
        <v>3504</v>
      </c>
      <c r="BK1768" s="79"/>
    </row>
    <row r="1769" spans="1:63" s="198" customFormat="1" ht="15.6" customHeight="1" x14ac:dyDescent="0.25">
      <c r="A1769" s="64" t="s">
        <v>4282</v>
      </c>
      <c r="B1769" s="65">
        <v>44307</v>
      </c>
      <c r="C1769" s="65" t="s">
        <v>156</v>
      </c>
      <c r="D1769" s="66" t="s">
        <v>2342</v>
      </c>
      <c r="E1769" s="66" t="s">
        <v>675</v>
      </c>
      <c r="F1769" s="67">
        <v>28575961</v>
      </c>
      <c r="G1769" s="44" t="s">
        <v>4758</v>
      </c>
      <c r="H1769" s="68">
        <v>10</v>
      </c>
      <c r="I1769" s="68">
        <v>1</v>
      </c>
      <c r="J1769" s="67" t="s">
        <v>66</v>
      </c>
      <c r="K1769" s="714" t="s">
        <v>676</v>
      </c>
      <c r="L1769" s="708" t="s">
        <v>3217</v>
      </c>
      <c r="M1769" s="54" t="s">
        <v>4760</v>
      </c>
      <c r="N1769" s="648">
        <v>43807</v>
      </c>
      <c r="O1769" s="87" t="s">
        <v>1200</v>
      </c>
      <c r="P1769" s="87" t="s">
        <v>112</v>
      </c>
      <c r="Q1769" s="205" t="s">
        <v>70</v>
      </c>
      <c r="R1769" s="64" t="s">
        <v>70</v>
      </c>
      <c r="S1769" s="70">
        <v>1</v>
      </c>
      <c r="T1769" s="70">
        <v>0</v>
      </c>
      <c r="U1769" s="50">
        <v>0.5</v>
      </c>
      <c r="V1769" s="70">
        <v>0.98</v>
      </c>
      <c r="W1769" s="65" t="s">
        <v>181</v>
      </c>
      <c r="X1769" s="49" t="s">
        <v>68</v>
      </c>
      <c r="Y1769" s="71">
        <v>0.98</v>
      </c>
      <c r="Z1769" s="65">
        <v>44368</v>
      </c>
      <c r="AA1769" s="70">
        <v>1</v>
      </c>
      <c r="AB1769" s="70" t="s">
        <v>68</v>
      </c>
      <c r="AC1769" s="70" t="s">
        <v>68</v>
      </c>
      <c r="AD1769" s="72">
        <v>5.5555555555555566E-2</v>
      </c>
      <c r="AE1769" s="70" t="s">
        <v>112</v>
      </c>
      <c r="AF1769" s="52" t="s">
        <v>112</v>
      </c>
      <c r="AG1769" s="73">
        <v>44393</v>
      </c>
      <c r="AH1769" s="65">
        <v>44393</v>
      </c>
      <c r="AI1769" s="65" t="s">
        <v>4759</v>
      </c>
      <c r="AJ1769" s="65" t="s">
        <v>4759</v>
      </c>
      <c r="AK1769" s="636">
        <v>44398.999988425923</v>
      </c>
      <c r="AL1769" s="65">
        <v>44398</v>
      </c>
      <c r="AM1769" s="65"/>
      <c r="AN1769" s="65" t="s">
        <v>1643</v>
      </c>
      <c r="AO1769" s="65" t="s">
        <v>2990</v>
      </c>
      <c r="AP1769" s="65"/>
      <c r="AQ1769" s="67" t="s">
        <v>70</v>
      </c>
      <c r="AR1769" s="75"/>
      <c r="AS1769" s="260">
        <v>1</v>
      </c>
      <c r="AT1769" s="77" t="e">
        <v>#VALUE!</v>
      </c>
      <c r="AU1769" s="77" t="e">
        <v>#VALUE!</v>
      </c>
      <c r="AV1769" s="83" t="s">
        <v>363</v>
      </c>
      <c r="AW1769" s="77" t="e">
        <v>#VALUE!</v>
      </c>
      <c r="AX1769" s="67" t="e">
        <v>#VALUE!</v>
      </c>
      <c r="AY1769" s="67">
        <v>4</v>
      </c>
      <c r="AZ1769" s="67">
        <v>2021</v>
      </c>
      <c r="BA1769" s="67">
        <v>29</v>
      </c>
      <c r="BB1769" s="67">
        <v>7</v>
      </c>
      <c r="BC1769" s="67">
        <v>2021</v>
      </c>
      <c r="BD1769" s="78">
        <v>0</v>
      </c>
      <c r="BE1769" s="78">
        <v>2.1685999999999996</v>
      </c>
      <c r="BF1769" s="78">
        <v>0.54214999999999991</v>
      </c>
      <c r="BG1769" s="78">
        <v>2.7107499999999995</v>
      </c>
      <c r="BH1769" s="78" t="s">
        <v>203</v>
      </c>
      <c r="BI1769" s="78" t="s">
        <v>3504</v>
      </c>
      <c r="BJ1769" s="78" t="s">
        <v>3504</v>
      </c>
      <c r="BK1769" s="79"/>
    </row>
    <row r="1770" spans="1:63" s="198" customFormat="1" ht="15.6" customHeight="1" x14ac:dyDescent="0.25">
      <c r="A1770" s="64" t="s">
        <v>4282</v>
      </c>
      <c r="B1770" s="65">
        <v>44307</v>
      </c>
      <c r="C1770" s="65" t="s">
        <v>156</v>
      </c>
      <c r="D1770" s="66" t="s">
        <v>2342</v>
      </c>
      <c r="E1770" s="66" t="s">
        <v>675</v>
      </c>
      <c r="F1770" s="67">
        <v>28575961</v>
      </c>
      <c r="G1770" s="44" t="s">
        <v>4758</v>
      </c>
      <c r="H1770" s="68">
        <v>10</v>
      </c>
      <c r="I1770" s="68">
        <v>1</v>
      </c>
      <c r="J1770" s="67" t="s">
        <v>66</v>
      </c>
      <c r="K1770" s="714" t="s">
        <v>676</v>
      </c>
      <c r="L1770" s="708" t="s">
        <v>3217</v>
      </c>
      <c r="M1770" s="54" t="s">
        <v>4760</v>
      </c>
      <c r="N1770" s="648">
        <v>43807</v>
      </c>
      <c r="O1770" s="87" t="s">
        <v>1198</v>
      </c>
      <c r="P1770" s="87" t="s">
        <v>112</v>
      </c>
      <c r="Q1770" s="205" t="s">
        <v>70</v>
      </c>
      <c r="R1770" s="64" t="s">
        <v>70</v>
      </c>
      <c r="S1770" s="70">
        <v>1</v>
      </c>
      <c r="T1770" s="70">
        <v>0</v>
      </c>
      <c r="U1770" s="50">
        <v>0.5</v>
      </c>
      <c r="V1770" s="70">
        <v>0.98</v>
      </c>
      <c r="W1770" s="65" t="s">
        <v>181</v>
      </c>
      <c r="X1770" s="49" t="s">
        <v>68</v>
      </c>
      <c r="Y1770" s="71">
        <v>0.98</v>
      </c>
      <c r="Z1770" s="65">
        <v>44368</v>
      </c>
      <c r="AA1770" s="70">
        <v>1</v>
      </c>
      <c r="AB1770" s="70" t="s">
        <v>68</v>
      </c>
      <c r="AC1770" s="70" t="s">
        <v>68</v>
      </c>
      <c r="AD1770" s="72">
        <v>5.5555555555555566E-2</v>
      </c>
      <c r="AE1770" s="70" t="s">
        <v>112</v>
      </c>
      <c r="AF1770" s="52" t="s">
        <v>112</v>
      </c>
      <c r="AG1770" s="73">
        <v>44393</v>
      </c>
      <c r="AH1770" s="65">
        <v>44393</v>
      </c>
      <c r="AI1770" s="65" t="s">
        <v>4759</v>
      </c>
      <c r="AJ1770" s="65" t="s">
        <v>4759</v>
      </c>
      <c r="AK1770" s="636">
        <v>44398.999988425923</v>
      </c>
      <c r="AL1770" s="65">
        <v>44398</v>
      </c>
      <c r="AM1770" s="65"/>
      <c r="AN1770" s="65" t="s">
        <v>1643</v>
      </c>
      <c r="AO1770" s="65" t="s">
        <v>2990</v>
      </c>
      <c r="AP1770" s="65"/>
      <c r="AQ1770" s="67" t="s">
        <v>70</v>
      </c>
      <c r="AR1770" s="75"/>
      <c r="AS1770" s="260">
        <v>1</v>
      </c>
      <c r="AT1770" s="77" t="e">
        <v>#VALUE!</v>
      </c>
      <c r="AU1770" s="77" t="e">
        <v>#VALUE!</v>
      </c>
      <c r="AV1770" s="83" t="s">
        <v>363</v>
      </c>
      <c r="AW1770" s="77" t="e">
        <v>#VALUE!</v>
      </c>
      <c r="AX1770" s="67" t="e">
        <v>#VALUE!</v>
      </c>
      <c r="AY1770" s="67">
        <v>4</v>
      </c>
      <c r="AZ1770" s="67">
        <v>2021</v>
      </c>
      <c r="BA1770" s="67">
        <v>29</v>
      </c>
      <c r="BB1770" s="67">
        <v>7</v>
      </c>
      <c r="BC1770" s="67">
        <v>2021</v>
      </c>
      <c r="BD1770" s="78">
        <v>0</v>
      </c>
      <c r="BE1770" s="78">
        <v>2.1685999999999996</v>
      </c>
      <c r="BF1770" s="78">
        <v>0.54214999999999991</v>
      </c>
      <c r="BG1770" s="78">
        <v>2.7107499999999995</v>
      </c>
      <c r="BH1770" s="78" t="s">
        <v>203</v>
      </c>
      <c r="BI1770" s="78" t="s">
        <v>3504</v>
      </c>
      <c r="BJ1770" s="78" t="s">
        <v>3504</v>
      </c>
      <c r="BK1770" s="79"/>
    </row>
    <row r="1771" spans="1:63" s="198" customFormat="1" ht="15.75" customHeight="1" x14ac:dyDescent="0.25">
      <c r="A1771" s="64" t="s">
        <v>4282</v>
      </c>
      <c r="B1771" s="65">
        <v>44307</v>
      </c>
      <c r="C1771" s="65" t="s">
        <v>156</v>
      </c>
      <c r="D1771" s="66" t="s">
        <v>2342</v>
      </c>
      <c r="E1771" s="66" t="s">
        <v>675</v>
      </c>
      <c r="F1771" s="67">
        <v>28575961</v>
      </c>
      <c r="G1771" s="44" t="s">
        <v>4758</v>
      </c>
      <c r="H1771" s="68">
        <v>10</v>
      </c>
      <c r="I1771" s="68">
        <v>1</v>
      </c>
      <c r="J1771" s="67" t="s">
        <v>66</v>
      </c>
      <c r="K1771" s="714" t="s">
        <v>676</v>
      </c>
      <c r="L1771" s="708" t="s">
        <v>3217</v>
      </c>
      <c r="M1771" s="54" t="s">
        <v>4760</v>
      </c>
      <c r="N1771" s="648">
        <v>43807</v>
      </c>
      <c r="O1771" s="87" t="s">
        <v>1085</v>
      </c>
      <c r="P1771" s="87" t="s">
        <v>112</v>
      </c>
      <c r="Q1771" s="205" t="s">
        <v>70</v>
      </c>
      <c r="R1771" s="64" t="s">
        <v>70</v>
      </c>
      <c r="S1771" s="70">
        <v>1</v>
      </c>
      <c r="T1771" s="70">
        <v>0</v>
      </c>
      <c r="U1771" s="50">
        <v>0.5</v>
      </c>
      <c r="V1771" s="70">
        <v>0.98</v>
      </c>
      <c r="W1771" s="65" t="s">
        <v>181</v>
      </c>
      <c r="X1771" s="49" t="s">
        <v>68</v>
      </c>
      <c r="Y1771" s="71">
        <v>0.98</v>
      </c>
      <c r="Z1771" s="65">
        <v>44368</v>
      </c>
      <c r="AA1771" s="70">
        <v>1</v>
      </c>
      <c r="AB1771" s="70" t="s">
        <v>68</v>
      </c>
      <c r="AC1771" s="70" t="s">
        <v>68</v>
      </c>
      <c r="AD1771" s="72">
        <v>5.5555555555555566E-2</v>
      </c>
      <c r="AE1771" s="70" t="s">
        <v>112</v>
      </c>
      <c r="AF1771" s="52" t="s">
        <v>112</v>
      </c>
      <c r="AG1771" s="73">
        <v>44393</v>
      </c>
      <c r="AH1771" s="65">
        <v>44393</v>
      </c>
      <c r="AI1771" s="65" t="s">
        <v>4759</v>
      </c>
      <c r="AJ1771" s="65" t="s">
        <v>4759</v>
      </c>
      <c r="AK1771" s="636">
        <v>44398.999988425923</v>
      </c>
      <c r="AL1771" s="65">
        <v>44398</v>
      </c>
      <c r="AM1771" s="65"/>
      <c r="AN1771" s="65" t="s">
        <v>1643</v>
      </c>
      <c r="AO1771" s="65" t="s">
        <v>2990</v>
      </c>
      <c r="AP1771" s="65"/>
      <c r="AQ1771" s="67" t="s">
        <v>70</v>
      </c>
      <c r="AR1771" s="75"/>
      <c r="AS1771" s="260">
        <v>1</v>
      </c>
      <c r="AT1771" s="77" t="e">
        <v>#VALUE!</v>
      </c>
      <c r="AU1771" s="77" t="e">
        <v>#VALUE!</v>
      </c>
      <c r="AV1771" s="83" t="s">
        <v>363</v>
      </c>
      <c r="AW1771" s="77" t="e">
        <v>#VALUE!</v>
      </c>
      <c r="AX1771" s="67" t="e">
        <v>#VALUE!</v>
      </c>
      <c r="AY1771" s="67">
        <v>4</v>
      </c>
      <c r="AZ1771" s="67">
        <v>2021</v>
      </c>
      <c r="BA1771" s="67">
        <v>29</v>
      </c>
      <c r="BB1771" s="67">
        <v>7</v>
      </c>
      <c r="BC1771" s="67">
        <v>2021</v>
      </c>
      <c r="BD1771" s="78">
        <v>0</v>
      </c>
      <c r="BE1771" s="78">
        <v>2.1685999999999996</v>
      </c>
      <c r="BF1771" s="78">
        <v>0.54214999999999991</v>
      </c>
      <c r="BG1771" s="78">
        <v>2.7107499999999995</v>
      </c>
      <c r="BH1771" s="78" t="s">
        <v>203</v>
      </c>
      <c r="BI1771" s="78" t="s">
        <v>3504</v>
      </c>
      <c r="BJ1771" s="78" t="s">
        <v>3504</v>
      </c>
      <c r="BK1771" s="79"/>
    </row>
    <row r="1772" spans="1:63" s="198" customFormat="1" ht="15.6" customHeight="1" x14ac:dyDescent="0.25">
      <c r="A1772" s="64" t="s">
        <v>4284</v>
      </c>
      <c r="B1772" s="65">
        <v>44153</v>
      </c>
      <c r="C1772" s="65" t="s">
        <v>156</v>
      </c>
      <c r="D1772" s="66" t="s">
        <v>2343</v>
      </c>
      <c r="E1772" s="66">
        <v>49</v>
      </c>
      <c r="F1772" s="67">
        <v>6879772</v>
      </c>
      <c r="G1772" s="44" t="s">
        <v>4758</v>
      </c>
      <c r="H1772" s="68">
        <v>3</v>
      </c>
      <c r="I1772" s="68">
        <v>1</v>
      </c>
      <c r="J1772" s="67"/>
      <c r="K1772" s="708" t="s">
        <v>953</v>
      </c>
      <c r="L1772" s="708" t="s">
        <v>3070</v>
      </c>
      <c r="M1772" s="54" t="s">
        <v>4760</v>
      </c>
      <c r="N1772" s="648">
        <v>39527</v>
      </c>
      <c r="O1772" s="87" t="s">
        <v>745</v>
      </c>
      <c r="P1772" s="87" t="s">
        <v>112</v>
      </c>
      <c r="Q1772" s="48" t="s">
        <v>70</v>
      </c>
      <c r="R1772" s="42" t="s">
        <v>70</v>
      </c>
      <c r="S1772" s="70">
        <v>1</v>
      </c>
      <c r="T1772" s="70">
        <v>0</v>
      </c>
      <c r="U1772" s="50">
        <v>0.5</v>
      </c>
      <c r="V1772" s="70">
        <v>1</v>
      </c>
      <c r="W1772" s="65">
        <v>44369</v>
      </c>
      <c r="X1772" s="49" t="s">
        <v>68</v>
      </c>
      <c r="Y1772" s="71">
        <v>1</v>
      </c>
      <c r="Z1772" s="65">
        <v>44375</v>
      </c>
      <c r="AA1772" s="70">
        <v>1</v>
      </c>
      <c r="AB1772" s="70" t="s">
        <v>68</v>
      </c>
      <c r="AC1772" s="70" t="s">
        <v>2341</v>
      </c>
      <c r="AD1772" s="72">
        <v>5.2631578947368425E-2</v>
      </c>
      <c r="AE1772" s="70" t="s">
        <v>112</v>
      </c>
      <c r="AF1772" s="52" t="s">
        <v>112</v>
      </c>
      <c r="AG1772" s="73">
        <v>44365</v>
      </c>
      <c r="AH1772" s="65">
        <v>44397</v>
      </c>
      <c r="AI1772" s="65" t="s">
        <v>4759</v>
      </c>
      <c r="AJ1772" s="65" t="s">
        <v>4759</v>
      </c>
      <c r="AK1772" s="636">
        <v>44370</v>
      </c>
      <c r="AL1772" s="65">
        <v>44400</v>
      </c>
      <c r="AM1772" s="65"/>
      <c r="AN1772" s="65" t="s">
        <v>1643</v>
      </c>
      <c r="AO1772" s="65" t="s">
        <v>2992</v>
      </c>
      <c r="AP1772" s="65"/>
      <c r="AQ1772" s="67" t="s">
        <v>70</v>
      </c>
      <c r="AR1772" s="75"/>
      <c r="AS1772" s="260">
        <v>1</v>
      </c>
      <c r="AT1772" s="77" t="e">
        <v>#VALUE!</v>
      </c>
      <c r="AU1772" s="77" t="e">
        <v>#VALUE!</v>
      </c>
      <c r="AV1772" s="83" t="s">
        <v>363</v>
      </c>
      <c r="AW1772" s="77" t="e">
        <v>#VALUE!</v>
      </c>
      <c r="AX1772" s="67" t="e">
        <v>#VALUE!</v>
      </c>
      <c r="AY1772" s="67">
        <v>11</v>
      </c>
      <c r="AZ1772" s="67">
        <v>2020</v>
      </c>
      <c r="BA1772" s="67">
        <v>30</v>
      </c>
      <c r="BB1772" s="67">
        <v>7</v>
      </c>
      <c r="BC1772" s="67">
        <v>2021</v>
      </c>
      <c r="BD1772" s="78">
        <v>0.20499999999999999</v>
      </c>
      <c r="BE1772" s="78">
        <v>2.39</v>
      </c>
      <c r="BF1772" s="78">
        <v>0.59750000000000003</v>
      </c>
      <c r="BG1772" s="78">
        <v>2.9875000000000003</v>
      </c>
      <c r="BH1772" s="78" t="s">
        <v>203</v>
      </c>
      <c r="BI1772" s="78" t="s">
        <v>3504</v>
      </c>
      <c r="BJ1772" s="78" t="s">
        <v>3504</v>
      </c>
      <c r="BK1772" s="79"/>
    </row>
    <row r="1773" spans="1:63" s="198" customFormat="1" ht="15.75" customHeight="1" x14ac:dyDescent="0.25">
      <c r="A1773" s="64" t="s">
        <v>4285</v>
      </c>
      <c r="B1773" s="65">
        <v>44313</v>
      </c>
      <c r="C1773" s="65" t="s">
        <v>156</v>
      </c>
      <c r="D1773" s="66" t="s">
        <v>2342</v>
      </c>
      <c r="E1773" s="66">
        <v>54</v>
      </c>
      <c r="F1773" s="67">
        <v>28580231</v>
      </c>
      <c r="G1773" s="44" t="s">
        <v>4758</v>
      </c>
      <c r="H1773" s="68">
        <v>10</v>
      </c>
      <c r="I1773" s="68">
        <v>1</v>
      </c>
      <c r="J1773" s="67" t="s">
        <v>174</v>
      </c>
      <c r="K1773" s="714" t="s">
        <v>1642</v>
      </c>
      <c r="L1773" s="708" t="s">
        <v>3108</v>
      </c>
      <c r="M1773" s="54" t="s">
        <v>4760</v>
      </c>
      <c r="N1773" s="648">
        <v>43832</v>
      </c>
      <c r="O1773" s="87" t="s">
        <v>1407</v>
      </c>
      <c r="P1773" s="87" t="s">
        <v>112</v>
      </c>
      <c r="Q1773" s="205" t="s">
        <v>70</v>
      </c>
      <c r="R1773" s="64" t="s">
        <v>70</v>
      </c>
      <c r="S1773" s="70">
        <v>1</v>
      </c>
      <c r="T1773" s="70">
        <v>0</v>
      </c>
      <c r="U1773" s="50">
        <v>0.5</v>
      </c>
      <c r="V1773" s="70">
        <v>1</v>
      </c>
      <c r="W1773" s="65">
        <v>44363</v>
      </c>
      <c r="X1773" s="49">
        <v>1</v>
      </c>
      <c r="Y1773" s="71">
        <v>1</v>
      </c>
      <c r="Z1773" s="65">
        <v>44382</v>
      </c>
      <c r="AA1773" s="70">
        <v>1</v>
      </c>
      <c r="AB1773" s="70" t="s">
        <v>68</v>
      </c>
      <c r="AC1773" s="70" t="s">
        <v>68</v>
      </c>
      <c r="AD1773" s="72">
        <v>5.5555555555555566E-2</v>
      </c>
      <c r="AE1773" s="70" t="s">
        <v>112</v>
      </c>
      <c r="AF1773" s="52" t="s">
        <v>112</v>
      </c>
      <c r="AG1773" s="73">
        <v>44397</v>
      </c>
      <c r="AH1773" s="65">
        <v>44403</v>
      </c>
      <c r="AI1773" s="65" t="s">
        <v>4759</v>
      </c>
      <c r="AJ1773" s="65" t="s">
        <v>4759</v>
      </c>
      <c r="AK1773" s="636">
        <v>44399</v>
      </c>
      <c r="AL1773" s="65">
        <v>44405</v>
      </c>
      <c r="AM1773" s="65"/>
      <c r="AN1773" s="65" t="s">
        <v>1643</v>
      </c>
      <c r="AO1773" s="65" t="s">
        <v>2982</v>
      </c>
      <c r="AP1773" s="65"/>
      <c r="AQ1773" s="67" t="s">
        <v>70</v>
      </c>
      <c r="AR1773" s="75"/>
      <c r="AS1773" s="260">
        <v>0</v>
      </c>
      <c r="AT1773" s="77" t="e">
        <v>#VALUE!</v>
      </c>
      <c r="AU1773" s="77" t="e">
        <v>#VALUE!</v>
      </c>
      <c r="AV1773" s="83" t="s">
        <v>363</v>
      </c>
      <c r="AW1773" s="77" t="e">
        <v>#VALUE!</v>
      </c>
      <c r="AX1773" s="67" t="e">
        <v>#VALUE!</v>
      </c>
      <c r="AY1773" s="67">
        <v>4</v>
      </c>
      <c r="AZ1773" s="67">
        <v>2021</v>
      </c>
      <c r="BA1773" s="67">
        <v>31</v>
      </c>
      <c r="BB1773" s="67">
        <v>7</v>
      </c>
      <c r="BC1773" s="67">
        <v>2021</v>
      </c>
      <c r="BD1773" s="78">
        <v>0.20499999999999999</v>
      </c>
      <c r="BE1773" s="78">
        <v>3.0297000000000001</v>
      </c>
      <c r="BF1773" s="78">
        <v>0.75742500000000001</v>
      </c>
      <c r="BG1773" s="78">
        <v>3.7871250000000001</v>
      </c>
      <c r="BH1773" s="78" t="s">
        <v>203</v>
      </c>
      <c r="BI1773" s="78" t="s">
        <v>3504</v>
      </c>
      <c r="BJ1773" s="78" t="s">
        <v>3504</v>
      </c>
      <c r="BK1773" s="79"/>
    </row>
    <row r="1774" spans="1:63" s="198" customFormat="1" ht="15.6" customHeight="1" x14ac:dyDescent="0.25">
      <c r="A1774" s="64" t="s">
        <v>4286</v>
      </c>
      <c r="B1774" s="65">
        <v>44231</v>
      </c>
      <c r="C1774" s="65" t="s">
        <v>63</v>
      </c>
      <c r="D1774" s="66" t="s">
        <v>2342</v>
      </c>
      <c r="E1774" s="66" t="s">
        <v>242</v>
      </c>
      <c r="F1774" s="67">
        <v>28543580</v>
      </c>
      <c r="G1774" s="44" t="s">
        <v>4758</v>
      </c>
      <c r="H1774" s="68">
        <v>10</v>
      </c>
      <c r="I1774" s="68">
        <v>4</v>
      </c>
      <c r="J1774" s="67" t="s">
        <v>66</v>
      </c>
      <c r="K1774" s="708" t="s">
        <v>1432</v>
      </c>
      <c r="L1774" s="708" t="s">
        <v>3020</v>
      </c>
      <c r="M1774" s="54" t="s">
        <v>68</v>
      </c>
      <c r="N1774" s="87">
        <v>41393</v>
      </c>
      <c r="O1774" s="87" t="s">
        <v>68</v>
      </c>
      <c r="P1774" s="87" t="s">
        <v>68</v>
      </c>
      <c r="Q1774" s="205" t="s">
        <v>68</v>
      </c>
      <c r="R1774" s="64" t="s">
        <v>68</v>
      </c>
      <c r="S1774" s="70" t="s">
        <v>68</v>
      </c>
      <c r="T1774" s="70" t="s">
        <v>68</v>
      </c>
      <c r="U1774" s="50" t="s">
        <v>3503</v>
      </c>
      <c r="V1774" s="70">
        <v>1</v>
      </c>
      <c r="W1774" s="65">
        <v>44278</v>
      </c>
      <c r="X1774" s="49" t="s">
        <v>68</v>
      </c>
      <c r="Y1774" s="71">
        <v>1</v>
      </c>
      <c r="Z1774" s="65" t="s">
        <v>68</v>
      </c>
      <c r="AA1774" s="70" t="s">
        <v>68</v>
      </c>
      <c r="AB1774" s="70" t="s">
        <v>68</v>
      </c>
      <c r="AC1774" s="70" t="s">
        <v>68</v>
      </c>
      <c r="AD1774" s="72" t="s">
        <v>68</v>
      </c>
      <c r="AE1774" s="70" t="s">
        <v>112</v>
      </c>
      <c r="AF1774" s="52" t="s">
        <v>112</v>
      </c>
      <c r="AG1774" s="73">
        <v>44363</v>
      </c>
      <c r="AH1774" s="65">
        <v>44403</v>
      </c>
      <c r="AI1774" s="65" t="s">
        <v>4759</v>
      </c>
      <c r="AJ1774" s="65" t="s">
        <v>4759</v>
      </c>
      <c r="AK1774" s="636">
        <v>44368</v>
      </c>
      <c r="AL1774" s="65">
        <v>44406</v>
      </c>
      <c r="AM1774" s="65"/>
      <c r="AN1774" s="65" t="s">
        <v>1643</v>
      </c>
      <c r="AO1774" s="65" t="s">
        <v>2982</v>
      </c>
      <c r="AP1774" s="65"/>
      <c r="AQ1774" s="67" t="s">
        <v>70</v>
      </c>
      <c r="AR1774" s="75"/>
      <c r="AS1774" s="260">
        <v>1</v>
      </c>
      <c r="AT1774" s="77" t="e">
        <v>#VALUE!</v>
      </c>
      <c r="AU1774" s="77" t="e">
        <v>#VALUE!</v>
      </c>
      <c r="AV1774" s="83" t="s">
        <v>363</v>
      </c>
      <c r="AW1774" s="77" t="e">
        <v>#VALUE!</v>
      </c>
      <c r="AX1774" s="67" t="e">
        <v>#VALUE!</v>
      </c>
      <c r="AY1774" s="67">
        <v>2</v>
      </c>
      <c r="AZ1774" s="67">
        <v>2021</v>
      </c>
      <c r="BA1774" s="67">
        <v>31</v>
      </c>
      <c r="BB1774" s="67">
        <v>7</v>
      </c>
      <c r="BC1774" s="67">
        <v>2021</v>
      </c>
      <c r="BD1774" s="78">
        <v>0</v>
      </c>
      <c r="BE1774" s="78">
        <v>0</v>
      </c>
      <c r="BF1774" s="78">
        <v>0</v>
      </c>
      <c r="BG1774" s="78">
        <v>0</v>
      </c>
      <c r="BH1774" s="78" t="s">
        <v>68</v>
      </c>
      <c r="BI1774" s="78" t="s">
        <v>3504</v>
      </c>
      <c r="BJ1774" s="78" t="s">
        <v>3504</v>
      </c>
      <c r="BK1774" s="79"/>
    </row>
    <row r="1775" spans="1:63" s="198" customFormat="1" ht="15.75" customHeight="1" x14ac:dyDescent="0.25">
      <c r="A1775" s="64" t="s">
        <v>4287</v>
      </c>
      <c r="B1775" s="65">
        <v>44251</v>
      </c>
      <c r="C1775" s="65" t="s">
        <v>63</v>
      </c>
      <c r="D1775" s="66" t="s">
        <v>2342</v>
      </c>
      <c r="E1775" s="66" t="s">
        <v>242</v>
      </c>
      <c r="F1775" s="67">
        <v>28551631</v>
      </c>
      <c r="G1775" s="44" t="s">
        <v>4758</v>
      </c>
      <c r="H1775" s="68">
        <v>10</v>
      </c>
      <c r="I1775" s="68">
        <v>4</v>
      </c>
      <c r="J1775" s="67" t="s">
        <v>66</v>
      </c>
      <c r="K1775" s="708" t="s">
        <v>1432</v>
      </c>
      <c r="L1775" s="708" t="s">
        <v>3020</v>
      </c>
      <c r="M1775" s="54" t="s">
        <v>68</v>
      </c>
      <c r="N1775" s="648">
        <v>42007</v>
      </c>
      <c r="O1775" s="87" t="s">
        <v>68</v>
      </c>
      <c r="P1775" s="87" t="s">
        <v>68</v>
      </c>
      <c r="Q1775" s="205" t="s">
        <v>68</v>
      </c>
      <c r="R1775" s="64" t="s">
        <v>68</v>
      </c>
      <c r="S1775" s="70" t="s">
        <v>68</v>
      </c>
      <c r="T1775" s="70" t="s">
        <v>68</v>
      </c>
      <c r="U1775" s="50" t="s">
        <v>3503</v>
      </c>
      <c r="V1775" s="70">
        <v>1</v>
      </c>
      <c r="W1775" s="65">
        <v>44278</v>
      </c>
      <c r="X1775" s="49" t="s">
        <v>68</v>
      </c>
      <c r="Y1775" s="71">
        <v>1</v>
      </c>
      <c r="Z1775" s="65" t="s">
        <v>68</v>
      </c>
      <c r="AA1775" s="70" t="s">
        <v>68</v>
      </c>
      <c r="AB1775" s="70" t="s">
        <v>68</v>
      </c>
      <c r="AC1775" s="70" t="s">
        <v>68</v>
      </c>
      <c r="AD1775" s="72" t="s">
        <v>68</v>
      </c>
      <c r="AE1775" s="70" t="s">
        <v>112</v>
      </c>
      <c r="AF1775" s="52" t="s">
        <v>112</v>
      </c>
      <c r="AG1775" s="73">
        <v>44393</v>
      </c>
      <c r="AH1775" s="65">
        <v>44403</v>
      </c>
      <c r="AI1775" s="65" t="s">
        <v>4759</v>
      </c>
      <c r="AJ1775" s="65" t="s">
        <v>4759</v>
      </c>
      <c r="AK1775" s="636">
        <v>44398</v>
      </c>
      <c r="AL1775" s="65">
        <v>44406</v>
      </c>
      <c r="AM1775" s="65"/>
      <c r="AN1775" s="65" t="s">
        <v>1643</v>
      </c>
      <c r="AO1775" s="65" t="s">
        <v>2982</v>
      </c>
      <c r="AP1775" s="65"/>
      <c r="AQ1775" s="67" t="s">
        <v>70</v>
      </c>
      <c r="AR1775" s="75"/>
      <c r="AS1775" s="260">
        <v>1</v>
      </c>
      <c r="AT1775" s="77" t="e">
        <v>#VALUE!</v>
      </c>
      <c r="AU1775" s="77" t="e">
        <v>#VALUE!</v>
      </c>
      <c r="AV1775" s="83" t="s">
        <v>363</v>
      </c>
      <c r="AW1775" s="77" t="e">
        <v>#VALUE!</v>
      </c>
      <c r="AX1775" s="67" t="e">
        <v>#VALUE!</v>
      </c>
      <c r="AY1775" s="67">
        <v>2</v>
      </c>
      <c r="AZ1775" s="67">
        <v>2021</v>
      </c>
      <c r="BA1775" s="67">
        <v>31</v>
      </c>
      <c r="BB1775" s="67">
        <v>7</v>
      </c>
      <c r="BC1775" s="67">
        <v>2021</v>
      </c>
      <c r="BD1775" s="78">
        <v>0</v>
      </c>
      <c r="BE1775" s="78">
        <v>0</v>
      </c>
      <c r="BF1775" s="78">
        <v>0</v>
      </c>
      <c r="BG1775" s="78">
        <v>0</v>
      </c>
      <c r="BH1775" s="78" t="s">
        <v>68</v>
      </c>
      <c r="BI1775" s="78" t="s">
        <v>3504</v>
      </c>
      <c r="BJ1775" s="78" t="s">
        <v>3504</v>
      </c>
      <c r="BK1775" s="79"/>
    </row>
    <row r="1776" spans="1:63" s="198" customFormat="1" ht="15.75" customHeight="1" x14ac:dyDescent="0.25">
      <c r="A1776" s="64" t="s">
        <v>4280</v>
      </c>
      <c r="B1776" s="65">
        <v>44378</v>
      </c>
      <c r="C1776" s="65" t="s">
        <v>63</v>
      </c>
      <c r="D1776" s="66" t="s">
        <v>2342</v>
      </c>
      <c r="E1776" s="66" t="s">
        <v>621</v>
      </c>
      <c r="F1776" s="67">
        <v>28611436</v>
      </c>
      <c r="G1776" s="44" t="s">
        <v>4758</v>
      </c>
      <c r="H1776" s="68">
        <v>10</v>
      </c>
      <c r="I1776" s="68">
        <v>1</v>
      </c>
      <c r="J1776" s="67" t="s">
        <v>159</v>
      </c>
      <c r="K1776" s="708" t="s">
        <v>622</v>
      </c>
      <c r="L1776" s="708" t="s">
        <v>3383</v>
      </c>
      <c r="M1776" s="54" t="s">
        <v>68</v>
      </c>
      <c r="N1776" s="648">
        <v>45923</v>
      </c>
      <c r="O1776" s="87" t="s">
        <v>68</v>
      </c>
      <c r="P1776" s="87" t="s">
        <v>68</v>
      </c>
      <c r="Q1776" s="205" t="s">
        <v>68</v>
      </c>
      <c r="R1776" s="64" t="s">
        <v>68</v>
      </c>
      <c r="S1776" s="70" t="s">
        <v>68</v>
      </c>
      <c r="T1776" s="70" t="s">
        <v>68</v>
      </c>
      <c r="U1776" s="50" t="s">
        <v>3503</v>
      </c>
      <c r="V1776" s="70">
        <v>0</v>
      </c>
      <c r="W1776" s="65">
        <v>44391</v>
      </c>
      <c r="X1776" s="49" t="s">
        <v>68</v>
      </c>
      <c r="Y1776" s="71">
        <v>0</v>
      </c>
      <c r="Z1776" s="65" t="s">
        <v>68</v>
      </c>
      <c r="AA1776" s="70" t="s">
        <v>68</v>
      </c>
      <c r="AB1776" s="70" t="s">
        <v>68</v>
      </c>
      <c r="AC1776" s="70" t="s">
        <v>68</v>
      </c>
      <c r="AD1776" s="72" t="s">
        <v>68</v>
      </c>
      <c r="AE1776" s="70" t="s">
        <v>112</v>
      </c>
      <c r="AF1776" s="52" t="s">
        <v>112</v>
      </c>
      <c r="AG1776" s="73">
        <v>44404</v>
      </c>
      <c r="AH1776" s="65">
        <v>44404</v>
      </c>
      <c r="AI1776" s="65" t="s">
        <v>4759</v>
      </c>
      <c r="AJ1776" s="65" t="s">
        <v>4759</v>
      </c>
      <c r="AK1776" s="636">
        <v>44407</v>
      </c>
      <c r="AL1776" s="65">
        <v>44407</v>
      </c>
      <c r="AM1776" s="65"/>
      <c r="AN1776" s="65" t="s">
        <v>1643</v>
      </c>
      <c r="AO1776" s="65" t="s">
        <v>2990</v>
      </c>
      <c r="AP1776" s="65"/>
      <c r="AQ1776" s="67" t="s">
        <v>70</v>
      </c>
      <c r="AR1776" s="75"/>
      <c r="AS1776" s="260">
        <v>1</v>
      </c>
      <c r="AT1776" s="77" t="e">
        <v>#VALUE!</v>
      </c>
      <c r="AU1776" s="77" t="e">
        <v>#VALUE!</v>
      </c>
      <c r="AV1776" s="83" t="s">
        <v>363</v>
      </c>
      <c r="AW1776" s="77" t="e">
        <v>#VALUE!</v>
      </c>
      <c r="AX1776" s="67" t="e">
        <v>#VALUE!</v>
      </c>
      <c r="AY1776" s="67">
        <v>7</v>
      </c>
      <c r="AZ1776" s="67">
        <v>2021</v>
      </c>
      <c r="BA1776" s="67">
        <v>31</v>
      </c>
      <c r="BB1776" s="67">
        <v>7</v>
      </c>
      <c r="BC1776" s="67">
        <v>2021</v>
      </c>
      <c r="BD1776" s="78">
        <v>0</v>
      </c>
      <c r="BE1776" s="78">
        <v>0</v>
      </c>
      <c r="BF1776" s="78">
        <v>0</v>
      </c>
      <c r="BG1776" s="78">
        <v>0</v>
      </c>
      <c r="BH1776" s="78" t="s">
        <v>68</v>
      </c>
      <c r="BI1776" s="78" t="s">
        <v>3504</v>
      </c>
      <c r="BJ1776" s="78" t="s">
        <v>3504</v>
      </c>
      <c r="BK1776" s="79"/>
    </row>
    <row r="1777" spans="1:63" s="198" customFormat="1" ht="15.75" customHeight="1" x14ac:dyDescent="0.25">
      <c r="A1777" s="64" t="s">
        <v>4288</v>
      </c>
      <c r="B1777" s="65"/>
      <c r="C1777" s="65" t="s">
        <v>63</v>
      </c>
      <c r="D1777" s="66" t="s">
        <v>2342</v>
      </c>
      <c r="E1777" s="66" t="s">
        <v>242</v>
      </c>
      <c r="F1777" s="67">
        <v>28607365</v>
      </c>
      <c r="G1777" s="44" t="s">
        <v>4758</v>
      </c>
      <c r="H1777" s="68">
        <v>10</v>
      </c>
      <c r="I1777" s="68">
        <v>18</v>
      </c>
      <c r="J1777" s="67" t="s">
        <v>251</v>
      </c>
      <c r="K1777" s="708" t="s">
        <v>1432</v>
      </c>
      <c r="L1777" s="708" t="s">
        <v>3020</v>
      </c>
      <c r="M1777" s="54" t="s">
        <v>68</v>
      </c>
      <c r="N1777" s="648">
        <v>45643</v>
      </c>
      <c r="O1777" s="87" t="s">
        <v>68</v>
      </c>
      <c r="P1777" s="87" t="s">
        <v>68</v>
      </c>
      <c r="Q1777" s="205" t="s">
        <v>68</v>
      </c>
      <c r="R1777" s="64" t="s">
        <v>68</v>
      </c>
      <c r="S1777" s="70" t="s">
        <v>68</v>
      </c>
      <c r="T1777" s="70" t="s">
        <v>68</v>
      </c>
      <c r="U1777" s="50" t="s">
        <v>3503</v>
      </c>
      <c r="V1777" s="70">
        <v>0</v>
      </c>
      <c r="W1777" s="65" t="s">
        <v>181</v>
      </c>
      <c r="X1777" s="49" t="s">
        <v>68</v>
      </c>
      <c r="Y1777" s="71">
        <v>0</v>
      </c>
      <c r="Z1777" s="65" t="s">
        <v>68</v>
      </c>
      <c r="AA1777" s="70" t="s">
        <v>68</v>
      </c>
      <c r="AB1777" s="70" t="s">
        <v>68</v>
      </c>
      <c r="AC1777" s="70" t="s">
        <v>68</v>
      </c>
      <c r="AD1777" s="72" t="s">
        <v>68</v>
      </c>
      <c r="AE1777" s="70" t="s">
        <v>112</v>
      </c>
      <c r="AF1777" s="52" t="s">
        <v>112</v>
      </c>
      <c r="AG1777" s="73">
        <v>44370</v>
      </c>
      <c r="AH1777" s="65">
        <v>44404</v>
      </c>
      <c r="AI1777" s="65" t="s">
        <v>4759</v>
      </c>
      <c r="AJ1777" s="65" t="s">
        <v>4759</v>
      </c>
      <c r="AK1777" s="636">
        <v>44372</v>
      </c>
      <c r="AL1777" s="65">
        <v>44406</v>
      </c>
      <c r="AM1777" s="65"/>
      <c r="AN1777" s="65" t="s">
        <v>1643</v>
      </c>
      <c r="AO1777" s="65" t="s">
        <v>2982</v>
      </c>
      <c r="AP1777" s="65"/>
      <c r="AQ1777" s="67" t="s">
        <v>70</v>
      </c>
      <c r="AR1777" s="75"/>
      <c r="AS1777" s="260">
        <v>0</v>
      </c>
      <c r="AT1777" s="77" t="e">
        <v>#VALUE!</v>
      </c>
      <c r="AU1777" s="77" t="e">
        <v>#VALUE!</v>
      </c>
      <c r="AV1777" s="83" t="s">
        <v>363</v>
      </c>
      <c r="AW1777" s="77" t="e">
        <v>#VALUE!</v>
      </c>
      <c r="AX1777" s="67" t="e">
        <v>#VALUE!</v>
      </c>
      <c r="AY1777" s="67">
        <v>1</v>
      </c>
      <c r="AZ1777" s="67">
        <v>1900</v>
      </c>
      <c r="BA1777" s="67">
        <v>31</v>
      </c>
      <c r="BB1777" s="67">
        <v>7</v>
      </c>
      <c r="BC1777" s="67">
        <v>2021</v>
      </c>
      <c r="BD1777" s="78">
        <v>0</v>
      </c>
      <c r="BE1777" s="78">
        <v>0</v>
      </c>
      <c r="BF1777" s="78">
        <v>0</v>
      </c>
      <c r="BG1777" s="78">
        <v>0</v>
      </c>
      <c r="BH1777" s="78" t="s">
        <v>68</v>
      </c>
      <c r="BI1777" s="78" t="s">
        <v>3504</v>
      </c>
      <c r="BJ1777" s="78" t="s">
        <v>3504</v>
      </c>
      <c r="BK1777" s="79"/>
    </row>
    <row r="1778" spans="1:63" s="198" customFormat="1" ht="15.6" customHeight="1" x14ac:dyDescent="0.25">
      <c r="A1778" s="64" t="s">
        <v>4289</v>
      </c>
      <c r="B1778" s="65">
        <v>44384</v>
      </c>
      <c r="C1778" s="65" t="s">
        <v>63</v>
      </c>
      <c r="D1778" s="66" t="s">
        <v>2342</v>
      </c>
      <c r="E1778" s="66" t="s">
        <v>242</v>
      </c>
      <c r="F1778" s="67">
        <v>28614557</v>
      </c>
      <c r="G1778" s="44" t="s">
        <v>4763</v>
      </c>
      <c r="H1778" s="68">
        <v>10</v>
      </c>
      <c r="I1778" s="68">
        <v>8</v>
      </c>
      <c r="J1778" s="67" t="s">
        <v>66</v>
      </c>
      <c r="K1778" s="708" t="s">
        <v>1432</v>
      </c>
      <c r="L1778" s="708" t="s">
        <v>3020</v>
      </c>
      <c r="M1778" s="54" t="s">
        <v>68</v>
      </c>
      <c r="N1778" s="648">
        <v>46170</v>
      </c>
      <c r="O1778" s="87" t="s">
        <v>68</v>
      </c>
      <c r="P1778" s="87" t="s">
        <v>68</v>
      </c>
      <c r="Q1778" s="205" t="s">
        <v>68</v>
      </c>
      <c r="R1778" s="64" t="s">
        <v>68</v>
      </c>
      <c r="S1778" s="70" t="s">
        <v>68</v>
      </c>
      <c r="T1778" s="70" t="s">
        <v>68</v>
      </c>
      <c r="U1778" s="50" t="s">
        <v>3503</v>
      </c>
      <c r="V1778" s="70">
        <v>1</v>
      </c>
      <c r="W1778" s="65">
        <v>44396</v>
      </c>
      <c r="X1778" s="49" t="s">
        <v>68</v>
      </c>
      <c r="Y1778" s="71">
        <v>1</v>
      </c>
      <c r="Z1778" s="65" t="s">
        <v>68</v>
      </c>
      <c r="AA1778" s="70" t="s">
        <v>68</v>
      </c>
      <c r="AB1778" s="70" t="s">
        <v>68</v>
      </c>
      <c r="AC1778" s="70" t="s">
        <v>68</v>
      </c>
      <c r="AD1778" s="72" t="s">
        <v>68</v>
      </c>
      <c r="AE1778" s="70" t="s">
        <v>112</v>
      </c>
      <c r="AF1778" s="52" t="s">
        <v>112</v>
      </c>
      <c r="AG1778" s="73">
        <v>44404</v>
      </c>
      <c r="AH1778" s="65">
        <v>44404</v>
      </c>
      <c r="AI1778" s="65" t="s">
        <v>4764</v>
      </c>
      <c r="AJ1778" s="65" t="s">
        <v>4765</v>
      </c>
      <c r="AK1778" s="636">
        <v>44407</v>
      </c>
      <c r="AL1778" s="65">
        <v>44407</v>
      </c>
      <c r="AM1778" s="65"/>
      <c r="AN1778" s="65" t="s">
        <v>1643</v>
      </c>
      <c r="AO1778" s="65" t="s">
        <v>2982</v>
      </c>
      <c r="AP1778" s="65"/>
      <c r="AQ1778" s="67" t="s">
        <v>70</v>
      </c>
      <c r="AR1778" s="75"/>
      <c r="AS1778" s="260">
        <v>1</v>
      </c>
      <c r="AT1778" s="77" t="s">
        <v>70</v>
      </c>
      <c r="AU1778" s="77" t="s">
        <v>70</v>
      </c>
      <c r="AV1778" s="83" t="s">
        <v>363</v>
      </c>
      <c r="AW1778" s="77">
        <v>7</v>
      </c>
      <c r="AX1778" s="67">
        <v>2021</v>
      </c>
      <c r="AY1778" s="67">
        <v>7</v>
      </c>
      <c r="AZ1778" s="67">
        <v>2021</v>
      </c>
      <c r="BA1778" s="67">
        <v>31</v>
      </c>
      <c r="BB1778" s="67">
        <v>7</v>
      </c>
      <c r="BC1778" s="67">
        <v>2021</v>
      </c>
      <c r="BD1778" s="78">
        <v>0</v>
      </c>
      <c r="BE1778" s="78">
        <v>0</v>
      </c>
      <c r="BF1778" s="78">
        <v>0</v>
      </c>
      <c r="BG1778" s="78">
        <v>0</v>
      </c>
      <c r="BH1778" s="78" t="s">
        <v>68</v>
      </c>
      <c r="BI1778" s="78" t="s">
        <v>3504</v>
      </c>
      <c r="BJ1778" s="78" t="s">
        <v>3504</v>
      </c>
      <c r="BK1778" s="79"/>
    </row>
    <row r="1779" spans="1:63" s="198" customFormat="1" ht="15.75" customHeight="1" x14ac:dyDescent="0.25">
      <c r="A1779" s="64" t="s">
        <v>4290</v>
      </c>
      <c r="B1779" s="65">
        <v>44406</v>
      </c>
      <c r="C1779" s="65" t="s">
        <v>156</v>
      </c>
      <c r="D1779" s="66" t="s">
        <v>2342</v>
      </c>
      <c r="E1779" s="66" t="s">
        <v>615</v>
      </c>
      <c r="F1779" s="67">
        <v>28624643</v>
      </c>
      <c r="G1779" s="44" t="s">
        <v>4758</v>
      </c>
      <c r="H1779" s="68">
        <v>10</v>
      </c>
      <c r="I1779" s="68">
        <v>1</v>
      </c>
      <c r="J1779" s="67" t="s">
        <v>251</v>
      </c>
      <c r="K1779" s="708" t="s">
        <v>1125</v>
      </c>
      <c r="L1779" s="708" t="s">
        <v>3053</v>
      </c>
      <c r="M1779" s="54" t="s">
        <v>4760</v>
      </c>
      <c r="N1779" s="648" t="s">
        <v>2994</v>
      </c>
      <c r="O1779" s="87">
        <v>3801571</v>
      </c>
      <c r="P1779" s="87" t="s">
        <v>112</v>
      </c>
      <c r="Q1779" s="205" t="s">
        <v>70</v>
      </c>
      <c r="R1779" s="64" t="s">
        <v>70</v>
      </c>
      <c r="S1779" s="70">
        <v>0</v>
      </c>
      <c r="T1779" s="70">
        <v>0</v>
      </c>
      <c r="U1779" s="50">
        <v>0</v>
      </c>
      <c r="V1779" s="70">
        <v>1</v>
      </c>
      <c r="W1779" s="65" t="s">
        <v>181</v>
      </c>
      <c r="X1779" s="49" t="s">
        <v>68</v>
      </c>
      <c r="Y1779" s="71">
        <v>1</v>
      </c>
      <c r="Z1779" s="65">
        <v>44410</v>
      </c>
      <c r="AA1779" s="70">
        <v>1</v>
      </c>
      <c r="AB1779" s="70" t="s">
        <v>68</v>
      </c>
      <c r="AC1779" s="70" t="s">
        <v>68</v>
      </c>
      <c r="AD1779" s="72">
        <v>5.5555555555555566E-2</v>
      </c>
      <c r="AE1779" s="70" t="s">
        <v>112</v>
      </c>
      <c r="AF1779" s="52" t="s">
        <v>112</v>
      </c>
      <c r="AG1779" s="73">
        <v>44405</v>
      </c>
      <c r="AH1779" s="65">
        <v>44411</v>
      </c>
      <c r="AI1779" s="65" t="s">
        <v>4759</v>
      </c>
      <c r="AJ1779" s="65" t="s">
        <v>4759</v>
      </c>
      <c r="AK1779" s="636">
        <v>44407</v>
      </c>
      <c r="AL1779" s="65">
        <v>44413</v>
      </c>
      <c r="AM1779" s="65"/>
      <c r="AN1779" s="65" t="s">
        <v>1643</v>
      </c>
      <c r="AO1779" s="65" t="s">
        <v>2990</v>
      </c>
      <c r="AP1779" s="65"/>
      <c r="AQ1779" s="67" t="s">
        <v>70</v>
      </c>
      <c r="AR1779" s="75"/>
      <c r="AS1779" s="260">
        <v>0</v>
      </c>
      <c r="AT1779" s="77" t="e">
        <v>#VALUE!</v>
      </c>
      <c r="AU1779" s="77" t="e">
        <v>#VALUE!</v>
      </c>
      <c r="AV1779" s="83" t="s">
        <v>363</v>
      </c>
      <c r="AW1779" s="77" t="e">
        <v>#VALUE!</v>
      </c>
      <c r="AX1779" s="67" t="e">
        <v>#VALUE!</v>
      </c>
      <c r="AY1779" s="67">
        <v>7</v>
      </c>
      <c r="AZ1779" s="67">
        <v>2021</v>
      </c>
      <c r="BA1779" s="67">
        <v>32</v>
      </c>
      <c r="BB1779" s="67">
        <v>8</v>
      </c>
      <c r="BC1779" s="67">
        <v>2021</v>
      </c>
      <c r="BD1779" s="78">
        <v>0</v>
      </c>
      <c r="BE1779" s="78">
        <v>0.20499999999999999</v>
      </c>
      <c r="BF1779" s="78">
        <v>2.0500000000000001E-2</v>
      </c>
      <c r="BG1779" s="78">
        <v>0.22549999999999998</v>
      </c>
      <c r="BH1779" s="78" t="s">
        <v>68</v>
      </c>
      <c r="BI1779" s="78" t="s">
        <v>3504</v>
      </c>
      <c r="BJ1779" s="78" t="s">
        <v>3504</v>
      </c>
      <c r="BK1779" s="79"/>
    </row>
    <row r="1780" spans="1:63" s="198" customFormat="1" ht="15.75" customHeight="1" x14ac:dyDescent="0.25">
      <c r="A1780" s="42" t="s">
        <v>2262</v>
      </c>
      <c r="B1780" s="43">
        <v>43754</v>
      </c>
      <c r="C1780" s="43" t="s">
        <v>156</v>
      </c>
      <c r="D1780" s="44" t="s">
        <v>2343</v>
      </c>
      <c r="E1780" s="163">
        <v>39</v>
      </c>
      <c r="F1780" s="80" t="s">
        <v>3153</v>
      </c>
      <c r="G1780" s="44" t="s">
        <v>4758</v>
      </c>
      <c r="H1780" s="164" t="s">
        <v>186</v>
      </c>
      <c r="I1780" s="164">
        <v>1</v>
      </c>
      <c r="J1780" s="80" t="s">
        <v>174</v>
      </c>
      <c r="K1780" s="723" t="s">
        <v>875</v>
      </c>
      <c r="L1780" s="723" t="s">
        <v>3073</v>
      </c>
      <c r="M1780" s="765" t="s">
        <v>4760</v>
      </c>
      <c r="N1780" s="685">
        <v>29978</v>
      </c>
      <c r="O1780" s="765" t="s">
        <v>690</v>
      </c>
      <c r="P1780" s="765" t="s">
        <v>112</v>
      </c>
      <c r="Q1780" s="48" t="s">
        <v>70</v>
      </c>
      <c r="R1780" s="42" t="s">
        <v>70</v>
      </c>
      <c r="S1780" s="49">
        <v>1</v>
      </c>
      <c r="T1780" s="49">
        <v>0</v>
      </c>
      <c r="U1780" s="50">
        <v>0.5</v>
      </c>
      <c r="V1780" s="51">
        <v>1</v>
      </c>
      <c r="W1780" s="52">
        <v>43901</v>
      </c>
      <c r="X1780" s="155">
        <v>1</v>
      </c>
      <c r="Y1780" s="51">
        <v>1</v>
      </c>
      <c r="Z1780" s="52">
        <v>44270</v>
      </c>
      <c r="AA1780" s="51">
        <v>1</v>
      </c>
      <c r="AB1780" s="51" t="s">
        <v>68</v>
      </c>
      <c r="AC1780" s="51" t="s">
        <v>2341</v>
      </c>
      <c r="AD1780" s="50">
        <v>5.2631578947368425E-2</v>
      </c>
      <c r="AE1780" s="49" t="s">
        <v>112</v>
      </c>
      <c r="AF1780" s="52" t="s">
        <v>112</v>
      </c>
      <c r="AG1780" s="43">
        <v>44553</v>
      </c>
      <c r="AH1780" s="43">
        <v>44424</v>
      </c>
      <c r="AI1780" s="43" t="s">
        <v>4759</v>
      </c>
      <c r="AJ1780" s="52" t="s">
        <v>4759</v>
      </c>
      <c r="AK1780" s="89">
        <v>44555</v>
      </c>
      <c r="AL1780" s="43">
        <v>44426</v>
      </c>
      <c r="AM1780" s="43"/>
      <c r="AN1780" s="43" t="s">
        <v>1643</v>
      </c>
      <c r="AO1780" s="45" t="s">
        <v>69</v>
      </c>
      <c r="AP1780" s="45" t="s">
        <v>3311</v>
      </c>
      <c r="AQ1780" s="45" t="s">
        <v>70</v>
      </c>
      <c r="AR1780" s="16"/>
      <c r="AS1780" s="260">
        <v>0</v>
      </c>
      <c r="AT1780" s="45" t="e">
        <v>#VALUE!</v>
      </c>
      <c r="AU1780" s="45" t="e">
        <v>#VALUE!</v>
      </c>
      <c r="AV1780" s="45" t="s">
        <v>363</v>
      </c>
      <c r="AW1780" s="45" t="e">
        <v>#VALUE!</v>
      </c>
      <c r="AX1780" s="45" t="e">
        <v>#VALUE!</v>
      </c>
      <c r="AY1780" s="45">
        <v>10</v>
      </c>
      <c r="AZ1780" s="45">
        <v>2019</v>
      </c>
      <c r="BA1780" s="45">
        <v>34</v>
      </c>
      <c r="BB1780" s="45">
        <v>8</v>
      </c>
      <c r="BC1780" s="45">
        <v>2021</v>
      </c>
      <c r="BD1780" s="57">
        <v>0.20499999999999999</v>
      </c>
      <c r="BE1780" s="57">
        <v>4.38</v>
      </c>
      <c r="BF1780" s="57">
        <v>1.095</v>
      </c>
      <c r="BG1780" s="57">
        <v>5.4749999999999996</v>
      </c>
      <c r="BH1780" s="45" t="s">
        <v>203</v>
      </c>
      <c r="BI1780" s="45" t="s">
        <v>3504</v>
      </c>
      <c r="BJ1780" s="57" t="s">
        <v>3504</v>
      </c>
      <c r="BK1780" s="56"/>
    </row>
    <row r="1781" spans="1:63" s="198" customFormat="1" ht="15.75" customHeight="1" x14ac:dyDescent="0.25">
      <c r="A1781" s="64" t="s">
        <v>4295</v>
      </c>
      <c r="B1781" s="65">
        <v>44265</v>
      </c>
      <c r="C1781" s="65" t="s">
        <v>63</v>
      </c>
      <c r="D1781" s="66" t="s">
        <v>2342</v>
      </c>
      <c r="E1781" s="66" t="s">
        <v>242</v>
      </c>
      <c r="F1781" s="67">
        <v>28557337</v>
      </c>
      <c r="G1781" s="44" t="s">
        <v>4766</v>
      </c>
      <c r="H1781" s="68">
        <v>10</v>
      </c>
      <c r="I1781" s="68">
        <v>4</v>
      </c>
      <c r="J1781" s="67" t="s">
        <v>66</v>
      </c>
      <c r="K1781" s="708" t="s">
        <v>1432</v>
      </c>
      <c r="L1781" s="708" t="s">
        <v>3020</v>
      </c>
      <c r="M1781" s="54" t="s">
        <v>68</v>
      </c>
      <c r="N1781" s="648">
        <v>44290</v>
      </c>
      <c r="O1781" s="87" t="s">
        <v>68</v>
      </c>
      <c r="P1781" s="87" t="s">
        <v>68</v>
      </c>
      <c r="Q1781" s="205" t="s">
        <v>68</v>
      </c>
      <c r="R1781" s="64" t="s">
        <v>68</v>
      </c>
      <c r="S1781" s="70" t="s">
        <v>68</v>
      </c>
      <c r="T1781" s="70" t="s">
        <v>68</v>
      </c>
      <c r="U1781" s="50" t="s">
        <v>3503</v>
      </c>
      <c r="V1781" s="70">
        <v>1</v>
      </c>
      <c r="W1781" s="65">
        <v>44382</v>
      </c>
      <c r="X1781" s="49" t="s">
        <v>68</v>
      </c>
      <c r="Y1781" s="71">
        <v>1</v>
      </c>
      <c r="Z1781" s="65" t="s">
        <v>68</v>
      </c>
      <c r="AA1781" s="70" t="s">
        <v>68</v>
      </c>
      <c r="AB1781" s="70" t="s">
        <v>68</v>
      </c>
      <c r="AC1781" s="70" t="s">
        <v>68</v>
      </c>
      <c r="AD1781" s="72" t="s">
        <v>68</v>
      </c>
      <c r="AE1781" s="70" t="s">
        <v>112</v>
      </c>
      <c r="AF1781" s="52" t="s">
        <v>112</v>
      </c>
      <c r="AG1781" s="73">
        <v>44424</v>
      </c>
      <c r="AH1781" s="65">
        <v>44424</v>
      </c>
      <c r="AI1781" s="65" t="s">
        <v>4764</v>
      </c>
      <c r="AJ1781" s="65" t="s">
        <v>4767</v>
      </c>
      <c r="AK1781" s="636">
        <v>44427</v>
      </c>
      <c r="AL1781" s="65">
        <v>44427</v>
      </c>
      <c r="AM1781" s="65"/>
      <c r="AN1781" s="65" t="s">
        <v>1643</v>
      </c>
      <c r="AO1781" s="65" t="s">
        <v>2982</v>
      </c>
      <c r="AP1781" s="65"/>
      <c r="AQ1781" s="67" t="s">
        <v>70</v>
      </c>
      <c r="AR1781" s="75"/>
      <c r="AS1781" s="260">
        <v>1</v>
      </c>
      <c r="AT1781" s="77" t="s">
        <v>70</v>
      </c>
      <c r="AU1781" s="77" t="s">
        <v>70</v>
      </c>
      <c r="AV1781" s="83" t="s">
        <v>363</v>
      </c>
      <c r="AW1781" s="77">
        <v>7</v>
      </c>
      <c r="AX1781" s="67">
        <v>2021</v>
      </c>
      <c r="AY1781" s="67">
        <v>3</v>
      </c>
      <c r="AZ1781" s="67">
        <v>2021</v>
      </c>
      <c r="BA1781" s="67">
        <v>34</v>
      </c>
      <c r="BB1781" s="67">
        <v>8</v>
      </c>
      <c r="BC1781" s="67">
        <v>2021</v>
      </c>
      <c r="BD1781" s="78">
        <v>0</v>
      </c>
      <c r="BE1781" s="78">
        <v>0</v>
      </c>
      <c r="BF1781" s="78">
        <v>0</v>
      </c>
      <c r="BG1781" s="78">
        <v>0</v>
      </c>
      <c r="BH1781" s="78" t="s">
        <v>68</v>
      </c>
      <c r="BI1781" s="78" t="s">
        <v>3504</v>
      </c>
      <c r="BJ1781" s="78" t="s">
        <v>3504</v>
      </c>
      <c r="BK1781" s="79"/>
    </row>
    <row r="1782" spans="1:63" s="198" customFormat="1" ht="15.75" customHeight="1" x14ac:dyDescent="0.25">
      <c r="A1782" s="64" t="s">
        <v>4283</v>
      </c>
      <c r="B1782" s="65">
        <v>44356</v>
      </c>
      <c r="C1782" s="65" t="s">
        <v>156</v>
      </c>
      <c r="D1782" s="66" t="s">
        <v>2333</v>
      </c>
      <c r="E1782" s="66">
        <v>63</v>
      </c>
      <c r="F1782" s="67">
        <v>4900042503</v>
      </c>
      <c r="G1782" s="44" t="s">
        <v>4758</v>
      </c>
      <c r="H1782" s="68">
        <v>50</v>
      </c>
      <c r="I1782" s="68">
        <v>1</v>
      </c>
      <c r="J1782" s="67" t="s">
        <v>66</v>
      </c>
      <c r="K1782" s="708" t="s">
        <v>1454</v>
      </c>
      <c r="L1782" s="708" t="s">
        <v>3275</v>
      </c>
      <c r="M1782" s="54" t="s">
        <v>4760</v>
      </c>
      <c r="N1782" s="648">
        <v>45368</v>
      </c>
      <c r="O1782" s="87" t="s">
        <v>1243</v>
      </c>
      <c r="P1782" s="87" t="s">
        <v>112</v>
      </c>
      <c r="Q1782" s="205" t="s">
        <v>70</v>
      </c>
      <c r="R1782" s="64" t="s">
        <v>70</v>
      </c>
      <c r="S1782" s="70">
        <v>1</v>
      </c>
      <c r="T1782" s="70">
        <v>0</v>
      </c>
      <c r="U1782" s="50">
        <v>0.5</v>
      </c>
      <c r="V1782" s="70">
        <v>0.72</v>
      </c>
      <c r="W1782" s="65">
        <v>44397</v>
      </c>
      <c r="X1782" s="49" t="s">
        <v>68</v>
      </c>
      <c r="Y1782" s="71">
        <v>0.72</v>
      </c>
      <c r="Z1782" s="65">
        <v>44397</v>
      </c>
      <c r="AA1782" s="70">
        <v>0.9</v>
      </c>
      <c r="AB1782" s="70" t="s">
        <v>68</v>
      </c>
      <c r="AC1782" s="70" t="s">
        <v>2341</v>
      </c>
      <c r="AD1782" s="72">
        <v>4.7368421052631587E-2</v>
      </c>
      <c r="AE1782" s="70" t="s">
        <v>112</v>
      </c>
      <c r="AF1782" s="52" t="s">
        <v>112</v>
      </c>
      <c r="AG1782" s="73">
        <v>44375</v>
      </c>
      <c r="AH1782" s="65">
        <v>44425</v>
      </c>
      <c r="AI1782" s="65" t="s">
        <v>4759</v>
      </c>
      <c r="AJ1782" s="65" t="s">
        <v>4759</v>
      </c>
      <c r="AK1782" s="636">
        <v>44378</v>
      </c>
      <c r="AL1782" s="65">
        <v>44428</v>
      </c>
      <c r="AM1782" s="65"/>
      <c r="AN1782" s="65" t="s">
        <v>1643</v>
      </c>
      <c r="AO1782" s="65" t="s">
        <v>2991</v>
      </c>
      <c r="AP1782" s="65" t="s">
        <v>3313</v>
      </c>
      <c r="AQ1782" s="67" t="s">
        <v>70</v>
      </c>
      <c r="AR1782" s="75"/>
      <c r="AS1782" s="260">
        <v>1</v>
      </c>
      <c r="AT1782" s="77" t="e">
        <v>#VALUE!</v>
      </c>
      <c r="AU1782" s="77" t="e">
        <v>#VALUE!</v>
      </c>
      <c r="AV1782" s="83" t="s">
        <v>363</v>
      </c>
      <c r="AW1782" s="77" t="e">
        <v>#VALUE!</v>
      </c>
      <c r="AX1782" s="67" t="e">
        <v>#VALUE!</v>
      </c>
      <c r="AY1782" s="67">
        <v>6</v>
      </c>
      <c r="AZ1782" s="67">
        <v>2021</v>
      </c>
      <c r="BA1782" s="67">
        <v>34</v>
      </c>
      <c r="BB1782" s="67">
        <v>8</v>
      </c>
      <c r="BC1782" s="67">
        <v>2021</v>
      </c>
      <c r="BD1782" s="78">
        <v>0.20499999999999999</v>
      </c>
      <c r="BE1782" s="78">
        <v>3.9375</v>
      </c>
      <c r="BF1782" s="78">
        <v>0.984375</v>
      </c>
      <c r="BG1782" s="78">
        <v>4.921875</v>
      </c>
      <c r="BH1782" s="78" t="s">
        <v>203</v>
      </c>
      <c r="BI1782" s="78" t="s">
        <v>3504</v>
      </c>
      <c r="BJ1782" s="78" t="s">
        <v>3504</v>
      </c>
      <c r="BK1782" s="79"/>
    </row>
    <row r="1783" spans="1:63" s="198" customFormat="1" ht="15.6" customHeight="1" x14ac:dyDescent="0.25">
      <c r="A1783" s="64" t="s">
        <v>4283</v>
      </c>
      <c r="B1783" s="65">
        <v>44356</v>
      </c>
      <c r="C1783" s="65" t="s">
        <v>156</v>
      </c>
      <c r="D1783" s="66" t="s">
        <v>2333</v>
      </c>
      <c r="E1783" s="66">
        <v>63</v>
      </c>
      <c r="F1783" s="67">
        <v>4900042503</v>
      </c>
      <c r="G1783" s="44" t="s">
        <v>4758</v>
      </c>
      <c r="H1783" s="68">
        <v>50</v>
      </c>
      <c r="I1783" s="68">
        <v>1</v>
      </c>
      <c r="J1783" s="67" t="s">
        <v>66</v>
      </c>
      <c r="K1783" s="708" t="s">
        <v>1454</v>
      </c>
      <c r="L1783" s="708" t="s">
        <v>3275</v>
      </c>
      <c r="M1783" s="54" t="s">
        <v>4760</v>
      </c>
      <c r="N1783" s="648">
        <v>45368</v>
      </c>
      <c r="O1783" s="87" t="s">
        <v>693</v>
      </c>
      <c r="P1783" s="87" t="s">
        <v>112</v>
      </c>
      <c r="Q1783" s="205" t="s">
        <v>70</v>
      </c>
      <c r="R1783" s="64" t="s">
        <v>70</v>
      </c>
      <c r="S1783" s="70">
        <v>1</v>
      </c>
      <c r="T1783" s="70">
        <v>0</v>
      </c>
      <c r="U1783" s="50">
        <v>0.5</v>
      </c>
      <c r="V1783" s="70">
        <v>0.72</v>
      </c>
      <c r="W1783" s="65">
        <v>44397</v>
      </c>
      <c r="X1783" s="49" t="s">
        <v>68</v>
      </c>
      <c r="Y1783" s="71">
        <v>0.72</v>
      </c>
      <c r="Z1783" s="65">
        <v>44397</v>
      </c>
      <c r="AA1783" s="70">
        <v>0.9</v>
      </c>
      <c r="AB1783" s="70" t="s">
        <v>68</v>
      </c>
      <c r="AC1783" s="70" t="s">
        <v>2341</v>
      </c>
      <c r="AD1783" s="72">
        <v>4.7368421052631587E-2</v>
      </c>
      <c r="AE1783" s="70" t="s">
        <v>112</v>
      </c>
      <c r="AF1783" s="52" t="s">
        <v>112</v>
      </c>
      <c r="AG1783" s="73">
        <v>44375</v>
      </c>
      <c r="AH1783" s="65">
        <v>44425</v>
      </c>
      <c r="AI1783" s="65" t="s">
        <v>4759</v>
      </c>
      <c r="AJ1783" s="65" t="s">
        <v>4759</v>
      </c>
      <c r="AK1783" s="636">
        <v>44378</v>
      </c>
      <c r="AL1783" s="65">
        <v>44428</v>
      </c>
      <c r="AM1783" s="65"/>
      <c r="AN1783" s="65" t="s">
        <v>1643</v>
      </c>
      <c r="AO1783" s="65" t="s">
        <v>2991</v>
      </c>
      <c r="AP1783" s="65" t="s">
        <v>3313</v>
      </c>
      <c r="AQ1783" s="67" t="s">
        <v>70</v>
      </c>
      <c r="AR1783" s="75"/>
      <c r="AS1783" s="260">
        <v>1</v>
      </c>
      <c r="AT1783" s="77" t="e">
        <v>#VALUE!</v>
      </c>
      <c r="AU1783" s="77" t="e">
        <v>#VALUE!</v>
      </c>
      <c r="AV1783" s="83" t="s">
        <v>363</v>
      </c>
      <c r="AW1783" s="77" t="e">
        <v>#VALUE!</v>
      </c>
      <c r="AX1783" s="67" t="e">
        <v>#VALUE!</v>
      </c>
      <c r="AY1783" s="67">
        <v>6</v>
      </c>
      <c r="AZ1783" s="67">
        <v>2021</v>
      </c>
      <c r="BA1783" s="67">
        <v>34</v>
      </c>
      <c r="BB1783" s="67">
        <v>8</v>
      </c>
      <c r="BC1783" s="67">
        <v>2021</v>
      </c>
      <c r="BD1783" s="78">
        <v>0.20499999999999999</v>
      </c>
      <c r="BE1783" s="78">
        <v>3.9375</v>
      </c>
      <c r="BF1783" s="78">
        <v>0.984375</v>
      </c>
      <c r="BG1783" s="78">
        <v>4.921875</v>
      </c>
      <c r="BH1783" s="78" t="s">
        <v>203</v>
      </c>
      <c r="BI1783" s="78" t="s">
        <v>3504</v>
      </c>
      <c r="BJ1783" s="78" t="s">
        <v>3504</v>
      </c>
      <c r="BK1783" s="79"/>
    </row>
    <row r="1784" spans="1:63" s="198" customFormat="1" ht="15.75" customHeight="1" x14ac:dyDescent="0.25">
      <c r="A1784" s="64" t="s">
        <v>4291</v>
      </c>
      <c r="B1784" s="65">
        <v>44384</v>
      </c>
      <c r="C1784" s="65" t="s">
        <v>156</v>
      </c>
      <c r="D1784" s="66" t="s">
        <v>2342</v>
      </c>
      <c r="E1784" s="66">
        <v>27</v>
      </c>
      <c r="F1784" s="67">
        <v>28614551</v>
      </c>
      <c r="G1784" s="44" t="s">
        <v>4758</v>
      </c>
      <c r="H1784" s="68">
        <v>10</v>
      </c>
      <c r="I1784" s="68">
        <v>1</v>
      </c>
      <c r="J1784" s="67" t="s">
        <v>251</v>
      </c>
      <c r="K1784" s="708" t="s">
        <v>3157</v>
      </c>
      <c r="L1784" s="708" t="s">
        <v>3159</v>
      </c>
      <c r="M1784" s="54" t="s">
        <v>4760</v>
      </c>
      <c r="N1784" s="648">
        <v>46169</v>
      </c>
      <c r="O1784" s="87" t="s">
        <v>754</v>
      </c>
      <c r="P1784" s="87" t="s">
        <v>112</v>
      </c>
      <c r="Q1784" s="205" t="s">
        <v>70</v>
      </c>
      <c r="R1784" s="64" t="s">
        <v>70</v>
      </c>
      <c r="S1784" s="70">
        <v>1</v>
      </c>
      <c r="T1784" s="70">
        <v>0</v>
      </c>
      <c r="U1784" s="50">
        <v>0.5</v>
      </c>
      <c r="V1784" s="70">
        <v>0.99</v>
      </c>
      <c r="W1784" s="65" t="s">
        <v>181</v>
      </c>
      <c r="X1784" s="49" t="s">
        <v>68</v>
      </c>
      <c r="Y1784" s="71">
        <v>0.99</v>
      </c>
      <c r="Z1784" s="65">
        <v>44410</v>
      </c>
      <c r="AA1784" s="70">
        <v>0.8</v>
      </c>
      <c r="AB1784" s="70" t="s">
        <v>68</v>
      </c>
      <c r="AC1784" s="70" t="s">
        <v>68</v>
      </c>
      <c r="AD1784" s="72">
        <v>4.444444444444446E-2</v>
      </c>
      <c r="AE1784" s="70" t="s">
        <v>112</v>
      </c>
      <c r="AF1784" s="52" t="s">
        <v>112</v>
      </c>
      <c r="AG1784" s="73">
        <v>44407</v>
      </c>
      <c r="AH1784" s="65">
        <v>44426</v>
      </c>
      <c r="AI1784" s="65" t="s">
        <v>4759</v>
      </c>
      <c r="AJ1784" s="65" t="s">
        <v>4759</v>
      </c>
      <c r="AK1784" s="636">
        <v>44411</v>
      </c>
      <c r="AL1784" s="65">
        <v>44428</v>
      </c>
      <c r="AM1784" s="65"/>
      <c r="AN1784" s="65" t="s">
        <v>1643</v>
      </c>
      <c r="AO1784" s="65" t="s">
        <v>2982</v>
      </c>
      <c r="AP1784" s="65" t="s">
        <v>3312</v>
      </c>
      <c r="AQ1784" s="67" t="s">
        <v>70</v>
      </c>
      <c r="AR1784" s="75"/>
      <c r="AS1784" s="260">
        <v>0</v>
      </c>
      <c r="AT1784" s="77" t="e">
        <v>#VALUE!</v>
      </c>
      <c r="AU1784" s="77" t="e">
        <v>#VALUE!</v>
      </c>
      <c r="AV1784" s="83" t="s">
        <v>363</v>
      </c>
      <c r="AW1784" s="77" t="e">
        <v>#VALUE!</v>
      </c>
      <c r="AX1784" s="67" t="e">
        <v>#VALUE!</v>
      </c>
      <c r="AY1784" s="67">
        <v>7</v>
      </c>
      <c r="AZ1784" s="67">
        <v>2021</v>
      </c>
      <c r="BA1784" s="67">
        <v>34</v>
      </c>
      <c r="BB1784" s="67">
        <v>8</v>
      </c>
      <c r="BC1784" s="67">
        <v>2021</v>
      </c>
      <c r="BD1784" s="78">
        <v>0.20499999999999999</v>
      </c>
      <c r="BE1784" s="78">
        <v>4.9173</v>
      </c>
      <c r="BF1784" s="78">
        <v>1.229325</v>
      </c>
      <c r="BG1784" s="78">
        <v>6.1466250000000002</v>
      </c>
      <c r="BH1784" s="78" t="s">
        <v>203</v>
      </c>
      <c r="BI1784" s="78" t="s">
        <v>3504</v>
      </c>
      <c r="BJ1784" s="78" t="s">
        <v>3504</v>
      </c>
      <c r="BK1784" s="79"/>
    </row>
    <row r="1785" spans="1:63" s="198" customFormat="1" ht="15.6" customHeight="1" x14ac:dyDescent="0.25">
      <c r="A1785" s="64" t="s">
        <v>4291</v>
      </c>
      <c r="B1785" s="65">
        <v>44384</v>
      </c>
      <c r="C1785" s="65" t="s">
        <v>156</v>
      </c>
      <c r="D1785" s="66" t="s">
        <v>2342</v>
      </c>
      <c r="E1785" s="66">
        <v>27</v>
      </c>
      <c r="F1785" s="67">
        <v>28614551</v>
      </c>
      <c r="G1785" s="44" t="s">
        <v>4758</v>
      </c>
      <c r="H1785" s="68">
        <v>10</v>
      </c>
      <c r="I1785" s="68">
        <v>1</v>
      </c>
      <c r="J1785" s="67" t="s">
        <v>251</v>
      </c>
      <c r="K1785" s="708" t="s">
        <v>3157</v>
      </c>
      <c r="L1785" s="708" t="s">
        <v>3159</v>
      </c>
      <c r="M1785" s="54" t="s">
        <v>4760</v>
      </c>
      <c r="N1785" s="648">
        <v>46169</v>
      </c>
      <c r="O1785" s="87" t="s">
        <v>690</v>
      </c>
      <c r="P1785" s="87" t="s">
        <v>112</v>
      </c>
      <c r="Q1785" s="794" t="s">
        <v>70</v>
      </c>
      <c r="R1785" s="739" t="s">
        <v>70</v>
      </c>
      <c r="S1785" s="70">
        <v>1</v>
      </c>
      <c r="T1785" s="70">
        <v>0</v>
      </c>
      <c r="U1785" s="50">
        <v>0.5</v>
      </c>
      <c r="V1785" s="70">
        <v>0.99</v>
      </c>
      <c r="W1785" s="65" t="s">
        <v>181</v>
      </c>
      <c r="X1785" s="49" t="s">
        <v>68</v>
      </c>
      <c r="Y1785" s="71">
        <v>0.99</v>
      </c>
      <c r="Z1785" s="65">
        <v>44410</v>
      </c>
      <c r="AA1785" s="70">
        <v>0.8</v>
      </c>
      <c r="AB1785" s="70" t="s">
        <v>68</v>
      </c>
      <c r="AC1785" s="70" t="s">
        <v>68</v>
      </c>
      <c r="AD1785" s="72">
        <v>4.444444444444446E-2</v>
      </c>
      <c r="AE1785" s="70" t="s">
        <v>112</v>
      </c>
      <c r="AF1785" s="52" t="s">
        <v>112</v>
      </c>
      <c r="AG1785" s="73">
        <v>44407</v>
      </c>
      <c r="AH1785" s="65">
        <v>44426</v>
      </c>
      <c r="AI1785" s="65" t="s">
        <v>4759</v>
      </c>
      <c r="AJ1785" s="65" t="s">
        <v>4759</v>
      </c>
      <c r="AK1785" s="636">
        <v>44411</v>
      </c>
      <c r="AL1785" s="65">
        <v>44428</v>
      </c>
      <c r="AM1785" s="65"/>
      <c r="AN1785" s="65" t="s">
        <v>1643</v>
      </c>
      <c r="AO1785" s="65" t="s">
        <v>2982</v>
      </c>
      <c r="AP1785" s="65" t="s">
        <v>3312</v>
      </c>
      <c r="AQ1785" s="67" t="s">
        <v>70</v>
      </c>
      <c r="AR1785" s="75"/>
      <c r="AS1785" s="260">
        <v>0</v>
      </c>
      <c r="AT1785" s="77" t="e">
        <v>#VALUE!</v>
      </c>
      <c r="AU1785" s="77" t="e">
        <v>#VALUE!</v>
      </c>
      <c r="AV1785" s="83" t="s">
        <v>363</v>
      </c>
      <c r="AW1785" s="77" t="e">
        <v>#VALUE!</v>
      </c>
      <c r="AX1785" s="67" t="e">
        <v>#VALUE!</v>
      </c>
      <c r="AY1785" s="67">
        <v>7</v>
      </c>
      <c r="AZ1785" s="67">
        <v>2021</v>
      </c>
      <c r="BA1785" s="67">
        <v>34</v>
      </c>
      <c r="BB1785" s="67">
        <v>8</v>
      </c>
      <c r="BC1785" s="67">
        <v>2021</v>
      </c>
      <c r="BD1785" s="78">
        <v>0.20499999999999999</v>
      </c>
      <c r="BE1785" s="78">
        <v>4.9173</v>
      </c>
      <c r="BF1785" s="78">
        <v>1.229325</v>
      </c>
      <c r="BG1785" s="78">
        <v>6.1466250000000002</v>
      </c>
      <c r="BH1785" s="78" t="s">
        <v>203</v>
      </c>
      <c r="BI1785" s="78" t="s">
        <v>3504</v>
      </c>
      <c r="BJ1785" s="78" t="s">
        <v>3504</v>
      </c>
      <c r="BK1785" s="79"/>
    </row>
    <row r="1786" spans="1:63" s="198" customFormat="1" ht="15.6" customHeight="1" x14ac:dyDescent="0.25">
      <c r="A1786" s="64" t="s">
        <v>4291</v>
      </c>
      <c r="B1786" s="65">
        <v>44384</v>
      </c>
      <c r="C1786" s="65" t="s">
        <v>156</v>
      </c>
      <c r="D1786" s="66" t="s">
        <v>2342</v>
      </c>
      <c r="E1786" s="66">
        <v>27</v>
      </c>
      <c r="F1786" s="67">
        <v>28614551</v>
      </c>
      <c r="G1786" s="44" t="s">
        <v>4758</v>
      </c>
      <c r="H1786" s="68">
        <v>10</v>
      </c>
      <c r="I1786" s="68">
        <v>1</v>
      </c>
      <c r="J1786" s="67" t="s">
        <v>251</v>
      </c>
      <c r="K1786" s="708" t="s">
        <v>3157</v>
      </c>
      <c r="L1786" s="708" t="s">
        <v>3159</v>
      </c>
      <c r="M1786" s="54" t="s">
        <v>4760</v>
      </c>
      <c r="N1786" s="648">
        <v>46169</v>
      </c>
      <c r="O1786" s="87" t="s">
        <v>745</v>
      </c>
      <c r="P1786" s="87" t="s">
        <v>112</v>
      </c>
      <c r="Q1786" s="792" t="s">
        <v>70</v>
      </c>
      <c r="R1786" s="739" t="s">
        <v>70</v>
      </c>
      <c r="S1786" s="70">
        <v>1</v>
      </c>
      <c r="T1786" s="70">
        <v>0</v>
      </c>
      <c r="U1786" s="50">
        <v>0.5</v>
      </c>
      <c r="V1786" s="70">
        <v>0.99</v>
      </c>
      <c r="W1786" s="65" t="s">
        <v>181</v>
      </c>
      <c r="X1786" s="49" t="s">
        <v>68</v>
      </c>
      <c r="Y1786" s="71">
        <v>0.99</v>
      </c>
      <c r="Z1786" s="65">
        <v>44410</v>
      </c>
      <c r="AA1786" s="70">
        <v>0.8</v>
      </c>
      <c r="AB1786" s="70" t="s">
        <v>68</v>
      </c>
      <c r="AC1786" s="70" t="s">
        <v>68</v>
      </c>
      <c r="AD1786" s="72">
        <v>4.444444444444446E-2</v>
      </c>
      <c r="AE1786" s="70" t="s">
        <v>112</v>
      </c>
      <c r="AF1786" s="52" t="s">
        <v>112</v>
      </c>
      <c r="AG1786" s="73">
        <v>44407</v>
      </c>
      <c r="AH1786" s="65">
        <v>44426</v>
      </c>
      <c r="AI1786" s="65" t="s">
        <v>4759</v>
      </c>
      <c r="AJ1786" s="65" t="s">
        <v>4759</v>
      </c>
      <c r="AK1786" s="636">
        <v>44411</v>
      </c>
      <c r="AL1786" s="65">
        <v>44428</v>
      </c>
      <c r="AM1786" s="65"/>
      <c r="AN1786" s="65" t="s">
        <v>1643</v>
      </c>
      <c r="AO1786" s="65" t="s">
        <v>2982</v>
      </c>
      <c r="AP1786" s="65" t="s">
        <v>3312</v>
      </c>
      <c r="AQ1786" s="67" t="s">
        <v>70</v>
      </c>
      <c r="AR1786" s="75"/>
      <c r="AS1786" s="260">
        <v>0</v>
      </c>
      <c r="AT1786" s="77" t="e">
        <v>#VALUE!</v>
      </c>
      <c r="AU1786" s="77" t="e">
        <v>#VALUE!</v>
      </c>
      <c r="AV1786" s="83" t="s">
        <v>363</v>
      </c>
      <c r="AW1786" s="77" t="e">
        <v>#VALUE!</v>
      </c>
      <c r="AX1786" s="67" t="e">
        <v>#VALUE!</v>
      </c>
      <c r="AY1786" s="67">
        <v>7</v>
      </c>
      <c r="AZ1786" s="67">
        <v>2021</v>
      </c>
      <c r="BA1786" s="67">
        <v>34</v>
      </c>
      <c r="BB1786" s="67">
        <v>8</v>
      </c>
      <c r="BC1786" s="67">
        <v>2021</v>
      </c>
      <c r="BD1786" s="78">
        <v>0.20499999999999999</v>
      </c>
      <c r="BE1786" s="78">
        <v>4.9173</v>
      </c>
      <c r="BF1786" s="78">
        <v>1.229325</v>
      </c>
      <c r="BG1786" s="78">
        <v>6.1466250000000002</v>
      </c>
      <c r="BH1786" s="78" t="s">
        <v>203</v>
      </c>
      <c r="BI1786" s="78" t="s">
        <v>3504</v>
      </c>
      <c r="BJ1786" s="78" t="s">
        <v>3504</v>
      </c>
      <c r="BK1786" s="79"/>
    </row>
    <row r="1787" spans="1:63" s="198" customFormat="1" ht="15.75" customHeight="1" x14ac:dyDescent="0.25">
      <c r="A1787" s="64" t="s">
        <v>4291</v>
      </c>
      <c r="B1787" s="65">
        <v>44384</v>
      </c>
      <c r="C1787" s="65" t="s">
        <v>156</v>
      </c>
      <c r="D1787" s="66" t="s">
        <v>2342</v>
      </c>
      <c r="E1787" s="66">
        <v>27</v>
      </c>
      <c r="F1787" s="67">
        <v>28614551</v>
      </c>
      <c r="G1787" s="44" t="s">
        <v>4758</v>
      </c>
      <c r="H1787" s="68">
        <v>10</v>
      </c>
      <c r="I1787" s="68">
        <v>1</v>
      </c>
      <c r="J1787" s="67" t="s">
        <v>251</v>
      </c>
      <c r="K1787" s="708" t="s">
        <v>3157</v>
      </c>
      <c r="L1787" s="708" t="s">
        <v>3159</v>
      </c>
      <c r="M1787" s="54" t="s">
        <v>4760</v>
      </c>
      <c r="N1787" s="648">
        <v>46169</v>
      </c>
      <c r="O1787" s="87" t="s">
        <v>1180</v>
      </c>
      <c r="P1787" s="87" t="s">
        <v>112</v>
      </c>
      <c r="Q1787" s="792" t="s">
        <v>70</v>
      </c>
      <c r="R1787" s="739" t="s">
        <v>70</v>
      </c>
      <c r="S1787" s="70">
        <v>1</v>
      </c>
      <c r="T1787" s="70">
        <v>0</v>
      </c>
      <c r="U1787" s="50">
        <v>0.5</v>
      </c>
      <c r="V1787" s="70">
        <v>0.99</v>
      </c>
      <c r="W1787" s="65" t="s">
        <v>181</v>
      </c>
      <c r="X1787" s="49" t="s">
        <v>68</v>
      </c>
      <c r="Y1787" s="71">
        <v>0.99</v>
      </c>
      <c r="Z1787" s="65">
        <v>44410</v>
      </c>
      <c r="AA1787" s="70">
        <v>0.8</v>
      </c>
      <c r="AB1787" s="70" t="s">
        <v>68</v>
      </c>
      <c r="AC1787" s="70" t="s">
        <v>68</v>
      </c>
      <c r="AD1787" s="72">
        <v>4.444444444444446E-2</v>
      </c>
      <c r="AE1787" s="70" t="s">
        <v>112</v>
      </c>
      <c r="AF1787" s="52" t="s">
        <v>112</v>
      </c>
      <c r="AG1787" s="73">
        <v>44407</v>
      </c>
      <c r="AH1787" s="65">
        <v>44426</v>
      </c>
      <c r="AI1787" s="65" t="s">
        <v>4759</v>
      </c>
      <c r="AJ1787" s="65" t="s">
        <v>4759</v>
      </c>
      <c r="AK1787" s="636">
        <v>44411</v>
      </c>
      <c r="AL1787" s="65">
        <v>44428</v>
      </c>
      <c r="AM1787" s="65"/>
      <c r="AN1787" s="65" t="s">
        <v>1643</v>
      </c>
      <c r="AO1787" s="65" t="s">
        <v>2982</v>
      </c>
      <c r="AP1787" s="65" t="s">
        <v>3312</v>
      </c>
      <c r="AQ1787" s="67" t="s">
        <v>70</v>
      </c>
      <c r="AR1787" s="75"/>
      <c r="AS1787" s="260">
        <v>0</v>
      </c>
      <c r="AT1787" s="77" t="e">
        <v>#VALUE!</v>
      </c>
      <c r="AU1787" s="77" t="e">
        <v>#VALUE!</v>
      </c>
      <c r="AV1787" s="83" t="s">
        <v>363</v>
      </c>
      <c r="AW1787" s="77" t="e">
        <v>#VALUE!</v>
      </c>
      <c r="AX1787" s="67" t="e">
        <v>#VALUE!</v>
      </c>
      <c r="AY1787" s="67">
        <v>7</v>
      </c>
      <c r="AZ1787" s="67">
        <v>2021</v>
      </c>
      <c r="BA1787" s="67">
        <v>34</v>
      </c>
      <c r="BB1787" s="67">
        <v>8</v>
      </c>
      <c r="BC1787" s="67">
        <v>2021</v>
      </c>
      <c r="BD1787" s="78">
        <v>0.20499999999999999</v>
      </c>
      <c r="BE1787" s="78">
        <v>4.9173</v>
      </c>
      <c r="BF1787" s="78">
        <v>1.229325</v>
      </c>
      <c r="BG1787" s="78">
        <v>6.1466250000000002</v>
      </c>
      <c r="BH1787" s="78" t="s">
        <v>203</v>
      </c>
      <c r="BI1787" s="78" t="s">
        <v>3504</v>
      </c>
      <c r="BJ1787" s="78" t="s">
        <v>3504</v>
      </c>
      <c r="BK1787" s="79"/>
    </row>
    <row r="1788" spans="1:63" s="198" customFormat="1" ht="15.75" customHeight="1" x14ac:dyDescent="0.25">
      <c r="A1788" s="64" t="s">
        <v>4291</v>
      </c>
      <c r="B1788" s="65">
        <v>44384</v>
      </c>
      <c r="C1788" s="65" t="s">
        <v>156</v>
      </c>
      <c r="D1788" s="66" t="s">
        <v>2342</v>
      </c>
      <c r="E1788" s="66">
        <v>27</v>
      </c>
      <c r="F1788" s="67">
        <v>28614551</v>
      </c>
      <c r="G1788" s="44" t="s">
        <v>4758</v>
      </c>
      <c r="H1788" s="68">
        <v>10</v>
      </c>
      <c r="I1788" s="68">
        <v>1</v>
      </c>
      <c r="J1788" s="67" t="s">
        <v>251</v>
      </c>
      <c r="K1788" s="708" t="s">
        <v>3157</v>
      </c>
      <c r="L1788" s="708" t="s">
        <v>3159</v>
      </c>
      <c r="M1788" s="54" t="s">
        <v>4760</v>
      </c>
      <c r="N1788" s="648">
        <v>46169</v>
      </c>
      <c r="O1788" s="87" t="s">
        <v>1178</v>
      </c>
      <c r="P1788" s="87" t="s">
        <v>112</v>
      </c>
      <c r="Q1788" s="792" t="s">
        <v>70</v>
      </c>
      <c r="R1788" s="739" t="s">
        <v>70</v>
      </c>
      <c r="S1788" s="70">
        <v>1</v>
      </c>
      <c r="T1788" s="70">
        <v>0</v>
      </c>
      <c r="U1788" s="50">
        <v>0.5</v>
      </c>
      <c r="V1788" s="70">
        <v>0.99</v>
      </c>
      <c r="W1788" s="65" t="s">
        <v>181</v>
      </c>
      <c r="X1788" s="49" t="s">
        <v>68</v>
      </c>
      <c r="Y1788" s="71">
        <v>0.99</v>
      </c>
      <c r="Z1788" s="65">
        <v>44410</v>
      </c>
      <c r="AA1788" s="70">
        <v>0.8</v>
      </c>
      <c r="AB1788" s="70" t="s">
        <v>68</v>
      </c>
      <c r="AC1788" s="70" t="s">
        <v>68</v>
      </c>
      <c r="AD1788" s="72">
        <v>4.444444444444446E-2</v>
      </c>
      <c r="AE1788" s="70" t="s">
        <v>112</v>
      </c>
      <c r="AF1788" s="52" t="s">
        <v>112</v>
      </c>
      <c r="AG1788" s="73">
        <v>44407</v>
      </c>
      <c r="AH1788" s="65">
        <v>44426</v>
      </c>
      <c r="AI1788" s="65" t="s">
        <v>4759</v>
      </c>
      <c r="AJ1788" s="65" t="s">
        <v>4759</v>
      </c>
      <c r="AK1788" s="636">
        <v>44411</v>
      </c>
      <c r="AL1788" s="65">
        <v>44428</v>
      </c>
      <c r="AM1788" s="65"/>
      <c r="AN1788" s="65" t="s">
        <v>1643</v>
      </c>
      <c r="AO1788" s="65" t="s">
        <v>2982</v>
      </c>
      <c r="AP1788" s="65" t="s">
        <v>3312</v>
      </c>
      <c r="AQ1788" s="67" t="s">
        <v>70</v>
      </c>
      <c r="AR1788" s="75"/>
      <c r="AS1788" s="260">
        <v>0</v>
      </c>
      <c r="AT1788" s="77" t="e">
        <v>#VALUE!</v>
      </c>
      <c r="AU1788" s="77" t="e">
        <v>#VALUE!</v>
      </c>
      <c r="AV1788" s="83" t="s">
        <v>363</v>
      </c>
      <c r="AW1788" s="77" t="e">
        <v>#VALUE!</v>
      </c>
      <c r="AX1788" s="67" t="e">
        <v>#VALUE!</v>
      </c>
      <c r="AY1788" s="67">
        <v>7</v>
      </c>
      <c r="AZ1788" s="67">
        <v>2021</v>
      </c>
      <c r="BA1788" s="67">
        <v>34</v>
      </c>
      <c r="BB1788" s="67">
        <v>8</v>
      </c>
      <c r="BC1788" s="67">
        <v>2021</v>
      </c>
      <c r="BD1788" s="78">
        <v>0.20499999999999999</v>
      </c>
      <c r="BE1788" s="78">
        <v>4.9173</v>
      </c>
      <c r="BF1788" s="78">
        <v>1.229325</v>
      </c>
      <c r="BG1788" s="78">
        <v>6.1466250000000002</v>
      </c>
      <c r="BH1788" s="78" t="s">
        <v>203</v>
      </c>
      <c r="BI1788" s="78" t="s">
        <v>3504</v>
      </c>
      <c r="BJ1788" s="78" t="s">
        <v>3504</v>
      </c>
      <c r="BK1788" s="79"/>
    </row>
    <row r="1789" spans="1:63" s="198" customFormat="1" ht="15.6" customHeight="1" x14ac:dyDescent="0.25">
      <c r="A1789" s="64" t="s">
        <v>4291</v>
      </c>
      <c r="B1789" s="65">
        <v>44384</v>
      </c>
      <c r="C1789" s="65" t="s">
        <v>156</v>
      </c>
      <c r="D1789" s="66" t="s">
        <v>2342</v>
      </c>
      <c r="E1789" s="66">
        <v>27</v>
      </c>
      <c r="F1789" s="67">
        <v>28614551</v>
      </c>
      <c r="G1789" s="44" t="s">
        <v>4758</v>
      </c>
      <c r="H1789" s="68">
        <v>10</v>
      </c>
      <c r="I1789" s="68">
        <v>1</v>
      </c>
      <c r="J1789" s="67" t="s">
        <v>251</v>
      </c>
      <c r="K1789" s="708" t="s">
        <v>3157</v>
      </c>
      <c r="L1789" s="708" t="s">
        <v>3159</v>
      </c>
      <c r="M1789" s="54" t="s">
        <v>4760</v>
      </c>
      <c r="N1789" s="648">
        <v>46169</v>
      </c>
      <c r="O1789" s="87" t="s">
        <v>1243</v>
      </c>
      <c r="P1789" s="87" t="s">
        <v>112</v>
      </c>
      <c r="Q1789" s="792" t="s">
        <v>70</v>
      </c>
      <c r="R1789" s="739" t="s">
        <v>70</v>
      </c>
      <c r="S1789" s="70">
        <v>1</v>
      </c>
      <c r="T1789" s="70">
        <v>0</v>
      </c>
      <c r="U1789" s="50">
        <v>0.5</v>
      </c>
      <c r="V1789" s="70">
        <v>0.99</v>
      </c>
      <c r="W1789" s="65" t="s">
        <v>181</v>
      </c>
      <c r="X1789" s="49" t="s">
        <v>68</v>
      </c>
      <c r="Y1789" s="71">
        <v>0.99</v>
      </c>
      <c r="Z1789" s="65">
        <v>44410</v>
      </c>
      <c r="AA1789" s="70">
        <v>0.8</v>
      </c>
      <c r="AB1789" s="70" t="s">
        <v>68</v>
      </c>
      <c r="AC1789" s="70" t="s">
        <v>68</v>
      </c>
      <c r="AD1789" s="72">
        <v>4.444444444444446E-2</v>
      </c>
      <c r="AE1789" s="70" t="s">
        <v>112</v>
      </c>
      <c r="AF1789" s="52" t="s">
        <v>112</v>
      </c>
      <c r="AG1789" s="73">
        <v>44407</v>
      </c>
      <c r="AH1789" s="65">
        <v>44426</v>
      </c>
      <c r="AI1789" s="65" t="s">
        <v>4759</v>
      </c>
      <c r="AJ1789" s="65" t="s">
        <v>4759</v>
      </c>
      <c r="AK1789" s="636">
        <v>44411</v>
      </c>
      <c r="AL1789" s="65">
        <v>44428</v>
      </c>
      <c r="AM1789" s="65"/>
      <c r="AN1789" s="65" t="s">
        <v>1643</v>
      </c>
      <c r="AO1789" s="65" t="s">
        <v>2982</v>
      </c>
      <c r="AP1789" s="65" t="s">
        <v>3312</v>
      </c>
      <c r="AQ1789" s="67" t="s">
        <v>70</v>
      </c>
      <c r="AR1789" s="75"/>
      <c r="AS1789" s="260">
        <v>0</v>
      </c>
      <c r="AT1789" s="77" t="e">
        <v>#VALUE!</v>
      </c>
      <c r="AU1789" s="77" t="e">
        <v>#VALUE!</v>
      </c>
      <c r="AV1789" s="83" t="s">
        <v>363</v>
      </c>
      <c r="AW1789" s="77" t="e">
        <v>#VALUE!</v>
      </c>
      <c r="AX1789" s="67" t="e">
        <v>#VALUE!</v>
      </c>
      <c r="AY1789" s="67">
        <v>7</v>
      </c>
      <c r="AZ1789" s="67">
        <v>2021</v>
      </c>
      <c r="BA1789" s="67">
        <v>34</v>
      </c>
      <c r="BB1789" s="67">
        <v>8</v>
      </c>
      <c r="BC1789" s="67">
        <v>2021</v>
      </c>
      <c r="BD1789" s="78">
        <v>0.20499999999999999</v>
      </c>
      <c r="BE1789" s="78">
        <v>4.9173</v>
      </c>
      <c r="BF1789" s="78">
        <v>1.229325</v>
      </c>
      <c r="BG1789" s="78">
        <v>6.1466250000000002</v>
      </c>
      <c r="BH1789" s="78" t="s">
        <v>203</v>
      </c>
      <c r="BI1789" s="78" t="s">
        <v>3504</v>
      </c>
      <c r="BJ1789" s="78" t="s">
        <v>3504</v>
      </c>
      <c r="BK1789" s="79"/>
    </row>
    <row r="1790" spans="1:63" s="198" customFormat="1" ht="15.6" customHeight="1" x14ac:dyDescent="0.25">
      <c r="A1790" s="64" t="s">
        <v>4291</v>
      </c>
      <c r="B1790" s="65">
        <v>44384</v>
      </c>
      <c r="C1790" s="65" t="s">
        <v>156</v>
      </c>
      <c r="D1790" s="66" t="s">
        <v>2342</v>
      </c>
      <c r="E1790" s="66">
        <v>27</v>
      </c>
      <c r="F1790" s="67">
        <v>28614551</v>
      </c>
      <c r="G1790" s="44" t="s">
        <v>4758</v>
      </c>
      <c r="H1790" s="68">
        <v>10</v>
      </c>
      <c r="I1790" s="68">
        <v>1</v>
      </c>
      <c r="J1790" s="67" t="s">
        <v>251</v>
      </c>
      <c r="K1790" s="708" t="s">
        <v>3157</v>
      </c>
      <c r="L1790" s="708" t="s">
        <v>3159</v>
      </c>
      <c r="M1790" s="54" t="s">
        <v>4760</v>
      </c>
      <c r="N1790" s="648">
        <v>46169</v>
      </c>
      <c r="O1790" s="87" t="s">
        <v>693</v>
      </c>
      <c r="P1790" s="87" t="s">
        <v>112</v>
      </c>
      <c r="Q1790" s="792" t="s">
        <v>70</v>
      </c>
      <c r="R1790" s="739" t="s">
        <v>70</v>
      </c>
      <c r="S1790" s="70">
        <v>1</v>
      </c>
      <c r="T1790" s="70">
        <v>0</v>
      </c>
      <c r="U1790" s="50">
        <v>0.5</v>
      </c>
      <c r="V1790" s="70">
        <v>0.99</v>
      </c>
      <c r="W1790" s="65" t="s">
        <v>181</v>
      </c>
      <c r="X1790" s="49" t="s">
        <v>68</v>
      </c>
      <c r="Y1790" s="71">
        <v>0.99</v>
      </c>
      <c r="Z1790" s="65">
        <v>44410</v>
      </c>
      <c r="AA1790" s="70">
        <v>0.8</v>
      </c>
      <c r="AB1790" s="70" t="s">
        <v>68</v>
      </c>
      <c r="AC1790" s="70" t="s">
        <v>68</v>
      </c>
      <c r="AD1790" s="72">
        <v>4.444444444444446E-2</v>
      </c>
      <c r="AE1790" s="70" t="s">
        <v>112</v>
      </c>
      <c r="AF1790" s="52" t="s">
        <v>112</v>
      </c>
      <c r="AG1790" s="73">
        <v>44407</v>
      </c>
      <c r="AH1790" s="65">
        <v>44426</v>
      </c>
      <c r="AI1790" s="65" t="s">
        <v>4759</v>
      </c>
      <c r="AJ1790" s="65" t="s">
        <v>4759</v>
      </c>
      <c r="AK1790" s="636">
        <v>44411</v>
      </c>
      <c r="AL1790" s="65">
        <v>44428</v>
      </c>
      <c r="AM1790" s="65"/>
      <c r="AN1790" s="65" t="s">
        <v>1643</v>
      </c>
      <c r="AO1790" s="65" t="s">
        <v>2982</v>
      </c>
      <c r="AP1790" s="65" t="s">
        <v>3312</v>
      </c>
      <c r="AQ1790" s="67" t="s">
        <v>70</v>
      </c>
      <c r="AR1790" s="75"/>
      <c r="AS1790" s="260">
        <v>0</v>
      </c>
      <c r="AT1790" s="77" t="e">
        <v>#VALUE!</v>
      </c>
      <c r="AU1790" s="77" t="e">
        <v>#VALUE!</v>
      </c>
      <c r="AV1790" s="83" t="s">
        <v>363</v>
      </c>
      <c r="AW1790" s="77" t="e">
        <v>#VALUE!</v>
      </c>
      <c r="AX1790" s="67" t="e">
        <v>#VALUE!</v>
      </c>
      <c r="AY1790" s="67">
        <v>7</v>
      </c>
      <c r="AZ1790" s="67">
        <v>2021</v>
      </c>
      <c r="BA1790" s="67">
        <v>34</v>
      </c>
      <c r="BB1790" s="67">
        <v>8</v>
      </c>
      <c r="BC1790" s="67">
        <v>2021</v>
      </c>
      <c r="BD1790" s="78">
        <v>0.20499999999999999</v>
      </c>
      <c r="BE1790" s="78">
        <v>4.9173</v>
      </c>
      <c r="BF1790" s="78">
        <v>1.229325</v>
      </c>
      <c r="BG1790" s="78">
        <v>6.1466250000000002</v>
      </c>
      <c r="BH1790" s="78" t="s">
        <v>203</v>
      </c>
      <c r="BI1790" s="78" t="s">
        <v>3504</v>
      </c>
      <c r="BJ1790" s="78" t="s">
        <v>3504</v>
      </c>
      <c r="BK1790" s="79"/>
    </row>
    <row r="1791" spans="1:63" s="198" customFormat="1" ht="15.6" customHeight="1" x14ac:dyDescent="0.25">
      <c r="A1791" s="64" t="s">
        <v>4291</v>
      </c>
      <c r="B1791" s="65">
        <v>44384</v>
      </c>
      <c r="C1791" s="65" t="s">
        <v>156</v>
      </c>
      <c r="D1791" s="66" t="s">
        <v>2342</v>
      </c>
      <c r="E1791" s="66">
        <v>27</v>
      </c>
      <c r="F1791" s="67">
        <v>28614551</v>
      </c>
      <c r="G1791" s="44" t="s">
        <v>4758</v>
      </c>
      <c r="H1791" s="68">
        <v>10</v>
      </c>
      <c r="I1791" s="68">
        <v>1</v>
      </c>
      <c r="J1791" s="67" t="s">
        <v>251</v>
      </c>
      <c r="K1791" s="708" t="s">
        <v>3157</v>
      </c>
      <c r="L1791" s="708" t="s">
        <v>3159</v>
      </c>
      <c r="M1791" s="54" t="s">
        <v>4760</v>
      </c>
      <c r="N1791" s="648">
        <v>46169</v>
      </c>
      <c r="O1791" s="87" t="s">
        <v>630</v>
      </c>
      <c r="P1791" s="87" t="s">
        <v>112</v>
      </c>
      <c r="Q1791" s="792" t="s">
        <v>70</v>
      </c>
      <c r="R1791" s="739" t="s">
        <v>70</v>
      </c>
      <c r="S1791" s="70">
        <v>1</v>
      </c>
      <c r="T1791" s="70">
        <v>0</v>
      </c>
      <c r="U1791" s="50">
        <v>0.5</v>
      </c>
      <c r="V1791" s="70">
        <v>0.99</v>
      </c>
      <c r="W1791" s="65" t="s">
        <v>181</v>
      </c>
      <c r="X1791" s="49" t="s">
        <v>68</v>
      </c>
      <c r="Y1791" s="71">
        <v>0.99</v>
      </c>
      <c r="Z1791" s="65">
        <v>44410</v>
      </c>
      <c r="AA1791" s="70">
        <v>0.8</v>
      </c>
      <c r="AB1791" s="70" t="s">
        <v>68</v>
      </c>
      <c r="AC1791" s="70" t="s">
        <v>68</v>
      </c>
      <c r="AD1791" s="72">
        <v>4.444444444444446E-2</v>
      </c>
      <c r="AE1791" s="70" t="s">
        <v>112</v>
      </c>
      <c r="AF1791" s="52" t="s">
        <v>112</v>
      </c>
      <c r="AG1791" s="73">
        <v>44407</v>
      </c>
      <c r="AH1791" s="65">
        <v>44426</v>
      </c>
      <c r="AI1791" s="65" t="s">
        <v>4759</v>
      </c>
      <c r="AJ1791" s="65" t="s">
        <v>4759</v>
      </c>
      <c r="AK1791" s="636">
        <v>44411</v>
      </c>
      <c r="AL1791" s="65">
        <v>44428</v>
      </c>
      <c r="AM1791" s="65"/>
      <c r="AN1791" s="65" t="s">
        <v>1643</v>
      </c>
      <c r="AO1791" s="65" t="s">
        <v>2982</v>
      </c>
      <c r="AP1791" s="65" t="s">
        <v>3312</v>
      </c>
      <c r="AQ1791" s="67" t="s">
        <v>70</v>
      </c>
      <c r="AR1791" s="75"/>
      <c r="AS1791" s="260">
        <v>0</v>
      </c>
      <c r="AT1791" s="77" t="e">
        <v>#VALUE!</v>
      </c>
      <c r="AU1791" s="77" t="e">
        <v>#VALUE!</v>
      </c>
      <c r="AV1791" s="83" t="s">
        <v>363</v>
      </c>
      <c r="AW1791" s="77" t="e">
        <v>#VALUE!</v>
      </c>
      <c r="AX1791" s="67" t="e">
        <v>#VALUE!</v>
      </c>
      <c r="AY1791" s="67">
        <v>7</v>
      </c>
      <c r="AZ1791" s="67">
        <v>2021</v>
      </c>
      <c r="BA1791" s="67">
        <v>34</v>
      </c>
      <c r="BB1791" s="67">
        <v>8</v>
      </c>
      <c r="BC1791" s="67">
        <v>2021</v>
      </c>
      <c r="BD1791" s="78">
        <v>0.20499999999999999</v>
      </c>
      <c r="BE1791" s="78">
        <v>4.9173</v>
      </c>
      <c r="BF1791" s="78">
        <v>1.229325</v>
      </c>
      <c r="BG1791" s="78">
        <v>6.1466250000000002</v>
      </c>
      <c r="BH1791" s="78" t="s">
        <v>203</v>
      </c>
      <c r="BI1791" s="78" t="s">
        <v>3504</v>
      </c>
      <c r="BJ1791" s="78" t="s">
        <v>3504</v>
      </c>
      <c r="BK1791" s="79"/>
    </row>
    <row r="1792" spans="1:63" s="198" customFormat="1" ht="15.6" customHeight="1" x14ac:dyDescent="0.25">
      <c r="A1792" s="64" t="s">
        <v>4291</v>
      </c>
      <c r="B1792" s="65">
        <v>44384</v>
      </c>
      <c r="C1792" s="65" t="s">
        <v>156</v>
      </c>
      <c r="D1792" s="66" t="s">
        <v>2342</v>
      </c>
      <c r="E1792" s="66">
        <v>27</v>
      </c>
      <c r="F1792" s="67">
        <v>28614551</v>
      </c>
      <c r="G1792" s="44" t="s">
        <v>4758</v>
      </c>
      <c r="H1792" s="68">
        <v>10</v>
      </c>
      <c r="I1792" s="68">
        <v>1</v>
      </c>
      <c r="J1792" s="67" t="s">
        <v>251</v>
      </c>
      <c r="K1792" s="708" t="s">
        <v>3157</v>
      </c>
      <c r="L1792" s="708" t="s">
        <v>3159</v>
      </c>
      <c r="M1792" s="54" t="s">
        <v>4760</v>
      </c>
      <c r="N1792" s="648">
        <v>46169</v>
      </c>
      <c r="O1792" s="87" t="s">
        <v>632</v>
      </c>
      <c r="P1792" s="87" t="s">
        <v>112</v>
      </c>
      <c r="Q1792" s="792" t="s">
        <v>70</v>
      </c>
      <c r="R1792" s="739" t="s">
        <v>70</v>
      </c>
      <c r="S1792" s="70">
        <v>1</v>
      </c>
      <c r="T1792" s="70">
        <v>0</v>
      </c>
      <c r="U1792" s="50">
        <v>0.5</v>
      </c>
      <c r="V1792" s="70">
        <v>0.99</v>
      </c>
      <c r="W1792" s="65" t="s">
        <v>181</v>
      </c>
      <c r="X1792" s="49" t="s">
        <v>68</v>
      </c>
      <c r="Y1792" s="71">
        <v>0.99</v>
      </c>
      <c r="Z1792" s="65">
        <v>44410</v>
      </c>
      <c r="AA1792" s="70">
        <v>0.8</v>
      </c>
      <c r="AB1792" s="70" t="s">
        <v>68</v>
      </c>
      <c r="AC1792" s="70" t="s">
        <v>68</v>
      </c>
      <c r="AD1792" s="72">
        <v>4.444444444444446E-2</v>
      </c>
      <c r="AE1792" s="70" t="s">
        <v>112</v>
      </c>
      <c r="AF1792" s="52" t="s">
        <v>112</v>
      </c>
      <c r="AG1792" s="73">
        <v>44407</v>
      </c>
      <c r="AH1792" s="65">
        <v>44426</v>
      </c>
      <c r="AI1792" s="65" t="s">
        <v>4759</v>
      </c>
      <c r="AJ1792" s="65" t="s">
        <v>4759</v>
      </c>
      <c r="AK1792" s="636">
        <v>44411</v>
      </c>
      <c r="AL1792" s="65">
        <v>44428</v>
      </c>
      <c r="AM1792" s="65"/>
      <c r="AN1792" s="65" t="s">
        <v>1643</v>
      </c>
      <c r="AO1792" s="65" t="s">
        <v>2982</v>
      </c>
      <c r="AP1792" s="65" t="s">
        <v>3312</v>
      </c>
      <c r="AQ1792" s="67" t="s">
        <v>70</v>
      </c>
      <c r="AR1792" s="75"/>
      <c r="AS1792" s="260">
        <v>0</v>
      </c>
      <c r="AT1792" s="77" t="e">
        <v>#VALUE!</v>
      </c>
      <c r="AU1792" s="77" t="e">
        <v>#VALUE!</v>
      </c>
      <c r="AV1792" s="83" t="s">
        <v>363</v>
      </c>
      <c r="AW1792" s="77" t="e">
        <v>#VALUE!</v>
      </c>
      <c r="AX1792" s="67" t="e">
        <v>#VALUE!</v>
      </c>
      <c r="AY1792" s="67">
        <v>7</v>
      </c>
      <c r="AZ1792" s="67">
        <v>2021</v>
      </c>
      <c r="BA1792" s="67">
        <v>34</v>
      </c>
      <c r="BB1792" s="67">
        <v>8</v>
      </c>
      <c r="BC1792" s="67">
        <v>2021</v>
      </c>
      <c r="BD1792" s="78">
        <v>0.20499999999999999</v>
      </c>
      <c r="BE1792" s="78">
        <v>4.9173</v>
      </c>
      <c r="BF1792" s="78">
        <v>1.229325</v>
      </c>
      <c r="BG1792" s="78">
        <v>6.1466250000000002</v>
      </c>
      <c r="BH1792" s="78" t="s">
        <v>203</v>
      </c>
      <c r="BI1792" s="78" t="s">
        <v>3504</v>
      </c>
      <c r="BJ1792" s="78" t="s">
        <v>3504</v>
      </c>
      <c r="BK1792" s="79"/>
    </row>
    <row r="1793" spans="1:63" s="198" customFormat="1" ht="15.6" customHeight="1" x14ac:dyDescent="0.25">
      <c r="A1793" s="64" t="s">
        <v>4291</v>
      </c>
      <c r="B1793" s="65">
        <v>44384</v>
      </c>
      <c r="C1793" s="65" t="s">
        <v>156</v>
      </c>
      <c r="D1793" s="66" t="s">
        <v>2342</v>
      </c>
      <c r="E1793" s="66">
        <v>27</v>
      </c>
      <c r="F1793" s="67">
        <v>28614551</v>
      </c>
      <c r="G1793" s="44" t="s">
        <v>4758</v>
      </c>
      <c r="H1793" s="68">
        <v>10</v>
      </c>
      <c r="I1793" s="68">
        <v>1</v>
      </c>
      <c r="J1793" s="67" t="s">
        <v>251</v>
      </c>
      <c r="K1793" s="708" t="s">
        <v>3157</v>
      </c>
      <c r="L1793" s="708" t="s">
        <v>3159</v>
      </c>
      <c r="M1793" s="54" t="s">
        <v>4760</v>
      </c>
      <c r="N1793" s="648">
        <v>46169</v>
      </c>
      <c r="O1793" s="87" t="s">
        <v>634</v>
      </c>
      <c r="P1793" s="87" t="s">
        <v>112</v>
      </c>
      <c r="Q1793" s="792" t="s">
        <v>70</v>
      </c>
      <c r="R1793" s="739" t="s">
        <v>70</v>
      </c>
      <c r="S1793" s="70">
        <v>1</v>
      </c>
      <c r="T1793" s="70">
        <v>0</v>
      </c>
      <c r="U1793" s="50">
        <v>0.5</v>
      </c>
      <c r="V1793" s="70">
        <v>0.99</v>
      </c>
      <c r="W1793" s="65" t="s">
        <v>181</v>
      </c>
      <c r="X1793" s="49" t="s">
        <v>68</v>
      </c>
      <c r="Y1793" s="71">
        <v>0.99</v>
      </c>
      <c r="Z1793" s="65">
        <v>44410</v>
      </c>
      <c r="AA1793" s="70">
        <v>0.8</v>
      </c>
      <c r="AB1793" s="70" t="s">
        <v>68</v>
      </c>
      <c r="AC1793" s="70" t="s">
        <v>68</v>
      </c>
      <c r="AD1793" s="72">
        <v>4.444444444444446E-2</v>
      </c>
      <c r="AE1793" s="70" t="s">
        <v>112</v>
      </c>
      <c r="AF1793" s="52" t="s">
        <v>112</v>
      </c>
      <c r="AG1793" s="73">
        <v>44407</v>
      </c>
      <c r="AH1793" s="65">
        <v>44426</v>
      </c>
      <c r="AI1793" s="65" t="s">
        <v>4759</v>
      </c>
      <c r="AJ1793" s="65" t="s">
        <v>4759</v>
      </c>
      <c r="AK1793" s="636">
        <v>44411</v>
      </c>
      <c r="AL1793" s="65">
        <v>44428</v>
      </c>
      <c r="AM1793" s="65"/>
      <c r="AN1793" s="65" t="s">
        <v>1643</v>
      </c>
      <c r="AO1793" s="65" t="s">
        <v>2982</v>
      </c>
      <c r="AP1793" s="65" t="s">
        <v>3312</v>
      </c>
      <c r="AQ1793" s="67" t="s">
        <v>70</v>
      </c>
      <c r="AR1793" s="75"/>
      <c r="AS1793" s="260">
        <v>0</v>
      </c>
      <c r="AT1793" s="77" t="e">
        <v>#VALUE!</v>
      </c>
      <c r="AU1793" s="77" t="e">
        <v>#VALUE!</v>
      </c>
      <c r="AV1793" s="83" t="s">
        <v>363</v>
      </c>
      <c r="AW1793" s="77" t="e">
        <v>#VALUE!</v>
      </c>
      <c r="AX1793" s="67" t="e">
        <v>#VALUE!</v>
      </c>
      <c r="AY1793" s="67">
        <v>7</v>
      </c>
      <c r="AZ1793" s="67">
        <v>2021</v>
      </c>
      <c r="BA1793" s="67">
        <v>34</v>
      </c>
      <c r="BB1793" s="67">
        <v>8</v>
      </c>
      <c r="BC1793" s="67">
        <v>2021</v>
      </c>
      <c r="BD1793" s="78">
        <v>0.20499999999999999</v>
      </c>
      <c r="BE1793" s="78">
        <v>4.9173</v>
      </c>
      <c r="BF1793" s="78">
        <v>1.229325</v>
      </c>
      <c r="BG1793" s="78">
        <v>6.1466250000000002</v>
      </c>
      <c r="BH1793" s="78" t="s">
        <v>203</v>
      </c>
      <c r="BI1793" s="78" t="s">
        <v>3504</v>
      </c>
      <c r="BJ1793" s="78" t="s">
        <v>3504</v>
      </c>
      <c r="BK1793" s="79"/>
    </row>
    <row r="1794" spans="1:63" s="198" customFormat="1" ht="15.6" customHeight="1" x14ac:dyDescent="0.25">
      <c r="A1794" s="64" t="s">
        <v>4291</v>
      </c>
      <c r="B1794" s="65">
        <v>44384</v>
      </c>
      <c r="C1794" s="65" t="s">
        <v>156</v>
      </c>
      <c r="D1794" s="66" t="s">
        <v>2342</v>
      </c>
      <c r="E1794" s="66">
        <v>27</v>
      </c>
      <c r="F1794" s="67">
        <v>28614551</v>
      </c>
      <c r="G1794" s="44" t="s">
        <v>4758</v>
      </c>
      <c r="H1794" s="68">
        <v>10</v>
      </c>
      <c r="I1794" s="68">
        <v>1</v>
      </c>
      <c r="J1794" s="67" t="s">
        <v>251</v>
      </c>
      <c r="K1794" s="708" t="s">
        <v>3157</v>
      </c>
      <c r="L1794" s="708" t="s">
        <v>3159</v>
      </c>
      <c r="M1794" s="54" t="s">
        <v>4760</v>
      </c>
      <c r="N1794" s="648">
        <v>46169</v>
      </c>
      <c r="O1794" s="87" t="s">
        <v>1416</v>
      </c>
      <c r="P1794" s="87" t="s">
        <v>112</v>
      </c>
      <c r="Q1794" s="792" t="s">
        <v>70</v>
      </c>
      <c r="R1794" s="739" t="s">
        <v>70</v>
      </c>
      <c r="S1794" s="70">
        <v>1</v>
      </c>
      <c r="T1794" s="70">
        <v>0</v>
      </c>
      <c r="U1794" s="50">
        <v>0.5</v>
      </c>
      <c r="V1794" s="70">
        <v>0.99</v>
      </c>
      <c r="W1794" s="65" t="s">
        <v>181</v>
      </c>
      <c r="X1794" s="49" t="s">
        <v>68</v>
      </c>
      <c r="Y1794" s="71">
        <v>0.99</v>
      </c>
      <c r="Z1794" s="65">
        <v>44410</v>
      </c>
      <c r="AA1794" s="70">
        <v>0.8</v>
      </c>
      <c r="AB1794" s="70" t="s">
        <v>68</v>
      </c>
      <c r="AC1794" s="70" t="s">
        <v>68</v>
      </c>
      <c r="AD1794" s="72">
        <v>4.444444444444446E-2</v>
      </c>
      <c r="AE1794" s="70" t="s">
        <v>112</v>
      </c>
      <c r="AF1794" s="52" t="s">
        <v>112</v>
      </c>
      <c r="AG1794" s="73">
        <v>44407</v>
      </c>
      <c r="AH1794" s="65">
        <v>44426</v>
      </c>
      <c r="AI1794" s="65" t="s">
        <v>4759</v>
      </c>
      <c r="AJ1794" s="65" t="s">
        <v>4759</v>
      </c>
      <c r="AK1794" s="636">
        <v>44411</v>
      </c>
      <c r="AL1794" s="65">
        <v>44428</v>
      </c>
      <c r="AM1794" s="65"/>
      <c r="AN1794" s="65" t="s">
        <v>1643</v>
      </c>
      <c r="AO1794" s="65" t="s">
        <v>2982</v>
      </c>
      <c r="AP1794" s="65" t="s">
        <v>3312</v>
      </c>
      <c r="AQ1794" s="67" t="s">
        <v>70</v>
      </c>
      <c r="AR1794" s="75"/>
      <c r="AS1794" s="260">
        <v>0</v>
      </c>
      <c r="AT1794" s="77" t="e">
        <v>#VALUE!</v>
      </c>
      <c r="AU1794" s="77" t="e">
        <v>#VALUE!</v>
      </c>
      <c r="AV1794" s="83" t="s">
        <v>363</v>
      </c>
      <c r="AW1794" s="77" t="e">
        <v>#VALUE!</v>
      </c>
      <c r="AX1794" s="67" t="e">
        <v>#VALUE!</v>
      </c>
      <c r="AY1794" s="67">
        <v>7</v>
      </c>
      <c r="AZ1794" s="67">
        <v>2021</v>
      </c>
      <c r="BA1794" s="67">
        <v>34</v>
      </c>
      <c r="BB1794" s="67">
        <v>8</v>
      </c>
      <c r="BC1794" s="67">
        <v>2021</v>
      </c>
      <c r="BD1794" s="78">
        <v>0.20499999999999999</v>
      </c>
      <c r="BE1794" s="78">
        <v>4.9173</v>
      </c>
      <c r="BF1794" s="78">
        <v>1.229325</v>
      </c>
      <c r="BG1794" s="78">
        <v>6.1466250000000002</v>
      </c>
      <c r="BH1794" s="78" t="s">
        <v>203</v>
      </c>
      <c r="BI1794" s="78" t="s">
        <v>3504</v>
      </c>
      <c r="BJ1794" s="78" t="s">
        <v>3504</v>
      </c>
      <c r="BK1794" s="79"/>
    </row>
    <row r="1795" spans="1:63" s="198" customFormat="1" ht="15.6" customHeight="1" x14ac:dyDescent="0.25">
      <c r="A1795" s="64" t="s">
        <v>4291</v>
      </c>
      <c r="B1795" s="65">
        <v>44384</v>
      </c>
      <c r="C1795" s="65" t="s">
        <v>156</v>
      </c>
      <c r="D1795" s="66" t="s">
        <v>2342</v>
      </c>
      <c r="E1795" s="66">
        <v>27</v>
      </c>
      <c r="F1795" s="67">
        <v>28614551</v>
      </c>
      <c r="G1795" s="44" t="s">
        <v>4758</v>
      </c>
      <c r="H1795" s="68">
        <v>10</v>
      </c>
      <c r="I1795" s="68">
        <v>1</v>
      </c>
      <c r="J1795" s="67" t="s">
        <v>251</v>
      </c>
      <c r="K1795" s="708" t="s">
        <v>3157</v>
      </c>
      <c r="L1795" s="708" t="s">
        <v>3159</v>
      </c>
      <c r="M1795" s="54" t="s">
        <v>4760</v>
      </c>
      <c r="N1795" s="648">
        <v>46169</v>
      </c>
      <c r="O1795" s="87" t="s">
        <v>1417</v>
      </c>
      <c r="P1795" s="87" t="s">
        <v>112</v>
      </c>
      <c r="Q1795" s="792" t="s">
        <v>70</v>
      </c>
      <c r="R1795" s="739" t="s">
        <v>70</v>
      </c>
      <c r="S1795" s="70">
        <v>1</v>
      </c>
      <c r="T1795" s="70">
        <v>0</v>
      </c>
      <c r="U1795" s="50">
        <v>0.5</v>
      </c>
      <c r="V1795" s="70">
        <v>0.99</v>
      </c>
      <c r="W1795" s="65" t="s">
        <v>181</v>
      </c>
      <c r="X1795" s="49" t="s">
        <v>68</v>
      </c>
      <c r="Y1795" s="71">
        <v>0.99</v>
      </c>
      <c r="Z1795" s="65">
        <v>44410</v>
      </c>
      <c r="AA1795" s="70">
        <v>0.8</v>
      </c>
      <c r="AB1795" s="70" t="s">
        <v>68</v>
      </c>
      <c r="AC1795" s="70" t="s">
        <v>68</v>
      </c>
      <c r="AD1795" s="72">
        <v>4.444444444444446E-2</v>
      </c>
      <c r="AE1795" s="70" t="s">
        <v>112</v>
      </c>
      <c r="AF1795" s="52" t="s">
        <v>112</v>
      </c>
      <c r="AG1795" s="73">
        <v>44407</v>
      </c>
      <c r="AH1795" s="65">
        <v>44426</v>
      </c>
      <c r="AI1795" s="65" t="s">
        <v>4759</v>
      </c>
      <c r="AJ1795" s="65" t="s">
        <v>4759</v>
      </c>
      <c r="AK1795" s="636">
        <v>44411</v>
      </c>
      <c r="AL1795" s="65">
        <v>44428</v>
      </c>
      <c r="AM1795" s="65"/>
      <c r="AN1795" s="65" t="s">
        <v>1643</v>
      </c>
      <c r="AO1795" s="65" t="s">
        <v>2982</v>
      </c>
      <c r="AP1795" s="65" t="s">
        <v>3312</v>
      </c>
      <c r="AQ1795" s="67" t="s">
        <v>70</v>
      </c>
      <c r="AR1795" s="75"/>
      <c r="AS1795" s="260">
        <v>0</v>
      </c>
      <c r="AT1795" s="77" t="e">
        <v>#VALUE!</v>
      </c>
      <c r="AU1795" s="77" t="e">
        <v>#VALUE!</v>
      </c>
      <c r="AV1795" s="83" t="s">
        <v>363</v>
      </c>
      <c r="AW1795" s="77" t="e">
        <v>#VALUE!</v>
      </c>
      <c r="AX1795" s="67" t="e">
        <v>#VALUE!</v>
      </c>
      <c r="AY1795" s="67">
        <v>7</v>
      </c>
      <c r="AZ1795" s="67">
        <v>2021</v>
      </c>
      <c r="BA1795" s="67">
        <v>34</v>
      </c>
      <c r="BB1795" s="67">
        <v>8</v>
      </c>
      <c r="BC1795" s="67">
        <v>2021</v>
      </c>
      <c r="BD1795" s="78">
        <v>0.20499999999999999</v>
      </c>
      <c r="BE1795" s="78">
        <v>4.9173</v>
      </c>
      <c r="BF1795" s="78">
        <v>1.229325</v>
      </c>
      <c r="BG1795" s="78">
        <v>6.1466250000000002</v>
      </c>
      <c r="BH1795" s="78" t="s">
        <v>203</v>
      </c>
      <c r="BI1795" s="78" t="s">
        <v>3504</v>
      </c>
      <c r="BJ1795" s="78" t="s">
        <v>3504</v>
      </c>
      <c r="BK1795" s="79"/>
    </row>
    <row r="1796" spans="1:63" s="198" customFormat="1" ht="15.6" customHeight="1" x14ac:dyDescent="0.25">
      <c r="A1796" s="64" t="s">
        <v>4291</v>
      </c>
      <c r="B1796" s="65">
        <v>44384</v>
      </c>
      <c r="C1796" s="65" t="s">
        <v>156</v>
      </c>
      <c r="D1796" s="66" t="s">
        <v>2342</v>
      </c>
      <c r="E1796" s="66">
        <v>27</v>
      </c>
      <c r="F1796" s="67">
        <v>28614551</v>
      </c>
      <c r="G1796" s="44" t="s">
        <v>4758</v>
      </c>
      <c r="H1796" s="68">
        <v>10</v>
      </c>
      <c r="I1796" s="68">
        <v>1</v>
      </c>
      <c r="J1796" s="67" t="s">
        <v>251</v>
      </c>
      <c r="K1796" s="708" t="s">
        <v>3157</v>
      </c>
      <c r="L1796" s="708" t="s">
        <v>3159</v>
      </c>
      <c r="M1796" s="54" t="s">
        <v>4760</v>
      </c>
      <c r="N1796" s="648">
        <v>46169</v>
      </c>
      <c r="O1796" s="87" t="s">
        <v>1448</v>
      </c>
      <c r="P1796" s="87" t="s">
        <v>112</v>
      </c>
      <c r="Q1796" s="792" t="s">
        <v>70</v>
      </c>
      <c r="R1796" s="739" t="s">
        <v>70</v>
      </c>
      <c r="S1796" s="70">
        <v>1</v>
      </c>
      <c r="T1796" s="70">
        <v>0</v>
      </c>
      <c r="U1796" s="50">
        <v>0.5</v>
      </c>
      <c r="V1796" s="70">
        <v>0.99</v>
      </c>
      <c r="W1796" s="65" t="s">
        <v>181</v>
      </c>
      <c r="X1796" s="49" t="s">
        <v>68</v>
      </c>
      <c r="Y1796" s="71">
        <v>0.99</v>
      </c>
      <c r="Z1796" s="65">
        <v>44410</v>
      </c>
      <c r="AA1796" s="70">
        <v>0.8</v>
      </c>
      <c r="AB1796" s="70" t="s">
        <v>68</v>
      </c>
      <c r="AC1796" s="70" t="s">
        <v>68</v>
      </c>
      <c r="AD1796" s="72">
        <v>4.444444444444446E-2</v>
      </c>
      <c r="AE1796" s="70" t="s">
        <v>112</v>
      </c>
      <c r="AF1796" s="52" t="s">
        <v>112</v>
      </c>
      <c r="AG1796" s="73">
        <v>44407</v>
      </c>
      <c r="AH1796" s="65">
        <v>44426</v>
      </c>
      <c r="AI1796" s="65" t="s">
        <v>4759</v>
      </c>
      <c r="AJ1796" s="65" t="s">
        <v>4759</v>
      </c>
      <c r="AK1796" s="636">
        <v>44411</v>
      </c>
      <c r="AL1796" s="65">
        <v>44428</v>
      </c>
      <c r="AM1796" s="65"/>
      <c r="AN1796" s="65" t="s">
        <v>1643</v>
      </c>
      <c r="AO1796" s="65" t="s">
        <v>2982</v>
      </c>
      <c r="AP1796" s="65" t="s">
        <v>3312</v>
      </c>
      <c r="AQ1796" s="67" t="s">
        <v>70</v>
      </c>
      <c r="AR1796" s="75"/>
      <c r="AS1796" s="260">
        <v>0</v>
      </c>
      <c r="AT1796" s="77" t="e">
        <v>#VALUE!</v>
      </c>
      <c r="AU1796" s="77" t="e">
        <v>#VALUE!</v>
      </c>
      <c r="AV1796" s="83" t="s">
        <v>363</v>
      </c>
      <c r="AW1796" s="77" t="e">
        <v>#VALUE!</v>
      </c>
      <c r="AX1796" s="67" t="e">
        <v>#VALUE!</v>
      </c>
      <c r="AY1796" s="67">
        <v>7</v>
      </c>
      <c r="AZ1796" s="67">
        <v>2021</v>
      </c>
      <c r="BA1796" s="67">
        <v>34</v>
      </c>
      <c r="BB1796" s="67">
        <v>8</v>
      </c>
      <c r="BC1796" s="67">
        <v>2021</v>
      </c>
      <c r="BD1796" s="78">
        <v>0.20499999999999999</v>
      </c>
      <c r="BE1796" s="78">
        <v>4.9173</v>
      </c>
      <c r="BF1796" s="78">
        <v>1.229325</v>
      </c>
      <c r="BG1796" s="78">
        <v>6.1466250000000002</v>
      </c>
      <c r="BH1796" s="78" t="s">
        <v>203</v>
      </c>
      <c r="BI1796" s="78" t="s">
        <v>3504</v>
      </c>
      <c r="BJ1796" s="78" t="s">
        <v>3504</v>
      </c>
      <c r="BK1796" s="79"/>
    </row>
    <row r="1797" spans="1:63" s="198" customFormat="1" ht="15.6" customHeight="1" x14ac:dyDescent="0.25">
      <c r="A1797" s="64" t="s">
        <v>4291</v>
      </c>
      <c r="B1797" s="65">
        <v>44384</v>
      </c>
      <c r="C1797" s="65" t="s">
        <v>156</v>
      </c>
      <c r="D1797" s="66" t="s">
        <v>2342</v>
      </c>
      <c r="E1797" s="66">
        <v>27</v>
      </c>
      <c r="F1797" s="67">
        <v>28614551</v>
      </c>
      <c r="G1797" s="44" t="s">
        <v>4758</v>
      </c>
      <c r="H1797" s="68">
        <v>10</v>
      </c>
      <c r="I1797" s="68">
        <v>1</v>
      </c>
      <c r="J1797" s="67" t="s">
        <v>251</v>
      </c>
      <c r="K1797" s="708" t="s">
        <v>3157</v>
      </c>
      <c r="L1797" s="708" t="s">
        <v>3159</v>
      </c>
      <c r="M1797" s="54" t="s">
        <v>4760</v>
      </c>
      <c r="N1797" s="648">
        <v>46169</v>
      </c>
      <c r="O1797" s="87" t="s">
        <v>1377</v>
      </c>
      <c r="P1797" s="87" t="s">
        <v>112</v>
      </c>
      <c r="Q1797" s="792" t="s">
        <v>70</v>
      </c>
      <c r="R1797" s="739" t="s">
        <v>70</v>
      </c>
      <c r="S1797" s="70">
        <v>1</v>
      </c>
      <c r="T1797" s="70">
        <v>0</v>
      </c>
      <c r="U1797" s="50">
        <v>0.5</v>
      </c>
      <c r="V1797" s="70">
        <v>0.99</v>
      </c>
      <c r="W1797" s="65" t="s">
        <v>181</v>
      </c>
      <c r="X1797" s="49" t="s">
        <v>68</v>
      </c>
      <c r="Y1797" s="71">
        <v>0.99</v>
      </c>
      <c r="Z1797" s="65">
        <v>44410</v>
      </c>
      <c r="AA1797" s="70">
        <v>0.8</v>
      </c>
      <c r="AB1797" s="70" t="s">
        <v>68</v>
      </c>
      <c r="AC1797" s="70" t="s">
        <v>68</v>
      </c>
      <c r="AD1797" s="72">
        <v>4.444444444444446E-2</v>
      </c>
      <c r="AE1797" s="70" t="s">
        <v>112</v>
      </c>
      <c r="AF1797" s="52" t="s">
        <v>112</v>
      </c>
      <c r="AG1797" s="73">
        <v>44407</v>
      </c>
      <c r="AH1797" s="65">
        <v>44426</v>
      </c>
      <c r="AI1797" s="65" t="s">
        <v>4759</v>
      </c>
      <c r="AJ1797" s="65" t="s">
        <v>4759</v>
      </c>
      <c r="AK1797" s="636">
        <v>44411</v>
      </c>
      <c r="AL1797" s="65">
        <v>44428</v>
      </c>
      <c r="AM1797" s="65"/>
      <c r="AN1797" s="65" t="s">
        <v>1643</v>
      </c>
      <c r="AO1797" s="65" t="s">
        <v>2982</v>
      </c>
      <c r="AP1797" s="65" t="s">
        <v>3312</v>
      </c>
      <c r="AQ1797" s="67" t="s">
        <v>70</v>
      </c>
      <c r="AR1797" s="75"/>
      <c r="AS1797" s="260">
        <v>0</v>
      </c>
      <c r="AT1797" s="77" t="e">
        <v>#VALUE!</v>
      </c>
      <c r="AU1797" s="77" t="e">
        <v>#VALUE!</v>
      </c>
      <c r="AV1797" s="83" t="s">
        <v>363</v>
      </c>
      <c r="AW1797" s="77" t="e">
        <v>#VALUE!</v>
      </c>
      <c r="AX1797" s="67" t="e">
        <v>#VALUE!</v>
      </c>
      <c r="AY1797" s="67">
        <v>7</v>
      </c>
      <c r="AZ1797" s="67">
        <v>2021</v>
      </c>
      <c r="BA1797" s="67">
        <v>34</v>
      </c>
      <c r="BB1797" s="67">
        <v>8</v>
      </c>
      <c r="BC1797" s="67">
        <v>2021</v>
      </c>
      <c r="BD1797" s="78">
        <v>0.20499999999999999</v>
      </c>
      <c r="BE1797" s="78">
        <v>4.9173</v>
      </c>
      <c r="BF1797" s="78">
        <v>1.229325</v>
      </c>
      <c r="BG1797" s="78">
        <v>6.1466250000000002</v>
      </c>
      <c r="BH1797" s="78" t="s">
        <v>203</v>
      </c>
      <c r="BI1797" s="78" t="s">
        <v>3504</v>
      </c>
      <c r="BJ1797" s="78" t="s">
        <v>3504</v>
      </c>
      <c r="BK1797" s="79"/>
    </row>
    <row r="1798" spans="1:63" s="198" customFormat="1" ht="15.6" customHeight="1" x14ac:dyDescent="0.25">
      <c r="A1798" s="64" t="s">
        <v>4291</v>
      </c>
      <c r="B1798" s="65">
        <v>44384</v>
      </c>
      <c r="C1798" s="65" t="s">
        <v>156</v>
      </c>
      <c r="D1798" s="66" t="s">
        <v>2342</v>
      </c>
      <c r="E1798" s="66">
        <v>27</v>
      </c>
      <c r="F1798" s="67">
        <v>28614551</v>
      </c>
      <c r="G1798" s="44" t="s">
        <v>4758</v>
      </c>
      <c r="H1798" s="68">
        <v>10</v>
      </c>
      <c r="I1798" s="68">
        <v>1</v>
      </c>
      <c r="J1798" s="67" t="s">
        <v>251</v>
      </c>
      <c r="K1798" s="708" t="s">
        <v>3157</v>
      </c>
      <c r="L1798" s="708" t="s">
        <v>3159</v>
      </c>
      <c r="M1798" s="54" t="s">
        <v>4760</v>
      </c>
      <c r="N1798" s="648">
        <v>46169</v>
      </c>
      <c r="O1798" s="87" t="s">
        <v>1055</v>
      </c>
      <c r="P1798" s="87" t="s">
        <v>112</v>
      </c>
      <c r="Q1798" s="792" t="s">
        <v>70</v>
      </c>
      <c r="R1798" s="739" t="s">
        <v>70</v>
      </c>
      <c r="S1798" s="70">
        <v>1</v>
      </c>
      <c r="T1798" s="70">
        <v>0</v>
      </c>
      <c r="U1798" s="50">
        <v>0.5</v>
      </c>
      <c r="V1798" s="70">
        <v>0.99</v>
      </c>
      <c r="W1798" s="65" t="s">
        <v>181</v>
      </c>
      <c r="X1798" s="49" t="s">
        <v>68</v>
      </c>
      <c r="Y1798" s="71">
        <v>0.99</v>
      </c>
      <c r="Z1798" s="65">
        <v>44410</v>
      </c>
      <c r="AA1798" s="70">
        <v>0.8</v>
      </c>
      <c r="AB1798" s="70" t="s">
        <v>68</v>
      </c>
      <c r="AC1798" s="70" t="s">
        <v>68</v>
      </c>
      <c r="AD1798" s="72">
        <v>4.444444444444446E-2</v>
      </c>
      <c r="AE1798" s="70" t="s">
        <v>112</v>
      </c>
      <c r="AF1798" s="52" t="s">
        <v>112</v>
      </c>
      <c r="AG1798" s="73">
        <v>44407</v>
      </c>
      <c r="AH1798" s="65">
        <v>44426</v>
      </c>
      <c r="AI1798" s="65" t="s">
        <v>4759</v>
      </c>
      <c r="AJ1798" s="65" t="s">
        <v>4759</v>
      </c>
      <c r="AK1798" s="636">
        <v>44411</v>
      </c>
      <c r="AL1798" s="65">
        <v>44428</v>
      </c>
      <c r="AM1798" s="65"/>
      <c r="AN1798" s="65" t="s">
        <v>1643</v>
      </c>
      <c r="AO1798" s="65" t="s">
        <v>2982</v>
      </c>
      <c r="AP1798" s="65" t="s">
        <v>3312</v>
      </c>
      <c r="AQ1798" s="67" t="s">
        <v>70</v>
      </c>
      <c r="AR1798" s="75"/>
      <c r="AS1798" s="260">
        <v>0</v>
      </c>
      <c r="AT1798" s="77" t="e">
        <v>#VALUE!</v>
      </c>
      <c r="AU1798" s="77" t="e">
        <v>#VALUE!</v>
      </c>
      <c r="AV1798" s="83" t="s">
        <v>363</v>
      </c>
      <c r="AW1798" s="77" t="e">
        <v>#VALUE!</v>
      </c>
      <c r="AX1798" s="67" t="e">
        <v>#VALUE!</v>
      </c>
      <c r="AY1798" s="67">
        <v>7</v>
      </c>
      <c r="AZ1798" s="67">
        <v>2021</v>
      </c>
      <c r="BA1798" s="67">
        <v>34</v>
      </c>
      <c r="BB1798" s="67">
        <v>8</v>
      </c>
      <c r="BC1798" s="67">
        <v>2021</v>
      </c>
      <c r="BD1798" s="78">
        <v>0.20499999999999999</v>
      </c>
      <c r="BE1798" s="78">
        <v>4.9173</v>
      </c>
      <c r="BF1798" s="78">
        <v>1.229325</v>
      </c>
      <c r="BG1798" s="78">
        <v>6.1466250000000002</v>
      </c>
      <c r="BH1798" s="78" t="s">
        <v>203</v>
      </c>
      <c r="BI1798" s="78" t="s">
        <v>3504</v>
      </c>
      <c r="BJ1798" s="78" t="s">
        <v>3504</v>
      </c>
      <c r="BK1798" s="79"/>
    </row>
    <row r="1799" spans="1:63" s="198" customFormat="1" ht="15.6" customHeight="1" x14ac:dyDescent="0.25">
      <c r="A1799" s="64" t="s">
        <v>4294</v>
      </c>
      <c r="B1799" s="65">
        <v>44406</v>
      </c>
      <c r="C1799" s="65" t="s">
        <v>63</v>
      </c>
      <c r="D1799" s="66" t="s">
        <v>2333</v>
      </c>
      <c r="E1799" s="66" t="s">
        <v>412</v>
      </c>
      <c r="F1799" s="67" t="s">
        <v>3302</v>
      </c>
      <c r="G1799" s="44" t="s">
        <v>4758</v>
      </c>
      <c r="H1799" s="68">
        <v>10</v>
      </c>
      <c r="I1799" s="68">
        <v>1</v>
      </c>
      <c r="J1799" s="67" t="s">
        <v>66</v>
      </c>
      <c r="K1799" s="708" t="s">
        <v>413</v>
      </c>
      <c r="L1799" s="708" t="s">
        <v>2776</v>
      </c>
      <c r="M1799" s="54" t="s">
        <v>68</v>
      </c>
      <c r="N1799" s="648" t="s">
        <v>2994</v>
      </c>
      <c r="O1799" s="87" t="s">
        <v>68</v>
      </c>
      <c r="P1799" s="87" t="s">
        <v>68</v>
      </c>
      <c r="Q1799" s="792" t="s">
        <v>68</v>
      </c>
      <c r="R1799" s="739" t="s">
        <v>68</v>
      </c>
      <c r="S1799" s="70" t="s">
        <v>68</v>
      </c>
      <c r="T1799" s="70" t="s">
        <v>68</v>
      </c>
      <c r="U1799" s="50" t="s">
        <v>3503</v>
      </c>
      <c r="V1799" s="70">
        <v>1</v>
      </c>
      <c r="W1799" s="65">
        <v>44406</v>
      </c>
      <c r="X1799" s="49" t="s">
        <v>68</v>
      </c>
      <c r="Y1799" s="71">
        <v>1</v>
      </c>
      <c r="Z1799" s="65" t="s">
        <v>68</v>
      </c>
      <c r="AA1799" s="70" t="s">
        <v>68</v>
      </c>
      <c r="AB1799" s="70" t="s">
        <v>68</v>
      </c>
      <c r="AC1799" s="70" t="s">
        <v>68</v>
      </c>
      <c r="AD1799" s="72" t="s">
        <v>68</v>
      </c>
      <c r="AE1799" s="70" t="s">
        <v>112</v>
      </c>
      <c r="AF1799" s="52" t="s">
        <v>112</v>
      </c>
      <c r="AG1799" s="73">
        <v>44427</v>
      </c>
      <c r="AH1799" s="65">
        <v>44427</v>
      </c>
      <c r="AI1799" s="65" t="s">
        <v>4759</v>
      </c>
      <c r="AJ1799" s="65" t="s">
        <v>4759</v>
      </c>
      <c r="AK1799" s="636">
        <v>44432</v>
      </c>
      <c r="AL1799" s="65">
        <v>44432</v>
      </c>
      <c r="AM1799" s="65"/>
      <c r="AN1799" s="65" t="s">
        <v>1643</v>
      </c>
      <c r="AO1799" s="65" t="s">
        <v>2991</v>
      </c>
      <c r="AP1799" s="65" t="s">
        <v>3315</v>
      </c>
      <c r="AQ1799" s="67" t="s">
        <v>70</v>
      </c>
      <c r="AR1799" s="75"/>
      <c r="AS1799" s="260">
        <v>1</v>
      </c>
      <c r="AT1799" s="77" t="e">
        <v>#VALUE!</v>
      </c>
      <c r="AU1799" s="77" t="e">
        <v>#VALUE!</v>
      </c>
      <c r="AV1799" s="83" t="s">
        <v>363</v>
      </c>
      <c r="AW1799" s="77" t="e">
        <v>#VALUE!</v>
      </c>
      <c r="AX1799" s="67" t="e">
        <v>#VALUE!</v>
      </c>
      <c r="AY1799" s="67">
        <v>7</v>
      </c>
      <c r="AZ1799" s="67">
        <v>2021</v>
      </c>
      <c r="BA1799" s="67">
        <v>34</v>
      </c>
      <c r="BB1799" s="67">
        <v>8</v>
      </c>
      <c r="BC1799" s="67">
        <v>2021</v>
      </c>
      <c r="BD1799" s="78">
        <v>0</v>
      </c>
      <c r="BE1799" s="78">
        <v>0</v>
      </c>
      <c r="BF1799" s="78">
        <v>0</v>
      </c>
      <c r="BG1799" s="78">
        <v>0</v>
      </c>
      <c r="BH1799" s="78" t="s">
        <v>68</v>
      </c>
      <c r="BI1799" s="78" t="s">
        <v>3504</v>
      </c>
      <c r="BJ1799" s="78" t="s">
        <v>3504</v>
      </c>
      <c r="BK1799" s="79"/>
    </row>
    <row r="1800" spans="1:63" s="198" customFormat="1" ht="15.6" customHeight="1" x14ac:dyDescent="0.25">
      <c r="A1800" s="64" t="s">
        <v>4296</v>
      </c>
      <c r="B1800" s="65">
        <v>44167</v>
      </c>
      <c r="C1800" s="65" t="s">
        <v>156</v>
      </c>
      <c r="D1800" s="66" t="s">
        <v>2343</v>
      </c>
      <c r="E1800" s="66">
        <v>31</v>
      </c>
      <c r="F1800" s="67">
        <v>6881062</v>
      </c>
      <c r="G1800" s="44" t="s">
        <v>4758</v>
      </c>
      <c r="H1800" s="68">
        <v>1</v>
      </c>
      <c r="I1800" s="68">
        <v>1</v>
      </c>
      <c r="J1800" s="67" t="s">
        <v>251</v>
      </c>
      <c r="K1800" s="708" t="s">
        <v>1882</v>
      </c>
      <c r="L1800" s="708" t="s">
        <v>3080</v>
      </c>
      <c r="M1800" s="54" t="s">
        <v>4760</v>
      </c>
      <c r="N1800" s="648">
        <v>39527</v>
      </c>
      <c r="O1800" s="87" t="s">
        <v>754</v>
      </c>
      <c r="P1800" s="87" t="s">
        <v>112</v>
      </c>
      <c r="Q1800" s="208" t="s">
        <v>70</v>
      </c>
      <c r="R1800" s="16" t="s">
        <v>70</v>
      </c>
      <c r="S1800" s="70">
        <v>1</v>
      </c>
      <c r="T1800" s="70">
        <v>0</v>
      </c>
      <c r="U1800" s="50">
        <v>0.5</v>
      </c>
      <c r="V1800" s="70">
        <v>1</v>
      </c>
      <c r="W1800" s="65">
        <v>44369</v>
      </c>
      <c r="X1800" s="49">
        <v>1</v>
      </c>
      <c r="Y1800" s="71">
        <v>1</v>
      </c>
      <c r="Z1800" s="65">
        <v>44375</v>
      </c>
      <c r="AA1800" s="70">
        <v>0.99</v>
      </c>
      <c r="AB1800" s="70" t="s">
        <v>68</v>
      </c>
      <c r="AC1800" s="70" t="s">
        <v>2341</v>
      </c>
      <c r="AD1800" s="72">
        <v>5.2105263157894745E-2</v>
      </c>
      <c r="AE1800" s="70" t="s">
        <v>112</v>
      </c>
      <c r="AF1800" s="52" t="s">
        <v>112</v>
      </c>
      <c r="AG1800" s="73">
        <v>44172</v>
      </c>
      <c r="AH1800" s="65">
        <v>44431</v>
      </c>
      <c r="AI1800" s="65" t="s">
        <v>4759</v>
      </c>
      <c r="AJ1800" s="65" t="s">
        <v>4759</v>
      </c>
      <c r="AK1800" s="636">
        <v>44174</v>
      </c>
      <c r="AL1800" s="65">
        <v>44433</v>
      </c>
      <c r="AM1800" s="65"/>
      <c r="AN1800" s="65" t="s">
        <v>1643</v>
      </c>
      <c r="AO1800" s="65" t="s">
        <v>2990</v>
      </c>
      <c r="AP1800" s="65" t="s">
        <v>3307</v>
      </c>
      <c r="AQ1800" s="67" t="s">
        <v>70</v>
      </c>
      <c r="AR1800" s="75"/>
      <c r="AS1800" s="260">
        <v>0</v>
      </c>
      <c r="AT1800" s="77" t="e">
        <v>#VALUE!</v>
      </c>
      <c r="AU1800" s="77" t="e">
        <v>#VALUE!</v>
      </c>
      <c r="AV1800" s="83" t="s">
        <v>363</v>
      </c>
      <c r="AW1800" s="77" t="e">
        <v>#VALUE!</v>
      </c>
      <c r="AX1800" s="67" t="e">
        <v>#VALUE!</v>
      </c>
      <c r="AY1800" s="67">
        <v>12</v>
      </c>
      <c r="AZ1800" s="67">
        <v>2020</v>
      </c>
      <c r="BA1800" s="67">
        <v>35</v>
      </c>
      <c r="BB1800" s="67">
        <v>8</v>
      </c>
      <c r="BC1800" s="67">
        <v>2021</v>
      </c>
      <c r="BD1800" s="78">
        <v>0.36</v>
      </c>
      <c r="BE1800" s="78">
        <v>4.1408000000000005</v>
      </c>
      <c r="BF1800" s="78">
        <v>1.0352000000000001</v>
      </c>
      <c r="BG1800" s="78">
        <v>5.1760000000000002</v>
      </c>
      <c r="BH1800" s="78" t="s">
        <v>203</v>
      </c>
      <c r="BI1800" s="78" t="s">
        <v>3504</v>
      </c>
      <c r="BJ1800" s="78" t="s">
        <v>3504</v>
      </c>
      <c r="BK1800" s="79"/>
    </row>
    <row r="1801" spans="1:63" s="198" customFormat="1" ht="15.6" customHeight="1" x14ac:dyDescent="0.25">
      <c r="A1801" s="64" t="s">
        <v>4276</v>
      </c>
      <c r="B1801" s="65">
        <v>44365</v>
      </c>
      <c r="C1801" s="65" t="s">
        <v>156</v>
      </c>
      <c r="D1801" s="66" t="s">
        <v>2333</v>
      </c>
      <c r="E1801" s="66" t="s">
        <v>515</v>
      </c>
      <c r="F1801" s="67">
        <v>4900042541</v>
      </c>
      <c r="G1801" s="44" t="s">
        <v>4768</v>
      </c>
      <c r="H1801" s="68">
        <v>20</v>
      </c>
      <c r="I1801" s="68">
        <v>24</v>
      </c>
      <c r="J1801" s="67" t="s">
        <v>66</v>
      </c>
      <c r="K1801" s="708" t="s">
        <v>3279</v>
      </c>
      <c r="L1801" s="708" t="s">
        <v>3280</v>
      </c>
      <c r="M1801" s="54" t="s">
        <v>4760</v>
      </c>
      <c r="N1801" s="648">
        <v>45370</v>
      </c>
      <c r="O1801" s="87">
        <v>3780098</v>
      </c>
      <c r="P1801" s="87" t="s">
        <v>112</v>
      </c>
      <c r="Q1801" s="792">
        <v>0</v>
      </c>
      <c r="R1801" s="739">
        <v>0</v>
      </c>
      <c r="S1801" s="70">
        <v>1</v>
      </c>
      <c r="T1801" s="70">
        <v>1</v>
      </c>
      <c r="U1801" s="50">
        <v>1</v>
      </c>
      <c r="V1801" s="70">
        <v>0</v>
      </c>
      <c r="W1801" s="65" t="s">
        <v>181</v>
      </c>
      <c r="X1801" s="49" t="s">
        <v>68</v>
      </c>
      <c r="Y1801" s="71">
        <v>0</v>
      </c>
      <c r="Z1801" s="65">
        <v>44370</v>
      </c>
      <c r="AA1801" s="70">
        <v>1</v>
      </c>
      <c r="AB1801" s="70" t="s">
        <v>68</v>
      </c>
      <c r="AC1801" s="70" t="s">
        <v>2341</v>
      </c>
      <c r="AD1801" s="72">
        <v>5.2631578947368425E-2</v>
      </c>
      <c r="AE1801" s="70" t="s">
        <v>112</v>
      </c>
      <c r="AF1801" s="52" t="s">
        <v>112</v>
      </c>
      <c r="AG1801" s="73">
        <v>44390</v>
      </c>
      <c r="AH1801" s="65">
        <v>44433</v>
      </c>
      <c r="AI1801" s="65" t="s">
        <v>112</v>
      </c>
      <c r="AJ1801" s="65" t="s">
        <v>112</v>
      </c>
      <c r="AK1801" s="636">
        <v>44393</v>
      </c>
      <c r="AL1801" s="65">
        <v>44438</v>
      </c>
      <c r="AM1801" s="65"/>
      <c r="AN1801" s="65" t="s">
        <v>1643</v>
      </c>
      <c r="AO1801" s="65" t="s">
        <v>2991</v>
      </c>
      <c r="AP1801" s="65" t="s">
        <v>3300</v>
      </c>
      <c r="AQ1801" s="67" t="s">
        <v>1741</v>
      </c>
      <c r="AR1801" s="75"/>
      <c r="AS1801" s="260">
        <v>1</v>
      </c>
      <c r="AT1801" s="77" t="e">
        <v>#VALUE!</v>
      </c>
      <c r="AU1801" s="77" t="e">
        <v>#VALUE!</v>
      </c>
      <c r="AV1801" s="83" t="s">
        <v>363</v>
      </c>
      <c r="AW1801" s="77" t="s">
        <v>112</v>
      </c>
      <c r="AX1801" s="67" t="s">
        <v>112</v>
      </c>
      <c r="AY1801" s="67">
        <v>6</v>
      </c>
      <c r="AZ1801" s="67">
        <v>2021</v>
      </c>
      <c r="BA1801" s="67">
        <v>35</v>
      </c>
      <c r="BB1801" s="67">
        <v>8</v>
      </c>
      <c r="BC1801" s="67">
        <v>2021</v>
      </c>
      <c r="BD1801" s="78">
        <v>3.5999999999999996</v>
      </c>
      <c r="BE1801" s="78">
        <v>23.759999999999998</v>
      </c>
      <c r="BF1801" s="78">
        <v>0.12</v>
      </c>
      <c r="BG1801" s="78">
        <v>23.88</v>
      </c>
      <c r="BH1801" s="78" t="s">
        <v>203</v>
      </c>
      <c r="BI1801" s="78" t="s">
        <v>3504</v>
      </c>
      <c r="BJ1801" s="78" t="s">
        <v>3504</v>
      </c>
      <c r="BK1801" s="79"/>
    </row>
    <row r="1802" spans="1:63" s="198" customFormat="1" ht="15.6" customHeight="1" x14ac:dyDescent="0.25">
      <c r="A1802" s="64" t="s">
        <v>4276</v>
      </c>
      <c r="B1802" s="65">
        <v>44365</v>
      </c>
      <c r="C1802" s="65" t="s">
        <v>156</v>
      </c>
      <c r="D1802" s="66" t="s">
        <v>2333</v>
      </c>
      <c r="E1802" s="66" t="s">
        <v>515</v>
      </c>
      <c r="F1802" s="67">
        <v>4900042541</v>
      </c>
      <c r="G1802" s="44" t="s">
        <v>4768</v>
      </c>
      <c r="H1802" s="68">
        <v>20</v>
      </c>
      <c r="I1802" s="68">
        <v>36</v>
      </c>
      <c r="J1802" s="67" t="s">
        <v>66</v>
      </c>
      <c r="K1802" s="708" t="s">
        <v>3279</v>
      </c>
      <c r="L1802" s="708" t="s">
        <v>3280</v>
      </c>
      <c r="M1802" s="54" t="s">
        <v>4760</v>
      </c>
      <c r="N1802" s="648">
        <v>45370</v>
      </c>
      <c r="O1802" s="87">
        <v>3780333</v>
      </c>
      <c r="P1802" s="87" t="s">
        <v>112</v>
      </c>
      <c r="Q1802" s="792">
        <v>0</v>
      </c>
      <c r="R1802" s="739">
        <v>0</v>
      </c>
      <c r="S1802" s="70">
        <v>1</v>
      </c>
      <c r="T1802" s="70">
        <v>1</v>
      </c>
      <c r="U1802" s="50">
        <v>1</v>
      </c>
      <c r="V1802" s="70">
        <v>0</v>
      </c>
      <c r="W1802" s="65" t="s">
        <v>181</v>
      </c>
      <c r="X1802" s="49" t="s">
        <v>68</v>
      </c>
      <c r="Y1802" s="71">
        <v>0</v>
      </c>
      <c r="Z1802" s="65">
        <v>44370</v>
      </c>
      <c r="AA1802" s="70">
        <v>1</v>
      </c>
      <c r="AB1802" s="70" t="s">
        <v>68</v>
      </c>
      <c r="AC1802" s="70" t="s">
        <v>2341</v>
      </c>
      <c r="AD1802" s="72">
        <v>5.2631578947368425E-2</v>
      </c>
      <c r="AE1802" s="70" t="s">
        <v>112</v>
      </c>
      <c r="AF1802" s="52" t="s">
        <v>112</v>
      </c>
      <c r="AG1802" s="73">
        <v>44390</v>
      </c>
      <c r="AH1802" s="65">
        <v>44433</v>
      </c>
      <c r="AI1802" s="65" t="s">
        <v>112</v>
      </c>
      <c r="AJ1802" s="65" t="s">
        <v>112</v>
      </c>
      <c r="AK1802" s="636">
        <v>44393</v>
      </c>
      <c r="AL1802" s="65">
        <v>44438</v>
      </c>
      <c r="AM1802" s="65"/>
      <c r="AN1802" s="65" t="s">
        <v>1643</v>
      </c>
      <c r="AO1802" s="65" t="s">
        <v>2991</v>
      </c>
      <c r="AP1802" s="65" t="s">
        <v>3301</v>
      </c>
      <c r="AQ1802" s="67" t="s">
        <v>1741</v>
      </c>
      <c r="AR1802" s="75"/>
      <c r="AS1802" s="260">
        <v>1</v>
      </c>
      <c r="AT1802" s="77" t="e">
        <v>#VALUE!</v>
      </c>
      <c r="AU1802" s="77" t="e">
        <v>#VALUE!</v>
      </c>
      <c r="AV1802" s="83" t="s">
        <v>363</v>
      </c>
      <c r="AW1802" s="77" t="s">
        <v>112</v>
      </c>
      <c r="AX1802" s="67" t="s">
        <v>112</v>
      </c>
      <c r="AY1802" s="67">
        <v>6</v>
      </c>
      <c r="AZ1802" s="67">
        <v>2021</v>
      </c>
      <c r="BA1802" s="67">
        <v>35</v>
      </c>
      <c r="BB1802" s="67">
        <v>8</v>
      </c>
      <c r="BC1802" s="67">
        <v>2021</v>
      </c>
      <c r="BD1802" s="78">
        <v>5.3999999999999995</v>
      </c>
      <c r="BE1802" s="78">
        <v>35.64</v>
      </c>
      <c r="BF1802" s="78">
        <v>0.12</v>
      </c>
      <c r="BG1802" s="78">
        <v>35.76</v>
      </c>
      <c r="BH1802" s="78" t="s">
        <v>203</v>
      </c>
      <c r="BI1802" s="78" t="s">
        <v>3504</v>
      </c>
      <c r="BJ1802" s="78" t="s">
        <v>3504</v>
      </c>
      <c r="BK1802" s="79"/>
    </row>
    <row r="1803" spans="1:63" s="198" customFormat="1" ht="15.6" customHeight="1" x14ac:dyDescent="0.25">
      <c r="A1803" s="64" t="s">
        <v>4276</v>
      </c>
      <c r="B1803" s="65">
        <v>44357</v>
      </c>
      <c r="C1803" s="65" t="s">
        <v>156</v>
      </c>
      <c r="D1803" s="66" t="s">
        <v>2333</v>
      </c>
      <c r="E1803" s="66" t="s">
        <v>515</v>
      </c>
      <c r="F1803" s="67">
        <v>4900042541</v>
      </c>
      <c r="G1803" s="44" t="s">
        <v>4768</v>
      </c>
      <c r="H1803" s="68">
        <v>20</v>
      </c>
      <c r="I1803" s="68">
        <v>25</v>
      </c>
      <c r="J1803" s="67" t="s">
        <v>66</v>
      </c>
      <c r="K1803" s="708" t="s">
        <v>3279</v>
      </c>
      <c r="L1803" s="708" t="s">
        <v>3280</v>
      </c>
      <c r="M1803" s="54" t="s">
        <v>4760</v>
      </c>
      <c r="N1803" s="648">
        <v>45370</v>
      </c>
      <c r="O1803" s="87">
        <v>3780334</v>
      </c>
      <c r="P1803" s="87" t="s">
        <v>112</v>
      </c>
      <c r="Q1803" s="792">
        <v>0</v>
      </c>
      <c r="R1803" s="739">
        <v>0</v>
      </c>
      <c r="S1803" s="70">
        <v>1</v>
      </c>
      <c r="T1803" s="70">
        <v>1</v>
      </c>
      <c r="U1803" s="50">
        <v>1</v>
      </c>
      <c r="V1803" s="70">
        <v>0</v>
      </c>
      <c r="W1803" s="65" t="s">
        <v>181</v>
      </c>
      <c r="X1803" s="49" t="s">
        <v>68</v>
      </c>
      <c r="Y1803" s="71">
        <v>0</v>
      </c>
      <c r="Z1803" s="65">
        <v>44382</v>
      </c>
      <c r="AA1803" s="70">
        <v>1</v>
      </c>
      <c r="AB1803" s="70" t="s">
        <v>68</v>
      </c>
      <c r="AC1803" s="70" t="s">
        <v>2341</v>
      </c>
      <c r="AD1803" s="72">
        <v>5.2631578947368425E-2</v>
      </c>
      <c r="AE1803" s="70" t="s">
        <v>112</v>
      </c>
      <c r="AF1803" s="52" t="s">
        <v>112</v>
      </c>
      <c r="AG1803" s="73">
        <v>44396</v>
      </c>
      <c r="AH1803" s="65">
        <v>44433</v>
      </c>
      <c r="AI1803" s="65" t="s">
        <v>112</v>
      </c>
      <c r="AJ1803" s="65" t="s">
        <v>112</v>
      </c>
      <c r="AK1803" s="636">
        <v>44399</v>
      </c>
      <c r="AL1803" s="65">
        <v>44438</v>
      </c>
      <c r="AM1803" s="65"/>
      <c r="AN1803" s="65" t="s">
        <v>1643</v>
      </c>
      <c r="AO1803" s="65" t="s">
        <v>2991</v>
      </c>
      <c r="AP1803" s="65" t="s">
        <v>3300</v>
      </c>
      <c r="AQ1803" s="67" t="s">
        <v>1741</v>
      </c>
      <c r="AR1803" s="75"/>
      <c r="AS1803" s="260">
        <v>1</v>
      </c>
      <c r="AT1803" s="77" t="e">
        <v>#VALUE!</v>
      </c>
      <c r="AU1803" s="77" t="e">
        <v>#VALUE!</v>
      </c>
      <c r="AV1803" s="83" t="s">
        <v>363</v>
      </c>
      <c r="AW1803" s="77" t="s">
        <v>112</v>
      </c>
      <c r="AX1803" s="67" t="s">
        <v>112</v>
      </c>
      <c r="AY1803" s="67">
        <v>6</v>
      </c>
      <c r="AZ1803" s="67">
        <v>2021</v>
      </c>
      <c r="BA1803" s="67">
        <v>35</v>
      </c>
      <c r="BB1803" s="67">
        <v>8</v>
      </c>
      <c r="BC1803" s="67">
        <v>2021</v>
      </c>
      <c r="BD1803" s="78">
        <v>3.75</v>
      </c>
      <c r="BE1803" s="78">
        <v>24.75</v>
      </c>
      <c r="BF1803" s="78">
        <v>0.12</v>
      </c>
      <c r="BG1803" s="78">
        <v>24.87</v>
      </c>
      <c r="BH1803" s="78" t="s">
        <v>203</v>
      </c>
      <c r="BI1803" s="78" t="s">
        <v>3504</v>
      </c>
      <c r="BJ1803" s="78" t="s">
        <v>3504</v>
      </c>
      <c r="BK1803" s="79"/>
    </row>
    <row r="1804" spans="1:63" s="198" customFormat="1" ht="15.6" customHeight="1" x14ac:dyDescent="0.25">
      <c r="A1804" s="64" t="s">
        <v>4300</v>
      </c>
      <c r="B1804" s="65">
        <v>44392</v>
      </c>
      <c r="C1804" s="65" t="s">
        <v>156</v>
      </c>
      <c r="D1804" s="66" t="s">
        <v>2342</v>
      </c>
      <c r="E1804" s="66" t="s">
        <v>2552</v>
      </c>
      <c r="F1804" s="67">
        <v>28618399</v>
      </c>
      <c r="G1804" s="44" t="s">
        <v>4758</v>
      </c>
      <c r="H1804" s="68">
        <v>10</v>
      </c>
      <c r="I1804" s="68">
        <v>7</v>
      </c>
      <c r="J1804" s="67" t="s">
        <v>66</v>
      </c>
      <c r="K1804" s="708" t="s">
        <v>1730</v>
      </c>
      <c r="L1804" s="708" t="s">
        <v>3276</v>
      </c>
      <c r="M1804" s="54" t="s">
        <v>4760</v>
      </c>
      <c r="N1804" s="648">
        <v>46483</v>
      </c>
      <c r="O1804" s="87">
        <v>3798867</v>
      </c>
      <c r="P1804" s="87" t="s">
        <v>112</v>
      </c>
      <c r="Q1804" s="792" t="s">
        <v>70</v>
      </c>
      <c r="R1804" s="739" t="s">
        <v>70</v>
      </c>
      <c r="S1804" s="70">
        <v>1</v>
      </c>
      <c r="T1804" s="70">
        <v>0</v>
      </c>
      <c r="U1804" s="50">
        <v>0.5</v>
      </c>
      <c r="V1804" s="70">
        <v>1</v>
      </c>
      <c r="W1804" s="65">
        <v>44400</v>
      </c>
      <c r="X1804" s="49" t="s">
        <v>68</v>
      </c>
      <c r="Y1804" s="71">
        <v>1</v>
      </c>
      <c r="Z1804" s="65">
        <v>44410</v>
      </c>
      <c r="AA1804" s="70">
        <v>0</v>
      </c>
      <c r="AB1804" s="70" t="s">
        <v>68</v>
      </c>
      <c r="AC1804" s="70" t="s">
        <v>68</v>
      </c>
      <c r="AD1804" s="72">
        <v>0</v>
      </c>
      <c r="AE1804" s="70" t="s">
        <v>112</v>
      </c>
      <c r="AF1804" s="52" t="s">
        <v>112</v>
      </c>
      <c r="AG1804" s="73">
        <v>44445</v>
      </c>
      <c r="AH1804" s="65">
        <v>44445</v>
      </c>
      <c r="AI1804" s="65" t="s">
        <v>4759</v>
      </c>
      <c r="AJ1804" s="65" t="s">
        <v>4759</v>
      </c>
      <c r="AK1804" s="636">
        <v>44448</v>
      </c>
      <c r="AL1804" s="65">
        <v>44448</v>
      </c>
      <c r="AM1804" s="65"/>
      <c r="AN1804" s="65" t="s">
        <v>1643</v>
      </c>
      <c r="AO1804" s="65" t="s">
        <v>2982</v>
      </c>
      <c r="AP1804" s="65" t="s">
        <v>3320</v>
      </c>
      <c r="AQ1804" s="67" t="s">
        <v>70</v>
      </c>
      <c r="AR1804" s="75"/>
      <c r="AS1804" s="260">
        <v>1</v>
      </c>
      <c r="AT1804" s="77" t="e">
        <v>#VALUE!</v>
      </c>
      <c r="AU1804" s="77" t="e">
        <v>#VALUE!</v>
      </c>
      <c r="AV1804" s="83" t="s">
        <v>363</v>
      </c>
      <c r="AW1804" s="77" t="e">
        <v>#VALUE!</v>
      </c>
      <c r="AX1804" s="67" t="e">
        <v>#VALUE!</v>
      </c>
      <c r="AY1804" s="67">
        <v>7</v>
      </c>
      <c r="AZ1804" s="67">
        <v>2021</v>
      </c>
      <c r="BA1804" s="67">
        <v>37</v>
      </c>
      <c r="BB1804" s="67">
        <v>9</v>
      </c>
      <c r="BC1804" s="67">
        <v>2021</v>
      </c>
      <c r="BD1804" s="78">
        <v>0.90229999999999988</v>
      </c>
      <c r="BE1804" s="78">
        <v>1.0185</v>
      </c>
      <c r="BF1804" s="78">
        <v>0.1</v>
      </c>
      <c r="BG1804" s="78">
        <v>1.1185</v>
      </c>
      <c r="BH1804" s="78" t="s">
        <v>203</v>
      </c>
      <c r="BI1804" s="78" t="s">
        <v>3504</v>
      </c>
      <c r="BJ1804" s="78" t="s">
        <v>3504</v>
      </c>
      <c r="BK1804" s="79"/>
    </row>
    <row r="1805" spans="1:63" s="198" customFormat="1" ht="15.6" customHeight="1" x14ac:dyDescent="0.25">
      <c r="A1805" s="64" t="s">
        <v>4302</v>
      </c>
      <c r="B1805" s="65">
        <v>44392</v>
      </c>
      <c r="C1805" s="65" t="s">
        <v>156</v>
      </c>
      <c r="D1805" s="66" t="s">
        <v>2342</v>
      </c>
      <c r="E1805" s="66" t="s">
        <v>2552</v>
      </c>
      <c r="F1805" s="67">
        <v>28618400</v>
      </c>
      <c r="G1805" s="44" t="s">
        <v>4758</v>
      </c>
      <c r="H1805" s="68">
        <v>10</v>
      </c>
      <c r="I1805" s="68">
        <v>7</v>
      </c>
      <c r="J1805" s="67" t="s">
        <v>66</v>
      </c>
      <c r="K1805" s="708" t="s">
        <v>1724</v>
      </c>
      <c r="L1805" s="708" t="s">
        <v>3277</v>
      </c>
      <c r="M1805" s="54" t="s">
        <v>4760</v>
      </c>
      <c r="N1805" s="648">
        <v>46483</v>
      </c>
      <c r="O1805" s="87">
        <v>3802647</v>
      </c>
      <c r="P1805" s="87" t="s">
        <v>112</v>
      </c>
      <c r="Q1805" s="792" t="s">
        <v>70</v>
      </c>
      <c r="R1805" s="739" t="s">
        <v>70</v>
      </c>
      <c r="S1805" s="70">
        <v>1</v>
      </c>
      <c r="T1805" s="70">
        <v>0</v>
      </c>
      <c r="U1805" s="50">
        <v>0.5</v>
      </c>
      <c r="V1805" s="70">
        <v>1</v>
      </c>
      <c r="W1805" s="65">
        <v>44400</v>
      </c>
      <c r="X1805" s="49" t="s">
        <v>68</v>
      </c>
      <c r="Y1805" s="71">
        <v>1</v>
      </c>
      <c r="Z1805" s="65">
        <v>44410</v>
      </c>
      <c r="AA1805" s="70">
        <v>0</v>
      </c>
      <c r="AB1805" s="70" t="s">
        <v>68</v>
      </c>
      <c r="AC1805" s="70" t="s">
        <v>68</v>
      </c>
      <c r="AD1805" s="72">
        <v>0</v>
      </c>
      <c r="AE1805" s="70" t="s">
        <v>112</v>
      </c>
      <c r="AF1805" s="52" t="s">
        <v>112</v>
      </c>
      <c r="AG1805" s="73">
        <v>44445</v>
      </c>
      <c r="AH1805" s="65">
        <v>44445</v>
      </c>
      <c r="AI1805" s="65" t="s">
        <v>4759</v>
      </c>
      <c r="AJ1805" s="65" t="s">
        <v>4759</v>
      </c>
      <c r="AK1805" s="636">
        <v>44448</v>
      </c>
      <c r="AL1805" s="65">
        <v>44448</v>
      </c>
      <c r="AM1805" s="65"/>
      <c r="AN1805" s="65" t="s">
        <v>1643</v>
      </c>
      <c r="AO1805" s="65" t="s">
        <v>2982</v>
      </c>
      <c r="AP1805" s="65" t="s">
        <v>3320</v>
      </c>
      <c r="AQ1805" s="67" t="s">
        <v>70</v>
      </c>
      <c r="AR1805" s="75"/>
      <c r="AS1805" s="260">
        <v>1</v>
      </c>
      <c r="AT1805" s="77" t="e">
        <v>#VALUE!</v>
      </c>
      <c r="AU1805" s="77" t="e">
        <v>#VALUE!</v>
      </c>
      <c r="AV1805" s="83" t="s">
        <v>363</v>
      </c>
      <c r="AW1805" s="77" t="e">
        <v>#VALUE!</v>
      </c>
      <c r="AX1805" s="67" t="e">
        <v>#VALUE!</v>
      </c>
      <c r="AY1805" s="67">
        <v>7</v>
      </c>
      <c r="AZ1805" s="67">
        <v>2021</v>
      </c>
      <c r="BA1805" s="67">
        <v>37</v>
      </c>
      <c r="BB1805" s="67">
        <v>9</v>
      </c>
      <c r="BC1805" s="67">
        <v>2021</v>
      </c>
      <c r="BD1805" s="78">
        <v>0.90229999999999988</v>
      </c>
      <c r="BE1805" s="78">
        <v>1.0185</v>
      </c>
      <c r="BF1805" s="78">
        <v>0.1</v>
      </c>
      <c r="BG1805" s="78">
        <v>1.1185</v>
      </c>
      <c r="BH1805" s="78" t="s">
        <v>203</v>
      </c>
      <c r="BI1805" s="78" t="s">
        <v>3504</v>
      </c>
      <c r="BJ1805" s="78" t="s">
        <v>3504</v>
      </c>
      <c r="BK1805" s="79"/>
    </row>
    <row r="1806" spans="1:63" s="198" customFormat="1" ht="15.6" customHeight="1" x14ac:dyDescent="0.25">
      <c r="A1806" s="64" t="s">
        <v>4225</v>
      </c>
      <c r="B1806" s="65">
        <v>44242</v>
      </c>
      <c r="C1806" s="65" t="s">
        <v>156</v>
      </c>
      <c r="D1806" s="66" t="s">
        <v>2333</v>
      </c>
      <c r="E1806" s="66">
        <v>22</v>
      </c>
      <c r="F1806" s="67">
        <v>4900041760</v>
      </c>
      <c r="G1806" s="44" t="s">
        <v>4758</v>
      </c>
      <c r="H1806" s="68">
        <v>10</v>
      </c>
      <c r="I1806" s="68">
        <v>1</v>
      </c>
      <c r="J1806" s="67" t="s">
        <v>66</v>
      </c>
      <c r="K1806" s="708" t="s">
        <v>3161</v>
      </c>
      <c r="L1806" s="708" t="s">
        <v>3162</v>
      </c>
      <c r="M1806" s="54" t="s">
        <v>4760</v>
      </c>
      <c r="N1806" s="648">
        <v>40862</v>
      </c>
      <c r="O1806" s="87" t="s">
        <v>596</v>
      </c>
      <c r="P1806" s="87" t="s">
        <v>112</v>
      </c>
      <c r="Q1806" s="792" t="s">
        <v>70</v>
      </c>
      <c r="R1806" s="739" t="s">
        <v>70</v>
      </c>
      <c r="S1806" s="70">
        <v>1</v>
      </c>
      <c r="T1806" s="70">
        <v>0</v>
      </c>
      <c r="U1806" s="50">
        <v>0.5</v>
      </c>
      <c r="V1806" s="70">
        <v>1</v>
      </c>
      <c r="W1806" s="65">
        <v>44284</v>
      </c>
      <c r="X1806" s="49" t="s">
        <v>68</v>
      </c>
      <c r="Y1806" s="71">
        <v>1</v>
      </c>
      <c r="Z1806" s="65">
        <v>44281</v>
      </c>
      <c r="AA1806" s="70">
        <v>1</v>
      </c>
      <c r="AB1806" s="70" t="s">
        <v>68</v>
      </c>
      <c r="AC1806" s="70" t="s">
        <v>2341</v>
      </c>
      <c r="AD1806" s="72">
        <v>5.2631578947368425E-2</v>
      </c>
      <c r="AE1806" s="70" t="s">
        <v>112</v>
      </c>
      <c r="AF1806" s="52" t="s">
        <v>112</v>
      </c>
      <c r="AG1806" s="73">
        <v>44270</v>
      </c>
      <c r="AH1806" s="65">
        <v>44446</v>
      </c>
      <c r="AI1806" s="65" t="s">
        <v>4759</v>
      </c>
      <c r="AJ1806" s="65" t="s">
        <v>4759</v>
      </c>
      <c r="AK1806" s="636">
        <v>44273</v>
      </c>
      <c r="AL1806" s="65">
        <v>44449</v>
      </c>
      <c r="AM1806" s="65"/>
      <c r="AN1806" s="65" t="s">
        <v>1643</v>
      </c>
      <c r="AO1806" s="65" t="s">
        <v>2991</v>
      </c>
      <c r="AP1806" s="65" t="s">
        <v>3303</v>
      </c>
      <c r="AQ1806" s="67" t="s">
        <v>70</v>
      </c>
      <c r="AR1806" s="75"/>
      <c r="AS1806" s="260">
        <v>1</v>
      </c>
      <c r="AT1806" s="77" t="e">
        <v>#VALUE!</v>
      </c>
      <c r="AU1806" s="77" t="e">
        <v>#VALUE!</v>
      </c>
      <c r="AV1806" s="83" t="s">
        <v>363</v>
      </c>
      <c r="AW1806" s="77" t="e">
        <v>#VALUE!</v>
      </c>
      <c r="AX1806" s="67" t="e">
        <v>#VALUE!</v>
      </c>
      <c r="AY1806" s="67">
        <v>2</v>
      </c>
      <c r="AZ1806" s="67">
        <v>2021</v>
      </c>
      <c r="BA1806" s="67">
        <v>37</v>
      </c>
      <c r="BB1806" s="67">
        <v>9</v>
      </c>
      <c r="BC1806" s="67">
        <v>2021</v>
      </c>
      <c r="BD1806" s="78">
        <v>0</v>
      </c>
      <c r="BE1806" s="78">
        <v>0</v>
      </c>
      <c r="BF1806" s="78">
        <v>0</v>
      </c>
      <c r="BG1806" s="78">
        <v>0</v>
      </c>
      <c r="BH1806" s="78" t="s">
        <v>68</v>
      </c>
      <c r="BI1806" s="78" t="s">
        <v>3504</v>
      </c>
      <c r="BJ1806" s="78" t="s">
        <v>3504</v>
      </c>
      <c r="BK1806" s="79"/>
    </row>
    <row r="1807" spans="1:63" s="198" customFormat="1" ht="15.6" customHeight="1" x14ac:dyDescent="0.25">
      <c r="A1807" s="64" t="s">
        <v>4303</v>
      </c>
      <c r="B1807" s="245">
        <v>44424</v>
      </c>
      <c r="C1807" s="65" t="s">
        <v>156</v>
      </c>
      <c r="D1807" s="66" t="s">
        <v>2333</v>
      </c>
      <c r="E1807" s="66" t="s">
        <v>3377</v>
      </c>
      <c r="F1807" s="67">
        <v>4900042892</v>
      </c>
      <c r="G1807" s="44" t="s">
        <v>4758</v>
      </c>
      <c r="H1807" s="68">
        <v>10</v>
      </c>
      <c r="I1807" s="68">
        <v>2</v>
      </c>
      <c r="J1807" s="67" t="s">
        <v>251</v>
      </c>
      <c r="K1807" s="708" t="s">
        <v>3321</v>
      </c>
      <c r="L1807" s="739" t="s">
        <v>3379</v>
      </c>
      <c r="M1807" s="87" t="s">
        <v>4760</v>
      </c>
      <c r="N1807" s="87"/>
      <c r="O1807" s="87" t="s">
        <v>112</v>
      </c>
      <c r="P1807" s="87" t="s">
        <v>112</v>
      </c>
      <c r="Q1807" s="792" t="s">
        <v>112</v>
      </c>
      <c r="R1807" s="739" t="s">
        <v>112</v>
      </c>
      <c r="S1807" s="70">
        <v>0</v>
      </c>
      <c r="T1807" s="70">
        <v>0</v>
      </c>
      <c r="U1807" s="72">
        <v>0</v>
      </c>
      <c r="V1807" s="70"/>
      <c r="W1807" s="65"/>
      <c r="X1807" s="49" t="s">
        <v>68</v>
      </c>
      <c r="Y1807" s="71">
        <v>0</v>
      </c>
      <c r="Z1807" s="65"/>
      <c r="AA1807" s="70"/>
      <c r="AB1807" s="70"/>
      <c r="AC1807" s="70"/>
      <c r="AD1807" s="72">
        <v>0</v>
      </c>
      <c r="AE1807" s="70" t="s">
        <v>112</v>
      </c>
      <c r="AF1807" s="244" t="s">
        <v>112</v>
      </c>
      <c r="AG1807" s="73">
        <v>44447</v>
      </c>
      <c r="AH1807" s="65">
        <v>44447</v>
      </c>
      <c r="AI1807" s="65" t="s">
        <v>4759</v>
      </c>
      <c r="AJ1807" s="73" t="s">
        <v>4759</v>
      </c>
      <c r="AK1807" s="636">
        <v>44449</v>
      </c>
      <c r="AL1807" s="65">
        <v>44449</v>
      </c>
      <c r="AM1807" s="65"/>
      <c r="AN1807" s="65" t="s">
        <v>1643</v>
      </c>
      <c r="AO1807" s="65" t="s">
        <v>2991</v>
      </c>
      <c r="AP1807" s="65"/>
      <c r="AQ1807" s="65" t="s">
        <v>70</v>
      </c>
      <c r="AR1807" s="2"/>
      <c r="AS1807" s="260">
        <v>0</v>
      </c>
      <c r="AT1807" s="77" t="e">
        <v>#VALUE!</v>
      </c>
      <c r="AU1807" s="77" t="e">
        <v>#VALUE!</v>
      </c>
      <c r="AV1807" s="83" t="s">
        <v>363</v>
      </c>
      <c r="AW1807" s="77" t="e">
        <v>#VALUE!</v>
      </c>
      <c r="AX1807" s="77" t="e">
        <v>#VALUE!</v>
      </c>
      <c r="AY1807" s="77">
        <v>8</v>
      </c>
      <c r="AZ1807" s="77">
        <v>2021</v>
      </c>
      <c r="BA1807" s="66">
        <v>37</v>
      </c>
      <c r="BB1807" s="66">
        <v>9</v>
      </c>
      <c r="BC1807" s="66">
        <v>2021</v>
      </c>
      <c r="BD1807" s="78">
        <v>0.74</v>
      </c>
      <c r="BE1807" s="78">
        <v>6</v>
      </c>
      <c r="BF1807" s="78">
        <v>1.1599999999999999</v>
      </c>
      <c r="BG1807" s="78">
        <v>7.16</v>
      </c>
      <c r="BH1807" s="78" t="s">
        <v>3378</v>
      </c>
      <c r="BI1807" s="66" t="s">
        <v>3504</v>
      </c>
      <c r="BJ1807" s="78" t="s">
        <v>3504</v>
      </c>
      <c r="BK1807" s="79"/>
    </row>
    <row r="1808" spans="1:63" s="198" customFormat="1" ht="15.6" customHeight="1" x14ac:dyDescent="0.25">
      <c r="A1808" s="64" t="s">
        <v>4304</v>
      </c>
      <c r="B1808" s="65">
        <v>44328</v>
      </c>
      <c r="C1808" s="65" t="s">
        <v>156</v>
      </c>
      <c r="D1808" s="66" t="s">
        <v>2342</v>
      </c>
      <c r="E1808" s="66" t="s">
        <v>2550</v>
      </c>
      <c r="F1808" s="67">
        <v>28596753</v>
      </c>
      <c r="G1808" s="44" t="s">
        <v>4758</v>
      </c>
      <c r="H1808" s="68">
        <v>10</v>
      </c>
      <c r="I1808" s="68">
        <v>1</v>
      </c>
      <c r="J1808" s="67" t="s">
        <v>159</v>
      </c>
      <c r="K1808" s="708" t="s">
        <v>2551</v>
      </c>
      <c r="L1808" s="708" t="s">
        <v>3248</v>
      </c>
      <c r="M1808" s="54" t="s">
        <v>4760</v>
      </c>
      <c r="N1808" s="648">
        <v>44454</v>
      </c>
      <c r="O1808" s="87">
        <v>3782529</v>
      </c>
      <c r="P1808" s="87" t="s">
        <v>112</v>
      </c>
      <c r="Q1808" s="792" t="s">
        <v>70</v>
      </c>
      <c r="R1808" s="739" t="s">
        <v>70</v>
      </c>
      <c r="S1808" s="70">
        <v>1</v>
      </c>
      <c r="T1808" s="70">
        <v>0</v>
      </c>
      <c r="U1808" s="50">
        <v>0.5</v>
      </c>
      <c r="V1808" s="70">
        <v>1</v>
      </c>
      <c r="W1808" s="65">
        <v>44342</v>
      </c>
      <c r="X1808" s="49">
        <v>1</v>
      </c>
      <c r="Y1808" s="71">
        <v>1</v>
      </c>
      <c r="Z1808" s="65">
        <v>44405</v>
      </c>
      <c r="AA1808" s="70">
        <v>1</v>
      </c>
      <c r="AB1808" s="70" t="s">
        <v>68</v>
      </c>
      <c r="AC1808" s="70" t="s">
        <v>68</v>
      </c>
      <c r="AD1808" s="72">
        <v>5.5555555555555566E-2</v>
      </c>
      <c r="AE1808" s="70" t="s">
        <v>112</v>
      </c>
      <c r="AF1808" s="52" t="s">
        <v>112</v>
      </c>
      <c r="AG1808" s="73">
        <v>44355</v>
      </c>
      <c r="AH1808" s="65">
        <v>44448</v>
      </c>
      <c r="AI1808" s="65" t="s">
        <v>4759</v>
      </c>
      <c r="AJ1808" s="65" t="s">
        <v>4759</v>
      </c>
      <c r="AK1808" s="636">
        <v>44358</v>
      </c>
      <c r="AL1808" s="65">
        <v>44453</v>
      </c>
      <c r="AM1808" s="65"/>
      <c r="AN1808" s="65" t="s">
        <v>1643</v>
      </c>
      <c r="AO1808" s="65" t="s">
        <v>2990</v>
      </c>
      <c r="AP1808" s="65" t="s">
        <v>3317</v>
      </c>
      <c r="AQ1808" s="67" t="s">
        <v>70</v>
      </c>
      <c r="AR1808" s="75"/>
      <c r="AS1808" s="260">
        <v>1</v>
      </c>
      <c r="AT1808" s="77" t="e">
        <v>#VALUE!</v>
      </c>
      <c r="AU1808" s="77" t="e">
        <v>#VALUE!</v>
      </c>
      <c r="AV1808" s="83" t="s">
        <v>363</v>
      </c>
      <c r="AW1808" s="77" t="e">
        <v>#VALUE!</v>
      </c>
      <c r="AX1808" s="67" t="e">
        <v>#VALUE!</v>
      </c>
      <c r="AY1808" s="67">
        <v>5</v>
      </c>
      <c r="AZ1808" s="67">
        <v>2021</v>
      </c>
      <c r="BA1808" s="67">
        <v>37</v>
      </c>
      <c r="BB1808" s="67">
        <v>9</v>
      </c>
      <c r="BC1808" s="67">
        <v>2021</v>
      </c>
      <c r="BD1808" s="78">
        <v>5.9999999999999995E-4</v>
      </c>
      <c r="BE1808" s="78">
        <v>0.60750000000000004</v>
      </c>
      <c r="BF1808" s="78">
        <v>0.15187500000000001</v>
      </c>
      <c r="BG1808" s="78">
        <v>0.75937500000000002</v>
      </c>
      <c r="BH1808" s="78" t="s">
        <v>203</v>
      </c>
      <c r="BI1808" s="78" t="s">
        <v>3504</v>
      </c>
      <c r="BJ1808" s="78" t="s">
        <v>3504</v>
      </c>
      <c r="BK1808" s="79"/>
    </row>
    <row r="1809" spans="1:63" s="198" customFormat="1" ht="15.6" customHeight="1" x14ac:dyDescent="0.25">
      <c r="A1809" s="64" t="s">
        <v>4298</v>
      </c>
      <c r="B1809" s="65">
        <v>44347</v>
      </c>
      <c r="C1809" s="65" t="s">
        <v>156</v>
      </c>
      <c r="D1809" s="66" t="s">
        <v>2342</v>
      </c>
      <c r="E1809" s="66">
        <v>313</v>
      </c>
      <c r="F1809" s="67">
        <v>28597395</v>
      </c>
      <c r="G1809" s="44" t="s">
        <v>4758</v>
      </c>
      <c r="H1809" s="68">
        <v>10</v>
      </c>
      <c r="I1809" s="68">
        <v>1</v>
      </c>
      <c r="J1809" s="67" t="s">
        <v>159</v>
      </c>
      <c r="K1809" s="708" t="s">
        <v>651</v>
      </c>
      <c r="L1809" s="708" t="s">
        <v>3260</v>
      </c>
      <c r="M1809" s="54" t="s">
        <v>4760</v>
      </c>
      <c r="N1809" s="648">
        <v>44881</v>
      </c>
      <c r="O1809" s="87" t="s">
        <v>1243</v>
      </c>
      <c r="P1809" s="87" t="s">
        <v>112</v>
      </c>
      <c r="Q1809" s="792" t="s">
        <v>70</v>
      </c>
      <c r="R1809" s="739" t="s">
        <v>70</v>
      </c>
      <c r="S1809" s="70">
        <v>1</v>
      </c>
      <c r="T1809" s="70">
        <v>0</v>
      </c>
      <c r="U1809" s="50">
        <v>0.5</v>
      </c>
      <c r="V1809" s="70">
        <v>0.94</v>
      </c>
      <c r="W1809" s="65" t="s">
        <v>181</v>
      </c>
      <c r="X1809" s="49">
        <v>1</v>
      </c>
      <c r="Y1809" s="71">
        <v>0.94599999999999995</v>
      </c>
      <c r="Z1809" s="65">
        <v>44396</v>
      </c>
      <c r="AA1809" s="70">
        <v>1</v>
      </c>
      <c r="AB1809" s="70" t="s">
        <v>68</v>
      </c>
      <c r="AC1809" s="70" t="s">
        <v>68</v>
      </c>
      <c r="AD1809" s="72">
        <v>5.5555555555555566E-2</v>
      </c>
      <c r="AE1809" s="70" t="s">
        <v>112</v>
      </c>
      <c r="AF1809" s="52" t="s">
        <v>112</v>
      </c>
      <c r="AG1809" s="73">
        <v>44434</v>
      </c>
      <c r="AH1809" s="65">
        <v>44452</v>
      </c>
      <c r="AI1809" s="65" t="s">
        <v>4759</v>
      </c>
      <c r="AJ1809" s="65" t="s">
        <v>4759</v>
      </c>
      <c r="AK1809" s="636">
        <v>44439</v>
      </c>
      <c r="AL1809" s="65">
        <v>44455</v>
      </c>
      <c r="AM1809" s="65"/>
      <c r="AN1809" s="65" t="s">
        <v>1643</v>
      </c>
      <c r="AO1809" s="65" t="s">
        <v>2990</v>
      </c>
      <c r="AP1809" s="65" t="s">
        <v>3318</v>
      </c>
      <c r="AQ1809" s="67" t="s">
        <v>70</v>
      </c>
      <c r="AR1809" s="75"/>
      <c r="AS1809" s="260">
        <v>1</v>
      </c>
      <c r="AT1809" s="77" t="e">
        <v>#VALUE!</v>
      </c>
      <c r="AU1809" s="77" t="e">
        <v>#VALUE!</v>
      </c>
      <c r="AV1809" s="83" t="s">
        <v>363</v>
      </c>
      <c r="AW1809" s="77" t="e">
        <v>#VALUE!</v>
      </c>
      <c r="AX1809" s="67" t="e">
        <v>#VALUE!</v>
      </c>
      <c r="AY1809" s="67">
        <v>5</v>
      </c>
      <c r="AZ1809" s="67">
        <v>2021</v>
      </c>
      <c r="BA1809" s="67">
        <v>38</v>
      </c>
      <c r="BB1809" s="67">
        <v>9</v>
      </c>
      <c r="BC1809" s="67">
        <v>2021</v>
      </c>
      <c r="BD1809" s="78">
        <v>0.51</v>
      </c>
      <c r="BE1809" s="78">
        <v>3.85</v>
      </c>
      <c r="BF1809" s="78">
        <v>0.96250000000000002</v>
      </c>
      <c r="BG1809" s="78">
        <v>4.8125</v>
      </c>
      <c r="BH1809" s="78" t="s">
        <v>203</v>
      </c>
      <c r="BI1809" s="78" t="s">
        <v>3504</v>
      </c>
      <c r="BJ1809" s="78" t="s">
        <v>3504</v>
      </c>
      <c r="BK1809" s="79"/>
    </row>
    <row r="1810" spans="1:63" s="198" customFormat="1" ht="15.6" customHeight="1" x14ac:dyDescent="0.25">
      <c r="A1810" s="64" t="s">
        <v>4299</v>
      </c>
      <c r="B1810" s="65">
        <v>44326</v>
      </c>
      <c r="C1810" s="65" t="s">
        <v>156</v>
      </c>
      <c r="D1810" s="66" t="s">
        <v>2342</v>
      </c>
      <c r="E1810" s="66" t="s">
        <v>666</v>
      </c>
      <c r="F1810" s="67">
        <v>28586308</v>
      </c>
      <c r="G1810" s="44" t="s">
        <v>4758</v>
      </c>
      <c r="H1810" s="68">
        <v>10</v>
      </c>
      <c r="I1810" s="68">
        <v>100</v>
      </c>
      <c r="J1810" s="67" t="s">
        <v>66</v>
      </c>
      <c r="K1810" s="708" t="s">
        <v>667</v>
      </c>
      <c r="L1810" s="708" t="s">
        <v>3047</v>
      </c>
      <c r="M1810" s="54" t="s">
        <v>4760</v>
      </c>
      <c r="N1810" s="648">
        <v>44241</v>
      </c>
      <c r="O1810" s="87">
        <v>3800592</v>
      </c>
      <c r="P1810" s="87" t="s">
        <v>112</v>
      </c>
      <c r="Q1810" s="792" t="s">
        <v>70</v>
      </c>
      <c r="R1810" s="739" t="s">
        <v>70</v>
      </c>
      <c r="S1810" s="70">
        <v>1</v>
      </c>
      <c r="T1810" s="70">
        <v>0</v>
      </c>
      <c r="U1810" s="50">
        <v>0.5</v>
      </c>
      <c r="V1810" s="70">
        <v>1</v>
      </c>
      <c r="W1810" s="65">
        <v>44362</v>
      </c>
      <c r="X1810" s="49" t="s">
        <v>68</v>
      </c>
      <c r="Y1810" s="71">
        <v>1</v>
      </c>
      <c r="Z1810" s="65">
        <v>44413</v>
      </c>
      <c r="AA1810" s="70">
        <v>1</v>
      </c>
      <c r="AB1810" s="70" t="s">
        <v>68</v>
      </c>
      <c r="AC1810" s="70" t="s">
        <v>68</v>
      </c>
      <c r="AD1810" s="72">
        <v>5.5555555555555566E-2</v>
      </c>
      <c r="AE1810" s="70" t="s">
        <v>112</v>
      </c>
      <c r="AF1810" s="52" t="s">
        <v>112</v>
      </c>
      <c r="AG1810" s="73">
        <v>44438</v>
      </c>
      <c r="AH1810" s="65">
        <v>44455</v>
      </c>
      <c r="AI1810" s="65" t="s">
        <v>4759</v>
      </c>
      <c r="AJ1810" s="65" t="s">
        <v>4759</v>
      </c>
      <c r="AK1810" s="636">
        <v>44441</v>
      </c>
      <c r="AL1810" s="65">
        <v>44460</v>
      </c>
      <c r="AM1810" s="65"/>
      <c r="AN1810" s="65" t="s">
        <v>1643</v>
      </c>
      <c r="AO1810" s="65" t="s">
        <v>2982</v>
      </c>
      <c r="AP1810" s="65" t="s">
        <v>3316</v>
      </c>
      <c r="AQ1810" s="67" t="s">
        <v>70</v>
      </c>
      <c r="AR1810" s="75"/>
      <c r="AS1810" s="260">
        <v>1</v>
      </c>
      <c r="AT1810" s="77" t="e">
        <v>#VALUE!</v>
      </c>
      <c r="AU1810" s="77" t="e">
        <v>#VALUE!</v>
      </c>
      <c r="AV1810" s="83" t="s">
        <v>363</v>
      </c>
      <c r="AW1810" s="77" t="e">
        <v>#VALUE!</v>
      </c>
      <c r="AX1810" s="67" t="e">
        <v>#VALUE!</v>
      </c>
      <c r="AY1810" s="67">
        <v>5</v>
      </c>
      <c r="AZ1810" s="67">
        <v>2021</v>
      </c>
      <c r="BA1810" s="67">
        <v>38</v>
      </c>
      <c r="BB1810" s="67">
        <v>9</v>
      </c>
      <c r="BC1810" s="67">
        <v>2021</v>
      </c>
      <c r="BD1810" s="78">
        <v>0.25</v>
      </c>
      <c r="BE1810" s="78">
        <v>11.18</v>
      </c>
      <c r="BF1810" s="78">
        <v>1.1180000000000001E-2</v>
      </c>
      <c r="BG1810" s="78">
        <v>11.191179999999999</v>
      </c>
      <c r="BH1810" s="78" t="s">
        <v>68</v>
      </c>
      <c r="BI1810" s="78" t="s">
        <v>3504</v>
      </c>
      <c r="BJ1810" s="78" t="s">
        <v>3504</v>
      </c>
      <c r="BK1810" s="79"/>
    </row>
    <row r="1811" spans="1:63" s="198" customFormat="1" ht="15.6" customHeight="1" x14ac:dyDescent="0.25">
      <c r="A1811" s="64" t="s">
        <v>4305</v>
      </c>
      <c r="B1811" s="65">
        <v>44293</v>
      </c>
      <c r="C1811" s="65" t="s">
        <v>63</v>
      </c>
      <c r="D1811" s="66" t="s">
        <v>2342</v>
      </c>
      <c r="E1811" s="66" t="s">
        <v>242</v>
      </c>
      <c r="F1811" s="67">
        <v>28567420</v>
      </c>
      <c r="G1811" s="44" t="s">
        <v>4769</v>
      </c>
      <c r="H1811" s="68">
        <v>10</v>
      </c>
      <c r="I1811" s="68">
        <v>4</v>
      </c>
      <c r="J1811" s="67" t="s">
        <v>66</v>
      </c>
      <c r="K1811" s="714" t="s">
        <v>1432</v>
      </c>
      <c r="L1811" s="708" t="s">
        <v>3020</v>
      </c>
      <c r="M1811" s="54" t="s">
        <v>68</v>
      </c>
      <c r="N1811" s="648">
        <v>43228</v>
      </c>
      <c r="O1811" s="87" t="s">
        <v>68</v>
      </c>
      <c r="P1811" s="87" t="s">
        <v>68</v>
      </c>
      <c r="Q1811" s="792" t="s">
        <v>68</v>
      </c>
      <c r="R1811" s="739" t="s">
        <v>68</v>
      </c>
      <c r="S1811" s="70" t="s">
        <v>68</v>
      </c>
      <c r="T1811" s="70" t="s">
        <v>68</v>
      </c>
      <c r="U1811" s="50" t="s">
        <v>3503</v>
      </c>
      <c r="V1811" s="70">
        <v>1</v>
      </c>
      <c r="W1811" s="65">
        <v>44336</v>
      </c>
      <c r="X1811" s="49" t="s">
        <v>68</v>
      </c>
      <c r="Y1811" s="71">
        <v>1</v>
      </c>
      <c r="Z1811" s="65" t="s">
        <v>68</v>
      </c>
      <c r="AA1811" s="70" t="s">
        <v>68</v>
      </c>
      <c r="AB1811" s="70" t="s">
        <v>68</v>
      </c>
      <c r="AC1811" s="70" t="s">
        <v>68</v>
      </c>
      <c r="AD1811" s="72" t="s">
        <v>68</v>
      </c>
      <c r="AE1811" s="70" t="s">
        <v>112</v>
      </c>
      <c r="AF1811" s="52" t="s">
        <v>112</v>
      </c>
      <c r="AG1811" s="73">
        <v>44455</v>
      </c>
      <c r="AH1811" s="65">
        <v>44455</v>
      </c>
      <c r="AI1811" s="65" t="s">
        <v>4764</v>
      </c>
      <c r="AJ1811" s="65" t="s">
        <v>4770</v>
      </c>
      <c r="AK1811" s="636">
        <v>44460</v>
      </c>
      <c r="AL1811" s="65">
        <v>44460</v>
      </c>
      <c r="AM1811" s="65"/>
      <c r="AN1811" s="65" t="s">
        <v>1643</v>
      </c>
      <c r="AO1811" s="65" t="s">
        <v>2982</v>
      </c>
      <c r="AP1811" s="65"/>
      <c r="AQ1811" s="67" t="s">
        <v>70</v>
      </c>
      <c r="AR1811" s="75"/>
      <c r="AS1811" s="260">
        <v>1</v>
      </c>
      <c r="AT1811" s="77" t="s">
        <v>70</v>
      </c>
      <c r="AU1811" s="77" t="s">
        <v>70</v>
      </c>
      <c r="AV1811" s="83" t="s">
        <v>363</v>
      </c>
      <c r="AW1811" s="77">
        <v>7</v>
      </c>
      <c r="AX1811" s="67">
        <v>2021</v>
      </c>
      <c r="AY1811" s="67">
        <v>4</v>
      </c>
      <c r="AZ1811" s="67">
        <v>2021</v>
      </c>
      <c r="BA1811" s="67">
        <v>38</v>
      </c>
      <c r="BB1811" s="67">
        <v>9</v>
      </c>
      <c r="BC1811" s="67">
        <v>2021</v>
      </c>
      <c r="BD1811" s="78">
        <v>0</v>
      </c>
      <c r="BE1811" s="78">
        <v>0</v>
      </c>
      <c r="BF1811" s="78">
        <v>0</v>
      </c>
      <c r="BG1811" s="78">
        <v>0</v>
      </c>
      <c r="BH1811" s="78" t="s">
        <v>68</v>
      </c>
      <c r="BI1811" s="78" t="s">
        <v>3504</v>
      </c>
      <c r="BJ1811" s="78" t="s">
        <v>3504</v>
      </c>
      <c r="BK1811" s="79"/>
    </row>
    <row r="1812" spans="1:63" s="198" customFormat="1" ht="15.6" customHeight="1" x14ac:dyDescent="0.25">
      <c r="A1812" s="246" t="s">
        <v>3328</v>
      </c>
      <c r="B1812" s="258">
        <v>44439</v>
      </c>
      <c r="C1812" s="247" t="s">
        <v>156</v>
      </c>
      <c r="D1812" s="248" t="s">
        <v>2333</v>
      </c>
      <c r="E1812" s="248" t="s">
        <v>724</v>
      </c>
      <c r="F1812" s="67" t="s">
        <v>3328</v>
      </c>
      <c r="G1812" s="44" t="s">
        <v>4758</v>
      </c>
      <c r="H1812" s="250"/>
      <c r="I1812" s="250">
        <v>1</v>
      </c>
      <c r="J1812" s="67"/>
      <c r="K1812" s="708" t="s">
        <v>725</v>
      </c>
      <c r="L1812" s="747" t="s">
        <v>3046</v>
      </c>
      <c r="M1812" s="251" t="s">
        <v>4760</v>
      </c>
      <c r="N1812" s="87" t="s">
        <v>68</v>
      </c>
      <c r="O1812" s="251">
        <v>3817063</v>
      </c>
      <c r="P1812" s="251" t="s">
        <v>112</v>
      </c>
      <c r="Q1812" s="792" t="s">
        <v>70</v>
      </c>
      <c r="R1812" s="739" t="s">
        <v>70</v>
      </c>
      <c r="S1812" s="252">
        <v>0</v>
      </c>
      <c r="T1812" s="252">
        <v>0</v>
      </c>
      <c r="U1812" s="253">
        <v>0</v>
      </c>
      <c r="V1812" s="252">
        <v>1</v>
      </c>
      <c r="W1812" s="65">
        <v>44447</v>
      </c>
      <c r="X1812" s="254" t="s">
        <v>68</v>
      </c>
      <c r="Y1812" s="255">
        <v>1</v>
      </c>
      <c r="Z1812" s="65">
        <v>44454</v>
      </c>
      <c r="AA1812" s="70">
        <v>1</v>
      </c>
      <c r="AB1812" s="70" t="s">
        <v>68</v>
      </c>
      <c r="AC1812" s="70" t="s">
        <v>68</v>
      </c>
      <c r="AD1812" s="256">
        <v>5.5555555555555566E-2</v>
      </c>
      <c r="AE1812" s="252" t="s">
        <v>112</v>
      </c>
      <c r="AF1812" s="257" t="s">
        <v>112</v>
      </c>
      <c r="AG1812" s="258">
        <v>44456</v>
      </c>
      <c r="AH1812" s="247">
        <v>44456</v>
      </c>
      <c r="AI1812" s="247" t="s">
        <v>4759</v>
      </c>
      <c r="AJ1812" s="247" t="s">
        <v>4759</v>
      </c>
      <c r="AK1812" s="869">
        <v>44461</v>
      </c>
      <c r="AL1812" s="247">
        <v>44461</v>
      </c>
      <c r="AM1812" s="247"/>
      <c r="AN1812" s="65" t="s">
        <v>1643</v>
      </c>
      <c r="AO1812" s="247"/>
      <c r="AP1812" s="247"/>
      <c r="AQ1812" s="67" t="s">
        <v>70</v>
      </c>
      <c r="AR1812" s="259"/>
      <c r="AS1812" s="260">
        <v>1</v>
      </c>
      <c r="AT1812" s="260" t="e">
        <v>#VALUE!</v>
      </c>
      <c r="AU1812" s="260" t="e">
        <v>#VALUE!</v>
      </c>
      <c r="AV1812" s="261" t="s">
        <v>363</v>
      </c>
      <c r="AW1812" s="260" t="e">
        <v>#VALUE!</v>
      </c>
      <c r="AX1812" s="249" t="e">
        <v>#VALUE!</v>
      </c>
      <c r="AY1812" s="249">
        <v>8</v>
      </c>
      <c r="AZ1812" s="249">
        <v>2021</v>
      </c>
      <c r="BA1812" s="248">
        <v>38</v>
      </c>
      <c r="BB1812" s="248">
        <v>9</v>
      </c>
      <c r="BC1812" s="248">
        <v>2021</v>
      </c>
      <c r="BD1812" s="262">
        <v>0.20499999999999999</v>
      </c>
      <c r="BE1812" s="262">
        <v>1</v>
      </c>
      <c r="BF1812" s="262">
        <v>0.1</v>
      </c>
      <c r="BG1812" s="262">
        <v>1.1000000000000001</v>
      </c>
      <c r="BH1812" s="262" t="s">
        <v>68</v>
      </c>
      <c r="BI1812" s="248" t="s">
        <v>3504</v>
      </c>
      <c r="BJ1812" s="262" t="s">
        <v>3504</v>
      </c>
      <c r="BK1812" s="263"/>
    </row>
    <row r="1813" spans="1:63" s="198" customFormat="1" ht="15.6" customHeight="1" x14ac:dyDescent="0.25">
      <c r="A1813" s="246" t="s">
        <v>3328</v>
      </c>
      <c r="B1813" s="258">
        <v>44439</v>
      </c>
      <c r="C1813" s="247" t="s">
        <v>156</v>
      </c>
      <c r="D1813" s="248" t="s">
        <v>2333</v>
      </c>
      <c r="E1813" s="248" t="s">
        <v>724</v>
      </c>
      <c r="F1813" s="249" t="s">
        <v>3328</v>
      </c>
      <c r="G1813" s="44" t="s">
        <v>4758</v>
      </c>
      <c r="H1813" s="250"/>
      <c r="I1813" s="250">
        <v>1</v>
      </c>
      <c r="J1813" s="67"/>
      <c r="K1813" s="708" t="s">
        <v>725</v>
      </c>
      <c r="L1813" s="747" t="s">
        <v>3046</v>
      </c>
      <c r="M1813" s="251" t="s">
        <v>4760</v>
      </c>
      <c r="N1813" s="87" t="s">
        <v>68</v>
      </c>
      <c r="O1813" s="251">
        <v>3817064</v>
      </c>
      <c r="P1813" s="251" t="s">
        <v>112</v>
      </c>
      <c r="Q1813" s="792" t="s">
        <v>70</v>
      </c>
      <c r="R1813" s="747" t="s">
        <v>70</v>
      </c>
      <c r="S1813" s="252">
        <v>0</v>
      </c>
      <c r="T1813" s="252">
        <v>0</v>
      </c>
      <c r="U1813" s="253">
        <v>0</v>
      </c>
      <c r="V1813" s="252">
        <v>1</v>
      </c>
      <c r="W1813" s="65">
        <v>44447</v>
      </c>
      <c r="X1813" s="254" t="s">
        <v>68</v>
      </c>
      <c r="Y1813" s="255">
        <v>1</v>
      </c>
      <c r="Z1813" s="73">
        <v>44454</v>
      </c>
      <c r="AA1813" s="70">
        <v>1</v>
      </c>
      <c r="AB1813" s="70" t="s">
        <v>68</v>
      </c>
      <c r="AC1813" s="70" t="s">
        <v>68</v>
      </c>
      <c r="AD1813" s="256">
        <v>5.5555555555555566E-2</v>
      </c>
      <c r="AE1813" s="252" t="s">
        <v>112</v>
      </c>
      <c r="AF1813" s="257" t="s">
        <v>112</v>
      </c>
      <c r="AG1813" s="258">
        <v>44456</v>
      </c>
      <c r="AH1813" s="247">
        <v>44456</v>
      </c>
      <c r="AI1813" s="247" t="s">
        <v>4759</v>
      </c>
      <c r="AJ1813" s="247" t="s">
        <v>4759</v>
      </c>
      <c r="AK1813" s="869">
        <v>44461</v>
      </c>
      <c r="AL1813" s="247">
        <v>44461</v>
      </c>
      <c r="AM1813" s="247"/>
      <c r="AN1813" s="65" t="s">
        <v>1643</v>
      </c>
      <c r="AO1813" s="247"/>
      <c r="AP1813" s="247"/>
      <c r="AQ1813" s="67" t="s">
        <v>70</v>
      </c>
      <c r="AR1813" s="259"/>
      <c r="AS1813" s="260">
        <v>1</v>
      </c>
      <c r="AT1813" s="260" t="e">
        <v>#VALUE!</v>
      </c>
      <c r="AU1813" s="260" t="e">
        <v>#VALUE!</v>
      </c>
      <c r="AV1813" s="261" t="s">
        <v>363</v>
      </c>
      <c r="AW1813" s="260" t="e">
        <v>#VALUE!</v>
      </c>
      <c r="AX1813" s="249" t="e">
        <v>#VALUE!</v>
      </c>
      <c r="AY1813" s="249">
        <v>8</v>
      </c>
      <c r="AZ1813" s="249">
        <v>2021</v>
      </c>
      <c r="BA1813" s="248">
        <v>38</v>
      </c>
      <c r="BB1813" s="248">
        <v>9</v>
      </c>
      <c r="BC1813" s="248">
        <v>2021</v>
      </c>
      <c r="BD1813" s="262">
        <v>0.20499999999999999</v>
      </c>
      <c r="BE1813" s="262">
        <v>1</v>
      </c>
      <c r="BF1813" s="262">
        <v>0.1</v>
      </c>
      <c r="BG1813" s="262">
        <v>1.1000000000000001</v>
      </c>
      <c r="BH1813" s="262" t="s">
        <v>68</v>
      </c>
      <c r="BI1813" s="248" t="s">
        <v>3504</v>
      </c>
      <c r="BJ1813" s="262" t="s">
        <v>3504</v>
      </c>
      <c r="BK1813" s="263"/>
    </row>
    <row r="1814" spans="1:63" s="198" customFormat="1" ht="15.6" customHeight="1" x14ac:dyDescent="0.25">
      <c r="A1814" s="246" t="s">
        <v>3328</v>
      </c>
      <c r="B1814" s="258">
        <v>44439</v>
      </c>
      <c r="C1814" s="247" t="s">
        <v>156</v>
      </c>
      <c r="D1814" s="248" t="s">
        <v>2333</v>
      </c>
      <c r="E1814" s="248" t="s">
        <v>724</v>
      </c>
      <c r="F1814" s="249" t="s">
        <v>3328</v>
      </c>
      <c r="G1814" s="44" t="s">
        <v>4758</v>
      </c>
      <c r="H1814" s="250"/>
      <c r="I1814" s="250">
        <v>1</v>
      </c>
      <c r="J1814" s="67"/>
      <c r="K1814" s="708" t="s">
        <v>725</v>
      </c>
      <c r="L1814" s="747" t="s">
        <v>3046</v>
      </c>
      <c r="M1814" s="251" t="s">
        <v>4760</v>
      </c>
      <c r="N1814" s="87" t="s">
        <v>68</v>
      </c>
      <c r="O1814" s="251">
        <v>3817065</v>
      </c>
      <c r="P1814" s="251" t="s">
        <v>112</v>
      </c>
      <c r="Q1814" s="792" t="s">
        <v>70</v>
      </c>
      <c r="R1814" s="747" t="s">
        <v>70</v>
      </c>
      <c r="S1814" s="252">
        <v>0</v>
      </c>
      <c r="T1814" s="252">
        <v>0</v>
      </c>
      <c r="U1814" s="253">
        <v>0</v>
      </c>
      <c r="V1814" s="252">
        <v>1</v>
      </c>
      <c r="W1814" s="65">
        <v>44447</v>
      </c>
      <c r="X1814" s="254" t="s">
        <v>68</v>
      </c>
      <c r="Y1814" s="255">
        <v>1</v>
      </c>
      <c r="Z1814" s="65">
        <v>44454</v>
      </c>
      <c r="AA1814" s="70">
        <v>1</v>
      </c>
      <c r="AB1814" s="70" t="s">
        <v>68</v>
      </c>
      <c r="AC1814" s="70" t="s">
        <v>68</v>
      </c>
      <c r="AD1814" s="256">
        <v>5.5555555555555566E-2</v>
      </c>
      <c r="AE1814" s="252" t="s">
        <v>112</v>
      </c>
      <c r="AF1814" s="257" t="s">
        <v>112</v>
      </c>
      <c r="AG1814" s="258">
        <v>44456</v>
      </c>
      <c r="AH1814" s="247">
        <v>44456</v>
      </c>
      <c r="AI1814" s="247" t="s">
        <v>4759</v>
      </c>
      <c r="AJ1814" s="247" t="s">
        <v>4759</v>
      </c>
      <c r="AK1814" s="869">
        <v>44461</v>
      </c>
      <c r="AL1814" s="247">
        <v>44461</v>
      </c>
      <c r="AM1814" s="247"/>
      <c r="AN1814" s="65" t="s">
        <v>1643</v>
      </c>
      <c r="AO1814" s="247"/>
      <c r="AP1814" s="247"/>
      <c r="AQ1814" s="67" t="s">
        <v>70</v>
      </c>
      <c r="AR1814" s="259"/>
      <c r="AS1814" s="260">
        <v>1</v>
      </c>
      <c r="AT1814" s="260" t="e">
        <v>#VALUE!</v>
      </c>
      <c r="AU1814" s="260" t="e">
        <v>#VALUE!</v>
      </c>
      <c r="AV1814" s="261" t="s">
        <v>363</v>
      </c>
      <c r="AW1814" s="260" t="e">
        <v>#VALUE!</v>
      </c>
      <c r="AX1814" s="249" t="e">
        <v>#VALUE!</v>
      </c>
      <c r="AY1814" s="249">
        <v>8</v>
      </c>
      <c r="AZ1814" s="249">
        <v>2021</v>
      </c>
      <c r="BA1814" s="248">
        <v>38</v>
      </c>
      <c r="BB1814" s="248">
        <v>9</v>
      </c>
      <c r="BC1814" s="248">
        <v>2021</v>
      </c>
      <c r="BD1814" s="262">
        <v>0.20499999999999999</v>
      </c>
      <c r="BE1814" s="262">
        <v>1</v>
      </c>
      <c r="BF1814" s="262">
        <v>0.1</v>
      </c>
      <c r="BG1814" s="262">
        <v>1.1000000000000001</v>
      </c>
      <c r="BH1814" s="262" t="s">
        <v>68</v>
      </c>
      <c r="BI1814" s="248" t="s">
        <v>3504</v>
      </c>
      <c r="BJ1814" s="262" t="s">
        <v>3504</v>
      </c>
      <c r="BK1814" s="263"/>
    </row>
    <row r="1815" spans="1:63" s="198" customFormat="1" ht="15.6" customHeight="1" x14ac:dyDescent="0.25">
      <c r="A1815" s="246" t="s">
        <v>3328</v>
      </c>
      <c r="B1815" s="258">
        <v>44439</v>
      </c>
      <c r="C1815" s="247" t="s">
        <v>156</v>
      </c>
      <c r="D1815" s="248" t="s">
        <v>2333</v>
      </c>
      <c r="E1815" s="248" t="s">
        <v>724</v>
      </c>
      <c r="F1815" s="249" t="s">
        <v>3328</v>
      </c>
      <c r="G1815" s="44" t="s">
        <v>4758</v>
      </c>
      <c r="H1815" s="250"/>
      <c r="I1815" s="250">
        <v>1</v>
      </c>
      <c r="J1815" s="67"/>
      <c r="K1815" s="708" t="s">
        <v>725</v>
      </c>
      <c r="L1815" s="747" t="s">
        <v>3046</v>
      </c>
      <c r="M1815" s="251" t="s">
        <v>4760</v>
      </c>
      <c r="N1815" s="87" t="s">
        <v>68</v>
      </c>
      <c r="O1815" s="251">
        <v>3817066</v>
      </c>
      <c r="P1815" s="251" t="s">
        <v>112</v>
      </c>
      <c r="Q1815" s="791" t="s">
        <v>70</v>
      </c>
      <c r="R1815" s="747" t="s">
        <v>70</v>
      </c>
      <c r="S1815" s="252">
        <v>0</v>
      </c>
      <c r="T1815" s="252">
        <v>0</v>
      </c>
      <c r="U1815" s="253">
        <v>0</v>
      </c>
      <c r="V1815" s="252">
        <v>1</v>
      </c>
      <c r="W1815" s="65">
        <v>44447</v>
      </c>
      <c r="X1815" s="254" t="s">
        <v>68</v>
      </c>
      <c r="Y1815" s="255">
        <v>1</v>
      </c>
      <c r="Z1815" s="65">
        <v>44454</v>
      </c>
      <c r="AA1815" s="70">
        <v>1</v>
      </c>
      <c r="AB1815" s="70" t="s">
        <v>68</v>
      </c>
      <c r="AC1815" s="70" t="s">
        <v>68</v>
      </c>
      <c r="AD1815" s="256">
        <v>5.5555555555555566E-2</v>
      </c>
      <c r="AE1815" s="252" t="s">
        <v>112</v>
      </c>
      <c r="AF1815" s="257" t="s">
        <v>112</v>
      </c>
      <c r="AG1815" s="258">
        <v>44456</v>
      </c>
      <c r="AH1815" s="247">
        <v>44456</v>
      </c>
      <c r="AI1815" s="247" t="s">
        <v>4759</v>
      </c>
      <c r="AJ1815" s="247" t="s">
        <v>4759</v>
      </c>
      <c r="AK1815" s="869">
        <v>44461</v>
      </c>
      <c r="AL1815" s="247">
        <v>44461</v>
      </c>
      <c r="AM1815" s="247"/>
      <c r="AN1815" s="65" t="s">
        <v>1643</v>
      </c>
      <c r="AO1815" s="247"/>
      <c r="AP1815" s="247"/>
      <c r="AQ1815" s="67" t="s">
        <v>70</v>
      </c>
      <c r="AR1815" s="259"/>
      <c r="AS1815" s="260">
        <v>1</v>
      </c>
      <c r="AT1815" s="260" t="e">
        <v>#VALUE!</v>
      </c>
      <c r="AU1815" s="260" t="e">
        <v>#VALUE!</v>
      </c>
      <c r="AV1815" s="261" t="s">
        <v>363</v>
      </c>
      <c r="AW1815" s="260" t="e">
        <v>#VALUE!</v>
      </c>
      <c r="AX1815" s="249" t="e">
        <v>#VALUE!</v>
      </c>
      <c r="AY1815" s="249">
        <v>8</v>
      </c>
      <c r="AZ1815" s="249">
        <v>2021</v>
      </c>
      <c r="BA1815" s="248">
        <v>38</v>
      </c>
      <c r="BB1815" s="248">
        <v>9</v>
      </c>
      <c r="BC1815" s="248">
        <v>2021</v>
      </c>
      <c r="BD1815" s="262">
        <v>0.20499999999999999</v>
      </c>
      <c r="BE1815" s="262">
        <v>1</v>
      </c>
      <c r="BF1815" s="262">
        <v>0.1</v>
      </c>
      <c r="BG1815" s="262">
        <v>1.1000000000000001</v>
      </c>
      <c r="BH1815" s="262" t="s">
        <v>68</v>
      </c>
      <c r="BI1815" s="248" t="s">
        <v>3504</v>
      </c>
      <c r="BJ1815" s="262" t="s">
        <v>3504</v>
      </c>
      <c r="BK1815" s="263"/>
    </row>
    <row r="1816" spans="1:63" s="198" customFormat="1" ht="15.6" customHeight="1" x14ac:dyDescent="0.25">
      <c r="A1816" s="246" t="s">
        <v>3328</v>
      </c>
      <c r="B1816" s="258">
        <v>44439</v>
      </c>
      <c r="C1816" s="247" t="s">
        <v>156</v>
      </c>
      <c r="D1816" s="248" t="s">
        <v>2333</v>
      </c>
      <c r="E1816" s="248" t="s">
        <v>724</v>
      </c>
      <c r="F1816" s="249" t="s">
        <v>3328</v>
      </c>
      <c r="G1816" s="44" t="s">
        <v>4758</v>
      </c>
      <c r="H1816" s="250"/>
      <c r="I1816" s="250">
        <v>1</v>
      </c>
      <c r="J1816" s="67"/>
      <c r="K1816" s="708" t="s">
        <v>725</v>
      </c>
      <c r="L1816" s="747" t="s">
        <v>3046</v>
      </c>
      <c r="M1816" s="251" t="s">
        <v>4760</v>
      </c>
      <c r="N1816" s="87" t="s">
        <v>68</v>
      </c>
      <c r="O1816" s="251">
        <v>3817067</v>
      </c>
      <c r="P1816" s="251" t="s">
        <v>112</v>
      </c>
      <c r="Q1816" s="791" t="s">
        <v>70</v>
      </c>
      <c r="R1816" s="747" t="s">
        <v>70</v>
      </c>
      <c r="S1816" s="252">
        <v>0</v>
      </c>
      <c r="T1816" s="252">
        <v>0</v>
      </c>
      <c r="U1816" s="253">
        <v>0</v>
      </c>
      <c r="V1816" s="252">
        <v>1</v>
      </c>
      <c r="W1816" s="65">
        <v>44447</v>
      </c>
      <c r="X1816" s="254" t="s">
        <v>68</v>
      </c>
      <c r="Y1816" s="255">
        <v>1</v>
      </c>
      <c r="Z1816" s="65">
        <v>44454</v>
      </c>
      <c r="AA1816" s="70">
        <v>1</v>
      </c>
      <c r="AB1816" s="70" t="s">
        <v>68</v>
      </c>
      <c r="AC1816" s="70" t="s">
        <v>68</v>
      </c>
      <c r="AD1816" s="256">
        <v>5.5555555555555566E-2</v>
      </c>
      <c r="AE1816" s="252" t="s">
        <v>112</v>
      </c>
      <c r="AF1816" s="257" t="s">
        <v>112</v>
      </c>
      <c r="AG1816" s="258">
        <v>44456</v>
      </c>
      <c r="AH1816" s="247">
        <v>44456</v>
      </c>
      <c r="AI1816" s="247" t="s">
        <v>4759</v>
      </c>
      <c r="AJ1816" s="247" t="s">
        <v>4759</v>
      </c>
      <c r="AK1816" s="869">
        <v>44461</v>
      </c>
      <c r="AL1816" s="247">
        <v>44461</v>
      </c>
      <c r="AM1816" s="247"/>
      <c r="AN1816" s="65" t="s">
        <v>1643</v>
      </c>
      <c r="AO1816" s="247"/>
      <c r="AP1816" s="247"/>
      <c r="AQ1816" s="67" t="s">
        <v>70</v>
      </c>
      <c r="AR1816" s="259"/>
      <c r="AS1816" s="260">
        <v>1</v>
      </c>
      <c r="AT1816" s="260" t="e">
        <v>#VALUE!</v>
      </c>
      <c r="AU1816" s="260" t="e">
        <v>#VALUE!</v>
      </c>
      <c r="AV1816" s="261" t="s">
        <v>363</v>
      </c>
      <c r="AW1816" s="260" t="e">
        <v>#VALUE!</v>
      </c>
      <c r="AX1816" s="249" t="e">
        <v>#VALUE!</v>
      </c>
      <c r="AY1816" s="249">
        <v>8</v>
      </c>
      <c r="AZ1816" s="249">
        <v>2021</v>
      </c>
      <c r="BA1816" s="248">
        <v>38</v>
      </c>
      <c r="BB1816" s="248">
        <v>9</v>
      </c>
      <c r="BC1816" s="248">
        <v>2021</v>
      </c>
      <c r="BD1816" s="262">
        <v>0.20499999999999999</v>
      </c>
      <c r="BE1816" s="262">
        <v>1</v>
      </c>
      <c r="BF1816" s="262">
        <v>0.1</v>
      </c>
      <c r="BG1816" s="262">
        <v>1.1000000000000001</v>
      </c>
      <c r="BH1816" s="262" t="s">
        <v>68</v>
      </c>
      <c r="BI1816" s="248" t="s">
        <v>3504</v>
      </c>
      <c r="BJ1816" s="262" t="s">
        <v>3504</v>
      </c>
      <c r="BK1816" s="263"/>
    </row>
    <row r="1817" spans="1:63" s="198" customFormat="1" ht="15.6" customHeight="1" x14ac:dyDescent="0.25">
      <c r="A1817" s="246" t="s">
        <v>3328</v>
      </c>
      <c r="B1817" s="258">
        <v>44439</v>
      </c>
      <c r="C1817" s="247" t="s">
        <v>156</v>
      </c>
      <c r="D1817" s="248" t="s">
        <v>2333</v>
      </c>
      <c r="E1817" s="248" t="s">
        <v>724</v>
      </c>
      <c r="F1817" s="249" t="s">
        <v>3328</v>
      </c>
      <c r="G1817" s="44" t="s">
        <v>4758</v>
      </c>
      <c r="H1817" s="250"/>
      <c r="I1817" s="250">
        <v>1</v>
      </c>
      <c r="J1817" s="67"/>
      <c r="K1817" s="708" t="s">
        <v>725</v>
      </c>
      <c r="L1817" s="747" t="s">
        <v>3046</v>
      </c>
      <c r="M1817" s="251" t="s">
        <v>4760</v>
      </c>
      <c r="N1817" s="87" t="s">
        <v>68</v>
      </c>
      <c r="O1817" s="251">
        <v>3817068</v>
      </c>
      <c r="P1817" s="251" t="s">
        <v>112</v>
      </c>
      <c r="Q1817" s="791" t="s">
        <v>70</v>
      </c>
      <c r="R1817" s="747" t="s">
        <v>70</v>
      </c>
      <c r="S1817" s="252">
        <v>0</v>
      </c>
      <c r="T1817" s="252">
        <v>0</v>
      </c>
      <c r="U1817" s="253">
        <v>0</v>
      </c>
      <c r="V1817" s="252">
        <v>1</v>
      </c>
      <c r="W1817" s="65">
        <v>44447</v>
      </c>
      <c r="X1817" s="254" t="s">
        <v>68</v>
      </c>
      <c r="Y1817" s="255">
        <v>1</v>
      </c>
      <c r="Z1817" s="65">
        <v>44454</v>
      </c>
      <c r="AA1817" s="70">
        <v>1</v>
      </c>
      <c r="AB1817" s="70" t="s">
        <v>68</v>
      </c>
      <c r="AC1817" s="70" t="s">
        <v>68</v>
      </c>
      <c r="AD1817" s="256">
        <v>5.5555555555555566E-2</v>
      </c>
      <c r="AE1817" s="252" t="s">
        <v>112</v>
      </c>
      <c r="AF1817" s="257" t="s">
        <v>112</v>
      </c>
      <c r="AG1817" s="258">
        <v>44456</v>
      </c>
      <c r="AH1817" s="247">
        <v>44456</v>
      </c>
      <c r="AI1817" s="247" t="s">
        <v>4759</v>
      </c>
      <c r="AJ1817" s="247" t="s">
        <v>4759</v>
      </c>
      <c r="AK1817" s="869">
        <v>44461</v>
      </c>
      <c r="AL1817" s="247">
        <v>44461</v>
      </c>
      <c r="AM1817" s="247"/>
      <c r="AN1817" s="65" t="s">
        <v>1643</v>
      </c>
      <c r="AO1817" s="247"/>
      <c r="AP1817" s="247"/>
      <c r="AQ1817" s="67" t="s">
        <v>70</v>
      </c>
      <c r="AR1817" s="259"/>
      <c r="AS1817" s="260">
        <v>1</v>
      </c>
      <c r="AT1817" s="260" t="e">
        <v>#VALUE!</v>
      </c>
      <c r="AU1817" s="260" t="e">
        <v>#VALUE!</v>
      </c>
      <c r="AV1817" s="261" t="s">
        <v>363</v>
      </c>
      <c r="AW1817" s="260" t="e">
        <v>#VALUE!</v>
      </c>
      <c r="AX1817" s="249" t="e">
        <v>#VALUE!</v>
      </c>
      <c r="AY1817" s="249">
        <v>8</v>
      </c>
      <c r="AZ1817" s="249">
        <v>2021</v>
      </c>
      <c r="BA1817" s="248">
        <v>38</v>
      </c>
      <c r="BB1817" s="248">
        <v>9</v>
      </c>
      <c r="BC1817" s="248">
        <v>2021</v>
      </c>
      <c r="BD1817" s="262">
        <v>0.20499999999999999</v>
      </c>
      <c r="BE1817" s="262">
        <v>1</v>
      </c>
      <c r="BF1817" s="262">
        <v>0.1</v>
      </c>
      <c r="BG1817" s="262">
        <v>1.1000000000000001</v>
      </c>
      <c r="BH1817" s="262" t="s">
        <v>68</v>
      </c>
      <c r="BI1817" s="248" t="s">
        <v>3504</v>
      </c>
      <c r="BJ1817" s="262" t="s">
        <v>3504</v>
      </c>
      <c r="BK1817" s="263"/>
    </row>
    <row r="1818" spans="1:63" s="198" customFormat="1" ht="15.6" customHeight="1" x14ac:dyDescent="0.25">
      <c r="A1818" s="246" t="s">
        <v>4306</v>
      </c>
      <c r="B1818" s="258">
        <v>44454</v>
      </c>
      <c r="C1818" s="247" t="s">
        <v>156</v>
      </c>
      <c r="D1818" s="248" t="s">
        <v>2342</v>
      </c>
      <c r="E1818" s="248" t="s">
        <v>1273</v>
      </c>
      <c r="F1818" s="249">
        <v>28648002</v>
      </c>
      <c r="G1818" s="44" t="s">
        <v>4758</v>
      </c>
      <c r="H1818" s="250">
        <v>10</v>
      </c>
      <c r="I1818" s="250">
        <v>1</v>
      </c>
      <c r="J1818" s="67" t="s">
        <v>251</v>
      </c>
      <c r="K1818" s="708" t="s">
        <v>3331</v>
      </c>
      <c r="L1818" s="747" t="s">
        <v>3332</v>
      </c>
      <c r="M1818" s="251" t="s">
        <v>4760</v>
      </c>
      <c r="N1818" s="87" t="s">
        <v>68</v>
      </c>
      <c r="O1818" s="251">
        <v>3822060</v>
      </c>
      <c r="P1818" s="251" t="s">
        <v>112</v>
      </c>
      <c r="Q1818" s="792" t="s">
        <v>70</v>
      </c>
      <c r="R1818" s="739" t="s">
        <v>70</v>
      </c>
      <c r="S1818" s="252">
        <v>0</v>
      </c>
      <c r="T1818" s="252">
        <v>0</v>
      </c>
      <c r="U1818" s="253">
        <v>0</v>
      </c>
      <c r="V1818" s="252">
        <v>1</v>
      </c>
      <c r="W1818" s="65">
        <v>44454</v>
      </c>
      <c r="X1818" s="254" t="s">
        <v>68</v>
      </c>
      <c r="Y1818" s="255">
        <v>1</v>
      </c>
      <c r="Z1818" s="65">
        <v>44455</v>
      </c>
      <c r="AA1818" s="70">
        <v>1</v>
      </c>
      <c r="AB1818" s="70" t="s">
        <v>68</v>
      </c>
      <c r="AC1818" s="70" t="s">
        <v>68</v>
      </c>
      <c r="AD1818" s="256">
        <v>5.5555555555555566E-2</v>
      </c>
      <c r="AE1818" s="252" t="s">
        <v>112</v>
      </c>
      <c r="AF1818" s="257" t="s">
        <v>112</v>
      </c>
      <c r="AG1818" s="258">
        <v>44453</v>
      </c>
      <c r="AH1818" s="247">
        <v>44460</v>
      </c>
      <c r="AI1818" s="247" t="s">
        <v>4759</v>
      </c>
      <c r="AJ1818" s="247" t="s">
        <v>4759</v>
      </c>
      <c r="AK1818" s="869">
        <v>44455</v>
      </c>
      <c r="AL1818" s="247">
        <v>44462</v>
      </c>
      <c r="AM1818" s="247"/>
      <c r="AN1818" s="65" t="s">
        <v>1643</v>
      </c>
      <c r="AO1818" s="247" t="s">
        <v>2990</v>
      </c>
      <c r="AP1818" s="247"/>
      <c r="AQ1818" s="67" t="s">
        <v>70</v>
      </c>
      <c r="AR1818" s="259"/>
      <c r="AS1818" s="260">
        <v>0</v>
      </c>
      <c r="AT1818" s="260" t="e">
        <v>#VALUE!</v>
      </c>
      <c r="AU1818" s="260" t="e">
        <v>#VALUE!</v>
      </c>
      <c r="AV1818" s="261" t="s">
        <v>363</v>
      </c>
      <c r="AW1818" s="260" t="e">
        <v>#VALUE!</v>
      </c>
      <c r="AX1818" s="249" t="e">
        <v>#VALUE!</v>
      </c>
      <c r="AY1818" s="249">
        <v>9</v>
      </c>
      <c r="AZ1818" s="249">
        <v>2021</v>
      </c>
      <c r="BA1818" s="248">
        <v>39</v>
      </c>
      <c r="BB1818" s="248">
        <v>9</v>
      </c>
      <c r="BC1818" s="248">
        <v>2021</v>
      </c>
      <c r="BD1818" s="262">
        <v>0</v>
      </c>
      <c r="BE1818" s="262">
        <v>0</v>
      </c>
      <c r="BF1818" s="262">
        <v>0</v>
      </c>
      <c r="BG1818" s="262">
        <v>0</v>
      </c>
      <c r="BH1818" s="262" t="s">
        <v>203</v>
      </c>
      <c r="BI1818" s="248" t="s">
        <v>3504</v>
      </c>
      <c r="BJ1818" s="262" t="s">
        <v>3504</v>
      </c>
      <c r="BK1818" s="263"/>
    </row>
    <row r="1819" spans="1:63" s="198" customFormat="1" ht="15.6" customHeight="1" x14ac:dyDescent="0.25">
      <c r="A1819" s="42" t="s">
        <v>2178</v>
      </c>
      <c r="B1819" s="43">
        <v>43664</v>
      </c>
      <c r="C1819" s="43" t="s">
        <v>156</v>
      </c>
      <c r="D1819" s="44" t="s">
        <v>2342</v>
      </c>
      <c r="E1819" s="163">
        <v>429</v>
      </c>
      <c r="F1819" s="80" t="s">
        <v>3246</v>
      </c>
      <c r="G1819" s="44" t="s">
        <v>4758</v>
      </c>
      <c r="H1819" s="164" t="s">
        <v>180</v>
      </c>
      <c r="I1819" s="164">
        <v>1</v>
      </c>
      <c r="J1819" s="80" t="s">
        <v>66</v>
      </c>
      <c r="K1819" s="723" t="s">
        <v>1810</v>
      </c>
      <c r="L1819" s="723" t="s">
        <v>3078</v>
      </c>
      <c r="M1819" s="765" t="s">
        <v>4760</v>
      </c>
      <c r="N1819" s="685">
        <v>42169</v>
      </c>
      <c r="O1819" s="765" t="s">
        <v>630</v>
      </c>
      <c r="P1819" s="765" t="s">
        <v>112</v>
      </c>
      <c r="Q1819" s="208" t="s">
        <v>70</v>
      </c>
      <c r="R1819" s="16" t="s">
        <v>70</v>
      </c>
      <c r="S1819" s="49">
        <v>1</v>
      </c>
      <c r="T1819" s="49">
        <v>0</v>
      </c>
      <c r="U1819" s="50">
        <v>0.5</v>
      </c>
      <c r="V1819" s="51">
        <v>1</v>
      </c>
      <c r="W1819" s="52">
        <v>44396</v>
      </c>
      <c r="X1819" s="49">
        <v>1</v>
      </c>
      <c r="Y1819" s="51">
        <v>1</v>
      </c>
      <c r="Z1819" s="52">
        <v>44382</v>
      </c>
      <c r="AA1819" s="51">
        <v>1</v>
      </c>
      <c r="AB1819" s="51" t="s">
        <v>68</v>
      </c>
      <c r="AC1819" s="51" t="s">
        <v>68</v>
      </c>
      <c r="AD1819" s="50">
        <v>5.5555555555555566E-2</v>
      </c>
      <c r="AE1819" s="49" t="s">
        <v>112</v>
      </c>
      <c r="AF1819" s="52" t="s">
        <v>112</v>
      </c>
      <c r="AG1819" s="43">
        <v>44257</v>
      </c>
      <c r="AH1819" s="43">
        <v>44460</v>
      </c>
      <c r="AI1819" s="43" t="s">
        <v>4759</v>
      </c>
      <c r="AJ1819" s="52" t="s">
        <v>4759</v>
      </c>
      <c r="AK1819" s="89">
        <v>44260</v>
      </c>
      <c r="AL1819" s="43">
        <v>44463</v>
      </c>
      <c r="AM1819" s="43"/>
      <c r="AN1819" s="43" t="s">
        <v>1643</v>
      </c>
      <c r="AO1819" s="45" t="s">
        <v>69</v>
      </c>
      <c r="AP1819" s="85" t="s">
        <v>3304</v>
      </c>
      <c r="AQ1819" s="45" t="s">
        <v>70</v>
      </c>
      <c r="AR1819" s="16"/>
      <c r="AS1819" s="260">
        <v>1</v>
      </c>
      <c r="AT1819" s="45" t="e">
        <v>#VALUE!</v>
      </c>
      <c r="AU1819" s="45" t="e">
        <v>#VALUE!</v>
      </c>
      <c r="AV1819" s="45" t="s">
        <v>363</v>
      </c>
      <c r="AW1819" s="45" t="e">
        <v>#VALUE!</v>
      </c>
      <c r="AX1819" s="45" t="e">
        <v>#VALUE!</v>
      </c>
      <c r="AY1819" s="45">
        <v>7</v>
      </c>
      <c r="AZ1819" s="45">
        <v>2019</v>
      </c>
      <c r="BA1819" s="45">
        <v>39</v>
      </c>
      <c r="BB1819" s="45">
        <v>9</v>
      </c>
      <c r="BC1819" s="45">
        <v>2021</v>
      </c>
      <c r="BD1819" s="57">
        <v>0</v>
      </c>
      <c r="BE1819" s="57">
        <v>30.249200000000002</v>
      </c>
      <c r="BF1819" s="57">
        <v>7.5623000000000005</v>
      </c>
      <c r="BG1819" s="57">
        <v>37.811500000000002</v>
      </c>
      <c r="BH1819" s="45" t="s">
        <v>203</v>
      </c>
      <c r="BI1819" s="45" t="s">
        <v>3504</v>
      </c>
      <c r="BJ1819" s="57" t="s">
        <v>3504</v>
      </c>
      <c r="BK1819" s="56">
        <v>11397</v>
      </c>
    </row>
    <row r="1820" spans="1:63" s="198" customFormat="1" ht="15.6" customHeight="1" x14ac:dyDescent="0.25">
      <c r="A1820" s="64" t="s">
        <v>4308</v>
      </c>
      <c r="B1820" s="65">
        <v>44350</v>
      </c>
      <c r="C1820" s="65" t="s">
        <v>156</v>
      </c>
      <c r="D1820" s="66" t="s">
        <v>2506</v>
      </c>
      <c r="E1820" s="66">
        <v>265</v>
      </c>
      <c r="F1820" s="67" t="s">
        <v>3274</v>
      </c>
      <c r="G1820" s="44" t="s">
        <v>4758</v>
      </c>
      <c r="H1820" s="68">
        <v>1</v>
      </c>
      <c r="I1820" s="68">
        <v>1</v>
      </c>
      <c r="J1820" s="67" t="s">
        <v>66</v>
      </c>
      <c r="K1820" s="708" t="s">
        <v>2507</v>
      </c>
      <c r="L1820" s="708" t="s">
        <v>3273</v>
      </c>
      <c r="M1820" s="54" t="s">
        <v>4760</v>
      </c>
      <c r="N1820" s="648">
        <v>45065</v>
      </c>
      <c r="O1820" s="87" t="s">
        <v>693</v>
      </c>
      <c r="P1820" s="87" t="s">
        <v>112</v>
      </c>
      <c r="Q1820" s="792" t="s">
        <v>70</v>
      </c>
      <c r="R1820" s="739" t="s">
        <v>70</v>
      </c>
      <c r="S1820" s="70">
        <v>1</v>
      </c>
      <c r="T1820" s="70">
        <v>0</v>
      </c>
      <c r="U1820" s="50">
        <v>0.5</v>
      </c>
      <c r="V1820" s="70">
        <v>1</v>
      </c>
      <c r="W1820" s="65" t="s">
        <v>181</v>
      </c>
      <c r="X1820" s="49">
        <v>1</v>
      </c>
      <c r="Y1820" s="71">
        <v>1</v>
      </c>
      <c r="Z1820" s="65">
        <v>44410</v>
      </c>
      <c r="AA1820" s="70">
        <v>1</v>
      </c>
      <c r="AB1820" s="70" t="s">
        <v>68</v>
      </c>
      <c r="AC1820" s="70" t="s">
        <v>2341</v>
      </c>
      <c r="AD1820" s="72">
        <v>5.2631578947368425E-2</v>
      </c>
      <c r="AE1820" s="70" t="s">
        <v>112</v>
      </c>
      <c r="AF1820" s="52" t="s">
        <v>112</v>
      </c>
      <c r="AG1820" s="73">
        <v>44440</v>
      </c>
      <c r="AH1820" s="65">
        <v>44462</v>
      </c>
      <c r="AI1820" s="65" t="s">
        <v>4759</v>
      </c>
      <c r="AJ1820" s="65" t="s">
        <v>4759</v>
      </c>
      <c r="AK1820" s="636">
        <v>44445</v>
      </c>
      <c r="AL1820" s="65">
        <v>44467</v>
      </c>
      <c r="AM1820" s="65"/>
      <c r="AN1820" s="65"/>
      <c r="AO1820" s="65"/>
      <c r="AP1820" s="65" t="s">
        <v>3336</v>
      </c>
      <c r="AQ1820" s="67" t="s">
        <v>70</v>
      </c>
      <c r="AR1820" s="75"/>
      <c r="AS1820" s="260">
        <v>1</v>
      </c>
      <c r="AT1820" s="77" t="e">
        <v>#VALUE!</v>
      </c>
      <c r="AU1820" s="77" t="e">
        <v>#VALUE!</v>
      </c>
      <c r="AV1820" s="83" t="s">
        <v>363</v>
      </c>
      <c r="AW1820" s="77" t="e">
        <v>#VALUE!</v>
      </c>
      <c r="AX1820" s="67" t="e">
        <v>#VALUE!</v>
      </c>
      <c r="AY1820" s="67">
        <v>6</v>
      </c>
      <c r="AZ1820" s="67">
        <v>2021</v>
      </c>
      <c r="BA1820" s="67">
        <v>39</v>
      </c>
      <c r="BB1820" s="67">
        <v>9</v>
      </c>
      <c r="BC1820" s="67">
        <v>2021</v>
      </c>
      <c r="BD1820" s="78">
        <v>0.20499999999999999</v>
      </c>
      <c r="BE1820" s="78">
        <v>1.1599999999999999</v>
      </c>
      <c r="BF1820" s="78">
        <v>0.38</v>
      </c>
      <c r="BG1820" s="78">
        <v>1.54</v>
      </c>
      <c r="BH1820" s="78" t="s">
        <v>203</v>
      </c>
      <c r="BI1820" s="78" t="s">
        <v>3504</v>
      </c>
      <c r="BJ1820" s="78" t="s">
        <v>3504</v>
      </c>
      <c r="BK1820" s="79"/>
    </row>
    <row r="1821" spans="1:63" s="198" customFormat="1" ht="15.6" customHeight="1" x14ac:dyDescent="0.25">
      <c r="A1821" s="64" t="s">
        <v>4309</v>
      </c>
      <c r="B1821" s="65">
        <v>44350</v>
      </c>
      <c r="C1821" s="65" t="s">
        <v>156</v>
      </c>
      <c r="D1821" s="66" t="s">
        <v>2506</v>
      </c>
      <c r="E1821" s="66">
        <v>265</v>
      </c>
      <c r="F1821" s="67" t="s">
        <v>3274</v>
      </c>
      <c r="G1821" s="44" t="s">
        <v>4758</v>
      </c>
      <c r="H1821" s="68">
        <v>2</v>
      </c>
      <c r="I1821" s="68">
        <v>1</v>
      </c>
      <c r="J1821" s="67" t="s">
        <v>66</v>
      </c>
      <c r="K1821" s="708" t="s">
        <v>2507</v>
      </c>
      <c r="L1821" s="708" t="s">
        <v>3273</v>
      </c>
      <c r="M1821" s="54" t="s">
        <v>4760</v>
      </c>
      <c r="N1821" s="648">
        <v>45065</v>
      </c>
      <c r="O1821" s="87" t="s">
        <v>630</v>
      </c>
      <c r="P1821" s="87" t="s">
        <v>112</v>
      </c>
      <c r="Q1821" s="792" t="s">
        <v>70</v>
      </c>
      <c r="R1821" s="739" t="s">
        <v>70</v>
      </c>
      <c r="S1821" s="70">
        <v>1</v>
      </c>
      <c r="T1821" s="70">
        <v>0</v>
      </c>
      <c r="U1821" s="50">
        <v>0.5</v>
      </c>
      <c r="V1821" s="70">
        <v>1</v>
      </c>
      <c r="W1821" s="65" t="s">
        <v>181</v>
      </c>
      <c r="X1821" s="49">
        <v>1</v>
      </c>
      <c r="Y1821" s="71">
        <v>1</v>
      </c>
      <c r="Z1821" s="65">
        <v>44410</v>
      </c>
      <c r="AA1821" s="70">
        <v>1</v>
      </c>
      <c r="AB1821" s="70" t="s">
        <v>68</v>
      </c>
      <c r="AC1821" s="70" t="s">
        <v>2341</v>
      </c>
      <c r="AD1821" s="72">
        <v>5.2631578947368425E-2</v>
      </c>
      <c r="AE1821" s="70" t="s">
        <v>112</v>
      </c>
      <c r="AF1821" s="52" t="s">
        <v>112</v>
      </c>
      <c r="AG1821" s="73">
        <v>44440</v>
      </c>
      <c r="AH1821" s="65">
        <v>44462</v>
      </c>
      <c r="AI1821" s="65" t="s">
        <v>4759</v>
      </c>
      <c r="AJ1821" s="65" t="s">
        <v>4759</v>
      </c>
      <c r="AK1821" s="636">
        <v>44445</v>
      </c>
      <c r="AL1821" s="65">
        <v>44467</v>
      </c>
      <c r="AM1821" s="65"/>
      <c r="AN1821" s="65"/>
      <c r="AO1821" s="65"/>
      <c r="AP1821" s="65" t="s">
        <v>3336</v>
      </c>
      <c r="AQ1821" s="67" t="s">
        <v>70</v>
      </c>
      <c r="AR1821" s="75"/>
      <c r="AS1821" s="260">
        <v>1</v>
      </c>
      <c r="AT1821" s="77" t="e">
        <v>#VALUE!</v>
      </c>
      <c r="AU1821" s="77" t="e">
        <v>#VALUE!</v>
      </c>
      <c r="AV1821" s="83" t="s">
        <v>363</v>
      </c>
      <c r="AW1821" s="77" t="e">
        <v>#VALUE!</v>
      </c>
      <c r="AX1821" s="67" t="e">
        <v>#VALUE!</v>
      </c>
      <c r="AY1821" s="67">
        <v>6</v>
      </c>
      <c r="AZ1821" s="67">
        <v>2021</v>
      </c>
      <c r="BA1821" s="67">
        <v>39</v>
      </c>
      <c r="BB1821" s="67">
        <v>9</v>
      </c>
      <c r="BC1821" s="67">
        <v>2021</v>
      </c>
      <c r="BD1821" s="78">
        <v>0.20499999999999999</v>
      </c>
      <c r="BE1821" s="78">
        <v>1.1599999999999999</v>
      </c>
      <c r="BF1821" s="78">
        <v>0.38</v>
      </c>
      <c r="BG1821" s="78">
        <v>1.54</v>
      </c>
      <c r="BH1821" s="78" t="s">
        <v>203</v>
      </c>
      <c r="BI1821" s="78" t="s">
        <v>3504</v>
      </c>
      <c r="BJ1821" s="78" t="s">
        <v>3504</v>
      </c>
      <c r="BK1821" s="79"/>
    </row>
    <row r="1822" spans="1:63" s="198" customFormat="1" ht="15.6" customHeight="1" x14ac:dyDescent="0.25">
      <c r="A1822" s="213" t="s">
        <v>4312</v>
      </c>
      <c r="B1822" s="214">
        <v>44414</v>
      </c>
      <c r="C1822" s="214" t="s">
        <v>156</v>
      </c>
      <c r="D1822" s="264" t="s">
        <v>2342</v>
      </c>
      <c r="E1822" s="264">
        <v>313</v>
      </c>
      <c r="F1822" s="215">
        <v>28627206</v>
      </c>
      <c r="G1822" s="44" t="s">
        <v>4771</v>
      </c>
      <c r="H1822" s="216">
        <v>10</v>
      </c>
      <c r="I1822" s="216">
        <v>1</v>
      </c>
      <c r="J1822" s="215" t="s">
        <v>159</v>
      </c>
      <c r="K1822" s="733" t="s">
        <v>651</v>
      </c>
      <c r="L1822" s="763" t="s">
        <v>3260</v>
      </c>
      <c r="M1822" s="217" t="s">
        <v>4760</v>
      </c>
      <c r="N1822" s="217">
        <v>47579</v>
      </c>
      <c r="O1822" s="87" t="s">
        <v>693</v>
      </c>
      <c r="P1822" s="217" t="s">
        <v>112</v>
      </c>
      <c r="Q1822" s="792" t="s">
        <v>70</v>
      </c>
      <c r="R1822" s="739" t="s">
        <v>70</v>
      </c>
      <c r="S1822" s="265">
        <v>1</v>
      </c>
      <c r="T1822" s="265">
        <v>0</v>
      </c>
      <c r="U1822" s="50">
        <v>0.5</v>
      </c>
      <c r="V1822" s="265">
        <v>1</v>
      </c>
      <c r="W1822" s="65">
        <v>44449</v>
      </c>
      <c r="X1822" s="266">
        <v>0</v>
      </c>
      <c r="Y1822" s="267">
        <v>0.9</v>
      </c>
      <c r="Z1822" s="65">
        <v>44452</v>
      </c>
      <c r="AA1822" s="265">
        <v>0.9</v>
      </c>
      <c r="AB1822" s="70" t="s">
        <v>68</v>
      </c>
      <c r="AC1822" s="70" t="s">
        <v>68</v>
      </c>
      <c r="AD1822" s="268">
        <v>5.000000000000001E-2</v>
      </c>
      <c r="AE1822" s="265" t="s">
        <v>112</v>
      </c>
      <c r="AF1822" s="269" t="s">
        <v>112</v>
      </c>
      <c r="AG1822" s="270">
        <v>44439</v>
      </c>
      <c r="AH1822" s="214">
        <v>44466</v>
      </c>
      <c r="AI1822" s="214" t="s">
        <v>112</v>
      </c>
      <c r="AJ1822" s="214" t="s">
        <v>112</v>
      </c>
      <c r="AK1822" s="883">
        <v>44442</v>
      </c>
      <c r="AL1822" s="214">
        <v>44469</v>
      </c>
      <c r="AM1822" s="214"/>
      <c r="AN1822" s="214"/>
      <c r="AO1822" s="65" t="s">
        <v>2990</v>
      </c>
      <c r="AP1822" s="65" t="s">
        <v>3340</v>
      </c>
      <c r="AQ1822" s="67" t="s">
        <v>1741</v>
      </c>
      <c r="AR1822" s="218"/>
      <c r="AS1822" s="260">
        <v>1</v>
      </c>
      <c r="AT1822" s="271" t="e">
        <v>#VALUE!</v>
      </c>
      <c r="AU1822" s="271" t="e">
        <v>#VALUE!</v>
      </c>
      <c r="AV1822" s="272" t="s">
        <v>363</v>
      </c>
      <c r="AW1822" s="271" t="s">
        <v>112</v>
      </c>
      <c r="AX1822" s="215" t="s">
        <v>112</v>
      </c>
      <c r="AY1822" s="215">
        <v>8</v>
      </c>
      <c r="AZ1822" s="215">
        <v>2021</v>
      </c>
      <c r="BA1822" s="264">
        <v>40</v>
      </c>
      <c r="BB1822" s="264">
        <v>9</v>
      </c>
      <c r="BC1822" s="264">
        <v>2021</v>
      </c>
      <c r="BD1822" s="273">
        <v>0.51</v>
      </c>
      <c r="BE1822" s="273">
        <v>3.85</v>
      </c>
      <c r="BF1822" s="273">
        <v>0.96250000000000002</v>
      </c>
      <c r="BG1822" s="273">
        <v>4.8125</v>
      </c>
      <c r="BH1822" s="273" t="s">
        <v>203</v>
      </c>
      <c r="BI1822" s="264" t="s">
        <v>3504</v>
      </c>
      <c r="BJ1822" s="273" t="s">
        <v>3504</v>
      </c>
      <c r="BK1822" s="219"/>
    </row>
    <row r="1823" spans="1:63" s="198" customFormat="1" ht="15.6" customHeight="1" x14ac:dyDescent="0.25">
      <c r="A1823" s="64" t="s">
        <v>4318</v>
      </c>
      <c r="B1823" s="65">
        <v>44386</v>
      </c>
      <c r="C1823" s="65" t="s">
        <v>156</v>
      </c>
      <c r="D1823" s="66" t="s">
        <v>2333</v>
      </c>
      <c r="E1823" s="66" t="s">
        <v>724</v>
      </c>
      <c r="F1823" s="67" t="s">
        <v>3293</v>
      </c>
      <c r="G1823" s="44" t="s">
        <v>4758</v>
      </c>
      <c r="H1823" s="68">
        <v>10</v>
      </c>
      <c r="I1823" s="68">
        <v>1</v>
      </c>
      <c r="J1823" s="67" t="s">
        <v>66</v>
      </c>
      <c r="K1823" s="708" t="s">
        <v>725</v>
      </c>
      <c r="L1823" s="708" t="s">
        <v>3046</v>
      </c>
      <c r="M1823" s="54" t="s">
        <v>4760</v>
      </c>
      <c r="N1823" s="648">
        <v>46251</v>
      </c>
      <c r="O1823" s="87">
        <v>3816027</v>
      </c>
      <c r="P1823" s="87" t="s">
        <v>112</v>
      </c>
      <c r="Q1823" s="792" t="s">
        <v>70</v>
      </c>
      <c r="R1823" s="739" t="s">
        <v>70</v>
      </c>
      <c r="S1823" s="70">
        <v>1</v>
      </c>
      <c r="T1823" s="70">
        <v>0</v>
      </c>
      <c r="U1823" s="50">
        <v>0.5</v>
      </c>
      <c r="V1823" s="70">
        <v>1</v>
      </c>
      <c r="W1823" s="65">
        <v>44418</v>
      </c>
      <c r="X1823" s="49" t="s">
        <v>68</v>
      </c>
      <c r="Y1823" s="71">
        <v>1</v>
      </c>
      <c r="Z1823" s="65">
        <v>44452</v>
      </c>
      <c r="AA1823" s="70">
        <v>1</v>
      </c>
      <c r="AB1823" s="70" t="s">
        <v>68</v>
      </c>
      <c r="AC1823" s="70" t="s">
        <v>2341</v>
      </c>
      <c r="AD1823" s="72">
        <v>5.2631578947368425E-2</v>
      </c>
      <c r="AE1823" s="70" t="s">
        <v>112</v>
      </c>
      <c r="AF1823" s="52" t="s">
        <v>112</v>
      </c>
      <c r="AG1823" s="73">
        <v>44449</v>
      </c>
      <c r="AH1823" s="65">
        <v>44466</v>
      </c>
      <c r="AI1823" s="65" t="s">
        <v>4759</v>
      </c>
      <c r="AJ1823" s="65" t="s">
        <v>4759</v>
      </c>
      <c r="AK1823" s="636">
        <v>44454</v>
      </c>
      <c r="AL1823" s="65">
        <v>44469</v>
      </c>
      <c r="AM1823" s="65"/>
      <c r="AN1823" s="65" t="s">
        <v>1643</v>
      </c>
      <c r="AO1823" s="65" t="s">
        <v>2991</v>
      </c>
      <c r="AP1823" s="65"/>
      <c r="AQ1823" s="67" t="s">
        <v>70</v>
      </c>
      <c r="AR1823" s="75"/>
      <c r="AS1823" s="260">
        <v>1</v>
      </c>
      <c r="AT1823" s="77" t="e">
        <v>#VALUE!</v>
      </c>
      <c r="AU1823" s="77" t="e">
        <v>#VALUE!</v>
      </c>
      <c r="AV1823" s="83" t="s">
        <v>363</v>
      </c>
      <c r="AW1823" s="77" t="e">
        <v>#VALUE!</v>
      </c>
      <c r="AX1823" s="67" t="e">
        <v>#VALUE!</v>
      </c>
      <c r="AY1823" s="67">
        <v>7</v>
      </c>
      <c r="AZ1823" s="67">
        <v>2021</v>
      </c>
      <c r="BA1823" s="67">
        <v>40</v>
      </c>
      <c r="BB1823" s="67">
        <v>9</v>
      </c>
      <c r="BC1823" s="67">
        <v>2021</v>
      </c>
      <c r="BD1823" s="78">
        <v>0.20499999999999999</v>
      </c>
      <c r="BE1823" s="78">
        <v>1</v>
      </c>
      <c r="BF1823" s="78">
        <v>0.1</v>
      </c>
      <c r="BG1823" s="78">
        <v>1.1000000000000001</v>
      </c>
      <c r="BH1823" s="78" t="s">
        <v>68</v>
      </c>
      <c r="BI1823" s="78" t="s">
        <v>3504</v>
      </c>
      <c r="BJ1823" s="78" t="s">
        <v>3504</v>
      </c>
      <c r="BK1823" s="79"/>
    </row>
    <row r="1824" spans="1:63" s="198" customFormat="1" ht="15.6" customHeight="1" x14ac:dyDescent="0.25">
      <c r="A1824" s="64" t="s">
        <v>4318</v>
      </c>
      <c r="B1824" s="65">
        <v>44386</v>
      </c>
      <c r="C1824" s="65" t="s">
        <v>156</v>
      </c>
      <c r="D1824" s="66" t="s">
        <v>2333</v>
      </c>
      <c r="E1824" s="66" t="s">
        <v>724</v>
      </c>
      <c r="F1824" s="67">
        <v>4900042776</v>
      </c>
      <c r="G1824" s="44" t="s">
        <v>4758</v>
      </c>
      <c r="H1824" s="68">
        <v>10</v>
      </c>
      <c r="I1824" s="68">
        <v>1</v>
      </c>
      <c r="J1824" s="67" t="s">
        <v>66</v>
      </c>
      <c r="K1824" s="708" t="s">
        <v>725</v>
      </c>
      <c r="L1824" s="708" t="s">
        <v>3046</v>
      </c>
      <c r="M1824" s="54" t="s">
        <v>4760</v>
      </c>
      <c r="N1824" s="648">
        <v>46251</v>
      </c>
      <c r="O1824" s="87">
        <v>3816028</v>
      </c>
      <c r="P1824" s="87" t="s">
        <v>112</v>
      </c>
      <c r="Q1824" s="792" t="s">
        <v>70</v>
      </c>
      <c r="R1824" s="739" t="s">
        <v>70</v>
      </c>
      <c r="S1824" s="70">
        <v>1</v>
      </c>
      <c r="T1824" s="70">
        <v>0</v>
      </c>
      <c r="U1824" s="50">
        <v>0.5</v>
      </c>
      <c r="V1824" s="70">
        <v>1</v>
      </c>
      <c r="W1824" s="65">
        <v>44418</v>
      </c>
      <c r="X1824" s="49" t="s">
        <v>68</v>
      </c>
      <c r="Y1824" s="71">
        <v>1</v>
      </c>
      <c r="Z1824" s="65">
        <v>44452</v>
      </c>
      <c r="AA1824" s="70">
        <v>1</v>
      </c>
      <c r="AB1824" s="70" t="s">
        <v>68</v>
      </c>
      <c r="AC1824" s="70" t="s">
        <v>2341</v>
      </c>
      <c r="AD1824" s="72">
        <v>5.2631578947368425E-2</v>
      </c>
      <c r="AE1824" s="70" t="s">
        <v>112</v>
      </c>
      <c r="AF1824" s="52" t="s">
        <v>112</v>
      </c>
      <c r="AG1824" s="73">
        <v>44449</v>
      </c>
      <c r="AH1824" s="65">
        <v>44466</v>
      </c>
      <c r="AI1824" s="65" t="s">
        <v>4759</v>
      </c>
      <c r="AJ1824" s="65" t="s">
        <v>4759</v>
      </c>
      <c r="AK1824" s="636">
        <v>44454</v>
      </c>
      <c r="AL1824" s="65">
        <v>44469</v>
      </c>
      <c r="AM1824" s="65"/>
      <c r="AN1824" s="65" t="s">
        <v>1643</v>
      </c>
      <c r="AO1824" s="65" t="s">
        <v>2991</v>
      </c>
      <c r="AP1824" s="65"/>
      <c r="AQ1824" s="67" t="s">
        <v>70</v>
      </c>
      <c r="AR1824" s="75"/>
      <c r="AS1824" s="260">
        <v>1</v>
      </c>
      <c r="AT1824" s="77" t="e">
        <v>#VALUE!</v>
      </c>
      <c r="AU1824" s="77" t="e">
        <v>#VALUE!</v>
      </c>
      <c r="AV1824" s="83" t="s">
        <v>363</v>
      </c>
      <c r="AW1824" s="77" t="e">
        <v>#VALUE!</v>
      </c>
      <c r="AX1824" s="67" t="e">
        <v>#VALUE!</v>
      </c>
      <c r="AY1824" s="67">
        <v>7</v>
      </c>
      <c r="AZ1824" s="67">
        <v>2021</v>
      </c>
      <c r="BA1824" s="67">
        <v>40</v>
      </c>
      <c r="BB1824" s="67">
        <v>9</v>
      </c>
      <c r="BC1824" s="67">
        <v>2021</v>
      </c>
      <c r="BD1824" s="78">
        <v>0.20499999999999999</v>
      </c>
      <c r="BE1824" s="78">
        <v>1</v>
      </c>
      <c r="BF1824" s="78">
        <v>0.1</v>
      </c>
      <c r="BG1824" s="78">
        <v>1.1000000000000001</v>
      </c>
      <c r="BH1824" s="78" t="s">
        <v>68</v>
      </c>
      <c r="BI1824" s="78" t="s">
        <v>3504</v>
      </c>
      <c r="BJ1824" s="78" t="s">
        <v>3504</v>
      </c>
      <c r="BK1824" s="79"/>
    </row>
    <row r="1825" spans="1:63" s="198" customFormat="1" ht="15.6" customHeight="1" x14ac:dyDescent="0.25">
      <c r="A1825" s="64" t="s">
        <v>4318</v>
      </c>
      <c r="B1825" s="65">
        <v>44386</v>
      </c>
      <c r="C1825" s="65" t="s">
        <v>156</v>
      </c>
      <c r="D1825" s="66" t="s">
        <v>2333</v>
      </c>
      <c r="E1825" s="66" t="s">
        <v>724</v>
      </c>
      <c r="F1825" s="67" t="s">
        <v>3293</v>
      </c>
      <c r="G1825" s="44" t="s">
        <v>4758</v>
      </c>
      <c r="H1825" s="68">
        <v>10</v>
      </c>
      <c r="I1825" s="68">
        <v>1</v>
      </c>
      <c r="J1825" s="67" t="s">
        <v>66</v>
      </c>
      <c r="K1825" s="708" t="s">
        <v>725</v>
      </c>
      <c r="L1825" s="708" t="s">
        <v>3046</v>
      </c>
      <c r="M1825" s="54" t="s">
        <v>4760</v>
      </c>
      <c r="N1825" s="648">
        <v>46251</v>
      </c>
      <c r="O1825" s="87">
        <v>3816029</v>
      </c>
      <c r="P1825" s="87" t="s">
        <v>112</v>
      </c>
      <c r="Q1825" s="792" t="s">
        <v>70</v>
      </c>
      <c r="R1825" s="739" t="s">
        <v>70</v>
      </c>
      <c r="S1825" s="70">
        <v>1</v>
      </c>
      <c r="T1825" s="70">
        <v>0</v>
      </c>
      <c r="U1825" s="50">
        <v>0.5</v>
      </c>
      <c r="V1825" s="70">
        <v>1</v>
      </c>
      <c r="W1825" s="65">
        <v>44418</v>
      </c>
      <c r="X1825" s="49" t="s">
        <v>68</v>
      </c>
      <c r="Y1825" s="71">
        <v>1</v>
      </c>
      <c r="Z1825" s="65">
        <v>44452</v>
      </c>
      <c r="AA1825" s="70">
        <v>1</v>
      </c>
      <c r="AB1825" s="70" t="s">
        <v>68</v>
      </c>
      <c r="AC1825" s="70" t="s">
        <v>2341</v>
      </c>
      <c r="AD1825" s="72">
        <v>5.2631578947368425E-2</v>
      </c>
      <c r="AE1825" s="70" t="s">
        <v>112</v>
      </c>
      <c r="AF1825" s="52" t="s">
        <v>112</v>
      </c>
      <c r="AG1825" s="73">
        <v>44449</v>
      </c>
      <c r="AH1825" s="65">
        <v>44466</v>
      </c>
      <c r="AI1825" s="65" t="s">
        <v>4759</v>
      </c>
      <c r="AJ1825" s="65" t="s">
        <v>4759</v>
      </c>
      <c r="AK1825" s="636">
        <v>44454</v>
      </c>
      <c r="AL1825" s="65">
        <v>44469</v>
      </c>
      <c r="AM1825" s="65"/>
      <c r="AN1825" s="65" t="s">
        <v>1643</v>
      </c>
      <c r="AO1825" s="65" t="s">
        <v>2991</v>
      </c>
      <c r="AP1825" s="65"/>
      <c r="AQ1825" s="67" t="s">
        <v>70</v>
      </c>
      <c r="AR1825" s="75"/>
      <c r="AS1825" s="260">
        <v>1</v>
      </c>
      <c r="AT1825" s="77" t="e">
        <v>#VALUE!</v>
      </c>
      <c r="AU1825" s="77" t="e">
        <v>#VALUE!</v>
      </c>
      <c r="AV1825" s="83" t="s">
        <v>363</v>
      </c>
      <c r="AW1825" s="77" t="e">
        <v>#VALUE!</v>
      </c>
      <c r="AX1825" s="67" t="e">
        <v>#VALUE!</v>
      </c>
      <c r="AY1825" s="67">
        <v>7</v>
      </c>
      <c r="AZ1825" s="67">
        <v>2021</v>
      </c>
      <c r="BA1825" s="67">
        <v>40</v>
      </c>
      <c r="BB1825" s="67">
        <v>9</v>
      </c>
      <c r="BC1825" s="67">
        <v>2021</v>
      </c>
      <c r="BD1825" s="78">
        <v>0.20499999999999999</v>
      </c>
      <c r="BE1825" s="78">
        <v>1</v>
      </c>
      <c r="BF1825" s="78">
        <v>0.1</v>
      </c>
      <c r="BG1825" s="78">
        <v>1.1000000000000001</v>
      </c>
      <c r="BH1825" s="78" t="s">
        <v>68</v>
      </c>
      <c r="BI1825" s="78" t="s">
        <v>3504</v>
      </c>
      <c r="BJ1825" s="78" t="s">
        <v>3504</v>
      </c>
      <c r="BK1825" s="79"/>
    </row>
    <row r="1826" spans="1:63" s="198" customFormat="1" ht="15.6" customHeight="1" x14ac:dyDescent="0.25">
      <c r="A1826" s="64" t="s">
        <v>4318</v>
      </c>
      <c r="B1826" s="65">
        <v>44386</v>
      </c>
      <c r="C1826" s="65" t="s">
        <v>156</v>
      </c>
      <c r="D1826" s="66" t="s">
        <v>2333</v>
      </c>
      <c r="E1826" s="66" t="s">
        <v>724</v>
      </c>
      <c r="F1826" s="67" t="s">
        <v>3293</v>
      </c>
      <c r="G1826" s="44" t="s">
        <v>4758</v>
      </c>
      <c r="H1826" s="68">
        <v>10</v>
      </c>
      <c r="I1826" s="68">
        <v>1</v>
      </c>
      <c r="J1826" s="67" t="s">
        <v>66</v>
      </c>
      <c r="K1826" s="708" t="s">
        <v>725</v>
      </c>
      <c r="L1826" s="708" t="s">
        <v>3046</v>
      </c>
      <c r="M1826" s="54" t="s">
        <v>4760</v>
      </c>
      <c r="N1826" s="648">
        <v>46251</v>
      </c>
      <c r="O1826" s="87">
        <v>3816030</v>
      </c>
      <c r="P1826" s="87" t="s">
        <v>112</v>
      </c>
      <c r="Q1826" s="792" t="s">
        <v>70</v>
      </c>
      <c r="R1826" s="739" t="s">
        <v>70</v>
      </c>
      <c r="S1826" s="70">
        <v>1</v>
      </c>
      <c r="T1826" s="70">
        <v>0</v>
      </c>
      <c r="U1826" s="50">
        <v>0.5</v>
      </c>
      <c r="V1826" s="70">
        <v>1</v>
      </c>
      <c r="W1826" s="65">
        <v>44418</v>
      </c>
      <c r="X1826" s="49" t="s">
        <v>68</v>
      </c>
      <c r="Y1826" s="71">
        <v>1</v>
      </c>
      <c r="Z1826" s="65">
        <v>44452</v>
      </c>
      <c r="AA1826" s="70">
        <v>1</v>
      </c>
      <c r="AB1826" s="70" t="s">
        <v>68</v>
      </c>
      <c r="AC1826" s="70" t="s">
        <v>2341</v>
      </c>
      <c r="AD1826" s="72">
        <v>5.2631578947368425E-2</v>
      </c>
      <c r="AE1826" s="70" t="s">
        <v>112</v>
      </c>
      <c r="AF1826" s="52" t="s">
        <v>112</v>
      </c>
      <c r="AG1826" s="73">
        <v>44449</v>
      </c>
      <c r="AH1826" s="65">
        <v>44466</v>
      </c>
      <c r="AI1826" s="65" t="s">
        <v>4759</v>
      </c>
      <c r="AJ1826" s="65" t="s">
        <v>4759</v>
      </c>
      <c r="AK1826" s="636">
        <v>44454</v>
      </c>
      <c r="AL1826" s="65">
        <v>44469</v>
      </c>
      <c r="AM1826" s="65"/>
      <c r="AN1826" s="65" t="s">
        <v>1643</v>
      </c>
      <c r="AO1826" s="65" t="s">
        <v>2991</v>
      </c>
      <c r="AP1826" s="65"/>
      <c r="AQ1826" s="67" t="s">
        <v>70</v>
      </c>
      <c r="AR1826" s="75"/>
      <c r="AS1826" s="260">
        <v>1</v>
      </c>
      <c r="AT1826" s="77" t="e">
        <v>#VALUE!</v>
      </c>
      <c r="AU1826" s="77" t="e">
        <v>#VALUE!</v>
      </c>
      <c r="AV1826" s="83" t="s">
        <v>363</v>
      </c>
      <c r="AW1826" s="77" t="e">
        <v>#VALUE!</v>
      </c>
      <c r="AX1826" s="67" t="e">
        <v>#VALUE!</v>
      </c>
      <c r="AY1826" s="67">
        <v>7</v>
      </c>
      <c r="AZ1826" s="67">
        <v>2021</v>
      </c>
      <c r="BA1826" s="67">
        <v>40</v>
      </c>
      <c r="BB1826" s="67">
        <v>9</v>
      </c>
      <c r="BC1826" s="67">
        <v>2021</v>
      </c>
      <c r="BD1826" s="78">
        <v>0.20499999999999999</v>
      </c>
      <c r="BE1826" s="78">
        <v>1</v>
      </c>
      <c r="BF1826" s="78">
        <v>0.1</v>
      </c>
      <c r="BG1826" s="78">
        <v>1.1000000000000001</v>
      </c>
      <c r="BH1826" s="78" t="s">
        <v>68</v>
      </c>
      <c r="BI1826" s="78" t="s">
        <v>3504</v>
      </c>
      <c r="BJ1826" s="78" t="s">
        <v>3504</v>
      </c>
      <c r="BK1826" s="79"/>
    </row>
    <row r="1827" spans="1:63" s="198" customFormat="1" ht="15.6" customHeight="1" x14ac:dyDescent="0.25">
      <c r="A1827" s="64" t="s">
        <v>4318</v>
      </c>
      <c r="B1827" s="65">
        <v>44386</v>
      </c>
      <c r="C1827" s="65" t="s">
        <v>156</v>
      </c>
      <c r="D1827" s="66" t="s">
        <v>2333</v>
      </c>
      <c r="E1827" s="66" t="s">
        <v>724</v>
      </c>
      <c r="F1827" s="67" t="s">
        <v>3293</v>
      </c>
      <c r="G1827" s="44" t="s">
        <v>4758</v>
      </c>
      <c r="H1827" s="68">
        <v>10</v>
      </c>
      <c r="I1827" s="68">
        <v>1</v>
      </c>
      <c r="J1827" s="67" t="s">
        <v>66</v>
      </c>
      <c r="K1827" s="708" t="s">
        <v>725</v>
      </c>
      <c r="L1827" s="708" t="s">
        <v>3046</v>
      </c>
      <c r="M1827" s="54" t="s">
        <v>4760</v>
      </c>
      <c r="N1827" s="648">
        <v>46251</v>
      </c>
      <c r="O1827" s="87">
        <v>3816031</v>
      </c>
      <c r="P1827" s="87" t="s">
        <v>112</v>
      </c>
      <c r="Q1827" s="792" t="s">
        <v>70</v>
      </c>
      <c r="R1827" s="739" t="s">
        <v>70</v>
      </c>
      <c r="S1827" s="70">
        <v>1</v>
      </c>
      <c r="T1827" s="70">
        <v>0</v>
      </c>
      <c r="U1827" s="50">
        <v>0.5</v>
      </c>
      <c r="V1827" s="70">
        <v>1</v>
      </c>
      <c r="W1827" s="65">
        <v>44418</v>
      </c>
      <c r="X1827" s="49" t="s">
        <v>68</v>
      </c>
      <c r="Y1827" s="71">
        <v>1</v>
      </c>
      <c r="Z1827" s="65">
        <v>44452</v>
      </c>
      <c r="AA1827" s="70">
        <v>1</v>
      </c>
      <c r="AB1827" s="70" t="s">
        <v>68</v>
      </c>
      <c r="AC1827" s="70" t="s">
        <v>2341</v>
      </c>
      <c r="AD1827" s="72">
        <v>5.2631578947368425E-2</v>
      </c>
      <c r="AE1827" s="70" t="s">
        <v>112</v>
      </c>
      <c r="AF1827" s="52" t="s">
        <v>112</v>
      </c>
      <c r="AG1827" s="73">
        <v>44449</v>
      </c>
      <c r="AH1827" s="65">
        <v>44466</v>
      </c>
      <c r="AI1827" s="65" t="s">
        <v>4759</v>
      </c>
      <c r="AJ1827" s="65" t="s">
        <v>4759</v>
      </c>
      <c r="AK1827" s="636">
        <v>44454</v>
      </c>
      <c r="AL1827" s="65">
        <v>44469</v>
      </c>
      <c r="AM1827" s="65"/>
      <c r="AN1827" s="65" t="s">
        <v>1643</v>
      </c>
      <c r="AO1827" s="65" t="s">
        <v>2991</v>
      </c>
      <c r="AP1827" s="65"/>
      <c r="AQ1827" s="67" t="s">
        <v>70</v>
      </c>
      <c r="AR1827" s="75"/>
      <c r="AS1827" s="260">
        <v>1</v>
      </c>
      <c r="AT1827" s="77" t="e">
        <v>#VALUE!</v>
      </c>
      <c r="AU1827" s="77" t="e">
        <v>#VALUE!</v>
      </c>
      <c r="AV1827" s="83" t="s">
        <v>363</v>
      </c>
      <c r="AW1827" s="77" t="e">
        <v>#VALUE!</v>
      </c>
      <c r="AX1827" s="67" t="e">
        <v>#VALUE!</v>
      </c>
      <c r="AY1827" s="67">
        <v>7</v>
      </c>
      <c r="AZ1827" s="67">
        <v>2021</v>
      </c>
      <c r="BA1827" s="67">
        <v>40</v>
      </c>
      <c r="BB1827" s="67">
        <v>9</v>
      </c>
      <c r="BC1827" s="67">
        <v>2021</v>
      </c>
      <c r="BD1827" s="78">
        <v>0.20499999999999999</v>
      </c>
      <c r="BE1827" s="78">
        <v>1</v>
      </c>
      <c r="BF1827" s="78">
        <v>0.1</v>
      </c>
      <c r="BG1827" s="78">
        <v>1.1000000000000001</v>
      </c>
      <c r="BH1827" s="78" t="s">
        <v>68</v>
      </c>
      <c r="BI1827" s="78" t="s">
        <v>3504</v>
      </c>
      <c r="BJ1827" s="78" t="s">
        <v>3504</v>
      </c>
      <c r="BK1827" s="79"/>
    </row>
    <row r="1828" spans="1:63" s="198" customFormat="1" ht="15.6" customHeight="1" x14ac:dyDescent="0.25">
      <c r="A1828" s="64" t="s">
        <v>4318</v>
      </c>
      <c r="B1828" s="65">
        <v>44386</v>
      </c>
      <c r="C1828" s="65" t="s">
        <v>156</v>
      </c>
      <c r="D1828" s="66" t="s">
        <v>2333</v>
      </c>
      <c r="E1828" s="66" t="s">
        <v>724</v>
      </c>
      <c r="F1828" s="67" t="s">
        <v>3293</v>
      </c>
      <c r="G1828" s="44" t="s">
        <v>4758</v>
      </c>
      <c r="H1828" s="68">
        <v>10</v>
      </c>
      <c r="I1828" s="68">
        <v>1</v>
      </c>
      <c r="J1828" s="67" t="s">
        <v>66</v>
      </c>
      <c r="K1828" s="708" t="s">
        <v>725</v>
      </c>
      <c r="L1828" s="708" t="s">
        <v>3046</v>
      </c>
      <c r="M1828" s="54" t="s">
        <v>4760</v>
      </c>
      <c r="N1828" s="648">
        <v>46251</v>
      </c>
      <c r="O1828" s="87">
        <v>3816032</v>
      </c>
      <c r="P1828" s="87" t="s">
        <v>112</v>
      </c>
      <c r="Q1828" s="792" t="s">
        <v>70</v>
      </c>
      <c r="R1828" s="739" t="s">
        <v>70</v>
      </c>
      <c r="S1828" s="70">
        <v>1</v>
      </c>
      <c r="T1828" s="70">
        <v>0</v>
      </c>
      <c r="U1828" s="50">
        <v>0.5</v>
      </c>
      <c r="V1828" s="70">
        <v>1</v>
      </c>
      <c r="W1828" s="65">
        <v>44418</v>
      </c>
      <c r="X1828" s="49" t="s">
        <v>68</v>
      </c>
      <c r="Y1828" s="71">
        <v>1</v>
      </c>
      <c r="Z1828" s="65">
        <v>44452</v>
      </c>
      <c r="AA1828" s="70">
        <v>1</v>
      </c>
      <c r="AB1828" s="70" t="s">
        <v>68</v>
      </c>
      <c r="AC1828" s="70" t="s">
        <v>2341</v>
      </c>
      <c r="AD1828" s="72">
        <v>5.2631578947368425E-2</v>
      </c>
      <c r="AE1828" s="70" t="s">
        <v>112</v>
      </c>
      <c r="AF1828" s="52" t="s">
        <v>112</v>
      </c>
      <c r="AG1828" s="73">
        <v>44449</v>
      </c>
      <c r="AH1828" s="65">
        <v>44466</v>
      </c>
      <c r="AI1828" s="65" t="s">
        <v>4759</v>
      </c>
      <c r="AJ1828" s="65" t="s">
        <v>4759</v>
      </c>
      <c r="AK1828" s="636">
        <v>44454</v>
      </c>
      <c r="AL1828" s="65">
        <v>44469</v>
      </c>
      <c r="AM1828" s="65"/>
      <c r="AN1828" s="65" t="s">
        <v>1643</v>
      </c>
      <c r="AO1828" s="65" t="s">
        <v>2991</v>
      </c>
      <c r="AP1828" s="65"/>
      <c r="AQ1828" s="67" t="s">
        <v>70</v>
      </c>
      <c r="AR1828" s="75"/>
      <c r="AS1828" s="260">
        <v>1</v>
      </c>
      <c r="AT1828" s="77" t="e">
        <v>#VALUE!</v>
      </c>
      <c r="AU1828" s="77" t="e">
        <v>#VALUE!</v>
      </c>
      <c r="AV1828" s="83" t="s">
        <v>363</v>
      </c>
      <c r="AW1828" s="77" t="e">
        <v>#VALUE!</v>
      </c>
      <c r="AX1828" s="67" t="e">
        <v>#VALUE!</v>
      </c>
      <c r="AY1828" s="67">
        <v>7</v>
      </c>
      <c r="AZ1828" s="67">
        <v>2021</v>
      </c>
      <c r="BA1828" s="67">
        <v>40</v>
      </c>
      <c r="BB1828" s="67">
        <v>9</v>
      </c>
      <c r="BC1828" s="67">
        <v>2021</v>
      </c>
      <c r="BD1828" s="78">
        <v>0.20499999999999999</v>
      </c>
      <c r="BE1828" s="78">
        <v>1</v>
      </c>
      <c r="BF1828" s="78">
        <v>0.1</v>
      </c>
      <c r="BG1828" s="78">
        <v>1.1000000000000001</v>
      </c>
      <c r="BH1828" s="78" t="s">
        <v>68</v>
      </c>
      <c r="BI1828" s="78" t="s">
        <v>3504</v>
      </c>
      <c r="BJ1828" s="78" t="s">
        <v>3504</v>
      </c>
      <c r="BK1828" s="79"/>
    </row>
    <row r="1829" spans="1:63" s="198" customFormat="1" ht="15.6" customHeight="1" x14ac:dyDescent="0.25">
      <c r="A1829" s="64" t="s">
        <v>4313</v>
      </c>
      <c r="B1829" s="65">
        <v>44392</v>
      </c>
      <c r="C1829" s="65" t="s">
        <v>63</v>
      </c>
      <c r="D1829" s="66" t="s">
        <v>2342</v>
      </c>
      <c r="E1829" s="66" t="s">
        <v>3297</v>
      </c>
      <c r="F1829" s="67">
        <v>28618450</v>
      </c>
      <c r="G1829" s="44" t="s">
        <v>4758</v>
      </c>
      <c r="H1829" s="68">
        <v>10</v>
      </c>
      <c r="I1829" s="68">
        <v>1</v>
      </c>
      <c r="J1829" s="67" t="s">
        <v>174</v>
      </c>
      <c r="K1829" s="708" t="s">
        <v>3295</v>
      </c>
      <c r="L1829" s="708" t="s">
        <v>3298</v>
      </c>
      <c r="M1829" s="54" t="s">
        <v>68</v>
      </c>
      <c r="N1829" s="648">
        <v>44483</v>
      </c>
      <c r="O1829" s="87" t="s">
        <v>68</v>
      </c>
      <c r="P1829" s="87" t="s">
        <v>68</v>
      </c>
      <c r="Q1829" s="792" t="s">
        <v>68</v>
      </c>
      <c r="R1829" s="739" t="s">
        <v>68</v>
      </c>
      <c r="S1829" s="70" t="s">
        <v>68</v>
      </c>
      <c r="T1829" s="70" t="s">
        <v>68</v>
      </c>
      <c r="U1829" s="50" t="s">
        <v>3503</v>
      </c>
      <c r="V1829" s="70">
        <v>0</v>
      </c>
      <c r="W1829" s="65" t="s">
        <v>181</v>
      </c>
      <c r="X1829" s="49" t="s">
        <v>68</v>
      </c>
      <c r="Y1829" s="71">
        <v>0</v>
      </c>
      <c r="Z1829" s="65" t="s">
        <v>68</v>
      </c>
      <c r="AA1829" s="70" t="s">
        <v>68</v>
      </c>
      <c r="AB1829" s="70" t="s">
        <v>68</v>
      </c>
      <c r="AC1829" s="70" t="s">
        <v>68</v>
      </c>
      <c r="AD1829" s="72" t="s">
        <v>68</v>
      </c>
      <c r="AE1829" s="70" t="s">
        <v>112</v>
      </c>
      <c r="AF1829" s="52" t="s">
        <v>112</v>
      </c>
      <c r="AG1829" s="73">
        <v>44447</v>
      </c>
      <c r="AH1829" s="65">
        <v>44467</v>
      </c>
      <c r="AI1829" s="65" t="s">
        <v>4759</v>
      </c>
      <c r="AJ1829" s="65" t="s">
        <v>4759</v>
      </c>
      <c r="AK1829" s="636">
        <v>44449</v>
      </c>
      <c r="AL1829" s="65">
        <v>44469</v>
      </c>
      <c r="AM1829" s="65"/>
      <c r="AN1829" s="65" t="s">
        <v>1643</v>
      </c>
      <c r="AO1829" s="65" t="s">
        <v>2990</v>
      </c>
      <c r="AP1829" s="65"/>
      <c r="AQ1829" s="67" t="s">
        <v>70</v>
      </c>
      <c r="AR1829" s="75"/>
      <c r="AS1829" s="260">
        <v>0</v>
      </c>
      <c r="AT1829" s="77" t="e">
        <v>#VALUE!</v>
      </c>
      <c r="AU1829" s="77" t="e">
        <v>#VALUE!</v>
      </c>
      <c r="AV1829" s="83" t="s">
        <v>363</v>
      </c>
      <c r="AW1829" s="77" t="e">
        <v>#VALUE!</v>
      </c>
      <c r="AX1829" s="67" t="e">
        <v>#VALUE!</v>
      </c>
      <c r="AY1829" s="67">
        <v>7</v>
      </c>
      <c r="AZ1829" s="67">
        <v>2021</v>
      </c>
      <c r="BA1829" s="67">
        <v>40</v>
      </c>
      <c r="BB1829" s="67">
        <v>9</v>
      </c>
      <c r="BC1829" s="67">
        <v>2021</v>
      </c>
      <c r="BD1829" s="78">
        <v>0</v>
      </c>
      <c r="BE1829" s="78">
        <v>0</v>
      </c>
      <c r="BF1829" s="78">
        <v>0</v>
      </c>
      <c r="BG1829" s="78">
        <v>0</v>
      </c>
      <c r="BH1829" s="78" t="s">
        <v>68</v>
      </c>
      <c r="BI1829" s="78" t="s">
        <v>3504</v>
      </c>
      <c r="BJ1829" s="78" t="s">
        <v>3504</v>
      </c>
      <c r="BK1829" s="79"/>
    </row>
    <row r="1830" spans="1:63" s="198" customFormat="1" ht="15.6" customHeight="1" x14ac:dyDescent="0.25">
      <c r="A1830" s="64" t="s">
        <v>4314</v>
      </c>
      <c r="B1830" s="65">
        <v>44399</v>
      </c>
      <c r="C1830" s="65" t="s">
        <v>63</v>
      </c>
      <c r="D1830" s="66" t="s">
        <v>2342</v>
      </c>
      <c r="E1830" s="66" t="s">
        <v>3297</v>
      </c>
      <c r="F1830" s="67">
        <v>28620969</v>
      </c>
      <c r="G1830" s="44" t="s">
        <v>4758</v>
      </c>
      <c r="H1830" s="68">
        <v>10</v>
      </c>
      <c r="I1830" s="68">
        <v>1</v>
      </c>
      <c r="J1830" s="67" t="s">
        <v>174</v>
      </c>
      <c r="K1830" s="708" t="s">
        <v>3305</v>
      </c>
      <c r="L1830" s="708" t="s">
        <v>3306</v>
      </c>
      <c r="M1830" s="54" t="s">
        <v>68</v>
      </c>
      <c r="N1830" s="648">
        <v>44483</v>
      </c>
      <c r="O1830" s="87" t="s">
        <v>68</v>
      </c>
      <c r="P1830" s="87" t="s">
        <v>68</v>
      </c>
      <c r="Q1830" s="792" t="s">
        <v>68</v>
      </c>
      <c r="R1830" s="739" t="s">
        <v>68</v>
      </c>
      <c r="S1830" s="70" t="s">
        <v>68</v>
      </c>
      <c r="T1830" s="70" t="s">
        <v>68</v>
      </c>
      <c r="U1830" s="50" t="s">
        <v>3503</v>
      </c>
      <c r="V1830" s="70">
        <v>0</v>
      </c>
      <c r="W1830" s="65" t="s">
        <v>181</v>
      </c>
      <c r="X1830" s="49" t="s">
        <v>68</v>
      </c>
      <c r="Y1830" s="71">
        <v>0</v>
      </c>
      <c r="Z1830" s="65" t="s">
        <v>68</v>
      </c>
      <c r="AA1830" s="70" t="s">
        <v>68</v>
      </c>
      <c r="AB1830" s="70" t="s">
        <v>68</v>
      </c>
      <c r="AC1830" s="70" t="s">
        <v>68</v>
      </c>
      <c r="AD1830" s="72" t="s">
        <v>68</v>
      </c>
      <c r="AE1830" s="70" t="s">
        <v>112</v>
      </c>
      <c r="AF1830" s="52" t="s">
        <v>112</v>
      </c>
      <c r="AG1830" s="73">
        <v>44447</v>
      </c>
      <c r="AH1830" s="65">
        <v>44467</v>
      </c>
      <c r="AI1830" s="65" t="s">
        <v>4759</v>
      </c>
      <c r="AJ1830" s="65" t="s">
        <v>4759</v>
      </c>
      <c r="AK1830" s="636">
        <v>44449</v>
      </c>
      <c r="AL1830" s="65">
        <v>44469</v>
      </c>
      <c r="AM1830" s="65"/>
      <c r="AN1830" s="65" t="s">
        <v>1643</v>
      </c>
      <c r="AO1830" s="65" t="s">
        <v>2990</v>
      </c>
      <c r="AP1830" s="65"/>
      <c r="AQ1830" s="67" t="s">
        <v>70</v>
      </c>
      <c r="AR1830" s="75"/>
      <c r="AS1830" s="260">
        <v>0</v>
      </c>
      <c r="AT1830" s="77" t="e">
        <v>#VALUE!</v>
      </c>
      <c r="AU1830" s="77" t="e">
        <v>#VALUE!</v>
      </c>
      <c r="AV1830" s="83" t="s">
        <v>363</v>
      </c>
      <c r="AW1830" s="77" t="e">
        <v>#VALUE!</v>
      </c>
      <c r="AX1830" s="67" t="e">
        <v>#VALUE!</v>
      </c>
      <c r="AY1830" s="67">
        <v>7</v>
      </c>
      <c r="AZ1830" s="67">
        <v>2021</v>
      </c>
      <c r="BA1830" s="67">
        <v>40</v>
      </c>
      <c r="BB1830" s="67">
        <v>9</v>
      </c>
      <c r="BC1830" s="67">
        <v>2021</v>
      </c>
      <c r="BD1830" s="78">
        <v>0</v>
      </c>
      <c r="BE1830" s="78">
        <v>0</v>
      </c>
      <c r="BF1830" s="78">
        <v>0</v>
      </c>
      <c r="BG1830" s="78">
        <v>0</v>
      </c>
      <c r="BH1830" s="78" t="s">
        <v>68</v>
      </c>
      <c r="BI1830" s="78" t="s">
        <v>3504</v>
      </c>
      <c r="BJ1830" s="78" t="s">
        <v>3504</v>
      </c>
      <c r="BK1830" s="79"/>
    </row>
    <row r="1831" spans="1:63" s="198" customFormat="1" ht="15.6" customHeight="1" x14ac:dyDescent="0.25">
      <c r="A1831" s="246" t="s">
        <v>4315</v>
      </c>
      <c r="B1831" s="258">
        <v>44445</v>
      </c>
      <c r="C1831" s="247" t="s">
        <v>63</v>
      </c>
      <c r="D1831" s="248" t="s">
        <v>2342</v>
      </c>
      <c r="E1831" s="248" t="s">
        <v>618</v>
      </c>
      <c r="F1831" s="249">
        <v>28642831</v>
      </c>
      <c r="G1831" s="44" t="s">
        <v>4758</v>
      </c>
      <c r="H1831" s="250">
        <v>10</v>
      </c>
      <c r="I1831" s="250">
        <v>1</v>
      </c>
      <c r="J1831" s="67" t="s">
        <v>251</v>
      </c>
      <c r="K1831" s="708" t="s">
        <v>619</v>
      </c>
      <c r="L1831" s="747" t="s">
        <v>3393</v>
      </c>
      <c r="M1831" s="251" t="s">
        <v>68</v>
      </c>
      <c r="N1831" s="251">
        <v>47584</v>
      </c>
      <c r="O1831" s="251" t="s">
        <v>68</v>
      </c>
      <c r="P1831" s="251" t="s">
        <v>68</v>
      </c>
      <c r="Q1831" s="791" t="s">
        <v>68</v>
      </c>
      <c r="R1831" s="747" t="s">
        <v>68</v>
      </c>
      <c r="S1831" s="252" t="s">
        <v>68</v>
      </c>
      <c r="T1831" s="252" t="s">
        <v>68</v>
      </c>
      <c r="U1831" s="253" t="s">
        <v>3503</v>
      </c>
      <c r="V1831" s="252">
        <v>1</v>
      </c>
      <c r="W1831" s="65">
        <v>44462</v>
      </c>
      <c r="X1831" s="254" t="s">
        <v>68</v>
      </c>
      <c r="Y1831" s="255">
        <v>1</v>
      </c>
      <c r="Z1831" s="65" t="s">
        <v>68</v>
      </c>
      <c r="AA1831" s="70" t="s">
        <v>68</v>
      </c>
      <c r="AB1831" s="70" t="s">
        <v>68</v>
      </c>
      <c r="AC1831" s="70" t="s">
        <v>68</v>
      </c>
      <c r="AD1831" s="256" t="s">
        <v>68</v>
      </c>
      <c r="AE1831" s="252" t="s">
        <v>112</v>
      </c>
      <c r="AF1831" s="257" t="s">
        <v>112</v>
      </c>
      <c r="AG1831" s="258">
        <v>44442</v>
      </c>
      <c r="AH1831" s="247">
        <v>44468</v>
      </c>
      <c r="AI1831" s="247" t="s">
        <v>4759</v>
      </c>
      <c r="AJ1831" s="247" t="s">
        <v>4759</v>
      </c>
      <c r="AK1831" s="869">
        <v>44446</v>
      </c>
      <c r="AL1831" s="247">
        <v>44470</v>
      </c>
      <c r="AM1831" s="247"/>
      <c r="AN1831" s="65" t="s">
        <v>1643</v>
      </c>
      <c r="AO1831" s="247" t="s">
        <v>2990</v>
      </c>
      <c r="AP1831" s="247"/>
      <c r="AQ1831" s="67" t="s">
        <v>70</v>
      </c>
      <c r="AR1831" s="259"/>
      <c r="AS1831" s="260">
        <v>0</v>
      </c>
      <c r="AT1831" s="260" t="e">
        <v>#VALUE!</v>
      </c>
      <c r="AU1831" s="260" t="e">
        <v>#VALUE!</v>
      </c>
      <c r="AV1831" s="261" t="s">
        <v>363</v>
      </c>
      <c r="AW1831" s="260" t="e">
        <v>#VALUE!</v>
      </c>
      <c r="AX1831" s="249" t="e">
        <v>#VALUE!</v>
      </c>
      <c r="AY1831" s="249">
        <v>9</v>
      </c>
      <c r="AZ1831" s="249">
        <v>2021</v>
      </c>
      <c r="BA1831" s="248">
        <v>40</v>
      </c>
      <c r="BB1831" s="248">
        <v>9</v>
      </c>
      <c r="BC1831" s="248">
        <v>2021</v>
      </c>
      <c r="BD1831" s="262">
        <v>0</v>
      </c>
      <c r="BE1831" s="262">
        <v>0</v>
      </c>
      <c r="BF1831" s="262">
        <v>0</v>
      </c>
      <c r="BG1831" s="262">
        <v>0</v>
      </c>
      <c r="BH1831" s="262" t="s">
        <v>68</v>
      </c>
      <c r="BI1831" s="248" t="s">
        <v>3504</v>
      </c>
      <c r="BJ1831" s="262" t="s">
        <v>3504</v>
      </c>
      <c r="BK1831" s="263"/>
    </row>
    <row r="1832" spans="1:63" s="198" customFormat="1" ht="15.6" customHeight="1" x14ac:dyDescent="0.25">
      <c r="A1832" s="246" t="s">
        <v>4316</v>
      </c>
      <c r="B1832" s="258">
        <v>44441</v>
      </c>
      <c r="C1832" s="247" t="s">
        <v>63</v>
      </c>
      <c r="D1832" s="248" t="s">
        <v>2342</v>
      </c>
      <c r="E1832" s="248" t="s">
        <v>621</v>
      </c>
      <c r="F1832" s="249">
        <v>28641743</v>
      </c>
      <c r="G1832" s="44" t="s">
        <v>4758</v>
      </c>
      <c r="H1832" s="250">
        <v>10</v>
      </c>
      <c r="I1832" s="250">
        <v>1</v>
      </c>
      <c r="J1832" s="67" t="s">
        <v>159</v>
      </c>
      <c r="K1832" s="721" t="s">
        <v>622</v>
      </c>
      <c r="L1832" s="747" t="s">
        <v>3383</v>
      </c>
      <c r="M1832" s="251" t="s">
        <v>68</v>
      </c>
      <c r="N1832" s="251">
        <v>47584</v>
      </c>
      <c r="O1832" s="251" t="s">
        <v>68</v>
      </c>
      <c r="P1832" s="251" t="s">
        <v>68</v>
      </c>
      <c r="Q1832" s="791" t="s">
        <v>68</v>
      </c>
      <c r="R1832" s="747" t="s">
        <v>68</v>
      </c>
      <c r="S1832" s="252" t="s">
        <v>68</v>
      </c>
      <c r="T1832" s="252" t="s">
        <v>68</v>
      </c>
      <c r="U1832" s="253" t="s">
        <v>3503</v>
      </c>
      <c r="V1832" s="252">
        <v>1</v>
      </c>
      <c r="W1832" s="247">
        <v>44462</v>
      </c>
      <c r="X1832" s="254" t="s">
        <v>68</v>
      </c>
      <c r="Y1832" s="255">
        <v>1</v>
      </c>
      <c r="Z1832" s="247" t="s">
        <v>68</v>
      </c>
      <c r="AA1832" s="252" t="s">
        <v>68</v>
      </c>
      <c r="AB1832" s="252" t="s">
        <v>68</v>
      </c>
      <c r="AC1832" s="252" t="s">
        <v>68</v>
      </c>
      <c r="AD1832" s="256" t="s">
        <v>68</v>
      </c>
      <c r="AE1832" s="252" t="s">
        <v>112</v>
      </c>
      <c r="AF1832" s="257" t="s">
        <v>112</v>
      </c>
      <c r="AG1832" s="258">
        <v>44468</v>
      </c>
      <c r="AH1832" s="247">
        <v>44468</v>
      </c>
      <c r="AI1832" s="247" t="s">
        <v>4759</v>
      </c>
      <c r="AJ1832" s="247" t="s">
        <v>4759</v>
      </c>
      <c r="AK1832" s="869">
        <v>44471</v>
      </c>
      <c r="AL1832" s="247">
        <v>44471</v>
      </c>
      <c r="AM1832" s="247"/>
      <c r="AN1832" s="247" t="s">
        <v>1643</v>
      </c>
      <c r="AO1832" s="247" t="s">
        <v>2990</v>
      </c>
      <c r="AP1832" s="247"/>
      <c r="AQ1832" s="67" t="s">
        <v>70</v>
      </c>
      <c r="AR1832" s="259"/>
      <c r="AS1832" s="260">
        <v>1</v>
      </c>
      <c r="AT1832" s="260" t="e">
        <v>#VALUE!</v>
      </c>
      <c r="AU1832" s="260" t="e">
        <v>#VALUE!</v>
      </c>
      <c r="AV1832" s="261" t="s">
        <v>363</v>
      </c>
      <c r="AW1832" s="260" t="e">
        <v>#VALUE!</v>
      </c>
      <c r="AX1832" s="249" t="e">
        <v>#VALUE!</v>
      </c>
      <c r="AY1832" s="249">
        <v>9</v>
      </c>
      <c r="AZ1832" s="249">
        <v>2021</v>
      </c>
      <c r="BA1832" s="248">
        <v>40</v>
      </c>
      <c r="BB1832" s="248">
        <v>9</v>
      </c>
      <c r="BC1832" s="248">
        <v>2021</v>
      </c>
      <c r="BD1832" s="262">
        <v>0</v>
      </c>
      <c r="BE1832" s="262">
        <v>0</v>
      </c>
      <c r="BF1832" s="262">
        <v>0</v>
      </c>
      <c r="BG1832" s="262">
        <v>0</v>
      </c>
      <c r="BH1832" s="262" t="s">
        <v>68</v>
      </c>
      <c r="BI1832" s="248" t="s">
        <v>3504</v>
      </c>
      <c r="BJ1832" s="262" t="s">
        <v>3504</v>
      </c>
      <c r="BK1832" s="263"/>
    </row>
    <row r="1833" spans="1:63" s="198" customFormat="1" ht="15.6" customHeight="1" x14ac:dyDescent="0.25">
      <c r="A1833" s="246" t="s">
        <v>4317</v>
      </c>
      <c r="B1833" s="258">
        <v>44445</v>
      </c>
      <c r="C1833" s="247" t="s">
        <v>63</v>
      </c>
      <c r="D1833" s="248" t="s">
        <v>2342</v>
      </c>
      <c r="E1833" s="248" t="s">
        <v>618</v>
      </c>
      <c r="F1833" s="249">
        <v>28642476</v>
      </c>
      <c r="G1833" s="44" t="s">
        <v>4758</v>
      </c>
      <c r="H1833" s="250">
        <v>10</v>
      </c>
      <c r="I1833" s="250">
        <v>1</v>
      </c>
      <c r="J1833" s="67" t="s">
        <v>159</v>
      </c>
      <c r="K1833" s="708" t="s">
        <v>619</v>
      </c>
      <c r="L1833" s="747" t="s">
        <v>3393</v>
      </c>
      <c r="M1833" s="251" t="s">
        <v>68</v>
      </c>
      <c r="N1833" s="251">
        <v>47584</v>
      </c>
      <c r="O1833" s="251" t="s">
        <v>68</v>
      </c>
      <c r="P1833" s="251" t="s">
        <v>68</v>
      </c>
      <c r="Q1833" s="791" t="s">
        <v>68</v>
      </c>
      <c r="R1833" s="747" t="s">
        <v>68</v>
      </c>
      <c r="S1833" s="252" t="s">
        <v>68</v>
      </c>
      <c r="T1833" s="252" t="s">
        <v>68</v>
      </c>
      <c r="U1833" s="253" t="s">
        <v>3503</v>
      </c>
      <c r="V1833" s="252">
        <v>1</v>
      </c>
      <c r="W1833" s="65">
        <v>44462</v>
      </c>
      <c r="X1833" s="254" t="s">
        <v>68</v>
      </c>
      <c r="Y1833" s="255">
        <v>1</v>
      </c>
      <c r="Z1833" s="65" t="s">
        <v>68</v>
      </c>
      <c r="AA1833" s="70" t="s">
        <v>68</v>
      </c>
      <c r="AB1833" s="70" t="s">
        <v>68</v>
      </c>
      <c r="AC1833" s="70" t="s">
        <v>68</v>
      </c>
      <c r="AD1833" s="256" t="s">
        <v>68</v>
      </c>
      <c r="AE1833" s="252" t="s">
        <v>112</v>
      </c>
      <c r="AF1833" s="257" t="s">
        <v>112</v>
      </c>
      <c r="AG1833" s="258">
        <v>44468</v>
      </c>
      <c r="AH1833" s="247">
        <v>44468</v>
      </c>
      <c r="AI1833" s="247" t="s">
        <v>4759</v>
      </c>
      <c r="AJ1833" s="247" t="s">
        <v>4759</v>
      </c>
      <c r="AK1833" s="869">
        <v>44472</v>
      </c>
      <c r="AL1833" s="247">
        <v>44472</v>
      </c>
      <c r="AM1833" s="247"/>
      <c r="AN1833" s="65" t="s">
        <v>1643</v>
      </c>
      <c r="AO1833" s="247" t="s">
        <v>2990</v>
      </c>
      <c r="AP1833" s="247"/>
      <c r="AQ1833" s="67" t="s">
        <v>70</v>
      </c>
      <c r="AR1833" s="259"/>
      <c r="AS1833" s="260">
        <v>1</v>
      </c>
      <c r="AT1833" s="260" t="e">
        <v>#VALUE!</v>
      </c>
      <c r="AU1833" s="260" t="e">
        <v>#VALUE!</v>
      </c>
      <c r="AV1833" s="261" t="s">
        <v>363</v>
      </c>
      <c r="AW1833" s="260" t="e">
        <v>#VALUE!</v>
      </c>
      <c r="AX1833" s="249" t="e">
        <v>#VALUE!</v>
      </c>
      <c r="AY1833" s="249">
        <v>9</v>
      </c>
      <c r="AZ1833" s="249">
        <v>2021</v>
      </c>
      <c r="BA1833" s="248">
        <v>40</v>
      </c>
      <c r="BB1833" s="248">
        <v>9</v>
      </c>
      <c r="BC1833" s="248">
        <v>2021</v>
      </c>
      <c r="BD1833" s="262">
        <v>0</v>
      </c>
      <c r="BE1833" s="262">
        <v>0</v>
      </c>
      <c r="BF1833" s="262">
        <v>0</v>
      </c>
      <c r="BG1833" s="262">
        <v>0</v>
      </c>
      <c r="BH1833" s="262" t="s">
        <v>68</v>
      </c>
      <c r="BI1833" s="248" t="s">
        <v>3504</v>
      </c>
      <c r="BJ1833" s="262" t="s">
        <v>3504</v>
      </c>
      <c r="BK1833" s="263"/>
    </row>
    <row r="1834" spans="1:63" s="198" customFormat="1" ht="15.6" customHeight="1" x14ac:dyDescent="0.25">
      <c r="A1834" s="64" t="s">
        <v>4322</v>
      </c>
      <c r="B1834" s="65">
        <v>44392</v>
      </c>
      <c r="C1834" s="65" t="s">
        <v>156</v>
      </c>
      <c r="D1834" s="66" t="s">
        <v>2333</v>
      </c>
      <c r="E1834" s="66" t="s">
        <v>724</v>
      </c>
      <c r="F1834" s="67">
        <v>4900042809</v>
      </c>
      <c r="G1834" s="44" t="s">
        <v>4758</v>
      </c>
      <c r="H1834" s="68">
        <v>20</v>
      </c>
      <c r="I1834" s="68">
        <v>1</v>
      </c>
      <c r="J1834" s="67" t="s">
        <v>66</v>
      </c>
      <c r="K1834" s="708" t="s">
        <v>725</v>
      </c>
      <c r="L1834" s="708" t="s">
        <v>3046</v>
      </c>
      <c r="M1834" s="54" t="s">
        <v>4760</v>
      </c>
      <c r="N1834" s="648">
        <v>46251</v>
      </c>
      <c r="O1834" s="87">
        <v>3816033</v>
      </c>
      <c r="P1834" s="87" t="s">
        <v>112</v>
      </c>
      <c r="Q1834" s="792" t="s">
        <v>70</v>
      </c>
      <c r="R1834" s="739" t="s">
        <v>70</v>
      </c>
      <c r="S1834" s="70">
        <v>1</v>
      </c>
      <c r="T1834" s="70">
        <v>0</v>
      </c>
      <c r="U1834" s="50">
        <v>0.5</v>
      </c>
      <c r="V1834" s="70">
        <v>1</v>
      </c>
      <c r="W1834" s="65">
        <v>44418</v>
      </c>
      <c r="X1834" s="49" t="s">
        <v>68</v>
      </c>
      <c r="Y1834" s="71">
        <v>1</v>
      </c>
      <c r="Z1834" s="65">
        <v>44452</v>
      </c>
      <c r="AA1834" s="70">
        <v>1</v>
      </c>
      <c r="AB1834" s="70" t="s">
        <v>68</v>
      </c>
      <c r="AC1834" s="70" t="s">
        <v>2341</v>
      </c>
      <c r="AD1834" s="72">
        <v>5.2631578947368425E-2</v>
      </c>
      <c r="AE1834" s="70" t="s">
        <v>112</v>
      </c>
      <c r="AF1834" s="52" t="s">
        <v>112</v>
      </c>
      <c r="AG1834" s="73">
        <v>44455</v>
      </c>
      <c r="AH1834" s="65">
        <v>44473</v>
      </c>
      <c r="AI1834" s="65" t="s">
        <v>4759</v>
      </c>
      <c r="AJ1834" s="65" t="s">
        <v>4759</v>
      </c>
      <c r="AK1834" s="636">
        <v>44460</v>
      </c>
      <c r="AL1834" s="65">
        <v>44476</v>
      </c>
      <c r="AM1834" s="65"/>
      <c r="AN1834" s="65" t="s">
        <v>1643</v>
      </c>
      <c r="AO1834" s="65" t="s">
        <v>2991</v>
      </c>
      <c r="AP1834" s="65"/>
      <c r="AQ1834" s="67" t="s">
        <v>70</v>
      </c>
      <c r="AR1834" s="75"/>
      <c r="AS1834" s="260">
        <v>1</v>
      </c>
      <c r="AT1834" s="77" t="e">
        <v>#VALUE!</v>
      </c>
      <c r="AU1834" s="77" t="e">
        <v>#VALUE!</v>
      </c>
      <c r="AV1834" s="83" t="s">
        <v>363</v>
      </c>
      <c r="AW1834" s="77" t="e">
        <v>#VALUE!</v>
      </c>
      <c r="AX1834" s="67" t="e">
        <v>#VALUE!</v>
      </c>
      <c r="AY1834" s="67">
        <v>7</v>
      </c>
      <c r="AZ1834" s="67">
        <v>2021</v>
      </c>
      <c r="BA1834" s="67">
        <v>41</v>
      </c>
      <c r="BB1834" s="67">
        <v>10</v>
      </c>
      <c r="BC1834" s="67">
        <v>2021</v>
      </c>
      <c r="BD1834" s="78">
        <v>0.20499999999999999</v>
      </c>
      <c r="BE1834" s="78">
        <v>1</v>
      </c>
      <c r="BF1834" s="78">
        <v>0.1</v>
      </c>
      <c r="BG1834" s="78">
        <v>1.1000000000000001</v>
      </c>
      <c r="BH1834" s="78" t="s">
        <v>68</v>
      </c>
      <c r="BI1834" s="78" t="s">
        <v>3504</v>
      </c>
      <c r="BJ1834" s="78" t="s">
        <v>3504</v>
      </c>
      <c r="BK1834" s="79"/>
    </row>
    <row r="1835" spans="1:63" s="198" customFormat="1" ht="15.6" customHeight="1" x14ac:dyDescent="0.25">
      <c r="A1835" s="64" t="s">
        <v>4322</v>
      </c>
      <c r="B1835" s="65">
        <v>44392</v>
      </c>
      <c r="C1835" s="65" t="s">
        <v>156</v>
      </c>
      <c r="D1835" s="66" t="s">
        <v>2333</v>
      </c>
      <c r="E1835" s="66" t="s">
        <v>724</v>
      </c>
      <c r="F1835" s="67">
        <v>4900042809</v>
      </c>
      <c r="G1835" s="44" t="s">
        <v>4758</v>
      </c>
      <c r="H1835" s="68">
        <v>20</v>
      </c>
      <c r="I1835" s="68">
        <v>1</v>
      </c>
      <c r="J1835" s="67" t="s">
        <v>66</v>
      </c>
      <c r="K1835" s="708" t="s">
        <v>725</v>
      </c>
      <c r="L1835" s="708" t="s">
        <v>3046</v>
      </c>
      <c r="M1835" s="54" t="s">
        <v>4760</v>
      </c>
      <c r="N1835" s="648">
        <v>46251</v>
      </c>
      <c r="O1835" s="87">
        <v>3816034</v>
      </c>
      <c r="P1835" s="87" t="s">
        <v>112</v>
      </c>
      <c r="Q1835" s="792" t="s">
        <v>70</v>
      </c>
      <c r="R1835" s="739" t="s">
        <v>70</v>
      </c>
      <c r="S1835" s="70">
        <v>1</v>
      </c>
      <c r="T1835" s="70">
        <v>0</v>
      </c>
      <c r="U1835" s="50">
        <v>0.5</v>
      </c>
      <c r="V1835" s="70">
        <v>1</v>
      </c>
      <c r="W1835" s="65">
        <v>44418</v>
      </c>
      <c r="X1835" s="49" t="s">
        <v>68</v>
      </c>
      <c r="Y1835" s="71">
        <v>1</v>
      </c>
      <c r="Z1835" s="65">
        <v>44452</v>
      </c>
      <c r="AA1835" s="70">
        <v>1</v>
      </c>
      <c r="AB1835" s="70" t="s">
        <v>68</v>
      </c>
      <c r="AC1835" s="70" t="s">
        <v>2341</v>
      </c>
      <c r="AD1835" s="72">
        <v>5.2631578947368425E-2</v>
      </c>
      <c r="AE1835" s="70" t="s">
        <v>112</v>
      </c>
      <c r="AF1835" s="52" t="s">
        <v>112</v>
      </c>
      <c r="AG1835" s="73">
        <v>44455</v>
      </c>
      <c r="AH1835" s="65">
        <v>44473</v>
      </c>
      <c r="AI1835" s="65" t="s">
        <v>4759</v>
      </c>
      <c r="AJ1835" s="65" t="s">
        <v>4759</v>
      </c>
      <c r="AK1835" s="636">
        <v>44460</v>
      </c>
      <c r="AL1835" s="65">
        <v>44476</v>
      </c>
      <c r="AM1835" s="65"/>
      <c r="AN1835" s="65" t="s">
        <v>1643</v>
      </c>
      <c r="AO1835" s="65" t="s">
        <v>2991</v>
      </c>
      <c r="AP1835" s="65"/>
      <c r="AQ1835" s="67" t="s">
        <v>70</v>
      </c>
      <c r="AR1835" s="75"/>
      <c r="AS1835" s="260">
        <v>1</v>
      </c>
      <c r="AT1835" s="77" t="e">
        <v>#VALUE!</v>
      </c>
      <c r="AU1835" s="77" t="e">
        <v>#VALUE!</v>
      </c>
      <c r="AV1835" s="83" t="s">
        <v>363</v>
      </c>
      <c r="AW1835" s="77" t="e">
        <v>#VALUE!</v>
      </c>
      <c r="AX1835" s="67" t="e">
        <v>#VALUE!</v>
      </c>
      <c r="AY1835" s="67">
        <v>7</v>
      </c>
      <c r="AZ1835" s="67">
        <v>2021</v>
      </c>
      <c r="BA1835" s="67">
        <v>41</v>
      </c>
      <c r="BB1835" s="67">
        <v>10</v>
      </c>
      <c r="BC1835" s="67">
        <v>2021</v>
      </c>
      <c r="BD1835" s="78">
        <v>0.20499999999999999</v>
      </c>
      <c r="BE1835" s="78">
        <v>1</v>
      </c>
      <c r="BF1835" s="78">
        <v>0.1</v>
      </c>
      <c r="BG1835" s="78">
        <v>1.1000000000000001</v>
      </c>
      <c r="BH1835" s="78" t="s">
        <v>68</v>
      </c>
      <c r="BI1835" s="78" t="s">
        <v>3504</v>
      </c>
      <c r="BJ1835" s="78" t="s">
        <v>3504</v>
      </c>
      <c r="BK1835" s="79"/>
    </row>
    <row r="1836" spans="1:63" s="198" customFormat="1" ht="15.6" customHeight="1" x14ac:dyDescent="0.25">
      <c r="A1836" s="64" t="s">
        <v>4322</v>
      </c>
      <c r="B1836" s="65">
        <v>44392</v>
      </c>
      <c r="C1836" s="65" t="s">
        <v>156</v>
      </c>
      <c r="D1836" s="66" t="s">
        <v>2333</v>
      </c>
      <c r="E1836" s="66" t="s">
        <v>724</v>
      </c>
      <c r="F1836" s="67">
        <v>4900042809</v>
      </c>
      <c r="G1836" s="44" t="s">
        <v>4758</v>
      </c>
      <c r="H1836" s="68">
        <v>20</v>
      </c>
      <c r="I1836" s="68">
        <v>1</v>
      </c>
      <c r="J1836" s="67" t="s">
        <v>66</v>
      </c>
      <c r="K1836" s="708" t="s">
        <v>725</v>
      </c>
      <c r="L1836" s="708" t="s">
        <v>3046</v>
      </c>
      <c r="M1836" s="54" t="s">
        <v>4760</v>
      </c>
      <c r="N1836" s="648">
        <v>46251</v>
      </c>
      <c r="O1836" s="87">
        <v>3816035</v>
      </c>
      <c r="P1836" s="87" t="s">
        <v>112</v>
      </c>
      <c r="Q1836" s="792" t="s">
        <v>70</v>
      </c>
      <c r="R1836" s="739" t="s">
        <v>70</v>
      </c>
      <c r="S1836" s="70">
        <v>1</v>
      </c>
      <c r="T1836" s="70">
        <v>0</v>
      </c>
      <c r="U1836" s="50">
        <v>0.5</v>
      </c>
      <c r="V1836" s="70">
        <v>1</v>
      </c>
      <c r="W1836" s="65">
        <v>44418</v>
      </c>
      <c r="X1836" s="49" t="s">
        <v>68</v>
      </c>
      <c r="Y1836" s="71">
        <v>1</v>
      </c>
      <c r="Z1836" s="65">
        <v>44452</v>
      </c>
      <c r="AA1836" s="70">
        <v>1</v>
      </c>
      <c r="AB1836" s="70" t="s">
        <v>68</v>
      </c>
      <c r="AC1836" s="70" t="s">
        <v>2341</v>
      </c>
      <c r="AD1836" s="72">
        <v>5.2631578947368425E-2</v>
      </c>
      <c r="AE1836" s="70" t="s">
        <v>112</v>
      </c>
      <c r="AF1836" s="52" t="s">
        <v>112</v>
      </c>
      <c r="AG1836" s="73">
        <v>44455</v>
      </c>
      <c r="AH1836" s="65">
        <v>44473</v>
      </c>
      <c r="AI1836" s="65" t="s">
        <v>4759</v>
      </c>
      <c r="AJ1836" s="65" t="s">
        <v>4759</v>
      </c>
      <c r="AK1836" s="636">
        <v>44460</v>
      </c>
      <c r="AL1836" s="65">
        <v>44476</v>
      </c>
      <c r="AM1836" s="65"/>
      <c r="AN1836" s="65" t="s">
        <v>1643</v>
      </c>
      <c r="AO1836" s="65" t="s">
        <v>2991</v>
      </c>
      <c r="AP1836" s="65"/>
      <c r="AQ1836" s="67" t="s">
        <v>70</v>
      </c>
      <c r="AR1836" s="75"/>
      <c r="AS1836" s="260">
        <v>1</v>
      </c>
      <c r="AT1836" s="77" t="e">
        <v>#VALUE!</v>
      </c>
      <c r="AU1836" s="77" t="e">
        <v>#VALUE!</v>
      </c>
      <c r="AV1836" s="83" t="s">
        <v>363</v>
      </c>
      <c r="AW1836" s="77" t="e">
        <v>#VALUE!</v>
      </c>
      <c r="AX1836" s="67" t="e">
        <v>#VALUE!</v>
      </c>
      <c r="AY1836" s="67">
        <v>7</v>
      </c>
      <c r="AZ1836" s="67">
        <v>2021</v>
      </c>
      <c r="BA1836" s="67">
        <v>41</v>
      </c>
      <c r="BB1836" s="67">
        <v>10</v>
      </c>
      <c r="BC1836" s="67">
        <v>2021</v>
      </c>
      <c r="BD1836" s="78">
        <v>0.20499999999999999</v>
      </c>
      <c r="BE1836" s="78">
        <v>1</v>
      </c>
      <c r="BF1836" s="78">
        <v>0.1</v>
      </c>
      <c r="BG1836" s="78">
        <v>1.1000000000000001</v>
      </c>
      <c r="BH1836" s="78" t="s">
        <v>68</v>
      </c>
      <c r="BI1836" s="78" t="s">
        <v>3504</v>
      </c>
      <c r="BJ1836" s="78" t="s">
        <v>3504</v>
      </c>
      <c r="BK1836" s="79"/>
    </row>
    <row r="1837" spans="1:63" s="198" customFormat="1" ht="15.6" customHeight="1" x14ac:dyDescent="0.25">
      <c r="A1837" s="64" t="s">
        <v>4322</v>
      </c>
      <c r="B1837" s="65">
        <v>44392</v>
      </c>
      <c r="C1837" s="65" t="s">
        <v>156</v>
      </c>
      <c r="D1837" s="66" t="s">
        <v>2333</v>
      </c>
      <c r="E1837" s="66" t="s">
        <v>724</v>
      </c>
      <c r="F1837" s="67">
        <v>4900042809</v>
      </c>
      <c r="G1837" s="44" t="s">
        <v>4758</v>
      </c>
      <c r="H1837" s="68">
        <v>20</v>
      </c>
      <c r="I1837" s="68">
        <v>1</v>
      </c>
      <c r="J1837" s="67" t="s">
        <v>66</v>
      </c>
      <c r="K1837" s="708" t="s">
        <v>725</v>
      </c>
      <c r="L1837" s="708" t="s">
        <v>3046</v>
      </c>
      <c r="M1837" s="54" t="s">
        <v>4760</v>
      </c>
      <c r="N1837" s="648">
        <v>46251</v>
      </c>
      <c r="O1837" s="87">
        <v>3816036</v>
      </c>
      <c r="P1837" s="87" t="s">
        <v>112</v>
      </c>
      <c r="Q1837" s="792" t="s">
        <v>70</v>
      </c>
      <c r="R1837" s="739" t="s">
        <v>70</v>
      </c>
      <c r="S1837" s="70">
        <v>1</v>
      </c>
      <c r="T1837" s="70">
        <v>0</v>
      </c>
      <c r="U1837" s="50">
        <v>0.5</v>
      </c>
      <c r="V1837" s="70">
        <v>1</v>
      </c>
      <c r="W1837" s="65">
        <v>44418</v>
      </c>
      <c r="X1837" s="49" t="s">
        <v>68</v>
      </c>
      <c r="Y1837" s="71">
        <v>1</v>
      </c>
      <c r="Z1837" s="65">
        <v>44452</v>
      </c>
      <c r="AA1837" s="70">
        <v>1</v>
      </c>
      <c r="AB1837" s="70" t="s">
        <v>68</v>
      </c>
      <c r="AC1837" s="70" t="s">
        <v>2341</v>
      </c>
      <c r="AD1837" s="72">
        <v>5.2631578947368425E-2</v>
      </c>
      <c r="AE1837" s="70" t="s">
        <v>112</v>
      </c>
      <c r="AF1837" s="52" t="s">
        <v>112</v>
      </c>
      <c r="AG1837" s="73">
        <v>44455</v>
      </c>
      <c r="AH1837" s="65">
        <v>44473</v>
      </c>
      <c r="AI1837" s="65" t="s">
        <v>4759</v>
      </c>
      <c r="AJ1837" s="65" t="s">
        <v>4759</v>
      </c>
      <c r="AK1837" s="636">
        <v>44460</v>
      </c>
      <c r="AL1837" s="65">
        <v>44476</v>
      </c>
      <c r="AM1837" s="65"/>
      <c r="AN1837" s="65" t="s">
        <v>1643</v>
      </c>
      <c r="AO1837" s="65" t="s">
        <v>2991</v>
      </c>
      <c r="AP1837" s="65"/>
      <c r="AQ1837" s="67" t="s">
        <v>70</v>
      </c>
      <c r="AR1837" s="75"/>
      <c r="AS1837" s="260">
        <v>1</v>
      </c>
      <c r="AT1837" s="77" t="e">
        <v>#VALUE!</v>
      </c>
      <c r="AU1837" s="77" t="e">
        <v>#VALUE!</v>
      </c>
      <c r="AV1837" s="83" t="s">
        <v>363</v>
      </c>
      <c r="AW1837" s="77" t="e">
        <v>#VALUE!</v>
      </c>
      <c r="AX1837" s="67" t="e">
        <v>#VALUE!</v>
      </c>
      <c r="AY1837" s="67">
        <v>7</v>
      </c>
      <c r="AZ1837" s="67">
        <v>2021</v>
      </c>
      <c r="BA1837" s="67">
        <v>41</v>
      </c>
      <c r="BB1837" s="67">
        <v>10</v>
      </c>
      <c r="BC1837" s="67">
        <v>2021</v>
      </c>
      <c r="BD1837" s="78">
        <v>0.20499999999999999</v>
      </c>
      <c r="BE1837" s="78">
        <v>1</v>
      </c>
      <c r="BF1837" s="78">
        <v>0.1</v>
      </c>
      <c r="BG1837" s="78">
        <v>1.1000000000000001</v>
      </c>
      <c r="BH1837" s="78" t="s">
        <v>68</v>
      </c>
      <c r="BI1837" s="78" t="s">
        <v>3504</v>
      </c>
      <c r="BJ1837" s="78" t="s">
        <v>3504</v>
      </c>
      <c r="BK1837" s="79"/>
    </row>
    <row r="1838" spans="1:63" s="198" customFormat="1" ht="15.6" customHeight="1" x14ac:dyDescent="0.25">
      <c r="A1838" s="64" t="s">
        <v>4322</v>
      </c>
      <c r="B1838" s="65">
        <v>44392</v>
      </c>
      <c r="C1838" s="65" t="s">
        <v>156</v>
      </c>
      <c r="D1838" s="66" t="s">
        <v>2333</v>
      </c>
      <c r="E1838" s="66" t="s">
        <v>724</v>
      </c>
      <c r="F1838" s="67">
        <v>4900042809</v>
      </c>
      <c r="G1838" s="44" t="s">
        <v>4758</v>
      </c>
      <c r="H1838" s="68">
        <v>20</v>
      </c>
      <c r="I1838" s="68">
        <v>1</v>
      </c>
      <c r="J1838" s="67" t="s">
        <v>66</v>
      </c>
      <c r="K1838" s="708" t="s">
        <v>725</v>
      </c>
      <c r="L1838" s="708" t="s">
        <v>3046</v>
      </c>
      <c r="M1838" s="54" t="s">
        <v>4760</v>
      </c>
      <c r="N1838" s="648">
        <v>46251</v>
      </c>
      <c r="O1838" s="87">
        <v>3816037</v>
      </c>
      <c r="P1838" s="87" t="s">
        <v>112</v>
      </c>
      <c r="Q1838" s="792" t="s">
        <v>70</v>
      </c>
      <c r="R1838" s="739" t="s">
        <v>70</v>
      </c>
      <c r="S1838" s="70">
        <v>1</v>
      </c>
      <c r="T1838" s="70">
        <v>0</v>
      </c>
      <c r="U1838" s="50">
        <v>0.5</v>
      </c>
      <c r="V1838" s="70">
        <v>1</v>
      </c>
      <c r="W1838" s="65">
        <v>44418</v>
      </c>
      <c r="X1838" s="49" t="s">
        <v>68</v>
      </c>
      <c r="Y1838" s="71">
        <v>1</v>
      </c>
      <c r="Z1838" s="65">
        <v>44452</v>
      </c>
      <c r="AA1838" s="70">
        <v>1</v>
      </c>
      <c r="AB1838" s="70" t="s">
        <v>68</v>
      </c>
      <c r="AC1838" s="70" t="s">
        <v>2341</v>
      </c>
      <c r="AD1838" s="72">
        <v>5.2631578947368425E-2</v>
      </c>
      <c r="AE1838" s="70" t="s">
        <v>112</v>
      </c>
      <c r="AF1838" s="52" t="s">
        <v>112</v>
      </c>
      <c r="AG1838" s="73">
        <v>44455</v>
      </c>
      <c r="AH1838" s="65">
        <v>44473</v>
      </c>
      <c r="AI1838" s="65" t="s">
        <v>4759</v>
      </c>
      <c r="AJ1838" s="65" t="s">
        <v>4759</v>
      </c>
      <c r="AK1838" s="636">
        <v>44460</v>
      </c>
      <c r="AL1838" s="65">
        <v>44476</v>
      </c>
      <c r="AM1838" s="65"/>
      <c r="AN1838" s="65" t="s">
        <v>1643</v>
      </c>
      <c r="AO1838" s="65" t="s">
        <v>2991</v>
      </c>
      <c r="AP1838" s="65"/>
      <c r="AQ1838" s="67" t="s">
        <v>70</v>
      </c>
      <c r="AR1838" s="75"/>
      <c r="AS1838" s="260">
        <v>1</v>
      </c>
      <c r="AT1838" s="77" t="e">
        <v>#VALUE!</v>
      </c>
      <c r="AU1838" s="77" t="e">
        <v>#VALUE!</v>
      </c>
      <c r="AV1838" s="83" t="s">
        <v>363</v>
      </c>
      <c r="AW1838" s="77" t="e">
        <v>#VALUE!</v>
      </c>
      <c r="AX1838" s="67" t="e">
        <v>#VALUE!</v>
      </c>
      <c r="AY1838" s="67">
        <v>7</v>
      </c>
      <c r="AZ1838" s="67">
        <v>2021</v>
      </c>
      <c r="BA1838" s="67">
        <v>41</v>
      </c>
      <c r="BB1838" s="67">
        <v>10</v>
      </c>
      <c r="BC1838" s="67">
        <v>2021</v>
      </c>
      <c r="BD1838" s="78">
        <v>0.20499999999999999</v>
      </c>
      <c r="BE1838" s="78">
        <v>1</v>
      </c>
      <c r="BF1838" s="78">
        <v>0.1</v>
      </c>
      <c r="BG1838" s="78">
        <v>1.1000000000000001</v>
      </c>
      <c r="BH1838" s="78" t="s">
        <v>68</v>
      </c>
      <c r="BI1838" s="78" t="s">
        <v>3504</v>
      </c>
      <c r="BJ1838" s="78" t="s">
        <v>3504</v>
      </c>
      <c r="BK1838" s="79"/>
    </row>
    <row r="1839" spans="1:63" s="198" customFormat="1" ht="15.6" customHeight="1" x14ac:dyDescent="0.25">
      <c r="A1839" s="64" t="s">
        <v>4322</v>
      </c>
      <c r="B1839" s="65">
        <v>44392</v>
      </c>
      <c r="C1839" s="65" t="s">
        <v>156</v>
      </c>
      <c r="D1839" s="66" t="s">
        <v>2333</v>
      </c>
      <c r="E1839" s="66" t="s">
        <v>724</v>
      </c>
      <c r="F1839" s="67">
        <v>4900042809</v>
      </c>
      <c r="G1839" s="44" t="s">
        <v>4758</v>
      </c>
      <c r="H1839" s="68">
        <v>20</v>
      </c>
      <c r="I1839" s="68">
        <v>1</v>
      </c>
      <c r="J1839" s="67" t="s">
        <v>66</v>
      </c>
      <c r="K1839" s="708" t="s">
        <v>725</v>
      </c>
      <c r="L1839" s="708" t="s">
        <v>3046</v>
      </c>
      <c r="M1839" s="54" t="s">
        <v>4760</v>
      </c>
      <c r="N1839" s="648">
        <v>46251</v>
      </c>
      <c r="O1839" s="87">
        <v>3816038</v>
      </c>
      <c r="P1839" s="87" t="s">
        <v>112</v>
      </c>
      <c r="Q1839" s="792" t="s">
        <v>70</v>
      </c>
      <c r="R1839" s="739" t="s">
        <v>70</v>
      </c>
      <c r="S1839" s="70">
        <v>1</v>
      </c>
      <c r="T1839" s="70">
        <v>0</v>
      </c>
      <c r="U1839" s="50">
        <v>0.5</v>
      </c>
      <c r="V1839" s="70">
        <v>1</v>
      </c>
      <c r="W1839" s="65">
        <v>44418</v>
      </c>
      <c r="X1839" s="49" t="s">
        <v>68</v>
      </c>
      <c r="Y1839" s="71">
        <v>1</v>
      </c>
      <c r="Z1839" s="65">
        <v>44452</v>
      </c>
      <c r="AA1839" s="70">
        <v>1</v>
      </c>
      <c r="AB1839" s="70" t="s">
        <v>68</v>
      </c>
      <c r="AC1839" s="70" t="s">
        <v>2341</v>
      </c>
      <c r="AD1839" s="72">
        <v>5.2631578947368425E-2</v>
      </c>
      <c r="AE1839" s="70" t="s">
        <v>112</v>
      </c>
      <c r="AF1839" s="52" t="s">
        <v>112</v>
      </c>
      <c r="AG1839" s="73">
        <v>44455</v>
      </c>
      <c r="AH1839" s="65">
        <v>44473</v>
      </c>
      <c r="AI1839" s="65" t="s">
        <v>4759</v>
      </c>
      <c r="AJ1839" s="65" t="s">
        <v>4759</v>
      </c>
      <c r="AK1839" s="636">
        <v>44460</v>
      </c>
      <c r="AL1839" s="65">
        <v>44476</v>
      </c>
      <c r="AM1839" s="65"/>
      <c r="AN1839" s="65" t="s">
        <v>1643</v>
      </c>
      <c r="AO1839" s="65" t="s">
        <v>2991</v>
      </c>
      <c r="AP1839" s="65"/>
      <c r="AQ1839" s="67" t="s">
        <v>70</v>
      </c>
      <c r="AR1839" s="75"/>
      <c r="AS1839" s="260">
        <v>1</v>
      </c>
      <c r="AT1839" s="77" t="e">
        <v>#VALUE!</v>
      </c>
      <c r="AU1839" s="77" t="e">
        <v>#VALUE!</v>
      </c>
      <c r="AV1839" s="83" t="s">
        <v>363</v>
      </c>
      <c r="AW1839" s="77" t="e">
        <v>#VALUE!</v>
      </c>
      <c r="AX1839" s="67" t="e">
        <v>#VALUE!</v>
      </c>
      <c r="AY1839" s="67">
        <v>7</v>
      </c>
      <c r="AZ1839" s="67">
        <v>2021</v>
      </c>
      <c r="BA1839" s="67">
        <v>41</v>
      </c>
      <c r="BB1839" s="67">
        <v>10</v>
      </c>
      <c r="BC1839" s="67">
        <v>2021</v>
      </c>
      <c r="BD1839" s="78">
        <v>0.20499999999999999</v>
      </c>
      <c r="BE1839" s="78">
        <v>1</v>
      </c>
      <c r="BF1839" s="78">
        <v>0.1</v>
      </c>
      <c r="BG1839" s="78">
        <v>1.1000000000000001</v>
      </c>
      <c r="BH1839" s="78" t="s">
        <v>68</v>
      </c>
      <c r="BI1839" s="78" t="s">
        <v>3504</v>
      </c>
      <c r="BJ1839" s="78" t="s">
        <v>3504</v>
      </c>
      <c r="BK1839" s="79"/>
    </row>
    <row r="1840" spans="1:63" s="198" customFormat="1" ht="15.6" customHeight="1" x14ac:dyDescent="0.25">
      <c r="A1840" s="64" t="s">
        <v>4323</v>
      </c>
      <c r="B1840" s="65">
        <v>44378</v>
      </c>
      <c r="C1840" s="65" t="s">
        <v>156</v>
      </c>
      <c r="D1840" s="66" t="s">
        <v>2342</v>
      </c>
      <c r="E1840" s="66">
        <v>109</v>
      </c>
      <c r="F1840" s="67">
        <v>28612090</v>
      </c>
      <c r="G1840" s="44" t="s">
        <v>4758</v>
      </c>
      <c r="H1840" s="68">
        <v>10</v>
      </c>
      <c r="I1840" s="68">
        <v>1</v>
      </c>
      <c r="J1840" s="67" t="s">
        <v>174</v>
      </c>
      <c r="K1840" s="708" t="s">
        <v>3289</v>
      </c>
      <c r="L1840" s="708" t="s">
        <v>3290</v>
      </c>
      <c r="M1840" s="54" t="s">
        <v>4760</v>
      </c>
      <c r="N1840" s="648">
        <v>44968</v>
      </c>
      <c r="O1840" s="87">
        <v>3829641</v>
      </c>
      <c r="P1840" s="87" t="s">
        <v>112</v>
      </c>
      <c r="Q1840" s="792" t="s">
        <v>70</v>
      </c>
      <c r="R1840" s="739" t="s">
        <v>70</v>
      </c>
      <c r="S1840" s="70">
        <v>1</v>
      </c>
      <c r="T1840" s="70">
        <v>0</v>
      </c>
      <c r="U1840" s="50">
        <v>0.5</v>
      </c>
      <c r="V1840" s="70">
        <v>1</v>
      </c>
      <c r="W1840" s="65">
        <v>44468</v>
      </c>
      <c r="X1840" s="49" t="s">
        <v>68</v>
      </c>
      <c r="Y1840" s="71">
        <v>1</v>
      </c>
      <c r="Z1840" s="65">
        <v>44467</v>
      </c>
      <c r="AA1840" s="70">
        <v>1</v>
      </c>
      <c r="AB1840" s="70" t="s">
        <v>68</v>
      </c>
      <c r="AC1840" s="70" t="s">
        <v>68</v>
      </c>
      <c r="AD1840" s="72">
        <v>5.5555555555555566E-2</v>
      </c>
      <c r="AE1840" s="70" t="s">
        <v>112</v>
      </c>
      <c r="AF1840" s="52" t="s">
        <v>112</v>
      </c>
      <c r="AG1840" s="73">
        <v>44390</v>
      </c>
      <c r="AH1840" s="65">
        <v>44473</v>
      </c>
      <c r="AI1840" s="65" t="s">
        <v>4759</v>
      </c>
      <c r="AJ1840" s="65" t="s">
        <v>4759</v>
      </c>
      <c r="AK1840" s="636">
        <v>44392</v>
      </c>
      <c r="AL1840" s="65">
        <v>44475</v>
      </c>
      <c r="AM1840" s="65"/>
      <c r="AN1840" s="65" t="s">
        <v>1643</v>
      </c>
      <c r="AO1840" s="65" t="s">
        <v>2982</v>
      </c>
      <c r="AP1840" s="65" t="s">
        <v>3319</v>
      </c>
      <c r="AQ1840" s="67" t="s">
        <v>70</v>
      </c>
      <c r="AR1840" s="75"/>
      <c r="AS1840" s="260">
        <v>0</v>
      </c>
      <c r="AT1840" s="77" t="e">
        <v>#VALUE!</v>
      </c>
      <c r="AU1840" s="77" t="e">
        <v>#VALUE!</v>
      </c>
      <c r="AV1840" s="83" t="s">
        <v>363</v>
      </c>
      <c r="AW1840" s="77" t="e">
        <v>#VALUE!</v>
      </c>
      <c r="AX1840" s="67" t="e">
        <v>#VALUE!</v>
      </c>
      <c r="AY1840" s="67">
        <v>7</v>
      </c>
      <c r="AZ1840" s="67">
        <v>2021</v>
      </c>
      <c r="BA1840" s="67">
        <v>41</v>
      </c>
      <c r="BB1840" s="67">
        <v>10</v>
      </c>
      <c r="BC1840" s="67">
        <v>2021</v>
      </c>
      <c r="BD1840" s="78">
        <v>0</v>
      </c>
      <c r="BE1840" s="78">
        <v>0.4</v>
      </c>
      <c r="BF1840" s="78">
        <v>0.1</v>
      </c>
      <c r="BG1840" s="78">
        <v>0.5</v>
      </c>
      <c r="BH1840" s="78" t="s">
        <v>203</v>
      </c>
      <c r="BI1840" s="78" t="s">
        <v>3504</v>
      </c>
      <c r="BJ1840" s="78" t="s">
        <v>3504</v>
      </c>
      <c r="BK1840" s="79"/>
    </row>
    <row r="1841" spans="1:63" s="198" customFormat="1" ht="15.6" customHeight="1" x14ac:dyDescent="0.25">
      <c r="A1841" s="225" t="s">
        <v>4311</v>
      </c>
      <c r="B1841" s="65">
        <v>44436</v>
      </c>
      <c r="C1841" s="226" t="s">
        <v>156</v>
      </c>
      <c r="D1841" s="227" t="s">
        <v>2333</v>
      </c>
      <c r="E1841" s="227" t="s">
        <v>724</v>
      </c>
      <c r="F1841" s="228">
        <v>4900042910</v>
      </c>
      <c r="G1841" s="44" t="s">
        <v>4758</v>
      </c>
      <c r="H1841" s="229">
        <v>20</v>
      </c>
      <c r="I1841" s="229">
        <v>1</v>
      </c>
      <c r="J1841" s="67" t="s">
        <v>66</v>
      </c>
      <c r="K1841" s="708" t="s">
        <v>725</v>
      </c>
      <c r="L1841" s="762" t="s">
        <v>3046</v>
      </c>
      <c r="M1841" s="230" t="s">
        <v>4760</v>
      </c>
      <c r="N1841" s="230">
        <v>47583</v>
      </c>
      <c r="O1841" s="230">
        <v>3819486</v>
      </c>
      <c r="P1841" s="230" t="s">
        <v>112</v>
      </c>
      <c r="Q1841" s="792">
        <v>0</v>
      </c>
      <c r="R1841" s="739">
        <v>0</v>
      </c>
      <c r="S1841" s="231">
        <v>1</v>
      </c>
      <c r="T1841" s="231">
        <v>1</v>
      </c>
      <c r="U1841" s="232">
        <v>1</v>
      </c>
      <c r="V1841" s="70">
        <v>0.94</v>
      </c>
      <c r="W1841" s="65" t="s">
        <v>181</v>
      </c>
      <c r="X1841" s="233" t="s">
        <v>68</v>
      </c>
      <c r="Y1841" s="234">
        <v>0.94</v>
      </c>
      <c r="Z1841" s="65">
        <v>44459</v>
      </c>
      <c r="AA1841" s="231">
        <v>1</v>
      </c>
      <c r="AB1841" s="70" t="s">
        <v>68</v>
      </c>
      <c r="AC1841" s="231" t="s">
        <v>2341</v>
      </c>
      <c r="AD1841" s="235">
        <v>5.2631578947368425E-2</v>
      </c>
      <c r="AE1841" s="231" t="s">
        <v>112</v>
      </c>
      <c r="AF1841" s="236" t="s">
        <v>112</v>
      </c>
      <c r="AG1841" s="237">
        <v>44470</v>
      </c>
      <c r="AH1841" s="226">
        <v>44474</v>
      </c>
      <c r="AI1841" s="226" t="s">
        <v>4759</v>
      </c>
      <c r="AJ1841" s="226" t="s">
        <v>4759</v>
      </c>
      <c r="AK1841" s="882">
        <v>44475</v>
      </c>
      <c r="AL1841" s="226">
        <v>44477</v>
      </c>
      <c r="AM1841" s="226"/>
      <c r="AN1841" s="65" t="s">
        <v>1643</v>
      </c>
      <c r="AO1841" s="65" t="s">
        <v>2991</v>
      </c>
      <c r="AP1841" s="226"/>
      <c r="AQ1841" s="67" t="s">
        <v>70</v>
      </c>
      <c r="AR1841" s="238"/>
      <c r="AS1841" s="260">
        <v>1</v>
      </c>
      <c r="AT1841" s="239" t="e">
        <v>#VALUE!</v>
      </c>
      <c r="AU1841" s="239" t="e">
        <v>#VALUE!</v>
      </c>
      <c r="AV1841" s="240" t="s">
        <v>363</v>
      </c>
      <c r="AW1841" s="239" t="e">
        <v>#VALUE!</v>
      </c>
      <c r="AX1841" s="228" t="e">
        <v>#VALUE!</v>
      </c>
      <c r="AY1841" s="228">
        <v>8</v>
      </c>
      <c r="AZ1841" s="228">
        <v>2021</v>
      </c>
      <c r="BA1841" s="227">
        <v>41</v>
      </c>
      <c r="BB1841" s="227">
        <v>10</v>
      </c>
      <c r="BC1841" s="227">
        <v>2021</v>
      </c>
      <c r="BD1841" s="241">
        <v>0.20499999999999999</v>
      </c>
      <c r="BE1841" s="241">
        <v>1</v>
      </c>
      <c r="BF1841" s="241">
        <v>0.1</v>
      </c>
      <c r="BG1841" s="241">
        <v>1.1000000000000001</v>
      </c>
      <c r="BH1841" s="241" t="s">
        <v>68</v>
      </c>
      <c r="BI1841" s="227" t="s">
        <v>3504</v>
      </c>
      <c r="BJ1841" s="241" t="s">
        <v>3504</v>
      </c>
      <c r="BK1841" s="242"/>
    </row>
    <row r="1842" spans="1:63" s="198" customFormat="1" ht="15.6" customHeight="1" x14ac:dyDescent="0.25">
      <c r="A1842" s="225" t="s">
        <v>4311</v>
      </c>
      <c r="B1842" s="226">
        <v>44426</v>
      </c>
      <c r="C1842" s="226" t="s">
        <v>156</v>
      </c>
      <c r="D1842" s="227" t="s">
        <v>2333</v>
      </c>
      <c r="E1842" s="227" t="s">
        <v>724</v>
      </c>
      <c r="F1842" s="228">
        <v>4900042910</v>
      </c>
      <c r="G1842" s="44" t="s">
        <v>4758</v>
      </c>
      <c r="H1842" s="229">
        <v>20</v>
      </c>
      <c r="I1842" s="229">
        <v>1</v>
      </c>
      <c r="J1842" s="67" t="s">
        <v>66</v>
      </c>
      <c r="K1842" s="732" t="s">
        <v>725</v>
      </c>
      <c r="L1842" s="762" t="s">
        <v>3046</v>
      </c>
      <c r="M1842" s="230" t="s">
        <v>4760</v>
      </c>
      <c r="N1842" s="230">
        <v>47583</v>
      </c>
      <c r="O1842" s="230">
        <v>3819487</v>
      </c>
      <c r="P1842" s="230" t="s">
        <v>112</v>
      </c>
      <c r="Q1842" s="792">
        <v>0</v>
      </c>
      <c r="R1842" s="739">
        <v>0</v>
      </c>
      <c r="S1842" s="231">
        <v>1</v>
      </c>
      <c r="T1842" s="231">
        <v>1</v>
      </c>
      <c r="U1842" s="232">
        <v>1</v>
      </c>
      <c r="V1842" s="70">
        <v>0.94</v>
      </c>
      <c r="W1842" s="65" t="s">
        <v>181</v>
      </c>
      <c r="X1842" s="233" t="s">
        <v>68</v>
      </c>
      <c r="Y1842" s="234">
        <v>0.94</v>
      </c>
      <c r="Z1842" s="65">
        <v>44459</v>
      </c>
      <c r="AA1842" s="231">
        <v>1</v>
      </c>
      <c r="AB1842" s="70" t="s">
        <v>68</v>
      </c>
      <c r="AC1842" s="231" t="s">
        <v>2341</v>
      </c>
      <c r="AD1842" s="235">
        <v>5.2631578947368425E-2</v>
      </c>
      <c r="AE1842" s="231" t="s">
        <v>112</v>
      </c>
      <c r="AF1842" s="236" t="s">
        <v>112</v>
      </c>
      <c r="AG1842" s="237">
        <v>44470</v>
      </c>
      <c r="AH1842" s="226">
        <v>44474</v>
      </c>
      <c r="AI1842" s="226" t="s">
        <v>4759</v>
      </c>
      <c r="AJ1842" s="226" t="s">
        <v>4759</v>
      </c>
      <c r="AK1842" s="882">
        <v>44475</v>
      </c>
      <c r="AL1842" s="226">
        <v>44477</v>
      </c>
      <c r="AM1842" s="226"/>
      <c r="AN1842" s="65" t="s">
        <v>1643</v>
      </c>
      <c r="AO1842" s="65" t="s">
        <v>2991</v>
      </c>
      <c r="AP1842" s="226"/>
      <c r="AQ1842" s="67" t="s">
        <v>70</v>
      </c>
      <c r="AR1842" s="238"/>
      <c r="AS1842" s="260">
        <v>1</v>
      </c>
      <c r="AT1842" s="239" t="e">
        <v>#VALUE!</v>
      </c>
      <c r="AU1842" s="239" t="e">
        <v>#VALUE!</v>
      </c>
      <c r="AV1842" s="240" t="s">
        <v>363</v>
      </c>
      <c r="AW1842" s="239" t="e">
        <v>#VALUE!</v>
      </c>
      <c r="AX1842" s="228" t="e">
        <v>#VALUE!</v>
      </c>
      <c r="AY1842" s="228">
        <v>8</v>
      </c>
      <c r="AZ1842" s="228">
        <v>2021</v>
      </c>
      <c r="BA1842" s="227">
        <v>41</v>
      </c>
      <c r="BB1842" s="227">
        <v>10</v>
      </c>
      <c r="BC1842" s="227">
        <v>2021</v>
      </c>
      <c r="BD1842" s="241">
        <v>0.20499999999999999</v>
      </c>
      <c r="BE1842" s="241">
        <v>1</v>
      </c>
      <c r="BF1842" s="241">
        <v>0.1</v>
      </c>
      <c r="BG1842" s="241">
        <v>1.1000000000000001</v>
      </c>
      <c r="BH1842" s="241" t="s">
        <v>68</v>
      </c>
      <c r="BI1842" s="227" t="s">
        <v>3504</v>
      </c>
      <c r="BJ1842" s="241" t="s">
        <v>3504</v>
      </c>
      <c r="BK1842" s="242"/>
    </row>
    <row r="1843" spans="1:63" s="198" customFormat="1" ht="15.6" customHeight="1" x14ac:dyDescent="0.25">
      <c r="A1843" s="64" t="s">
        <v>4310</v>
      </c>
      <c r="B1843" s="65">
        <v>44326</v>
      </c>
      <c r="C1843" s="65" t="s">
        <v>156</v>
      </c>
      <c r="D1843" s="66" t="s">
        <v>2342</v>
      </c>
      <c r="E1843" s="66" t="s">
        <v>666</v>
      </c>
      <c r="F1843" s="67">
        <v>28586310</v>
      </c>
      <c r="G1843" s="44" t="s">
        <v>4758</v>
      </c>
      <c r="H1843" s="68">
        <v>10</v>
      </c>
      <c r="I1843" s="68">
        <v>29</v>
      </c>
      <c r="J1843" s="67" t="s">
        <v>66</v>
      </c>
      <c r="K1843" s="708" t="s">
        <v>667</v>
      </c>
      <c r="L1843" s="708" t="s">
        <v>3047</v>
      </c>
      <c r="M1843" s="54" t="s">
        <v>4760</v>
      </c>
      <c r="N1843" s="648">
        <v>44241</v>
      </c>
      <c r="O1843" s="87">
        <v>3828739</v>
      </c>
      <c r="P1843" s="87" t="s">
        <v>112</v>
      </c>
      <c r="Q1843" s="792">
        <v>0</v>
      </c>
      <c r="R1843" s="739">
        <v>0</v>
      </c>
      <c r="S1843" s="70">
        <v>1</v>
      </c>
      <c r="T1843" s="70">
        <v>1</v>
      </c>
      <c r="U1843" s="50">
        <v>1</v>
      </c>
      <c r="V1843" s="70">
        <v>1</v>
      </c>
      <c r="W1843" s="65">
        <v>44442</v>
      </c>
      <c r="X1843" s="49" t="s">
        <v>68</v>
      </c>
      <c r="Y1843" s="71">
        <v>1</v>
      </c>
      <c r="Z1843" s="65">
        <v>44473</v>
      </c>
      <c r="AA1843" s="70">
        <v>1</v>
      </c>
      <c r="AB1843" s="70" t="s">
        <v>68</v>
      </c>
      <c r="AC1843" s="70" t="s">
        <v>68</v>
      </c>
      <c r="AD1843" s="72">
        <v>5.5555555555555566E-2</v>
      </c>
      <c r="AE1843" s="70" t="s">
        <v>112</v>
      </c>
      <c r="AF1843" s="52" t="s">
        <v>112</v>
      </c>
      <c r="AG1843" s="73">
        <v>44480</v>
      </c>
      <c r="AH1843" s="65">
        <v>44480</v>
      </c>
      <c r="AI1843" s="65" t="s">
        <v>4759</v>
      </c>
      <c r="AJ1843" s="65" t="s">
        <v>4759</v>
      </c>
      <c r="AK1843" s="636">
        <v>44483</v>
      </c>
      <c r="AL1843" s="65">
        <v>44483</v>
      </c>
      <c r="AM1843" s="65"/>
      <c r="AN1843" s="65" t="s">
        <v>1643</v>
      </c>
      <c r="AO1843" s="65" t="s">
        <v>2982</v>
      </c>
      <c r="AP1843" s="65"/>
      <c r="AQ1843" s="67" t="s">
        <v>70</v>
      </c>
      <c r="AR1843" s="75"/>
      <c r="AS1843" s="260">
        <v>1</v>
      </c>
      <c r="AT1843" s="77" t="e">
        <v>#VALUE!</v>
      </c>
      <c r="AU1843" s="77" t="e">
        <v>#VALUE!</v>
      </c>
      <c r="AV1843" s="83" t="s">
        <v>363</v>
      </c>
      <c r="AW1843" s="77" t="e">
        <v>#VALUE!</v>
      </c>
      <c r="AX1843" s="67" t="e">
        <v>#VALUE!</v>
      </c>
      <c r="AY1843" s="67">
        <v>5</v>
      </c>
      <c r="AZ1843" s="67">
        <v>2021</v>
      </c>
      <c r="BA1843" s="67">
        <v>42</v>
      </c>
      <c r="BB1843" s="67">
        <v>10</v>
      </c>
      <c r="BC1843" s="67">
        <v>2021</v>
      </c>
      <c r="BD1843" s="78">
        <v>7.2499999999999995E-2</v>
      </c>
      <c r="BE1843" s="78">
        <v>3.2422</v>
      </c>
      <c r="BF1843" s="78">
        <v>1.1180000000000001E-2</v>
      </c>
      <c r="BG1843" s="78">
        <v>3.2533799999999999</v>
      </c>
      <c r="BH1843" s="78" t="s">
        <v>68</v>
      </c>
      <c r="BI1843" s="78" t="s">
        <v>3504</v>
      </c>
      <c r="BJ1843" s="78" t="s">
        <v>3504</v>
      </c>
      <c r="BK1843" s="79"/>
    </row>
    <row r="1844" spans="1:63" s="198" customFormat="1" ht="15.6" customHeight="1" x14ac:dyDescent="0.25">
      <c r="A1844" s="64" t="s">
        <v>4319</v>
      </c>
      <c r="B1844" s="65">
        <v>44400</v>
      </c>
      <c r="C1844" s="65" t="s">
        <v>156</v>
      </c>
      <c r="D1844" s="66" t="s">
        <v>2342</v>
      </c>
      <c r="E1844" s="66" t="s">
        <v>2552</v>
      </c>
      <c r="F1844" s="67">
        <v>28621610</v>
      </c>
      <c r="G1844" s="44" t="s">
        <v>4758</v>
      </c>
      <c r="H1844" s="68">
        <v>10</v>
      </c>
      <c r="I1844" s="68">
        <v>1</v>
      </c>
      <c r="J1844" s="67" t="s">
        <v>66</v>
      </c>
      <c r="K1844" s="708" t="s">
        <v>1500</v>
      </c>
      <c r="L1844" s="708" t="s">
        <v>3141</v>
      </c>
      <c r="M1844" s="54" t="s">
        <v>4760</v>
      </c>
      <c r="N1844" s="648">
        <v>46692</v>
      </c>
      <c r="O1844" s="87">
        <v>3815931</v>
      </c>
      <c r="P1844" s="87" t="s">
        <v>112</v>
      </c>
      <c r="Q1844" s="792">
        <v>0</v>
      </c>
      <c r="R1844" s="739">
        <v>0</v>
      </c>
      <c r="S1844" s="70">
        <v>1</v>
      </c>
      <c r="T1844" s="70">
        <v>1</v>
      </c>
      <c r="U1844" s="50">
        <v>1</v>
      </c>
      <c r="V1844" s="70">
        <v>0.8</v>
      </c>
      <c r="W1844" s="65" t="s">
        <v>181</v>
      </c>
      <c r="X1844" s="49" t="s">
        <v>68</v>
      </c>
      <c r="Y1844" s="71">
        <v>0.8</v>
      </c>
      <c r="Z1844" s="65">
        <v>44452</v>
      </c>
      <c r="AA1844" s="70">
        <v>1</v>
      </c>
      <c r="AB1844" s="70" t="s">
        <v>68</v>
      </c>
      <c r="AC1844" s="70" t="s">
        <v>68</v>
      </c>
      <c r="AD1844" s="72">
        <v>5.5555555555555566E-2</v>
      </c>
      <c r="AE1844" s="70" t="s">
        <v>112</v>
      </c>
      <c r="AF1844" s="52" t="s">
        <v>112</v>
      </c>
      <c r="AG1844" s="73">
        <v>44449</v>
      </c>
      <c r="AH1844" s="65">
        <v>44480</v>
      </c>
      <c r="AI1844" s="65" t="s">
        <v>4759</v>
      </c>
      <c r="AJ1844" s="65" t="s">
        <v>4759</v>
      </c>
      <c r="AK1844" s="636">
        <v>44454</v>
      </c>
      <c r="AL1844" s="65">
        <v>44483</v>
      </c>
      <c r="AM1844" s="65"/>
      <c r="AN1844" s="65" t="s">
        <v>1643</v>
      </c>
      <c r="AO1844" s="65" t="s">
        <v>2982</v>
      </c>
      <c r="AP1844" s="65"/>
      <c r="AQ1844" s="67" t="s">
        <v>70</v>
      </c>
      <c r="AR1844" s="75"/>
      <c r="AS1844" s="260">
        <v>1</v>
      </c>
      <c r="AT1844" s="77" t="e">
        <v>#VALUE!</v>
      </c>
      <c r="AU1844" s="77" t="e">
        <v>#VALUE!</v>
      </c>
      <c r="AV1844" s="83" t="s">
        <v>363</v>
      </c>
      <c r="AW1844" s="77" t="e">
        <v>#VALUE!</v>
      </c>
      <c r="AX1844" s="67" t="e">
        <v>#VALUE!</v>
      </c>
      <c r="AY1844" s="67">
        <v>7</v>
      </c>
      <c r="AZ1844" s="67">
        <v>2021</v>
      </c>
      <c r="BA1844" s="67">
        <v>42</v>
      </c>
      <c r="BB1844" s="67">
        <v>10</v>
      </c>
      <c r="BC1844" s="67">
        <v>2021</v>
      </c>
      <c r="BD1844" s="78">
        <v>1.7309999999999999</v>
      </c>
      <c r="BE1844" s="78">
        <v>20.550999999999998</v>
      </c>
      <c r="BF1844" s="78">
        <v>2.0550999999999999</v>
      </c>
      <c r="BG1844" s="78">
        <v>22.606099999999998</v>
      </c>
      <c r="BH1844" s="78" t="s">
        <v>68</v>
      </c>
      <c r="BI1844" s="78" t="s">
        <v>3504</v>
      </c>
      <c r="BJ1844" s="78" t="s">
        <v>3504</v>
      </c>
      <c r="BK1844" s="79"/>
    </row>
    <row r="1845" spans="1:63" s="198" customFormat="1" ht="15.6" customHeight="1" x14ac:dyDescent="0.25">
      <c r="A1845" s="64" t="s">
        <v>4320</v>
      </c>
      <c r="B1845" s="65">
        <v>44386</v>
      </c>
      <c r="C1845" s="65" t="s">
        <v>156</v>
      </c>
      <c r="D1845" s="66" t="s">
        <v>2333</v>
      </c>
      <c r="E1845" s="66" t="s">
        <v>636</v>
      </c>
      <c r="F1845" s="67">
        <v>4900042776</v>
      </c>
      <c r="G1845" s="44" t="s">
        <v>4758</v>
      </c>
      <c r="H1845" s="68">
        <v>20</v>
      </c>
      <c r="I1845" s="68">
        <v>1</v>
      </c>
      <c r="J1845" s="67" t="s">
        <v>66</v>
      </c>
      <c r="K1845" s="708" t="s">
        <v>740</v>
      </c>
      <c r="L1845" s="708" t="s">
        <v>3294</v>
      </c>
      <c r="M1845" s="54" t="s">
        <v>4760</v>
      </c>
      <c r="N1845" s="648">
        <v>46248</v>
      </c>
      <c r="O1845" s="87">
        <v>3815988</v>
      </c>
      <c r="P1845" s="87" t="s">
        <v>112</v>
      </c>
      <c r="Q1845" s="792">
        <v>0</v>
      </c>
      <c r="R1845" s="739">
        <v>0</v>
      </c>
      <c r="S1845" s="70">
        <v>1</v>
      </c>
      <c r="T1845" s="70">
        <v>1</v>
      </c>
      <c r="U1845" s="50">
        <v>1</v>
      </c>
      <c r="V1845" s="70">
        <v>1</v>
      </c>
      <c r="W1845" s="65">
        <v>44436</v>
      </c>
      <c r="X1845" s="49" t="s">
        <v>68</v>
      </c>
      <c r="Y1845" s="71">
        <v>1</v>
      </c>
      <c r="Z1845" s="65">
        <v>44452</v>
      </c>
      <c r="AA1845" s="70">
        <v>1</v>
      </c>
      <c r="AB1845" s="70" t="s">
        <v>68</v>
      </c>
      <c r="AC1845" s="70" t="s">
        <v>2341</v>
      </c>
      <c r="AD1845" s="72">
        <v>5.2631578947368425E-2</v>
      </c>
      <c r="AE1845" s="70" t="s">
        <v>112</v>
      </c>
      <c r="AF1845" s="52" t="s">
        <v>112</v>
      </c>
      <c r="AG1845" s="73">
        <v>44449</v>
      </c>
      <c r="AH1845" s="65">
        <v>44480</v>
      </c>
      <c r="AI1845" s="65" t="s">
        <v>4759</v>
      </c>
      <c r="AJ1845" s="65" t="s">
        <v>4759</v>
      </c>
      <c r="AK1845" s="636">
        <v>44454</v>
      </c>
      <c r="AL1845" s="65">
        <v>44481</v>
      </c>
      <c r="AM1845" s="65"/>
      <c r="AN1845" s="65" t="s">
        <v>1643</v>
      </c>
      <c r="AO1845" s="65" t="s">
        <v>2991</v>
      </c>
      <c r="AP1845" s="65"/>
      <c r="AQ1845" s="67" t="s">
        <v>70</v>
      </c>
      <c r="AR1845" s="75"/>
      <c r="AS1845" s="260">
        <v>1</v>
      </c>
      <c r="AT1845" s="77" t="e">
        <v>#VALUE!</v>
      </c>
      <c r="AU1845" s="77" t="e">
        <v>#VALUE!</v>
      </c>
      <c r="AV1845" s="83" t="s">
        <v>363</v>
      </c>
      <c r="AW1845" s="77" t="e">
        <v>#VALUE!</v>
      </c>
      <c r="AX1845" s="67" t="e">
        <v>#VALUE!</v>
      </c>
      <c r="AY1845" s="67">
        <v>7</v>
      </c>
      <c r="AZ1845" s="67">
        <v>2021</v>
      </c>
      <c r="BA1845" s="67">
        <v>42</v>
      </c>
      <c r="BB1845" s="67">
        <v>10</v>
      </c>
      <c r="BC1845" s="67">
        <v>2021</v>
      </c>
      <c r="BD1845" s="78">
        <v>0.19259999999999999</v>
      </c>
      <c r="BE1845" s="78">
        <v>0.75129999999999997</v>
      </c>
      <c r="BF1845" s="78">
        <v>7.5130000000000002E-2</v>
      </c>
      <c r="BG1845" s="78">
        <v>0.82643</v>
      </c>
      <c r="BH1845" s="78" t="s">
        <v>68</v>
      </c>
      <c r="BI1845" s="78" t="s">
        <v>3504</v>
      </c>
      <c r="BJ1845" s="78" t="s">
        <v>3504</v>
      </c>
      <c r="BK1845" s="79"/>
    </row>
    <row r="1846" spans="1:63" s="198" customFormat="1" ht="15.6" customHeight="1" x14ac:dyDescent="0.25">
      <c r="A1846" s="64" t="s">
        <v>4320</v>
      </c>
      <c r="B1846" s="65">
        <v>44386</v>
      </c>
      <c r="C1846" s="65" t="s">
        <v>156</v>
      </c>
      <c r="D1846" s="66" t="s">
        <v>2333</v>
      </c>
      <c r="E1846" s="66" t="s">
        <v>636</v>
      </c>
      <c r="F1846" s="67">
        <v>4900042776</v>
      </c>
      <c r="G1846" s="44" t="s">
        <v>4758</v>
      </c>
      <c r="H1846" s="68">
        <v>20</v>
      </c>
      <c r="I1846" s="68">
        <v>1</v>
      </c>
      <c r="J1846" s="67" t="s">
        <v>66</v>
      </c>
      <c r="K1846" s="708" t="s">
        <v>740</v>
      </c>
      <c r="L1846" s="708" t="s">
        <v>3294</v>
      </c>
      <c r="M1846" s="54" t="s">
        <v>4760</v>
      </c>
      <c r="N1846" s="648">
        <v>46248</v>
      </c>
      <c r="O1846" s="87">
        <v>3815989</v>
      </c>
      <c r="P1846" s="87" t="s">
        <v>112</v>
      </c>
      <c r="Q1846" s="792">
        <v>0</v>
      </c>
      <c r="R1846" s="739">
        <v>0</v>
      </c>
      <c r="S1846" s="70">
        <v>1</v>
      </c>
      <c r="T1846" s="70">
        <v>1</v>
      </c>
      <c r="U1846" s="50">
        <v>1</v>
      </c>
      <c r="V1846" s="70">
        <v>1</v>
      </c>
      <c r="W1846" s="65">
        <v>44436</v>
      </c>
      <c r="X1846" s="49" t="s">
        <v>68</v>
      </c>
      <c r="Y1846" s="71">
        <v>1</v>
      </c>
      <c r="Z1846" s="65">
        <v>44452</v>
      </c>
      <c r="AA1846" s="70">
        <v>1</v>
      </c>
      <c r="AB1846" s="70" t="s">
        <v>68</v>
      </c>
      <c r="AC1846" s="70" t="s">
        <v>2341</v>
      </c>
      <c r="AD1846" s="72">
        <v>5.2631578947368425E-2</v>
      </c>
      <c r="AE1846" s="70" t="s">
        <v>112</v>
      </c>
      <c r="AF1846" s="52" t="s">
        <v>112</v>
      </c>
      <c r="AG1846" s="73">
        <v>44449</v>
      </c>
      <c r="AH1846" s="65">
        <v>44480</v>
      </c>
      <c r="AI1846" s="65" t="s">
        <v>4759</v>
      </c>
      <c r="AJ1846" s="65" t="s">
        <v>4759</v>
      </c>
      <c r="AK1846" s="636">
        <v>44454</v>
      </c>
      <c r="AL1846" s="65">
        <v>44481</v>
      </c>
      <c r="AM1846" s="65"/>
      <c r="AN1846" s="65" t="s">
        <v>1643</v>
      </c>
      <c r="AO1846" s="65" t="s">
        <v>2991</v>
      </c>
      <c r="AP1846" s="65"/>
      <c r="AQ1846" s="67" t="s">
        <v>70</v>
      </c>
      <c r="AR1846" s="75"/>
      <c r="AS1846" s="260">
        <v>1</v>
      </c>
      <c r="AT1846" s="77" t="e">
        <v>#VALUE!</v>
      </c>
      <c r="AU1846" s="77" t="e">
        <v>#VALUE!</v>
      </c>
      <c r="AV1846" s="83" t="s">
        <v>363</v>
      </c>
      <c r="AW1846" s="77" t="e">
        <v>#VALUE!</v>
      </c>
      <c r="AX1846" s="67" t="e">
        <v>#VALUE!</v>
      </c>
      <c r="AY1846" s="67">
        <v>7</v>
      </c>
      <c r="AZ1846" s="67">
        <v>2021</v>
      </c>
      <c r="BA1846" s="67">
        <v>42</v>
      </c>
      <c r="BB1846" s="67">
        <v>10</v>
      </c>
      <c r="BC1846" s="67">
        <v>2021</v>
      </c>
      <c r="BD1846" s="78">
        <v>0.19259999999999999</v>
      </c>
      <c r="BE1846" s="78">
        <v>0.75129999999999997</v>
      </c>
      <c r="BF1846" s="78">
        <v>7.5130000000000002E-2</v>
      </c>
      <c r="BG1846" s="78">
        <v>0.82643</v>
      </c>
      <c r="BH1846" s="78" t="s">
        <v>68</v>
      </c>
      <c r="BI1846" s="78" t="s">
        <v>3504</v>
      </c>
      <c r="BJ1846" s="78" t="s">
        <v>3504</v>
      </c>
      <c r="BK1846" s="79"/>
    </row>
    <row r="1847" spans="1:63" s="198" customFormat="1" ht="15.6" customHeight="1" x14ac:dyDescent="0.25">
      <c r="A1847" s="64" t="s">
        <v>4320</v>
      </c>
      <c r="B1847" s="65">
        <v>44386</v>
      </c>
      <c r="C1847" s="65" t="s">
        <v>156</v>
      </c>
      <c r="D1847" s="66" t="s">
        <v>2333</v>
      </c>
      <c r="E1847" s="66" t="s">
        <v>636</v>
      </c>
      <c r="F1847" s="67">
        <v>4900042776</v>
      </c>
      <c r="G1847" s="44" t="s">
        <v>4758</v>
      </c>
      <c r="H1847" s="68">
        <v>20</v>
      </c>
      <c r="I1847" s="68">
        <v>1</v>
      </c>
      <c r="J1847" s="67" t="s">
        <v>66</v>
      </c>
      <c r="K1847" s="708" t="s">
        <v>740</v>
      </c>
      <c r="L1847" s="708" t="s">
        <v>3294</v>
      </c>
      <c r="M1847" s="54" t="s">
        <v>4760</v>
      </c>
      <c r="N1847" s="648">
        <v>46248</v>
      </c>
      <c r="O1847" s="87">
        <v>3815990</v>
      </c>
      <c r="P1847" s="87" t="s">
        <v>112</v>
      </c>
      <c r="Q1847" s="792">
        <v>0</v>
      </c>
      <c r="R1847" s="739">
        <v>0</v>
      </c>
      <c r="S1847" s="70">
        <v>1</v>
      </c>
      <c r="T1847" s="70">
        <v>1</v>
      </c>
      <c r="U1847" s="50">
        <v>1</v>
      </c>
      <c r="V1847" s="70">
        <v>1</v>
      </c>
      <c r="W1847" s="65">
        <v>44436</v>
      </c>
      <c r="X1847" s="49" t="s">
        <v>68</v>
      </c>
      <c r="Y1847" s="71">
        <v>1</v>
      </c>
      <c r="Z1847" s="65">
        <v>44452</v>
      </c>
      <c r="AA1847" s="70">
        <v>1</v>
      </c>
      <c r="AB1847" s="70" t="s">
        <v>68</v>
      </c>
      <c r="AC1847" s="70" t="s">
        <v>2341</v>
      </c>
      <c r="AD1847" s="72">
        <v>5.2631578947368425E-2</v>
      </c>
      <c r="AE1847" s="70" t="s">
        <v>112</v>
      </c>
      <c r="AF1847" s="52" t="s">
        <v>112</v>
      </c>
      <c r="AG1847" s="73">
        <v>44449</v>
      </c>
      <c r="AH1847" s="65">
        <v>44480</v>
      </c>
      <c r="AI1847" s="65" t="s">
        <v>4759</v>
      </c>
      <c r="AJ1847" s="65" t="s">
        <v>4759</v>
      </c>
      <c r="AK1847" s="636">
        <v>44454</v>
      </c>
      <c r="AL1847" s="65">
        <v>44481</v>
      </c>
      <c r="AM1847" s="65"/>
      <c r="AN1847" s="65" t="s">
        <v>1643</v>
      </c>
      <c r="AO1847" s="65" t="s">
        <v>2991</v>
      </c>
      <c r="AP1847" s="65"/>
      <c r="AQ1847" s="67" t="s">
        <v>70</v>
      </c>
      <c r="AR1847" s="75"/>
      <c r="AS1847" s="260">
        <v>1</v>
      </c>
      <c r="AT1847" s="77" t="e">
        <v>#VALUE!</v>
      </c>
      <c r="AU1847" s="77" t="e">
        <v>#VALUE!</v>
      </c>
      <c r="AV1847" s="83" t="s">
        <v>363</v>
      </c>
      <c r="AW1847" s="77" t="e">
        <v>#VALUE!</v>
      </c>
      <c r="AX1847" s="67" t="e">
        <v>#VALUE!</v>
      </c>
      <c r="AY1847" s="67">
        <v>7</v>
      </c>
      <c r="AZ1847" s="67">
        <v>2021</v>
      </c>
      <c r="BA1847" s="67">
        <v>42</v>
      </c>
      <c r="BB1847" s="67">
        <v>10</v>
      </c>
      <c r="BC1847" s="67">
        <v>2021</v>
      </c>
      <c r="BD1847" s="78">
        <v>0.19259999999999999</v>
      </c>
      <c r="BE1847" s="78">
        <v>0.75129999999999997</v>
      </c>
      <c r="BF1847" s="78">
        <v>7.5130000000000002E-2</v>
      </c>
      <c r="BG1847" s="78">
        <v>0.82643</v>
      </c>
      <c r="BH1847" s="78" t="s">
        <v>68</v>
      </c>
      <c r="BI1847" s="78" t="s">
        <v>3504</v>
      </c>
      <c r="BJ1847" s="78" t="s">
        <v>3504</v>
      </c>
      <c r="BK1847" s="79"/>
    </row>
    <row r="1848" spans="1:63" s="198" customFormat="1" ht="15.6" customHeight="1" x14ac:dyDescent="0.25">
      <c r="A1848" s="64" t="s">
        <v>4320</v>
      </c>
      <c r="B1848" s="65">
        <v>44386</v>
      </c>
      <c r="C1848" s="65" t="s">
        <v>156</v>
      </c>
      <c r="D1848" s="66" t="s">
        <v>2333</v>
      </c>
      <c r="E1848" s="66" t="s">
        <v>636</v>
      </c>
      <c r="F1848" s="67">
        <v>4900042776</v>
      </c>
      <c r="G1848" s="44" t="s">
        <v>4758</v>
      </c>
      <c r="H1848" s="68">
        <v>20</v>
      </c>
      <c r="I1848" s="68">
        <v>1</v>
      </c>
      <c r="J1848" s="67" t="s">
        <v>66</v>
      </c>
      <c r="K1848" s="708" t="s">
        <v>740</v>
      </c>
      <c r="L1848" s="708" t="s">
        <v>3294</v>
      </c>
      <c r="M1848" s="54" t="s">
        <v>4760</v>
      </c>
      <c r="N1848" s="648">
        <v>46248</v>
      </c>
      <c r="O1848" s="87">
        <v>3815991</v>
      </c>
      <c r="P1848" s="87" t="s">
        <v>112</v>
      </c>
      <c r="Q1848" s="792">
        <v>0</v>
      </c>
      <c r="R1848" s="739">
        <v>0</v>
      </c>
      <c r="S1848" s="70">
        <v>1</v>
      </c>
      <c r="T1848" s="70">
        <v>1</v>
      </c>
      <c r="U1848" s="50">
        <v>1</v>
      </c>
      <c r="V1848" s="70">
        <v>1</v>
      </c>
      <c r="W1848" s="65">
        <v>44436</v>
      </c>
      <c r="X1848" s="49" t="s">
        <v>68</v>
      </c>
      <c r="Y1848" s="71">
        <v>1</v>
      </c>
      <c r="Z1848" s="65">
        <v>44452</v>
      </c>
      <c r="AA1848" s="70">
        <v>1</v>
      </c>
      <c r="AB1848" s="70" t="s">
        <v>68</v>
      </c>
      <c r="AC1848" s="70" t="s">
        <v>2341</v>
      </c>
      <c r="AD1848" s="72">
        <v>5.2631578947368425E-2</v>
      </c>
      <c r="AE1848" s="70" t="s">
        <v>112</v>
      </c>
      <c r="AF1848" s="52" t="s">
        <v>112</v>
      </c>
      <c r="AG1848" s="73">
        <v>44449</v>
      </c>
      <c r="AH1848" s="65">
        <v>44480</v>
      </c>
      <c r="AI1848" s="65" t="s">
        <v>4759</v>
      </c>
      <c r="AJ1848" s="65" t="s">
        <v>4759</v>
      </c>
      <c r="AK1848" s="636">
        <v>44454</v>
      </c>
      <c r="AL1848" s="65">
        <v>44481</v>
      </c>
      <c r="AM1848" s="65"/>
      <c r="AN1848" s="65" t="s">
        <v>1643</v>
      </c>
      <c r="AO1848" s="65" t="s">
        <v>2991</v>
      </c>
      <c r="AP1848" s="65"/>
      <c r="AQ1848" s="67" t="s">
        <v>70</v>
      </c>
      <c r="AR1848" s="75"/>
      <c r="AS1848" s="260">
        <v>1</v>
      </c>
      <c r="AT1848" s="77" t="e">
        <v>#VALUE!</v>
      </c>
      <c r="AU1848" s="77" t="e">
        <v>#VALUE!</v>
      </c>
      <c r="AV1848" s="83" t="s">
        <v>363</v>
      </c>
      <c r="AW1848" s="77" t="e">
        <v>#VALUE!</v>
      </c>
      <c r="AX1848" s="67" t="e">
        <v>#VALUE!</v>
      </c>
      <c r="AY1848" s="67">
        <v>7</v>
      </c>
      <c r="AZ1848" s="67">
        <v>2021</v>
      </c>
      <c r="BA1848" s="67">
        <v>42</v>
      </c>
      <c r="BB1848" s="67">
        <v>10</v>
      </c>
      <c r="BC1848" s="67">
        <v>2021</v>
      </c>
      <c r="BD1848" s="78">
        <v>0.19259999999999999</v>
      </c>
      <c r="BE1848" s="78">
        <v>0.75129999999999997</v>
      </c>
      <c r="BF1848" s="78">
        <v>7.5130000000000002E-2</v>
      </c>
      <c r="BG1848" s="78">
        <v>0.82643</v>
      </c>
      <c r="BH1848" s="78" t="s">
        <v>68</v>
      </c>
      <c r="BI1848" s="78" t="s">
        <v>3504</v>
      </c>
      <c r="BJ1848" s="78" t="s">
        <v>3504</v>
      </c>
      <c r="BK1848" s="79"/>
    </row>
    <row r="1849" spans="1:63" s="198" customFormat="1" ht="15.6" customHeight="1" x14ac:dyDescent="0.25">
      <c r="A1849" s="64" t="s">
        <v>4320</v>
      </c>
      <c r="B1849" s="65">
        <v>44386</v>
      </c>
      <c r="C1849" s="65" t="s">
        <v>156</v>
      </c>
      <c r="D1849" s="66" t="s">
        <v>2333</v>
      </c>
      <c r="E1849" s="66" t="s">
        <v>636</v>
      </c>
      <c r="F1849" s="67">
        <v>4900042776</v>
      </c>
      <c r="G1849" s="44" t="s">
        <v>4758</v>
      </c>
      <c r="H1849" s="68">
        <v>20</v>
      </c>
      <c r="I1849" s="68">
        <v>1</v>
      </c>
      <c r="J1849" s="67" t="s">
        <v>66</v>
      </c>
      <c r="K1849" s="708" t="s">
        <v>740</v>
      </c>
      <c r="L1849" s="708" t="s">
        <v>3294</v>
      </c>
      <c r="M1849" s="54" t="s">
        <v>4760</v>
      </c>
      <c r="N1849" s="648">
        <v>46248</v>
      </c>
      <c r="O1849" s="87">
        <v>3815992</v>
      </c>
      <c r="P1849" s="87" t="s">
        <v>112</v>
      </c>
      <c r="Q1849" s="792">
        <v>0</v>
      </c>
      <c r="R1849" s="739">
        <v>0</v>
      </c>
      <c r="S1849" s="70">
        <v>1</v>
      </c>
      <c r="T1849" s="70">
        <v>1</v>
      </c>
      <c r="U1849" s="50">
        <v>1</v>
      </c>
      <c r="V1849" s="70">
        <v>1</v>
      </c>
      <c r="W1849" s="65">
        <v>44436</v>
      </c>
      <c r="X1849" s="49" t="s">
        <v>68</v>
      </c>
      <c r="Y1849" s="71">
        <v>1</v>
      </c>
      <c r="Z1849" s="65">
        <v>44452</v>
      </c>
      <c r="AA1849" s="70">
        <v>1</v>
      </c>
      <c r="AB1849" s="70" t="s">
        <v>68</v>
      </c>
      <c r="AC1849" s="70" t="s">
        <v>2341</v>
      </c>
      <c r="AD1849" s="72">
        <v>5.2631578947368425E-2</v>
      </c>
      <c r="AE1849" s="70" t="s">
        <v>112</v>
      </c>
      <c r="AF1849" s="52" t="s">
        <v>112</v>
      </c>
      <c r="AG1849" s="73">
        <v>44449</v>
      </c>
      <c r="AH1849" s="65">
        <v>44480</v>
      </c>
      <c r="AI1849" s="65" t="s">
        <v>4759</v>
      </c>
      <c r="AJ1849" s="65" t="s">
        <v>4759</v>
      </c>
      <c r="AK1849" s="636">
        <v>44454</v>
      </c>
      <c r="AL1849" s="65">
        <v>44481</v>
      </c>
      <c r="AM1849" s="65"/>
      <c r="AN1849" s="65" t="s">
        <v>1643</v>
      </c>
      <c r="AO1849" s="65" t="s">
        <v>2991</v>
      </c>
      <c r="AP1849" s="65"/>
      <c r="AQ1849" s="67" t="s">
        <v>70</v>
      </c>
      <c r="AR1849" s="75"/>
      <c r="AS1849" s="260">
        <v>1</v>
      </c>
      <c r="AT1849" s="77" t="e">
        <v>#VALUE!</v>
      </c>
      <c r="AU1849" s="77" t="e">
        <v>#VALUE!</v>
      </c>
      <c r="AV1849" s="83" t="s">
        <v>363</v>
      </c>
      <c r="AW1849" s="77" t="e">
        <v>#VALUE!</v>
      </c>
      <c r="AX1849" s="67" t="e">
        <v>#VALUE!</v>
      </c>
      <c r="AY1849" s="67">
        <v>7</v>
      </c>
      <c r="AZ1849" s="67">
        <v>2021</v>
      </c>
      <c r="BA1849" s="67">
        <v>42</v>
      </c>
      <c r="BB1849" s="67">
        <v>10</v>
      </c>
      <c r="BC1849" s="67">
        <v>2021</v>
      </c>
      <c r="BD1849" s="78">
        <v>0.19259999999999999</v>
      </c>
      <c r="BE1849" s="78">
        <v>0.75129999999999997</v>
      </c>
      <c r="BF1849" s="78">
        <v>7.5130000000000002E-2</v>
      </c>
      <c r="BG1849" s="78">
        <v>0.82643</v>
      </c>
      <c r="BH1849" s="78" t="s">
        <v>68</v>
      </c>
      <c r="BI1849" s="78" t="s">
        <v>3504</v>
      </c>
      <c r="BJ1849" s="78" t="s">
        <v>3504</v>
      </c>
      <c r="BK1849" s="79"/>
    </row>
    <row r="1850" spans="1:63" s="198" customFormat="1" ht="15.6" customHeight="1" x14ac:dyDescent="0.25">
      <c r="A1850" s="64" t="s">
        <v>4321</v>
      </c>
      <c r="B1850" s="65">
        <v>44392</v>
      </c>
      <c r="C1850" s="65" t="s">
        <v>156</v>
      </c>
      <c r="D1850" s="66" t="s">
        <v>2333</v>
      </c>
      <c r="E1850" s="66" t="s">
        <v>636</v>
      </c>
      <c r="F1850" s="67">
        <v>4900042809</v>
      </c>
      <c r="G1850" s="44" t="s">
        <v>4758</v>
      </c>
      <c r="H1850" s="68">
        <v>10</v>
      </c>
      <c r="I1850" s="68">
        <v>1</v>
      </c>
      <c r="J1850" s="67" t="s">
        <v>66</v>
      </c>
      <c r="K1850" s="708" t="s">
        <v>740</v>
      </c>
      <c r="L1850" s="708" t="s">
        <v>3294</v>
      </c>
      <c r="M1850" s="54" t="s">
        <v>4760</v>
      </c>
      <c r="N1850" s="648">
        <v>46248</v>
      </c>
      <c r="O1850" s="87">
        <v>3819488</v>
      </c>
      <c r="P1850" s="87" t="s">
        <v>112</v>
      </c>
      <c r="Q1850" s="792">
        <v>0</v>
      </c>
      <c r="R1850" s="739">
        <v>0</v>
      </c>
      <c r="S1850" s="70">
        <v>1</v>
      </c>
      <c r="T1850" s="70">
        <v>1</v>
      </c>
      <c r="U1850" s="50">
        <v>1</v>
      </c>
      <c r="V1850" s="70">
        <v>1</v>
      </c>
      <c r="W1850" s="65">
        <v>44436</v>
      </c>
      <c r="X1850" s="49" t="s">
        <v>68</v>
      </c>
      <c r="Y1850" s="71">
        <v>1</v>
      </c>
      <c r="Z1850" s="65">
        <v>44459</v>
      </c>
      <c r="AA1850" s="70">
        <v>1</v>
      </c>
      <c r="AB1850" s="70" t="s">
        <v>68</v>
      </c>
      <c r="AC1850" s="70" t="s">
        <v>2341</v>
      </c>
      <c r="AD1850" s="72">
        <v>5.2631578947368425E-2</v>
      </c>
      <c r="AE1850" s="70" t="s">
        <v>112</v>
      </c>
      <c r="AF1850" s="52" t="s">
        <v>112</v>
      </c>
      <c r="AG1850" s="73">
        <v>44455</v>
      </c>
      <c r="AH1850" s="65">
        <v>44480</v>
      </c>
      <c r="AI1850" s="65" t="s">
        <v>4759</v>
      </c>
      <c r="AJ1850" s="65" t="s">
        <v>4759</v>
      </c>
      <c r="AK1850" s="636">
        <v>44460</v>
      </c>
      <c r="AL1850" s="65">
        <v>44481</v>
      </c>
      <c r="AM1850" s="65"/>
      <c r="AN1850" s="65" t="s">
        <v>1643</v>
      </c>
      <c r="AO1850" s="65" t="s">
        <v>2991</v>
      </c>
      <c r="AP1850" s="65"/>
      <c r="AQ1850" s="67" t="s">
        <v>70</v>
      </c>
      <c r="AR1850" s="75"/>
      <c r="AS1850" s="260">
        <v>1</v>
      </c>
      <c r="AT1850" s="77" t="e">
        <v>#VALUE!</v>
      </c>
      <c r="AU1850" s="77" t="e">
        <v>#VALUE!</v>
      </c>
      <c r="AV1850" s="83" t="s">
        <v>363</v>
      </c>
      <c r="AW1850" s="77" t="e">
        <v>#VALUE!</v>
      </c>
      <c r="AX1850" s="67" t="e">
        <v>#VALUE!</v>
      </c>
      <c r="AY1850" s="67">
        <v>7</v>
      </c>
      <c r="AZ1850" s="67">
        <v>2021</v>
      </c>
      <c r="BA1850" s="67">
        <v>42</v>
      </c>
      <c r="BB1850" s="67">
        <v>10</v>
      </c>
      <c r="BC1850" s="67">
        <v>2021</v>
      </c>
      <c r="BD1850" s="78">
        <v>0.19259999999999999</v>
      </c>
      <c r="BE1850" s="78">
        <v>0.75129999999999997</v>
      </c>
      <c r="BF1850" s="78">
        <v>7.5130000000000002E-2</v>
      </c>
      <c r="BG1850" s="78">
        <v>0.82643</v>
      </c>
      <c r="BH1850" s="78" t="s">
        <v>68</v>
      </c>
      <c r="BI1850" s="78" t="s">
        <v>3504</v>
      </c>
      <c r="BJ1850" s="78" t="s">
        <v>3504</v>
      </c>
      <c r="BK1850" s="79"/>
    </row>
    <row r="1851" spans="1:63" s="198" customFormat="1" ht="15.6" customHeight="1" x14ac:dyDescent="0.25">
      <c r="A1851" s="64" t="s">
        <v>4321</v>
      </c>
      <c r="B1851" s="65">
        <v>44392</v>
      </c>
      <c r="C1851" s="65" t="s">
        <v>156</v>
      </c>
      <c r="D1851" s="66" t="s">
        <v>2333</v>
      </c>
      <c r="E1851" s="66" t="s">
        <v>636</v>
      </c>
      <c r="F1851" s="67">
        <v>4900042809</v>
      </c>
      <c r="G1851" s="44" t="s">
        <v>4758</v>
      </c>
      <c r="H1851" s="68">
        <v>10</v>
      </c>
      <c r="I1851" s="68">
        <v>1</v>
      </c>
      <c r="J1851" s="67" t="s">
        <v>66</v>
      </c>
      <c r="K1851" s="708" t="s">
        <v>740</v>
      </c>
      <c r="L1851" s="708" t="s">
        <v>3294</v>
      </c>
      <c r="M1851" s="54" t="s">
        <v>4760</v>
      </c>
      <c r="N1851" s="648">
        <v>46248</v>
      </c>
      <c r="O1851" s="87">
        <v>3819489</v>
      </c>
      <c r="P1851" s="87" t="s">
        <v>112</v>
      </c>
      <c r="Q1851" s="792">
        <v>0</v>
      </c>
      <c r="R1851" s="739">
        <v>0</v>
      </c>
      <c r="S1851" s="70">
        <v>1</v>
      </c>
      <c r="T1851" s="70">
        <v>1</v>
      </c>
      <c r="U1851" s="50">
        <v>1</v>
      </c>
      <c r="V1851" s="70">
        <v>1</v>
      </c>
      <c r="W1851" s="65">
        <v>44436</v>
      </c>
      <c r="X1851" s="49" t="s">
        <v>68</v>
      </c>
      <c r="Y1851" s="71">
        <v>1</v>
      </c>
      <c r="Z1851" s="65">
        <v>44459</v>
      </c>
      <c r="AA1851" s="70">
        <v>1</v>
      </c>
      <c r="AB1851" s="70" t="s">
        <v>68</v>
      </c>
      <c r="AC1851" s="70" t="s">
        <v>2341</v>
      </c>
      <c r="AD1851" s="72">
        <v>5.2631578947368425E-2</v>
      </c>
      <c r="AE1851" s="70" t="s">
        <v>112</v>
      </c>
      <c r="AF1851" s="52" t="s">
        <v>112</v>
      </c>
      <c r="AG1851" s="73">
        <v>44455</v>
      </c>
      <c r="AH1851" s="65">
        <v>44480</v>
      </c>
      <c r="AI1851" s="65" t="s">
        <v>4759</v>
      </c>
      <c r="AJ1851" s="65" t="s">
        <v>4759</v>
      </c>
      <c r="AK1851" s="636">
        <v>44460</v>
      </c>
      <c r="AL1851" s="65">
        <v>44481</v>
      </c>
      <c r="AM1851" s="65"/>
      <c r="AN1851" s="65" t="s">
        <v>1643</v>
      </c>
      <c r="AO1851" s="65" t="s">
        <v>2991</v>
      </c>
      <c r="AP1851" s="65"/>
      <c r="AQ1851" s="67" t="s">
        <v>70</v>
      </c>
      <c r="AR1851" s="75"/>
      <c r="AS1851" s="260">
        <v>1</v>
      </c>
      <c r="AT1851" s="77" t="e">
        <v>#VALUE!</v>
      </c>
      <c r="AU1851" s="77" t="e">
        <v>#VALUE!</v>
      </c>
      <c r="AV1851" s="83" t="s">
        <v>363</v>
      </c>
      <c r="AW1851" s="77" t="e">
        <v>#VALUE!</v>
      </c>
      <c r="AX1851" s="67" t="e">
        <v>#VALUE!</v>
      </c>
      <c r="AY1851" s="67">
        <v>7</v>
      </c>
      <c r="AZ1851" s="67">
        <v>2021</v>
      </c>
      <c r="BA1851" s="67">
        <v>42</v>
      </c>
      <c r="BB1851" s="67">
        <v>10</v>
      </c>
      <c r="BC1851" s="67">
        <v>2021</v>
      </c>
      <c r="BD1851" s="78">
        <v>0.19259999999999999</v>
      </c>
      <c r="BE1851" s="78">
        <v>0.75129999999999997</v>
      </c>
      <c r="BF1851" s="78">
        <v>7.5130000000000002E-2</v>
      </c>
      <c r="BG1851" s="78">
        <v>0.82643</v>
      </c>
      <c r="BH1851" s="78" t="s">
        <v>68</v>
      </c>
      <c r="BI1851" s="78" t="s">
        <v>3504</v>
      </c>
      <c r="BJ1851" s="78" t="s">
        <v>3504</v>
      </c>
      <c r="BK1851" s="79"/>
    </row>
    <row r="1852" spans="1:63" s="198" customFormat="1" ht="15.6" customHeight="1" x14ac:dyDescent="0.25">
      <c r="A1852" s="64" t="s">
        <v>4321</v>
      </c>
      <c r="B1852" s="65">
        <v>44392</v>
      </c>
      <c r="C1852" s="65" t="s">
        <v>156</v>
      </c>
      <c r="D1852" s="66" t="s">
        <v>2333</v>
      </c>
      <c r="E1852" s="66" t="s">
        <v>636</v>
      </c>
      <c r="F1852" s="67">
        <v>4900042809</v>
      </c>
      <c r="G1852" s="44" t="s">
        <v>4758</v>
      </c>
      <c r="H1852" s="68">
        <v>10</v>
      </c>
      <c r="I1852" s="68">
        <v>1</v>
      </c>
      <c r="J1852" s="67" t="s">
        <v>66</v>
      </c>
      <c r="K1852" s="708" t="s">
        <v>740</v>
      </c>
      <c r="L1852" s="708" t="s">
        <v>3294</v>
      </c>
      <c r="M1852" s="54" t="s">
        <v>4760</v>
      </c>
      <c r="N1852" s="648">
        <v>46248</v>
      </c>
      <c r="O1852" s="87">
        <v>3819490</v>
      </c>
      <c r="P1852" s="87" t="s">
        <v>112</v>
      </c>
      <c r="Q1852" s="792">
        <v>0</v>
      </c>
      <c r="R1852" s="739">
        <v>0</v>
      </c>
      <c r="S1852" s="70">
        <v>1</v>
      </c>
      <c r="T1852" s="70">
        <v>1</v>
      </c>
      <c r="U1852" s="50">
        <v>1</v>
      </c>
      <c r="V1852" s="70">
        <v>1</v>
      </c>
      <c r="W1852" s="65">
        <v>44436</v>
      </c>
      <c r="X1852" s="49" t="s">
        <v>68</v>
      </c>
      <c r="Y1852" s="71">
        <v>1</v>
      </c>
      <c r="Z1852" s="65">
        <v>44459</v>
      </c>
      <c r="AA1852" s="70">
        <v>1</v>
      </c>
      <c r="AB1852" s="70" t="s">
        <v>68</v>
      </c>
      <c r="AC1852" s="70" t="s">
        <v>2341</v>
      </c>
      <c r="AD1852" s="72">
        <v>5.2631578947368425E-2</v>
      </c>
      <c r="AE1852" s="70" t="s">
        <v>112</v>
      </c>
      <c r="AF1852" s="52" t="s">
        <v>112</v>
      </c>
      <c r="AG1852" s="73">
        <v>44455</v>
      </c>
      <c r="AH1852" s="65">
        <v>44480</v>
      </c>
      <c r="AI1852" s="65" t="s">
        <v>4759</v>
      </c>
      <c r="AJ1852" s="65" t="s">
        <v>4759</v>
      </c>
      <c r="AK1852" s="636">
        <v>44460</v>
      </c>
      <c r="AL1852" s="65">
        <v>44481</v>
      </c>
      <c r="AM1852" s="65"/>
      <c r="AN1852" s="65" t="s">
        <v>1643</v>
      </c>
      <c r="AO1852" s="65" t="s">
        <v>2991</v>
      </c>
      <c r="AP1852" s="65"/>
      <c r="AQ1852" s="67" t="s">
        <v>70</v>
      </c>
      <c r="AR1852" s="75"/>
      <c r="AS1852" s="260">
        <v>1</v>
      </c>
      <c r="AT1852" s="77" t="e">
        <v>#VALUE!</v>
      </c>
      <c r="AU1852" s="77" t="e">
        <v>#VALUE!</v>
      </c>
      <c r="AV1852" s="83" t="s">
        <v>363</v>
      </c>
      <c r="AW1852" s="77" t="e">
        <v>#VALUE!</v>
      </c>
      <c r="AX1852" s="67" t="e">
        <v>#VALUE!</v>
      </c>
      <c r="AY1852" s="67">
        <v>7</v>
      </c>
      <c r="AZ1852" s="67">
        <v>2021</v>
      </c>
      <c r="BA1852" s="67">
        <v>42</v>
      </c>
      <c r="BB1852" s="67">
        <v>10</v>
      </c>
      <c r="BC1852" s="67">
        <v>2021</v>
      </c>
      <c r="BD1852" s="78">
        <v>0.19259999999999999</v>
      </c>
      <c r="BE1852" s="78">
        <v>0.75129999999999997</v>
      </c>
      <c r="BF1852" s="78">
        <v>7.5130000000000002E-2</v>
      </c>
      <c r="BG1852" s="78">
        <v>0.82643</v>
      </c>
      <c r="BH1852" s="78" t="s">
        <v>68</v>
      </c>
      <c r="BI1852" s="78" t="s">
        <v>3504</v>
      </c>
      <c r="BJ1852" s="78" t="s">
        <v>3504</v>
      </c>
      <c r="BK1852" s="79"/>
    </row>
    <row r="1853" spans="1:63" s="198" customFormat="1" ht="15.6" customHeight="1" x14ac:dyDescent="0.25">
      <c r="A1853" s="64" t="s">
        <v>4321</v>
      </c>
      <c r="B1853" s="65">
        <v>44392</v>
      </c>
      <c r="C1853" s="65" t="s">
        <v>156</v>
      </c>
      <c r="D1853" s="66" t="s">
        <v>2333</v>
      </c>
      <c r="E1853" s="66" t="s">
        <v>636</v>
      </c>
      <c r="F1853" s="67">
        <v>4900042809</v>
      </c>
      <c r="G1853" s="44" t="s">
        <v>4758</v>
      </c>
      <c r="H1853" s="68">
        <v>10</v>
      </c>
      <c r="I1853" s="68">
        <v>1</v>
      </c>
      <c r="J1853" s="67" t="s">
        <v>66</v>
      </c>
      <c r="K1853" s="708" t="s">
        <v>740</v>
      </c>
      <c r="L1853" s="708" t="s">
        <v>3294</v>
      </c>
      <c r="M1853" s="54" t="s">
        <v>4760</v>
      </c>
      <c r="N1853" s="648">
        <v>46248</v>
      </c>
      <c r="O1853" s="87">
        <v>3819491</v>
      </c>
      <c r="P1853" s="87" t="s">
        <v>112</v>
      </c>
      <c r="Q1853" s="792">
        <v>0</v>
      </c>
      <c r="R1853" s="739">
        <v>0</v>
      </c>
      <c r="S1853" s="70">
        <v>1</v>
      </c>
      <c r="T1853" s="70">
        <v>1</v>
      </c>
      <c r="U1853" s="50">
        <v>1</v>
      </c>
      <c r="V1853" s="70">
        <v>1</v>
      </c>
      <c r="W1853" s="65">
        <v>44436</v>
      </c>
      <c r="X1853" s="49" t="s">
        <v>68</v>
      </c>
      <c r="Y1853" s="71">
        <v>1</v>
      </c>
      <c r="Z1853" s="65">
        <v>44459</v>
      </c>
      <c r="AA1853" s="70">
        <v>1</v>
      </c>
      <c r="AB1853" s="70" t="s">
        <v>68</v>
      </c>
      <c r="AC1853" s="70" t="s">
        <v>2341</v>
      </c>
      <c r="AD1853" s="72">
        <v>5.2631578947368425E-2</v>
      </c>
      <c r="AE1853" s="70" t="s">
        <v>112</v>
      </c>
      <c r="AF1853" s="52" t="s">
        <v>112</v>
      </c>
      <c r="AG1853" s="73">
        <v>44455</v>
      </c>
      <c r="AH1853" s="65">
        <v>44480</v>
      </c>
      <c r="AI1853" s="65" t="s">
        <v>4759</v>
      </c>
      <c r="AJ1853" s="65" t="s">
        <v>4759</v>
      </c>
      <c r="AK1853" s="636">
        <v>44460</v>
      </c>
      <c r="AL1853" s="65">
        <v>44481</v>
      </c>
      <c r="AM1853" s="65"/>
      <c r="AN1853" s="65" t="s">
        <v>1643</v>
      </c>
      <c r="AO1853" s="65" t="s">
        <v>2991</v>
      </c>
      <c r="AP1853" s="65"/>
      <c r="AQ1853" s="67" t="s">
        <v>70</v>
      </c>
      <c r="AR1853" s="75"/>
      <c r="AS1853" s="260">
        <v>1</v>
      </c>
      <c r="AT1853" s="77" t="e">
        <v>#VALUE!</v>
      </c>
      <c r="AU1853" s="77" t="e">
        <v>#VALUE!</v>
      </c>
      <c r="AV1853" s="83" t="s">
        <v>363</v>
      </c>
      <c r="AW1853" s="77" t="e">
        <v>#VALUE!</v>
      </c>
      <c r="AX1853" s="67" t="e">
        <v>#VALUE!</v>
      </c>
      <c r="AY1853" s="67">
        <v>7</v>
      </c>
      <c r="AZ1853" s="67">
        <v>2021</v>
      </c>
      <c r="BA1853" s="67">
        <v>42</v>
      </c>
      <c r="BB1853" s="67">
        <v>10</v>
      </c>
      <c r="BC1853" s="67">
        <v>2021</v>
      </c>
      <c r="BD1853" s="78">
        <v>0.19259999999999999</v>
      </c>
      <c r="BE1853" s="78">
        <v>0.75129999999999997</v>
      </c>
      <c r="BF1853" s="78">
        <v>7.5130000000000002E-2</v>
      </c>
      <c r="BG1853" s="78">
        <v>0.82643</v>
      </c>
      <c r="BH1853" s="78" t="s">
        <v>68</v>
      </c>
      <c r="BI1853" s="78" t="s">
        <v>3504</v>
      </c>
      <c r="BJ1853" s="78" t="s">
        <v>3504</v>
      </c>
      <c r="BK1853" s="79"/>
    </row>
    <row r="1854" spans="1:63" s="198" customFormat="1" ht="15.6" customHeight="1" x14ac:dyDescent="0.25">
      <c r="A1854" s="64" t="s">
        <v>4321</v>
      </c>
      <c r="B1854" s="65">
        <v>44392</v>
      </c>
      <c r="C1854" s="65" t="s">
        <v>156</v>
      </c>
      <c r="D1854" s="66" t="s">
        <v>2333</v>
      </c>
      <c r="E1854" s="66" t="s">
        <v>636</v>
      </c>
      <c r="F1854" s="67">
        <v>4900042809</v>
      </c>
      <c r="G1854" s="44" t="s">
        <v>4758</v>
      </c>
      <c r="H1854" s="68">
        <v>10</v>
      </c>
      <c r="I1854" s="68">
        <v>1</v>
      </c>
      <c r="J1854" s="67" t="s">
        <v>66</v>
      </c>
      <c r="K1854" s="708" t="s">
        <v>740</v>
      </c>
      <c r="L1854" s="708" t="s">
        <v>3294</v>
      </c>
      <c r="M1854" s="54" t="s">
        <v>4760</v>
      </c>
      <c r="N1854" s="648">
        <v>46248</v>
      </c>
      <c r="O1854" s="87">
        <v>3819492</v>
      </c>
      <c r="P1854" s="87" t="s">
        <v>112</v>
      </c>
      <c r="Q1854" s="792">
        <v>0</v>
      </c>
      <c r="R1854" s="739">
        <v>0</v>
      </c>
      <c r="S1854" s="70">
        <v>1</v>
      </c>
      <c r="T1854" s="70">
        <v>1</v>
      </c>
      <c r="U1854" s="50">
        <v>1</v>
      </c>
      <c r="V1854" s="70">
        <v>1</v>
      </c>
      <c r="W1854" s="65">
        <v>44436</v>
      </c>
      <c r="X1854" s="49" t="s">
        <v>68</v>
      </c>
      <c r="Y1854" s="71">
        <v>1</v>
      </c>
      <c r="Z1854" s="65">
        <v>44459</v>
      </c>
      <c r="AA1854" s="70">
        <v>1</v>
      </c>
      <c r="AB1854" s="70" t="s">
        <v>68</v>
      </c>
      <c r="AC1854" s="70" t="s">
        <v>2341</v>
      </c>
      <c r="AD1854" s="72">
        <v>5.2631578947368425E-2</v>
      </c>
      <c r="AE1854" s="70" t="s">
        <v>112</v>
      </c>
      <c r="AF1854" s="52" t="s">
        <v>112</v>
      </c>
      <c r="AG1854" s="73">
        <v>44455</v>
      </c>
      <c r="AH1854" s="65">
        <v>44480</v>
      </c>
      <c r="AI1854" s="65" t="s">
        <v>4759</v>
      </c>
      <c r="AJ1854" s="65" t="s">
        <v>4759</v>
      </c>
      <c r="AK1854" s="636">
        <v>44460</v>
      </c>
      <c r="AL1854" s="65">
        <v>44481</v>
      </c>
      <c r="AM1854" s="65"/>
      <c r="AN1854" s="65" t="s">
        <v>1643</v>
      </c>
      <c r="AO1854" s="65" t="s">
        <v>2991</v>
      </c>
      <c r="AP1854" s="65"/>
      <c r="AQ1854" s="67" t="s">
        <v>70</v>
      </c>
      <c r="AR1854" s="75"/>
      <c r="AS1854" s="260">
        <v>1</v>
      </c>
      <c r="AT1854" s="77" t="e">
        <v>#VALUE!</v>
      </c>
      <c r="AU1854" s="77" t="e">
        <v>#VALUE!</v>
      </c>
      <c r="AV1854" s="83" t="s">
        <v>363</v>
      </c>
      <c r="AW1854" s="77" t="e">
        <v>#VALUE!</v>
      </c>
      <c r="AX1854" s="67" t="e">
        <v>#VALUE!</v>
      </c>
      <c r="AY1854" s="67">
        <v>7</v>
      </c>
      <c r="AZ1854" s="67">
        <v>2021</v>
      </c>
      <c r="BA1854" s="67">
        <v>42</v>
      </c>
      <c r="BB1854" s="67">
        <v>10</v>
      </c>
      <c r="BC1854" s="67">
        <v>2021</v>
      </c>
      <c r="BD1854" s="78">
        <v>0.19259999999999999</v>
      </c>
      <c r="BE1854" s="78">
        <v>0.75129999999999997</v>
      </c>
      <c r="BF1854" s="78">
        <v>7.5130000000000002E-2</v>
      </c>
      <c r="BG1854" s="78">
        <v>0.82643</v>
      </c>
      <c r="BH1854" s="78" t="s">
        <v>68</v>
      </c>
      <c r="BI1854" s="78" t="s">
        <v>3504</v>
      </c>
      <c r="BJ1854" s="78" t="s">
        <v>3504</v>
      </c>
      <c r="BK1854" s="79"/>
    </row>
    <row r="1855" spans="1:63" s="198" customFormat="1" ht="15.6" customHeight="1" x14ac:dyDescent="0.25">
      <c r="A1855" s="246" t="s">
        <v>4324</v>
      </c>
      <c r="B1855" s="258">
        <v>44488</v>
      </c>
      <c r="C1855" s="247" t="s">
        <v>63</v>
      </c>
      <c r="D1855" s="248" t="s">
        <v>2342</v>
      </c>
      <c r="E1855" s="248" t="s">
        <v>621</v>
      </c>
      <c r="F1855" s="249">
        <v>28664696</v>
      </c>
      <c r="G1855" s="44" t="s">
        <v>4758</v>
      </c>
      <c r="H1855" s="250">
        <v>10</v>
      </c>
      <c r="I1855" s="250">
        <v>1</v>
      </c>
      <c r="J1855" s="67" t="s">
        <v>174</v>
      </c>
      <c r="K1855" s="708" t="s">
        <v>622</v>
      </c>
      <c r="L1855" s="747" t="s">
        <v>3383</v>
      </c>
      <c r="M1855" s="251" t="s">
        <v>68</v>
      </c>
      <c r="N1855" s="87" t="s">
        <v>68</v>
      </c>
      <c r="O1855" s="87" t="s">
        <v>68</v>
      </c>
      <c r="P1855" s="251" t="s">
        <v>68</v>
      </c>
      <c r="Q1855" s="792" t="s">
        <v>68</v>
      </c>
      <c r="R1855" s="739" t="s">
        <v>68</v>
      </c>
      <c r="S1855" s="252" t="s">
        <v>68</v>
      </c>
      <c r="T1855" s="252" t="s">
        <v>68</v>
      </c>
      <c r="U1855" s="253" t="s">
        <v>3503</v>
      </c>
      <c r="V1855" s="252">
        <v>0</v>
      </c>
      <c r="W1855" s="65" t="s">
        <v>181</v>
      </c>
      <c r="X1855" s="254" t="s">
        <v>68</v>
      </c>
      <c r="Y1855" s="255">
        <v>0</v>
      </c>
      <c r="Z1855" s="65" t="s">
        <v>68</v>
      </c>
      <c r="AA1855" s="70" t="s">
        <v>68</v>
      </c>
      <c r="AB1855" s="70" t="s">
        <v>68</v>
      </c>
      <c r="AC1855" s="70" t="s">
        <v>68</v>
      </c>
      <c r="AD1855" s="256" t="s">
        <v>68</v>
      </c>
      <c r="AE1855" s="252" t="s">
        <v>112</v>
      </c>
      <c r="AF1855" s="257" t="s">
        <v>112</v>
      </c>
      <c r="AG1855" s="258">
        <v>44484</v>
      </c>
      <c r="AH1855" s="247">
        <v>44488</v>
      </c>
      <c r="AI1855" s="247" t="s">
        <v>4759</v>
      </c>
      <c r="AJ1855" s="247" t="s">
        <v>4759</v>
      </c>
      <c r="AK1855" s="636">
        <v>44488</v>
      </c>
      <c r="AL1855" s="247">
        <v>44490</v>
      </c>
      <c r="AM1855" s="247"/>
      <c r="AN1855" s="65" t="s">
        <v>1643</v>
      </c>
      <c r="AO1855" s="247" t="s">
        <v>2990</v>
      </c>
      <c r="AP1855" s="247"/>
      <c r="AQ1855" s="67" t="s">
        <v>70</v>
      </c>
      <c r="AR1855" s="259"/>
      <c r="AS1855" s="260">
        <v>0</v>
      </c>
      <c r="AT1855" s="260" t="e">
        <v>#VALUE!</v>
      </c>
      <c r="AU1855" s="260" t="e">
        <v>#VALUE!</v>
      </c>
      <c r="AV1855" s="261" t="s">
        <v>363</v>
      </c>
      <c r="AW1855" s="260" t="e">
        <v>#VALUE!</v>
      </c>
      <c r="AX1855" s="249" t="e">
        <v>#VALUE!</v>
      </c>
      <c r="AY1855" s="249">
        <v>10</v>
      </c>
      <c r="AZ1855" s="249">
        <v>2021</v>
      </c>
      <c r="BA1855" s="248">
        <v>43</v>
      </c>
      <c r="BB1855" s="248">
        <v>10</v>
      </c>
      <c r="BC1855" s="248">
        <v>2021</v>
      </c>
      <c r="BD1855" s="262">
        <v>0</v>
      </c>
      <c r="BE1855" s="262">
        <v>0</v>
      </c>
      <c r="BF1855" s="262">
        <v>0</v>
      </c>
      <c r="BG1855" s="262">
        <v>0</v>
      </c>
      <c r="BH1855" s="262" t="s">
        <v>68</v>
      </c>
      <c r="BI1855" s="248" t="s">
        <v>3504</v>
      </c>
      <c r="BJ1855" s="262" t="s">
        <v>3504</v>
      </c>
      <c r="BK1855" s="263"/>
    </row>
    <row r="1856" spans="1:63" s="198" customFormat="1" ht="15.6" customHeight="1" x14ac:dyDescent="0.25">
      <c r="A1856" s="64" t="s">
        <v>4328</v>
      </c>
      <c r="B1856" s="65">
        <v>44327</v>
      </c>
      <c r="C1856" s="65" t="s">
        <v>63</v>
      </c>
      <c r="D1856" s="66" t="s">
        <v>2342</v>
      </c>
      <c r="E1856" s="66" t="s">
        <v>242</v>
      </c>
      <c r="F1856" s="67">
        <v>28587645</v>
      </c>
      <c r="G1856" s="44" t="s">
        <v>4758</v>
      </c>
      <c r="H1856" s="68">
        <v>10</v>
      </c>
      <c r="I1856" s="68">
        <v>4</v>
      </c>
      <c r="J1856" s="67" t="s">
        <v>66</v>
      </c>
      <c r="K1856" s="708" t="s">
        <v>1432</v>
      </c>
      <c r="L1856" s="708" t="s">
        <v>3020</v>
      </c>
      <c r="M1856" s="54" t="s">
        <v>68</v>
      </c>
      <c r="N1856" s="648">
        <v>44290</v>
      </c>
      <c r="O1856" s="87" t="s">
        <v>68</v>
      </c>
      <c r="P1856" s="87" t="s">
        <v>68</v>
      </c>
      <c r="Q1856" s="792" t="s">
        <v>68</v>
      </c>
      <c r="R1856" s="739" t="s">
        <v>68</v>
      </c>
      <c r="S1856" s="70" t="s">
        <v>68</v>
      </c>
      <c r="T1856" s="70" t="s">
        <v>68</v>
      </c>
      <c r="U1856" s="50" t="s">
        <v>3503</v>
      </c>
      <c r="V1856" s="70">
        <v>1</v>
      </c>
      <c r="W1856" s="65">
        <v>44382</v>
      </c>
      <c r="X1856" s="49" t="s">
        <v>68</v>
      </c>
      <c r="Y1856" s="71">
        <v>1</v>
      </c>
      <c r="Z1856" s="65" t="s">
        <v>68</v>
      </c>
      <c r="AA1856" s="70" t="s">
        <v>68</v>
      </c>
      <c r="AB1856" s="70" t="s">
        <v>68</v>
      </c>
      <c r="AC1856" s="70" t="s">
        <v>68</v>
      </c>
      <c r="AD1856" s="72" t="s">
        <v>68</v>
      </c>
      <c r="AE1856" s="70" t="s">
        <v>112</v>
      </c>
      <c r="AF1856" s="52" t="s">
        <v>112</v>
      </c>
      <c r="AG1856" s="73">
        <v>44488</v>
      </c>
      <c r="AH1856" s="65">
        <v>44488</v>
      </c>
      <c r="AI1856" s="65" t="s">
        <v>4759</v>
      </c>
      <c r="AJ1856" s="65" t="s">
        <v>4759</v>
      </c>
      <c r="AK1856" s="636">
        <v>44491</v>
      </c>
      <c r="AL1856" s="65">
        <v>44491</v>
      </c>
      <c r="AM1856" s="65"/>
      <c r="AN1856" s="65" t="s">
        <v>1643</v>
      </c>
      <c r="AO1856" s="65" t="s">
        <v>2982</v>
      </c>
      <c r="AP1856" s="65"/>
      <c r="AQ1856" s="67" t="s">
        <v>70</v>
      </c>
      <c r="AR1856" s="75"/>
      <c r="AS1856" s="260">
        <v>1</v>
      </c>
      <c r="AT1856" s="77" t="e">
        <v>#VALUE!</v>
      </c>
      <c r="AU1856" s="77" t="e">
        <v>#VALUE!</v>
      </c>
      <c r="AV1856" s="83" t="s">
        <v>363</v>
      </c>
      <c r="AW1856" s="77" t="e">
        <v>#VALUE!</v>
      </c>
      <c r="AX1856" s="67" t="e">
        <v>#VALUE!</v>
      </c>
      <c r="AY1856" s="67">
        <v>5</v>
      </c>
      <c r="AZ1856" s="67">
        <v>2021</v>
      </c>
      <c r="BA1856" s="67">
        <v>43</v>
      </c>
      <c r="BB1856" s="67">
        <v>10</v>
      </c>
      <c r="BC1856" s="67">
        <v>2021</v>
      </c>
      <c r="BD1856" s="78">
        <v>0</v>
      </c>
      <c r="BE1856" s="78">
        <v>0</v>
      </c>
      <c r="BF1856" s="78">
        <v>0</v>
      </c>
      <c r="BG1856" s="78">
        <v>0</v>
      </c>
      <c r="BH1856" s="78" t="s">
        <v>68</v>
      </c>
      <c r="BI1856" s="78" t="s">
        <v>3504</v>
      </c>
      <c r="BJ1856" s="78" t="s">
        <v>3504</v>
      </c>
      <c r="BK1856" s="79"/>
    </row>
    <row r="1857" spans="1:63" s="198" customFormat="1" ht="15.6" customHeight="1" x14ac:dyDescent="0.25">
      <c r="A1857" s="64" t="s">
        <v>4329</v>
      </c>
      <c r="B1857" s="65">
        <v>44357</v>
      </c>
      <c r="C1857" s="65" t="s">
        <v>156</v>
      </c>
      <c r="D1857" s="66" t="s">
        <v>2342</v>
      </c>
      <c r="E1857" s="66" t="s">
        <v>2550</v>
      </c>
      <c r="F1857" s="67">
        <v>28601086</v>
      </c>
      <c r="G1857" s="44" t="s">
        <v>4758</v>
      </c>
      <c r="H1857" s="68">
        <v>10</v>
      </c>
      <c r="I1857" s="68">
        <v>1</v>
      </c>
      <c r="J1857" s="67" t="s">
        <v>66</v>
      </c>
      <c r="K1857" s="708" t="s">
        <v>1563</v>
      </c>
      <c r="L1857" s="708" t="s">
        <v>3142</v>
      </c>
      <c r="M1857" s="54" t="s">
        <v>4760</v>
      </c>
      <c r="N1857" s="648">
        <v>44997</v>
      </c>
      <c r="O1857" s="87">
        <v>3819412</v>
      </c>
      <c r="P1857" s="87" t="s">
        <v>112</v>
      </c>
      <c r="Q1857" s="792">
        <v>0</v>
      </c>
      <c r="R1857" s="739">
        <v>0</v>
      </c>
      <c r="S1857" s="70">
        <v>1</v>
      </c>
      <c r="T1857" s="70">
        <v>1</v>
      </c>
      <c r="U1857" s="50">
        <v>1</v>
      </c>
      <c r="V1857" s="70">
        <v>1</v>
      </c>
      <c r="W1857" s="65">
        <v>44452</v>
      </c>
      <c r="X1857" s="49">
        <v>1</v>
      </c>
      <c r="Y1857" s="71">
        <v>1</v>
      </c>
      <c r="Z1857" s="65">
        <v>44459</v>
      </c>
      <c r="AA1857" s="70">
        <v>1</v>
      </c>
      <c r="AB1857" s="70" t="s">
        <v>68</v>
      </c>
      <c r="AC1857" s="70" t="s">
        <v>68</v>
      </c>
      <c r="AD1857" s="72">
        <v>5.5555555555555566E-2</v>
      </c>
      <c r="AE1857" s="70" t="s">
        <v>112</v>
      </c>
      <c r="AF1857" s="52" t="s">
        <v>112</v>
      </c>
      <c r="AG1857" s="73">
        <v>44440</v>
      </c>
      <c r="AH1857" s="65">
        <v>44488</v>
      </c>
      <c r="AI1857" s="65" t="s">
        <v>4759</v>
      </c>
      <c r="AJ1857" s="65" t="s">
        <v>4759</v>
      </c>
      <c r="AK1857" s="636">
        <v>44445</v>
      </c>
      <c r="AL1857" s="65">
        <v>44491</v>
      </c>
      <c r="AM1857" s="65"/>
      <c r="AN1857" s="65" t="s">
        <v>1643</v>
      </c>
      <c r="AO1857" s="65" t="s">
        <v>2990</v>
      </c>
      <c r="AP1857" s="65"/>
      <c r="AQ1857" s="67" t="s">
        <v>70</v>
      </c>
      <c r="AR1857" s="75"/>
      <c r="AS1857" s="260">
        <v>1</v>
      </c>
      <c r="AT1857" s="77" t="e">
        <v>#VALUE!</v>
      </c>
      <c r="AU1857" s="77" t="e">
        <v>#VALUE!</v>
      </c>
      <c r="AV1857" s="83" t="s">
        <v>363</v>
      </c>
      <c r="AW1857" s="77" t="e">
        <v>#VALUE!</v>
      </c>
      <c r="AX1857" s="67" t="e">
        <v>#VALUE!</v>
      </c>
      <c r="AY1857" s="67">
        <v>6</v>
      </c>
      <c r="AZ1857" s="67">
        <v>2021</v>
      </c>
      <c r="BA1857" s="67">
        <v>43</v>
      </c>
      <c r="BB1857" s="67">
        <v>10</v>
      </c>
      <c r="BC1857" s="67">
        <v>2021</v>
      </c>
      <c r="BD1857" s="78">
        <v>5.9999999999999995E-4</v>
      </c>
      <c r="BE1857" s="78">
        <v>0.60750000000000004</v>
      </c>
      <c r="BF1857" s="78">
        <v>0.15187500000000001</v>
      </c>
      <c r="BG1857" s="78">
        <v>0.75937500000000002</v>
      </c>
      <c r="BH1857" s="78" t="s">
        <v>203</v>
      </c>
      <c r="BI1857" s="78" t="s">
        <v>3504</v>
      </c>
      <c r="BJ1857" s="78" t="s">
        <v>3504</v>
      </c>
      <c r="BK1857" s="79"/>
    </row>
    <row r="1858" spans="1:63" s="198" customFormat="1" ht="15.6" customHeight="1" x14ac:dyDescent="0.25">
      <c r="A1858" s="64" t="s">
        <v>4330</v>
      </c>
      <c r="B1858" s="73">
        <v>44424</v>
      </c>
      <c r="C1858" s="65" t="s">
        <v>156</v>
      </c>
      <c r="D1858" s="66" t="s">
        <v>2342</v>
      </c>
      <c r="E1858" s="66" t="s">
        <v>2550</v>
      </c>
      <c r="F1858" s="67">
        <v>28601086</v>
      </c>
      <c r="G1858" s="44" t="s">
        <v>4758</v>
      </c>
      <c r="H1858" s="68">
        <v>20</v>
      </c>
      <c r="I1858" s="68">
        <v>1</v>
      </c>
      <c r="J1858" s="67" t="s">
        <v>66</v>
      </c>
      <c r="K1858" s="708" t="s">
        <v>1563</v>
      </c>
      <c r="L1858" s="739" t="s">
        <v>3142</v>
      </c>
      <c r="M1858" s="87" t="s">
        <v>4760</v>
      </c>
      <c r="N1858" s="87">
        <v>44997</v>
      </c>
      <c r="O1858" s="87">
        <v>3819413</v>
      </c>
      <c r="P1858" s="87" t="s">
        <v>112</v>
      </c>
      <c r="Q1858" s="792">
        <v>0</v>
      </c>
      <c r="R1858" s="739">
        <v>0</v>
      </c>
      <c r="S1858" s="70">
        <v>1</v>
      </c>
      <c r="T1858" s="70">
        <v>1</v>
      </c>
      <c r="U1858" s="72">
        <v>1</v>
      </c>
      <c r="V1858" s="70">
        <v>1</v>
      </c>
      <c r="W1858" s="65">
        <v>44452</v>
      </c>
      <c r="X1858" s="49">
        <v>1</v>
      </c>
      <c r="Y1858" s="71">
        <v>1</v>
      </c>
      <c r="Z1858" s="65">
        <v>44459</v>
      </c>
      <c r="AA1858" s="70">
        <v>1</v>
      </c>
      <c r="AB1858" s="70" t="s">
        <v>68</v>
      </c>
      <c r="AC1858" s="70" t="s">
        <v>68</v>
      </c>
      <c r="AD1858" s="72">
        <v>5.5555555555555566E-2</v>
      </c>
      <c r="AE1858" s="70" t="s">
        <v>112</v>
      </c>
      <c r="AF1858" s="244" t="s">
        <v>112</v>
      </c>
      <c r="AG1858" s="73">
        <v>44440</v>
      </c>
      <c r="AH1858" s="65">
        <v>44488</v>
      </c>
      <c r="AI1858" s="65" t="s">
        <v>4759</v>
      </c>
      <c r="AJ1858" s="73" t="s">
        <v>4759</v>
      </c>
      <c r="AK1858" s="636">
        <v>44445</v>
      </c>
      <c r="AL1858" s="65">
        <v>44491</v>
      </c>
      <c r="AM1858" s="65"/>
      <c r="AN1858" s="65" t="s">
        <v>1643</v>
      </c>
      <c r="AO1858" s="65" t="s">
        <v>2990</v>
      </c>
      <c r="AP1858" s="65"/>
      <c r="AQ1858" s="65" t="s">
        <v>70</v>
      </c>
      <c r="AR1858" s="2"/>
      <c r="AS1858" s="260">
        <v>1</v>
      </c>
      <c r="AT1858" s="77" t="e">
        <v>#VALUE!</v>
      </c>
      <c r="AU1858" s="77" t="e">
        <v>#VALUE!</v>
      </c>
      <c r="AV1858" s="83" t="s">
        <v>363</v>
      </c>
      <c r="AW1858" s="77" t="e">
        <v>#VALUE!</v>
      </c>
      <c r="AX1858" s="77" t="e">
        <v>#VALUE!</v>
      </c>
      <c r="AY1858" s="77">
        <v>8</v>
      </c>
      <c r="AZ1858" s="77">
        <v>2021</v>
      </c>
      <c r="BA1858" s="66">
        <v>43</v>
      </c>
      <c r="BB1858" s="66">
        <v>10</v>
      </c>
      <c r="BC1858" s="66">
        <v>2021</v>
      </c>
      <c r="BD1858" s="78">
        <v>5.9999999999999995E-4</v>
      </c>
      <c r="BE1858" s="78">
        <v>0.60750000000000004</v>
      </c>
      <c r="BF1858" s="78">
        <v>0.15187500000000001</v>
      </c>
      <c r="BG1858" s="78">
        <v>0.75937500000000002</v>
      </c>
      <c r="BH1858" s="78" t="s">
        <v>203</v>
      </c>
      <c r="BI1858" s="66" t="s">
        <v>3504</v>
      </c>
      <c r="BJ1858" s="78" t="s">
        <v>3504</v>
      </c>
      <c r="BK1858" s="79"/>
    </row>
    <row r="1859" spans="1:63" s="198" customFormat="1" ht="15.6" customHeight="1" x14ac:dyDescent="0.25">
      <c r="A1859" s="64" t="s">
        <v>4331</v>
      </c>
      <c r="B1859" s="73">
        <v>44424</v>
      </c>
      <c r="C1859" s="65" t="s">
        <v>156</v>
      </c>
      <c r="D1859" s="66" t="s">
        <v>2342</v>
      </c>
      <c r="E1859" s="66" t="s">
        <v>2550</v>
      </c>
      <c r="F1859" s="67">
        <v>28601086</v>
      </c>
      <c r="G1859" s="44" t="s">
        <v>4758</v>
      </c>
      <c r="H1859" s="68">
        <v>30</v>
      </c>
      <c r="I1859" s="68">
        <v>1</v>
      </c>
      <c r="J1859" s="67" t="s">
        <v>66</v>
      </c>
      <c r="K1859" s="708" t="s">
        <v>1563</v>
      </c>
      <c r="L1859" s="739" t="s">
        <v>3142</v>
      </c>
      <c r="M1859" s="87" t="s">
        <v>4760</v>
      </c>
      <c r="N1859" s="87">
        <v>44997</v>
      </c>
      <c r="O1859" s="87">
        <v>3819414</v>
      </c>
      <c r="P1859" s="87" t="s">
        <v>112</v>
      </c>
      <c r="Q1859" s="792">
        <v>0</v>
      </c>
      <c r="R1859" s="739">
        <v>0</v>
      </c>
      <c r="S1859" s="70">
        <v>1</v>
      </c>
      <c r="T1859" s="70">
        <v>1</v>
      </c>
      <c r="U1859" s="50">
        <v>1</v>
      </c>
      <c r="V1859" s="70">
        <v>1</v>
      </c>
      <c r="W1859" s="65">
        <v>44452</v>
      </c>
      <c r="X1859" s="49">
        <v>1</v>
      </c>
      <c r="Y1859" s="71">
        <v>1</v>
      </c>
      <c r="Z1859" s="65">
        <v>44459</v>
      </c>
      <c r="AA1859" s="70">
        <v>1</v>
      </c>
      <c r="AB1859" s="70" t="s">
        <v>68</v>
      </c>
      <c r="AC1859" s="70" t="s">
        <v>68</v>
      </c>
      <c r="AD1859" s="72">
        <v>5.5555555555555566E-2</v>
      </c>
      <c r="AE1859" s="70" t="s">
        <v>112</v>
      </c>
      <c r="AF1859" s="52" t="s">
        <v>112</v>
      </c>
      <c r="AG1859" s="73">
        <v>44440</v>
      </c>
      <c r="AH1859" s="65">
        <v>44488</v>
      </c>
      <c r="AI1859" s="65" t="s">
        <v>4759</v>
      </c>
      <c r="AJ1859" s="65" t="s">
        <v>4759</v>
      </c>
      <c r="AK1859" s="636">
        <v>44445</v>
      </c>
      <c r="AL1859" s="65">
        <v>44491</v>
      </c>
      <c r="AM1859" s="65"/>
      <c r="AN1859" s="65" t="s">
        <v>1643</v>
      </c>
      <c r="AO1859" s="65" t="s">
        <v>2990</v>
      </c>
      <c r="AP1859" s="65"/>
      <c r="AQ1859" s="67" t="s">
        <v>70</v>
      </c>
      <c r="AR1859" s="75"/>
      <c r="AS1859" s="260">
        <v>1</v>
      </c>
      <c r="AT1859" s="77" t="e">
        <v>#VALUE!</v>
      </c>
      <c r="AU1859" s="77" t="e">
        <v>#VALUE!</v>
      </c>
      <c r="AV1859" s="83" t="s">
        <v>363</v>
      </c>
      <c r="AW1859" s="77" t="e">
        <v>#VALUE!</v>
      </c>
      <c r="AX1859" s="67" t="e">
        <v>#VALUE!</v>
      </c>
      <c r="AY1859" s="67">
        <v>8</v>
      </c>
      <c r="AZ1859" s="67">
        <v>2021</v>
      </c>
      <c r="BA1859" s="66">
        <v>43</v>
      </c>
      <c r="BB1859" s="66">
        <v>10</v>
      </c>
      <c r="BC1859" s="66">
        <v>2021</v>
      </c>
      <c r="BD1859" s="78">
        <v>5.9999999999999995E-4</v>
      </c>
      <c r="BE1859" s="78">
        <v>0.60750000000000004</v>
      </c>
      <c r="BF1859" s="78">
        <v>0.15187500000000001</v>
      </c>
      <c r="BG1859" s="78">
        <v>0.75937500000000002</v>
      </c>
      <c r="BH1859" s="78" t="s">
        <v>203</v>
      </c>
      <c r="BI1859" s="66" t="s">
        <v>3504</v>
      </c>
      <c r="BJ1859" s="78" t="s">
        <v>3504</v>
      </c>
      <c r="BK1859" s="79"/>
    </row>
    <row r="1860" spans="1:63" s="198" customFormat="1" ht="15.6" customHeight="1" x14ac:dyDescent="0.25">
      <c r="A1860" s="246" t="s">
        <v>4332</v>
      </c>
      <c r="B1860" s="258">
        <v>44467</v>
      </c>
      <c r="C1860" s="247" t="s">
        <v>63</v>
      </c>
      <c r="D1860" s="248" t="s">
        <v>2342</v>
      </c>
      <c r="E1860" s="248" t="s">
        <v>618</v>
      </c>
      <c r="F1860" s="249">
        <v>28651152</v>
      </c>
      <c r="G1860" s="44" t="s">
        <v>4758</v>
      </c>
      <c r="H1860" s="250">
        <v>10</v>
      </c>
      <c r="I1860" s="250">
        <v>1</v>
      </c>
      <c r="J1860" s="67" t="s">
        <v>159</v>
      </c>
      <c r="K1860" s="708" t="s">
        <v>619</v>
      </c>
      <c r="L1860" s="747" t="s">
        <v>3393</v>
      </c>
      <c r="M1860" s="251" t="s">
        <v>68</v>
      </c>
      <c r="N1860" s="87">
        <v>48382</v>
      </c>
      <c r="O1860" s="87" t="s">
        <v>68</v>
      </c>
      <c r="P1860" s="251" t="s">
        <v>68</v>
      </c>
      <c r="Q1860" s="792" t="s">
        <v>68</v>
      </c>
      <c r="R1860" s="739" t="s">
        <v>68</v>
      </c>
      <c r="S1860" s="252" t="s">
        <v>68</v>
      </c>
      <c r="T1860" s="252" t="s">
        <v>68</v>
      </c>
      <c r="U1860" s="253" t="s">
        <v>3503</v>
      </c>
      <c r="V1860" s="252">
        <v>0</v>
      </c>
      <c r="W1860" s="65" t="s">
        <v>181</v>
      </c>
      <c r="X1860" s="254" t="s">
        <v>68</v>
      </c>
      <c r="Y1860" s="255">
        <v>0</v>
      </c>
      <c r="Z1860" s="65" t="s">
        <v>68</v>
      </c>
      <c r="AA1860" s="70" t="s">
        <v>68</v>
      </c>
      <c r="AB1860" s="70" t="s">
        <v>68</v>
      </c>
      <c r="AC1860" s="70" t="s">
        <v>68</v>
      </c>
      <c r="AD1860" s="256" t="s">
        <v>68</v>
      </c>
      <c r="AE1860" s="252" t="s">
        <v>112</v>
      </c>
      <c r="AF1860" s="257" t="s">
        <v>112</v>
      </c>
      <c r="AG1860" s="258">
        <v>44488</v>
      </c>
      <c r="AH1860" s="247">
        <v>44488</v>
      </c>
      <c r="AI1860" s="247" t="s">
        <v>4759</v>
      </c>
      <c r="AJ1860" s="247" t="s">
        <v>4759</v>
      </c>
      <c r="AK1860" s="869">
        <v>44491</v>
      </c>
      <c r="AL1860" s="247">
        <v>44491</v>
      </c>
      <c r="AM1860" s="247"/>
      <c r="AN1860" s="65" t="s">
        <v>1643</v>
      </c>
      <c r="AO1860" s="247" t="s">
        <v>2990</v>
      </c>
      <c r="AP1860" s="247"/>
      <c r="AQ1860" s="67" t="s">
        <v>70</v>
      </c>
      <c r="AR1860" s="259"/>
      <c r="AS1860" s="260">
        <v>1</v>
      </c>
      <c r="AT1860" s="260" t="e">
        <v>#VALUE!</v>
      </c>
      <c r="AU1860" s="260" t="e">
        <v>#VALUE!</v>
      </c>
      <c r="AV1860" s="261" t="s">
        <v>363</v>
      </c>
      <c r="AW1860" s="260" t="e">
        <v>#VALUE!</v>
      </c>
      <c r="AX1860" s="249" t="e">
        <v>#VALUE!</v>
      </c>
      <c r="AY1860" s="249">
        <v>9</v>
      </c>
      <c r="AZ1860" s="249">
        <v>2021</v>
      </c>
      <c r="BA1860" s="248">
        <v>43</v>
      </c>
      <c r="BB1860" s="248">
        <v>10</v>
      </c>
      <c r="BC1860" s="248">
        <v>2021</v>
      </c>
      <c r="BD1860" s="262">
        <v>0</v>
      </c>
      <c r="BE1860" s="262">
        <v>0</v>
      </c>
      <c r="BF1860" s="262">
        <v>0</v>
      </c>
      <c r="BG1860" s="262">
        <v>0</v>
      </c>
      <c r="BH1860" s="262" t="s">
        <v>68</v>
      </c>
      <c r="BI1860" s="248" t="s">
        <v>3504</v>
      </c>
      <c r="BJ1860" s="262" t="s">
        <v>3504</v>
      </c>
      <c r="BK1860" s="263"/>
    </row>
    <row r="1861" spans="1:63" s="198" customFormat="1" ht="15.6" customHeight="1" x14ac:dyDescent="0.25">
      <c r="A1861" s="246" t="s">
        <v>4307</v>
      </c>
      <c r="B1861" s="258">
        <v>44439</v>
      </c>
      <c r="C1861" s="247" t="s">
        <v>156</v>
      </c>
      <c r="D1861" s="248" t="s">
        <v>2342</v>
      </c>
      <c r="E1861" s="248">
        <v>612</v>
      </c>
      <c r="F1861" s="249">
        <v>28640263</v>
      </c>
      <c r="G1861" s="44" t="s">
        <v>4758</v>
      </c>
      <c r="H1861" s="250">
        <v>10</v>
      </c>
      <c r="I1861" s="250">
        <v>1</v>
      </c>
      <c r="J1861" s="67" t="s">
        <v>174</v>
      </c>
      <c r="K1861" s="708" t="s">
        <v>3324</v>
      </c>
      <c r="L1861" s="747" t="s">
        <v>3325</v>
      </c>
      <c r="M1861" s="251" t="s">
        <v>4760</v>
      </c>
      <c r="N1861" s="251">
        <v>47784</v>
      </c>
      <c r="O1861" s="87" t="s">
        <v>596</v>
      </c>
      <c r="P1861" s="251" t="s">
        <v>112</v>
      </c>
      <c r="Q1861" s="792">
        <v>0</v>
      </c>
      <c r="R1861" s="739">
        <v>0</v>
      </c>
      <c r="S1861" s="252">
        <v>1</v>
      </c>
      <c r="T1861" s="252">
        <v>1</v>
      </c>
      <c r="U1861" s="253">
        <v>1</v>
      </c>
      <c r="V1861" s="252">
        <v>0.68</v>
      </c>
      <c r="W1861" s="65" t="s">
        <v>181</v>
      </c>
      <c r="X1861" s="254">
        <v>1</v>
      </c>
      <c r="Y1861" s="255">
        <v>0.71200000000000008</v>
      </c>
      <c r="Z1861" s="65">
        <v>44480</v>
      </c>
      <c r="AA1861" s="252">
        <v>0.95</v>
      </c>
      <c r="AB1861" s="252" t="s">
        <v>68</v>
      </c>
      <c r="AC1861" s="252" t="s">
        <v>68</v>
      </c>
      <c r="AD1861" s="256">
        <v>5.2777777777777785E-2</v>
      </c>
      <c r="AE1861" s="467" t="s">
        <v>112</v>
      </c>
      <c r="AF1861" s="257" t="s">
        <v>112</v>
      </c>
      <c r="AG1861" s="258">
        <v>44466</v>
      </c>
      <c r="AH1861" s="247">
        <v>44489</v>
      </c>
      <c r="AI1861" s="247" t="s">
        <v>4759</v>
      </c>
      <c r="AJ1861" s="247" t="s">
        <v>4759</v>
      </c>
      <c r="AK1861" s="869">
        <v>44468</v>
      </c>
      <c r="AL1861" s="247">
        <v>44491</v>
      </c>
      <c r="AM1861" s="247"/>
      <c r="AN1861" s="65" t="s">
        <v>1643</v>
      </c>
      <c r="AO1861" s="247" t="s">
        <v>2990</v>
      </c>
      <c r="AP1861" s="65" t="s">
        <v>3363</v>
      </c>
      <c r="AQ1861" s="67" t="s">
        <v>70</v>
      </c>
      <c r="AR1861" s="259"/>
      <c r="AS1861" s="260">
        <v>0</v>
      </c>
      <c r="AT1861" s="260" t="e">
        <v>#VALUE!</v>
      </c>
      <c r="AU1861" s="260" t="e">
        <v>#VALUE!</v>
      </c>
      <c r="AV1861" s="261" t="s">
        <v>363</v>
      </c>
      <c r="AW1861" s="260" t="e">
        <v>#VALUE!</v>
      </c>
      <c r="AX1861" s="249" t="e">
        <v>#VALUE!</v>
      </c>
      <c r="AY1861" s="249">
        <v>8</v>
      </c>
      <c r="AZ1861" s="249">
        <v>2021</v>
      </c>
      <c r="BA1861" s="248">
        <v>43</v>
      </c>
      <c r="BB1861" s="248">
        <v>10</v>
      </c>
      <c r="BC1861" s="248">
        <v>2021</v>
      </c>
      <c r="BD1861" s="262">
        <v>0.20499999999999999</v>
      </c>
      <c r="BE1861" s="262">
        <v>2.09</v>
      </c>
      <c r="BF1861" s="262">
        <v>0.51</v>
      </c>
      <c r="BG1861" s="262">
        <v>2.5999999999999996</v>
      </c>
      <c r="BH1861" s="262" t="s">
        <v>68</v>
      </c>
      <c r="BI1861" s="248" t="s">
        <v>3504</v>
      </c>
      <c r="BJ1861" s="262" t="s">
        <v>3504</v>
      </c>
      <c r="BK1861" s="263"/>
    </row>
    <row r="1862" spans="1:63" s="198" customFormat="1" ht="15.6" customHeight="1" x14ac:dyDescent="0.25">
      <c r="A1862" s="64" t="s">
        <v>4341</v>
      </c>
      <c r="B1862" s="65">
        <v>44357</v>
      </c>
      <c r="C1862" s="65" t="s">
        <v>156</v>
      </c>
      <c r="D1862" s="66" t="s">
        <v>2333</v>
      </c>
      <c r="E1862" s="66" t="s">
        <v>515</v>
      </c>
      <c r="F1862" s="67">
        <v>4900042541</v>
      </c>
      <c r="G1862" s="44" t="s">
        <v>4768</v>
      </c>
      <c r="H1862" s="68">
        <v>10</v>
      </c>
      <c r="I1862" s="68">
        <v>100</v>
      </c>
      <c r="J1862" s="67" t="s">
        <v>66</v>
      </c>
      <c r="K1862" s="708" t="s">
        <v>3279</v>
      </c>
      <c r="L1862" s="708" t="s">
        <v>3280</v>
      </c>
      <c r="M1862" s="54" t="s">
        <v>4760</v>
      </c>
      <c r="N1862" s="648">
        <v>45370</v>
      </c>
      <c r="O1862" s="87"/>
      <c r="P1862" s="87" t="s">
        <v>112</v>
      </c>
      <c r="Q1862" s="792"/>
      <c r="R1862" s="739"/>
      <c r="S1862" s="70">
        <v>1</v>
      </c>
      <c r="T1862" s="70">
        <v>0</v>
      </c>
      <c r="U1862" s="50">
        <v>0.5</v>
      </c>
      <c r="V1862" s="70">
        <v>0</v>
      </c>
      <c r="W1862" s="65" t="s">
        <v>181</v>
      </c>
      <c r="X1862" s="49" t="s">
        <v>68</v>
      </c>
      <c r="Y1862" s="71">
        <v>0</v>
      </c>
      <c r="Z1862" s="65">
        <v>44480</v>
      </c>
      <c r="AA1862" s="70">
        <v>0</v>
      </c>
      <c r="AB1862" s="70" t="s">
        <v>68</v>
      </c>
      <c r="AC1862" s="70" t="s">
        <v>2341</v>
      </c>
      <c r="AD1862" s="72">
        <v>0</v>
      </c>
      <c r="AE1862" s="70" t="s">
        <v>112</v>
      </c>
      <c r="AF1862" s="52" t="s">
        <v>112</v>
      </c>
      <c r="AG1862" s="73">
        <v>44396</v>
      </c>
      <c r="AH1862" s="65">
        <v>44490</v>
      </c>
      <c r="AI1862" s="65" t="s">
        <v>112</v>
      </c>
      <c r="AJ1862" s="65" t="s">
        <v>112</v>
      </c>
      <c r="AK1862" s="636">
        <v>44399</v>
      </c>
      <c r="AL1862" s="65">
        <v>44495</v>
      </c>
      <c r="AM1862" s="65"/>
      <c r="AN1862" s="65" t="s">
        <v>1643</v>
      </c>
      <c r="AO1862" s="65" t="s">
        <v>2991</v>
      </c>
      <c r="AP1862" s="65"/>
      <c r="AQ1862" s="67" t="s">
        <v>1741</v>
      </c>
      <c r="AR1862" s="75"/>
      <c r="AS1862" s="260">
        <v>1</v>
      </c>
      <c r="AT1862" s="77" t="e">
        <v>#VALUE!</v>
      </c>
      <c r="AU1862" s="77" t="e">
        <v>#VALUE!</v>
      </c>
      <c r="AV1862" s="83" t="s">
        <v>363</v>
      </c>
      <c r="AW1862" s="77" t="s">
        <v>112</v>
      </c>
      <c r="AX1862" s="67" t="s">
        <v>112</v>
      </c>
      <c r="AY1862" s="67">
        <v>6</v>
      </c>
      <c r="AZ1862" s="67">
        <v>2021</v>
      </c>
      <c r="BA1862" s="67">
        <v>43</v>
      </c>
      <c r="BB1862" s="67">
        <v>10</v>
      </c>
      <c r="BC1862" s="67">
        <v>2021</v>
      </c>
      <c r="BD1862" s="78">
        <v>15</v>
      </c>
      <c r="BE1862" s="78">
        <v>99</v>
      </c>
      <c r="BF1862" s="78">
        <v>0.12</v>
      </c>
      <c r="BG1862" s="78">
        <v>99.12</v>
      </c>
      <c r="BH1862" s="78" t="s">
        <v>203</v>
      </c>
      <c r="BI1862" s="78" t="s">
        <v>3504</v>
      </c>
      <c r="BJ1862" s="78" t="s">
        <v>3504</v>
      </c>
      <c r="BK1862" s="79"/>
    </row>
    <row r="1863" spans="1:63" s="198" customFormat="1" ht="86.25" customHeight="1" x14ac:dyDescent="0.25">
      <c r="A1863" s="64" t="s">
        <v>4325</v>
      </c>
      <c r="B1863" s="65">
        <v>44400</v>
      </c>
      <c r="C1863" s="65" t="s">
        <v>156</v>
      </c>
      <c r="D1863" s="66" t="s">
        <v>2342</v>
      </c>
      <c r="E1863" s="66" t="s">
        <v>2552</v>
      </c>
      <c r="F1863" s="67">
        <v>28621610</v>
      </c>
      <c r="G1863" s="44" t="s">
        <v>4758</v>
      </c>
      <c r="H1863" s="68">
        <v>20</v>
      </c>
      <c r="I1863" s="68">
        <v>1</v>
      </c>
      <c r="J1863" s="67" t="s">
        <v>66</v>
      </c>
      <c r="K1863" s="708" t="s">
        <v>1500</v>
      </c>
      <c r="L1863" s="708" t="s">
        <v>3141</v>
      </c>
      <c r="M1863" s="54" t="s">
        <v>4760</v>
      </c>
      <c r="N1863" s="648">
        <v>46692</v>
      </c>
      <c r="O1863" s="87">
        <v>3815932</v>
      </c>
      <c r="P1863" s="87" t="s">
        <v>112</v>
      </c>
      <c r="Q1863" s="792">
        <v>0</v>
      </c>
      <c r="R1863" s="739">
        <v>0</v>
      </c>
      <c r="S1863" s="70">
        <v>1</v>
      </c>
      <c r="T1863" s="70">
        <v>1</v>
      </c>
      <c r="U1863" s="50">
        <v>1</v>
      </c>
      <c r="V1863" s="70">
        <v>0.8</v>
      </c>
      <c r="W1863" s="65" t="s">
        <v>181</v>
      </c>
      <c r="X1863" s="49" t="s">
        <v>68</v>
      </c>
      <c r="Y1863" s="71">
        <v>0.8</v>
      </c>
      <c r="Z1863" s="65">
        <v>44452</v>
      </c>
      <c r="AA1863" s="70">
        <v>1</v>
      </c>
      <c r="AB1863" s="70" t="s">
        <v>68</v>
      </c>
      <c r="AC1863" s="70" t="s">
        <v>68</v>
      </c>
      <c r="AD1863" s="72">
        <v>5.5555555555555566E-2</v>
      </c>
      <c r="AE1863" s="70" t="s">
        <v>112</v>
      </c>
      <c r="AF1863" s="52" t="s">
        <v>112</v>
      </c>
      <c r="AG1863" s="73">
        <v>44449</v>
      </c>
      <c r="AH1863" s="65">
        <v>44491</v>
      </c>
      <c r="AI1863" s="65" t="s">
        <v>4759</v>
      </c>
      <c r="AJ1863" s="65" t="s">
        <v>4759</v>
      </c>
      <c r="AK1863" s="636">
        <v>44454</v>
      </c>
      <c r="AL1863" s="65">
        <v>44496</v>
      </c>
      <c r="AM1863" s="65"/>
      <c r="AN1863" s="65" t="s">
        <v>1643</v>
      </c>
      <c r="AO1863" s="65" t="s">
        <v>2982</v>
      </c>
      <c r="AP1863" s="65" t="s">
        <v>3356</v>
      </c>
      <c r="AQ1863" s="67" t="s">
        <v>70</v>
      </c>
      <c r="AR1863" s="75"/>
      <c r="AS1863" s="260">
        <v>1</v>
      </c>
      <c r="AT1863" s="77" t="e">
        <v>#VALUE!</v>
      </c>
      <c r="AU1863" s="77" t="e">
        <v>#VALUE!</v>
      </c>
      <c r="AV1863" s="83" t="s">
        <v>363</v>
      </c>
      <c r="AW1863" s="77" t="e">
        <v>#VALUE!</v>
      </c>
      <c r="AX1863" s="67" t="e">
        <v>#VALUE!</v>
      </c>
      <c r="AY1863" s="67">
        <v>7</v>
      </c>
      <c r="AZ1863" s="67">
        <v>2021</v>
      </c>
      <c r="BA1863" s="67">
        <v>43</v>
      </c>
      <c r="BB1863" s="67">
        <v>10</v>
      </c>
      <c r="BC1863" s="67">
        <v>2021</v>
      </c>
      <c r="BD1863" s="78">
        <v>1.7309999999999999</v>
      </c>
      <c r="BE1863" s="78">
        <v>20.550999999999998</v>
      </c>
      <c r="BF1863" s="78">
        <v>2.0550999999999999</v>
      </c>
      <c r="BG1863" s="78">
        <v>22.606099999999998</v>
      </c>
      <c r="BH1863" s="78" t="s">
        <v>68</v>
      </c>
      <c r="BI1863" s="78" t="s">
        <v>3504</v>
      </c>
      <c r="BJ1863" s="78" t="s">
        <v>3504</v>
      </c>
      <c r="BK1863" s="79"/>
    </row>
    <row r="1864" spans="1:63" s="198" customFormat="1" ht="15.6" customHeight="1" x14ac:dyDescent="0.25">
      <c r="A1864" s="246" t="s">
        <v>4326</v>
      </c>
      <c r="B1864" s="258">
        <v>44461</v>
      </c>
      <c r="C1864" s="247" t="s">
        <v>63</v>
      </c>
      <c r="D1864" s="248" t="s">
        <v>2342</v>
      </c>
      <c r="E1864" s="248" t="s">
        <v>3297</v>
      </c>
      <c r="F1864" s="249">
        <v>28651175</v>
      </c>
      <c r="G1864" s="44" t="s">
        <v>4758</v>
      </c>
      <c r="H1864" s="250">
        <v>10</v>
      </c>
      <c r="I1864" s="250">
        <v>1</v>
      </c>
      <c r="J1864" s="67" t="s">
        <v>174</v>
      </c>
      <c r="K1864" s="708" t="s">
        <v>3338</v>
      </c>
      <c r="L1864" s="747" t="s">
        <v>3339</v>
      </c>
      <c r="M1864" s="251" t="s">
        <v>68</v>
      </c>
      <c r="N1864" s="87">
        <v>48211</v>
      </c>
      <c r="O1864" s="87" t="s">
        <v>68</v>
      </c>
      <c r="P1864" s="251" t="s">
        <v>68</v>
      </c>
      <c r="Q1864" s="792" t="s">
        <v>68</v>
      </c>
      <c r="R1864" s="739" t="s">
        <v>68</v>
      </c>
      <c r="S1864" s="252" t="s">
        <v>68</v>
      </c>
      <c r="T1864" s="252" t="s">
        <v>68</v>
      </c>
      <c r="U1864" s="253" t="s">
        <v>3503</v>
      </c>
      <c r="V1864" s="252">
        <v>0</v>
      </c>
      <c r="W1864" s="65" t="s">
        <v>181</v>
      </c>
      <c r="X1864" s="254" t="s">
        <v>68</v>
      </c>
      <c r="Y1864" s="255">
        <v>0</v>
      </c>
      <c r="Z1864" s="65" t="s">
        <v>68</v>
      </c>
      <c r="AA1864" s="70" t="s">
        <v>68</v>
      </c>
      <c r="AB1864" s="70" t="s">
        <v>68</v>
      </c>
      <c r="AC1864" s="70" t="s">
        <v>68</v>
      </c>
      <c r="AD1864" s="256" t="s">
        <v>68</v>
      </c>
      <c r="AE1864" s="252" t="s">
        <v>112</v>
      </c>
      <c r="AF1864" s="257" t="s">
        <v>112</v>
      </c>
      <c r="AG1864" s="258">
        <v>44460</v>
      </c>
      <c r="AH1864" s="247">
        <v>44491</v>
      </c>
      <c r="AI1864" s="247" t="s">
        <v>4759</v>
      </c>
      <c r="AJ1864" s="247" t="s">
        <v>4759</v>
      </c>
      <c r="AK1864" s="869">
        <v>44462</v>
      </c>
      <c r="AL1864" s="247">
        <v>44495</v>
      </c>
      <c r="AM1864" s="247"/>
      <c r="AN1864" s="65" t="s">
        <v>1643</v>
      </c>
      <c r="AO1864" s="247" t="s">
        <v>2990</v>
      </c>
      <c r="AP1864" s="247"/>
      <c r="AQ1864" s="67" t="s">
        <v>70</v>
      </c>
      <c r="AR1864" s="259"/>
      <c r="AS1864" s="260">
        <v>0</v>
      </c>
      <c r="AT1864" s="260" t="e">
        <v>#VALUE!</v>
      </c>
      <c r="AU1864" s="260" t="e">
        <v>#VALUE!</v>
      </c>
      <c r="AV1864" s="261" t="s">
        <v>363</v>
      </c>
      <c r="AW1864" s="260" t="e">
        <v>#VALUE!</v>
      </c>
      <c r="AX1864" s="249" t="e">
        <v>#VALUE!</v>
      </c>
      <c r="AY1864" s="249">
        <v>9</v>
      </c>
      <c r="AZ1864" s="249">
        <v>2021</v>
      </c>
      <c r="BA1864" s="248">
        <v>43</v>
      </c>
      <c r="BB1864" s="248">
        <v>10</v>
      </c>
      <c r="BC1864" s="248">
        <v>2021</v>
      </c>
      <c r="BD1864" s="262">
        <v>0</v>
      </c>
      <c r="BE1864" s="262">
        <v>0</v>
      </c>
      <c r="BF1864" s="262">
        <v>0</v>
      </c>
      <c r="BG1864" s="262">
        <v>0</v>
      </c>
      <c r="BH1864" s="262" t="s">
        <v>68</v>
      </c>
      <c r="BI1864" s="248" t="s">
        <v>3504</v>
      </c>
      <c r="BJ1864" s="262" t="s">
        <v>3504</v>
      </c>
      <c r="BK1864" s="263"/>
    </row>
    <row r="1865" spans="1:63" s="198" customFormat="1" ht="15.6" customHeight="1" x14ac:dyDescent="0.25">
      <c r="A1865" s="246" t="s">
        <v>4327</v>
      </c>
      <c r="B1865" s="258">
        <v>44467</v>
      </c>
      <c r="C1865" s="247" t="s">
        <v>63</v>
      </c>
      <c r="D1865" s="248" t="s">
        <v>2342</v>
      </c>
      <c r="E1865" s="248" t="s">
        <v>3297</v>
      </c>
      <c r="F1865" s="249">
        <v>28651481</v>
      </c>
      <c r="G1865" s="44" t="s">
        <v>4758</v>
      </c>
      <c r="H1865" s="250">
        <v>10</v>
      </c>
      <c r="I1865" s="250">
        <v>1</v>
      </c>
      <c r="J1865" s="67" t="s">
        <v>174</v>
      </c>
      <c r="K1865" s="708" t="s">
        <v>3341</v>
      </c>
      <c r="L1865" s="747" t="s">
        <v>3344</v>
      </c>
      <c r="M1865" s="251" t="s">
        <v>68</v>
      </c>
      <c r="N1865" s="87">
        <v>48211</v>
      </c>
      <c r="O1865" s="87" t="s">
        <v>68</v>
      </c>
      <c r="P1865" s="251" t="s">
        <v>68</v>
      </c>
      <c r="Q1865" s="792" t="s">
        <v>68</v>
      </c>
      <c r="R1865" s="739" t="s">
        <v>68</v>
      </c>
      <c r="S1865" s="252" t="s">
        <v>68</v>
      </c>
      <c r="T1865" s="252" t="s">
        <v>68</v>
      </c>
      <c r="U1865" s="253" t="s">
        <v>3503</v>
      </c>
      <c r="V1865" s="252">
        <v>0</v>
      </c>
      <c r="W1865" s="65" t="s">
        <v>181</v>
      </c>
      <c r="X1865" s="254" t="s">
        <v>68</v>
      </c>
      <c r="Y1865" s="255">
        <v>0</v>
      </c>
      <c r="Z1865" s="65" t="s">
        <v>68</v>
      </c>
      <c r="AA1865" s="70" t="s">
        <v>68</v>
      </c>
      <c r="AB1865" s="70" t="s">
        <v>68</v>
      </c>
      <c r="AC1865" s="70" t="s">
        <v>68</v>
      </c>
      <c r="AD1865" s="256" t="s">
        <v>68</v>
      </c>
      <c r="AE1865" s="252" t="s">
        <v>112</v>
      </c>
      <c r="AF1865" s="257" t="s">
        <v>112</v>
      </c>
      <c r="AG1865" s="258">
        <v>44460</v>
      </c>
      <c r="AH1865" s="247">
        <v>44491</v>
      </c>
      <c r="AI1865" s="247" t="s">
        <v>4759</v>
      </c>
      <c r="AJ1865" s="247" t="s">
        <v>4759</v>
      </c>
      <c r="AK1865" s="869">
        <v>44462</v>
      </c>
      <c r="AL1865" s="247">
        <v>44495</v>
      </c>
      <c r="AM1865" s="247"/>
      <c r="AN1865" s="65" t="s">
        <v>1643</v>
      </c>
      <c r="AO1865" s="247" t="s">
        <v>2990</v>
      </c>
      <c r="AP1865" s="247"/>
      <c r="AQ1865" s="67" t="s">
        <v>70</v>
      </c>
      <c r="AR1865" s="259"/>
      <c r="AS1865" s="260">
        <v>0</v>
      </c>
      <c r="AT1865" s="260" t="e">
        <v>#VALUE!</v>
      </c>
      <c r="AU1865" s="260" t="e">
        <v>#VALUE!</v>
      </c>
      <c r="AV1865" s="261" t="s">
        <v>363</v>
      </c>
      <c r="AW1865" s="260" t="e">
        <v>#VALUE!</v>
      </c>
      <c r="AX1865" s="249" t="e">
        <v>#VALUE!</v>
      </c>
      <c r="AY1865" s="249">
        <v>9</v>
      </c>
      <c r="AZ1865" s="249">
        <v>2021</v>
      </c>
      <c r="BA1865" s="248">
        <v>43</v>
      </c>
      <c r="BB1865" s="248">
        <v>10</v>
      </c>
      <c r="BC1865" s="248">
        <v>2021</v>
      </c>
      <c r="BD1865" s="262">
        <v>0</v>
      </c>
      <c r="BE1865" s="262">
        <v>0</v>
      </c>
      <c r="BF1865" s="262">
        <v>0</v>
      </c>
      <c r="BG1865" s="262">
        <v>0</v>
      </c>
      <c r="BH1865" s="262" t="s">
        <v>68</v>
      </c>
      <c r="BI1865" s="248" t="s">
        <v>3504</v>
      </c>
      <c r="BJ1865" s="262" t="s">
        <v>3504</v>
      </c>
      <c r="BK1865" s="263"/>
    </row>
    <row r="1866" spans="1:63" s="198" customFormat="1" ht="15.6" customHeight="1" x14ac:dyDescent="0.25">
      <c r="A1866" s="246" t="s">
        <v>4333</v>
      </c>
      <c r="B1866" s="258">
        <v>44467</v>
      </c>
      <c r="C1866" s="247" t="s">
        <v>63</v>
      </c>
      <c r="D1866" s="248" t="s">
        <v>2342</v>
      </c>
      <c r="E1866" s="248" t="s">
        <v>3297</v>
      </c>
      <c r="F1866" s="249">
        <v>28651489</v>
      </c>
      <c r="G1866" s="44" t="s">
        <v>4758</v>
      </c>
      <c r="H1866" s="250">
        <v>10</v>
      </c>
      <c r="I1866" s="250">
        <v>1</v>
      </c>
      <c r="J1866" s="67" t="s">
        <v>174</v>
      </c>
      <c r="K1866" s="708" t="s">
        <v>3342</v>
      </c>
      <c r="L1866" s="747" t="s">
        <v>3343</v>
      </c>
      <c r="M1866" s="251" t="s">
        <v>68</v>
      </c>
      <c r="N1866" s="87">
        <v>48211</v>
      </c>
      <c r="O1866" s="87" t="s">
        <v>68</v>
      </c>
      <c r="P1866" s="251" t="s">
        <v>68</v>
      </c>
      <c r="Q1866" s="792" t="s">
        <v>68</v>
      </c>
      <c r="R1866" s="739" t="s">
        <v>68</v>
      </c>
      <c r="S1866" s="252" t="s">
        <v>68</v>
      </c>
      <c r="T1866" s="252" t="s">
        <v>68</v>
      </c>
      <c r="U1866" s="253" t="s">
        <v>3503</v>
      </c>
      <c r="V1866" s="252">
        <v>0</v>
      </c>
      <c r="W1866" s="65" t="s">
        <v>181</v>
      </c>
      <c r="X1866" s="254" t="s">
        <v>68</v>
      </c>
      <c r="Y1866" s="255">
        <v>0</v>
      </c>
      <c r="Z1866" s="65" t="s">
        <v>68</v>
      </c>
      <c r="AA1866" s="70" t="s">
        <v>68</v>
      </c>
      <c r="AB1866" s="70" t="s">
        <v>68</v>
      </c>
      <c r="AC1866" s="70" t="s">
        <v>68</v>
      </c>
      <c r="AD1866" s="256" t="s">
        <v>68</v>
      </c>
      <c r="AE1866" s="252" t="s">
        <v>112</v>
      </c>
      <c r="AF1866" s="257" t="s">
        <v>112</v>
      </c>
      <c r="AG1866" s="258">
        <v>44460</v>
      </c>
      <c r="AH1866" s="247">
        <v>44491</v>
      </c>
      <c r="AI1866" s="247" t="s">
        <v>4759</v>
      </c>
      <c r="AJ1866" s="247" t="s">
        <v>4759</v>
      </c>
      <c r="AK1866" s="636">
        <v>44462</v>
      </c>
      <c r="AL1866" s="247">
        <v>44495</v>
      </c>
      <c r="AM1866" s="247"/>
      <c r="AN1866" s="65" t="s">
        <v>1643</v>
      </c>
      <c r="AO1866" s="247" t="s">
        <v>2990</v>
      </c>
      <c r="AP1866" s="247"/>
      <c r="AQ1866" s="67" t="s">
        <v>70</v>
      </c>
      <c r="AR1866" s="259"/>
      <c r="AS1866" s="260">
        <v>0</v>
      </c>
      <c r="AT1866" s="260" t="e">
        <v>#VALUE!</v>
      </c>
      <c r="AU1866" s="260" t="e">
        <v>#VALUE!</v>
      </c>
      <c r="AV1866" s="261" t="s">
        <v>363</v>
      </c>
      <c r="AW1866" s="260" t="e">
        <v>#VALUE!</v>
      </c>
      <c r="AX1866" s="249" t="e">
        <v>#VALUE!</v>
      </c>
      <c r="AY1866" s="249">
        <v>9</v>
      </c>
      <c r="AZ1866" s="249">
        <v>2021</v>
      </c>
      <c r="BA1866" s="248">
        <v>43</v>
      </c>
      <c r="BB1866" s="248">
        <v>10</v>
      </c>
      <c r="BC1866" s="248">
        <v>2021</v>
      </c>
      <c r="BD1866" s="262">
        <v>0</v>
      </c>
      <c r="BE1866" s="262">
        <v>0</v>
      </c>
      <c r="BF1866" s="262">
        <v>0</v>
      </c>
      <c r="BG1866" s="262">
        <v>0</v>
      </c>
      <c r="BH1866" s="262" t="s">
        <v>68</v>
      </c>
      <c r="BI1866" s="248" t="s">
        <v>3504</v>
      </c>
      <c r="BJ1866" s="262" t="s">
        <v>3504</v>
      </c>
      <c r="BK1866" s="263"/>
    </row>
    <row r="1867" spans="1:63" s="198" customFormat="1" ht="15.6" customHeight="1" x14ac:dyDescent="0.25">
      <c r="A1867" s="64" t="s">
        <v>4342</v>
      </c>
      <c r="B1867" s="65">
        <v>44417</v>
      </c>
      <c r="C1867" s="65" t="s">
        <v>156</v>
      </c>
      <c r="D1867" s="66" t="s">
        <v>2342</v>
      </c>
      <c r="E1867" s="66">
        <v>27</v>
      </c>
      <c r="F1867" s="67">
        <v>28628289</v>
      </c>
      <c r="G1867" s="44" t="s">
        <v>4758</v>
      </c>
      <c r="H1867" s="68">
        <v>10</v>
      </c>
      <c r="I1867" s="68">
        <v>2</v>
      </c>
      <c r="J1867" s="67" t="s">
        <v>174</v>
      </c>
      <c r="K1867" s="708" t="s">
        <v>670</v>
      </c>
      <c r="L1867" s="739" t="s">
        <v>3052</v>
      </c>
      <c r="M1867" s="87" t="s">
        <v>4760</v>
      </c>
      <c r="N1867" s="648">
        <v>47014</v>
      </c>
      <c r="O1867" s="87" t="s">
        <v>3362</v>
      </c>
      <c r="P1867" s="87" t="s">
        <v>112</v>
      </c>
      <c r="Q1867" s="792">
        <v>0</v>
      </c>
      <c r="R1867" s="739">
        <v>0</v>
      </c>
      <c r="S1867" s="70">
        <v>1</v>
      </c>
      <c r="T1867" s="70">
        <v>1</v>
      </c>
      <c r="U1867" s="50">
        <v>1</v>
      </c>
      <c r="V1867" s="70">
        <v>0.85</v>
      </c>
      <c r="W1867" s="65">
        <v>44454</v>
      </c>
      <c r="X1867" s="49" t="s">
        <v>68</v>
      </c>
      <c r="Y1867" s="71">
        <v>0.85</v>
      </c>
      <c r="Z1867" s="65">
        <v>44453</v>
      </c>
      <c r="AA1867" s="70">
        <v>1</v>
      </c>
      <c r="AB1867" s="70" t="s">
        <v>68</v>
      </c>
      <c r="AC1867" s="70" t="s">
        <v>68</v>
      </c>
      <c r="AD1867" s="72">
        <v>5.5555555555555566E-2</v>
      </c>
      <c r="AE1867" s="70" t="s">
        <v>112</v>
      </c>
      <c r="AF1867" s="52" t="s">
        <v>112</v>
      </c>
      <c r="AG1867" s="73">
        <v>44420</v>
      </c>
      <c r="AH1867" s="65">
        <v>44494</v>
      </c>
      <c r="AI1867" s="65" t="s">
        <v>4759</v>
      </c>
      <c r="AJ1867" s="65" t="s">
        <v>4759</v>
      </c>
      <c r="AK1867" s="636">
        <v>44424</v>
      </c>
      <c r="AL1867" s="65">
        <v>44496</v>
      </c>
      <c r="AM1867" s="65"/>
      <c r="AN1867" s="65" t="s">
        <v>1643</v>
      </c>
      <c r="AO1867" s="65" t="s">
        <v>2982</v>
      </c>
      <c r="AP1867" s="65"/>
      <c r="AQ1867" s="67" t="s">
        <v>70</v>
      </c>
      <c r="AR1867" s="75"/>
      <c r="AS1867" s="260">
        <v>0</v>
      </c>
      <c r="AT1867" s="77" t="e">
        <v>#VALUE!</v>
      </c>
      <c r="AU1867" s="77" t="e">
        <v>#VALUE!</v>
      </c>
      <c r="AV1867" s="83" t="s">
        <v>363</v>
      </c>
      <c r="AW1867" s="77" t="e">
        <v>#VALUE!</v>
      </c>
      <c r="AX1867" s="67" t="e">
        <v>#VALUE!</v>
      </c>
      <c r="AY1867" s="67">
        <v>8</v>
      </c>
      <c r="AZ1867" s="67">
        <v>2021</v>
      </c>
      <c r="BA1867" s="66">
        <v>44</v>
      </c>
      <c r="BB1867" s="66">
        <v>10</v>
      </c>
      <c r="BC1867" s="66">
        <v>2021</v>
      </c>
      <c r="BD1867" s="78">
        <v>0.72</v>
      </c>
      <c r="BE1867" s="78">
        <v>9.8346</v>
      </c>
      <c r="BF1867" s="78">
        <v>1.229325</v>
      </c>
      <c r="BG1867" s="78">
        <v>11.063924999999999</v>
      </c>
      <c r="BH1867" s="78" t="s">
        <v>203</v>
      </c>
      <c r="BI1867" s="66" t="s">
        <v>3504</v>
      </c>
      <c r="BJ1867" s="78" t="s">
        <v>3504</v>
      </c>
      <c r="BK1867" s="79"/>
    </row>
    <row r="1868" spans="1:63" s="198" customFormat="1" ht="15.6" customHeight="1" x14ac:dyDescent="0.25">
      <c r="A1868" s="246" t="s">
        <v>4344</v>
      </c>
      <c r="B1868" s="258">
        <v>44441</v>
      </c>
      <c r="C1868" s="247" t="s">
        <v>156</v>
      </c>
      <c r="D1868" s="248" t="s">
        <v>2333</v>
      </c>
      <c r="E1868" s="248" t="s">
        <v>3377</v>
      </c>
      <c r="F1868" s="249">
        <v>4900043014</v>
      </c>
      <c r="G1868" s="44" t="s">
        <v>4758</v>
      </c>
      <c r="H1868" s="250">
        <v>10</v>
      </c>
      <c r="I1868" s="250">
        <v>4</v>
      </c>
      <c r="J1868" s="67" t="s">
        <v>66</v>
      </c>
      <c r="K1868" s="708" t="s">
        <v>3321</v>
      </c>
      <c r="L1868" s="747" t="s">
        <v>3379</v>
      </c>
      <c r="M1868" s="251" t="s">
        <v>4760</v>
      </c>
      <c r="N1868" s="251"/>
      <c r="O1868" s="87" t="s">
        <v>68</v>
      </c>
      <c r="P1868" s="87" t="s">
        <v>112</v>
      </c>
      <c r="Q1868" s="792" t="s">
        <v>68</v>
      </c>
      <c r="R1868" s="739" t="s">
        <v>68</v>
      </c>
      <c r="S1868" s="252">
        <v>0</v>
      </c>
      <c r="T1868" s="252">
        <v>0</v>
      </c>
      <c r="U1868" s="253">
        <v>0</v>
      </c>
      <c r="V1868" s="252">
        <v>1</v>
      </c>
      <c r="W1868" s="65" t="s">
        <v>181</v>
      </c>
      <c r="X1868" s="254" t="s">
        <v>68</v>
      </c>
      <c r="Y1868" s="255">
        <v>1</v>
      </c>
      <c r="Z1868" s="65" t="s">
        <v>68</v>
      </c>
      <c r="AA1868" s="70" t="s">
        <v>68</v>
      </c>
      <c r="AB1868" s="70" t="s">
        <v>68</v>
      </c>
      <c r="AC1868" s="70" t="s">
        <v>2341</v>
      </c>
      <c r="AD1868" s="256">
        <v>0</v>
      </c>
      <c r="AE1868" s="252" t="s">
        <v>112</v>
      </c>
      <c r="AF1868" s="257" t="s">
        <v>112</v>
      </c>
      <c r="AG1868" s="258">
        <v>44495</v>
      </c>
      <c r="AH1868" s="247">
        <v>44495</v>
      </c>
      <c r="AI1868" s="247" t="s">
        <v>4759</v>
      </c>
      <c r="AJ1868" s="247" t="s">
        <v>4759</v>
      </c>
      <c r="AK1868" s="869">
        <v>44498</v>
      </c>
      <c r="AL1868" s="247">
        <v>44498</v>
      </c>
      <c r="AM1868" s="247"/>
      <c r="AN1868" s="65" t="s">
        <v>1643</v>
      </c>
      <c r="AO1868" s="247" t="s">
        <v>2991</v>
      </c>
      <c r="AP1868" s="65" t="s">
        <v>3335</v>
      </c>
      <c r="AQ1868" s="67" t="s">
        <v>70</v>
      </c>
      <c r="AR1868" s="259"/>
      <c r="AS1868" s="260">
        <v>1</v>
      </c>
      <c r="AT1868" s="260" t="e">
        <v>#VALUE!</v>
      </c>
      <c r="AU1868" s="260" t="e">
        <v>#VALUE!</v>
      </c>
      <c r="AV1868" s="261" t="s">
        <v>363</v>
      </c>
      <c r="AW1868" s="260" t="e">
        <v>#VALUE!</v>
      </c>
      <c r="AX1868" s="249" t="e">
        <v>#VALUE!</v>
      </c>
      <c r="AY1868" s="249">
        <v>9</v>
      </c>
      <c r="AZ1868" s="249">
        <v>2021</v>
      </c>
      <c r="BA1868" s="248">
        <v>44</v>
      </c>
      <c r="BB1868" s="248">
        <v>10</v>
      </c>
      <c r="BC1868" s="248">
        <v>2021</v>
      </c>
      <c r="BD1868" s="262">
        <v>1.48</v>
      </c>
      <c r="BE1868" s="262">
        <v>12</v>
      </c>
      <c r="BF1868" s="262">
        <v>1.1599999999999999</v>
      </c>
      <c r="BG1868" s="262">
        <v>13.16</v>
      </c>
      <c r="BH1868" s="262" t="s">
        <v>3378</v>
      </c>
      <c r="BI1868" s="248" t="s">
        <v>3504</v>
      </c>
      <c r="BJ1868" s="262" t="s">
        <v>3504</v>
      </c>
      <c r="BK1868" s="263"/>
    </row>
    <row r="1869" spans="1:63" s="198" customFormat="1" ht="15.6" customHeight="1" x14ac:dyDescent="0.25">
      <c r="A1869" s="246" t="s">
        <v>4345</v>
      </c>
      <c r="B1869" s="258">
        <v>44440</v>
      </c>
      <c r="C1869" s="247" t="s">
        <v>63</v>
      </c>
      <c r="D1869" s="248" t="s">
        <v>2333</v>
      </c>
      <c r="E1869" s="248" t="s">
        <v>116</v>
      </c>
      <c r="F1869" s="249">
        <v>4900043008</v>
      </c>
      <c r="G1869" s="44" t="s">
        <v>4758</v>
      </c>
      <c r="H1869" s="250">
        <v>10</v>
      </c>
      <c r="I1869" s="250">
        <v>2</v>
      </c>
      <c r="J1869" s="67" t="s">
        <v>66</v>
      </c>
      <c r="K1869" s="721" t="s">
        <v>117</v>
      </c>
      <c r="L1869" s="747" t="s">
        <v>3168</v>
      </c>
      <c r="M1869" s="251" t="s">
        <v>68</v>
      </c>
      <c r="N1869" s="251">
        <v>47588</v>
      </c>
      <c r="O1869" s="251" t="s">
        <v>68</v>
      </c>
      <c r="P1869" s="251" t="s">
        <v>68</v>
      </c>
      <c r="Q1869" s="791" t="s">
        <v>68</v>
      </c>
      <c r="R1869" s="747" t="s">
        <v>68</v>
      </c>
      <c r="S1869" s="252" t="s">
        <v>68</v>
      </c>
      <c r="T1869" s="252" t="s">
        <v>68</v>
      </c>
      <c r="U1869" s="253" t="s">
        <v>3503</v>
      </c>
      <c r="V1869" s="252">
        <v>0</v>
      </c>
      <c r="W1869" s="247" t="s">
        <v>181</v>
      </c>
      <c r="X1869" s="254" t="s">
        <v>68</v>
      </c>
      <c r="Y1869" s="255">
        <v>0</v>
      </c>
      <c r="Z1869" s="247" t="s">
        <v>68</v>
      </c>
      <c r="AA1869" s="252" t="s">
        <v>68</v>
      </c>
      <c r="AB1869" s="252" t="s">
        <v>68</v>
      </c>
      <c r="AC1869" s="252" t="s">
        <v>68</v>
      </c>
      <c r="AD1869" s="256" t="s">
        <v>68</v>
      </c>
      <c r="AE1869" s="252" t="s">
        <v>112</v>
      </c>
      <c r="AF1869" s="257" t="s">
        <v>112</v>
      </c>
      <c r="AG1869" s="258">
        <v>44495</v>
      </c>
      <c r="AH1869" s="247">
        <v>44495</v>
      </c>
      <c r="AI1869" s="247" t="s">
        <v>4759</v>
      </c>
      <c r="AJ1869" s="247" t="s">
        <v>4759</v>
      </c>
      <c r="AK1869" s="869">
        <v>44498</v>
      </c>
      <c r="AL1869" s="247">
        <v>44498</v>
      </c>
      <c r="AM1869" s="247"/>
      <c r="AN1869" s="247" t="s">
        <v>1643</v>
      </c>
      <c r="AO1869" s="247" t="s">
        <v>2991</v>
      </c>
      <c r="AP1869" s="247"/>
      <c r="AQ1869" s="67" t="s">
        <v>70</v>
      </c>
      <c r="AR1869" s="259"/>
      <c r="AS1869" s="260">
        <v>1</v>
      </c>
      <c r="AT1869" s="260" t="e">
        <v>#VALUE!</v>
      </c>
      <c r="AU1869" s="260" t="e">
        <v>#VALUE!</v>
      </c>
      <c r="AV1869" s="261" t="s">
        <v>363</v>
      </c>
      <c r="AW1869" s="260" t="e">
        <v>#VALUE!</v>
      </c>
      <c r="AX1869" s="249" t="e">
        <v>#VALUE!</v>
      </c>
      <c r="AY1869" s="249">
        <v>9</v>
      </c>
      <c r="AZ1869" s="249">
        <v>2021</v>
      </c>
      <c r="BA1869" s="248">
        <v>44</v>
      </c>
      <c r="BB1869" s="248">
        <v>10</v>
      </c>
      <c r="BC1869" s="248">
        <v>2021</v>
      </c>
      <c r="BD1869" s="262">
        <v>0</v>
      </c>
      <c r="BE1869" s="262">
        <v>0</v>
      </c>
      <c r="BF1869" s="262">
        <v>0</v>
      </c>
      <c r="BG1869" s="262">
        <v>0</v>
      </c>
      <c r="BH1869" s="262" t="s">
        <v>68</v>
      </c>
      <c r="BI1869" s="248" t="s">
        <v>3504</v>
      </c>
      <c r="BJ1869" s="262" t="s">
        <v>3504</v>
      </c>
      <c r="BK1869" s="263"/>
    </row>
    <row r="1870" spans="1:63" s="198" customFormat="1" ht="15.6" customHeight="1" x14ac:dyDescent="0.25">
      <c r="A1870" s="246" t="s">
        <v>4346</v>
      </c>
      <c r="B1870" s="258">
        <v>44487</v>
      </c>
      <c r="C1870" s="247" t="s">
        <v>156</v>
      </c>
      <c r="D1870" s="248" t="s">
        <v>2342</v>
      </c>
      <c r="E1870" s="248" t="s">
        <v>1273</v>
      </c>
      <c r="F1870" s="249">
        <v>28664105</v>
      </c>
      <c r="G1870" s="44" t="s">
        <v>4758</v>
      </c>
      <c r="H1870" s="250">
        <v>10</v>
      </c>
      <c r="I1870" s="250">
        <v>1</v>
      </c>
      <c r="J1870" s="67" t="s">
        <v>174</v>
      </c>
      <c r="K1870" s="708" t="s">
        <v>1274</v>
      </c>
      <c r="L1870" s="747" t="s">
        <v>3370</v>
      </c>
      <c r="M1870" s="251" t="s">
        <v>4760</v>
      </c>
      <c r="N1870" s="87" t="s">
        <v>68</v>
      </c>
      <c r="O1870" s="87">
        <v>3844337</v>
      </c>
      <c r="P1870" s="251" t="s">
        <v>112</v>
      </c>
      <c r="Q1870" s="792">
        <v>0</v>
      </c>
      <c r="R1870" s="739">
        <v>0</v>
      </c>
      <c r="S1870" s="252">
        <v>0</v>
      </c>
      <c r="T1870" s="252">
        <v>1</v>
      </c>
      <c r="U1870" s="253">
        <v>0.5</v>
      </c>
      <c r="V1870" s="252">
        <v>1</v>
      </c>
      <c r="W1870" s="65">
        <v>44489</v>
      </c>
      <c r="X1870" s="254" t="s">
        <v>68</v>
      </c>
      <c r="Y1870" s="255">
        <v>1</v>
      </c>
      <c r="Z1870" s="65">
        <v>44490</v>
      </c>
      <c r="AA1870" s="70">
        <v>1</v>
      </c>
      <c r="AB1870" s="70" t="s">
        <v>68</v>
      </c>
      <c r="AC1870" s="70" t="s">
        <v>68</v>
      </c>
      <c r="AD1870" s="256">
        <v>5.5555555555555566E-2</v>
      </c>
      <c r="AE1870" s="252" t="s">
        <v>112</v>
      </c>
      <c r="AF1870" s="257" t="s">
        <v>112</v>
      </c>
      <c r="AG1870" s="258">
        <v>44483</v>
      </c>
      <c r="AH1870" s="247">
        <v>44495</v>
      </c>
      <c r="AI1870" s="247" t="s">
        <v>4759</v>
      </c>
      <c r="AJ1870" s="247" t="s">
        <v>4759</v>
      </c>
      <c r="AK1870" s="636">
        <v>44487</v>
      </c>
      <c r="AL1870" s="247">
        <v>44497</v>
      </c>
      <c r="AM1870" s="247"/>
      <c r="AN1870" s="65" t="s">
        <v>1643</v>
      </c>
      <c r="AO1870" s="247" t="s">
        <v>2990</v>
      </c>
      <c r="AP1870" s="247"/>
      <c r="AQ1870" s="67" t="s">
        <v>70</v>
      </c>
      <c r="AR1870" s="259"/>
      <c r="AS1870" s="260">
        <v>0</v>
      </c>
      <c r="AT1870" s="260" t="e">
        <v>#VALUE!</v>
      </c>
      <c r="AU1870" s="260" t="e">
        <v>#VALUE!</v>
      </c>
      <c r="AV1870" s="261" t="s">
        <v>363</v>
      </c>
      <c r="AW1870" s="260" t="e">
        <v>#VALUE!</v>
      </c>
      <c r="AX1870" s="249" t="e">
        <v>#VALUE!</v>
      </c>
      <c r="AY1870" s="249">
        <v>10</v>
      </c>
      <c r="AZ1870" s="249">
        <v>2021</v>
      </c>
      <c r="BA1870" s="248">
        <v>44</v>
      </c>
      <c r="BB1870" s="248">
        <v>10</v>
      </c>
      <c r="BC1870" s="248">
        <v>2021</v>
      </c>
      <c r="BD1870" s="262">
        <v>0</v>
      </c>
      <c r="BE1870" s="262">
        <v>0</v>
      </c>
      <c r="BF1870" s="262">
        <v>0</v>
      </c>
      <c r="BG1870" s="262">
        <v>0</v>
      </c>
      <c r="BH1870" s="262" t="s">
        <v>68</v>
      </c>
      <c r="BI1870" s="248" t="s">
        <v>3504</v>
      </c>
      <c r="BJ1870" s="262" t="s">
        <v>3504</v>
      </c>
      <c r="BK1870" s="263"/>
    </row>
    <row r="1871" spans="1:63" s="198" customFormat="1" ht="15.6" customHeight="1" x14ac:dyDescent="0.25">
      <c r="A1871" s="246" t="s">
        <v>4336</v>
      </c>
      <c r="B1871" s="258">
        <v>44496</v>
      </c>
      <c r="C1871" s="247" t="s">
        <v>156</v>
      </c>
      <c r="D1871" s="248" t="s">
        <v>2342</v>
      </c>
      <c r="E1871" s="248" t="s">
        <v>615</v>
      </c>
      <c r="F1871" s="249">
        <v>28669326</v>
      </c>
      <c r="G1871" s="44" t="s">
        <v>4758</v>
      </c>
      <c r="H1871" s="250">
        <v>10</v>
      </c>
      <c r="I1871" s="250">
        <v>10</v>
      </c>
      <c r="J1871" s="67" t="s">
        <v>251</v>
      </c>
      <c r="K1871" s="708" t="s">
        <v>1125</v>
      </c>
      <c r="L1871" s="747" t="s">
        <v>3053</v>
      </c>
      <c r="M1871" s="251" t="s">
        <v>4760</v>
      </c>
      <c r="N1871" s="87" t="s">
        <v>68</v>
      </c>
      <c r="O1871" s="87">
        <v>3848471</v>
      </c>
      <c r="P1871" s="251" t="s">
        <v>112</v>
      </c>
      <c r="Q1871" s="792">
        <v>0</v>
      </c>
      <c r="R1871" s="739">
        <v>0</v>
      </c>
      <c r="S1871" s="252">
        <v>0</v>
      </c>
      <c r="T1871" s="252">
        <v>1</v>
      </c>
      <c r="U1871" s="253">
        <v>0.5</v>
      </c>
      <c r="V1871" s="252">
        <v>1</v>
      </c>
      <c r="W1871" s="65">
        <v>44496</v>
      </c>
      <c r="X1871" s="254" t="s">
        <v>68</v>
      </c>
      <c r="Y1871" s="255">
        <v>1</v>
      </c>
      <c r="Z1871" s="65">
        <v>44496</v>
      </c>
      <c r="AA1871" s="70">
        <v>1</v>
      </c>
      <c r="AB1871" s="70" t="s">
        <v>68</v>
      </c>
      <c r="AC1871" s="70" t="s">
        <v>68</v>
      </c>
      <c r="AD1871" s="256">
        <v>5.5555555555555566E-2</v>
      </c>
      <c r="AE1871" s="252" t="s">
        <v>112</v>
      </c>
      <c r="AF1871" s="257" t="s">
        <v>112</v>
      </c>
      <c r="AG1871" s="258">
        <v>44501</v>
      </c>
      <c r="AH1871" s="247">
        <v>44496</v>
      </c>
      <c r="AI1871" s="247" t="s">
        <v>4759</v>
      </c>
      <c r="AJ1871" s="247" t="s">
        <v>4759</v>
      </c>
      <c r="AK1871" s="636">
        <v>44503</v>
      </c>
      <c r="AL1871" s="247">
        <v>44498</v>
      </c>
      <c r="AM1871" s="247"/>
      <c r="AN1871" s="65" t="s">
        <v>1643</v>
      </c>
      <c r="AO1871" s="247" t="s">
        <v>2990</v>
      </c>
      <c r="AP1871" s="247"/>
      <c r="AQ1871" s="67" t="s">
        <v>70</v>
      </c>
      <c r="AR1871" s="259"/>
      <c r="AS1871" s="260">
        <v>0</v>
      </c>
      <c r="AT1871" s="260" t="e">
        <v>#VALUE!</v>
      </c>
      <c r="AU1871" s="260" t="e">
        <v>#VALUE!</v>
      </c>
      <c r="AV1871" s="261" t="s">
        <v>363</v>
      </c>
      <c r="AW1871" s="260" t="e">
        <v>#VALUE!</v>
      </c>
      <c r="AX1871" s="249" t="e">
        <v>#VALUE!</v>
      </c>
      <c r="AY1871" s="249">
        <v>10</v>
      </c>
      <c r="AZ1871" s="249">
        <v>2021</v>
      </c>
      <c r="BA1871" s="248">
        <v>44</v>
      </c>
      <c r="BB1871" s="248">
        <v>10</v>
      </c>
      <c r="BC1871" s="248">
        <v>2021</v>
      </c>
      <c r="BD1871" s="262">
        <v>0</v>
      </c>
      <c r="BE1871" s="262">
        <v>2.0499999999999998</v>
      </c>
      <c r="BF1871" s="262">
        <v>2.0500000000000001E-2</v>
      </c>
      <c r="BG1871" s="262">
        <v>2.0705</v>
      </c>
      <c r="BH1871" s="262" t="s">
        <v>68</v>
      </c>
      <c r="BI1871" s="248" t="s">
        <v>3504</v>
      </c>
      <c r="BJ1871" s="262" t="s">
        <v>3504</v>
      </c>
      <c r="BK1871" s="263"/>
    </row>
    <row r="1872" spans="1:63" s="198" customFormat="1" ht="15.6" customHeight="1" x14ac:dyDescent="0.25">
      <c r="A1872" s="246" t="s">
        <v>4347</v>
      </c>
      <c r="B1872" s="258">
        <v>44480</v>
      </c>
      <c r="C1872" s="247" t="s">
        <v>156</v>
      </c>
      <c r="D1872" s="248" t="s">
        <v>2342</v>
      </c>
      <c r="E1872" s="248" t="s">
        <v>2552</v>
      </c>
      <c r="F1872" s="249">
        <v>28659665</v>
      </c>
      <c r="G1872" s="44" t="s">
        <v>4772</v>
      </c>
      <c r="H1872" s="250">
        <v>10</v>
      </c>
      <c r="I1872" s="250">
        <v>1</v>
      </c>
      <c r="J1872" s="67" t="s">
        <v>174</v>
      </c>
      <c r="K1872" s="708" t="s">
        <v>1922</v>
      </c>
      <c r="L1872" s="747" t="s">
        <v>3045</v>
      </c>
      <c r="M1872" s="251" t="s">
        <v>4760</v>
      </c>
      <c r="N1872" s="87" t="s">
        <v>68</v>
      </c>
      <c r="O1872" s="87">
        <v>3838212</v>
      </c>
      <c r="P1872" s="251" t="s">
        <v>112</v>
      </c>
      <c r="Q1872" s="792">
        <v>0</v>
      </c>
      <c r="R1872" s="739">
        <v>0</v>
      </c>
      <c r="S1872" s="252">
        <v>0</v>
      </c>
      <c r="T1872" s="252">
        <v>1</v>
      </c>
      <c r="U1872" s="253">
        <v>0.5</v>
      </c>
      <c r="V1872" s="252">
        <v>0</v>
      </c>
      <c r="W1872" s="65" t="s">
        <v>181</v>
      </c>
      <c r="X1872" s="254" t="s">
        <v>68</v>
      </c>
      <c r="Y1872" s="255">
        <v>0</v>
      </c>
      <c r="Z1872" s="65">
        <v>44489</v>
      </c>
      <c r="AA1872" s="70">
        <v>0</v>
      </c>
      <c r="AB1872" s="70" t="s">
        <v>68</v>
      </c>
      <c r="AC1872" s="70" t="s">
        <v>68</v>
      </c>
      <c r="AD1872" s="256">
        <v>0</v>
      </c>
      <c r="AE1872" s="252" t="s">
        <v>112</v>
      </c>
      <c r="AF1872" s="257" t="s">
        <v>112</v>
      </c>
      <c r="AG1872" s="258">
        <v>44482</v>
      </c>
      <c r="AH1872" s="247">
        <v>44496</v>
      </c>
      <c r="AI1872" s="247" t="s">
        <v>112</v>
      </c>
      <c r="AJ1872" s="247" t="s">
        <v>112</v>
      </c>
      <c r="AK1872" s="636">
        <v>44484</v>
      </c>
      <c r="AL1872" s="247">
        <v>44498</v>
      </c>
      <c r="AM1872" s="247"/>
      <c r="AN1872" s="65"/>
      <c r="AO1872" s="247" t="s">
        <v>2990</v>
      </c>
      <c r="AP1872" s="247"/>
      <c r="AQ1872" s="67" t="s">
        <v>1741</v>
      </c>
      <c r="AR1872" s="259"/>
      <c r="AS1872" s="260">
        <v>0</v>
      </c>
      <c r="AT1872" s="260" t="e">
        <v>#VALUE!</v>
      </c>
      <c r="AU1872" s="260" t="e">
        <v>#VALUE!</v>
      </c>
      <c r="AV1872" s="261" t="s">
        <v>363</v>
      </c>
      <c r="AW1872" s="260" t="s">
        <v>112</v>
      </c>
      <c r="AX1872" s="249" t="s">
        <v>112</v>
      </c>
      <c r="AY1872" s="249">
        <v>10</v>
      </c>
      <c r="AZ1872" s="249">
        <v>2021</v>
      </c>
      <c r="BA1872" s="248">
        <v>44</v>
      </c>
      <c r="BB1872" s="248">
        <v>10</v>
      </c>
      <c r="BC1872" s="248">
        <v>2021</v>
      </c>
      <c r="BD1872" s="262">
        <v>0.54180000000000006</v>
      </c>
      <c r="BE1872" s="262">
        <v>12.1435</v>
      </c>
      <c r="BF1872" s="262">
        <v>1.21</v>
      </c>
      <c r="BG1872" s="262">
        <v>13.3535</v>
      </c>
      <c r="BH1872" s="262" t="s">
        <v>203</v>
      </c>
      <c r="BI1872" s="248" t="s">
        <v>3504</v>
      </c>
      <c r="BJ1872" s="262" t="s">
        <v>3504</v>
      </c>
      <c r="BK1872" s="263"/>
    </row>
    <row r="1873" spans="1:63" s="198" customFormat="1" ht="15.6" customHeight="1" x14ac:dyDescent="0.25">
      <c r="A1873" s="64" t="s">
        <v>4348</v>
      </c>
      <c r="B1873" s="65">
        <v>44350</v>
      </c>
      <c r="C1873" s="65" t="s">
        <v>156</v>
      </c>
      <c r="D1873" s="66" t="s">
        <v>2342</v>
      </c>
      <c r="E1873" s="66" t="s">
        <v>2550</v>
      </c>
      <c r="F1873" s="67">
        <v>28597233</v>
      </c>
      <c r="G1873" s="44" t="s">
        <v>4758</v>
      </c>
      <c r="H1873" s="68">
        <v>10</v>
      </c>
      <c r="I1873" s="68">
        <v>1</v>
      </c>
      <c r="J1873" s="67" t="s">
        <v>66</v>
      </c>
      <c r="K1873" s="708" t="s">
        <v>1563</v>
      </c>
      <c r="L1873" s="708" t="s">
        <v>3142</v>
      </c>
      <c r="M1873" s="54" t="s">
        <v>4760</v>
      </c>
      <c r="N1873" s="648">
        <v>44997</v>
      </c>
      <c r="O1873" s="87">
        <v>3832333</v>
      </c>
      <c r="P1873" s="87" t="s">
        <v>112</v>
      </c>
      <c r="Q1873" s="792">
        <v>0</v>
      </c>
      <c r="R1873" s="739">
        <v>0</v>
      </c>
      <c r="S1873" s="70">
        <v>1</v>
      </c>
      <c r="T1873" s="70">
        <v>1</v>
      </c>
      <c r="U1873" s="50">
        <v>1</v>
      </c>
      <c r="V1873" s="70">
        <v>1</v>
      </c>
      <c r="W1873" s="65" t="s">
        <v>181</v>
      </c>
      <c r="X1873" s="49">
        <v>1</v>
      </c>
      <c r="Y1873" s="71">
        <v>1</v>
      </c>
      <c r="Z1873" s="65">
        <v>44480</v>
      </c>
      <c r="AA1873" s="70">
        <v>1</v>
      </c>
      <c r="AB1873" s="70" t="s">
        <v>68</v>
      </c>
      <c r="AC1873" s="70" t="s">
        <v>68</v>
      </c>
      <c r="AD1873" s="72">
        <v>5.5555555555555566E-2</v>
      </c>
      <c r="AE1873" s="70" t="s">
        <v>112</v>
      </c>
      <c r="AF1873" s="52" t="s">
        <v>112</v>
      </c>
      <c r="AG1873" s="73">
        <v>44496</v>
      </c>
      <c r="AH1873" s="65">
        <v>44496</v>
      </c>
      <c r="AI1873" s="65" t="s">
        <v>4759</v>
      </c>
      <c r="AJ1873" s="65" t="s">
        <v>4759</v>
      </c>
      <c r="AK1873" s="636">
        <v>44499</v>
      </c>
      <c r="AL1873" s="65">
        <v>44499</v>
      </c>
      <c r="AM1873" s="65"/>
      <c r="AN1873" s="65" t="s">
        <v>1643</v>
      </c>
      <c r="AO1873" s="65" t="s">
        <v>2990</v>
      </c>
      <c r="AP1873" s="65"/>
      <c r="AQ1873" s="67" t="s">
        <v>70</v>
      </c>
      <c r="AR1873" s="75"/>
      <c r="AS1873" s="260">
        <v>1</v>
      </c>
      <c r="AT1873" s="77" t="e">
        <v>#VALUE!</v>
      </c>
      <c r="AU1873" s="77" t="e">
        <v>#VALUE!</v>
      </c>
      <c r="AV1873" s="83" t="s">
        <v>363</v>
      </c>
      <c r="AW1873" s="77" t="e">
        <v>#VALUE!</v>
      </c>
      <c r="AX1873" s="67" t="e">
        <v>#VALUE!</v>
      </c>
      <c r="AY1873" s="67">
        <v>6</v>
      </c>
      <c r="AZ1873" s="67">
        <v>2021</v>
      </c>
      <c r="BA1873" s="67">
        <v>44</v>
      </c>
      <c r="BB1873" s="67">
        <v>10</v>
      </c>
      <c r="BC1873" s="67">
        <v>2021</v>
      </c>
      <c r="BD1873" s="78">
        <v>5.9999999999999995E-4</v>
      </c>
      <c r="BE1873" s="78">
        <v>0.60750000000000004</v>
      </c>
      <c r="BF1873" s="78">
        <v>0.15187500000000001</v>
      </c>
      <c r="BG1873" s="78">
        <v>0.75937500000000002</v>
      </c>
      <c r="BH1873" s="78" t="s">
        <v>203</v>
      </c>
      <c r="BI1873" s="78" t="s">
        <v>3504</v>
      </c>
      <c r="BJ1873" s="78" t="s">
        <v>3504</v>
      </c>
      <c r="BK1873" s="79"/>
    </row>
    <row r="1874" spans="1:63" s="198" customFormat="1" ht="15.6" customHeight="1" x14ac:dyDescent="0.25">
      <c r="A1874" s="246" t="s">
        <v>4337</v>
      </c>
      <c r="B1874" s="258">
        <v>44468</v>
      </c>
      <c r="C1874" s="247" t="s">
        <v>156</v>
      </c>
      <c r="D1874" s="248" t="s">
        <v>2342</v>
      </c>
      <c r="E1874" s="248" t="s">
        <v>3346</v>
      </c>
      <c r="F1874" s="274" t="s">
        <v>3380</v>
      </c>
      <c r="G1874" s="44" t="s">
        <v>4758</v>
      </c>
      <c r="H1874" s="250">
        <v>10</v>
      </c>
      <c r="I1874" s="250">
        <v>1</v>
      </c>
      <c r="J1874" s="67" t="s">
        <v>174</v>
      </c>
      <c r="K1874" s="708" t="s">
        <v>3345</v>
      </c>
      <c r="L1874" s="747" t="s">
        <v>3347</v>
      </c>
      <c r="M1874" s="251" t="s">
        <v>4760</v>
      </c>
      <c r="N1874" s="87">
        <v>47907</v>
      </c>
      <c r="O1874" s="87">
        <v>3847377</v>
      </c>
      <c r="P1874" s="251" t="s">
        <v>112</v>
      </c>
      <c r="Q1874" s="792">
        <v>0</v>
      </c>
      <c r="R1874" s="739">
        <v>0</v>
      </c>
      <c r="S1874" s="252">
        <v>1</v>
      </c>
      <c r="T1874" s="252">
        <v>1</v>
      </c>
      <c r="U1874" s="253">
        <v>1</v>
      </c>
      <c r="V1874" s="252">
        <v>1</v>
      </c>
      <c r="W1874" s="65">
        <v>44498</v>
      </c>
      <c r="X1874" s="254" t="s">
        <v>68</v>
      </c>
      <c r="Y1874" s="255">
        <v>1</v>
      </c>
      <c r="Z1874" s="65">
        <v>44498</v>
      </c>
      <c r="AA1874" s="70">
        <v>0</v>
      </c>
      <c r="AB1874" s="70" t="s">
        <v>68</v>
      </c>
      <c r="AC1874" s="70" t="s">
        <v>68</v>
      </c>
      <c r="AD1874" s="256">
        <v>0</v>
      </c>
      <c r="AE1874" s="252" t="s">
        <v>112</v>
      </c>
      <c r="AF1874" s="257" t="s">
        <v>112</v>
      </c>
      <c r="AG1874" s="258">
        <v>44496</v>
      </c>
      <c r="AH1874" s="247">
        <v>44501</v>
      </c>
      <c r="AI1874" s="247" t="s">
        <v>4759</v>
      </c>
      <c r="AJ1874" s="247" t="s">
        <v>4759</v>
      </c>
      <c r="AK1874" s="636">
        <v>44498</v>
      </c>
      <c r="AL1874" s="247">
        <v>44503</v>
      </c>
      <c r="AM1874" s="247"/>
      <c r="AN1874" s="65" t="s">
        <v>1643</v>
      </c>
      <c r="AO1874" s="247" t="s">
        <v>2990</v>
      </c>
      <c r="AP1874" s="247"/>
      <c r="AQ1874" s="67" t="s">
        <v>70</v>
      </c>
      <c r="AR1874" s="259"/>
      <c r="AS1874" s="260">
        <v>0</v>
      </c>
      <c r="AT1874" s="260" t="e">
        <v>#VALUE!</v>
      </c>
      <c r="AU1874" s="260" t="e">
        <v>#VALUE!</v>
      </c>
      <c r="AV1874" s="261" t="s">
        <v>363</v>
      </c>
      <c r="AW1874" s="260" t="e">
        <v>#VALUE!</v>
      </c>
      <c r="AX1874" s="249" t="e">
        <v>#VALUE!</v>
      </c>
      <c r="AY1874" s="249">
        <v>9</v>
      </c>
      <c r="AZ1874" s="249">
        <v>2021</v>
      </c>
      <c r="BA1874" s="248">
        <v>45</v>
      </c>
      <c r="BB1874" s="248">
        <v>11</v>
      </c>
      <c r="BC1874" s="248">
        <v>2021</v>
      </c>
      <c r="BD1874" s="262">
        <v>0</v>
      </c>
      <c r="BE1874" s="262">
        <v>0.1</v>
      </c>
      <c r="BF1874" s="262">
        <v>0</v>
      </c>
      <c r="BG1874" s="262">
        <v>0.1</v>
      </c>
      <c r="BH1874" s="262" t="s">
        <v>68</v>
      </c>
      <c r="BI1874" s="248" t="s">
        <v>3504</v>
      </c>
      <c r="BJ1874" s="262" t="s">
        <v>3504</v>
      </c>
      <c r="BK1874" s="263"/>
    </row>
    <row r="1875" spans="1:63" s="198" customFormat="1" ht="15.6" customHeight="1" x14ac:dyDescent="0.25">
      <c r="A1875" s="246" t="s">
        <v>4338</v>
      </c>
      <c r="B1875" s="258">
        <v>44468</v>
      </c>
      <c r="C1875" s="247" t="s">
        <v>156</v>
      </c>
      <c r="D1875" s="248" t="s">
        <v>2342</v>
      </c>
      <c r="E1875" s="248" t="s">
        <v>3346</v>
      </c>
      <c r="F1875" s="274" t="s">
        <v>3382</v>
      </c>
      <c r="G1875" s="44" t="s">
        <v>4758</v>
      </c>
      <c r="H1875" s="250">
        <v>10</v>
      </c>
      <c r="I1875" s="250">
        <v>1</v>
      </c>
      <c r="J1875" s="67" t="s">
        <v>174</v>
      </c>
      <c r="K1875" s="708" t="s">
        <v>3345</v>
      </c>
      <c r="L1875" s="747" t="s">
        <v>3347</v>
      </c>
      <c r="M1875" s="251" t="s">
        <v>4760</v>
      </c>
      <c r="N1875" s="87">
        <v>47907</v>
      </c>
      <c r="O1875" s="87">
        <v>3847378</v>
      </c>
      <c r="P1875" s="251" t="s">
        <v>112</v>
      </c>
      <c r="Q1875" s="792">
        <v>0</v>
      </c>
      <c r="R1875" s="739">
        <v>0</v>
      </c>
      <c r="S1875" s="252">
        <v>1</v>
      </c>
      <c r="T1875" s="252">
        <v>1</v>
      </c>
      <c r="U1875" s="253">
        <v>1</v>
      </c>
      <c r="V1875" s="252">
        <v>1</v>
      </c>
      <c r="W1875" s="65">
        <v>44498</v>
      </c>
      <c r="X1875" s="254" t="s">
        <v>68</v>
      </c>
      <c r="Y1875" s="255">
        <v>1</v>
      </c>
      <c r="Z1875" s="65">
        <v>44498</v>
      </c>
      <c r="AA1875" s="70">
        <v>0</v>
      </c>
      <c r="AB1875" s="70" t="s">
        <v>68</v>
      </c>
      <c r="AC1875" s="70" t="s">
        <v>68</v>
      </c>
      <c r="AD1875" s="256">
        <v>0</v>
      </c>
      <c r="AE1875" s="252" t="s">
        <v>112</v>
      </c>
      <c r="AF1875" s="257" t="s">
        <v>112</v>
      </c>
      <c r="AG1875" s="258">
        <v>44496</v>
      </c>
      <c r="AH1875" s="247">
        <v>44501</v>
      </c>
      <c r="AI1875" s="247" t="s">
        <v>4759</v>
      </c>
      <c r="AJ1875" s="247" t="s">
        <v>4759</v>
      </c>
      <c r="AK1875" s="636">
        <v>44498</v>
      </c>
      <c r="AL1875" s="247">
        <v>44503</v>
      </c>
      <c r="AM1875" s="247"/>
      <c r="AN1875" s="65" t="s">
        <v>1643</v>
      </c>
      <c r="AO1875" s="247" t="s">
        <v>2990</v>
      </c>
      <c r="AP1875" s="247"/>
      <c r="AQ1875" s="67" t="s">
        <v>70</v>
      </c>
      <c r="AR1875" s="259"/>
      <c r="AS1875" s="260">
        <v>0</v>
      </c>
      <c r="AT1875" s="260" t="e">
        <v>#VALUE!</v>
      </c>
      <c r="AU1875" s="260" t="e">
        <v>#VALUE!</v>
      </c>
      <c r="AV1875" s="261" t="s">
        <v>363</v>
      </c>
      <c r="AW1875" s="260" t="e">
        <v>#VALUE!</v>
      </c>
      <c r="AX1875" s="249" t="e">
        <v>#VALUE!</v>
      </c>
      <c r="AY1875" s="249">
        <v>9</v>
      </c>
      <c r="AZ1875" s="249">
        <v>2021</v>
      </c>
      <c r="BA1875" s="248">
        <v>45</v>
      </c>
      <c r="BB1875" s="248">
        <v>11</v>
      </c>
      <c r="BC1875" s="248">
        <v>2021</v>
      </c>
      <c r="BD1875" s="262">
        <v>0</v>
      </c>
      <c r="BE1875" s="262">
        <v>0.1</v>
      </c>
      <c r="BF1875" s="262">
        <v>0</v>
      </c>
      <c r="BG1875" s="262">
        <v>0.1</v>
      </c>
      <c r="BH1875" s="262" t="s">
        <v>68</v>
      </c>
      <c r="BI1875" s="248" t="s">
        <v>3504</v>
      </c>
      <c r="BJ1875" s="262" t="s">
        <v>3504</v>
      </c>
      <c r="BK1875" s="263"/>
    </row>
    <row r="1876" spans="1:63" s="198" customFormat="1" ht="15.6" customHeight="1" x14ac:dyDescent="0.25">
      <c r="A1876" s="246" t="s">
        <v>4340</v>
      </c>
      <c r="B1876" s="258">
        <v>44483</v>
      </c>
      <c r="C1876" s="247" t="s">
        <v>63</v>
      </c>
      <c r="D1876" s="248" t="s">
        <v>2342</v>
      </c>
      <c r="E1876" s="248" t="s">
        <v>621</v>
      </c>
      <c r="F1876" s="249">
        <v>28662846</v>
      </c>
      <c r="G1876" s="44" t="s">
        <v>4758</v>
      </c>
      <c r="H1876" s="250">
        <v>10</v>
      </c>
      <c r="I1876" s="250">
        <v>5</v>
      </c>
      <c r="J1876" s="67" t="s">
        <v>174</v>
      </c>
      <c r="K1876" s="708" t="s">
        <v>622</v>
      </c>
      <c r="L1876" s="747" t="s">
        <v>3383</v>
      </c>
      <c r="M1876" s="251" t="s">
        <v>68</v>
      </c>
      <c r="N1876" s="87" t="s">
        <v>68</v>
      </c>
      <c r="O1876" s="87" t="s">
        <v>68</v>
      </c>
      <c r="P1876" s="251" t="s">
        <v>68</v>
      </c>
      <c r="Q1876" s="792" t="s">
        <v>68</v>
      </c>
      <c r="R1876" s="739" t="s">
        <v>68</v>
      </c>
      <c r="S1876" s="252" t="s">
        <v>68</v>
      </c>
      <c r="T1876" s="252" t="s">
        <v>68</v>
      </c>
      <c r="U1876" s="253" t="s">
        <v>3503</v>
      </c>
      <c r="V1876" s="252">
        <v>1</v>
      </c>
      <c r="W1876" s="65">
        <v>44487</v>
      </c>
      <c r="X1876" s="254" t="s">
        <v>68</v>
      </c>
      <c r="Y1876" s="255">
        <v>1</v>
      </c>
      <c r="Z1876" s="65" t="s">
        <v>68</v>
      </c>
      <c r="AA1876" s="70" t="s">
        <v>68</v>
      </c>
      <c r="AB1876" s="70" t="s">
        <v>68</v>
      </c>
      <c r="AC1876" s="70" t="s">
        <v>68</v>
      </c>
      <c r="AD1876" s="256" t="s">
        <v>68</v>
      </c>
      <c r="AE1876" s="252" t="s">
        <v>112</v>
      </c>
      <c r="AF1876" s="257" t="s">
        <v>112</v>
      </c>
      <c r="AG1876" s="258">
        <v>44482</v>
      </c>
      <c r="AH1876" s="247">
        <v>44502</v>
      </c>
      <c r="AI1876" s="247" t="s">
        <v>4759</v>
      </c>
      <c r="AJ1876" s="247" t="s">
        <v>4759</v>
      </c>
      <c r="AK1876" s="636">
        <v>44484</v>
      </c>
      <c r="AL1876" s="247">
        <v>44504</v>
      </c>
      <c r="AM1876" s="247"/>
      <c r="AN1876" s="65" t="s">
        <v>1643</v>
      </c>
      <c r="AO1876" s="247" t="s">
        <v>2990</v>
      </c>
      <c r="AP1876" s="247"/>
      <c r="AQ1876" s="67" t="s">
        <v>70</v>
      </c>
      <c r="AR1876" s="259"/>
      <c r="AS1876" s="260">
        <v>0</v>
      </c>
      <c r="AT1876" s="260" t="e">
        <v>#VALUE!</v>
      </c>
      <c r="AU1876" s="260" t="e">
        <v>#VALUE!</v>
      </c>
      <c r="AV1876" s="261" t="s">
        <v>363</v>
      </c>
      <c r="AW1876" s="260" t="e">
        <v>#VALUE!</v>
      </c>
      <c r="AX1876" s="249" t="e">
        <v>#VALUE!</v>
      </c>
      <c r="AY1876" s="249">
        <v>10</v>
      </c>
      <c r="AZ1876" s="249">
        <v>2021</v>
      </c>
      <c r="BA1876" s="248">
        <v>45</v>
      </c>
      <c r="BB1876" s="248">
        <v>11</v>
      </c>
      <c r="BC1876" s="248">
        <v>2021</v>
      </c>
      <c r="BD1876" s="262">
        <v>0</v>
      </c>
      <c r="BE1876" s="262">
        <v>0</v>
      </c>
      <c r="BF1876" s="262">
        <v>0</v>
      </c>
      <c r="BG1876" s="262">
        <v>0</v>
      </c>
      <c r="BH1876" s="262" t="s">
        <v>68</v>
      </c>
      <c r="BI1876" s="248" t="s">
        <v>3504</v>
      </c>
      <c r="BJ1876" s="262" t="s">
        <v>3504</v>
      </c>
      <c r="BK1876" s="263"/>
    </row>
    <row r="1877" spans="1:63" s="198" customFormat="1" ht="15.6" customHeight="1" x14ac:dyDescent="0.25">
      <c r="A1877" s="64" t="s">
        <v>4343</v>
      </c>
      <c r="B1877" s="65">
        <v>44406</v>
      </c>
      <c r="C1877" s="65" t="s">
        <v>156</v>
      </c>
      <c r="D1877" s="66" t="s">
        <v>2342</v>
      </c>
      <c r="E1877" s="66" t="s">
        <v>2552</v>
      </c>
      <c r="F1877" s="67">
        <v>28624624</v>
      </c>
      <c r="G1877" s="44" t="s">
        <v>4758</v>
      </c>
      <c r="H1877" s="68">
        <v>10</v>
      </c>
      <c r="I1877" s="68">
        <v>7</v>
      </c>
      <c r="J1877" s="67" t="s">
        <v>66</v>
      </c>
      <c r="K1877" s="708" t="s">
        <v>1724</v>
      </c>
      <c r="L1877" s="708" t="s">
        <v>3277</v>
      </c>
      <c r="M1877" s="54" t="s">
        <v>4760</v>
      </c>
      <c r="N1877" s="648">
        <v>46483</v>
      </c>
      <c r="O1877" s="87">
        <v>3836976</v>
      </c>
      <c r="P1877" s="87" t="s">
        <v>112</v>
      </c>
      <c r="Q1877" s="792">
        <v>0</v>
      </c>
      <c r="R1877" s="739">
        <v>0</v>
      </c>
      <c r="S1877" s="70">
        <v>1</v>
      </c>
      <c r="T1877" s="70">
        <v>1</v>
      </c>
      <c r="U1877" s="50">
        <v>1</v>
      </c>
      <c r="V1877" s="70">
        <v>1</v>
      </c>
      <c r="W1877" s="65">
        <v>44487</v>
      </c>
      <c r="X1877" s="49" t="s">
        <v>68</v>
      </c>
      <c r="Y1877" s="71">
        <v>1</v>
      </c>
      <c r="Z1877" s="65">
        <v>44487</v>
      </c>
      <c r="AA1877" s="70">
        <v>1</v>
      </c>
      <c r="AB1877" s="70" t="s">
        <v>68</v>
      </c>
      <c r="AC1877" s="70" t="s">
        <v>68</v>
      </c>
      <c r="AD1877" s="72">
        <v>5.5555555555555566E-2</v>
      </c>
      <c r="AE1877" s="70" t="s">
        <v>112</v>
      </c>
      <c r="AF1877" s="52" t="s">
        <v>112</v>
      </c>
      <c r="AG1877" s="73">
        <v>44503</v>
      </c>
      <c r="AH1877" s="65">
        <v>44503</v>
      </c>
      <c r="AI1877" s="65" t="s">
        <v>4759</v>
      </c>
      <c r="AJ1877" s="65" t="s">
        <v>4759</v>
      </c>
      <c r="AK1877" s="636">
        <v>44508</v>
      </c>
      <c r="AL1877" s="65">
        <v>44508</v>
      </c>
      <c r="AM1877" s="65"/>
      <c r="AN1877" s="65" t="s">
        <v>1643</v>
      </c>
      <c r="AO1877" s="65" t="s">
        <v>2982</v>
      </c>
      <c r="AP1877" s="65"/>
      <c r="AQ1877" s="67" t="s">
        <v>70</v>
      </c>
      <c r="AR1877" s="75"/>
      <c r="AS1877" s="260">
        <v>1</v>
      </c>
      <c r="AT1877" s="77" t="e">
        <v>#VALUE!</v>
      </c>
      <c r="AU1877" s="77" t="e">
        <v>#VALUE!</v>
      </c>
      <c r="AV1877" s="83" t="s">
        <v>363</v>
      </c>
      <c r="AW1877" s="77" t="e">
        <v>#VALUE!</v>
      </c>
      <c r="AX1877" s="67" t="e">
        <v>#VALUE!</v>
      </c>
      <c r="AY1877" s="67">
        <v>7</v>
      </c>
      <c r="AZ1877" s="67">
        <v>2021</v>
      </c>
      <c r="BA1877" s="67">
        <v>45</v>
      </c>
      <c r="BB1877" s="67">
        <v>11</v>
      </c>
      <c r="BC1877" s="67">
        <v>2021</v>
      </c>
      <c r="BD1877" s="78">
        <v>0.90229999999999988</v>
      </c>
      <c r="BE1877" s="78">
        <v>1.0185</v>
      </c>
      <c r="BF1877" s="78">
        <v>0.1</v>
      </c>
      <c r="BG1877" s="78">
        <v>1.1185</v>
      </c>
      <c r="BH1877" s="78" t="s">
        <v>203</v>
      </c>
      <c r="BI1877" s="78" t="s">
        <v>3504</v>
      </c>
      <c r="BJ1877" s="78" t="s">
        <v>3504</v>
      </c>
      <c r="BK1877" s="79"/>
    </row>
    <row r="1878" spans="1:63" s="198" customFormat="1" ht="15.6" customHeight="1" x14ac:dyDescent="0.25">
      <c r="A1878" s="64" t="s">
        <v>4351</v>
      </c>
      <c r="B1878" s="65">
        <v>44406</v>
      </c>
      <c r="C1878" s="65" t="s">
        <v>156</v>
      </c>
      <c r="D1878" s="66" t="s">
        <v>2342</v>
      </c>
      <c r="E1878" s="66" t="s">
        <v>2552</v>
      </c>
      <c r="F1878" s="67">
        <v>28624625</v>
      </c>
      <c r="G1878" s="44" t="s">
        <v>4758</v>
      </c>
      <c r="H1878" s="68">
        <v>10</v>
      </c>
      <c r="I1878" s="68">
        <v>7</v>
      </c>
      <c r="J1878" s="67" t="s">
        <v>66</v>
      </c>
      <c r="K1878" s="708" t="s">
        <v>1730</v>
      </c>
      <c r="L1878" s="708" t="s">
        <v>3276</v>
      </c>
      <c r="M1878" s="54" t="s">
        <v>4760</v>
      </c>
      <c r="N1878" s="648">
        <v>46483</v>
      </c>
      <c r="O1878" s="87">
        <v>3836977</v>
      </c>
      <c r="P1878" s="87" t="s">
        <v>112</v>
      </c>
      <c r="Q1878" s="792">
        <v>0</v>
      </c>
      <c r="R1878" s="739">
        <v>0</v>
      </c>
      <c r="S1878" s="70">
        <v>1</v>
      </c>
      <c r="T1878" s="70">
        <v>1</v>
      </c>
      <c r="U1878" s="50">
        <v>1</v>
      </c>
      <c r="V1878" s="70">
        <v>1</v>
      </c>
      <c r="W1878" s="65">
        <v>44487</v>
      </c>
      <c r="X1878" s="49" t="s">
        <v>68</v>
      </c>
      <c r="Y1878" s="71">
        <v>1</v>
      </c>
      <c r="Z1878" s="65">
        <v>44487</v>
      </c>
      <c r="AA1878" s="70">
        <v>1</v>
      </c>
      <c r="AB1878" s="70" t="s">
        <v>68</v>
      </c>
      <c r="AC1878" s="70" t="s">
        <v>68</v>
      </c>
      <c r="AD1878" s="72">
        <v>5.5555555555555566E-2</v>
      </c>
      <c r="AE1878" s="70" t="s">
        <v>112</v>
      </c>
      <c r="AF1878" s="52" t="s">
        <v>112</v>
      </c>
      <c r="AG1878" s="73">
        <v>44503</v>
      </c>
      <c r="AH1878" s="65">
        <v>44503</v>
      </c>
      <c r="AI1878" s="65" t="s">
        <v>4759</v>
      </c>
      <c r="AJ1878" s="65" t="s">
        <v>4759</v>
      </c>
      <c r="AK1878" s="636">
        <v>44508</v>
      </c>
      <c r="AL1878" s="65">
        <v>44508</v>
      </c>
      <c r="AM1878" s="65"/>
      <c r="AN1878" s="65" t="s">
        <v>1643</v>
      </c>
      <c r="AO1878" s="65" t="s">
        <v>2982</v>
      </c>
      <c r="AP1878" s="65"/>
      <c r="AQ1878" s="67" t="s">
        <v>70</v>
      </c>
      <c r="AR1878" s="75"/>
      <c r="AS1878" s="260">
        <v>1</v>
      </c>
      <c r="AT1878" s="77" t="e">
        <v>#VALUE!</v>
      </c>
      <c r="AU1878" s="77" t="e">
        <v>#VALUE!</v>
      </c>
      <c r="AV1878" s="83" t="s">
        <v>363</v>
      </c>
      <c r="AW1878" s="77" t="e">
        <v>#VALUE!</v>
      </c>
      <c r="AX1878" s="67" t="e">
        <v>#VALUE!</v>
      </c>
      <c r="AY1878" s="67">
        <v>7</v>
      </c>
      <c r="AZ1878" s="67">
        <v>2021</v>
      </c>
      <c r="BA1878" s="67">
        <v>45</v>
      </c>
      <c r="BB1878" s="67">
        <v>11</v>
      </c>
      <c r="BC1878" s="67">
        <v>2021</v>
      </c>
      <c r="BD1878" s="78">
        <v>0.90229999999999988</v>
      </c>
      <c r="BE1878" s="78">
        <v>1.0185</v>
      </c>
      <c r="BF1878" s="78">
        <v>0.1</v>
      </c>
      <c r="BG1878" s="78">
        <v>1.1185</v>
      </c>
      <c r="BH1878" s="78" t="s">
        <v>203</v>
      </c>
      <c r="BI1878" s="78" t="s">
        <v>3504</v>
      </c>
      <c r="BJ1878" s="78" t="s">
        <v>3504</v>
      </c>
      <c r="BK1878" s="79"/>
    </row>
    <row r="1879" spans="1:63" s="198" customFormat="1" ht="15.6" customHeight="1" x14ac:dyDescent="0.25">
      <c r="A1879" s="246" t="s">
        <v>4352</v>
      </c>
      <c r="B1879" s="258">
        <v>44445</v>
      </c>
      <c r="C1879" s="247" t="s">
        <v>156</v>
      </c>
      <c r="D1879" s="248" t="s">
        <v>2506</v>
      </c>
      <c r="E1879" s="248">
        <v>265</v>
      </c>
      <c r="F1879" s="67" t="s">
        <v>3326</v>
      </c>
      <c r="G1879" s="44" t="s">
        <v>4758</v>
      </c>
      <c r="H1879" s="250">
        <v>1</v>
      </c>
      <c r="I1879" s="250">
        <v>1</v>
      </c>
      <c r="J1879" s="67" t="s">
        <v>66</v>
      </c>
      <c r="K1879" s="708" t="s">
        <v>2507</v>
      </c>
      <c r="L1879" s="747" t="s">
        <v>3273</v>
      </c>
      <c r="M1879" s="251" t="s">
        <v>4760</v>
      </c>
      <c r="N1879" s="251">
        <v>45065</v>
      </c>
      <c r="O1879" s="87" t="s">
        <v>3358</v>
      </c>
      <c r="P1879" s="251" t="s">
        <v>112</v>
      </c>
      <c r="Q1879" s="791">
        <v>0</v>
      </c>
      <c r="R1879" s="747">
        <v>0</v>
      </c>
      <c r="S1879" s="252">
        <v>1</v>
      </c>
      <c r="T1879" s="252">
        <v>1</v>
      </c>
      <c r="U1879" s="253">
        <v>1</v>
      </c>
      <c r="V1879" s="252">
        <v>0.9</v>
      </c>
      <c r="W1879" s="65" t="s">
        <v>181</v>
      </c>
      <c r="X1879" s="254" t="s">
        <v>68</v>
      </c>
      <c r="Y1879" s="255">
        <v>0.9</v>
      </c>
      <c r="Z1879" s="65">
        <v>44487</v>
      </c>
      <c r="AA1879" s="252">
        <v>0.9</v>
      </c>
      <c r="AB1879" s="70" t="s">
        <v>68</v>
      </c>
      <c r="AC1879" s="252" t="s">
        <v>2341</v>
      </c>
      <c r="AD1879" s="256">
        <v>4.7368421052631587E-2</v>
      </c>
      <c r="AE1879" s="252" t="s">
        <v>112</v>
      </c>
      <c r="AF1879" s="257" t="s">
        <v>112</v>
      </c>
      <c r="AG1879" s="258">
        <v>44504</v>
      </c>
      <c r="AH1879" s="247">
        <v>44504</v>
      </c>
      <c r="AI1879" s="247" t="s">
        <v>4759</v>
      </c>
      <c r="AJ1879" s="247" t="s">
        <v>4759</v>
      </c>
      <c r="AK1879" s="869">
        <v>44509</v>
      </c>
      <c r="AL1879" s="247">
        <v>44509</v>
      </c>
      <c r="AM1879" s="247"/>
      <c r="AN1879" s="65" t="s">
        <v>1643</v>
      </c>
      <c r="AO1879" s="247"/>
      <c r="AP1879" s="65" t="s">
        <v>3374</v>
      </c>
      <c r="AQ1879" s="67" t="s">
        <v>70</v>
      </c>
      <c r="AR1879" s="259"/>
      <c r="AS1879" s="260">
        <v>1</v>
      </c>
      <c r="AT1879" s="260" t="e">
        <v>#VALUE!</v>
      </c>
      <c r="AU1879" s="260" t="e">
        <v>#VALUE!</v>
      </c>
      <c r="AV1879" s="261" t="s">
        <v>363</v>
      </c>
      <c r="AW1879" s="260" t="e">
        <v>#VALUE!</v>
      </c>
      <c r="AX1879" s="249" t="e">
        <v>#VALUE!</v>
      </c>
      <c r="AY1879" s="249">
        <v>9</v>
      </c>
      <c r="AZ1879" s="249">
        <v>2021</v>
      </c>
      <c r="BA1879" s="248">
        <v>45</v>
      </c>
      <c r="BB1879" s="248">
        <v>11</v>
      </c>
      <c r="BC1879" s="248">
        <v>2021</v>
      </c>
      <c r="BD1879" s="262">
        <v>0.20499999999999999</v>
      </c>
      <c r="BE1879" s="262">
        <v>1.1599999999999999</v>
      </c>
      <c r="BF1879" s="262">
        <v>0.38</v>
      </c>
      <c r="BG1879" s="262">
        <v>1.54</v>
      </c>
      <c r="BH1879" s="262" t="s">
        <v>203</v>
      </c>
      <c r="BI1879" s="248" t="s">
        <v>3504</v>
      </c>
      <c r="BJ1879" s="262" t="s">
        <v>3504</v>
      </c>
      <c r="BK1879" s="263"/>
    </row>
    <row r="1880" spans="1:63" s="198" customFormat="1" ht="15.6" customHeight="1" x14ac:dyDescent="0.25">
      <c r="A1880" s="246" t="s">
        <v>4353</v>
      </c>
      <c r="B1880" s="258">
        <v>44379</v>
      </c>
      <c r="C1880" s="247" t="s">
        <v>156</v>
      </c>
      <c r="D1880" s="248" t="s">
        <v>2542</v>
      </c>
      <c r="E1880" s="248" t="s">
        <v>2579</v>
      </c>
      <c r="F1880" s="249">
        <v>4501134358</v>
      </c>
      <c r="G1880" s="44" t="s">
        <v>4758</v>
      </c>
      <c r="H1880" s="250">
        <v>10</v>
      </c>
      <c r="I1880" s="250">
        <v>1</v>
      </c>
      <c r="J1880" s="67"/>
      <c r="K1880" s="708" t="s">
        <v>2578</v>
      </c>
      <c r="L1880" s="747" t="s">
        <v>3330</v>
      </c>
      <c r="M1880" s="251" t="s">
        <v>4760</v>
      </c>
      <c r="N1880" s="251">
        <v>45443</v>
      </c>
      <c r="O1880" s="251">
        <v>71130011</v>
      </c>
      <c r="P1880" s="251" t="s">
        <v>112</v>
      </c>
      <c r="Q1880" s="792">
        <v>0</v>
      </c>
      <c r="R1880" s="739">
        <v>0</v>
      </c>
      <c r="S1880" s="252">
        <v>1</v>
      </c>
      <c r="T1880" s="252">
        <v>1</v>
      </c>
      <c r="U1880" s="253">
        <v>1</v>
      </c>
      <c r="V1880" s="252">
        <v>0</v>
      </c>
      <c r="W1880" s="65" t="s">
        <v>181</v>
      </c>
      <c r="X1880" s="254" t="s">
        <v>68</v>
      </c>
      <c r="Y1880" s="255">
        <v>0</v>
      </c>
      <c r="Z1880" s="65">
        <v>44461</v>
      </c>
      <c r="AA1880" s="70">
        <v>0.8</v>
      </c>
      <c r="AB1880" s="70">
        <v>0</v>
      </c>
      <c r="AC1880" s="70" t="s">
        <v>68</v>
      </c>
      <c r="AD1880" s="256">
        <v>4.210526315789475E-2</v>
      </c>
      <c r="AE1880" s="252" t="s">
        <v>112</v>
      </c>
      <c r="AF1880" s="257" t="s">
        <v>112</v>
      </c>
      <c r="AG1880" s="258">
        <v>44446</v>
      </c>
      <c r="AH1880" s="247">
        <v>44504</v>
      </c>
      <c r="AI1880" s="247" t="s">
        <v>4759</v>
      </c>
      <c r="AJ1880" s="247" t="s">
        <v>4759</v>
      </c>
      <c r="AK1880" s="869">
        <v>44449</v>
      </c>
      <c r="AL1880" s="247">
        <v>44509</v>
      </c>
      <c r="AM1880" s="247"/>
      <c r="AN1880" s="65"/>
      <c r="AO1880" s="247"/>
      <c r="AP1880" s="247"/>
      <c r="AQ1880" s="67" t="s">
        <v>70</v>
      </c>
      <c r="AR1880" s="259"/>
      <c r="AS1880" s="260">
        <v>1</v>
      </c>
      <c r="AT1880" s="260" t="e">
        <v>#VALUE!</v>
      </c>
      <c r="AU1880" s="260" t="e">
        <v>#VALUE!</v>
      </c>
      <c r="AV1880" s="261" t="s">
        <v>363</v>
      </c>
      <c r="AW1880" s="260" t="e">
        <v>#VALUE!</v>
      </c>
      <c r="AX1880" s="249" t="e">
        <v>#VALUE!</v>
      </c>
      <c r="AY1880" s="249">
        <v>7</v>
      </c>
      <c r="AZ1880" s="249">
        <v>2021</v>
      </c>
      <c r="BA1880" s="248">
        <v>45</v>
      </c>
      <c r="BB1880" s="248">
        <v>11</v>
      </c>
      <c r="BC1880" s="248">
        <v>2021</v>
      </c>
      <c r="BD1880" s="262">
        <v>0</v>
      </c>
      <c r="BE1880" s="262">
        <v>0</v>
      </c>
      <c r="BF1880" s="262">
        <v>0</v>
      </c>
      <c r="BG1880" s="262">
        <v>0</v>
      </c>
      <c r="BH1880" s="262" t="s">
        <v>203</v>
      </c>
      <c r="BI1880" s="248" t="s">
        <v>3504</v>
      </c>
      <c r="BJ1880" s="262" t="s">
        <v>3504</v>
      </c>
      <c r="BK1880" s="263"/>
    </row>
    <row r="1881" spans="1:63" s="198" customFormat="1" ht="15.6" customHeight="1" x14ac:dyDescent="0.25">
      <c r="A1881" s="246" t="s">
        <v>4354</v>
      </c>
      <c r="B1881" s="258">
        <v>44501</v>
      </c>
      <c r="C1881" s="247" t="s">
        <v>63</v>
      </c>
      <c r="D1881" s="248" t="s">
        <v>2342</v>
      </c>
      <c r="E1881" s="248" t="s">
        <v>348</v>
      </c>
      <c r="F1881" s="249">
        <v>28671565</v>
      </c>
      <c r="G1881" s="44" t="s">
        <v>4758</v>
      </c>
      <c r="H1881" s="250">
        <v>10</v>
      </c>
      <c r="I1881" s="250">
        <v>2</v>
      </c>
      <c r="J1881" s="67" t="s">
        <v>251</v>
      </c>
      <c r="K1881" s="708" t="s">
        <v>349</v>
      </c>
      <c r="L1881" s="747" t="s">
        <v>3381</v>
      </c>
      <c r="M1881" s="251" t="s">
        <v>68</v>
      </c>
      <c r="N1881" s="87" t="s">
        <v>68</v>
      </c>
      <c r="O1881" s="87" t="s">
        <v>68</v>
      </c>
      <c r="P1881" s="251" t="s">
        <v>68</v>
      </c>
      <c r="Q1881" s="792" t="s">
        <v>68</v>
      </c>
      <c r="R1881" s="739" t="s">
        <v>68</v>
      </c>
      <c r="S1881" s="252" t="s">
        <v>68</v>
      </c>
      <c r="T1881" s="252" t="s">
        <v>68</v>
      </c>
      <c r="U1881" s="253" t="s">
        <v>3503</v>
      </c>
      <c r="V1881" s="252">
        <v>0</v>
      </c>
      <c r="W1881" s="65" t="s">
        <v>181</v>
      </c>
      <c r="X1881" s="254" t="s">
        <v>68</v>
      </c>
      <c r="Y1881" s="255">
        <v>0</v>
      </c>
      <c r="Z1881" s="65" t="s">
        <v>68</v>
      </c>
      <c r="AA1881" s="70" t="s">
        <v>68</v>
      </c>
      <c r="AB1881" s="70" t="s">
        <v>68</v>
      </c>
      <c r="AC1881" s="70" t="s">
        <v>68</v>
      </c>
      <c r="AD1881" s="256" t="s">
        <v>68</v>
      </c>
      <c r="AE1881" s="252" t="s">
        <v>112</v>
      </c>
      <c r="AF1881" s="257" t="s">
        <v>112</v>
      </c>
      <c r="AG1881" s="258">
        <v>44498</v>
      </c>
      <c r="AH1881" s="247">
        <v>44504</v>
      </c>
      <c r="AI1881" s="247" t="s">
        <v>4759</v>
      </c>
      <c r="AJ1881" s="247" t="s">
        <v>4759</v>
      </c>
      <c r="AK1881" s="636">
        <v>44502</v>
      </c>
      <c r="AL1881" s="247">
        <v>44508</v>
      </c>
      <c r="AM1881" s="247"/>
      <c r="AN1881" s="65" t="s">
        <v>1643</v>
      </c>
      <c r="AO1881" s="247" t="s">
        <v>2990</v>
      </c>
      <c r="AP1881" s="247"/>
      <c r="AQ1881" s="67" t="s">
        <v>70</v>
      </c>
      <c r="AR1881" s="259"/>
      <c r="AS1881" s="260">
        <v>0</v>
      </c>
      <c r="AT1881" s="260" t="e">
        <v>#VALUE!</v>
      </c>
      <c r="AU1881" s="260" t="e">
        <v>#VALUE!</v>
      </c>
      <c r="AV1881" s="261" t="s">
        <v>363</v>
      </c>
      <c r="AW1881" s="260" t="e">
        <v>#VALUE!</v>
      </c>
      <c r="AX1881" s="249" t="e">
        <v>#VALUE!</v>
      </c>
      <c r="AY1881" s="249">
        <v>11</v>
      </c>
      <c r="AZ1881" s="249">
        <v>2021</v>
      </c>
      <c r="BA1881" s="248">
        <v>45</v>
      </c>
      <c r="BB1881" s="248">
        <v>11</v>
      </c>
      <c r="BC1881" s="248">
        <v>2021</v>
      </c>
      <c r="BD1881" s="262">
        <v>0</v>
      </c>
      <c r="BE1881" s="262">
        <v>0</v>
      </c>
      <c r="BF1881" s="262">
        <v>0</v>
      </c>
      <c r="BG1881" s="262">
        <v>0</v>
      </c>
      <c r="BH1881" s="262" t="s">
        <v>68</v>
      </c>
      <c r="BI1881" s="248" t="s">
        <v>3504</v>
      </c>
      <c r="BJ1881" s="262" t="s">
        <v>3504</v>
      </c>
      <c r="BK1881" s="263"/>
    </row>
    <row r="1882" spans="1:63" s="198" customFormat="1" ht="15.6" customHeight="1" x14ac:dyDescent="0.25">
      <c r="A1882" s="246" t="s">
        <v>4355</v>
      </c>
      <c r="B1882" s="258">
        <v>44379</v>
      </c>
      <c r="C1882" s="247" t="s">
        <v>156</v>
      </c>
      <c r="D1882" s="248" t="s">
        <v>2542</v>
      </c>
      <c r="E1882" s="248" t="s">
        <v>2579</v>
      </c>
      <c r="F1882" s="67">
        <v>4501134358</v>
      </c>
      <c r="G1882" s="44" t="s">
        <v>4758</v>
      </c>
      <c r="H1882" s="250">
        <v>20</v>
      </c>
      <c r="I1882" s="250">
        <v>1</v>
      </c>
      <c r="J1882" s="67"/>
      <c r="K1882" s="708" t="s">
        <v>2578</v>
      </c>
      <c r="L1882" s="747" t="s">
        <v>3330</v>
      </c>
      <c r="M1882" s="251" t="s">
        <v>4760</v>
      </c>
      <c r="N1882" s="251">
        <v>45443</v>
      </c>
      <c r="O1882" s="251">
        <v>71130012</v>
      </c>
      <c r="P1882" s="251" t="s">
        <v>112</v>
      </c>
      <c r="Q1882" s="792">
        <v>0</v>
      </c>
      <c r="R1882" s="739">
        <v>0</v>
      </c>
      <c r="S1882" s="252">
        <v>1</v>
      </c>
      <c r="T1882" s="252">
        <v>1</v>
      </c>
      <c r="U1882" s="253">
        <v>1</v>
      </c>
      <c r="V1882" s="252">
        <v>0</v>
      </c>
      <c r="W1882" s="65" t="s">
        <v>181</v>
      </c>
      <c r="X1882" s="254" t="s">
        <v>68</v>
      </c>
      <c r="Y1882" s="255">
        <v>0</v>
      </c>
      <c r="Z1882" s="65">
        <v>44461</v>
      </c>
      <c r="AA1882" s="70">
        <v>0.8</v>
      </c>
      <c r="AB1882" s="70" t="s">
        <v>68</v>
      </c>
      <c r="AC1882" s="70" t="s">
        <v>68</v>
      </c>
      <c r="AD1882" s="256">
        <v>4.444444444444446E-2</v>
      </c>
      <c r="AE1882" s="252" t="s">
        <v>112</v>
      </c>
      <c r="AF1882" s="257" t="s">
        <v>112</v>
      </c>
      <c r="AG1882" s="258">
        <v>44488</v>
      </c>
      <c r="AH1882" s="247">
        <v>44504</v>
      </c>
      <c r="AI1882" s="247" t="s">
        <v>4759</v>
      </c>
      <c r="AJ1882" s="247" t="s">
        <v>4759</v>
      </c>
      <c r="AK1882" s="869">
        <v>44491</v>
      </c>
      <c r="AL1882" s="247">
        <v>44509</v>
      </c>
      <c r="AM1882" s="247"/>
      <c r="AN1882" s="65" t="s">
        <v>1643</v>
      </c>
      <c r="AO1882" s="247"/>
      <c r="AP1882" s="247"/>
      <c r="AQ1882" s="67" t="s">
        <v>70</v>
      </c>
      <c r="AR1882" s="259"/>
      <c r="AS1882" s="260">
        <v>1</v>
      </c>
      <c r="AT1882" s="260" t="e">
        <v>#VALUE!</v>
      </c>
      <c r="AU1882" s="260" t="e">
        <v>#VALUE!</v>
      </c>
      <c r="AV1882" s="261" t="s">
        <v>363</v>
      </c>
      <c r="AW1882" s="260" t="e">
        <v>#VALUE!</v>
      </c>
      <c r="AX1882" s="249" t="e">
        <v>#VALUE!</v>
      </c>
      <c r="AY1882" s="249">
        <v>7</v>
      </c>
      <c r="AZ1882" s="249">
        <v>2021</v>
      </c>
      <c r="BA1882" s="248">
        <v>45</v>
      </c>
      <c r="BB1882" s="248">
        <v>11</v>
      </c>
      <c r="BC1882" s="248">
        <v>2021</v>
      </c>
      <c r="BD1882" s="262">
        <v>0</v>
      </c>
      <c r="BE1882" s="262">
        <v>0</v>
      </c>
      <c r="BF1882" s="262">
        <v>0</v>
      </c>
      <c r="BG1882" s="262">
        <v>0</v>
      </c>
      <c r="BH1882" s="262" t="s">
        <v>203</v>
      </c>
      <c r="BI1882" s="248" t="s">
        <v>3504</v>
      </c>
      <c r="BJ1882" s="262" t="s">
        <v>3504</v>
      </c>
      <c r="BK1882" s="263"/>
    </row>
    <row r="1883" spans="1:63" s="198" customFormat="1" ht="15.6" customHeight="1" x14ac:dyDescent="0.25">
      <c r="A1883" s="246" t="s">
        <v>4355</v>
      </c>
      <c r="B1883" s="258">
        <v>44379</v>
      </c>
      <c r="C1883" s="247" t="s">
        <v>156</v>
      </c>
      <c r="D1883" s="248" t="s">
        <v>2542</v>
      </c>
      <c r="E1883" s="248" t="s">
        <v>2579</v>
      </c>
      <c r="F1883" s="249">
        <v>4501134358</v>
      </c>
      <c r="G1883" s="44" t="s">
        <v>4758</v>
      </c>
      <c r="H1883" s="250">
        <v>20</v>
      </c>
      <c r="I1883" s="250">
        <v>1</v>
      </c>
      <c r="J1883" s="67"/>
      <c r="K1883" s="708" t="s">
        <v>2578</v>
      </c>
      <c r="L1883" s="747" t="s">
        <v>3330</v>
      </c>
      <c r="M1883" s="251" t="s">
        <v>4760</v>
      </c>
      <c r="N1883" s="251">
        <v>45443</v>
      </c>
      <c r="O1883" s="251">
        <v>71130013</v>
      </c>
      <c r="P1883" s="251" t="s">
        <v>112</v>
      </c>
      <c r="Q1883" s="792">
        <v>0</v>
      </c>
      <c r="R1883" s="739">
        <v>0</v>
      </c>
      <c r="S1883" s="252">
        <v>1</v>
      </c>
      <c r="T1883" s="252">
        <v>1</v>
      </c>
      <c r="U1883" s="253">
        <v>1</v>
      </c>
      <c r="V1883" s="252">
        <v>0</v>
      </c>
      <c r="W1883" s="65" t="s">
        <v>181</v>
      </c>
      <c r="X1883" s="254" t="s">
        <v>68</v>
      </c>
      <c r="Y1883" s="255">
        <v>0</v>
      </c>
      <c r="Z1883" s="65">
        <v>44461</v>
      </c>
      <c r="AA1883" s="70">
        <v>0.8</v>
      </c>
      <c r="AB1883" s="70" t="s">
        <v>68</v>
      </c>
      <c r="AC1883" s="70" t="s">
        <v>68</v>
      </c>
      <c r="AD1883" s="256">
        <v>4.444444444444446E-2</v>
      </c>
      <c r="AE1883" s="252" t="s">
        <v>112</v>
      </c>
      <c r="AF1883" s="257" t="s">
        <v>112</v>
      </c>
      <c r="AG1883" s="258">
        <v>44488</v>
      </c>
      <c r="AH1883" s="247">
        <v>44504</v>
      </c>
      <c r="AI1883" s="247" t="s">
        <v>4759</v>
      </c>
      <c r="AJ1883" s="247" t="s">
        <v>4759</v>
      </c>
      <c r="AK1883" s="869">
        <v>44491</v>
      </c>
      <c r="AL1883" s="247">
        <v>44509</v>
      </c>
      <c r="AM1883" s="247"/>
      <c r="AN1883" s="65" t="s">
        <v>1643</v>
      </c>
      <c r="AO1883" s="247"/>
      <c r="AP1883" s="247"/>
      <c r="AQ1883" s="67" t="s">
        <v>70</v>
      </c>
      <c r="AR1883" s="259"/>
      <c r="AS1883" s="260">
        <v>1</v>
      </c>
      <c r="AT1883" s="260" t="e">
        <v>#VALUE!</v>
      </c>
      <c r="AU1883" s="260" t="e">
        <v>#VALUE!</v>
      </c>
      <c r="AV1883" s="261" t="s">
        <v>363</v>
      </c>
      <c r="AW1883" s="260" t="e">
        <v>#VALUE!</v>
      </c>
      <c r="AX1883" s="249" t="e">
        <v>#VALUE!</v>
      </c>
      <c r="AY1883" s="249">
        <v>7</v>
      </c>
      <c r="AZ1883" s="249">
        <v>2021</v>
      </c>
      <c r="BA1883" s="248">
        <v>45</v>
      </c>
      <c r="BB1883" s="248">
        <v>11</v>
      </c>
      <c r="BC1883" s="248">
        <v>2021</v>
      </c>
      <c r="BD1883" s="262">
        <v>0</v>
      </c>
      <c r="BE1883" s="262">
        <v>0</v>
      </c>
      <c r="BF1883" s="262">
        <v>0</v>
      </c>
      <c r="BG1883" s="262">
        <v>0</v>
      </c>
      <c r="BH1883" s="262" t="s">
        <v>203</v>
      </c>
      <c r="BI1883" s="248" t="s">
        <v>3504</v>
      </c>
      <c r="BJ1883" s="262" t="s">
        <v>3504</v>
      </c>
      <c r="BK1883" s="263"/>
    </row>
    <row r="1884" spans="1:63" s="198" customFormat="1" ht="15.6" customHeight="1" x14ac:dyDescent="0.25">
      <c r="A1884" s="246" t="s">
        <v>4355</v>
      </c>
      <c r="B1884" s="258">
        <v>44379</v>
      </c>
      <c r="C1884" s="247" t="s">
        <v>156</v>
      </c>
      <c r="D1884" s="248" t="s">
        <v>2542</v>
      </c>
      <c r="E1884" s="248" t="s">
        <v>2579</v>
      </c>
      <c r="F1884" s="249">
        <v>4501134358</v>
      </c>
      <c r="G1884" s="44" t="s">
        <v>4758</v>
      </c>
      <c r="H1884" s="250">
        <v>20</v>
      </c>
      <c r="I1884" s="250">
        <v>1</v>
      </c>
      <c r="J1884" s="67"/>
      <c r="K1884" s="708" t="s">
        <v>2578</v>
      </c>
      <c r="L1884" s="747" t="s">
        <v>3330</v>
      </c>
      <c r="M1884" s="251" t="s">
        <v>4760</v>
      </c>
      <c r="N1884" s="251">
        <v>45443</v>
      </c>
      <c r="O1884" s="251">
        <v>71130014</v>
      </c>
      <c r="P1884" s="251" t="s">
        <v>112</v>
      </c>
      <c r="Q1884" s="792">
        <v>0</v>
      </c>
      <c r="R1884" s="739">
        <v>0</v>
      </c>
      <c r="S1884" s="252">
        <v>1</v>
      </c>
      <c r="T1884" s="252">
        <v>1</v>
      </c>
      <c r="U1884" s="253">
        <v>1</v>
      </c>
      <c r="V1884" s="252">
        <v>0</v>
      </c>
      <c r="W1884" s="65" t="s">
        <v>181</v>
      </c>
      <c r="X1884" s="254" t="s">
        <v>68</v>
      </c>
      <c r="Y1884" s="255">
        <v>0</v>
      </c>
      <c r="Z1884" s="65">
        <v>44461</v>
      </c>
      <c r="AA1884" s="70">
        <v>0.8</v>
      </c>
      <c r="AB1884" s="70" t="s">
        <v>68</v>
      </c>
      <c r="AC1884" s="70" t="s">
        <v>68</v>
      </c>
      <c r="AD1884" s="256">
        <v>4.444444444444446E-2</v>
      </c>
      <c r="AE1884" s="252" t="s">
        <v>112</v>
      </c>
      <c r="AF1884" s="257" t="s">
        <v>112</v>
      </c>
      <c r="AG1884" s="258">
        <v>44488</v>
      </c>
      <c r="AH1884" s="247">
        <v>44504</v>
      </c>
      <c r="AI1884" s="247" t="s">
        <v>4759</v>
      </c>
      <c r="AJ1884" s="247" t="s">
        <v>4759</v>
      </c>
      <c r="AK1884" s="869">
        <v>44491</v>
      </c>
      <c r="AL1884" s="247">
        <v>44509</v>
      </c>
      <c r="AM1884" s="247"/>
      <c r="AN1884" s="65" t="s">
        <v>1643</v>
      </c>
      <c r="AO1884" s="247"/>
      <c r="AP1884" s="247"/>
      <c r="AQ1884" s="67" t="s">
        <v>70</v>
      </c>
      <c r="AR1884" s="259"/>
      <c r="AS1884" s="260">
        <v>1</v>
      </c>
      <c r="AT1884" s="260" t="e">
        <v>#VALUE!</v>
      </c>
      <c r="AU1884" s="260" t="e">
        <v>#VALUE!</v>
      </c>
      <c r="AV1884" s="261" t="s">
        <v>363</v>
      </c>
      <c r="AW1884" s="260" t="e">
        <v>#VALUE!</v>
      </c>
      <c r="AX1884" s="249" t="e">
        <v>#VALUE!</v>
      </c>
      <c r="AY1884" s="249">
        <v>7</v>
      </c>
      <c r="AZ1884" s="249">
        <v>2021</v>
      </c>
      <c r="BA1884" s="248">
        <v>45</v>
      </c>
      <c r="BB1884" s="248">
        <v>11</v>
      </c>
      <c r="BC1884" s="248">
        <v>2021</v>
      </c>
      <c r="BD1884" s="262">
        <v>0</v>
      </c>
      <c r="BE1884" s="262">
        <v>0</v>
      </c>
      <c r="BF1884" s="262">
        <v>0</v>
      </c>
      <c r="BG1884" s="262">
        <v>0</v>
      </c>
      <c r="BH1884" s="262" t="s">
        <v>203</v>
      </c>
      <c r="BI1884" s="248" t="s">
        <v>3504</v>
      </c>
      <c r="BJ1884" s="262" t="s">
        <v>3504</v>
      </c>
      <c r="BK1884" s="263"/>
    </row>
    <row r="1885" spans="1:63" s="198" customFormat="1" ht="15.6" customHeight="1" x14ac:dyDescent="0.25">
      <c r="A1885" s="246" t="s">
        <v>4355</v>
      </c>
      <c r="B1885" s="258">
        <v>44379</v>
      </c>
      <c r="C1885" s="247" t="s">
        <v>156</v>
      </c>
      <c r="D1885" s="248" t="s">
        <v>2542</v>
      </c>
      <c r="E1885" s="248" t="s">
        <v>2579</v>
      </c>
      <c r="F1885" s="249">
        <v>4501134358</v>
      </c>
      <c r="G1885" s="44" t="s">
        <v>4758</v>
      </c>
      <c r="H1885" s="250">
        <v>20</v>
      </c>
      <c r="I1885" s="250">
        <v>1</v>
      </c>
      <c r="J1885" s="67"/>
      <c r="K1885" s="708" t="s">
        <v>2578</v>
      </c>
      <c r="L1885" s="747" t="s">
        <v>3330</v>
      </c>
      <c r="M1885" s="251" t="s">
        <v>4760</v>
      </c>
      <c r="N1885" s="251">
        <v>45443</v>
      </c>
      <c r="O1885" s="251">
        <v>71130015</v>
      </c>
      <c r="P1885" s="251" t="s">
        <v>112</v>
      </c>
      <c r="Q1885" s="792">
        <v>0</v>
      </c>
      <c r="R1885" s="739">
        <v>0</v>
      </c>
      <c r="S1885" s="252">
        <v>1</v>
      </c>
      <c r="T1885" s="252">
        <v>1</v>
      </c>
      <c r="U1885" s="253">
        <v>1</v>
      </c>
      <c r="V1885" s="252">
        <v>0</v>
      </c>
      <c r="W1885" s="65" t="s">
        <v>181</v>
      </c>
      <c r="X1885" s="254" t="s">
        <v>68</v>
      </c>
      <c r="Y1885" s="255">
        <v>0</v>
      </c>
      <c r="Z1885" s="65">
        <v>44461</v>
      </c>
      <c r="AA1885" s="70">
        <v>0.8</v>
      </c>
      <c r="AB1885" s="70" t="s">
        <v>68</v>
      </c>
      <c r="AC1885" s="70" t="s">
        <v>68</v>
      </c>
      <c r="AD1885" s="256">
        <v>4.444444444444446E-2</v>
      </c>
      <c r="AE1885" s="252" t="s">
        <v>112</v>
      </c>
      <c r="AF1885" s="257" t="s">
        <v>112</v>
      </c>
      <c r="AG1885" s="258">
        <v>44488</v>
      </c>
      <c r="AH1885" s="247">
        <v>44504</v>
      </c>
      <c r="AI1885" s="247" t="s">
        <v>4759</v>
      </c>
      <c r="AJ1885" s="247" t="s">
        <v>4759</v>
      </c>
      <c r="AK1885" s="869">
        <v>44491</v>
      </c>
      <c r="AL1885" s="247">
        <v>44509</v>
      </c>
      <c r="AM1885" s="247"/>
      <c r="AN1885" s="65" t="s">
        <v>1643</v>
      </c>
      <c r="AO1885" s="247"/>
      <c r="AP1885" s="247"/>
      <c r="AQ1885" s="67" t="s">
        <v>70</v>
      </c>
      <c r="AR1885" s="259"/>
      <c r="AS1885" s="260">
        <v>1</v>
      </c>
      <c r="AT1885" s="260" t="e">
        <v>#VALUE!</v>
      </c>
      <c r="AU1885" s="260" t="e">
        <v>#VALUE!</v>
      </c>
      <c r="AV1885" s="261" t="s">
        <v>363</v>
      </c>
      <c r="AW1885" s="260" t="e">
        <v>#VALUE!</v>
      </c>
      <c r="AX1885" s="249" t="e">
        <v>#VALUE!</v>
      </c>
      <c r="AY1885" s="249">
        <v>7</v>
      </c>
      <c r="AZ1885" s="249">
        <v>2021</v>
      </c>
      <c r="BA1885" s="248">
        <v>45</v>
      </c>
      <c r="BB1885" s="248">
        <v>11</v>
      </c>
      <c r="BC1885" s="248">
        <v>2021</v>
      </c>
      <c r="BD1885" s="262">
        <v>0</v>
      </c>
      <c r="BE1885" s="262">
        <v>0</v>
      </c>
      <c r="BF1885" s="262">
        <v>0</v>
      </c>
      <c r="BG1885" s="262">
        <v>0</v>
      </c>
      <c r="BH1885" s="262" t="s">
        <v>203</v>
      </c>
      <c r="BI1885" s="248" t="s">
        <v>3504</v>
      </c>
      <c r="BJ1885" s="262" t="s">
        <v>3504</v>
      </c>
      <c r="BK1885" s="263"/>
    </row>
    <row r="1886" spans="1:63" s="198" customFormat="1" ht="15.6" customHeight="1" x14ac:dyDescent="0.25">
      <c r="A1886" s="64" t="s">
        <v>4357</v>
      </c>
      <c r="B1886" s="65">
        <v>44293</v>
      </c>
      <c r="C1886" s="65" t="s">
        <v>156</v>
      </c>
      <c r="D1886" s="66" t="s">
        <v>2342</v>
      </c>
      <c r="E1886" s="66">
        <v>117</v>
      </c>
      <c r="F1886" s="67">
        <v>28567427</v>
      </c>
      <c r="G1886" s="44" t="s">
        <v>4758</v>
      </c>
      <c r="H1886" s="68">
        <v>10</v>
      </c>
      <c r="I1886" s="68">
        <v>1</v>
      </c>
      <c r="J1886" s="67" t="s">
        <v>174</v>
      </c>
      <c r="K1886" s="714" t="s">
        <v>391</v>
      </c>
      <c r="L1886" s="708" t="s">
        <v>3209</v>
      </c>
      <c r="M1886" s="54" t="s">
        <v>4760</v>
      </c>
      <c r="N1886" s="648">
        <v>43229</v>
      </c>
      <c r="O1886" s="87" t="s">
        <v>3410</v>
      </c>
      <c r="P1886" s="87" t="s">
        <v>112</v>
      </c>
      <c r="Q1886" s="792">
        <v>0</v>
      </c>
      <c r="R1886" s="739">
        <v>0</v>
      </c>
      <c r="S1886" s="70">
        <v>1</v>
      </c>
      <c r="T1886" s="70">
        <v>1</v>
      </c>
      <c r="U1886" s="50">
        <v>1</v>
      </c>
      <c r="V1886" s="70">
        <v>1</v>
      </c>
      <c r="W1886" s="65">
        <v>44352</v>
      </c>
      <c r="X1886" s="49" t="s">
        <v>68</v>
      </c>
      <c r="Y1886" s="71">
        <v>1</v>
      </c>
      <c r="Z1886" s="65">
        <v>44480</v>
      </c>
      <c r="AA1886" s="70">
        <v>1</v>
      </c>
      <c r="AB1886" s="70" t="s">
        <v>68</v>
      </c>
      <c r="AC1886" s="70" t="s">
        <v>68</v>
      </c>
      <c r="AD1886" s="72">
        <v>5.5555555555555566E-2</v>
      </c>
      <c r="AE1886" s="70" t="s">
        <v>112</v>
      </c>
      <c r="AF1886" s="52" t="s">
        <v>112</v>
      </c>
      <c r="AG1886" s="73">
        <v>44496</v>
      </c>
      <c r="AH1886" s="65">
        <v>44508</v>
      </c>
      <c r="AI1886" s="65" t="s">
        <v>4759</v>
      </c>
      <c r="AJ1886" s="65" t="s">
        <v>4759</v>
      </c>
      <c r="AK1886" s="636">
        <v>44498</v>
      </c>
      <c r="AL1886" s="65">
        <v>44510</v>
      </c>
      <c r="AM1886" s="65"/>
      <c r="AN1886" s="65" t="s">
        <v>1643</v>
      </c>
      <c r="AO1886" s="65" t="s">
        <v>2982</v>
      </c>
      <c r="AP1886" s="65"/>
      <c r="AQ1886" s="67" t="s">
        <v>70</v>
      </c>
      <c r="AR1886" s="75"/>
      <c r="AS1886" s="260">
        <v>0</v>
      </c>
      <c r="AT1886" s="77" t="e">
        <v>#VALUE!</v>
      </c>
      <c r="AU1886" s="77" t="e">
        <v>#VALUE!</v>
      </c>
      <c r="AV1886" s="83" t="s">
        <v>363</v>
      </c>
      <c r="AW1886" s="77" t="e">
        <v>#VALUE!</v>
      </c>
      <c r="AX1886" s="67" t="e">
        <v>#VALUE!</v>
      </c>
      <c r="AY1886" s="67">
        <v>4</v>
      </c>
      <c r="AZ1886" s="67">
        <v>2021</v>
      </c>
      <c r="BA1886" s="67">
        <v>46</v>
      </c>
      <c r="BB1886" s="67">
        <v>11</v>
      </c>
      <c r="BC1886" s="67">
        <v>2021</v>
      </c>
      <c r="BD1886" s="78">
        <v>0.20499999999999999</v>
      </c>
      <c r="BE1886" s="78">
        <v>3.8149999999999999</v>
      </c>
      <c r="BF1886" s="78">
        <v>0.95374999999999988</v>
      </c>
      <c r="BG1886" s="78">
        <v>4.7687499999999998</v>
      </c>
      <c r="BH1886" s="78" t="s">
        <v>203</v>
      </c>
      <c r="BI1886" s="78" t="s">
        <v>3504</v>
      </c>
      <c r="BJ1886" s="78" t="s">
        <v>3504</v>
      </c>
      <c r="BK1886" s="79"/>
    </row>
    <row r="1887" spans="1:63" s="198" customFormat="1" ht="15.6" customHeight="1" x14ac:dyDescent="0.25">
      <c r="A1887" s="64" t="s">
        <v>4358</v>
      </c>
      <c r="B1887" s="65">
        <v>44365</v>
      </c>
      <c r="C1887" s="65" t="s">
        <v>156</v>
      </c>
      <c r="D1887" s="66" t="s">
        <v>2342</v>
      </c>
      <c r="E1887" s="66">
        <v>60</v>
      </c>
      <c r="F1887" s="67">
        <v>28606050</v>
      </c>
      <c r="G1887" s="44" t="s">
        <v>4758</v>
      </c>
      <c r="H1887" s="68">
        <v>10</v>
      </c>
      <c r="I1887" s="68">
        <v>1</v>
      </c>
      <c r="J1887" s="67" t="s">
        <v>174</v>
      </c>
      <c r="K1887" s="708" t="s">
        <v>1523</v>
      </c>
      <c r="L1887" s="708" t="s">
        <v>3048</v>
      </c>
      <c r="M1887" s="54" t="s">
        <v>4760</v>
      </c>
      <c r="N1887" s="648">
        <v>45564</v>
      </c>
      <c r="O1887" s="87" t="s">
        <v>1178</v>
      </c>
      <c r="P1887" s="87" t="s">
        <v>112</v>
      </c>
      <c r="Q1887" s="792">
        <v>0</v>
      </c>
      <c r="R1887" s="739">
        <v>0</v>
      </c>
      <c r="S1887" s="70">
        <v>1</v>
      </c>
      <c r="T1887" s="70">
        <v>1</v>
      </c>
      <c r="U1887" s="50">
        <v>1</v>
      </c>
      <c r="V1887" s="70">
        <v>1</v>
      </c>
      <c r="W1887" s="65" t="s">
        <v>181</v>
      </c>
      <c r="X1887" s="49">
        <v>0</v>
      </c>
      <c r="Y1887" s="71">
        <v>0.9</v>
      </c>
      <c r="Z1887" s="65">
        <v>44481</v>
      </c>
      <c r="AA1887" s="70">
        <v>1</v>
      </c>
      <c r="AB1887" s="70" t="s">
        <v>68</v>
      </c>
      <c r="AC1887" s="70" t="s">
        <v>68</v>
      </c>
      <c r="AD1887" s="72">
        <v>5.5555555555555566E-2</v>
      </c>
      <c r="AE1887" s="70" t="s">
        <v>112</v>
      </c>
      <c r="AF1887" s="52" t="s">
        <v>112</v>
      </c>
      <c r="AG1887" s="73">
        <v>44497</v>
      </c>
      <c r="AH1887" s="65">
        <v>44508</v>
      </c>
      <c r="AI1887" s="65" t="s">
        <v>4759</v>
      </c>
      <c r="AJ1887" s="65" t="s">
        <v>4759</v>
      </c>
      <c r="AK1887" s="636">
        <v>44501</v>
      </c>
      <c r="AL1887" s="65">
        <v>44510</v>
      </c>
      <c r="AM1887" s="65"/>
      <c r="AN1887" s="65" t="s">
        <v>1643</v>
      </c>
      <c r="AO1887" s="65" t="s">
        <v>2982</v>
      </c>
      <c r="AP1887" s="65"/>
      <c r="AQ1887" s="67" t="s">
        <v>70</v>
      </c>
      <c r="AR1887" s="75"/>
      <c r="AS1887" s="260">
        <v>0</v>
      </c>
      <c r="AT1887" s="77" t="e">
        <v>#VALUE!</v>
      </c>
      <c r="AU1887" s="77" t="e">
        <v>#VALUE!</v>
      </c>
      <c r="AV1887" s="83" t="s">
        <v>363</v>
      </c>
      <c r="AW1887" s="77" t="e">
        <v>#VALUE!</v>
      </c>
      <c r="AX1887" s="67" t="e">
        <v>#VALUE!</v>
      </c>
      <c r="AY1887" s="67">
        <v>6</v>
      </c>
      <c r="AZ1887" s="67">
        <v>2021</v>
      </c>
      <c r="BA1887" s="67">
        <v>46</v>
      </c>
      <c r="BB1887" s="67">
        <v>11</v>
      </c>
      <c r="BC1887" s="67">
        <v>2021</v>
      </c>
      <c r="BD1887" s="78">
        <v>0.20499999999999999</v>
      </c>
      <c r="BE1887" s="78">
        <v>1.3425</v>
      </c>
      <c r="BF1887" s="78">
        <v>0.33562500000000001</v>
      </c>
      <c r="BG1887" s="78">
        <v>1.6781250000000001</v>
      </c>
      <c r="BH1887" s="78" t="s">
        <v>203</v>
      </c>
      <c r="BI1887" s="78" t="s">
        <v>3504</v>
      </c>
      <c r="BJ1887" s="78" t="s">
        <v>3504</v>
      </c>
      <c r="BK1887" s="79"/>
    </row>
    <row r="1888" spans="1:63" s="198" customFormat="1" ht="15.6" customHeight="1" x14ac:dyDescent="0.25">
      <c r="A1888" s="64" t="s">
        <v>4359</v>
      </c>
      <c r="B1888" s="65">
        <v>44365</v>
      </c>
      <c r="C1888" s="65" t="s">
        <v>156</v>
      </c>
      <c r="D1888" s="66" t="s">
        <v>2342</v>
      </c>
      <c r="E1888" s="66">
        <v>61</v>
      </c>
      <c r="F1888" s="67">
        <v>28606051</v>
      </c>
      <c r="G1888" s="44" t="s">
        <v>4758</v>
      </c>
      <c r="H1888" s="68">
        <v>10</v>
      </c>
      <c r="I1888" s="68">
        <v>1</v>
      </c>
      <c r="J1888" s="67" t="s">
        <v>174</v>
      </c>
      <c r="K1888" s="708" t="s">
        <v>1525</v>
      </c>
      <c r="L1888" s="708" t="s">
        <v>3049</v>
      </c>
      <c r="M1888" s="54" t="s">
        <v>4760</v>
      </c>
      <c r="N1888" s="648">
        <v>45564</v>
      </c>
      <c r="O1888" s="87" t="s">
        <v>1178</v>
      </c>
      <c r="P1888" s="87" t="s">
        <v>112</v>
      </c>
      <c r="Q1888" s="792">
        <v>0</v>
      </c>
      <c r="R1888" s="739">
        <v>0</v>
      </c>
      <c r="S1888" s="70">
        <v>1</v>
      </c>
      <c r="T1888" s="70">
        <v>1</v>
      </c>
      <c r="U1888" s="50">
        <v>1</v>
      </c>
      <c r="V1888" s="70">
        <v>1</v>
      </c>
      <c r="W1888" s="65" t="s">
        <v>181</v>
      </c>
      <c r="X1888" s="49">
        <v>0</v>
      </c>
      <c r="Y1888" s="71">
        <v>0.9</v>
      </c>
      <c r="Z1888" s="65">
        <v>44481</v>
      </c>
      <c r="AA1888" s="70">
        <v>1</v>
      </c>
      <c r="AB1888" s="70" t="s">
        <v>68</v>
      </c>
      <c r="AC1888" s="70" t="s">
        <v>68</v>
      </c>
      <c r="AD1888" s="72">
        <v>5.5555555555555566E-2</v>
      </c>
      <c r="AE1888" s="70" t="s">
        <v>112</v>
      </c>
      <c r="AF1888" s="52" t="s">
        <v>112</v>
      </c>
      <c r="AG1888" s="73">
        <v>44497</v>
      </c>
      <c r="AH1888" s="65">
        <v>44508</v>
      </c>
      <c r="AI1888" s="65" t="s">
        <v>4759</v>
      </c>
      <c r="AJ1888" s="65" t="s">
        <v>4759</v>
      </c>
      <c r="AK1888" s="636">
        <v>44501</v>
      </c>
      <c r="AL1888" s="65">
        <v>44510</v>
      </c>
      <c r="AM1888" s="65"/>
      <c r="AN1888" s="65" t="s">
        <v>1643</v>
      </c>
      <c r="AO1888" s="65" t="s">
        <v>2982</v>
      </c>
      <c r="AP1888" s="65"/>
      <c r="AQ1888" s="67" t="s">
        <v>70</v>
      </c>
      <c r="AR1888" s="75"/>
      <c r="AS1888" s="260">
        <v>0</v>
      </c>
      <c r="AT1888" s="77" t="e">
        <v>#VALUE!</v>
      </c>
      <c r="AU1888" s="77" t="e">
        <v>#VALUE!</v>
      </c>
      <c r="AV1888" s="83" t="s">
        <v>363</v>
      </c>
      <c r="AW1888" s="77" t="e">
        <v>#VALUE!</v>
      </c>
      <c r="AX1888" s="67" t="e">
        <v>#VALUE!</v>
      </c>
      <c r="AY1888" s="67">
        <v>6</v>
      </c>
      <c r="AZ1888" s="67">
        <v>2021</v>
      </c>
      <c r="BA1888" s="67">
        <v>46</v>
      </c>
      <c r="BB1888" s="67">
        <v>11</v>
      </c>
      <c r="BC1888" s="67">
        <v>2021</v>
      </c>
      <c r="BD1888" s="78">
        <v>0.20499999999999999</v>
      </c>
      <c r="BE1888" s="78">
        <v>1.3425</v>
      </c>
      <c r="BF1888" s="78">
        <v>0.33562500000000001</v>
      </c>
      <c r="BG1888" s="78">
        <v>1.6781250000000001</v>
      </c>
      <c r="BH1888" s="78" t="s">
        <v>203</v>
      </c>
      <c r="BI1888" s="78" t="s">
        <v>3504</v>
      </c>
      <c r="BJ1888" s="78" t="s">
        <v>3504</v>
      </c>
      <c r="BK1888" s="79"/>
    </row>
    <row r="1889" spans="1:63" s="198" customFormat="1" ht="15.6" customHeight="1" x14ac:dyDescent="0.25">
      <c r="A1889" s="64" t="s">
        <v>4360</v>
      </c>
      <c r="B1889" s="65">
        <v>44365</v>
      </c>
      <c r="C1889" s="65" t="s">
        <v>156</v>
      </c>
      <c r="D1889" s="66" t="s">
        <v>2342</v>
      </c>
      <c r="E1889" s="66">
        <v>62</v>
      </c>
      <c r="F1889" s="67">
        <v>28606052</v>
      </c>
      <c r="G1889" s="44" t="s">
        <v>4758</v>
      </c>
      <c r="H1889" s="68">
        <v>10</v>
      </c>
      <c r="I1889" s="68">
        <v>1</v>
      </c>
      <c r="J1889" s="67" t="s">
        <v>174</v>
      </c>
      <c r="K1889" s="708" t="s">
        <v>1530</v>
      </c>
      <c r="L1889" s="708" t="s">
        <v>3051</v>
      </c>
      <c r="M1889" s="54" t="s">
        <v>4760</v>
      </c>
      <c r="N1889" s="648">
        <v>45564</v>
      </c>
      <c r="O1889" s="87" t="s">
        <v>1178</v>
      </c>
      <c r="P1889" s="87" t="s">
        <v>112</v>
      </c>
      <c r="Q1889" s="792">
        <v>0</v>
      </c>
      <c r="R1889" s="739">
        <v>0</v>
      </c>
      <c r="S1889" s="70">
        <v>1</v>
      </c>
      <c r="T1889" s="70">
        <v>1</v>
      </c>
      <c r="U1889" s="50">
        <v>1</v>
      </c>
      <c r="V1889" s="70">
        <v>1</v>
      </c>
      <c r="W1889" s="65" t="s">
        <v>181</v>
      </c>
      <c r="X1889" s="49">
        <v>0</v>
      </c>
      <c r="Y1889" s="71">
        <v>0.9</v>
      </c>
      <c r="Z1889" s="65">
        <v>44481</v>
      </c>
      <c r="AA1889" s="70">
        <v>1</v>
      </c>
      <c r="AB1889" s="70" t="s">
        <v>68</v>
      </c>
      <c r="AC1889" s="70" t="s">
        <v>68</v>
      </c>
      <c r="AD1889" s="72">
        <v>5.5555555555555566E-2</v>
      </c>
      <c r="AE1889" s="70" t="s">
        <v>112</v>
      </c>
      <c r="AF1889" s="52" t="s">
        <v>112</v>
      </c>
      <c r="AG1889" s="73">
        <v>44497</v>
      </c>
      <c r="AH1889" s="65">
        <v>44508</v>
      </c>
      <c r="AI1889" s="65" t="s">
        <v>4759</v>
      </c>
      <c r="AJ1889" s="65" t="s">
        <v>4759</v>
      </c>
      <c r="AK1889" s="636">
        <v>44501</v>
      </c>
      <c r="AL1889" s="65">
        <v>44510</v>
      </c>
      <c r="AM1889" s="65"/>
      <c r="AN1889" s="65" t="s">
        <v>1643</v>
      </c>
      <c r="AO1889" s="65" t="s">
        <v>2982</v>
      </c>
      <c r="AP1889" s="65"/>
      <c r="AQ1889" s="67" t="s">
        <v>70</v>
      </c>
      <c r="AR1889" s="75"/>
      <c r="AS1889" s="260">
        <v>0</v>
      </c>
      <c r="AT1889" s="77" t="e">
        <v>#VALUE!</v>
      </c>
      <c r="AU1889" s="77" t="e">
        <v>#VALUE!</v>
      </c>
      <c r="AV1889" s="83" t="s">
        <v>363</v>
      </c>
      <c r="AW1889" s="77" t="e">
        <v>#VALUE!</v>
      </c>
      <c r="AX1889" s="67" t="e">
        <v>#VALUE!</v>
      </c>
      <c r="AY1889" s="67">
        <v>6</v>
      </c>
      <c r="AZ1889" s="67">
        <v>2021</v>
      </c>
      <c r="BA1889" s="67">
        <v>46</v>
      </c>
      <c r="BB1889" s="67">
        <v>11</v>
      </c>
      <c r="BC1889" s="67">
        <v>2021</v>
      </c>
      <c r="BD1889" s="78">
        <v>0.20499999999999999</v>
      </c>
      <c r="BE1889" s="78">
        <v>1.8647</v>
      </c>
      <c r="BF1889" s="78">
        <v>0.46617500000000001</v>
      </c>
      <c r="BG1889" s="78">
        <v>2.3308749999999998</v>
      </c>
      <c r="BH1889" s="78" t="s">
        <v>203</v>
      </c>
      <c r="BI1889" s="78" t="s">
        <v>3504</v>
      </c>
      <c r="BJ1889" s="78" t="s">
        <v>3504</v>
      </c>
      <c r="BK1889" s="79"/>
    </row>
    <row r="1890" spans="1:63" s="198" customFormat="1" ht="15.6" customHeight="1" x14ac:dyDescent="0.25">
      <c r="A1890" s="64" t="s">
        <v>4361</v>
      </c>
      <c r="B1890" s="65">
        <v>44404</v>
      </c>
      <c r="C1890" s="65" t="s">
        <v>156</v>
      </c>
      <c r="D1890" s="66" t="s">
        <v>2342</v>
      </c>
      <c r="E1890" s="66">
        <v>510</v>
      </c>
      <c r="F1890" s="67">
        <v>28622826</v>
      </c>
      <c r="G1890" s="44" t="s">
        <v>4758</v>
      </c>
      <c r="H1890" s="68">
        <v>10</v>
      </c>
      <c r="I1890" s="68">
        <v>1</v>
      </c>
      <c r="J1890" s="67" t="s">
        <v>66</v>
      </c>
      <c r="K1890" s="708" t="s">
        <v>217</v>
      </c>
      <c r="L1890" s="708" t="s">
        <v>3042</v>
      </c>
      <c r="M1890" s="54" t="s">
        <v>4760</v>
      </c>
      <c r="N1890" s="648">
        <v>46727</v>
      </c>
      <c r="O1890" s="87" t="s">
        <v>632</v>
      </c>
      <c r="P1890" s="87" t="s">
        <v>112</v>
      </c>
      <c r="Q1890" s="792">
        <v>0</v>
      </c>
      <c r="R1890" s="739">
        <v>0</v>
      </c>
      <c r="S1890" s="70">
        <v>1</v>
      </c>
      <c r="T1890" s="70">
        <v>1</v>
      </c>
      <c r="U1890" s="50">
        <v>1</v>
      </c>
      <c r="V1890" s="70">
        <v>1</v>
      </c>
      <c r="W1890" s="65">
        <v>44448</v>
      </c>
      <c r="X1890" s="49">
        <v>1</v>
      </c>
      <c r="Y1890" s="71">
        <v>1</v>
      </c>
      <c r="Z1890" s="65">
        <v>44473</v>
      </c>
      <c r="AA1890" s="70">
        <v>1</v>
      </c>
      <c r="AB1890" s="70" t="s">
        <v>68</v>
      </c>
      <c r="AC1890" s="70" t="s">
        <v>68</v>
      </c>
      <c r="AD1890" s="72">
        <v>5.5555555555555566E-2</v>
      </c>
      <c r="AE1890" s="70" t="s">
        <v>112</v>
      </c>
      <c r="AF1890" s="52" t="s">
        <v>112</v>
      </c>
      <c r="AG1890" s="73">
        <v>44489</v>
      </c>
      <c r="AH1890" s="65">
        <v>44510</v>
      </c>
      <c r="AI1890" s="65" t="s">
        <v>4759</v>
      </c>
      <c r="AJ1890" s="65" t="s">
        <v>4759</v>
      </c>
      <c r="AK1890" s="636">
        <v>44493</v>
      </c>
      <c r="AL1890" s="65">
        <v>44515</v>
      </c>
      <c r="AM1890" s="65"/>
      <c r="AN1890" s="65" t="s">
        <v>1643</v>
      </c>
      <c r="AO1890" s="65" t="s">
        <v>2990</v>
      </c>
      <c r="AP1890" s="65"/>
      <c r="AQ1890" s="67" t="s">
        <v>70</v>
      </c>
      <c r="AR1890" s="75"/>
      <c r="AS1890" s="260">
        <v>1</v>
      </c>
      <c r="AT1890" s="77" t="e">
        <v>#VALUE!</v>
      </c>
      <c r="AU1890" s="77" t="e">
        <v>#VALUE!</v>
      </c>
      <c r="AV1890" s="83" t="s">
        <v>363</v>
      </c>
      <c r="AW1890" s="77" t="e">
        <v>#VALUE!</v>
      </c>
      <c r="AX1890" s="67" t="e">
        <v>#VALUE!</v>
      </c>
      <c r="AY1890" s="67">
        <v>7</v>
      </c>
      <c r="AZ1890" s="67">
        <v>2021</v>
      </c>
      <c r="BA1890" s="67">
        <v>46</v>
      </c>
      <c r="BB1890" s="67">
        <v>11</v>
      </c>
      <c r="BC1890" s="67">
        <v>2021</v>
      </c>
      <c r="BD1890" s="78">
        <v>0</v>
      </c>
      <c r="BE1890" s="78">
        <v>3.5517000000000003</v>
      </c>
      <c r="BF1890" s="78">
        <v>0.88792500000000008</v>
      </c>
      <c r="BG1890" s="78">
        <v>4.4396250000000004</v>
      </c>
      <c r="BH1890" s="78" t="s">
        <v>203</v>
      </c>
      <c r="BI1890" s="78" t="s">
        <v>3504</v>
      </c>
      <c r="BJ1890" s="78" t="s">
        <v>3504</v>
      </c>
      <c r="BK1890" s="79"/>
    </row>
    <row r="1891" spans="1:63" s="198" customFormat="1" ht="15.6" customHeight="1" x14ac:dyDescent="0.25">
      <c r="A1891" s="64" t="s">
        <v>4362</v>
      </c>
      <c r="B1891" s="65">
        <v>44404</v>
      </c>
      <c r="C1891" s="65" t="s">
        <v>156</v>
      </c>
      <c r="D1891" s="66" t="s">
        <v>2342</v>
      </c>
      <c r="E1891" s="66">
        <v>510</v>
      </c>
      <c r="F1891" s="67">
        <v>28622826</v>
      </c>
      <c r="G1891" s="44" t="s">
        <v>4758</v>
      </c>
      <c r="H1891" s="68">
        <v>20</v>
      </c>
      <c r="I1891" s="68">
        <v>1</v>
      </c>
      <c r="J1891" s="67" t="s">
        <v>66</v>
      </c>
      <c r="K1891" s="708" t="s">
        <v>217</v>
      </c>
      <c r="L1891" s="708" t="s">
        <v>3042</v>
      </c>
      <c r="M1891" s="54" t="s">
        <v>4760</v>
      </c>
      <c r="N1891" s="648">
        <v>46727</v>
      </c>
      <c r="O1891" s="87" t="s">
        <v>634</v>
      </c>
      <c r="P1891" s="87" t="s">
        <v>112</v>
      </c>
      <c r="Q1891" s="792">
        <v>0</v>
      </c>
      <c r="R1891" s="739">
        <v>0</v>
      </c>
      <c r="S1891" s="70">
        <v>1</v>
      </c>
      <c r="T1891" s="70">
        <v>1</v>
      </c>
      <c r="U1891" s="50">
        <v>1</v>
      </c>
      <c r="V1891" s="70">
        <v>1</v>
      </c>
      <c r="W1891" s="65">
        <v>44448</v>
      </c>
      <c r="X1891" s="49">
        <v>1</v>
      </c>
      <c r="Y1891" s="71">
        <v>1</v>
      </c>
      <c r="Z1891" s="65">
        <v>44473</v>
      </c>
      <c r="AA1891" s="70">
        <v>1</v>
      </c>
      <c r="AB1891" s="70" t="s">
        <v>68</v>
      </c>
      <c r="AC1891" s="70" t="s">
        <v>68</v>
      </c>
      <c r="AD1891" s="72">
        <v>5.5555555555555566E-2</v>
      </c>
      <c r="AE1891" s="70" t="s">
        <v>112</v>
      </c>
      <c r="AF1891" s="52" t="s">
        <v>112</v>
      </c>
      <c r="AG1891" s="73">
        <v>44489</v>
      </c>
      <c r="AH1891" s="65">
        <v>44510</v>
      </c>
      <c r="AI1891" s="65" t="s">
        <v>4759</v>
      </c>
      <c r="AJ1891" s="65" t="s">
        <v>4759</v>
      </c>
      <c r="AK1891" s="636">
        <v>44493</v>
      </c>
      <c r="AL1891" s="65">
        <v>44515</v>
      </c>
      <c r="AM1891" s="65"/>
      <c r="AN1891" s="65" t="s">
        <v>1643</v>
      </c>
      <c r="AO1891" s="65" t="s">
        <v>2990</v>
      </c>
      <c r="AP1891" s="65"/>
      <c r="AQ1891" s="67" t="s">
        <v>70</v>
      </c>
      <c r="AR1891" s="75"/>
      <c r="AS1891" s="260">
        <v>1</v>
      </c>
      <c r="AT1891" s="77" t="e">
        <v>#VALUE!</v>
      </c>
      <c r="AU1891" s="77" t="e">
        <v>#VALUE!</v>
      </c>
      <c r="AV1891" s="83" t="s">
        <v>363</v>
      </c>
      <c r="AW1891" s="77" t="e">
        <v>#VALUE!</v>
      </c>
      <c r="AX1891" s="67" t="e">
        <v>#VALUE!</v>
      </c>
      <c r="AY1891" s="67">
        <v>7</v>
      </c>
      <c r="AZ1891" s="67">
        <v>2021</v>
      </c>
      <c r="BA1891" s="67">
        <v>46</v>
      </c>
      <c r="BB1891" s="67">
        <v>11</v>
      </c>
      <c r="BC1891" s="67">
        <v>2021</v>
      </c>
      <c r="BD1891" s="78">
        <v>0</v>
      </c>
      <c r="BE1891" s="78">
        <v>3.5517000000000003</v>
      </c>
      <c r="BF1891" s="78">
        <v>0.88792500000000008</v>
      </c>
      <c r="BG1891" s="78">
        <v>4.4396250000000004</v>
      </c>
      <c r="BH1891" s="78" t="s">
        <v>203</v>
      </c>
      <c r="BI1891" s="78" t="s">
        <v>3504</v>
      </c>
      <c r="BJ1891" s="78" t="s">
        <v>3504</v>
      </c>
      <c r="BK1891" s="79"/>
    </row>
    <row r="1892" spans="1:63" s="198" customFormat="1" ht="15.6" customHeight="1" x14ac:dyDescent="0.25">
      <c r="A1892" s="64" t="s">
        <v>4363</v>
      </c>
      <c r="B1892" s="65">
        <v>44404</v>
      </c>
      <c r="C1892" s="65" t="s">
        <v>156</v>
      </c>
      <c r="D1892" s="66" t="s">
        <v>2342</v>
      </c>
      <c r="E1892" s="66">
        <v>510</v>
      </c>
      <c r="F1892" s="67">
        <v>28622826</v>
      </c>
      <c r="G1892" s="44" t="s">
        <v>4758</v>
      </c>
      <c r="H1892" s="68">
        <v>30</v>
      </c>
      <c r="I1892" s="68">
        <v>1</v>
      </c>
      <c r="J1892" s="67" t="s">
        <v>66</v>
      </c>
      <c r="K1892" s="708" t="s">
        <v>217</v>
      </c>
      <c r="L1892" s="708" t="s">
        <v>3042</v>
      </c>
      <c r="M1892" s="54" t="s">
        <v>4760</v>
      </c>
      <c r="N1892" s="648">
        <v>46727</v>
      </c>
      <c r="O1892" s="87" t="s">
        <v>1416</v>
      </c>
      <c r="P1892" s="87" t="s">
        <v>112</v>
      </c>
      <c r="Q1892" s="792">
        <v>0</v>
      </c>
      <c r="R1892" s="739">
        <v>0</v>
      </c>
      <c r="S1892" s="70">
        <v>1</v>
      </c>
      <c r="T1892" s="70">
        <v>1</v>
      </c>
      <c r="U1892" s="50">
        <v>1</v>
      </c>
      <c r="V1892" s="70">
        <v>1</v>
      </c>
      <c r="W1892" s="65">
        <v>44448</v>
      </c>
      <c r="X1892" s="49">
        <v>1</v>
      </c>
      <c r="Y1892" s="71">
        <v>1</v>
      </c>
      <c r="Z1892" s="65">
        <v>44473</v>
      </c>
      <c r="AA1892" s="70">
        <v>1</v>
      </c>
      <c r="AB1892" s="70" t="s">
        <v>68</v>
      </c>
      <c r="AC1892" s="70" t="s">
        <v>68</v>
      </c>
      <c r="AD1892" s="72">
        <v>5.5555555555555566E-2</v>
      </c>
      <c r="AE1892" s="70" t="s">
        <v>112</v>
      </c>
      <c r="AF1892" s="52" t="s">
        <v>112</v>
      </c>
      <c r="AG1892" s="73">
        <v>44489</v>
      </c>
      <c r="AH1892" s="65">
        <v>44510</v>
      </c>
      <c r="AI1892" s="65" t="s">
        <v>4759</v>
      </c>
      <c r="AJ1892" s="65" t="s">
        <v>4759</v>
      </c>
      <c r="AK1892" s="636">
        <v>44493</v>
      </c>
      <c r="AL1892" s="65">
        <v>44515</v>
      </c>
      <c r="AM1892" s="65"/>
      <c r="AN1892" s="65" t="s">
        <v>1643</v>
      </c>
      <c r="AO1892" s="65" t="s">
        <v>2990</v>
      </c>
      <c r="AP1892" s="65"/>
      <c r="AQ1892" s="67" t="s">
        <v>70</v>
      </c>
      <c r="AR1892" s="75"/>
      <c r="AS1892" s="260">
        <v>1</v>
      </c>
      <c r="AT1892" s="77" t="e">
        <v>#VALUE!</v>
      </c>
      <c r="AU1892" s="77" t="e">
        <v>#VALUE!</v>
      </c>
      <c r="AV1892" s="83" t="s">
        <v>363</v>
      </c>
      <c r="AW1892" s="77" t="e">
        <v>#VALUE!</v>
      </c>
      <c r="AX1892" s="67" t="e">
        <v>#VALUE!</v>
      </c>
      <c r="AY1892" s="67">
        <v>7</v>
      </c>
      <c r="AZ1892" s="67">
        <v>2021</v>
      </c>
      <c r="BA1892" s="67">
        <v>46</v>
      </c>
      <c r="BB1892" s="67">
        <v>11</v>
      </c>
      <c r="BC1892" s="67">
        <v>2021</v>
      </c>
      <c r="BD1892" s="78">
        <v>0</v>
      </c>
      <c r="BE1892" s="78">
        <v>3.5517000000000003</v>
      </c>
      <c r="BF1892" s="78">
        <v>0.88792500000000008</v>
      </c>
      <c r="BG1892" s="78">
        <v>4.4396250000000004</v>
      </c>
      <c r="BH1892" s="78" t="s">
        <v>203</v>
      </c>
      <c r="BI1892" s="78" t="s">
        <v>3504</v>
      </c>
      <c r="BJ1892" s="78" t="s">
        <v>3504</v>
      </c>
      <c r="BK1892" s="79"/>
    </row>
    <row r="1893" spans="1:63" s="198" customFormat="1" ht="15.6" customHeight="1" x14ac:dyDescent="0.25">
      <c r="A1893" s="64" t="s">
        <v>4364</v>
      </c>
      <c r="B1893" s="65">
        <v>44404</v>
      </c>
      <c r="C1893" s="65" t="s">
        <v>156</v>
      </c>
      <c r="D1893" s="66" t="s">
        <v>2342</v>
      </c>
      <c r="E1893" s="66">
        <v>510</v>
      </c>
      <c r="F1893" s="67">
        <v>28622826</v>
      </c>
      <c r="G1893" s="44" t="s">
        <v>4758</v>
      </c>
      <c r="H1893" s="68">
        <v>40</v>
      </c>
      <c r="I1893" s="68">
        <v>1</v>
      </c>
      <c r="J1893" s="67" t="s">
        <v>66</v>
      </c>
      <c r="K1893" s="708" t="s">
        <v>217</v>
      </c>
      <c r="L1893" s="708" t="s">
        <v>3042</v>
      </c>
      <c r="M1893" s="54" t="s">
        <v>4760</v>
      </c>
      <c r="N1893" s="648">
        <v>46727</v>
      </c>
      <c r="O1893" s="87" t="s">
        <v>1417</v>
      </c>
      <c r="P1893" s="87" t="s">
        <v>112</v>
      </c>
      <c r="Q1893" s="792">
        <v>0</v>
      </c>
      <c r="R1893" s="739">
        <v>0</v>
      </c>
      <c r="S1893" s="70">
        <v>1</v>
      </c>
      <c r="T1893" s="70">
        <v>1</v>
      </c>
      <c r="U1893" s="50">
        <v>1</v>
      </c>
      <c r="V1893" s="70">
        <v>1</v>
      </c>
      <c r="W1893" s="65">
        <v>44448</v>
      </c>
      <c r="X1893" s="49">
        <v>1</v>
      </c>
      <c r="Y1893" s="71">
        <v>1</v>
      </c>
      <c r="Z1893" s="65">
        <v>44473</v>
      </c>
      <c r="AA1893" s="70">
        <v>1</v>
      </c>
      <c r="AB1893" s="70" t="s">
        <v>68</v>
      </c>
      <c r="AC1893" s="70" t="s">
        <v>68</v>
      </c>
      <c r="AD1893" s="72">
        <v>5.5555555555555566E-2</v>
      </c>
      <c r="AE1893" s="70" t="s">
        <v>112</v>
      </c>
      <c r="AF1893" s="52" t="s">
        <v>112</v>
      </c>
      <c r="AG1893" s="73">
        <v>44489</v>
      </c>
      <c r="AH1893" s="65">
        <v>44510</v>
      </c>
      <c r="AI1893" s="65" t="s">
        <v>4759</v>
      </c>
      <c r="AJ1893" s="65" t="s">
        <v>4759</v>
      </c>
      <c r="AK1893" s="636">
        <v>44493</v>
      </c>
      <c r="AL1893" s="65">
        <v>44515</v>
      </c>
      <c r="AM1893" s="65"/>
      <c r="AN1893" s="65" t="s">
        <v>1643</v>
      </c>
      <c r="AO1893" s="65" t="s">
        <v>2990</v>
      </c>
      <c r="AP1893" s="65"/>
      <c r="AQ1893" s="67" t="s">
        <v>70</v>
      </c>
      <c r="AR1893" s="75"/>
      <c r="AS1893" s="260">
        <v>1</v>
      </c>
      <c r="AT1893" s="77" t="e">
        <v>#VALUE!</v>
      </c>
      <c r="AU1893" s="77" t="e">
        <v>#VALUE!</v>
      </c>
      <c r="AV1893" s="83" t="s">
        <v>363</v>
      </c>
      <c r="AW1893" s="77" t="e">
        <v>#VALUE!</v>
      </c>
      <c r="AX1893" s="67" t="e">
        <v>#VALUE!</v>
      </c>
      <c r="AY1893" s="67">
        <v>7</v>
      </c>
      <c r="AZ1893" s="67">
        <v>2021</v>
      </c>
      <c r="BA1893" s="67">
        <v>46</v>
      </c>
      <c r="BB1893" s="67">
        <v>11</v>
      </c>
      <c r="BC1893" s="67">
        <v>2021</v>
      </c>
      <c r="BD1893" s="78">
        <v>0</v>
      </c>
      <c r="BE1893" s="78">
        <v>3.5517000000000003</v>
      </c>
      <c r="BF1893" s="78">
        <v>0.88792500000000008</v>
      </c>
      <c r="BG1893" s="78">
        <v>4.4396250000000004</v>
      </c>
      <c r="BH1893" s="78" t="s">
        <v>203</v>
      </c>
      <c r="BI1893" s="78" t="s">
        <v>3504</v>
      </c>
      <c r="BJ1893" s="78" t="s">
        <v>3504</v>
      </c>
      <c r="BK1893" s="79"/>
    </row>
    <row r="1894" spans="1:63" s="198" customFormat="1" ht="15.6" customHeight="1" x14ac:dyDescent="0.25">
      <c r="A1894" s="64" t="s">
        <v>4365</v>
      </c>
      <c r="B1894" s="65">
        <v>44404</v>
      </c>
      <c r="C1894" s="65" t="s">
        <v>156</v>
      </c>
      <c r="D1894" s="66" t="s">
        <v>2342</v>
      </c>
      <c r="E1894" s="66">
        <v>510</v>
      </c>
      <c r="F1894" s="67">
        <v>28622826</v>
      </c>
      <c r="G1894" s="44" t="s">
        <v>4758</v>
      </c>
      <c r="H1894" s="68">
        <v>50</v>
      </c>
      <c r="I1894" s="68">
        <v>1</v>
      </c>
      <c r="J1894" s="67" t="s">
        <v>66</v>
      </c>
      <c r="K1894" s="708" t="s">
        <v>217</v>
      </c>
      <c r="L1894" s="708" t="s">
        <v>3042</v>
      </c>
      <c r="M1894" s="54" t="s">
        <v>4760</v>
      </c>
      <c r="N1894" s="648">
        <v>46727</v>
      </c>
      <c r="O1894" s="87" t="s">
        <v>1448</v>
      </c>
      <c r="P1894" s="87" t="s">
        <v>112</v>
      </c>
      <c r="Q1894" s="792">
        <v>0</v>
      </c>
      <c r="R1894" s="739">
        <v>0</v>
      </c>
      <c r="S1894" s="70">
        <v>1</v>
      </c>
      <c r="T1894" s="70">
        <v>1</v>
      </c>
      <c r="U1894" s="50">
        <v>1</v>
      </c>
      <c r="V1894" s="70">
        <v>1</v>
      </c>
      <c r="W1894" s="65">
        <v>44448</v>
      </c>
      <c r="X1894" s="49">
        <v>1</v>
      </c>
      <c r="Y1894" s="71">
        <v>1</v>
      </c>
      <c r="Z1894" s="65">
        <v>44473</v>
      </c>
      <c r="AA1894" s="70">
        <v>1</v>
      </c>
      <c r="AB1894" s="70" t="s">
        <v>68</v>
      </c>
      <c r="AC1894" s="70" t="s">
        <v>68</v>
      </c>
      <c r="AD1894" s="72">
        <v>5.5555555555555566E-2</v>
      </c>
      <c r="AE1894" s="70" t="s">
        <v>112</v>
      </c>
      <c r="AF1894" s="52" t="s">
        <v>112</v>
      </c>
      <c r="AG1894" s="73">
        <v>44489</v>
      </c>
      <c r="AH1894" s="65">
        <v>44510</v>
      </c>
      <c r="AI1894" s="65" t="s">
        <v>4759</v>
      </c>
      <c r="AJ1894" s="65" t="s">
        <v>4759</v>
      </c>
      <c r="AK1894" s="636">
        <v>44493</v>
      </c>
      <c r="AL1894" s="65">
        <v>44515</v>
      </c>
      <c r="AM1894" s="65"/>
      <c r="AN1894" s="65" t="s">
        <v>1643</v>
      </c>
      <c r="AO1894" s="65" t="s">
        <v>2990</v>
      </c>
      <c r="AP1894" s="65"/>
      <c r="AQ1894" s="67" t="s">
        <v>70</v>
      </c>
      <c r="AR1894" s="75"/>
      <c r="AS1894" s="260">
        <v>1</v>
      </c>
      <c r="AT1894" s="77" t="e">
        <v>#VALUE!</v>
      </c>
      <c r="AU1894" s="77" t="e">
        <v>#VALUE!</v>
      </c>
      <c r="AV1894" s="83" t="s">
        <v>363</v>
      </c>
      <c r="AW1894" s="77" t="e">
        <v>#VALUE!</v>
      </c>
      <c r="AX1894" s="67" t="e">
        <v>#VALUE!</v>
      </c>
      <c r="AY1894" s="67">
        <v>7</v>
      </c>
      <c r="AZ1894" s="67">
        <v>2021</v>
      </c>
      <c r="BA1894" s="67">
        <v>46</v>
      </c>
      <c r="BB1894" s="67">
        <v>11</v>
      </c>
      <c r="BC1894" s="67">
        <v>2021</v>
      </c>
      <c r="BD1894" s="78">
        <v>0</v>
      </c>
      <c r="BE1894" s="78">
        <v>3.5517000000000003</v>
      </c>
      <c r="BF1894" s="78">
        <v>0.88792500000000008</v>
      </c>
      <c r="BG1894" s="78">
        <v>4.4396250000000004</v>
      </c>
      <c r="BH1894" s="78" t="s">
        <v>203</v>
      </c>
      <c r="BI1894" s="78" t="s">
        <v>3504</v>
      </c>
      <c r="BJ1894" s="78" t="s">
        <v>3504</v>
      </c>
      <c r="BK1894" s="79"/>
    </row>
    <row r="1895" spans="1:63" s="198" customFormat="1" ht="15.6" customHeight="1" x14ac:dyDescent="0.25">
      <c r="A1895" s="225" t="s">
        <v>4366</v>
      </c>
      <c r="B1895" s="226">
        <v>44426</v>
      </c>
      <c r="C1895" s="226" t="s">
        <v>63</v>
      </c>
      <c r="D1895" s="227" t="s">
        <v>2342</v>
      </c>
      <c r="E1895" s="227" t="s">
        <v>72</v>
      </c>
      <c r="F1895" s="228">
        <v>28632791</v>
      </c>
      <c r="G1895" s="44" t="s">
        <v>4758</v>
      </c>
      <c r="H1895" s="229">
        <v>10</v>
      </c>
      <c r="I1895" s="229">
        <v>6</v>
      </c>
      <c r="J1895" s="67" t="s">
        <v>66</v>
      </c>
      <c r="K1895" s="732" t="s">
        <v>74</v>
      </c>
      <c r="L1895" s="762" t="s">
        <v>3473</v>
      </c>
      <c r="M1895" s="230" t="s">
        <v>68</v>
      </c>
      <c r="N1895" s="230">
        <v>47543</v>
      </c>
      <c r="O1895" s="230" t="s">
        <v>68</v>
      </c>
      <c r="P1895" s="230" t="s">
        <v>68</v>
      </c>
      <c r="Q1895" s="793" t="s">
        <v>68</v>
      </c>
      <c r="R1895" s="762" t="s">
        <v>68</v>
      </c>
      <c r="S1895" s="231" t="s">
        <v>68</v>
      </c>
      <c r="T1895" s="231" t="s">
        <v>68</v>
      </c>
      <c r="U1895" s="232" t="s">
        <v>3503</v>
      </c>
      <c r="V1895" s="231">
        <v>1</v>
      </c>
      <c r="W1895" s="65">
        <v>44489</v>
      </c>
      <c r="X1895" s="233" t="s">
        <v>68</v>
      </c>
      <c r="Y1895" s="234">
        <v>1</v>
      </c>
      <c r="Z1895" s="65" t="s">
        <v>68</v>
      </c>
      <c r="AA1895" s="70" t="s">
        <v>68</v>
      </c>
      <c r="AB1895" s="70" t="s">
        <v>68</v>
      </c>
      <c r="AC1895" s="70" t="s">
        <v>68</v>
      </c>
      <c r="AD1895" s="235" t="s">
        <v>68</v>
      </c>
      <c r="AE1895" s="231" t="s">
        <v>112</v>
      </c>
      <c r="AF1895" s="236" t="s">
        <v>112</v>
      </c>
      <c r="AG1895" s="237">
        <v>44512</v>
      </c>
      <c r="AH1895" s="226">
        <v>44512</v>
      </c>
      <c r="AI1895" s="226" t="s">
        <v>4759</v>
      </c>
      <c r="AJ1895" s="226" t="s">
        <v>4759</v>
      </c>
      <c r="AK1895" s="882">
        <v>44517</v>
      </c>
      <c r="AL1895" s="226">
        <v>44517</v>
      </c>
      <c r="AM1895" s="226"/>
      <c r="AN1895" s="65" t="s">
        <v>1643</v>
      </c>
      <c r="AO1895" s="65" t="s">
        <v>2990</v>
      </c>
      <c r="AP1895" s="226"/>
      <c r="AQ1895" s="67" t="s">
        <v>70</v>
      </c>
      <c r="AR1895" s="238"/>
      <c r="AS1895" s="260">
        <v>1</v>
      </c>
      <c r="AT1895" s="239" t="e">
        <v>#VALUE!</v>
      </c>
      <c r="AU1895" s="239" t="e">
        <v>#VALUE!</v>
      </c>
      <c r="AV1895" s="240" t="s">
        <v>363</v>
      </c>
      <c r="AW1895" s="239" t="e">
        <v>#VALUE!</v>
      </c>
      <c r="AX1895" s="228" t="e">
        <v>#VALUE!</v>
      </c>
      <c r="AY1895" s="228">
        <v>8</v>
      </c>
      <c r="AZ1895" s="228">
        <v>2021</v>
      </c>
      <c r="BA1895" s="227">
        <v>46</v>
      </c>
      <c r="BB1895" s="227">
        <v>11</v>
      </c>
      <c r="BC1895" s="227">
        <v>2021</v>
      </c>
      <c r="BD1895" s="241">
        <v>0</v>
      </c>
      <c r="BE1895" s="241">
        <v>0</v>
      </c>
      <c r="BF1895" s="241">
        <v>0</v>
      </c>
      <c r="BG1895" s="241">
        <v>0</v>
      </c>
      <c r="BH1895" s="241" t="s">
        <v>68</v>
      </c>
      <c r="BI1895" s="227" t="s">
        <v>3504</v>
      </c>
      <c r="BJ1895" s="241" t="s">
        <v>3504</v>
      </c>
      <c r="BK1895" s="242"/>
    </row>
    <row r="1896" spans="1:63" s="198" customFormat="1" ht="15.6" customHeight="1" x14ac:dyDescent="0.25">
      <c r="A1896" s="64" t="s">
        <v>4334</v>
      </c>
      <c r="B1896" s="65">
        <v>44335</v>
      </c>
      <c r="C1896" s="65" t="s">
        <v>156</v>
      </c>
      <c r="D1896" s="66" t="s">
        <v>2342</v>
      </c>
      <c r="E1896" s="66" t="s">
        <v>666</v>
      </c>
      <c r="F1896" s="67">
        <v>28590521</v>
      </c>
      <c r="G1896" s="44" t="s">
        <v>4758</v>
      </c>
      <c r="H1896" s="68">
        <v>10</v>
      </c>
      <c r="I1896" s="68">
        <v>70</v>
      </c>
      <c r="J1896" s="67" t="s">
        <v>66</v>
      </c>
      <c r="K1896" s="708" t="s">
        <v>667</v>
      </c>
      <c r="L1896" s="708" t="s">
        <v>3047</v>
      </c>
      <c r="M1896" s="54" t="s">
        <v>4760</v>
      </c>
      <c r="N1896" s="648">
        <v>44241</v>
      </c>
      <c r="O1896" s="87">
        <v>3832331</v>
      </c>
      <c r="P1896" s="87" t="s">
        <v>112</v>
      </c>
      <c r="Q1896" s="792">
        <v>0</v>
      </c>
      <c r="R1896" s="739">
        <v>0</v>
      </c>
      <c r="S1896" s="70">
        <v>1</v>
      </c>
      <c r="T1896" s="70">
        <v>1</v>
      </c>
      <c r="U1896" s="50">
        <v>1</v>
      </c>
      <c r="V1896" s="70">
        <v>1</v>
      </c>
      <c r="W1896" s="65">
        <v>44442</v>
      </c>
      <c r="X1896" s="49" t="s">
        <v>68</v>
      </c>
      <c r="Y1896" s="71">
        <v>1</v>
      </c>
      <c r="Z1896" s="65">
        <v>44480</v>
      </c>
      <c r="AA1896" s="70">
        <v>0.98</v>
      </c>
      <c r="AB1896" s="70" t="s">
        <v>68</v>
      </c>
      <c r="AC1896" s="70" t="s">
        <v>68</v>
      </c>
      <c r="AD1896" s="72">
        <v>5.4444444444444455E-2</v>
      </c>
      <c r="AE1896" s="70" t="s">
        <v>112</v>
      </c>
      <c r="AF1896" s="52" t="s">
        <v>112</v>
      </c>
      <c r="AG1896" s="73">
        <v>44487</v>
      </c>
      <c r="AH1896" s="65">
        <v>44515</v>
      </c>
      <c r="AI1896" s="65" t="s">
        <v>4759</v>
      </c>
      <c r="AJ1896" s="65" t="s">
        <v>4759</v>
      </c>
      <c r="AK1896" s="636">
        <v>44490</v>
      </c>
      <c r="AL1896" s="65">
        <v>44518</v>
      </c>
      <c r="AM1896" s="65"/>
      <c r="AN1896" s="65" t="s">
        <v>1643</v>
      </c>
      <c r="AO1896" s="65" t="s">
        <v>2982</v>
      </c>
      <c r="AP1896" s="65" t="s">
        <v>3384</v>
      </c>
      <c r="AQ1896" s="67" t="s">
        <v>70</v>
      </c>
      <c r="AR1896" s="75"/>
      <c r="AS1896" s="260">
        <v>1</v>
      </c>
      <c r="AT1896" s="77" t="e">
        <v>#VALUE!</v>
      </c>
      <c r="AU1896" s="77" t="e">
        <v>#VALUE!</v>
      </c>
      <c r="AV1896" s="83" t="s">
        <v>363</v>
      </c>
      <c r="AW1896" s="77" t="e">
        <v>#VALUE!</v>
      </c>
      <c r="AX1896" s="67" t="e">
        <v>#VALUE!</v>
      </c>
      <c r="AY1896" s="67">
        <v>5</v>
      </c>
      <c r="AZ1896" s="67">
        <v>2021</v>
      </c>
      <c r="BA1896" s="67">
        <v>47</v>
      </c>
      <c r="BB1896" s="67">
        <v>11</v>
      </c>
      <c r="BC1896" s="67">
        <v>2021</v>
      </c>
      <c r="BD1896" s="78">
        <v>0.17500000000000002</v>
      </c>
      <c r="BE1896" s="78">
        <v>7.8259999999999996</v>
      </c>
      <c r="BF1896" s="78">
        <v>1.1180000000000001E-2</v>
      </c>
      <c r="BG1896" s="78">
        <v>7.83718</v>
      </c>
      <c r="BH1896" s="78" t="s">
        <v>68</v>
      </c>
      <c r="BI1896" s="78" t="s">
        <v>3504</v>
      </c>
      <c r="BJ1896" s="78" t="s">
        <v>3504</v>
      </c>
      <c r="BK1896" s="79"/>
    </row>
    <row r="1897" spans="1:63" s="198" customFormat="1" ht="15.6" customHeight="1" x14ac:dyDescent="0.25">
      <c r="A1897" s="64" t="s">
        <v>4371</v>
      </c>
      <c r="B1897" s="65">
        <v>44328</v>
      </c>
      <c r="C1897" s="65" t="s">
        <v>63</v>
      </c>
      <c r="D1897" s="66" t="s">
        <v>2342</v>
      </c>
      <c r="E1897" s="66" t="s">
        <v>388</v>
      </c>
      <c r="F1897" s="67">
        <v>28588161</v>
      </c>
      <c r="G1897" s="44" t="s">
        <v>4758</v>
      </c>
      <c r="H1897" s="68">
        <v>10</v>
      </c>
      <c r="I1897" s="68">
        <v>6</v>
      </c>
      <c r="J1897" s="67" t="s">
        <v>66</v>
      </c>
      <c r="K1897" s="708" t="s">
        <v>1925</v>
      </c>
      <c r="L1897" s="708" t="s">
        <v>3110</v>
      </c>
      <c r="M1897" s="54" t="s">
        <v>68</v>
      </c>
      <c r="N1897" s="648">
        <v>44390</v>
      </c>
      <c r="O1897" s="87" t="s">
        <v>68</v>
      </c>
      <c r="P1897" s="87" t="s">
        <v>68</v>
      </c>
      <c r="Q1897" s="792" t="s">
        <v>68</v>
      </c>
      <c r="R1897" s="739" t="s">
        <v>68</v>
      </c>
      <c r="S1897" s="70" t="s">
        <v>68</v>
      </c>
      <c r="T1897" s="70" t="s">
        <v>68</v>
      </c>
      <c r="U1897" s="50" t="s">
        <v>3503</v>
      </c>
      <c r="V1897" s="70">
        <v>1</v>
      </c>
      <c r="W1897" s="65">
        <v>44487</v>
      </c>
      <c r="X1897" s="49" t="s">
        <v>68</v>
      </c>
      <c r="Y1897" s="71">
        <v>1</v>
      </c>
      <c r="Z1897" s="65" t="s">
        <v>68</v>
      </c>
      <c r="AA1897" s="70" t="s">
        <v>68</v>
      </c>
      <c r="AB1897" s="70" t="s">
        <v>68</v>
      </c>
      <c r="AC1897" s="70" t="s">
        <v>68</v>
      </c>
      <c r="AD1897" s="72" t="s">
        <v>68</v>
      </c>
      <c r="AE1897" s="70" t="s">
        <v>112</v>
      </c>
      <c r="AF1897" s="52" t="s">
        <v>112</v>
      </c>
      <c r="AG1897" s="73">
        <v>44516</v>
      </c>
      <c r="AH1897" s="65">
        <v>44516</v>
      </c>
      <c r="AI1897" s="65" t="s">
        <v>4759</v>
      </c>
      <c r="AJ1897" s="65" t="s">
        <v>4759</v>
      </c>
      <c r="AK1897" s="636">
        <v>44519</v>
      </c>
      <c r="AL1897" s="65">
        <v>44519</v>
      </c>
      <c r="AM1897" s="65"/>
      <c r="AN1897" s="65" t="s">
        <v>1643</v>
      </c>
      <c r="AO1897" s="65" t="s">
        <v>2982</v>
      </c>
      <c r="AP1897" s="65"/>
      <c r="AQ1897" s="67" t="s">
        <v>70</v>
      </c>
      <c r="AR1897" s="75"/>
      <c r="AS1897" s="260">
        <v>1</v>
      </c>
      <c r="AT1897" s="77" t="e">
        <v>#VALUE!</v>
      </c>
      <c r="AU1897" s="77" t="e">
        <v>#VALUE!</v>
      </c>
      <c r="AV1897" s="83" t="s">
        <v>363</v>
      </c>
      <c r="AW1897" s="77" t="e">
        <v>#VALUE!</v>
      </c>
      <c r="AX1897" s="67" t="e">
        <v>#VALUE!</v>
      </c>
      <c r="AY1897" s="67">
        <v>5</v>
      </c>
      <c r="AZ1897" s="67">
        <v>2021</v>
      </c>
      <c r="BA1897" s="67">
        <v>47</v>
      </c>
      <c r="BB1897" s="67">
        <v>11</v>
      </c>
      <c r="BC1897" s="67">
        <v>2021</v>
      </c>
      <c r="BD1897" s="78">
        <v>0</v>
      </c>
      <c r="BE1897" s="78">
        <v>0</v>
      </c>
      <c r="BF1897" s="78">
        <v>0</v>
      </c>
      <c r="BG1897" s="78">
        <v>0</v>
      </c>
      <c r="BH1897" s="78" t="s">
        <v>68</v>
      </c>
      <c r="BI1897" s="78" t="s">
        <v>3504</v>
      </c>
      <c r="BJ1897" s="78" t="s">
        <v>3504</v>
      </c>
      <c r="BK1897" s="79"/>
    </row>
    <row r="1898" spans="1:63" s="198" customFormat="1" ht="15.6" customHeight="1" x14ac:dyDescent="0.25">
      <c r="A1898" s="64" t="s">
        <v>4377</v>
      </c>
      <c r="B1898" s="65">
        <v>44328</v>
      </c>
      <c r="C1898" s="65" t="s">
        <v>63</v>
      </c>
      <c r="D1898" s="66" t="s">
        <v>2342</v>
      </c>
      <c r="E1898" s="66" t="s">
        <v>242</v>
      </c>
      <c r="F1898" s="67">
        <v>28588160</v>
      </c>
      <c r="G1898" s="44" t="s">
        <v>4758</v>
      </c>
      <c r="H1898" s="68">
        <v>10</v>
      </c>
      <c r="I1898" s="68">
        <v>4</v>
      </c>
      <c r="J1898" s="67" t="s">
        <v>66</v>
      </c>
      <c r="K1898" s="708" t="s">
        <v>1432</v>
      </c>
      <c r="L1898" s="708" t="s">
        <v>3020</v>
      </c>
      <c r="M1898" s="54" t="s">
        <v>68</v>
      </c>
      <c r="N1898" s="648">
        <v>44290</v>
      </c>
      <c r="O1898" s="87" t="s">
        <v>68</v>
      </c>
      <c r="P1898" s="87" t="s">
        <v>68</v>
      </c>
      <c r="Q1898" s="792" t="s">
        <v>68</v>
      </c>
      <c r="R1898" s="739" t="s">
        <v>68</v>
      </c>
      <c r="S1898" s="70" t="s">
        <v>68</v>
      </c>
      <c r="T1898" s="70" t="s">
        <v>68</v>
      </c>
      <c r="U1898" s="50" t="s">
        <v>3503</v>
      </c>
      <c r="V1898" s="70">
        <v>1</v>
      </c>
      <c r="W1898" s="65">
        <v>44382</v>
      </c>
      <c r="X1898" s="49" t="s">
        <v>68</v>
      </c>
      <c r="Y1898" s="71">
        <v>1</v>
      </c>
      <c r="Z1898" s="65" t="s">
        <v>68</v>
      </c>
      <c r="AA1898" s="70" t="s">
        <v>68</v>
      </c>
      <c r="AB1898" s="70" t="s">
        <v>68</v>
      </c>
      <c r="AC1898" s="70" t="s">
        <v>68</v>
      </c>
      <c r="AD1898" s="72" t="s">
        <v>68</v>
      </c>
      <c r="AE1898" s="70" t="s">
        <v>112</v>
      </c>
      <c r="AF1898" s="52" t="s">
        <v>112</v>
      </c>
      <c r="AG1898" s="73">
        <v>44518</v>
      </c>
      <c r="AH1898" s="65">
        <v>44518</v>
      </c>
      <c r="AI1898" s="65" t="s">
        <v>4759</v>
      </c>
      <c r="AJ1898" s="65" t="s">
        <v>4759</v>
      </c>
      <c r="AK1898" s="636">
        <v>44523</v>
      </c>
      <c r="AL1898" s="65">
        <v>44523</v>
      </c>
      <c r="AM1898" s="65"/>
      <c r="AN1898" s="65" t="s">
        <v>1643</v>
      </c>
      <c r="AO1898" s="65" t="s">
        <v>2982</v>
      </c>
      <c r="AP1898" s="65"/>
      <c r="AQ1898" s="67" t="s">
        <v>70</v>
      </c>
      <c r="AR1898" s="75"/>
      <c r="AS1898" s="260">
        <v>1</v>
      </c>
      <c r="AT1898" s="77" t="e">
        <v>#VALUE!</v>
      </c>
      <c r="AU1898" s="77" t="e">
        <v>#VALUE!</v>
      </c>
      <c r="AV1898" s="83" t="s">
        <v>363</v>
      </c>
      <c r="AW1898" s="77" t="e">
        <v>#VALUE!</v>
      </c>
      <c r="AX1898" s="67" t="e">
        <v>#VALUE!</v>
      </c>
      <c r="AY1898" s="67">
        <v>5</v>
      </c>
      <c r="AZ1898" s="67">
        <v>2021</v>
      </c>
      <c r="BA1898" s="67">
        <v>47</v>
      </c>
      <c r="BB1898" s="67">
        <v>11</v>
      </c>
      <c r="BC1898" s="67">
        <v>2021</v>
      </c>
      <c r="BD1898" s="78">
        <v>0</v>
      </c>
      <c r="BE1898" s="78">
        <v>0</v>
      </c>
      <c r="BF1898" s="78">
        <v>0</v>
      </c>
      <c r="BG1898" s="78">
        <v>0</v>
      </c>
      <c r="BH1898" s="78" t="s">
        <v>68</v>
      </c>
      <c r="BI1898" s="78" t="s">
        <v>3504</v>
      </c>
      <c r="BJ1898" s="78" t="s">
        <v>3504</v>
      </c>
      <c r="BK1898" s="79"/>
    </row>
    <row r="1899" spans="1:63" s="198" customFormat="1" ht="15.6" customHeight="1" x14ac:dyDescent="0.25">
      <c r="A1899" s="225" t="s">
        <v>4378</v>
      </c>
      <c r="B1899" s="226">
        <v>44428</v>
      </c>
      <c r="C1899" s="226" t="s">
        <v>63</v>
      </c>
      <c r="D1899" s="227" t="s">
        <v>2342</v>
      </c>
      <c r="E1899" s="227" t="s">
        <v>242</v>
      </c>
      <c r="F1899" s="228">
        <v>28635088</v>
      </c>
      <c r="G1899" s="44" t="s">
        <v>4758</v>
      </c>
      <c r="H1899" s="229">
        <v>10</v>
      </c>
      <c r="I1899" s="229">
        <v>5</v>
      </c>
      <c r="J1899" s="67" t="s">
        <v>66</v>
      </c>
      <c r="K1899" s="732" t="s">
        <v>1432</v>
      </c>
      <c r="L1899" s="762" t="s">
        <v>3020</v>
      </c>
      <c r="M1899" s="230" t="s">
        <v>68</v>
      </c>
      <c r="N1899" s="230">
        <v>47580</v>
      </c>
      <c r="O1899" s="230" t="s">
        <v>68</v>
      </c>
      <c r="P1899" s="230" t="s">
        <v>68</v>
      </c>
      <c r="Q1899" s="793" t="s">
        <v>68</v>
      </c>
      <c r="R1899" s="762" t="s">
        <v>68</v>
      </c>
      <c r="S1899" s="231" t="s">
        <v>68</v>
      </c>
      <c r="T1899" s="231" t="s">
        <v>68</v>
      </c>
      <c r="U1899" s="232" t="s">
        <v>3503</v>
      </c>
      <c r="V1899" s="231">
        <v>1</v>
      </c>
      <c r="W1899" s="65">
        <v>44498</v>
      </c>
      <c r="X1899" s="233" t="s">
        <v>68</v>
      </c>
      <c r="Y1899" s="234">
        <v>1</v>
      </c>
      <c r="Z1899" s="65" t="s">
        <v>68</v>
      </c>
      <c r="AA1899" s="70" t="s">
        <v>68</v>
      </c>
      <c r="AB1899" s="70" t="s">
        <v>68</v>
      </c>
      <c r="AC1899" s="70" t="s">
        <v>68</v>
      </c>
      <c r="AD1899" s="235" t="s">
        <v>68</v>
      </c>
      <c r="AE1899" s="231" t="s">
        <v>112</v>
      </c>
      <c r="AF1899" s="236" t="s">
        <v>112</v>
      </c>
      <c r="AG1899" s="237">
        <v>44518</v>
      </c>
      <c r="AH1899" s="226">
        <v>44518</v>
      </c>
      <c r="AI1899" s="226" t="s">
        <v>4759</v>
      </c>
      <c r="AJ1899" s="226" t="s">
        <v>4759</v>
      </c>
      <c r="AK1899" s="882">
        <v>44523</v>
      </c>
      <c r="AL1899" s="226">
        <v>44523</v>
      </c>
      <c r="AM1899" s="226"/>
      <c r="AN1899" s="65" t="s">
        <v>1643</v>
      </c>
      <c r="AO1899" s="65" t="s">
        <v>2982</v>
      </c>
      <c r="AP1899" s="226"/>
      <c r="AQ1899" s="67" t="s">
        <v>70</v>
      </c>
      <c r="AR1899" s="238"/>
      <c r="AS1899" s="260">
        <v>1</v>
      </c>
      <c r="AT1899" s="239" t="e">
        <v>#VALUE!</v>
      </c>
      <c r="AU1899" s="239" t="e">
        <v>#VALUE!</v>
      </c>
      <c r="AV1899" s="240" t="s">
        <v>363</v>
      </c>
      <c r="AW1899" s="239" t="e">
        <v>#VALUE!</v>
      </c>
      <c r="AX1899" s="228" t="e">
        <v>#VALUE!</v>
      </c>
      <c r="AY1899" s="228">
        <v>8</v>
      </c>
      <c r="AZ1899" s="228">
        <v>2021</v>
      </c>
      <c r="BA1899" s="227">
        <v>47</v>
      </c>
      <c r="BB1899" s="227">
        <v>11</v>
      </c>
      <c r="BC1899" s="227">
        <v>2021</v>
      </c>
      <c r="BD1899" s="241">
        <v>0</v>
      </c>
      <c r="BE1899" s="241">
        <v>0</v>
      </c>
      <c r="BF1899" s="241">
        <v>0</v>
      </c>
      <c r="BG1899" s="241">
        <v>0</v>
      </c>
      <c r="BH1899" s="241" t="s">
        <v>68</v>
      </c>
      <c r="BI1899" s="227" t="s">
        <v>3504</v>
      </c>
      <c r="BJ1899" s="241" t="s">
        <v>3504</v>
      </c>
      <c r="BK1899" s="242"/>
    </row>
    <row r="1900" spans="1:63" s="198" customFormat="1" ht="15.6" customHeight="1" x14ac:dyDescent="0.25">
      <c r="A1900" s="246" t="s">
        <v>4339</v>
      </c>
      <c r="B1900" s="258">
        <v>44483</v>
      </c>
      <c r="C1900" s="247" t="s">
        <v>63</v>
      </c>
      <c r="D1900" s="248" t="s">
        <v>2342</v>
      </c>
      <c r="E1900" s="248" t="s">
        <v>621</v>
      </c>
      <c r="F1900" s="274">
        <v>28662846</v>
      </c>
      <c r="G1900" s="44" t="s">
        <v>4758</v>
      </c>
      <c r="H1900" s="250">
        <v>20</v>
      </c>
      <c r="I1900" s="250">
        <v>1</v>
      </c>
      <c r="J1900" s="67" t="s">
        <v>174</v>
      </c>
      <c r="K1900" s="708" t="s">
        <v>622</v>
      </c>
      <c r="L1900" s="747" t="s">
        <v>3383</v>
      </c>
      <c r="M1900" s="251" t="s">
        <v>68</v>
      </c>
      <c r="N1900" s="87" t="s">
        <v>68</v>
      </c>
      <c r="O1900" s="87" t="s">
        <v>68</v>
      </c>
      <c r="P1900" s="251" t="s">
        <v>68</v>
      </c>
      <c r="Q1900" s="792" t="s">
        <v>68</v>
      </c>
      <c r="R1900" s="739" t="s">
        <v>68</v>
      </c>
      <c r="S1900" s="252" t="s">
        <v>68</v>
      </c>
      <c r="T1900" s="252" t="s">
        <v>68</v>
      </c>
      <c r="U1900" s="253" t="s">
        <v>3503</v>
      </c>
      <c r="V1900" s="252">
        <v>1</v>
      </c>
      <c r="W1900" s="65">
        <v>44523</v>
      </c>
      <c r="X1900" s="254" t="s">
        <v>68</v>
      </c>
      <c r="Y1900" s="255">
        <v>1</v>
      </c>
      <c r="Z1900" s="65" t="s">
        <v>68</v>
      </c>
      <c r="AA1900" s="70" t="s">
        <v>68</v>
      </c>
      <c r="AB1900" s="70" t="s">
        <v>68</v>
      </c>
      <c r="AC1900" s="70" t="s">
        <v>68</v>
      </c>
      <c r="AD1900" s="256" t="s">
        <v>68</v>
      </c>
      <c r="AE1900" s="252" t="s">
        <v>112</v>
      </c>
      <c r="AF1900" s="257" t="s">
        <v>112</v>
      </c>
      <c r="AG1900" s="258">
        <v>44523</v>
      </c>
      <c r="AH1900" s="247">
        <v>44523</v>
      </c>
      <c r="AI1900" s="247" t="s">
        <v>4759</v>
      </c>
      <c r="AJ1900" s="247" t="s">
        <v>4759</v>
      </c>
      <c r="AK1900" s="636">
        <v>44525</v>
      </c>
      <c r="AL1900" s="247">
        <v>44525</v>
      </c>
      <c r="AM1900" s="247"/>
      <c r="AN1900" s="65" t="s">
        <v>1643</v>
      </c>
      <c r="AO1900" s="247" t="s">
        <v>2990</v>
      </c>
      <c r="AP1900" s="247"/>
      <c r="AQ1900" s="67" t="s">
        <v>70</v>
      </c>
      <c r="AR1900" s="259"/>
      <c r="AS1900" s="260">
        <v>0</v>
      </c>
      <c r="AT1900" s="260" t="e">
        <v>#VALUE!</v>
      </c>
      <c r="AU1900" s="260" t="e">
        <v>#VALUE!</v>
      </c>
      <c r="AV1900" s="261" t="s">
        <v>363</v>
      </c>
      <c r="AW1900" s="260" t="e">
        <v>#VALUE!</v>
      </c>
      <c r="AX1900" s="249" t="e">
        <v>#VALUE!</v>
      </c>
      <c r="AY1900" s="249">
        <v>10</v>
      </c>
      <c r="AZ1900" s="249">
        <v>2021</v>
      </c>
      <c r="BA1900" s="248">
        <v>48</v>
      </c>
      <c r="BB1900" s="248">
        <v>11</v>
      </c>
      <c r="BC1900" s="248">
        <v>2021</v>
      </c>
      <c r="BD1900" s="262">
        <v>0</v>
      </c>
      <c r="BE1900" s="262">
        <v>0</v>
      </c>
      <c r="BF1900" s="262">
        <v>0</v>
      </c>
      <c r="BG1900" s="262">
        <v>0</v>
      </c>
      <c r="BH1900" s="262" t="s">
        <v>68</v>
      </c>
      <c r="BI1900" s="248" t="s">
        <v>3504</v>
      </c>
      <c r="BJ1900" s="262" t="s">
        <v>3504</v>
      </c>
      <c r="BK1900" s="263"/>
    </row>
    <row r="1901" spans="1:63" s="198" customFormat="1" ht="15.6" customHeight="1" x14ac:dyDescent="0.25">
      <c r="A1901" s="64" t="s">
        <v>4380</v>
      </c>
      <c r="B1901" s="65">
        <v>44357</v>
      </c>
      <c r="C1901" s="65" t="s">
        <v>156</v>
      </c>
      <c r="D1901" s="66" t="s">
        <v>2333</v>
      </c>
      <c r="E1901" s="66" t="s">
        <v>515</v>
      </c>
      <c r="F1901" s="67">
        <v>4900042541</v>
      </c>
      <c r="G1901" s="44" t="s">
        <v>4768</v>
      </c>
      <c r="H1901" s="68">
        <v>30</v>
      </c>
      <c r="I1901" s="68">
        <v>15</v>
      </c>
      <c r="J1901" s="67" t="s">
        <v>66</v>
      </c>
      <c r="K1901" s="708" t="s">
        <v>3279</v>
      </c>
      <c r="L1901" s="708" t="s">
        <v>3280</v>
      </c>
      <c r="M1901" s="54" t="s">
        <v>4760</v>
      </c>
      <c r="N1901" s="648">
        <v>45370</v>
      </c>
      <c r="O1901" s="87" t="s">
        <v>112</v>
      </c>
      <c r="P1901" s="87" t="s">
        <v>112</v>
      </c>
      <c r="Q1901" s="792" t="s">
        <v>112</v>
      </c>
      <c r="R1901" s="739" t="s">
        <v>112</v>
      </c>
      <c r="S1901" s="70">
        <v>1</v>
      </c>
      <c r="T1901" s="70">
        <v>0</v>
      </c>
      <c r="U1901" s="50">
        <v>0.5</v>
      </c>
      <c r="V1901" s="70">
        <v>0</v>
      </c>
      <c r="W1901" s="65" t="s">
        <v>181</v>
      </c>
      <c r="X1901" s="49" t="s">
        <v>68</v>
      </c>
      <c r="Y1901" s="71">
        <v>0</v>
      </c>
      <c r="Z1901" s="65">
        <v>44515</v>
      </c>
      <c r="AA1901" s="70">
        <v>0</v>
      </c>
      <c r="AB1901" s="70" t="s">
        <v>68</v>
      </c>
      <c r="AC1901" s="70" t="s">
        <v>2341</v>
      </c>
      <c r="AD1901" s="72">
        <v>0</v>
      </c>
      <c r="AE1901" s="70" t="s">
        <v>112</v>
      </c>
      <c r="AF1901" s="52" t="s">
        <v>112</v>
      </c>
      <c r="AG1901" s="73">
        <v>44523</v>
      </c>
      <c r="AH1901" s="65">
        <v>44523</v>
      </c>
      <c r="AI1901" s="65" t="s">
        <v>112</v>
      </c>
      <c r="AJ1901" s="65" t="s">
        <v>112</v>
      </c>
      <c r="AK1901" s="636">
        <v>44526</v>
      </c>
      <c r="AL1901" s="65">
        <v>44526</v>
      </c>
      <c r="AM1901" s="65"/>
      <c r="AN1901" s="65" t="s">
        <v>1643</v>
      </c>
      <c r="AO1901" s="65" t="s">
        <v>2991</v>
      </c>
      <c r="AP1901" s="65"/>
      <c r="AQ1901" s="67" t="s">
        <v>1741</v>
      </c>
      <c r="AR1901" s="75"/>
      <c r="AS1901" s="260">
        <v>1</v>
      </c>
      <c r="AT1901" s="77" t="e">
        <v>#VALUE!</v>
      </c>
      <c r="AU1901" s="77" t="e">
        <v>#VALUE!</v>
      </c>
      <c r="AV1901" s="83" t="s">
        <v>363</v>
      </c>
      <c r="AW1901" s="77" t="s">
        <v>112</v>
      </c>
      <c r="AX1901" s="67" t="s">
        <v>112</v>
      </c>
      <c r="AY1901" s="67">
        <v>6</v>
      </c>
      <c r="AZ1901" s="67">
        <v>2021</v>
      </c>
      <c r="BA1901" s="67">
        <v>48</v>
      </c>
      <c r="BB1901" s="67">
        <v>11</v>
      </c>
      <c r="BC1901" s="67">
        <v>2021</v>
      </c>
      <c r="BD1901" s="78">
        <v>2.25</v>
      </c>
      <c r="BE1901" s="78">
        <v>14.85</v>
      </c>
      <c r="BF1901" s="78">
        <v>0.12</v>
      </c>
      <c r="BG1901" s="78">
        <v>14.969999999999999</v>
      </c>
      <c r="BH1901" s="78" t="s">
        <v>203</v>
      </c>
      <c r="BI1901" s="78" t="s">
        <v>3504</v>
      </c>
      <c r="BJ1901" s="78" t="s">
        <v>3504</v>
      </c>
      <c r="BK1901" s="79"/>
    </row>
    <row r="1902" spans="1:63" s="198" customFormat="1" ht="15.6" customHeight="1" x14ac:dyDescent="0.25">
      <c r="A1902" s="246" t="s">
        <v>4379</v>
      </c>
      <c r="B1902" s="258">
        <v>44490</v>
      </c>
      <c r="C1902" s="247" t="s">
        <v>156</v>
      </c>
      <c r="D1902" s="248" t="s">
        <v>2333</v>
      </c>
      <c r="E1902" s="248" t="s">
        <v>3377</v>
      </c>
      <c r="F1902" s="249">
        <v>4900043264</v>
      </c>
      <c r="G1902" s="44" t="s">
        <v>4758</v>
      </c>
      <c r="H1902" s="250">
        <v>10</v>
      </c>
      <c r="I1902" s="250">
        <v>2</v>
      </c>
      <c r="J1902" s="67" t="s">
        <v>159</v>
      </c>
      <c r="K1902" s="708" t="s">
        <v>3321</v>
      </c>
      <c r="L1902" s="747" t="s">
        <v>3379</v>
      </c>
      <c r="M1902" s="251" t="s">
        <v>4760</v>
      </c>
      <c r="N1902" s="87" t="s">
        <v>68</v>
      </c>
      <c r="O1902" s="87" t="s">
        <v>112</v>
      </c>
      <c r="P1902" s="251" t="s">
        <v>112</v>
      </c>
      <c r="Q1902" s="792" t="s">
        <v>112</v>
      </c>
      <c r="R1902" s="739" t="s">
        <v>112</v>
      </c>
      <c r="S1902" s="252">
        <v>0</v>
      </c>
      <c r="T1902" s="252">
        <v>0</v>
      </c>
      <c r="U1902" s="253">
        <v>0</v>
      </c>
      <c r="V1902" s="252">
        <v>1</v>
      </c>
      <c r="W1902" s="65">
        <v>44494</v>
      </c>
      <c r="X1902" s="254" t="s">
        <v>68</v>
      </c>
      <c r="Y1902" s="255">
        <v>1</v>
      </c>
      <c r="Z1902" s="65" t="s">
        <v>68</v>
      </c>
      <c r="AA1902" s="70" t="s">
        <v>68</v>
      </c>
      <c r="AB1902" s="70" t="s">
        <v>68</v>
      </c>
      <c r="AC1902" s="70" t="s">
        <v>68</v>
      </c>
      <c r="AD1902" s="256" t="s">
        <v>68</v>
      </c>
      <c r="AE1902" s="252" t="s">
        <v>112</v>
      </c>
      <c r="AF1902" s="257" t="s">
        <v>112</v>
      </c>
      <c r="AG1902" s="258">
        <v>44511</v>
      </c>
      <c r="AH1902" s="247">
        <v>44529</v>
      </c>
      <c r="AI1902" s="247" t="s">
        <v>4759</v>
      </c>
      <c r="AJ1902" s="247" t="s">
        <v>4759</v>
      </c>
      <c r="AK1902" s="636">
        <v>44516</v>
      </c>
      <c r="AL1902" s="247">
        <v>44532</v>
      </c>
      <c r="AM1902" s="247"/>
      <c r="AN1902" s="65" t="s">
        <v>1643</v>
      </c>
      <c r="AO1902" s="247" t="s">
        <v>2991</v>
      </c>
      <c r="AP1902" s="247"/>
      <c r="AQ1902" s="67" t="s">
        <v>70</v>
      </c>
      <c r="AR1902" s="259"/>
      <c r="AS1902" s="260">
        <v>1</v>
      </c>
      <c r="AT1902" s="260" t="e">
        <v>#VALUE!</v>
      </c>
      <c r="AU1902" s="260" t="e">
        <v>#VALUE!</v>
      </c>
      <c r="AV1902" s="261" t="s">
        <v>363</v>
      </c>
      <c r="AW1902" s="260" t="e">
        <v>#VALUE!</v>
      </c>
      <c r="AX1902" s="249" t="e">
        <v>#VALUE!</v>
      </c>
      <c r="AY1902" s="249">
        <v>10</v>
      </c>
      <c r="AZ1902" s="249">
        <v>2021</v>
      </c>
      <c r="BA1902" s="248">
        <v>49</v>
      </c>
      <c r="BB1902" s="248">
        <v>11</v>
      </c>
      <c r="BC1902" s="248">
        <v>2021</v>
      </c>
      <c r="BD1902" s="262">
        <v>0.74</v>
      </c>
      <c r="BE1902" s="262">
        <v>6</v>
      </c>
      <c r="BF1902" s="262">
        <v>1.1599999999999999</v>
      </c>
      <c r="BG1902" s="262">
        <v>7.16</v>
      </c>
      <c r="BH1902" s="262" t="s">
        <v>3378</v>
      </c>
      <c r="BI1902" s="248" t="s">
        <v>3504</v>
      </c>
      <c r="BJ1902" s="262" t="s">
        <v>3504</v>
      </c>
      <c r="BK1902" s="263"/>
    </row>
    <row r="1903" spans="1:63" s="198" customFormat="1" ht="15.6" customHeight="1" x14ac:dyDescent="0.25">
      <c r="A1903" s="246" t="s">
        <v>4369</v>
      </c>
      <c r="B1903" s="258">
        <v>44470</v>
      </c>
      <c r="C1903" s="247" t="s">
        <v>63</v>
      </c>
      <c r="D1903" s="248" t="s">
        <v>2342</v>
      </c>
      <c r="E1903" s="248" t="s">
        <v>502</v>
      </c>
      <c r="F1903" s="249">
        <v>28655144</v>
      </c>
      <c r="G1903" s="44" t="s">
        <v>4758</v>
      </c>
      <c r="H1903" s="250">
        <v>10</v>
      </c>
      <c r="I1903" s="250">
        <v>2</v>
      </c>
      <c r="J1903" s="67" t="s">
        <v>251</v>
      </c>
      <c r="K1903" s="708" t="s">
        <v>3349</v>
      </c>
      <c r="L1903" s="747" t="s">
        <v>3353</v>
      </c>
      <c r="M1903" s="251" t="s">
        <v>68</v>
      </c>
      <c r="N1903" s="87">
        <v>48555</v>
      </c>
      <c r="O1903" s="87" t="s">
        <v>68</v>
      </c>
      <c r="P1903" s="251" t="s">
        <v>68</v>
      </c>
      <c r="Q1903" s="792" t="s">
        <v>68</v>
      </c>
      <c r="R1903" s="739" t="s">
        <v>68</v>
      </c>
      <c r="S1903" s="252" t="s">
        <v>68</v>
      </c>
      <c r="T1903" s="252" t="s">
        <v>68</v>
      </c>
      <c r="U1903" s="253" t="s">
        <v>3503</v>
      </c>
      <c r="V1903" s="252">
        <v>1</v>
      </c>
      <c r="W1903" s="65">
        <v>44510</v>
      </c>
      <c r="X1903" s="254" t="s">
        <v>68</v>
      </c>
      <c r="Y1903" s="255">
        <v>1</v>
      </c>
      <c r="Z1903" s="65" t="s">
        <v>68</v>
      </c>
      <c r="AA1903" s="70" t="s">
        <v>68</v>
      </c>
      <c r="AB1903" s="70" t="s">
        <v>68</v>
      </c>
      <c r="AC1903" s="70" t="s">
        <v>68</v>
      </c>
      <c r="AD1903" s="256" t="s">
        <v>68</v>
      </c>
      <c r="AE1903" s="252" t="s">
        <v>112</v>
      </c>
      <c r="AF1903" s="257" t="s">
        <v>112</v>
      </c>
      <c r="AG1903" s="258">
        <v>44468</v>
      </c>
      <c r="AH1903" s="247">
        <v>44530</v>
      </c>
      <c r="AI1903" s="247" t="s">
        <v>4759</v>
      </c>
      <c r="AJ1903" s="247" t="s">
        <v>4759</v>
      </c>
      <c r="AK1903" s="636">
        <v>44470</v>
      </c>
      <c r="AL1903" s="247">
        <v>44532</v>
      </c>
      <c r="AM1903" s="247"/>
      <c r="AN1903" s="65" t="s">
        <v>1643</v>
      </c>
      <c r="AO1903" s="247" t="s">
        <v>2982</v>
      </c>
      <c r="AP1903" s="65" t="s">
        <v>3389</v>
      </c>
      <c r="AQ1903" s="67" t="s">
        <v>70</v>
      </c>
      <c r="AR1903" s="259"/>
      <c r="AS1903" s="260">
        <v>0</v>
      </c>
      <c r="AT1903" s="260" t="e">
        <v>#VALUE!</v>
      </c>
      <c r="AU1903" s="260" t="e">
        <v>#VALUE!</v>
      </c>
      <c r="AV1903" s="261" t="s">
        <v>363</v>
      </c>
      <c r="AW1903" s="260" t="e">
        <v>#VALUE!</v>
      </c>
      <c r="AX1903" s="249" t="e">
        <v>#VALUE!</v>
      </c>
      <c r="AY1903" s="249">
        <v>10</v>
      </c>
      <c r="AZ1903" s="249">
        <v>2021</v>
      </c>
      <c r="BA1903" s="248">
        <v>49</v>
      </c>
      <c r="BB1903" s="248">
        <v>11</v>
      </c>
      <c r="BC1903" s="248">
        <v>2021</v>
      </c>
      <c r="BD1903" s="262">
        <v>0</v>
      </c>
      <c r="BE1903" s="262">
        <v>0</v>
      </c>
      <c r="BF1903" s="262">
        <v>0</v>
      </c>
      <c r="BG1903" s="262">
        <v>0</v>
      </c>
      <c r="BH1903" s="262" t="s">
        <v>68</v>
      </c>
      <c r="BI1903" s="248" t="s">
        <v>3504</v>
      </c>
      <c r="BJ1903" s="262" t="s">
        <v>3504</v>
      </c>
      <c r="BK1903" s="263"/>
    </row>
    <row r="1904" spans="1:63" s="198" customFormat="1" ht="15.6" customHeight="1" x14ac:dyDescent="0.25">
      <c r="A1904" s="246" t="s">
        <v>4370</v>
      </c>
      <c r="B1904" s="258">
        <v>44470</v>
      </c>
      <c r="C1904" s="247" t="s">
        <v>63</v>
      </c>
      <c r="D1904" s="248" t="s">
        <v>2342</v>
      </c>
      <c r="E1904" s="248" t="s">
        <v>3352</v>
      </c>
      <c r="F1904" s="249">
        <v>28655147</v>
      </c>
      <c r="G1904" s="44" t="s">
        <v>4758</v>
      </c>
      <c r="H1904" s="250">
        <v>10</v>
      </c>
      <c r="I1904" s="250">
        <v>2</v>
      </c>
      <c r="J1904" s="67" t="s">
        <v>251</v>
      </c>
      <c r="K1904" s="708" t="s">
        <v>3350</v>
      </c>
      <c r="L1904" s="747" t="s">
        <v>3354</v>
      </c>
      <c r="M1904" s="251" t="s">
        <v>68</v>
      </c>
      <c r="N1904" s="87">
        <v>48555</v>
      </c>
      <c r="O1904" s="87" t="s">
        <v>68</v>
      </c>
      <c r="P1904" s="251" t="s">
        <v>68</v>
      </c>
      <c r="Q1904" s="792" t="s">
        <v>68</v>
      </c>
      <c r="R1904" s="739" t="s">
        <v>68</v>
      </c>
      <c r="S1904" s="252" t="s">
        <v>68</v>
      </c>
      <c r="T1904" s="252" t="s">
        <v>68</v>
      </c>
      <c r="U1904" s="253" t="s">
        <v>3503</v>
      </c>
      <c r="V1904" s="252">
        <v>1</v>
      </c>
      <c r="W1904" s="65">
        <v>44510</v>
      </c>
      <c r="X1904" s="254" t="s">
        <v>68</v>
      </c>
      <c r="Y1904" s="255">
        <v>1</v>
      </c>
      <c r="Z1904" s="65" t="s">
        <v>68</v>
      </c>
      <c r="AA1904" s="70" t="s">
        <v>68</v>
      </c>
      <c r="AB1904" s="70" t="s">
        <v>68</v>
      </c>
      <c r="AC1904" s="70" t="s">
        <v>68</v>
      </c>
      <c r="AD1904" s="256" t="s">
        <v>68</v>
      </c>
      <c r="AE1904" s="252" t="s">
        <v>112</v>
      </c>
      <c r="AF1904" s="257" t="s">
        <v>112</v>
      </c>
      <c r="AG1904" s="258">
        <v>44468</v>
      </c>
      <c r="AH1904" s="247">
        <v>44530</v>
      </c>
      <c r="AI1904" s="247" t="s">
        <v>4759</v>
      </c>
      <c r="AJ1904" s="247" t="s">
        <v>4759</v>
      </c>
      <c r="AK1904" s="636">
        <v>44470</v>
      </c>
      <c r="AL1904" s="247">
        <v>44532</v>
      </c>
      <c r="AM1904" s="247"/>
      <c r="AN1904" s="65" t="s">
        <v>1643</v>
      </c>
      <c r="AO1904" s="247" t="s">
        <v>2982</v>
      </c>
      <c r="AP1904" s="247" t="s">
        <v>3389</v>
      </c>
      <c r="AQ1904" s="67" t="s">
        <v>70</v>
      </c>
      <c r="AR1904" s="259"/>
      <c r="AS1904" s="260">
        <v>0</v>
      </c>
      <c r="AT1904" s="260" t="e">
        <v>#VALUE!</v>
      </c>
      <c r="AU1904" s="260" t="e">
        <v>#VALUE!</v>
      </c>
      <c r="AV1904" s="261" t="s">
        <v>363</v>
      </c>
      <c r="AW1904" s="260" t="e">
        <v>#VALUE!</v>
      </c>
      <c r="AX1904" s="249" t="e">
        <v>#VALUE!</v>
      </c>
      <c r="AY1904" s="249">
        <v>10</v>
      </c>
      <c r="AZ1904" s="249">
        <v>2021</v>
      </c>
      <c r="BA1904" s="248">
        <v>49</v>
      </c>
      <c r="BB1904" s="248">
        <v>11</v>
      </c>
      <c r="BC1904" s="248">
        <v>2021</v>
      </c>
      <c r="BD1904" s="262">
        <v>0</v>
      </c>
      <c r="BE1904" s="262">
        <v>0</v>
      </c>
      <c r="BF1904" s="262">
        <v>0</v>
      </c>
      <c r="BG1904" s="262">
        <v>0</v>
      </c>
      <c r="BH1904" s="262" t="s">
        <v>68</v>
      </c>
      <c r="BI1904" s="248" t="s">
        <v>3504</v>
      </c>
      <c r="BJ1904" s="262" t="s">
        <v>3504</v>
      </c>
      <c r="BK1904" s="263"/>
    </row>
    <row r="1905" spans="1:63" s="198" customFormat="1" ht="15.6" customHeight="1" x14ac:dyDescent="0.25">
      <c r="A1905" s="246" t="s">
        <v>4372</v>
      </c>
      <c r="B1905" s="258">
        <v>44470</v>
      </c>
      <c r="C1905" s="247" t="s">
        <v>63</v>
      </c>
      <c r="D1905" s="248" t="s">
        <v>2342</v>
      </c>
      <c r="E1905" s="248" t="s">
        <v>502</v>
      </c>
      <c r="F1905" s="249">
        <v>28655149</v>
      </c>
      <c r="G1905" s="44" t="s">
        <v>4758</v>
      </c>
      <c r="H1905" s="250">
        <v>10</v>
      </c>
      <c r="I1905" s="250">
        <v>2</v>
      </c>
      <c r="J1905" s="67" t="s">
        <v>251</v>
      </c>
      <c r="K1905" s="708" t="s">
        <v>3351</v>
      </c>
      <c r="L1905" s="747" t="s">
        <v>3355</v>
      </c>
      <c r="M1905" s="251" t="s">
        <v>68</v>
      </c>
      <c r="N1905" s="87">
        <v>48555</v>
      </c>
      <c r="O1905" s="87" t="s">
        <v>68</v>
      </c>
      <c r="P1905" s="251" t="s">
        <v>68</v>
      </c>
      <c r="Q1905" s="792" t="s">
        <v>68</v>
      </c>
      <c r="R1905" s="739" t="s">
        <v>68</v>
      </c>
      <c r="S1905" s="252" t="s">
        <v>68</v>
      </c>
      <c r="T1905" s="252" t="s">
        <v>68</v>
      </c>
      <c r="U1905" s="253" t="s">
        <v>3503</v>
      </c>
      <c r="V1905" s="252">
        <v>1</v>
      </c>
      <c r="W1905" s="65">
        <v>44510</v>
      </c>
      <c r="X1905" s="254" t="s">
        <v>68</v>
      </c>
      <c r="Y1905" s="255">
        <v>1</v>
      </c>
      <c r="Z1905" s="65" t="s">
        <v>68</v>
      </c>
      <c r="AA1905" s="70" t="s">
        <v>68</v>
      </c>
      <c r="AB1905" s="70" t="s">
        <v>68</v>
      </c>
      <c r="AC1905" s="70" t="s">
        <v>68</v>
      </c>
      <c r="AD1905" s="256" t="s">
        <v>68</v>
      </c>
      <c r="AE1905" s="252" t="s">
        <v>112</v>
      </c>
      <c r="AF1905" s="257" t="s">
        <v>112</v>
      </c>
      <c r="AG1905" s="258">
        <v>44468</v>
      </c>
      <c r="AH1905" s="247">
        <v>44530</v>
      </c>
      <c r="AI1905" s="247" t="s">
        <v>4759</v>
      </c>
      <c r="AJ1905" s="247" t="s">
        <v>4759</v>
      </c>
      <c r="AK1905" s="636">
        <v>44470</v>
      </c>
      <c r="AL1905" s="247">
        <v>44532</v>
      </c>
      <c r="AM1905" s="247"/>
      <c r="AN1905" s="65" t="s">
        <v>1643</v>
      </c>
      <c r="AO1905" s="247" t="s">
        <v>2982</v>
      </c>
      <c r="AP1905" s="247" t="s">
        <v>3389</v>
      </c>
      <c r="AQ1905" s="67" t="s">
        <v>70</v>
      </c>
      <c r="AR1905" s="259"/>
      <c r="AS1905" s="260">
        <v>0</v>
      </c>
      <c r="AT1905" s="260" t="e">
        <v>#VALUE!</v>
      </c>
      <c r="AU1905" s="260" t="e">
        <v>#VALUE!</v>
      </c>
      <c r="AV1905" s="261" t="s">
        <v>363</v>
      </c>
      <c r="AW1905" s="260" t="e">
        <v>#VALUE!</v>
      </c>
      <c r="AX1905" s="249" t="e">
        <v>#VALUE!</v>
      </c>
      <c r="AY1905" s="249">
        <v>10</v>
      </c>
      <c r="AZ1905" s="249">
        <v>2021</v>
      </c>
      <c r="BA1905" s="248">
        <v>49</v>
      </c>
      <c r="BB1905" s="248">
        <v>11</v>
      </c>
      <c r="BC1905" s="248">
        <v>2021</v>
      </c>
      <c r="BD1905" s="262">
        <v>0</v>
      </c>
      <c r="BE1905" s="262">
        <v>0</v>
      </c>
      <c r="BF1905" s="262">
        <v>0</v>
      </c>
      <c r="BG1905" s="262">
        <v>0</v>
      </c>
      <c r="BH1905" s="262" t="s">
        <v>68</v>
      </c>
      <c r="BI1905" s="248" t="s">
        <v>3504</v>
      </c>
      <c r="BJ1905" s="262" t="s">
        <v>3504</v>
      </c>
      <c r="BK1905" s="263"/>
    </row>
    <row r="1906" spans="1:63" s="198" customFormat="1" ht="15.6" customHeight="1" x14ac:dyDescent="0.25">
      <c r="A1906" s="246" t="s">
        <v>4388</v>
      </c>
      <c r="B1906" s="258">
        <v>44461</v>
      </c>
      <c r="C1906" s="247" t="s">
        <v>63</v>
      </c>
      <c r="D1906" s="248" t="s">
        <v>2342</v>
      </c>
      <c r="E1906" s="248" t="s">
        <v>64</v>
      </c>
      <c r="F1906" s="249">
        <v>28650586</v>
      </c>
      <c r="G1906" s="44" t="s">
        <v>4758</v>
      </c>
      <c r="H1906" s="250">
        <v>10</v>
      </c>
      <c r="I1906" s="250">
        <v>3</v>
      </c>
      <c r="J1906" s="67" t="s">
        <v>159</v>
      </c>
      <c r="K1906" s="708" t="s">
        <v>104</v>
      </c>
      <c r="L1906" s="747" t="s">
        <v>3337</v>
      </c>
      <c r="M1906" s="251" t="s">
        <v>68</v>
      </c>
      <c r="N1906" s="87">
        <v>48203</v>
      </c>
      <c r="O1906" s="87" t="s">
        <v>68</v>
      </c>
      <c r="P1906" s="251" t="s">
        <v>68</v>
      </c>
      <c r="Q1906" s="792" t="s">
        <v>68</v>
      </c>
      <c r="R1906" s="739" t="s">
        <v>68</v>
      </c>
      <c r="S1906" s="252" t="s">
        <v>68</v>
      </c>
      <c r="T1906" s="252" t="s">
        <v>68</v>
      </c>
      <c r="U1906" s="253" t="s">
        <v>3503</v>
      </c>
      <c r="V1906" s="252">
        <v>1</v>
      </c>
      <c r="W1906" s="65">
        <v>44508</v>
      </c>
      <c r="X1906" s="254" t="s">
        <v>68</v>
      </c>
      <c r="Y1906" s="255">
        <v>1</v>
      </c>
      <c r="Z1906" s="65" t="s">
        <v>68</v>
      </c>
      <c r="AA1906" s="70" t="s">
        <v>68</v>
      </c>
      <c r="AB1906" s="70" t="s">
        <v>68</v>
      </c>
      <c r="AC1906" s="70" t="s">
        <v>68</v>
      </c>
      <c r="AD1906" s="256" t="s">
        <v>68</v>
      </c>
      <c r="AE1906" s="252" t="s">
        <v>112</v>
      </c>
      <c r="AF1906" s="257" t="s">
        <v>112</v>
      </c>
      <c r="AG1906" s="258">
        <v>44487</v>
      </c>
      <c r="AH1906" s="247">
        <v>44530</v>
      </c>
      <c r="AI1906" s="247" t="s">
        <v>4759</v>
      </c>
      <c r="AJ1906" s="247" t="s">
        <v>4759</v>
      </c>
      <c r="AK1906" s="869">
        <v>44490</v>
      </c>
      <c r="AL1906" s="247">
        <v>44533</v>
      </c>
      <c r="AM1906" s="247"/>
      <c r="AN1906" s="65" t="s">
        <v>1643</v>
      </c>
      <c r="AO1906" s="247" t="s">
        <v>2990</v>
      </c>
      <c r="AP1906" s="247"/>
      <c r="AQ1906" s="67" t="s">
        <v>70</v>
      </c>
      <c r="AR1906" s="259"/>
      <c r="AS1906" s="260">
        <v>1</v>
      </c>
      <c r="AT1906" s="260" t="e">
        <v>#VALUE!</v>
      </c>
      <c r="AU1906" s="260" t="e">
        <v>#VALUE!</v>
      </c>
      <c r="AV1906" s="261" t="s">
        <v>363</v>
      </c>
      <c r="AW1906" s="260" t="e">
        <v>#VALUE!</v>
      </c>
      <c r="AX1906" s="249" t="e">
        <v>#VALUE!</v>
      </c>
      <c r="AY1906" s="249">
        <v>9</v>
      </c>
      <c r="AZ1906" s="249">
        <v>2021</v>
      </c>
      <c r="BA1906" s="248">
        <v>49</v>
      </c>
      <c r="BB1906" s="248">
        <v>11</v>
      </c>
      <c r="BC1906" s="248">
        <v>2021</v>
      </c>
      <c r="BD1906" s="262">
        <v>0</v>
      </c>
      <c r="BE1906" s="262">
        <v>0</v>
      </c>
      <c r="BF1906" s="262">
        <v>0</v>
      </c>
      <c r="BG1906" s="262">
        <v>0</v>
      </c>
      <c r="BH1906" s="262" t="s">
        <v>68</v>
      </c>
      <c r="BI1906" s="248" t="s">
        <v>3504</v>
      </c>
      <c r="BJ1906" s="262" t="s">
        <v>3504</v>
      </c>
      <c r="BK1906" s="263"/>
    </row>
    <row r="1907" spans="1:63" s="198" customFormat="1" ht="15.6" customHeight="1" x14ac:dyDescent="0.25">
      <c r="A1907" s="246" t="s">
        <v>4381</v>
      </c>
      <c r="B1907" s="258">
        <v>44482</v>
      </c>
      <c r="C1907" s="247" t="s">
        <v>63</v>
      </c>
      <c r="D1907" s="248" t="s">
        <v>2333</v>
      </c>
      <c r="E1907" s="248" t="s">
        <v>2930</v>
      </c>
      <c r="F1907" s="249">
        <v>4900043222</v>
      </c>
      <c r="G1907" s="44" t="s">
        <v>4758</v>
      </c>
      <c r="H1907" s="250">
        <v>70</v>
      </c>
      <c r="I1907" s="250">
        <v>2</v>
      </c>
      <c r="J1907" s="67" t="s">
        <v>66</v>
      </c>
      <c r="K1907" s="708" t="s">
        <v>1715</v>
      </c>
      <c r="L1907" s="747" t="s">
        <v>3369</v>
      </c>
      <c r="M1907" s="251" t="s">
        <v>68</v>
      </c>
      <c r="N1907" s="87" t="s">
        <v>68</v>
      </c>
      <c r="O1907" s="87" t="s">
        <v>68</v>
      </c>
      <c r="P1907" s="251" t="s">
        <v>68</v>
      </c>
      <c r="Q1907" s="792" t="s">
        <v>68</v>
      </c>
      <c r="R1907" s="739" t="s">
        <v>68</v>
      </c>
      <c r="S1907" s="252" t="s">
        <v>68</v>
      </c>
      <c r="T1907" s="252" t="s">
        <v>68</v>
      </c>
      <c r="U1907" s="253" t="s">
        <v>3503</v>
      </c>
      <c r="V1907" s="252">
        <v>1</v>
      </c>
      <c r="W1907" s="65" t="s">
        <v>181</v>
      </c>
      <c r="X1907" s="254" t="s">
        <v>68</v>
      </c>
      <c r="Y1907" s="255">
        <v>1</v>
      </c>
      <c r="Z1907" s="65" t="s">
        <v>68</v>
      </c>
      <c r="AA1907" s="70" t="s">
        <v>68</v>
      </c>
      <c r="AB1907" s="70" t="s">
        <v>68</v>
      </c>
      <c r="AC1907" s="70" t="s">
        <v>68</v>
      </c>
      <c r="AD1907" s="256" t="s">
        <v>68</v>
      </c>
      <c r="AE1907" s="252" t="s">
        <v>112</v>
      </c>
      <c r="AF1907" s="257" t="s">
        <v>112</v>
      </c>
      <c r="AG1907" s="258">
        <v>44532</v>
      </c>
      <c r="AH1907" s="247">
        <v>44537</v>
      </c>
      <c r="AI1907" s="247" t="s">
        <v>4759</v>
      </c>
      <c r="AJ1907" s="247" t="s">
        <v>4759</v>
      </c>
      <c r="AK1907" s="636">
        <v>44537</v>
      </c>
      <c r="AL1907" s="247">
        <v>44540</v>
      </c>
      <c r="AM1907" s="247"/>
      <c r="AN1907" s="65" t="s">
        <v>1643</v>
      </c>
      <c r="AO1907" s="247" t="s">
        <v>2991</v>
      </c>
      <c r="AP1907" s="247"/>
      <c r="AQ1907" s="67" t="s">
        <v>70</v>
      </c>
      <c r="AR1907" s="259"/>
      <c r="AS1907" s="260">
        <v>1</v>
      </c>
      <c r="AT1907" s="260" t="e">
        <v>#VALUE!</v>
      </c>
      <c r="AU1907" s="260" t="e">
        <v>#VALUE!</v>
      </c>
      <c r="AV1907" s="261" t="s">
        <v>363</v>
      </c>
      <c r="AW1907" s="260" t="e">
        <v>#VALUE!</v>
      </c>
      <c r="AX1907" s="249" t="e">
        <v>#VALUE!</v>
      </c>
      <c r="AY1907" s="249">
        <v>10</v>
      </c>
      <c r="AZ1907" s="249">
        <v>2021</v>
      </c>
      <c r="BA1907" s="248">
        <v>50</v>
      </c>
      <c r="BB1907" s="248">
        <v>12</v>
      </c>
      <c r="BC1907" s="248">
        <v>2021</v>
      </c>
      <c r="BD1907" s="262">
        <v>0</v>
      </c>
      <c r="BE1907" s="262">
        <v>0</v>
      </c>
      <c r="BF1907" s="262">
        <v>0</v>
      </c>
      <c r="BG1907" s="262">
        <v>0</v>
      </c>
      <c r="BH1907" s="262" t="s">
        <v>68</v>
      </c>
      <c r="BI1907" s="248" t="s">
        <v>3504</v>
      </c>
      <c r="BJ1907" s="262" t="s">
        <v>3504</v>
      </c>
      <c r="BK1907" s="263"/>
    </row>
    <row r="1908" spans="1:63" s="198" customFormat="1" ht="15.6" customHeight="1" x14ac:dyDescent="0.25">
      <c r="A1908" s="246" t="s">
        <v>4382</v>
      </c>
      <c r="B1908" s="258">
        <v>44490</v>
      </c>
      <c r="C1908" s="247" t="s">
        <v>63</v>
      </c>
      <c r="D1908" s="248" t="s">
        <v>2333</v>
      </c>
      <c r="E1908" s="248" t="s">
        <v>351</v>
      </c>
      <c r="F1908" s="249" t="s">
        <v>3375</v>
      </c>
      <c r="G1908" s="44" t="s">
        <v>4758</v>
      </c>
      <c r="H1908" s="250">
        <v>10</v>
      </c>
      <c r="I1908" s="250">
        <v>8</v>
      </c>
      <c r="J1908" s="67" t="s">
        <v>66</v>
      </c>
      <c r="K1908" s="708" t="s">
        <v>352</v>
      </c>
      <c r="L1908" s="747" t="s">
        <v>3376</v>
      </c>
      <c r="M1908" s="251" t="s">
        <v>68</v>
      </c>
      <c r="N1908" s="87" t="s">
        <v>68</v>
      </c>
      <c r="O1908" s="87" t="s">
        <v>68</v>
      </c>
      <c r="P1908" s="251" t="s">
        <v>68</v>
      </c>
      <c r="Q1908" s="792" t="s">
        <v>68</v>
      </c>
      <c r="R1908" s="739" t="s">
        <v>68</v>
      </c>
      <c r="S1908" s="252" t="s">
        <v>68</v>
      </c>
      <c r="T1908" s="252" t="s">
        <v>68</v>
      </c>
      <c r="U1908" s="253" t="s">
        <v>3503</v>
      </c>
      <c r="V1908" s="252">
        <v>1</v>
      </c>
      <c r="W1908" s="65">
        <v>44509</v>
      </c>
      <c r="X1908" s="254" t="s">
        <v>68</v>
      </c>
      <c r="Y1908" s="255">
        <v>1</v>
      </c>
      <c r="Z1908" s="65" t="s">
        <v>68</v>
      </c>
      <c r="AA1908" s="70" t="s">
        <v>68</v>
      </c>
      <c r="AB1908" s="70" t="s">
        <v>68</v>
      </c>
      <c r="AC1908" s="70" t="s">
        <v>68</v>
      </c>
      <c r="AD1908" s="256" t="s">
        <v>68</v>
      </c>
      <c r="AE1908" s="252" t="s">
        <v>112</v>
      </c>
      <c r="AF1908" s="257" t="s">
        <v>112</v>
      </c>
      <c r="AG1908" s="258">
        <v>44539</v>
      </c>
      <c r="AH1908" s="247">
        <v>44539</v>
      </c>
      <c r="AI1908" s="247" t="s">
        <v>4759</v>
      </c>
      <c r="AJ1908" s="247" t="s">
        <v>4759</v>
      </c>
      <c r="AK1908" s="636">
        <v>44544</v>
      </c>
      <c r="AL1908" s="247">
        <v>44544</v>
      </c>
      <c r="AM1908" s="247"/>
      <c r="AN1908" s="65" t="s">
        <v>1643</v>
      </c>
      <c r="AO1908" s="247" t="s">
        <v>2991</v>
      </c>
      <c r="AP1908" s="247"/>
      <c r="AQ1908" s="67" t="s">
        <v>70</v>
      </c>
      <c r="AR1908" s="259"/>
      <c r="AS1908" s="260">
        <v>1</v>
      </c>
      <c r="AT1908" s="260" t="e">
        <v>#VALUE!</v>
      </c>
      <c r="AU1908" s="260" t="e">
        <v>#VALUE!</v>
      </c>
      <c r="AV1908" s="261" t="s">
        <v>363</v>
      </c>
      <c r="AW1908" s="260" t="e">
        <v>#VALUE!</v>
      </c>
      <c r="AX1908" s="249" t="e">
        <v>#VALUE!</v>
      </c>
      <c r="AY1908" s="249">
        <v>10</v>
      </c>
      <c r="AZ1908" s="249">
        <v>2021</v>
      </c>
      <c r="BA1908" s="248">
        <v>50</v>
      </c>
      <c r="BB1908" s="248">
        <v>12</v>
      </c>
      <c r="BC1908" s="248">
        <v>2021</v>
      </c>
      <c r="BD1908" s="262">
        <v>0</v>
      </c>
      <c r="BE1908" s="262">
        <v>0</v>
      </c>
      <c r="BF1908" s="262">
        <v>0</v>
      </c>
      <c r="BG1908" s="262">
        <v>0</v>
      </c>
      <c r="BH1908" s="262" t="s">
        <v>68</v>
      </c>
      <c r="BI1908" s="248" t="s">
        <v>3504</v>
      </c>
      <c r="BJ1908" s="262" t="s">
        <v>3504</v>
      </c>
      <c r="BK1908" s="263"/>
    </row>
    <row r="1909" spans="1:63" s="198" customFormat="1" ht="15.6" customHeight="1" x14ac:dyDescent="0.25">
      <c r="A1909" s="64" t="s">
        <v>4368</v>
      </c>
      <c r="B1909" s="65">
        <v>44328</v>
      </c>
      <c r="C1909" s="65" t="s">
        <v>156</v>
      </c>
      <c r="D1909" s="66" t="s">
        <v>2342</v>
      </c>
      <c r="E1909" s="66">
        <v>117</v>
      </c>
      <c r="F1909" s="67">
        <v>28588169</v>
      </c>
      <c r="G1909" s="44" t="s">
        <v>4758</v>
      </c>
      <c r="H1909" s="68">
        <v>10</v>
      </c>
      <c r="I1909" s="68">
        <v>1</v>
      </c>
      <c r="J1909" s="67" t="s">
        <v>66</v>
      </c>
      <c r="K1909" s="708" t="s">
        <v>391</v>
      </c>
      <c r="L1909" s="708" t="s">
        <v>3209</v>
      </c>
      <c r="M1909" s="54" t="s">
        <v>4760</v>
      </c>
      <c r="N1909" s="648">
        <v>44392</v>
      </c>
      <c r="O1909" s="87" t="s">
        <v>3385</v>
      </c>
      <c r="P1909" s="87" t="s">
        <v>112</v>
      </c>
      <c r="Q1909" s="792">
        <v>0</v>
      </c>
      <c r="R1909" s="739">
        <v>0</v>
      </c>
      <c r="S1909" s="70">
        <v>1</v>
      </c>
      <c r="T1909" s="70">
        <v>1</v>
      </c>
      <c r="U1909" s="50">
        <v>1</v>
      </c>
      <c r="V1909" s="70">
        <v>1</v>
      </c>
      <c r="W1909" s="65">
        <v>44468</v>
      </c>
      <c r="X1909" s="49" t="s">
        <v>68</v>
      </c>
      <c r="Y1909" s="71">
        <v>1</v>
      </c>
      <c r="Z1909" s="65">
        <v>44502</v>
      </c>
      <c r="AA1909" s="70">
        <v>0.98</v>
      </c>
      <c r="AB1909" s="70" t="s">
        <v>68</v>
      </c>
      <c r="AC1909" s="70" t="s">
        <v>68</v>
      </c>
      <c r="AD1909" s="72">
        <v>5.4444444444444455E-2</v>
      </c>
      <c r="AE1909" s="70" t="s">
        <v>112</v>
      </c>
      <c r="AF1909" s="52" t="s">
        <v>112</v>
      </c>
      <c r="AG1909" s="73">
        <v>44517</v>
      </c>
      <c r="AH1909" s="65">
        <v>44544</v>
      </c>
      <c r="AI1909" s="65" t="s">
        <v>4759</v>
      </c>
      <c r="AJ1909" s="65" t="s">
        <v>4759</v>
      </c>
      <c r="AK1909" s="636">
        <v>44522</v>
      </c>
      <c r="AL1909" s="65">
        <v>44547</v>
      </c>
      <c r="AM1909" s="65"/>
      <c r="AN1909" s="65" t="s">
        <v>1643</v>
      </c>
      <c r="AO1909" s="65" t="s">
        <v>2982</v>
      </c>
      <c r="AP1909" s="65" t="s">
        <v>3399</v>
      </c>
      <c r="AQ1909" s="67" t="s">
        <v>70</v>
      </c>
      <c r="AR1909" s="75"/>
      <c r="AS1909" s="260">
        <v>1</v>
      </c>
      <c r="AT1909" s="77" t="e">
        <v>#VALUE!</v>
      </c>
      <c r="AU1909" s="77" t="e">
        <v>#VALUE!</v>
      </c>
      <c r="AV1909" s="83" t="s">
        <v>363</v>
      </c>
      <c r="AW1909" s="77" t="e">
        <v>#VALUE!</v>
      </c>
      <c r="AX1909" s="67" t="e">
        <v>#VALUE!</v>
      </c>
      <c r="AY1909" s="67">
        <v>5</v>
      </c>
      <c r="AZ1909" s="67">
        <v>2021</v>
      </c>
      <c r="BA1909" s="67">
        <v>51</v>
      </c>
      <c r="BB1909" s="67">
        <v>12</v>
      </c>
      <c r="BC1909" s="67">
        <v>2021</v>
      </c>
      <c r="BD1909" s="78">
        <v>0.20499999999999999</v>
      </c>
      <c r="BE1909" s="78">
        <v>3.8149999999999999</v>
      </c>
      <c r="BF1909" s="78">
        <v>0.95374999999999988</v>
      </c>
      <c r="BG1909" s="78">
        <v>4.7687499999999998</v>
      </c>
      <c r="BH1909" s="78" t="s">
        <v>203</v>
      </c>
      <c r="BI1909" s="78" t="s">
        <v>3504</v>
      </c>
      <c r="BJ1909" s="78" t="s">
        <v>3504</v>
      </c>
      <c r="BK1909" s="79"/>
    </row>
    <row r="1910" spans="1:63" s="198" customFormat="1" ht="15.6" customHeight="1" x14ac:dyDescent="0.25">
      <c r="A1910" s="246" t="s">
        <v>4389</v>
      </c>
      <c r="B1910" s="258">
        <v>44470</v>
      </c>
      <c r="C1910" s="247" t="s">
        <v>63</v>
      </c>
      <c r="D1910" s="248" t="s">
        <v>2342</v>
      </c>
      <c r="E1910" s="248" t="s">
        <v>502</v>
      </c>
      <c r="F1910" s="249">
        <v>28655145</v>
      </c>
      <c r="G1910" s="44" t="s">
        <v>4758</v>
      </c>
      <c r="H1910" s="250">
        <v>10</v>
      </c>
      <c r="I1910" s="250">
        <v>2</v>
      </c>
      <c r="J1910" s="67" t="s">
        <v>66</v>
      </c>
      <c r="K1910" s="708" t="s">
        <v>3349</v>
      </c>
      <c r="L1910" s="747" t="s">
        <v>3353</v>
      </c>
      <c r="M1910" s="251" t="s">
        <v>68</v>
      </c>
      <c r="N1910" s="87">
        <v>48555</v>
      </c>
      <c r="O1910" s="87" t="s">
        <v>68</v>
      </c>
      <c r="P1910" s="251" t="s">
        <v>68</v>
      </c>
      <c r="Q1910" s="792" t="s">
        <v>68</v>
      </c>
      <c r="R1910" s="739" t="s">
        <v>68</v>
      </c>
      <c r="S1910" s="252" t="s">
        <v>68</v>
      </c>
      <c r="T1910" s="252" t="s">
        <v>68</v>
      </c>
      <c r="U1910" s="253" t="s">
        <v>3503</v>
      </c>
      <c r="V1910" s="252">
        <v>0</v>
      </c>
      <c r="W1910" s="65" t="s">
        <v>181</v>
      </c>
      <c r="X1910" s="254" t="s">
        <v>68</v>
      </c>
      <c r="Y1910" s="255">
        <v>0</v>
      </c>
      <c r="Z1910" s="65" t="s">
        <v>68</v>
      </c>
      <c r="AA1910" s="70" t="s">
        <v>68</v>
      </c>
      <c r="AB1910" s="70" t="s">
        <v>68</v>
      </c>
      <c r="AC1910" s="70" t="s">
        <v>68</v>
      </c>
      <c r="AD1910" s="256" t="s">
        <v>68</v>
      </c>
      <c r="AE1910" s="252" t="s">
        <v>112</v>
      </c>
      <c r="AF1910" s="257" t="s">
        <v>112</v>
      </c>
      <c r="AG1910" s="258">
        <v>44544</v>
      </c>
      <c r="AH1910" s="247">
        <v>44544</v>
      </c>
      <c r="AI1910" s="247" t="s">
        <v>4759</v>
      </c>
      <c r="AJ1910" s="247" t="s">
        <v>4759</v>
      </c>
      <c r="AK1910" s="636">
        <v>44547</v>
      </c>
      <c r="AL1910" s="247">
        <v>44547</v>
      </c>
      <c r="AM1910" s="247"/>
      <c r="AN1910" s="65" t="s">
        <v>1643</v>
      </c>
      <c r="AO1910" s="247" t="s">
        <v>2982</v>
      </c>
      <c r="AP1910" s="247"/>
      <c r="AQ1910" s="67" t="s">
        <v>70</v>
      </c>
      <c r="AR1910" s="259"/>
      <c r="AS1910" s="260">
        <v>1</v>
      </c>
      <c r="AT1910" s="260" t="e">
        <v>#VALUE!</v>
      </c>
      <c r="AU1910" s="260" t="e">
        <v>#VALUE!</v>
      </c>
      <c r="AV1910" s="261" t="s">
        <v>363</v>
      </c>
      <c r="AW1910" s="260" t="e">
        <v>#VALUE!</v>
      </c>
      <c r="AX1910" s="249" t="e">
        <v>#VALUE!</v>
      </c>
      <c r="AY1910" s="249">
        <v>10</v>
      </c>
      <c r="AZ1910" s="249">
        <v>2021</v>
      </c>
      <c r="BA1910" s="248">
        <v>51</v>
      </c>
      <c r="BB1910" s="248">
        <v>12</v>
      </c>
      <c r="BC1910" s="248">
        <v>2021</v>
      </c>
      <c r="BD1910" s="262">
        <v>0</v>
      </c>
      <c r="BE1910" s="262">
        <v>0</v>
      </c>
      <c r="BF1910" s="262">
        <v>0</v>
      </c>
      <c r="BG1910" s="262">
        <v>0</v>
      </c>
      <c r="BH1910" s="262" t="s">
        <v>68</v>
      </c>
      <c r="BI1910" s="248" t="s">
        <v>3504</v>
      </c>
      <c r="BJ1910" s="262" t="s">
        <v>3504</v>
      </c>
      <c r="BK1910" s="263"/>
    </row>
    <row r="1911" spans="1:63" s="198" customFormat="1" ht="15.6" customHeight="1" x14ac:dyDescent="0.25">
      <c r="A1911" s="246" t="s">
        <v>4390</v>
      </c>
      <c r="B1911" s="258">
        <v>44470</v>
      </c>
      <c r="C1911" s="247" t="s">
        <v>63</v>
      </c>
      <c r="D1911" s="248" t="s">
        <v>2342</v>
      </c>
      <c r="E1911" s="248" t="s">
        <v>3352</v>
      </c>
      <c r="F1911" s="249">
        <v>28655148</v>
      </c>
      <c r="G1911" s="44" t="s">
        <v>4758</v>
      </c>
      <c r="H1911" s="250">
        <v>10</v>
      </c>
      <c r="I1911" s="250">
        <v>2</v>
      </c>
      <c r="J1911" s="67" t="s">
        <v>66</v>
      </c>
      <c r="K1911" s="708" t="s">
        <v>3350</v>
      </c>
      <c r="L1911" s="747" t="s">
        <v>3354</v>
      </c>
      <c r="M1911" s="251" t="s">
        <v>68</v>
      </c>
      <c r="N1911" s="87">
        <v>48555</v>
      </c>
      <c r="O1911" s="87" t="s">
        <v>68</v>
      </c>
      <c r="P1911" s="251" t="s">
        <v>68</v>
      </c>
      <c r="Q1911" s="792" t="s">
        <v>68</v>
      </c>
      <c r="R1911" s="739" t="s">
        <v>68</v>
      </c>
      <c r="S1911" s="252" t="s">
        <v>68</v>
      </c>
      <c r="T1911" s="252" t="s">
        <v>68</v>
      </c>
      <c r="U1911" s="253" t="s">
        <v>3503</v>
      </c>
      <c r="V1911" s="252">
        <v>0</v>
      </c>
      <c r="W1911" s="65" t="s">
        <v>181</v>
      </c>
      <c r="X1911" s="254" t="s">
        <v>68</v>
      </c>
      <c r="Y1911" s="255">
        <v>0</v>
      </c>
      <c r="Z1911" s="65" t="s">
        <v>68</v>
      </c>
      <c r="AA1911" s="70" t="s">
        <v>68</v>
      </c>
      <c r="AB1911" s="70" t="s">
        <v>68</v>
      </c>
      <c r="AC1911" s="70" t="s">
        <v>68</v>
      </c>
      <c r="AD1911" s="256" t="s">
        <v>68</v>
      </c>
      <c r="AE1911" s="252" t="s">
        <v>112</v>
      </c>
      <c r="AF1911" s="257" t="s">
        <v>112</v>
      </c>
      <c r="AG1911" s="258">
        <v>44544</v>
      </c>
      <c r="AH1911" s="247">
        <v>44544</v>
      </c>
      <c r="AI1911" s="247" t="s">
        <v>4759</v>
      </c>
      <c r="AJ1911" s="247" t="s">
        <v>4759</v>
      </c>
      <c r="AK1911" s="636">
        <v>44547</v>
      </c>
      <c r="AL1911" s="247">
        <v>44547</v>
      </c>
      <c r="AM1911" s="247"/>
      <c r="AN1911" s="65" t="s">
        <v>1643</v>
      </c>
      <c r="AO1911" s="247" t="s">
        <v>2982</v>
      </c>
      <c r="AP1911" s="247"/>
      <c r="AQ1911" s="67" t="s">
        <v>70</v>
      </c>
      <c r="AR1911" s="259"/>
      <c r="AS1911" s="260">
        <v>1</v>
      </c>
      <c r="AT1911" s="260" t="e">
        <v>#VALUE!</v>
      </c>
      <c r="AU1911" s="260" t="e">
        <v>#VALUE!</v>
      </c>
      <c r="AV1911" s="261" t="s">
        <v>363</v>
      </c>
      <c r="AW1911" s="260" t="e">
        <v>#VALUE!</v>
      </c>
      <c r="AX1911" s="249" t="e">
        <v>#VALUE!</v>
      </c>
      <c r="AY1911" s="249">
        <v>10</v>
      </c>
      <c r="AZ1911" s="249">
        <v>2021</v>
      </c>
      <c r="BA1911" s="248">
        <v>51</v>
      </c>
      <c r="BB1911" s="248">
        <v>12</v>
      </c>
      <c r="BC1911" s="248">
        <v>2021</v>
      </c>
      <c r="BD1911" s="262">
        <v>0</v>
      </c>
      <c r="BE1911" s="262">
        <v>0</v>
      </c>
      <c r="BF1911" s="262">
        <v>0</v>
      </c>
      <c r="BG1911" s="262">
        <v>0</v>
      </c>
      <c r="BH1911" s="262" t="s">
        <v>68</v>
      </c>
      <c r="BI1911" s="248" t="s">
        <v>3504</v>
      </c>
      <c r="BJ1911" s="262" t="s">
        <v>3504</v>
      </c>
      <c r="BK1911" s="263"/>
    </row>
    <row r="1912" spans="1:63" s="198" customFormat="1" ht="15.6" customHeight="1" x14ac:dyDescent="0.25">
      <c r="A1912" s="64" t="s">
        <v>4394</v>
      </c>
      <c r="B1912" s="73">
        <v>44517</v>
      </c>
      <c r="C1912" s="65" t="s">
        <v>63</v>
      </c>
      <c r="D1912" s="66" t="s">
        <v>2342</v>
      </c>
      <c r="E1912" s="66" t="s">
        <v>621</v>
      </c>
      <c r="F1912" s="67">
        <v>28684318</v>
      </c>
      <c r="G1912" s="66" t="s">
        <v>4758</v>
      </c>
      <c r="H1912" s="250">
        <v>10</v>
      </c>
      <c r="I1912" s="68">
        <v>1</v>
      </c>
      <c r="J1912" s="67" t="s">
        <v>159</v>
      </c>
      <c r="K1912" s="708" t="s">
        <v>622</v>
      </c>
      <c r="L1912" s="739" t="s">
        <v>3383</v>
      </c>
      <c r="M1912" s="87" t="s">
        <v>68</v>
      </c>
      <c r="N1912" s="87">
        <v>48843</v>
      </c>
      <c r="O1912" s="87" t="s">
        <v>68</v>
      </c>
      <c r="P1912" s="87" t="s">
        <v>68</v>
      </c>
      <c r="Q1912" s="792" t="s">
        <v>68</v>
      </c>
      <c r="R1912" s="739" t="s">
        <v>68</v>
      </c>
      <c r="S1912" s="70" t="s">
        <v>68</v>
      </c>
      <c r="T1912" s="70" t="s">
        <v>68</v>
      </c>
      <c r="U1912" s="50" t="s">
        <v>3503</v>
      </c>
      <c r="V1912" s="70">
        <v>1</v>
      </c>
      <c r="W1912" s="65" t="s">
        <v>181</v>
      </c>
      <c r="X1912" s="49" t="s">
        <v>68</v>
      </c>
      <c r="Y1912" s="71">
        <v>1</v>
      </c>
      <c r="Z1912" s="65" t="s">
        <v>68</v>
      </c>
      <c r="AA1912" s="70" t="s">
        <v>68</v>
      </c>
      <c r="AB1912" s="70" t="s">
        <v>68</v>
      </c>
      <c r="AC1912" s="70" t="s">
        <v>68</v>
      </c>
      <c r="AD1912" s="72" t="s">
        <v>68</v>
      </c>
      <c r="AE1912" s="70" t="s">
        <v>112</v>
      </c>
      <c r="AF1912" s="52" t="s">
        <v>112</v>
      </c>
      <c r="AG1912" s="73">
        <v>44544</v>
      </c>
      <c r="AH1912" s="65">
        <v>44544</v>
      </c>
      <c r="AI1912" s="65" t="s">
        <v>4759</v>
      </c>
      <c r="AJ1912" s="65" t="s">
        <v>4759</v>
      </c>
      <c r="AK1912" s="636">
        <v>44547</v>
      </c>
      <c r="AL1912" s="65">
        <v>44547</v>
      </c>
      <c r="AM1912" s="65"/>
      <c r="AN1912" s="65" t="s">
        <v>1643</v>
      </c>
      <c r="AO1912" s="45" t="s">
        <v>69</v>
      </c>
      <c r="AP1912" s="65"/>
      <c r="AQ1912" s="67" t="s">
        <v>70</v>
      </c>
      <c r="AR1912" s="75"/>
      <c r="AS1912" s="260">
        <v>1</v>
      </c>
      <c r="AT1912" s="77" t="e">
        <v>#VALUE!</v>
      </c>
      <c r="AU1912" s="77" t="e">
        <v>#VALUE!</v>
      </c>
      <c r="AV1912" s="83" t="s">
        <v>363</v>
      </c>
      <c r="AW1912" s="77" t="e">
        <v>#VALUE!</v>
      </c>
      <c r="AX1912" s="67" t="e">
        <v>#VALUE!</v>
      </c>
      <c r="AY1912" s="67">
        <v>11</v>
      </c>
      <c r="AZ1912" s="67">
        <v>2021</v>
      </c>
      <c r="BA1912" s="66">
        <v>51</v>
      </c>
      <c r="BB1912" s="66">
        <v>12</v>
      </c>
      <c r="BC1912" s="66">
        <v>2021</v>
      </c>
      <c r="BD1912" s="78">
        <v>0</v>
      </c>
      <c r="BE1912" s="78">
        <v>0</v>
      </c>
      <c r="BF1912" s="78">
        <v>0</v>
      </c>
      <c r="BG1912" s="78">
        <v>0</v>
      </c>
      <c r="BH1912" s="78" t="s">
        <v>68</v>
      </c>
      <c r="BI1912" s="66" t="s">
        <v>3504</v>
      </c>
      <c r="BJ1912" s="78" t="s">
        <v>3504</v>
      </c>
      <c r="BK1912" s="79"/>
    </row>
    <row r="1913" spans="1:63" s="198" customFormat="1" ht="15.6" customHeight="1" x14ac:dyDescent="0.25">
      <c r="A1913" s="246" t="s">
        <v>4386</v>
      </c>
      <c r="B1913" s="258">
        <v>44524</v>
      </c>
      <c r="C1913" s="247" t="s">
        <v>63</v>
      </c>
      <c r="D1913" s="248" t="s">
        <v>2342</v>
      </c>
      <c r="E1913" s="248" t="s">
        <v>388</v>
      </c>
      <c r="F1913" s="249">
        <v>28689512</v>
      </c>
      <c r="G1913" s="44" t="s">
        <v>4758</v>
      </c>
      <c r="H1913" s="250">
        <v>10</v>
      </c>
      <c r="I1913" s="250">
        <v>1</v>
      </c>
      <c r="J1913" s="67" t="s">
        <v>174</v>
      </c>
      <c r="K1913" s="721" t="s">
        <v>758</v>
      </c>
      <c r="L1913" s="747" t="s">
        <v>3387</v>
      </c>
      <c r="M1913" s="251" t="s">
        <v>68</v>
      </c>
      <c r="N1913" s="87">
        <v>48843</v>
      </c>
      <c r="O1913" s="251" t="s">
        <v>68</v>
      </c>
      <c r="P1913" s="251" t="s">
        <v>68</v>
      </c>
      <c r="Q1913" s="791" t="s">
        <v>68</v>
      </c>
      <c r="R1913" s="747" t="s">
        <v>68</v>
      </c>
      <c r="S1913" s="252" t="s">
        <v>68</v>
      </c>
      <c r="T1913" s="252" t="s">
        <v>68</v>
      </c>
      <c r="U1913" s="253" t="s">
        <v>3503</v>
      </c>
      <c r="V1913" s="252">
        <v>1</v>
      </c>
      <c r="W1913" s="65">
        <v>44540</v>
      </c>
      <c r="X1913" s="254" t="s">
        <v>68</v>
      </c>
      <c r="Y1913" s="255">
        <v>1</v>
      </c>
      <c r="Z1913" s="65" t="s">
        <v>68</v>
      </c>
      <c r="AA1913" s="70" t="s">
        <v>68</v>
      </c>
      <c r="AB1913" s="70" t="s">
        <v>68</v>
      </c>
      <c r="AC1913" s="70" t="s">
        <v>68</v>
      </c>
      <c r="AD1913" s="256" t="s">
        <v>68</v>
      </c>
      <c r="AE1913" s="252" t="s">
        <v>112</v>
      </c>
      <c r="AF1913" s="257" t="s">
        <v>112</v>
      </c>
      <c r="AG1913" s="258">
        <v>44522</v>
      </c>
      <c r="AH1913" s="247">
        <v>44545</v>
      </c>
      <c r="AI1913" s="247" t="s">
        <v>4759</v>
      </c>
      <c r="AJ1913" s="247" t="s">
        <v>4759</v>
      </c>
      <c r="AK1913" s="869">
        <v>44524</v>
      </c>
      <c r="AL1913" s="247">
        <v>44547</v>
      </c>
      <c r="AM1913" s="247"/>
      <c r="AN1913" s="65" t="s">
        <v>1643</v>
      </c>
      <c r="AO1913" s="45" t="s">
        <v>2990</v>
      </c>
      <c r="AP1913" s="247"/>
      <c r="AQ1913" s="67" t="s">
        <v>70</v>
      </c>
      <c r="AR1913" s="259"/>
      <c r="AS1913" s="260">
        <v>0</v>
      </c>
      <c r="AT1913" s="260" t="e">
        <v>#VALUE!</v>
      </c>
      <c r="AU1913" s="260" t="e">
        <v>#VALUE!</v>
      </c>
      <c r="AV1913" s="261" t="s">
        <v>363</v>
      </c>
      <c r="AW1913" s="260" t="e">
        <v>#VALUE!</v>
      </c>
      <c r="AX1913" s="249" t="e">
        <v>#VALUE!</v>
      </c>
      <c r="AY1913" s="249">
        <v>11</v>
      </c>
      <c r="AZ1913" s="249">
        <v>2021</v>
      </c>
      <c r="BA1913" s="248">
        <v>51</v>
      </c>
      <c r="BB1913" s="248">
        <v>12</v>
      </c>
      <c r="BC1913" s="248">
        <v>2021</v>
      </c>
      <c r="BD1913" s="262">
        <v>0</v>
      </c>
      <c r="BE1913" s="262">
        <v>0</v>
      </c>
      <c r="BF1913" s="262">
        <v>0</v>
      </c>
      <c r="BG1913" s="262">
        <v>0</v>
      </c>
      <c r="BH1913" s="262" t="s">
        <v>68</v>
      </c>
      <c r="BI1913" s="248" t="s">
        <v>3504</v>
      </c>
      <c r="BJ1913" s="262" t="s">
        <v>3504</v>
      </c>
      <c r="BK1913" s="263"/>
    </row>
    <row r="1914" spans="1:63" s="198" customFormat="1" ht="15.6" customHeight="1" x14ac:dyDescent="0.25">
      <c r="A1914" s="246" t="s">
        <v>4397</v>
      </c>
      <c r="B1914" s="258">
        <v>44524</v>
      </c>
      <c r="C1914" s="247" t="s">
        <v>63</v>
      </c>
      <c r="D1914" s="248" t="s">
        <v>2342</v>
      </c>
      <c r="E1914" s="248" t="s">
        <v>793</v>
      </c>
      <c r="F1914" s="249">
        <v>28689511</v>
      </c>
      <c r="G1914" s="44" t="s">
        <v>4758</v>
      </c>
      <c r="H1914" s="250">
        <v>10</v>
      </c>
      <c r="I1914" s="250">
        <v>1</v>
      </c>
      <c r="J1914" s="67" t="s">
        <v>174</v>
      </c>
      <c r="K1914" s="721" t="s">
        <v>794</v>
      </c>
      <c r="L1914" s="747" t="s">
        <v>3388</v>
      </c>
      <c r="M1914" s="251" t="s">
        <v>68</v>
      </c>
      <c r="N1914" s="87" t="s">
        <v>68</v>
      </c>
      <c r="O1914" s="251" t="s">
        <v>68</v>
      </c>
      <c r="P1914" s="251" t="s">
        <v>68</v>
      </c>
      <c r="Q1914" s="791" t="s">
        <v>68</v>
      </c>
      <c r="R1914" s="747" t="s">
        <v>68</v>
      </c>
      <c r="S1914" s="252" t="s">
        <v>68</v>
      </c>
      <c r="T1914" s="252" t="s">
        <v>68</v>
      </c>
      <c r="U1914" s="253" t="s">
        <v>3503</v>
      </c>
      <c r="V1914" s="252">
        <v>1</v>
      </c>
      <c r="W1914" s="65">
        <v>44540</v>
      </c>
      <c r="X1914" s="254" t="s">
        <v>68</v>
      </c>
      <c r="Y1914" s="255">
        <v>1</v>
      </c>
      <c r="Z1914" s="65" t="s">
        <v>68</v>
      </c>
      <c r="AA1914" s="70" t="s">
        <v>68</v>
      </c>
      <c r="AB1914" s="70" t="s">
        <v>68</v>
      </c>
      <c r="AC1914" s="70" t="s">
        <v>68</v>
      </c>
      <c r="AD1914" s="256" t="s">
        <v>68</v>
      </c>
      <c r="AE1914" s="252" t="s">
        <v>112</v>
      </c>
      <c r="AF1914" s="257" t="s">
        <v>112</v>
      </c>
      <c r="AG1914" s="258">
        <v>44522</v>
      </c>
      <c r="AH1914" s="247">
        <v>44545</v>
      </c>
      <c r="AI1914" s="247" t="s">
        <v>4759</v>
      </c>
      <c r="AJ1914" s="247" t="s">
        <v>4759</v>
      </c>
      <c r="AK1914" s="869">
        <v>44524</v>
      </c>
      <c r="AL1914" s="247">
        <v>44547</v>
      </c>
      <c r="AM1914" s="247"/>
      <c r="AN1914" s="65" t="s">
        <v>1643</v>
      </c>
      <c r="AO1914" s="45" t="s">
        <v>2990</v>
      </c>
      <c r="AP1914" s="247"/>
      <c r="AQ1914" s="67" t="s">
        <v>70</v>
      </c>
      <c r="AR1914" s="259"/>
      <c r="AS1914" s="260">
        <v>0</v>
      </c>
      <c r="AT1914" s="260" t="e">
        <v>#VALUE!</v>
      </c>
      <c r="AU1914" s="260" t="e">
        <v>#VALUE!</v>
      </c>
      <c r="AV1914" s="261" t="s">
        <v>363</v>
      </c>
      <c r="AW1914" s="260" t="e">
        <v>#VALUE!</v>
      </c>
      <c r="AX1914" s="249" t="e">
        <v>#VALUE!</v>
      </c>
      <c r="AY1914" s="249">
        <v>11</v>
      </c>
      <c r="AZ1914" s="249">
        <v>2021</v>
      </c>
      <c r="BA1914" s="248">
        <v>51</v>
      </c>
      <c r="BB1914" s="248">
        <v>12</v>
      </c>
      <c r="BC1914" s="248">
        <v>2021</v>
      </c>
      <c r="BD1914" s="262">
        <v>0</v>
      </c>
      <c r="BE1914" s="262">
        <v>0</v>
      </c>
      <c r="BF1914" s="262">
        <v>0</v>
      </c>
      <c r="BG1914" s="262">
        <v>0</v>
      </c>
      <c r="BH1914" s="262" t="s">
        <v>68</v>
      </c>
      <c r="BI1914" s="248" t="s">
        <v>3504</v>
      </c>
      <c r="BJ1914" s="262" t="s">
        <v>3504</v>
      </c>
      <c r="BK1914" s="263"/>
    </row>
    <row r="1915" spans="1:63" s="198" customFormat="1" ht="15.6" customHeight="1" x14ac:dyDescent="0.25">
      <c r="A1915" s="64" t="s">
        <v>4398</v>
      </c>
      <c r="B1915" s="65">
        <v>44349</v>
      </c>
      <c r="C1915" s="65" t="s">
        <v>63</v>
      </c>
      <c r="D1915" s="66" t="s">
        <v>2342</v>
      </c>
      <c r="E1915" s="66" t="s">
        <v>388</v>
      </c>
      <c r="F1915" s="67">
        <v>28596976</v>
      </c>
      <c r="G1915" s="44" t="s">
        <v>4758</v>
      </c>
      <c r="H1915" s="68">
        <v>10</v>
      </c>
      <c r="I1915" s="68">
        <v>12</v>
      </c>
      <c r="J1915" s="67" t="s">
        <v>66</v>
      </c>
      <c r="K1915" s="708" t="s">
        <v>1925</v>
      </c>
      <c r="L1915" s="708" t="s">
        <v>3110</v>
      </c>
      <c r="M1915" s="54" t="s">
        <v>68</v>
      </c>
      <c r="N1915" s="648">
        <v>44945</v>
      </c>
      <c r="O1915" s="87" t="s">
        <v>68</v>
      </c>
      <c r="P1915" s="87" t="s">
        <v>68</v>
      </c>
      <c r="Q1915" s="792" t="s">
        <v>68</v>
      </c>
      <c r="R1915" s="739" t="s">
        <v>68</v>
      </c>
      <c r="S1915" s="70" t="s">
        <v>68</v>
      </c>
      <c r="T1915" s="70" t="s">
        <v>68</v>
      </c>
      <c r="U1915" s="50" t="s">
        <v>3503</v>
      </c>
      <c r="V1915" s="70">
        <v>1</v>
      </c>
      <c r="W1915" s="65">
        <v>44487</v>
      </c>
      <c r="X1915" s="49" t="s">
        <v>68</v>
      </c>
      <c r="Y1915" s="71">
        <v>1</v>
      </c>
      <c r="Z1915" s="65" t="s">
        <v>68</v>
      </c>
      <c r="AA1915" s="70" t="s">
        <v>68</v>
      </c>
      <c r="AB1915" s="70" t="s">
        <v>68</v>
      </c>
      <c r="AC1915" s="70" t="s">
        <v>68</v>
      </c>
      <c r="AD1915" s="72" t="s">
        <v>68</v>
      </c>
      <c r="AE1915" s="70" t="s">
        <v>112</v>
      </c>
      <c r="AF1915" s="52" t="s">
        <v>112</v>
      </c>
      <c r="AG1915" s="73">
        <v>44546</v>
      </c>
      <c r="AH1915" s="65">
        <v>44546</v>
      </c>
      <c r="AI1915" s="65" t="s">
        <v>4759</v>
      </c>
      <c r="AJ1915" s="65" t="s">
        <v>4759</v>
      </c>
      <c r="AK1915" s="636">
        <v>44551</v>
      </c>
      <c r="AL1915" s="65">
        <v>44551</v>
      </c>
      <c r="AM1915" s="65"/>
      <c r="AN1915" s="65" t="s">
        <v>1643</v>
      </c>
      <c r="AO1915" s="65" t="s">
        <v>2982</v>
      </c>
      <c r="AP1915" s="65"/>
      <c r="AQ1915" s="67" t="s">
        <v>70</v>
      </c>
      <c r="AR1915" s="75"/>
      <c r="AS1915" s="260">
        <v>1</v>
      </c>
      <c r="AT1915" s="77" t="e">
        <v>#VALUE!</v>
      </c>
      <c r="AU1915" s="77" t="e">
        <v>#VALUE!</v>
      </c>
      <c r="AV1915" s="83" t="s">
        <v>363</v>
      </c>
      <c r="AW1915" s="77" t="e">
        <v>#VALUE!</v>
      </c>
      <c r="AX1915" s="67" t="e">
        <v>#VALUE!</v>
      </c>
      <c r="AY1915" s="67">
        <v>6</v>
      </c>
      <c r="AZ1915" s="67">
        <v>2021</v>
      </c>
      <c r="BA1915" s="67">
        <v>51</v>
      </c>
      <c r="BB1915" s="67">
        <v>12</v>
      </c>
      <c r="BC1915" s="67">
        <v>2021</v>
      </c>
      <c r="BD1915" s="78">
        <v>0</v>
      </c>
      <c r="BE1915" s="78">
        <v>0</v>
      </c>
      <c r="BF1915" s="78">
        <v>0</v>
      </c>
      <c r="BG1915" s="78">
        <v>0</v>
      </c>
      <c r="BH1915" s="78" t="s">
        <v>68</v>
      </c>
      <c r="BI1915" s="78" t="s">
        <v>3504</v>
      </c>
      <c r="BJ1915" s="78" t="s">
        <v>3504</v>
      </c>
      <c r="BK1915" s="79"/>
    </row>
    <row r="1916" spans="1:63" s="198" customFormat="1" ht="15.6" customHeight="1" x14ac:dyDescent="0.25">
      <c r="A1916" s="64" t="s">
        <v>4399</v>
      </c>
      <c r="B1916" s="65">
        <v>44349</v>
      </c>
      <c r="C1916" s="65" t="s">
        <v>63</v>
      </c>
      <c r="D1916" s="66" t="s">
        <v>2342</v>
      </c>
      <c r="E1916" s="66" t="s">
        <v>242</v>
      </c>
      <c r="F1916" s="67">
        <v>28596977</v>
      </c>
      <c r="G1916" s="44" t="s">
        <v>4758</v>
      </c>
      <c r="H1916" s="68">
        <v>10</v>
      </c>
      <c r="I1916" s="68">
        <v>5</v>
      </c>
      <c r="J1916" s="67" t="s">
        <v>66</v>
      </c>
      <c r="K1916" s="708" t="s">
        <v>1432</v>
      </c>
      <c r="L1916" s="708" t="s">
        <v>3020</v>
      </c>
      <c r="M1916" s="54" t="s">
        <v>68</v>
      </c>
      <c r="N1916" s="648">
        <v>44945</v>
      </c>
      <c r="O1916" s="87" t="s">
        <v>68</v>
      </c>
      <c r="P1916" s="87" t="s">
        <v>68</v>
      </c>
      <c r="Q1916" s="792" t="s">
        <v>68</v>
      </c>
      <c r="R1916" s="739" t="s">
        <v>68</v>
      </c>
      <c r="S1916" s="70" t="s">
        <v>68</v>
      </c>
      <c r="T1916" s="70" t="s">
        <v>68</v>
      </c>
      <c r="U1916" s="50" t="s">
        <v>3503</v>
      </c>
      <c r="V1916" s="70">
        <v>1</v>
      </c>
      <c r="W1916" s="65">
        <v>44529</v>
      </c>
      <c r="X1916" s="49" t="s">
        <v>68</v>
      </c>
      <c r="Y1916" s="71">
        <v>1</v>
      </c>
      <c r="Z1916" s="65" t="s">
        <v>68</v>
      </c>
      <c r="AA1916" s="70" t="s">
        <v>68</v>
      </c>
      <c r="AB1916" s="70" t="s">
        <v>68</v>
      </c>
      <c r="AC1916" s="70" t="s">
        <v>68</v>
      </c>
      <c r="AD1916" s="72" t="s">
        <v>68</v>
      </c>
      <c r="AE1916" s="70" t="s">
        <v>112</v>
      </c>
      <c r="AF1916" s="52" t="s">
        <v>112</v>
      </c>
      <c r="AG1916" s="73">
        <v>44546</v>
      </c>
      <c r="AH1916" s="65">
        <v>44546</v>
      </c>
      <c r="AI1916" s="65" t="s">
        <v>4759</v>
      </c>
      <c r="AJ1916" s="65" t="s">
        <v>4759</v>
      </c>
      <c r="AK1916" s="636">
        <v>44551</v>
      </c>
      <c r="AL1916" s="65">
        <v>44551</v>
      </c>
      <c r="AM1916" s="65"/>
      <c r="AN1916" s="65" t="s">
        <v>1643</v>
      </c>
      <c r="AO1916" s="65" t="s">
        <v>2982</v>
      </c>
      <c r="AP1916" s="65"/>
      <c r="AQ1916" s="67" t="s">
        <v>70</v>
      </c>
      <c r="AR1916" s="75"/>
      <c r="AS1916" s="260">
        <v>1</v>
      </c>
      <c r="AT1916" s="77" t="e">
        <v>#VALUE!</v>
      </c>
      <c r="AU1916" s="77" t="e">
        <v>#VALUE!</v>
      </c>
      <c r="AV1916" s="83" t="s">
        <v>363</v>
      </c>
      <c r="AW1916" s="77" t="e">
        <v>#VALUE!</v>
      </c>
      <c r="AX1916" s="67" t="e">
        <v>#VALUE!</v>
      </c>
      <c r="AY1916" s="67">
        <v>6</v>
      </c>
      <c r="AZ1916" s="67">
        <v>2021</v>
      </c>
      <c r="BA1916" s="67">
        <v>51</v>
      </c>
      <c r="BB1916" s="67">
        <v>12</v>
      </c>
      <c r="BC1916" s="67">
        <v>2021</v>
      </c>
      <c r="BD1916" s="78">
        <v>0</v>
      </c>
      <c r="BE1916" s="78">
        <v>0</v>
      </c>
      <c r="BF1916" s="78">
        <v>0</v>
      </c>
      <c r="BG1916" s="78">
        <v>0</v>
      </c>
      <c r="BH1916" s="78" t="s">
        <v>68</v>
      </c>
      <c r="BI1916" s="78" t="s">
        <v>3504</v>
      </c>
      <c r="BJ1916" s="78" t="s">
        <v>3504</v>
      </c>
      <c r="BK1916" s="79"/>
    </row>
    <row r="1917" spans="1:63" s="198" customFormat="1" ht="15.6" customHeight="1" x14ac:dyDescent="0.25">
      <c r="A1917" s="246" t="s">
        <v>4385</v>
      </c>
      <c r="B1917" s="258">
        <v>44482</v>
      </c>
      <c r="C1917" s="247" t="s">
        <v>156</v>
      </c>
      <c r="D1917" s="248" t="s">
        <v>2333</v>
      </c>
      <c r="E1917" s="248">
        <v>63</v>
      </c>
      <c r="F1917" s="249">
        <v>4900043222</v>
      </c>
      <c r="G1917" s="44" t="s">
        <v>4758</v>
      </c>
      <c r="H1917" s="250">
        <v>60</v>
      </c>
      <c r="I1917" s="250">
        <v>1</v>
      </c>
      <c r="J1917" s="67" t="s">
        <v>66</v>
      </c>
      <c r="K1917" s="708" t="s">
        <v>1454</v>
      </c>
      <c r="L1917" s="747" t="s">
        <v>3275</v>
      </c>
      <c r="M1917" s="251" t="s">
        <v>4760</v>
      </c>
      <c r="N1917" s="87">
        <v>48842</v>
      </c>
      <c r="O1917" s="87" t="s">
        <v>630</v>
      </c>
      <c r="P1917" s="251" t="s">
        <v>112</v>
      </c>
      <c r="Q1917" s="792">
        <v>0</v>
      </c>
      <c r="R1917" s="739">
        <v>0</v>
      </c>
      <c r="S1917" s="252">
        <v>1</v>
      </c>
      <c r="T1917" s="252">
        <v>1</v>
      </c>
      <c r="U1917" s="253">
        <v>1</v>
      </c>
      <c r="V1917" s="252">
        <v>0</v>
      </c>
      <c r="W1917" s="65">
        <v>44539</v>
      </c>
      <c r="X1917" s="254" t="s">
        <v>68</v>
      </c>
      <c r="Y1917" s="255">
        <v>0</v>
      </c>
      <c r="Z1917" s="65">
        <v>44543</v>
      </c>
      <c r="AA1917" s="70">
        <v>1</v>
      </c>
      <c r="AB1917" s="70" t="s">
        <v>68</v>
      </c>
      <c r="AC1917" s="70" t="s">
        <v>2341</v>
      </c>
      <c r="AD1917" s="256">
        <v>5.2631578947368425E-2</v>
      </c>
      <c r="AE1917" s="252" t="s">
        <v>112</v>
      </c>
      <c r="AF1917" s="257" t="s">
        <v>112</v>
      </c>
      <c r="AG1917" s="258">
        <v>44532</v>
      </c>
      <c r="AH1917" s="247">
        <v>44550</v>
      </c>
      <c r="AI1917" s="247" t="s">
        <v>4759</v>
      </c>
      <c r="AJ1917" s="247" t="s">
        <v>4759</v>
      </c>
      <c r="AK1917" s="636">
        <v>44537</v>
      </c>
      <c r="AL1917" s="247">
        <v>44553</v>
      </c>
      <c r="AM1917" s="247"/>
      <c r="AN1917" s="65" t="s">
        <v>1643</v>
      </c>
      <c r="AO1917" s="247" t="s">
        <v>2991</v>
      </c>
      <c r="AP1917" s="247"/>
      <c r="AQ1917" s="67" t="s">
        <v>70</v>
      </c>
      <c r="AR1917" s="259"/>
      <c r="AS1917" s="260">
        <v>1</v>
      </c>
      <c r="AT1917" s="260" t="e">
        <v>#VALUE!</v>
      </c>
      <c r="AU1917" s="260" t="e">
        <v>#VALUE!</v>
      </c>
      <c r="AV1917" s="261" t="s">
        <v>363</v>
      </c>
      <c r="AW1917" s="260" t="e">
        <v>#VALUE!</v>
      </c>
      <c r="AX1917" s="249" t="e">
        <v>#VALUE!</v>
      </c>
      <c r="AY1917" s="249">
        <v>10</v>
      </c>
      <c r="AZ1917" s="249">
        <v>2021</v>
      </c>
      <c r="BA1917" s="248">
        <v>52</v>
      </c>
      <c r="BB1917" s="248">
        <v>12</v>
      </c>
      <c r="BC1917" s="248">
        <v>2021</v>
      </c>
      <c r="BD1917" s="262">
        <v>0.20499999999999999</v>
      </c>
      <c r="BE1917" s="262">
        <v>3.9375</v>
      </c>
      <c r="BF1917" s="262">
        <v>0.984375</v>
      </c>
      <c r="BG1917" s="262">
        <v>4.921875</v>
      </c>
      <c r="BH1917" s="262" t="s">
        <v>203</v>
      </c>
      <c r="BI1917" s="248" t="s">
        <v>3504</v>
      </c>
      <c r="BJ1917" s="262" t="s">
        <v>3504</v>
      </c>
      <c r="BK1917" s="263"/>
    </row>
    <row r="1918" spans="1:63" s="198" customFormat="1" ht="15.6" customHeight="1" x14ac:dyDescent="0.25">
      <c r="A1918" s="64" t="s">
        <v>4387</v>
      </c>
      <c r="B1918" s="73">
        <v>44517</v>
      </c>
      <c r="C1918" s="65" t="s">
        <v>156</v>
      </c>
      <c r="D1918" s="66" t="s">
        <v>2342</v>
      </c>
      <c r="E1918" s="66" t="s">
        <v>666</v>
      </c>
      <c r="F1918" s="67">
        <v>28684413</v>
      </c>
      <c r="G1918" s="66" t="s">
        <v>4758</v>
      </c>
      <c r="H1918" s="250">
        <v>10</v>
      </c>
      <c r="I1918" s="68">
        <v>8</v>
      </c>
      <c r="J1918" s="67" t="s">
        <v>159</v>
      </c>
      <c r="K1918" s="708" t="s">
        <v>667</v>
      </c>
      <c r="L1918" s="739" t="s">
        <v>3047</v>
      </c>
      <c r="M1918" s="87" t="s">
        <v>4760</v>
      </c>
      <c r="N1918" s="87">
        <v>48842</v>
      </c>
      <c r="O1918" s="87">
        <v>3871170</v>
      </c>
      <c r="P1918" s="87" t="s">
        <v>112</v>
      </c>
      <c r="Q1918" s="792">
        <v>0</v>
      </c>
      <c r="R1918" s="739">
        <v>0</v>
      </c>
      <c r="S1918" s="70">
        <v>1</v>
      </c>
      <c r="T1918" s="70">
        <v>1</v>
      </c>
      <c r="U1918" s="50">
        <v>1</v>
      </c>
      <c r="V1918" s="70">
        <v>1</v>
      </c>
      <c r="W1918" s="65">
        <v>44538</v>
      </c>
      <c r="X1918" s="49" t="s">
        <v>68</v>
      </c>
      <c r="Y1918" s="71">
        <v>1</v>
      </c>
      <c r="Z1918" s="65">
        <v>44540</v>
      </c>
      <c r="AA1918" s="70">
        <v>1</v>
      </c>
      <c r="AB1918" s="70" t="s">
        <v>68</v>
      </c>
      <c r="AC1918" s="70" t="s">
        <v>68</v>
      </c>
      <c r="AD1918" s="72">
        <v>5.5555555555555566E-2</v>
      </c>
      <c r="AE1918" s="70" t="s">
        <v>112</v>
      </c>
      <c r="AF1918" s="52" t="s">
        <v>112</v>
      </c>
      <c r="AG1918" s="73">
        <v>44544</v>
      </c>
      <c r="AH1918" s="65">
        <v>44550</v>
      </c>
      <c r="AI1918" s="65" t="s">
        <v>4759</v>
      </c>
      <c r="AJ1918" s="65" t="s">
        <v>4759</v>
      </c>
      <c r="AK1918" s="636">
        <v>44547</v>
      </c>
      <c r="AL1918" s="65">
        <v>44553</v>
      </c>
      <c r="AM1918" s="65"/>
      <c r="AN1918" s="65" t="s">
        <v>1643</v>
      </c>
      <c r="AO1918" s="45" t="s">
        <v>69</v>
      </c>
      <c r="AP1918" s="65"/>
      <c r="AQ1918" s="67" t="s">
        <v>70</v>
      </c>
      <c r="AR1918" s="75"/>
      <c r="AS1918" s="260">
        <v>1</v>
      </c>
      <c r="AT1918" s="77" t="e">
        <v>#VALUE!</v>
      </c>
      <c r="AU1918" s="77" t="e">
        <v>#VALUE!</v>
      </c>
      <c r="AV1918" s="83" t="s">
        <v>363</v>
      </c>
      <c r="AW1918" s="77" t="e">
        <v>#VALUE!</v>
      </c>
      <c r="AX1918" s="67" t="e">
        <v>#VALUE!</v>
      </c>
      <c r="AY1918" s="67">
        <v>11</v>
      </c>
      <c r="AZ1918" s="67">
        <v>2021</v>
      </c>
      <c r="BA1918" s="66">
        <v>52</v>
      </c>
      <c r="BB1918" s="66">
        <v>12</v>
      </c>
      <c r="BC1918" s="66">
        <v>2021</v>
      </c>
      <c r="BD1918" s="78">
        <v>0.02</v>
      </c>
      <c r="BE1918" s="78">
        <v>0.89439999999999997</v>
      </c>
      <c r="BF1918" s="78">
        <v>1.1180000000000001E-2</v>
      </c>
      <c r="BG1918" s="78">
        <v>0.90557999999999994</v>
      </c>
      <c r="BH1918" s="78" t="s">
        <v>68</v>
      </c>
      <c r="BI1918" s="66" t="s">
        <v>3504</v>
      </c>
      <c r="BJ1918" s="78" t="s">
        <v>3504</v>
      </c>
      <c r="BK1918" s="79"/>
    </row>
    <row r="1919" spans="1:63" s="198" customFormat="1" ht="15.6" customHeight="1" x14ac:dyDescent="0.25">
      <c r="A1919" s="246" t="s">
        <v>4385</v>
      </c>
      <c r="B1919" s="258">
        <v>44482</v>
      </c>
      <c r="C1919" s="247" t="s">
        <v>156</v>
      </c>
      <c r="D1919" s="248" t="s">
        <v>2333</v>
      </c>
      <c r="E1919" s="248">
        <v>63</v>
      </c>
      <c r="F1919" s="249">
        <v>4900043222</v>
      </c>
      <c r="G1919" s="44" t="s">
        <v>4758</v>
      </c>
      <c r="H1919" s="250">
        <v>60</v>
      </c>
      <c r="I1919" s="250">
        <v>1</v>
      </c>
      <c r="J1919" s="67" t="s">
        <v>66</v>
      </c>
      <c r="K1919" s="708" t="s">
        <v>1454</v>
      </c>
      <c r="L1919" s="747" t="s">
        <v>3275</v>
      </c>
      <c r="M1919" s="251" t="s">
        <v>4760</v>
      </c>
      <c r="N1919" s="87">
        <v>48842</v>
      </c>
      <c r="O1919" s="87" t="s">
        <v>632</v>
      </c>
      <c r="P1919" s="251" t="s">
        <v>112</v>
      </c>
      <c r="Q1919" s="792">
        <v>0</v>
      </c>
      <c r="R1919" s="739">
        <v>0</v>
      </c>
      <c r="S1919" s="252">
        <v>1</v>
      </c>
      <c r="T1919" s="252">
        <v>1</v>
      </c>
      <c r="U1919" s="253">
        <v>1</v>
      </c>
      <c r="V1919" s="252">
        <v>0</v>
      </c>
      <c r="W1919" s="65">
        <v>44539</v>
      </c>
      <c r="X1919" s="254" t="s">
        <v>68</v>
      </c>
      <c r="Y1919" s="255">
        <v>0</v>
      </c>
      <c r="Z1919" s="65">
        <v>44543</v>
      </c>
      <c r="AA1919" s="70">
        <v>1</v>
      </c>
      <c r="AB1919" s="70" t="s">
        <v>68</v>
      </c>
      <c r="AC1919" s="70" t="s">
        <v>2341</v>
      </c>
      <c r="AD1919" s="256">
        <v>5.2631578947368425E-2</v>
      </c>
      <c r="AE1919" s="252" t="s">
        <v>112</v>
      </c>
      <c r="AF1919" s="257" t="s">
        <v>112</v>
      </c>
      <c r="AG1919" s="258">
        <v>44532</v>
      </c>
      <c r="AH1919" s="247">
        <v>44550</v>
      </c>
      <c r="AI1919" s="247" t="s">
        <v>4759</v>
      </c>
      <c r="AJ1919" s="247" t="s">
        <v>4759</v>
      </c>
      <c r="AK1919" s="636">
        <v>44537</v>
      </c>
      <c r="AL1919" s="247">
        <v>44553</v>
      </c>
      <c r="AM1919" s="247"/>
      <c r="AN1919" s="65" t="s">
        <v>1643</v>
      </c>
      <c r="AO1919" s="247" t="s">
        <v>2991</v>
      </c>
      <c r="AP1919" s="247"/>
      <c r="AQ1919" s="67" t="s">
        <v>70</v>
      </c>
      <c r="AR1919" s="259"/>
      <c r="AS1919" s="260">
        <v>1</v>
      </c>
      <c r="AT1919" s="260" t="e">
        <v>#VALUE!</v>
      </c>
      <c r="AU1919" s="260" t="e">
        <v>#VALUE!</v>
      </c>
      <c r="AV1919" s="261" t="s">
        <v>363</v>
      </c>
      <c r="AW1919" s="260" t="e">
        <v>#VALUE!</v>
      </c>
      <c r="AX1919" s="249" t="e">
        <v>#VALUE!</v>
      </c>
      <c r="AY1919" s="249">
        <v>10</v>
      </c>
      <c r="AZ1919" s="249">
        <v>2021</v>
      </c>
      <c r="BA1919" s="248">
        <v>52</v>
      </c>
      <c r="BB1919" s="248">
        <v>12</v>
      </c>
      <c r="BC1919" s="248">
        <v>2021</v>
      </c>
      <c r="BD1919" s="262">
        <v>0.20499999999999999</v>
      </c>
      <c r="BE1919" s="262">
        <v>3.9375</v>
      </c>
      <c r="BF1919" s="262">
        <v>0.984375</v>
      </c>
      <c r="BG1919" s="262">
        <v>4.921875</v>
      </c>
      <c r="BH1919" s="262" t="s">
        <v>203</v>
      </c>
      <c r="BI1919" s="248" t="s">
        <v>3504</v>
      </c>
      <c r="BJ1919" s="262" t="s">
        <v>3504</v>
      </c>
      <c r="BK1919" s="263"/>
    </row>
    <row r="1920" spans="1:63" s="198" customFormat="1" ht="15.6" customHeight="1" x14ac:dyDescent="0.25">
      <c r="A1920" s="246" t="s">
        <v>4393</v>
      </c>
      <c r="B1920" s="258">
        <v>44502</v>
      </c>
      <c r="C1920" s="247" t="s">
        <v>63</v>
      </c>
      <c r="D1920" s="248" t="s">
        <v>2333</v>
      </c>
      <c r="E1920" s="248" t="s">
        <v>116</v>
      </c>
      <c r="F1920" s="249">
        <v>4900043319</v>
      </c>
      <c r="G1920" s="44" t="s">
        <v>4758</v>
      </c>
      <c r="H1920" s="250">
        <v>10</v>
      </c>
      <c r="I1920" s="250">
        <v>2</v>
      </c>
      <c r="J1920" s="67" t="s">
        <v>66</v>
      </c>
      <c r="K1920" s="708" t="s">
        <v>117</v>
      </c>
      <c r="L1920" s="747" t="s">
        <v>3168</v>
      </c>
      <c r="M1920" s="251" t="s">
        <v>68</v>
      </c>
      <c r="N1920" s="87">
        <v>48843</v>
      </c>
      <c r="O1920" s="87" t="s">
        <v>68</v>
      </c>
      <c r="P1920" s="251" t="s">
        <v>68</v>
      </c>
      <c r="Q1920" s="792" t="s">
        <v>68</v>
      </c>
      <c r="R1920" s="739" t="s">
        <v>68</v>
      </c>
      <c r="S1920" s="252" t="s">
        <v>68</v>
      </c>
      <c r="T1920" s="252" t="s">
        <v>68</v>
      </c>
      <c r="U1920" s="253" t="s">
        <v>3503</v>
      </c>
      <c r="V1920" s="252">
        <v>1</v>
      </c>
      <c r="W1920" s="65">
        <v>44508</v>
      </c>
      <c r="X1920" s="254" t="s">
        <v>68</v>
      </c>
      <c r="Y1920" s="255">
        <v>1</v>
      </c>
      <c r="Z1920" s="65" t="s">
        <v>68</v>
      </c>
      <c r="AA1920" s="70" t="s">
        <v>68</v>
      </c>
      <c r="AB1920" s="70" t="s">
        <v>68</v>
      </c>
      <c r="AC1920" s="70" t="s">
        <v>68</v>
      </c>
      <c r="AD1920" s="256" t="s">
        <v>68</v>
      </c>
      <c r="AE1920" s="252" t="s">
        <v>112</v>
      </c>
      <c r="AF1920" s="257" t="s">
        <v>112</v>
      </c>
      <c r="AG1920" s="258">
        <v>44540</v>
      </c>
      <c r="AH1920" s="247">
        <v>44551</v>
      </c>
      <c r="AI1920" s="247" t="s">
        <v>4759</v>
      </c>
      <c r="AJ1920" s="247" t="s">
        <v>4759</v>
      </c>
      <c r="AK1920" s="636">
        <v>44545</v>
      </c>
      <c r="AL1920" s="247">
        <v>44554</v>
      </c>
      <c r="AM1920" s="247"/>
      <c r="AN1920" s="65" t="s">
        <v>1643</v>
      </c>
      <c r="AO1920" s="247" t="s">
        <v>2991</v>
      </c>
      <c r="AP1920" s="65" t="s">
        <v>3400</v>
      </c>
      <c r="AQ1920" s="67" t="s">
        <v>70</v>
      </c>
      <c r="AR1920" s="259"/>
      <c r="AS1920" s="260">
        <v>1</v>
      </c>
      <c r="AT1920" s="260" t="e">
        <v>#VALUE!</v>
      </c>
      <c r="AU1920" s="260" t="e">
        <v>#VALUE!</v>
      </c>
      <c r="AV1920" s="261" t="s">
        <v>363</v>
      </c>
      <c r="AW1920" s="260" t="e">
        <v>#VALUE!</v>
      </c>
      <c r="AX1920" s="249" t="e">
        <v>#VALUE!</v>
      </c>
      <c r="AY1920" s="249">
        <v>11</v>
      </c>
      <c r="AZ1920" s="249">
        <v>2021</v>
      </c>
      <c r="BA1920" s="248">
        <v>52</v>
      </c>
      <c r="BB1920" s="248">
        <v>12</v>
      </c>
      <c r="BC1920" s="248">
        <v>2021</v>
      </c>
      <c r="BD1920" s="262">
        <v>0</v>
      </c>
      <c r="BE1920" s="262">
        <v>0</v>
      </c>
      <c r="BF1920" s="262">
        <v>0</v>
      </c>
      <c r="BG1920" s="262">
        <v>0</v>
      </c>
      <c r="BH1920" s="262" t="s">
        <v>68</v>
      </c>
      <c r="BI1920" s="248" t="s">
        <v>3504</v>
      </c>
      <c r="BJ1920" s="262" t="s">
        <v>3504</v>
      </c>
      <c r="BK1920" s="263"/>
    </row>
    <row r="1921" spans="1:63" s="198" customFormat="1" ht="15.6" customHeight="1" x14ac:dyDescent="0.25">
      <c r="A1921" s="246" t="s">
        <v>4395</v>
      </c>
      <c r="B1921" s="258">
        <v>44487</v>
      </c>
      <c r="C1921" s="247" t="s">
        <v>63</v>
      </c>
      <c r="D1921" s="248" t="s">
        <v>2342</v>
      </c>
      <c r="E1921" s="248" t="s">
        <v>3372</v>
      </c>
      <c r="F1921" s="249">
        <v>4900043237</v>
      </c>
      <c r="G1921" s="44" t="s">
        <v>4758</v>
      </c>
      <c r="H1921" s="250">
        <v>10</v>
      </c>
      <c r="I1921" s="250">
        <v>4</v>
      </c>
      <c r="J1921" s="67" t="s">
        <v>159</v>
      </c>
      <c r="K1921" s="708" t="s">
        <v>3371</v>
      </c>
      <c r="L1921" s="747" t="s">
        <v>3373</v>
      </c>
      <c r="M1921" s="251" t="s">
        <v>68</v>
      </c>
      <c r="N1921" s="87">
        <v>48843</v>
      </c>
      <c r="O1921" s="87" t="s">
        <v>68</v>
      </c>
      <c r="P1921" s="251" t="s">
        <v>68</v>
      </c>
      <c r="Q1921" s="792" t="s">
        <v>68</v>
      </c>
      <c r="R1921" s="739" t="s">
        <v>68</v>
      </c>
      <c r="S1921" s="252" t="s">
        <v>68</v>
      </c>
      <c r="T1921" s="252" t="s">
        <v>68</v>
      </c>
      <c r="U1921" s="253" t="s">
        <v>3503</v>
      </c>
      <c r="V1921" s="252">
        <v>1</v>
      </c>
      <c r="W1921" s="65">
        <v>44550</v>
      </c>
      <c r="X1921" s="254" t="s">
        <v>68</v>
      </c>
      <c r="Y1921" s="255">
        <v>1</v>
      </c>
      <c r="Z1921" s="65" t="s">
        <v>68</v>
      </c>
      <c r="AA1921" s="70" t="s">
        <v>68</v>
      </c>
      <c r="AB1921" s="70" t="s">
        <v>68</v>
      </c>
      <c r="AC1921" s="70" t="s">
        <v>68</v>
      </c>
      <c r="AD1921" s="256" t="s">
        <v>68</v>
      </c>
      <c r="AE1921" s="252" t="s">
        <v>112</v>
      </c>
      <c r="AF1921" s="257" t="s">
        <v>112</v>
      </c>
      <c r="AG1921" s="258">
        <v>44502</v>
      </c>
      <c r="AH1921" s="247">
        <v>44551</v>
      </c>
      <c r="AI1921" s="247" t="s">
        <v>4759</v>
      </c>
      <c r="AJ1921" s="247" t="s">
        <v>4759</v>
      </c>
      <c r="AK1921" s="636">
        <v>44505</v>
      </c>
      <c r="AL1921" s="247">
        <v>44554</v>
      </c>
      <c r="AM1921" s="247"/>
      <c r="AN1921" s="65" t="s">
        <v>1643</v>
      </c>
      <c r="AO1921" s="247" t="s">
        <v>2991</v>
      </c>
      <c r="AP1921" s="65" t="s">
        <v>3390</v>
      </c>
      <c r="AQ1921" s="67" t="s">
        <v>70</v>
      </c>
      <c r="AR1921" s="259"/>
      <c r="AS1921" s="260">
        <v>1</v>
      </c>
      <c r="AT1921" s="260" t="e">
        <v>#VALUE!</v>
      </c>
      <c r="AU1921" s="260" t="e">
        <v>#VALUE!</v>
      </c>
      <c r="AV1921" s="261" t="s">
        <v>363</v>
      </c>
      <c r="AW1921" s="260" t="e">
        <v>#VALUE!</v>
      </c>
      <c r="AX1921" s="249" t="e">
        <v>#VALUE!</v>
      </c>
      <c r="AY1921" s="249">
        <v>10</v>
      </c>
      <c r="AZ1921" s="249">
        <v>2021</v>
      </c>
      <c r="BA1921" s="248">
        <v>52</v>
      </c>
      <c r="BB1921" s="248">
        <v>12</v>
      </c>
      <c r="BC1921" s="248">
        <v>2021</v>
      </c>
      <c r="BD1921" s="262">
        <v>0</v>
      </c>
      <c r="BE1921" s="262">
        <v>0</v>
      </c>
      <c r="BF1921" s="262">
        <v>0</v>
      </c>
      <c r="BG1921" s="262">
        <v>0</v>
      </c>
      <c r="BH1921" s="262" t="s">
        <v>68</v>
      </c>
      <c r="BI1921" s="248" t="s">
        <v>3504</v>
      </c>
      <c r="BJ1921" s="262" t="s">
        <v>3504</v>
      </c>
      <c r="BK1921" s="263"/>
    </row>
    <row r="1922" spans="1:63" s="198" customFormat="1" ht="15.6" customHeight="1" x14ac:dyDescent="0.25">
      <c r="A1922" s="225" t="s">
        <v>4396</v>
      </c>
      <c r="B1922" s="226">
        <v>44426</v>
      </c>
      <c r="C1922" s="226" t="s">
        <v>156</v>
      </c>
      <c r="D1922" s="227" t="s">
        <v>2333</v>
      </c>
      <c r="E1922" s="227" t="s">
        <v>636</v>
      </c>
      <c r="F1922" s="228">
        <v>4900042910</v>
      </c>
      <c r="G1922" s="44" t="s">
        <v>4758</v>
      </c>
      <c r="H1922" s="229">
        <v>10</v>
      </c>
      <c r="I1922" s="229">
        <v>1</v>
      </c>
      <c r="J1922" s="67" t="s">
        <v>66</v>
      </c>
      <c r="K1922" s="732" t="s">
        <v>740</v>
      </c>
      <c r="L1922" s="762" t="s">
        <v>3294</v>
      </c>
      <c r="M1922" s="230" t="s">
        <v>4760</v>
      </c>
      <c r="N1922" s="230">
        <v>47583</v>
      </c>
      <c r="O1922" s="230">
        <v>3868293</v>
      </c>
      <c r="P1922" s="230" t="s">
        <v>112</v>
      </c>
      <c r="Q1922" s="792">
        <v>0</v>
      </c>
      <c r="R1922" s="739">
        <v>0</v>
      </c>
      <c r="S1922" s="231">
        <v>1</v>
      </c>
      <c r="T1922" s="231">
        <v>1</v>
      </c>
      <c r="U1922" s="232">
        <v>1</v>
      </c>
      <c r="V1922" s="70">
        <v>1</v>
      </c>
      <c r="W1922" s="65">
        <v>44515</v>
      </c>
      <c r="X1922" s="233" t="s">
        <v>68</v>
      </c>
      <c r="Y1922" s="234">
        <v>1</v>
      </c>
      <c r="Z1922" s="65">
        <v>44536</v>
      </c>
      <c r="AA1922" s="231">
        <v>1</v>
      </c>
      <c r="AB1922" s="70" t="s">
        <v>68</v>
      </c>
      <c r="AC1922" s="231" t="s">
        <v>2341</v>
      </c>
      <c r="AD1922" s="235">
        <v>5.2631578947368425E-2</v>
      </c>
      <c r="AE1922" s="231" t="s">
        <v>112</v>
      </c>
      <c r="AF1922" s="236" t="s">
        <v>112</v>
      </c>
      <c r="AG1922" s="237">
        <v>44470</v>
      </c>
      <c r="AH1922" s="226">
        <v>44565</v>
      </c>
      <c r="AI1922" s="226" t="s">
        <v>4759</v>
      </c>
      <c r="AJ1922" s="226" t="s">
        <v>4759</v>
      </c>
      <c r="AK1922" s="882">
        <v>44475</v>
      </c>
      <c r="AL1922" s="226">
        <v>44568</v>
      </c>
      <c r="AM1922" s="226"/>
      <c r="AN1922" s="65" t="s">
        <v>1643</v>
      </c>
      <c r="AO1922" s="65" t="s">
        <v>2991</v>
      </c>
      <c r="AP1922" s="226"/>
      <c r="AQ1922" s="67" t="s">
        <v>70</v>
      </c>
      <c r="AR1922" s="238"/>
      <c r="AS1922" s="260">
        <v>1</v>
      </c>
      <c r="AT1922" s="239" t="e">
        <v>#VALUE!</v>
      </c>
      <c r="AU1922" s="239" t="e">
        <v>#VALUE!</v>
      </c>
      <c r="AV1922" s="240" t="s">
        <v>363</v>
      </c>
      <c r="AW1922" s="239" t="e">
        <v>#VALUE!</v>
      </c>
      <c r="AX1922" s="228" t="e">
        <v>#VALUE!</v>
      </c>
      <c r="AY1922" s="228">
        <v>8</v>
      </c>
      <c r="AZ1922" s="228">
        <v>2021</v>
      </c>
      <c r="BA1922" s="227">
        <v>2</v>
      </c>
      <c r="BB1922" s="227">
        <v>1</v>
      </c>
      <c r="BC1922" s="227">
        <v>2022</v>
      </c>
      <c r="BD1922" s="241">
        <v>0.19259999999999999</v>
      </c>
      <c r="BE1922" s="241">
        <v>0.75129999999999997</v>
      </c>
      <c r="BF1922" s="241">
        <v>7.5130000000000002E-2</v>
      </c>
      <c r="BG1922" s="241">
        <v>0.82643</v>
      </c>
      <c r="BH1922" s="241" t="s">
        <v>68</v>
      </c>
      <c r="BI1922" s="227" t="s">
        <v>3504</v>
      </c>
      <c r="BJ1922" s="241" t="s">
        <v>3504</v>
      </c>
      <c r="BK1922" s="242"/>
    </row>
    <row r="1923" spans="1:63" s="198" customFormat="1" ht="15.6" customHeight="1" x14ac:dyDescent="0.25">
      <c r="A1923" s="225" t="s">
        <v>4396</v>
      </c>
      <c r="B1923" s="226">
        <v>44426</v>
      </c>
      <c r="C1923" s="226" t="s">
        <v>156</v>
      </c>
      <c r="D1923" s="227" t="s">
        <v>2333</v>
      </c>
      <c r="E1923" s="227" t="s">
        <v>636</v>
      </c>
      <c r="F1923" s="228">
        <v>4900042910</v>
      </c>
      <c r="G1923" s="44" t="s">
        <v>4758</v>
      </c>
      <c r="H1923" s="229">
        <v>10</v>
      </c>
      <c r="I1923" s="229">
        <v>1</v>
      </c>
      <c r="J1923" s="67" t="s">
        <v>66</v>
      </c>
      <c r="K1923" s="732" t="s">
        <v>740</v>
      </c>
      <c r="L1923" s="762" t="s">
        <v>3294</v>
      </c>
      <c r="M1923" s="230" t="s">
        <v>4760</v>
      </c>
      <c r="N1923" s="230">
        <v>47583</v>
      </c>
      <c r="O1923" s="230">
        <v>3868294</v>
      </c>
      <c r="P1923" s="230" t="s">
        <v>112</v>
      </c>
      <c r="Q1923" s="792">
        <v>0</v>
      </c>
      <c r="R1923" s="739">
        <v>0</v>
      </c>
      <c r="S1923" s="231">
        <v>1</v>
      </c>
      <c r="T1923" s="231">
        <v>1</v>
      </c>
      <c r="U1923" s="232">
        <v>1</v>
      </c>
      <c r="V1923" s="70">
        <v>1</v>
      </c>
      <c r="W1923" s="65">
        <v>44515</v>
      </c>
      <c r="X1923" s="233" t="s">
        <v>68</v>
      </c>
      <c r="Y1923" s="234">
        <v>1</v>
      </c>
      <c r="Z1923" s="65">
        <v>44536</v>
      </c>
      <c r="AA1923" s="231">
        <v>1</v>
      </c>
      <c r="AB1923" s="70" t="s">
        <v>68</v>
      </c>
      <c r="AC1923" s="231" t="s">
        <v>2341</v>
      </c>
      <c r="AD1923" s="235">
        <v>5.2631578947368425E-2</v>
      </c>
      <c r="AE1923" s="231" t="s">
        <v>112</v>
      </c>
      <c r="AF1923" s="236" t="s">
        <v>112</v>
      </c>
      <c r="AG1923" s="237">
        <v>44470</v>
      </c>
      <c r="AH1923" s="226">
        <v>44565</v>
      </c>
      <c r="AI1923" s="226" t="s">
        <v>4759</v>
      </c>
      <c r="AJ1923" s="226" t="s">
        <v>4759</v>
      </c>
      <c r="AK1923" s="882">
        <v>44475</v>
      </c>
      <c r="AL1923" s="226">
        <v>44568</v>
      </c>
      <c r="AM1923" s="226"/>
      <c r="AN1923" s="65" t="s">
        <v>1643</v>
      </c>
      <c r="AO1923" s="65" t="s">
        <v>2991</v>
      </c>
      <c r="AP1923" s="226"/>
      <c r="AQ1923" s="67" t="s">
        <v>70</v>
      </c>
      <c r="AR1923" s="238"/>
      <c r="AS1923" s="260">
        <v>1</v>
      </c>
      <c r="AT1923" s="239" t="e">
        <v>#VALUE!</v>
      </c>
      <c r="AU1923" s="239" t="e">
        <v>#VALUE!</v>
      </c>
      <c r="AV1923" s="240" t="s">
        <v>363</v>
      </c>
      <c r="AW1923" s="239" t="e">
        <v>#VALUE!</v>
      </c>
      <c r="AX1923" s="228" t="e">
        <v>#VALUE!</v>
      </c>
      <c r="AY1923" s="228">
        <v>8</v>
      </c>
      <c r="AZ1923" s="228">
        <v>2021</v>
      </c>
      <c r="BA1923" s="227">
        <v>2</v>
      </c>
      <c r="BB1923" s="227">
        <v>1</v>
      </c>
      <c r="BC1923" s="227">
        <v>2022</v>
      </c>
      <c r="BD1923" s="241">
        <v>0.19259999999999999</v>
      </c>
      <c r="BE1923" s="241">
        <v>0.75129999999999997</v>
      </c>
      <c r="BF1923" s="241">
        <v>7.5130000000000002E-2</v>
      </c>
      <c r="BG1923" s="241">
        <v>0.82643</v>
      </c>
      <c r="BH1923" s="241" t="s">
        <v>68</v>
      </c>
      <c r="BI1923" s="227" t="s">
        <v>3504</v>
      </c>
      <c r="BJ1923" s="241" t="s">
        <v>3504</v>
      </c>
      <c r="BK1923" s="242"/>
    </row>
    <row r="1924" spans="1:63" s="198" customFormat="1" ht="15.6" customHeight="1" x14ac:dyDescent="0.25">
      <c r="A1924" s="225" t="s">
        <v>4396</v>
      </c>
      <c r="B1924" s="226">
        <v>44426</v>
      </c>
      <c r="C1924" s="226" t="s">
        <v>156</v>
      </c>
      <c r="D1924" s="227" t="s">
        <v>2333</v>
      </c>
      <c r="E1924" s="227" t="s">
        <v>636</v>
      </c>
      <c r="F1924" s="228">
        <v>4900042910</v>
      </c>
      <c r="G1924" s="44" t="s">
        <v>4758</v>
      </c>
      <c r="H1924" s="229">
        <v>10</v>
      </c>
      <c r="I1924" s="229">
        <v>1</v>
      </c>
      <c r="J1924" s="67" t="s">
        <v>66</v>
      </c>
      <c r="K1924" s="732" t="s">
        <v>740</v>
      </c>
      <c r="L1924" s="762" t="s">
        <v>3294</v>
      </c>
      <c r="M1924" s="230" t="s">
        <v>4760</v>
      </c>
      <c r="N1924" s="230">
        <v>47583</v>
      </c>
      <c r="O1924" s="230">
        <v>3868295</v>
      </c>
      <c r="P1924" s="230" t="s">
        <v>112</v>
      </c>
      <c r="Q1924" s="792">
        <v>0</v>
      </c>
      <c r="R1924" s="739">
        <v>0</v>
      </c>
      <c r="S1924" s="231">
        <v>1</v>
      </c>
      <c r="T1924" s="231">
        <v>1</v>
      </c>
      <c r="U1924" s="232">
        <v>1</v>
      </c>
      <c r="V1924" s="70">
        <v>1</v>
      </c>
      <c r="W1924" s="65">
        <v>44515</v>
      </c>
      <c r="X1924" s="233" t="s">
        <v>68</v>
      </c>
      <c r="Y1924" s="234">
        <v>1</v>
      </c>
      <c r="Z1924" s="65">
        <v>44536</v>
      </c>
      <c r="AA1924" s="231">
        <v>1</v>
      </c>
      <c r="AB1924" s="70" t="s">
        <v>68</v>
      </c>
      <c r="AC1924" s="231" t="s">
        <v>2341</v>
      </c>
      <c r="AD1924" s="235">
        <v>5.2631578947368425E-2</v>
      </c>
      <c r="AE1924" s="231" t="s">
        <v>112</v>
      </c>
      <c r="AF1924" s="236" t="s">
        <v>112</v>
      </c>
      <c r="AG1924" s="237">
        <v>44470</v>
      </c>
      <c r="AH1924" s="226">
        <v>44565</v>
      </c>
      <c r="AI1924" s="226" t="s">
        <v>4759</v>
      </c>
      <c r="AJ1924" s="226" t="s">
        <v>4759</v>
      </c>
      <c r="AK1924" s="882">
        <v>44475</v>
      </c>
      <c r="AL1924" s="226">
        <v>44568</v>
      </c>
      <c r="AM1924" s="226"/>
      <c r="AN1924" s="65" t="s">
        <v>1643</v>
      </c>
      <c r="AO1924" s="65" t="s">
        <v>2991</v>
      </c>
      <c r="AP1924" s="226"/>
      <c r="AQ1924" s="67" t="s">
        <v>70</v>
      </c>
      <c r="AR1924" s="238"/>
      <c r="AS1924" s="260">
        <v>1</v>
      </c>
      <c r="AT1924" s="239" t="e">
        <v>#VALUE!</v>
      </c>
      <c r="AU1924" s="239" t="e">
        <v>#VALUE!</v>
      </c>
      <c r="AV1924" s="240" t="s">
        <v>363</v>
      </c>
      <c r="AW1924" s="239" t="e">
        <v>#VALUE!</v>
      </c>
      <c r="AX1924" s="228" t="e">
        <v>#VALUE!</v>
      </c>
      <c r="AY1924" s="228">
        <v>8</v>
      </c>
      <c r="AZ1924" s="228">
        <v>2021</v>
      </c>
      <c r="BA1924" s="227">
        <v>2</v>
      </c>
      <c r="BB1924" s="227">
        <v>1</v>
      </c>
      <c r="BC1924" s="227">
        <v>2022</v>
      </c>
      <c r="BD1924" s="241">
        <v>0.19259999999999999</v>
      </c>
      <c r="BE1924" s="241">
        <v>0.75129999999999997</v>
      </c>
      <c r="BF1924" s="241">
        <v>7.5130000000000002E-2</v>
      </c>
      <c r="BG1924" s="241">
        <v>0.82643</v>
      </c>
      <c r="BH1924" s="241" t="s">
        <v>68</v>
      </c>
      <c r="BI1924" s="227" t="s">
        <v>3504</v>
      </c>
      <c r="BJ1924" s="241" t="s">
        <v>3504</v>
      </c>
      <c r="BK1924" s="242"/>
    </row>
    <row r="1925" spans="1:63" s="198" customFormat="1" ht="15.6" customHeight="1" x14ac:dyDescent="0.25">
      <c r="A1925" s="141" t="s">
        <v>4383</v>
      </c>
      <c r="B1925" s="142">
        <v>44078</v>
      </c>
      <c r="C1925" s="142" t="s">
        <v>156</v>
      </c>
      <c r="D1925" s="143" t="s">
        <v>2343</v>
      </c>
      <c r="E1925" s="143">
        <v>11</v>
      </c>
      <c r="F1925" s="144">
        <v>6872719</v>
      </c>
      <c r="G1925" s="44" t="s">
        <v>4773</v>
      </c>
      <c r="H1925" s="145">
        <v>1</v>
      </c>
      <c r="I1925" s="145">
        <v>1</v>
      </c>
      <c r="J1925" s="67" t="s">
        <v>159</v>
      </c>
      <c r="K1925" s="708" t="s">
        <v>1892</v>
      </c>
      <c r="L1925" s="708" t="s">
        <v>3076</v>
      </c>
      <c r="M1925" s="146" t="s">
        <v>4760</v>
      </c>
      <c r="N1925" s="146">
        <v>37054</v>
      </c>
      <c r="O1925" s="87" t="s">
        <v>754</v>
      </c>
      <c r="P1925" s="87" t="s">
        <v>112</v>
      </c>
      <c r="Q1925" s="208">
        <v>0</v>
      </c>
      <c r="R1925" s="16">
        <v>0</v>
      </c>
      <c r="S1925" s="147">
        <v>1</v>
      </c>
      <c r="T1925" s="147">
        <v>1</v>
      </c>
      <c r="U1925" s="50">
        <v>1</v>
      </c>
      <c r="V1925" s="147">
        <v>1</v>
      </c>
      <c r="W1925" s="65" t="s">
        <v>181</v>
      </c>
      <c r="X1925" s="155">
        <v>1</v>
      </c>
      <c r="Y1925" s="156">
        <v>1</v>
      </c>
      <c r="Z1925" s="65">
        <v>44550</v>
      </c>
      <c r="AA1925" s="147">
        <v>1</v>
      </c>
      <c r="AB1925" s="70" t="s">
        <v>68</v>
      </c>
      <c r="AC1925" s="147" t="s">
        <v>2341</v>
      </c>
      <c r="AD1925" s="149">
        <v>5.2631578947368425E-2</v>
      </c>
      <c r="AE1925" s="147" t="s">
        <v>112</v>
      </c>
      <c r="AF1925" s="157" t="s">
        <v>112</v>
      </c>
      <c r="AG1925" s="150">
        <v>44525</v>
      </c>
      <c r="AH1925" s="142">
        <v>44568</v>
      </c>
      <c r="AI1925" s="142" t="s">
        <v>4774</v>
      </c>
      <c r="AJ1925" s="142" t="s">
        <v>4775</v>
      </c>
      <c r="AK1925" s="864">
        <v>44530</v>
      </c>
      <c r="AL1925" s="142">
        <v>44573</v>
      </c>
      <c r="AM1925" s="142"/>
      <c r="AN1925" s="65" t="s">
        <v>1643</v>
      </c>
      <c r="AO1925" s="65" t="s">
        <v>2992</v>
      </c>
      <c r="AP1925" s="142"/>
      <c r="AQ1925" s="67" t="s">
        <v>70</v>
      </c>
      <c r="AR1925" s="151"/>
      <c r="AS1925" s="260">
        <v>1</v>
      </c>
      <c r="AT1925" s="152" t="s">
        <v>363</v>
      </c>
      <c r="AU1925" s="152" t="s">
        <v>363</v>
      </c>
      <c r="AV1925" s="153" t="s">
        <v>363</v>
      </c>
      <c r="AW1925" s="152">
        <v>1</v>
      </c>
      <c r="AX1925" s="144">
        <v>2022</v>
      </c>
      <c r="AY1925" s="144">
        <v>9</v>
      </c>
      <c r="AZ1925" s="144">
        <v>2020</v>
      </c>
      <c r="BA1925" s="143">
        <v>2</v>
      </c>
      <c r="BB1925" s="143">
        <v>1</v>
      </c>
      <c r="BC1925" s="143">
        <v>2022</v>
      </c>
      <c r="BD1925" s="154">
        <v>0.20499999999999999</v>
      </c>
      <c r="BE1925" s="154">
        <v>8.0513000000000012</v>
      </c>
      <c r="BF1925" s="154">
        <v>2.0128250000000003</v>
      </c>
      <c r="BG1925" s="154">
        <v>10.064125000000001</v>
      </c>
      <c r="BH1925" s="154" t="s">
        <v>203</v>
      </c>
      <c r="BI1925" s="143" t="s">
        <v>3504</v>
      </c>
      <c r="BJ1925" s="154" t="s">
        <v>3504</v>
      </c>
      <c r="BK1925" s="158"/>
    </row>
    <row r="1926" spans="1:63" s="198" customFormat="1" ht="15.6" customHeight="1" x14ac:dyDescent="0.25">
      <c r="A1926" s="64" t="s">
        <v>4400</v>
      </c>
      <c r="B1926" s="65">
        <v>44104</v>
      </c>
      <c r="C1926" s="65" t="s">
        <v>156</v>
      </c>
      <c r="D1926" s="66" t="s">
        <v>2343</v>
      </c>
      <c r="E1926" s="66">
        <v>39</v>
      </c>
      <c r="F1926" s="67">
        <v>6875267</v>
      </c>
      <c r="G1926" s="44" t="s">
        <v>4776</v>
      </c>
      <c r="H1926" s="68">
        <v>1</v>
      </c>
      <c r="I1926" s="68">
        <v>1</v>
      </c>
      <c r="J1926" s="67" t="s">
        <v>66</v>
      </c>
      <c r="K1926" s="708" t="s">
        <v>875</v>
      </c>
      <c r="L1926" s="708" t="s">
        <v>3073</v>
      </c>
      <c r="M1926" s="54" t="s">
        <v>4760</v>
      </c>
      <c r="N1926" s="648">
        <v>37837</v>
      </c>
      <c r="O1926" s="87" t="s">
        <v>1178</v>
      </c>
      <c r="P1926" s="87" t="s">
        <v>112</v>
      </c>
      <c r="Q1926" s="208">
        <v>0</v>
      </c>
      <c r="R1926" s="16">
        <v>0</v>
      </c>
      <c r="S1926" s="70">
        <v>1</v>
      </c>
      <c r="T1926" s="70">
        <v>1</v>
      </c>
      <c r="U1926" s="50">
        <v>1</v>
      </c>
      <c r="V1926" s="70">
        <v>1</v>
      </c>
      <c r="W1926" s="65" t="s">
        <v>181</v>
      </c>
      <c r="X1926" s="49">
        <v>1</v>
      </c>
      <c r="Y1926" s="71">
        <v>1</v>
      </c>
      <c r="Z1926" s="65">
        <v>44502</v>
      </c>
      <c r="AA1926" s="70">
        <v>1</v>
      </c>
      <c r="AB1926" s="70" t="s">
        <v>68</v>
      </c>
      <c r="AC1926" s="70" t="s">
        <v>2341</v>
      </c>
      <c r="AD1926" s="72">
        <v>5.2631578947368425E-2</v>
      </c>
      <c r="AE1926" s="70" t="s">
        <v>112</v>
      </c>
      <c r="AF1926" s="52" t="s">
        <v>112</v>
      </c>
      <c r="AG1926" s="73">
        <v>44525</v>
      </c>
      <c r="AH1926" s="65">
        <v>44568</v>
      </c>
      <c r="AI1926" s="65" t="s">
        <v>4777</v>
      </c>
      <c r="AJ1926" s="65" t="s">
        <v>4778</v>
      </c>
      <c r="AK1926" s="636">
        <v>44530</v>
      </c>
      <c r="AL1926" s="65">
        <v>44573</v>
      </c>
      <c r="AM1926" s="65"/>
      <c r="AN1926" s="65" t="s">
        <v>1643</v>
      </c>
      <c r="AO1926" s="65" t="s">
        <v>2990</v>
      </c>
      <c r="AP1926" s="65"/>
      <c r="AQ1926" s="67" t="s">
        <v>70</v>
      </c>
      <c r="AR1926" s="75"/>
      <c r="AS1926" s="260">
        <v>1</v>
      </c>
      <c r="AT1926" s="77" t="s">
        <v>70</v>
      </c>
      <c r="AU1926" s="77" t="s">
        <v>363</v>
      </c>
      <c r="AV1926" s="83" t="s">
        <v>363</v>
      </c>
      <c r="AW1926" s="77">
        <v>1</v>
      </c>
      <c r="AX1926" s="67">
        <v>2022</v>
      </c>
      <c r="AY1926" s="67">
        <v>9</v>
      </c>
      <c r="AZ1926" s="67">
        <v>2020</v>
      </c>
      <c r="BA1926" s="67">
        <v>2</v>
      </c>
      <c r="BB1926" s="67">
        <v>1</v>
      </c>
      <c r="BC1926" s="67">
        <v>2022</v>
      </c>
      <c r="BD1926" s="78">
        <v>0.20499999999999999</v>
      </c>
      <c r="BE1926" s="78">
        <v>4.38</v>
      </c>
      <c r="BF1926" s="78">
        <v>1.095</v>
      </c>
      <c r="BG1926" s="78">
        <v>5.4749999999999996</v>
      </c>
      <c r="BH1926" s="78" t="s">
        <v>203</v>
      </c>
      <c r="BI1926" s="78" t="s">
        <v>3504</v>
      </c>
      <c r="BJ1926" s="78" t="s">
        <v>3504</v>
      </c>
      <c r="BK1926" s="79"/>
    </row>
    <row r="1927" spans="1:63" s="198" customFormat="1" ht="15.6" customHeight="1" x14ac:dyDescent="0.25">
      <c r="A1927" s="64" t="s">
        <v>4401</v>
      </c>
      <c r="B1927" s="65">
        <v>44138</v>
      </c>
      <c r="C1927" s="65" t="s">
        <v>156</v>
      </c>
      <c r="D1927" s="66" t="s">
        <v>2343</v>
      </c>
      <c r="E1927" s="66">
        <v>39</v>
      </c>
      <c r="F1927" s="67">
        <v>6878275</v>
      </c>
      <c r="G1927" s="44" t="s">
        <v>4779</v>
      </c>
      <c r="H1927" s="68">
        <v>2</v>
      </c>
      <c r="I1927" s="68">
        <v>1</v>
      </c>
      <c r="J1927" s="67"/>
      <c r="K1927" s="708" t="s">
        <v>875</v>
      </c>
      <c r="L1927" s="708" t="s">
        <v>3073</v>
      </c>
      <c r="M1927" s="54" t="s">
        <v>4760</v>
      </c>
      <c r="N1927" s="648">
        <v>39527</v>
      </c>
      <c r="O1927" s="87" t="s">
        <v>1416</v>
      </c>
      <c r="P1927" s="87" t="s">
        <v>112</v>
      </c>
      <c r="Q1927" s="208">
        <v>0</v>
      </c>
      <c r="R1927" s="16">
        <v>0</v>
      </c>
      <c r="S1927" s="70">
        <v>1</v>
      </c>
      <c r="T1927" s="70">
        <v>1</v>
      </c>
      <c r="U1927" s="50">
        <v>1</v>
      </c>
      <c r="V1927" s="70">
        <v>1</v>
      </c>
      <c r="W1927" s="65">
        <v>44369</v>
      </c>
      <c r="X1927" s="49">
        <v>1</v>
      </c>
      <c r="Y1927" s="71">
        <v>1</v>
      </c>
      <c r="Z1927" s="65">
        <v>44502</v>
      </c>
      <c r="AA1927" s="70">
        <v>1</v>
      </c>
      <c r="AB1927" s="70" t="s">
        <v>68</v>
      </c>
      <c r="AC1927" s="70" t="s">
        <v>2341</v>
      </c>
      <c r="AD1927" s="72">
        <v>5.2631578947368425E-2</v>
      </c>
      <c r="AE1927" s="70" t="s">
        <v>112</v>
      </c>
      <c r="AF1927" s="52" t="s">
        <v>112</v>
      </c>
      <c r="AG1927" s="73">
        <v>44525</v>
      </c>
      <c r="AH1927" s="65">
        <v>44568</v>
      </c>
      <c r="AI1927" s="65" t="s">
        <v>4777</v>
      </c>
      <c r="AJ1927" s="65" t="s">
        <v>4780</v>
      </c>
      <c r="AK1927" s="636">
        <v>44530</v>
      </c>
      <c r="AL1927" s="65">
        <v>44573</v>
      </c>
      <c r="AM1927" s="65"/>
      <c r="AN1927" s="65" t="s">
        <v>1643</v>
      </c>
      <c r="AO1927" s="65" t="s">
        <v>2990</v>
      </c>
      <c r="AP1927" s="65"/>
      <c r="AQ1927" s="67" t="s">
        <v>70</v>
      </c>
      <c r="AR1927" s="75"/>
      <c r="AS1927" s="260">
        <v>1</v>
      </c>
      <c r="AT1927" s="77" t="s">
        <v>70</v>
      </c>
      <c r="AU1927" s="77" t="s">
        <v>363</v>
      </c>
      <c r="AV1927" s="83" t="s">
        <v>363</v>
      </c>
      <c r="AW1927" s="77">
        <v>1</v>
      </c>
      <c r="AX1927" s="67">
        <v>2022</v>
      </c>
      <c r="AY1927" s="67">
        <v>11</v>
      </c>
      <c r="AZ1927" s="67">
        <v>2020</v>
      </c>
      <c r="BA1927" s="67">
        <v>2</v>
      </c>
      <c r="BB1927" s="67">
        <v>1</v>
      </c>
      <c r="BC1927" s="67">
        <v>2022</v>
      </c>
      <c r="BD1927" s="78">
        <v>0.20499999999999999</v>
      </c>
      <c r="BE1927" s="78">
        <v>4.38</v>
      </c>
      <c r="BF1927" s="78">
        <v>1.095</v>
      </c>
      <c r="BG1927" s="78">
        <v>5.4749999999999996</v>
      </c>
      <c r="BH1927" s="78" t="s">
        <v>203</v>
      </c>
      <c r="BI1927" s="78" t="s">
        <v>3504</v>
      </c>
      <c r="BJ1927" s="78" t="s">
        <v>3504</v>
      </c>
      <c r="BK1927" s="79"/>
    </row>
    <row r="1928" spans="1:63" s="198" customFormat="1" ht="15.6" customHeight="1" x14ac:dyDescent="0.25">
      <c r="A1928" s="64" t="s">
        <v>4402</v>
      </c>
      <c r="B1928" s="65">
        <v>44151</v>
      </c>
      <c r="C1928" s="65" t="s">
        <v>156</v>
      </c>
      <c r="D1928" s="66" t="s">
        <v>2343</v>
      </c>
      <c r="E1928" s="66">
        <v>39</v>
      </c>
      <c r="F1928" s="67">
        <v>6879561</v>
      </c>
      <c r="G1928" s="44" t="s">
        <v>4781</v>
      </c>
      <c r="H1928" s="68">
        <v>1</v>
      </c>
      <c r="I1928" s="68">
        <v>1</v>
      </c>
      <c r="J1928" s="67"/>
      <c r="K1928" s="708" t="s">
        <v>875</v>
      </c>
      <c r="L1928" s="708" t="s">
        <v>3073</v>
      </c>
      <c r="M1928" s="54" t="s">
        <v>4760</v>
      </c>
      <c r="N1928" s="648">
        <v>39527</v>
      </c>
      <c r="O1928" s="87" t="s">
        <v>632</v>
      </c>
      <c r="P1928" s="87" t="s">
        <v>112</v>
      </c>
      <c r="Q1928" s="208">
        <v>0</v>
      </c>
      <c r="R1928" s="16">
        <v>0</v>
      </c>
      <c r="S1928" s="70">
        <v>1</v>
      </c>
      <c r="T1928" s="70">
        <v>1</v>
      </c>
      <c r="U1928" s="50">
        <v>1</v>
      </c>
      <c r="V1928" s="70">
        <v>1</v>
      </c>
      <c r="W1928" s="65">
        <v>44369</v>
      </c>
      <c r="X1928" s="49">
        <v>1</v>
      </c>
      <c r="Y1928" s="71">
        <v>1</v>
      </c>
      <c r="Z1928" s="65">
        <v>44502</v>
      </c>
      <c r="AA1928" s="70">
        <v>0.98</v>
      </c>
      <c r="AB1928" s="70" t="s">
        <v>68</v>
      </c>
      <c r="AC1928" s="70" t="s">
        <v>2341</v>
      </c>
      <c r="AD1928" s="72">
        <v>5.1578947368421058E-2</v>
      </c>
      <c r="AE1928" s="70" t="s">
        <v>112</v>
      </c>
      <c r="AF1928" s="52" t="s">
        <v>112</v>
      </c>
      <c r="AG1928" s="73">
        <v>44525</v>
      </c>
      <c r="AH1928" s="65">
        <v>44568</v>
      </c>
      <c r="AI1928" s="65" t="s">
        <v>4777</v>
      </c>
      <c r="AJ1928" s="65" t="s">
        <v>4782</v>
      </c>
      <c r="AK1928" s="636">
        <v>44530</v>
      </c>
      <c r="AL1928" s="65">
        <v>44573</v>
      </c>
      <c r="AM1928" s="65"/>
      <c r="AN1928" s="65" t="s">
        <v>1643</v>
      </c>
      <c r="AO1928" s="65" t="s">
        <v>2990</v>
      </c>
      <c r="AP1928" s="65" t="s">
        <v>3394</v>
      </c>
      <c r="AQ1928" s="67" t="s">
        <v>70</v>
      </c>
      <c r="AR1928" s="75"/>
      <c r="AS1928" s="260">
        <v>1</v>
      </c>
      <c r="AT1928" s="77" t="s">
        <v>70</v>
      </c>
      <c r="AU1928" s="77" t="s">
        <v>363</v>
      </c>
      <c r="AV1928" s="83" t="s">
        <v>363</v>
      </c>
      <c r="AW1928" s="77">
        <v>1</v>
      </c>
      <c r="AX1928" s="67">
        <v>2022</v>
      </c>
      <c r="AY1928" s="67">
        <v>11</v>
      </c>
      <c r="AZ1928" s="67">
        <v>2020</v>
      </c>
      <c r="BA1928" s="67">
        <v>2</v>
      </c>
      <c r="BB1928" s="67">
        <v>1</v>
      </c>
      <c r="BC1928" s="67">
        <v>2022</v>
      </c>
      <c r="BD1928" s="78">
        <v>0.20499999999999999</v>
      </c>
      <c r="BE1928" s="78">
        <v>4.38</v>
      </c>
      <c r="BF1928" s="78">
        <v>1.095</v>
      </c>
      <c r="BG1928" s="78">
        <v>5.4749999999999996</v>
      </c>
      <c r="BH1928" s="78" t="s">
        <v>203</v>
      </c>
      <c r="BI1928" s="78" t="s">
        <v>3504</v>
      </c>
      <c r="BJ1928" s="78" t="s">
        <v>3504</v>
      </c>
      <c r="BK1928" s="79"/>
    </row>
    <row r="1929" spans="1:63" s="198" customFormat="1" ht="15.6" customHeight="1" x14ac:dyDescent="0.25">
      <c r="A1929" s="64" t="s">
        <v>4403</v>
      </c>
      <c r="B1929" s="65">
        <v>44138</v>
      </c>
      <c r="C1929" s="65" t="s">
        <v>156</v>
      </c>
      <c r="D1929" s="66" t="s">
        <v>2343</v>
      </c>
      <c r="E1929" s="66">
        <v>39</v>
      </c>
      <c r="F1929" s="67">
        <v>6878275</v>
      </c>
      <c r="G1929" s="44" t="s">
        <v>4779</v>
      </c>
      <c r="H1929" s="68">
        <v>1</v>
      </c>
      <c r="I1929" s="68">
        <v>1</v>
      </c>
      <c r="J1929" s="67"/>
      <c r="K1929" s="708" t="s">
        <v>875</v>
      </c>
      <c r="L1929" s="708" t="s">
        <v>3073</v>
      </c>
      <c r="M1929" s="54" t="s">
        <v>4760</v>
      </c>
      <c r="N1929" s="648">
        <v>39527</v>
      </c>
      <c r="O1929" s="87" t="s">
        <v>634</v>
      </c>
      <c r="P1929" s="87" t="s">
        <v>112</v>
      </c>
      <c r="Q1929" s="208">
        <v>0</v>
      </c>
      <c r="R1929" s="16">
        <v>0</v>
      </c>
      <c r="S1929" s="70">
        <v>1</v>
      </c>
      <c r="T1929" s="70">
        <v>1</v>
      </c>
      <c r="U1929" s="50">
        <v>1</v>
      </c>
      <c r="V1929" s="70">
        <v>1</v>
      </c>
      <c r="W1929" s="65">
        <v>44369</v>
      </c>
      <c r="X1929" s="49">
        <v>1</v>
      </c>
      <c r="Y1929" s="71">
        <v>1</v>
      </c>
      <c r="Z1929" s="65">
        <v>44502</v>
      </c>
      <c r="AA1929" s="70">
        <v>0.98</v>
      </c>
      <c r="AB1929" s="70" t="s">
        <v>68</v>
      </c>
      <c r="AC1929" s="70" t="s">
        <v>2341</v>
      </c>
      <c r="AD1929" s="72">
        <v>5.1578947368421058E-2</v>
      </c>
      <c r="AE1929" s="70" t="s">
        <v>112</v>
      </c>
      <c r="AF1929" s="52" t="s">
        <v>112</v>
      </c>
      <c r="AG1929" s="73">
        <v>44525</v>
      </c>
      <c r="AH1929" s="65">
        <v>44568</v>
      </c>
      <c r="AI1929" s="65" t="s">
        <v>4777</v>
      </c>
      <c r="AJ1929" s="65" t="s">
        <v>4780</v>
      </c>
      <c r="AK1929" s="636">
        <v>44530</v>
      </c>
      <c r="AL1929" s="65">
        <v>44573</v>
      </c>
      <c r="AM1929" s="65"/>
      <c r="AN1929" s="65" t="s">
        <v>1643</v>
      </c>
      <c r="AO1929" s="65" t="s">
        <v>2990</v>
      </c>
      <c r="AP1929" s="65" t="s">
        <v>3394</v>
      </c>
      <c r="AQ1929" s="67" t="s">
        <v>70</v>
      </c>
      <c r="AR1929" s="75"/>
      <c r="AS1929" s="260">
        <v>1</v>
      </c>
      <c r="AT1929" s="77" t="s">
        <v>70</v>
      </c>
      <c r="AU1929" s="77" t="s">
        <v>363</v>
      </c>
      <c r="AV1929" s="83" t="s">
        <v>363</v>
      </c>
      <c r="AW1929" s="77">
        <v>1</v>
      </c>
      <c r="AX1929" s="67">
        <v>2022</v>
      </c>
      <c r="AY1929" s="67">
        <v>11</v>
      </c>
      <c r="AZ1929" s="67">
        <v>2020</v>
      </c>
      <c r="BA1929" s="67">
        <v>2</v>
      </c>
      <c r="BB1929" s="67">
        <v>1</v>
      </c>
      <c r="BC1929" s="67">
        <v>2022</v>
      </c>
      <c r="BD1929" s="78">
        <v>0.20499999999999999</v>
      </c>
      <c r="BE1929" s="78">
        <v>4.38</v>
      </c>
      <c r="BF1929" s="78">
        <v>1.095</v>
      </c>
      <c r="BG1929" s="78">
        <v>5.4749999999999996</v>
      </c>
      <c r="BH1929" s="78" t="s">
        <v>203</v>
      </c>
      <c r="BI1929" s="78" t="s">
        <v>3504</v>
      </c>
      <c r="BJ1929" s="78" t="s">
        <v>3504</v>
      </c>
      <c r="BK1929" s="79"/>
    </row>
    <row r="1930" spans="1:63" s="198" customFormat="1" ht="15.6" customHeight="1" x14ac:dyDescent="0.25">
      <c r="A1930" s="64" t="s">
        <v>4405</v>
      </c>
      <c r="B1930" s="65">
        <v>44230</v>
      </c>
      <c r="C1930" s="65" t="s">
        <v>156</v>
      </c>
      <c r="D1930" s="66" t="s">
        <v>2343</v>
      </c>
      <c r="E1930" s="66">
        <v>39</v>
      </c>
      <c r="F1930" s="77">
        <v>6885861</v>
      </c>
      <c r="G1930" s="44" t="s">
        <v>4783</v>
      </c>
      <c r="H1930" s="68">
        <v>1</v>
      </c>
      <c r="I1930" s="68">
        <v>1</v>
      </c>
      <c r="J1930" s="67" t="s">
        <v>251</v>
      </c>
      <c r="K1930" s="708" t="s">
        <v>875</v>
      </c>
      <c r="L1930" s="708" t="s">
        <v>3073</v>
      </c>
      <c r="M1930" s="54" t="s">
        <v>4760</v>
      </c>
      <c r="N1930" s="648">
        <v>41395</v>
      </c>
      <c r="O1930" s="87" t="s">
        <v>1180</v>
      </c>
      <c r="P1930" s="87" t="s">
        <v>112</v>
      </c>
      <c r="Q1930" s="792">
        <v>0</v>
      </c>
      <c r="R1930" s="739">
        <v>0</v>
      </c>
      <c r="S1930" s="70">
        <v>1</v>
      </c>
      <c r="T1930" s="70">
        <v>1</v>
      </c>
      <c r="U1930" s="50">
        <v>1</v>
      </c>
      <c r="V1930" s="70">
        <v>1</v>
      </c>
      <c r="W1930" s="65">
        <v>44412</v>
      </c>
      <c r="X1930" s="49">
        <v>1</v>
      </c>
      <c r="Y1930" s="71">
        <v>1</v>
      </c>
      <c r="Z1930" s="65">
        <v>44545</v>
      </c>
      <c r="AA1930" s="70">
        <v>1</v>
      </c>
      <c r="AB1930" s="70" t="s">
        <v>68</v>
      </c>
      <c r="AC1930" s="70" t="s">
        <v>2341</v>
      </c>
      <c r="AD1930" s="72">
        <v>5.2631578947368425E-2</v>
      </c>
      <c r="AE1930" s="70" t="s">
        <v>112</v>
      </c>
      <c r="AF1930" s="52" t="s">
        <v>112</v>
      </c>
      <c r="AG1930" s="73">
        <v>44420</v>
      </c>
      <c r="AH1930" s="65">
        <v>44571</v>
      </c>
      <c r="AI1930" s="65" t="s">
        <v>4777</v>
      </c>
      <c r="AJ1930" s="65" t="s">
        <v>4784</v>
      </c>
      <c r="AK1930" s="636">
        <v>44424</v>
      </c>
      <c r="AL1930" s="65">
        <v>44573</v>
      </c>
      <c r="AM1930" s="65"/>
      <c r="AN1930" s="65" t="s">
        <v>1643</v>
      </c>
      <c r="AO1930" s="65" t="s">
        <v>2992</v>
      </c>
      <c r="AP1930" s="65" t="s">
        <v>3394</v>
      </c>
      <c r="AQ1930" s="67" t="s">
        <v>70</v>
      </c>
      <c r="AR1930" s="75"/>
      <c r="AS1930" s="260">
        <v>0</v>
      </c>
      <c r="AT1930" s="77" t="s">
        <v>70</v>
      </c>
      <c r="AU1930" s="77" t="s">
        <v>363</v>
      </c>
      <c r="AV1930" s="83" t="s">
        <v>363</v>
      </c>
      <c r="AW1930" s="77">
        <v>1</v>
      </c>
      <c r="AX1930" s="67">
        <v>2022</v>
      </c>
      <c r="AY1930" s="67">
        <v>2</v>
      </c>
      <c r="AZ1930" s="67">
        <v>2021</v>
      </c>
      <c r="BA1930" s="67">
        <v>3</v>
      </c>
      <c r="BB1930" s="67">
        <v>1</v>
      </c>
      <c r="BC1930" s="67">
        <v>2022</v>
      </c>
      <c r="BD1930" s="78">
        <v>0.20499999999999999</v>
      </c>
      <c r="BE1930" s="78">
        <v>4.38</v>
      </c>
      <c r="BF1930" s="78">
        <v>1.095</v>
      </c>
      <c r="BG1930" s="78">
        <v>5.4749999999999996</v>
      </c>
      <c r="BH1930" s="78" t="s">
        <v>203</v>
      </c>
      <c r="BI1930" s="78" t="s">
        <v>3504</v>
      </c>
      <c r="BJ1930" s="78" t="s">
        <v>3504</v>
      </c>
      <c r="BK1930" s="79"/>
    </row>
    <row r="1931" spans="1:63" s="198" customFormat="1" ht="15.6" customHeight="1" x14ac:dyDescent="0.25">
      <c r="A1931" s="64" t="s">
        <v>4384</v>
      </c>
      <c r="B1931" s="65">
        <v>44524</v>
      </c>
      <c r="C1931" s="65" t="s">
        <v>156</v>
      </c>
      <c r="D1931" s="66" t="s">
        <v>2343</v>
      </c>
      <c r="E1931" s="66">
        <v>49</v>
      </c>
      <c r="F1931" s="67">
        <v>6880328</v>
      </c>
      <c r="G1931" s="44" t="s">
        <v>4785</v>
      </c>
      <c r="H1931" s="68">
        <v>1</v>
      </c>
      <c r="I1931" s="68">
        <v>1</v>
      </c>
      <c r="J1931" s="67" t="s">
        <v>66</v>
      </c>
      <c r="K1931" s="714" t="s">
        <v>953</v>
      </c>
      <c r="L1931" s="708" t="s">
        <v>3070</v>
      </c>
      <c r="M1931" s="54" t="s">
        <v>4760</v>
      </c>
      <c r="N1931" s="648">
        <v>43040</v>
      </c>
      <c r="O1931" s="87" t="s">
        <v>1180</v>
      </c>
      <c r="P1931" s="87" t="s">
        <v>112</v>
      </c>
      <c r="Q1931" s="792">
        <v>0</v>
      </c>
      <c r="R1931" s="739">
        <v>0</v>
      </c>
      <c r="S1931" s="70">
        <v>1</v>
      </c>
      <c r="T1931" s="70">
        <v>1</v>
      </c>
      <c r="U1931" s="50">
        <v>1</v>
      </c>
      <c r="V1931" s="70">
        <v>1</v>
      </c>
      <c r="W1931" s="65">
        <v>44362</v>
      </c>
      <c r="X1931" s="49">
        <v>1</v>
      </c>
      <c r="Y1931" s="71">
        <v>1</v>
      </c>
      <c r="Z1931" s="65">
        <v>44502</v>
      </c>
      <c r="AA1931" s="70">
        <v>1</v>
      </c>
      <c r="AB1931" s="70" t="s">
        <v>68</v>
      </c>
      <c r="AC1931" s="70" t="s">
        <v>2341</v>
      </c>
      <c r="AD1931" s="72">
        <v>5.2631578947368425E-2</v>
      </c>
      <c r="AE1931" s="70" t="s">
        <v>112</v>
      </c>
      <c r="AF1931" s="52" t="s">
        <v>112</v>
      </c>
      <c r="AG1931" s="73">
        <v>44372</v>
      </c>
      <c r="AH1931" s="65">
        <v>44572</v>
      </c>
      <c r="AI1931" s="65" t="s">
        <v>4774</v>
      </c>
      <c r="AJ1931" s="65" t="s">
        <v>4786</v>
      </c>
      <c r="AK1931" s="636">
        <v>44377</v>
      </c>
      <c r="AL1931" s="65">
        <v>44575</v>
      </c>
      <c r="AM1931" s="65"/>
      <c r="AN1931" s="65" t="s">
        <v>1643</v>
      </c>
      <c r="AO1931" s="65" t="s">
        <v>2992</v>
      </c>
      <c r="AP1931" s="65" t="s">
        <v>3395</v>
      </c>
      <c r="AQ1931" s="67" t="s">
        <v>70</v>
      </c>
      <c r="AR1931" s="75"/>
      <c r="AS1931" s="260">
        <v>1</v>
      </c>
      <c r="AT1931" s="77" t="s">
        <v>70</v>
      </c>
      <c r="AU1931" s="77" t="s">
        <v>363</v>
      </c>
      <c r="AV1931" s="83" t="s">
        <v>363</v>
      </c>
      <c r="AW1931" s="77">
        <v>1</v>
      </c>
      <c r="AX1931" s="67">
        <v>2022</v>
      </c>
      <c r="AY1931" s="67">
        <v>11</v>
      </c>
      <c r="AZ1931" s="67">
        <v>2021</v>
      </c>
      <c r="BA1931" s="67">
        <v>3</v>
      </c>
      <c r="BB1931" s="67">
        <v>1</v>
      </c>
      <c r="BC1931" s="67">
        <v>2022</v>
      </c>
      <c r="BD1931" s="78">
        <v>0.20499999999999999</v>
      </c>
      <c r="BE1931" s="78">
        <v>2.39</v>
      </c>
      <c r="BF1931" s="78">
        <v>0.59750000000000003</v>
      </c>
      <c r="BG1931" s="78">
        <v>2.9875000000000003</v>
      </c>
      <c r="BH1931" s="78" t="s">
        <v>203</v>
      </c>
      <c r="BI1931" s="78" t="s">
        <v>3504</v>
      </c>
      <c r="BJ1931" s="78" t="s">
        <v>3504</v>
      </c>
      <c r="BK1931" s="79"/>
    </row>
    <row r="1932" spans="1:63" s="198" customFormat="1" ht="15.6" customHeight="1" x14ac:dyDescent="0.25">
      <c r="A1932" s="42" t="s">
        <v>4404</v>
      </c>
      <c r="B1932" s="43">
        <v>43889</v>
      </c>
      <c r="C1932" s="43" t="s">
        <v>156</v>
      </c>
      <c r="D1932" s="44" t="s">
        <v>2343</v>
      </c>
      <c r="E1932" s="45">
        <v>15</v>
      </c>
      <c r="F1932" s="163">
        <v>6857838</v>
      </c>
      <c r="G1932" s="44" t="s">
        <v>4787</v>
      </c>
      <c r="H1932" s="47">
        <v>1</v>
      </c>
      <c r="I1932" s="47">
        <v>1</v>
      </c>
      <c r="J1932" s="45" t="s">
        <v>251</v>
      </c>
      <c r="K1932" s="16" t="s">
        <v>1889</v>
      </c>
      <c r="L1932" s="16" t="s">
        <v>3074</v>
      </c>
      <c r="M1932" s="54" t="s">
        <v>4760</v>
      </c>
      <c r="N1932" s="765">
        <v>33723</v>
      </c>
      <c r="O1932" s="54" t="s">
        <v>754</v>
      </c>
      <c r="P1932" s="54" t="s">
        <v>112</v>
      </c>
      <c r="Q1932" s="208">
        <v>0</v>
      </c>
      <c r="R1932" s="16">
        <v>0</v>
      </c>
      <c r="S1932" s="49">
        <v>1</v>
      </c>
      <c r="T1932" s="49">
        <v>1</v>
      </c>
      <c r="U1932" s="50">
        <v>1</v>
      </c>
      <c r="V1932" s="49">
        <v>1</v>
      </c>
      <c r="W1932" s="43">
        <v>44036</v>
      </c>
      <c r="X1932" s="49">
        <v>1</v>
      </c>
      <c r="Y1932" s="51">
        <v>1</v>
      </c>
      <c r="Z1932" s="43">
        <v>44483</v>
      </c>
      <c r="AA1932" s="49">
        <v>1</v>
      </c>
      <c r="AB1932" s="49" t="s">
        <v>68</v>
      </c>
      <c r="AC1932" s="49" t="s">
        <v>2341</v>
      </c>
      <c r="AD1932" s="50">
        <v>5.2631578947368425E-2</v>
      </c>
      <c r="AE1932" s="49" t="s">
        <v>112</v>
      </c>
      <c r="AF1932" s="52" t="s">
        <v>112</v>
      </c>
      <c r="AG1932" s="43">
        <v>44553</v>
      </c>
      <c r="AH1932" s="43">
        <v>44573</v>
      </c>
      <c r="AI1932" s="43" t="s">
        <v>4759</v>
      </c>
      <c r="AJ1932" s="43" t="s">
        <v>4788</v>
      </c>
      <c r="AK1932" s="89">
        <v>44557</v>
      </c>
      <c r="AL1932" s="43">
        <v>44575</v>
      </c>
      <c r="AM1932" s="43"/>
      <c r="AN1932" s="43" t="s">
        <v>1643</v>
      </c>
      <c r="AO1932" s="45" t="s">
        <v>2992</v>
      </c>
      <c r="AP1932" s="45"/>
      <c r="AQ1932" s="45" t="s">
        <v>70</v>
      </c>
      <c r="AR1932" s="16"/>
      <c r="AS1932" s="260">
        <v>0</v>
      </c>
      <c r="AT1932" s="45" t="e">
        <v>#VALUE!</v>
      </c>
      <c r="AU1932" s="45" t="e">
        <v>#VALUE!</v>
      </c>
      <c r="AV1932" s="45" t="s">
        <v>363</v>
      </c>
      <c r="AW1932" s="45" t="e">
        <v>#VALUE!</v>
      </c>
      <c r="AX1932" s="45" t="e">
        <v>#VALUE!</v>
      </c>
      <c r="AY1932" s="45">
        <v>2</v>
      </c>
      <c r="AZ1932" s="45">
        <v>2020</v>
      </c>
      <c r="BA1932" s="45">
        <v>3</v>
      </c>
      <c r="BB1932" s="45">
        <v>1</v>
      </c>
      <c r="BC1932" s="45">
        <v>2022</v>
      </c>
      <c r="BD1932" s="57">
        <v>0.51</v>
      </c>
      <c r="BE1932" s="57">
        <v>7.1147999999999998</v>
      </c>
      <c r="BF1932" s="57">
        <v>1.7786999999999997</v>
      </c>
      <c r="BG1932" s="57">
        <v>8.8934999999999995</v>
      </c>
      <c r="BH1932" s="45" t="s">
        <v>203</v>
      </c>
      <c r="BI1932" s="45" t="s">
        <v>3504</v>
      </c>
      <c r="BJ1932" s="57" t="s">
        <v>3504</v>
      </c>
      <c r="BK1932" s="79"/>
    </row>
    <row r="1933" spans="1:63" s="198" customFormat="1" ht="15.6" customHeight="1" x14ac:dyDescent="0.25">
      <c r="A1933" s="246" t="s">
        <v>4406</v>
      </c>
      <c r="B1933" s="258">
        <v>44567</v>
      </c>
      <c r="C1933" s="247" t="s">
        <v>63</v>
      </c>
      <c r="D1933" s="248" t="s">
        <v>2342</v>
      </c>
      <c r="E1933" s="248" t="s">
        <v>157</v>
      </c>
      <c r="F1933" s="249">
        <v>28720350</v>
      </c>
      <c r="G1933" s="44" t="s">
        <v>4789</v>
      </c>
      <c r="H1933" s="250">
        <v>10</v>
      </c>
      <c r="I1933" s="250">
        <v>2</v>
      </c>
      <c r="J1933" s="67" t="s">
        <v>174</v>
      </c>
      <c r="K1933" s="708" t="s">
        <v>3405</v>
      </c>
      <c r="L1933" s="747" t="s">
        <v>3406</v>
      </c>
      <c r="M1933" s="251" t="s">
        <v>68</v>
      </c>
      <c r="N1933" s="87">
        <v>48843</v>
      </c>
      <c r="O1933" s="87" t="s">
        <v>68</v>
      </c>
      <c r="P1933" s="251" t="s">
        <v>68</v>
      </c>
      <c r="Q1933" s="791" t="s">
        <v>68</v>
      </c>
      <c r="R1933" s="747" t="s">
        <v>68</v>
      </c>
      <c r="S1933" s="252" t="s">
        <v>68</v>
      </c>
      <c r="T1933" s="252" t="s">
        <v>68</v>
      </c>
      <c r="U1933" s="253" t="s">
        <v>3503</v>
      </c>
      <c r="V1933" s="252">
        <v>0</v>
      </c>
      <c r="W1933" s="65" t="s">
        <v>181</v>
      </c>
      <c r="X1933" s="254" t="s">
        <v>68</v>
      </c>
      <c r="Y1933" s="255">
        <v>0</v>
      </c>
      <c r="Z1933" s="65" t="s">
        <v>68</v>
      </c>
      <c r="AA1933" s="70" t="s">
        <v>68</v>
      </c>
      <c r="AB1933" s="70" t="s">
        <v>68</v>
      </c>
      <c r="AC1933" s="70" t="s">
        <v>68</v>
      </c>
      <c r="AD1933" s="256" t="s">
        <v>68</v>
      </c>
      <c r="AE1933" s="252" t="s">
        <v>112</v>
      </c>
      <c r="AF1933" s="257" t="s">
        <v>112</v>
      </c>
      <c r="AG1933" s="258">
        <v>44566</v>
      </c>
      <c r="AH1933" s="247">
        <v>44573</v>
      </c>
      <c r="AI1933" s="247" t="s">
        <v>4790</v>
      </c>
      <c r="AJ1933" s="247" t="s">
        <v>4791</v>
      </c>
      <c r="AK1933" s="869">
        <v>44568</v>
      </c>
      <c r="AL1933" s="247">
        <v>44575</v>
      </c>
      <c r="AM1933" s="247"/>
      <c r="AN1933" s="65" t="s">
        <v>1643</v>
      </c>
      <c r="AO1933" s="45" t="s">
        <v>2990</v>
      </c>
      <c r="AP1933" s="247"/>
      <c r="AQ1933" s="67" t="s">
        <v>70</v>
      </c>
      <c r="AR1933" s="259"/>
      <c r="AS1933" s="260">
        <v>0</v>
      </c>
      <c r="AT1933" s="260" t="s">
        <v>70</v>
      </c>
      <c r="AU1933" s="260" t="s">
        <v>363</v>
      </c>
      <c r="AV1933" s="261" t="s">
        <v>363</v>
      </c>
      <c r="AW1933" s="260">
        <v>1</v>
      </c>
      <c r="AX1933" s="249">
        <v>2022</v>
      </c>
      <c r="AY1933" s="249">
        <v>1</v>
      </c>
      <c r="AZ1933" s="249">
        <v>2022</v>
      </c>
      <c r="BA1933" s="248">
        <v>3</v>
      </c>
      <c r="BB1933" s="248">
        <v>1</v>
      </c>
      <c r="BC1933" s="248">
        <v>2022</v>
      </c>
      <c r="BD1933" s="262">
        <v>0</v>
      </c>
      <c r="BE1933" s="262">
        <v>0</v>
      </c>
      <c r="BF1933" s="262">
        <v>0</v>
      </c>
      <c r="BG1933" s="262">
        <v>0</v>
      </c>
      <c r="BH1933" s="262" t="s">
        <v>68</v>
      </c>
      <c r="BI1933" s="248" t="s">
        <v>3504</v>
      </c>
      <c r="BJ1933" s="262" t="s">
        <v>3504</v>
      </c>
      <c r="BK1933" s="263"/>
    </row>
    <row r="1934" spans="1:63" s="198" customFormat="1" ht="15.6" customHeight="1" x14ac:dyDescent="0.25">
      <c r="A1934" s="246" t="s">
        <v>4408</v>
      </c>
      <c r="B1934" s="258">
        <v>44540</v>
      </c>
      <c r="C1934" s="247" t="s">
        <v>156</v>
      </c>
      <c r="D1934" s="248" t="s">
        <v>2342</v>
      </c>
      <c r="E1934" s="248">
        <v>518</v>
      </c>
      <c r="F1934" s="249">
        <v>28704306</v>
      </c>
      <c r="G1934" s="44" t="s">
        <v>4792</v>
      </c>
      <c r="H1934" s="250">
        <v>10</v>
      </c>
      <c r="I1934" s="250">
        <v>1</v>
      </c>
      <c r="J1934" s="67" t="s">
        <v>174</v>
      </c>
      <c r="K1934" s="708" t="s">
        <v>1319</v>
      </c>
      <c r="L1934" s="747" t="s">
        <v>3396</v>
      </c>
      <c r="M1934" s="251" t="s">
        <v>4760</v>
      </c>
      <c r="N1934" s="87">
        <v>48842</v>
      </c>
      <c r="O1934" s="87" t="s">
        <v>632</v>
      </c>
      <c r="P1934" s="251" t="s">
        <v>112</v>
      </c>
      <c r="Q1934" s="792">
        <v>0</v>
      </c>
      <c r="R1934" s="747">
        <v>0</v>
      </c>
      <c r="S1934" s="252">
        <v>1</v>
      </c>
      <c r="T1934" s="252">
        <v>1</v>
      </c>
      <c r="U1934" s="253">
        <v>1</v>
      </c>
      <c r="V1934" s="252">
        <v>1</v>
      </c>
      <c r="W1934" s="65">
        <v>44571</v>
      </c>
      <c r="X1934" s="254">
        <v>1</v>
      </c>
      <c r="Y1934" s="255">
        <v>1</v>
      </c>
      <c r="Z1934" s="65">
        <v>44572</v>
      </c>
      <c r="AA1934" s="70">
        <v>1</v>
      </c>
      <c r="AB1934" s="70" t="s">
        <v>68</v>
      </c>
      <c r="AC1934" s="70" t="s">
        <v>68</v>
      </c>
      <c r="AD1934" s="256">
        <v>5.5555555555555566E-2</v>
      </c>
      <c r="AE1934" s="252" t="s">
        <v>112</v>
      </c>
      <c r="AF1934" s="257" t="s">
        <v>112</v>
      </c>
      <c r="AG1934" s="258">
        <v>44538</v>
      </c>
      <c r="AH1934" s="247">
        <v>44575</v>
      </c>
      <c r="AI1934" s="247" t="s">
        <v>4793</v>
      </c>
      <c r="AJ1934" s="247" t="s">
        <v>4794</v>
      </c>
      <c r="AK1934" s="869">
        <v>44540</v>
      </c>
      <c r="AL1934" s="247">
        <v>44579</v>
      </c>
      <c r="AM1934" s="65"/>
      <c r="AN1934" s="65" t="s">
        <v>1643</v>
      </c>
      <c r="AO1934" s="45" t="s">
        <v>2990</v>
      </c>
      <c r="AP1934" s="247"/>
      <c r="AQ1934" s="67" t="s">
        <v>70</v>
      </c>
      <c r="AR1934" s="259"/>
      <c r="AS1934" s="260">
        <v>0</v>
      </c>
      <c r="AT1934" s="260" t="s">
        <v>70</v>
      </c>
      <c r="AU1934" s="260" t="s">
        <v>363</v>
      </c>
      <c r="AV1934" s="261" t="s">
        <v>363</v>
      </c>
      <c r="AW1934" s="260">
        <v>1</v>
      </c>
      <c r="AX1934" s="249">
        <v>2022</v>
      </c>
      <c r="AY1934" s="249">
        <v>12</v>
      </c>
      <c r="AZ1934" s="249">
        <v>2021</v>
      </c>
      <c r="BA1934" s="248">
        <v>3</v>
      </c>
      <c r="BB1934" s="248">
        <v>1</v>
      </c>
      <c r="BC1934" s="248">
        <v>2022</v>
      </c>
      <c r="BD1934" s="262">
        <v>0.20499999999999999</v>
      </c>
      <c r="BE1934" s="262">
        <v>1.7324999999999999</v>
      </c>
      <c r="BF1934" s="262">
        <v>0.43312499999999998</v>
      </c>
      <c r="BG1934" s="262">
        <v>2.1656249999999999</v>
      </c>
      <c r="BH1934" s="262" t="s">
        <v>203</v>
      </c>
      <c r="BI1934" s="248" t="s">
        <v>3504</v>
      </c>
      <c r="BJ1934" s="262" t="s">
        <v>3504</v>
      </c>
      <c r="BK1934" s="263"/>
    </row>
    <row r="1935" spans="1:63" s="198" customFormat="1" ht="15.6" customHeight="1" x14ac:dyDescent="0.25">
      <c r="A1935" s="246" t="s">
        <v>4409</v>
      </c>
      <c r="B1935" s="258">
        <v>44543</v>
      </c>
      <c r="C1935" s="247" t="s">
        <v>156</v>
      </c>
      <c r="D1935" s="248" t="s">
        <v>2342</v>
      </c>
      <c r="E1935" s="248">
        <v>518</v>
      </c>
      <c r="F1935" s="249">
        <v>28706227</v>
      </c>
      <c r="G1935" s="44" t="s">
        <v>4795</v>
      </c>
      <c r="H1935" s="250">
        <v>10</v>
      </c>
      <c r="I1935" s="250">
        <v>1</v>
      </c>
      <c r="J1935" s="67" t="s">
        <v>174</v>
      </c>
      <c r="K1935" s="708" t="s">
        <v>1319</v>
      </c>
      <c r="L1935" s="747" t="s">
        <v>3396</v>
      </c>
      <c r="M1935" s="251" t="s">
        <v>4760</v>
      </c>
      <c r="N1935" s="87">
        <v>48842</v>
      </c>
      <c r="O1935" s="87" t="s">
        <v>634</v>
      </c>
      <c r="P1935" s="251" t="s">
        <v>112</v>
      </c>
      <c r="Q1935" s="792">
        <v>0</v>
      </c>
      <c r="R1935" s="747">
        <v>0</v>
      </c>
      <c r="S1935" s="252">
        <v>1</v>
      </c>
      <c r="T1935" s="252">
        <v>1</v>
      </c>
      <c r="U1935" s="253">
        <v>1</v>
      </c>
      <c r="V1935" s="252">
        <v>1</v>
      </c>
      <c r="W1935" s="65">
        <v>44571</v>
      </c>
      <c r="X1935" s="254">
        <v>1</v>
      </c>
      <c r="Y1935" s="255">
        <v>1</v>
      </c>
      <c r="Z1935" s="65">
        <v>44572</v>
      </c>
      <c r="AA1935" s="70">
        <v>1</v>
      </c>
      <c r="AB1935" s="70" t="s">
        <v>68</v>
      </c>
      <c r="AC1935" s="70" t="s">
        <v>68</v>
      </c>
      <c r="AD1935" s="256">
        <v>5.5555555555555566E-2</v>
      </c>
      <c r="AE1935" s="252" t="s">
        <v>112</v>
      </c>
      <c r="AF1935" s="257" t="s">
        <v>112</v>
      </c>
      <c r="AG1935" s="258">
        <v>44539</v>
      </c>
      <c r="AH1935" s="247">
        <v>44575</v>
      </c>
      <c r="AI1935" s="247" t="s">
        <v>4793</v>
      </c>
      <c r="AJ1935" s="247" t="s">
        <v>4796</v>
      </c>
      <c r="AK1935" s="869">
        <v>44543</v>
      </c>
      <c r="AL1935" s="247">
        <v>44579</v>
      </c>
      <c r="AM1935" s="65"/>
      <c r="AN1935" s="65" t="s">
        <v>1643</v>
      </c>
      <c r="AO1935" s="45" t="s">
        <v>2990</v>
      </c>
      <c r="AP1935" s="247"/>
      <c r="AQ1935" s="67" t="s">
        <v>70</v>
      </c>
      <c r="AR1935" s="259"/>
      <c r="AS1935" s="260">
        <v>0</v>
      </c>
      <c r="AT1935" s="260" t="s">
        <v>70</v>
      </c>
      <c r="AU1935" s="260" t="s">
        <v>363</v>
      </c>
      <c r="AV1935" s="261" t="s">
        <v>363</v>
      </c>
      <c r="AW1935" s="260">
        <v>1</v>
      </c>
      <c r="AX1935" s="249">
        <v>2022</v>
      </c>
      <c r="AY1935" s="249">
        <v>12</v>
      </c>
      <c r="AZ1935" s="249">
        <v>2021</v>
      </c>
      <c r="BA1935" s="248">
        <v>3</v>
      </c>
      <c r="BB1935" s="248">
        <v>1</v>
      </c>
      <c r="BC1935" s="248">
        <v>2022</v>
      </c>
      <c r="BD1935" s="262">
        <v>0.20499999999999999</v>
      </c>
      <c r="BE1935" s="262">
        <v>1.7324999999999999</v>
      </c>
      <c r="BF1935" s="262">
        <v>0.43312499999999998</v>
      </c>
      <c r="BG1935" s="262">
        <v>2.1656249999999999</v>
      </c>
      <c r="BH1935" s="262" t="s">
        <v>203</v>
      </c>
      <c r="BI1935" s="248" t="s">
        <v>3504</v>
      </c>
      <c r="BJ1935" s="262" t="s">
        <v>3504</v>
      </c>
      <c r="BK1935" s="263"/>
    </row>
    <row r="1936" spans="1:63" s="198" customFormat="1" ht="15.6" customHeight="1" x14ac:dyDescent="0.25">
      <c r="A1936" s="246" t="s">
        <v>4410</v>
      </c>
      <c r="B1936" s="258">
        <v>44545</v>
      </c>
      <c r="C1936" s="247" t="s">
        <v>156</v>
      </c>
      <c r="D1936" s="248" t="s">
        <v>2342</v>
      </c>
      <c r="E1936" s="248">
        <v>518</v>
      </c>
      <c r="F1936" s="249">
        <v>28708846</v>
      </c>
      <c r="G1936" s="44" t="s">
        <v>4797</v>
      </c>
      <c r="H1936" s="250">
        <v>10</v>
      </c>
      <c r="I1936" s="250">
        <v>1</v>
      </c>
      <c r="J1936" s="67" t="s">
        <v>174</v>
      </c>
      <c r="K1936" s="708" t="s">
        <v>1319</v>
      </c>
      <c r="L1936" s="747" t="s">
        <v>3396</v>
      </c>
      <c r="M1936" s="251" t="s">
        <v>4760</v>
      </c>
      <c r="N1936" s="87">
        <v>48842</v>
      </c>
      <c r="O1936" s="87" t="s">
        <v>1416</v>
      </c>
      <c r="P1936" s="251" t="s">
        <v>112</v>
      </c>
      <c r="Q1936" s="792">
        <v>0</v>
      </c>
      <c r="R1936" s="747">
        <v>0</v>
      </c>
      <c r="S1936" s="252">
        <v>1</v>
      </c>
      <c r="T1936" s="252">
        <v>1</v>
      </c>
      <c r="U1936" s="253">
        <v>1</v>
      </c>
      <c r="V1936" s="252">
        <v>1</v>
      </c>
      <c r="W1936" s="65">
        <v>44571</v>
      </c>
      <c r="X1936" s="254">
        <v>1</v>
      </c>
      <c r="Y1936" s="255">
        <v>1</v>
      </c>
      <c r="Z1936" s="65">
        <v>44572</v>
      </c>
      <c r="AA1936" s="70">
        <v>1</v>
      </c>
      <c r="AB1936" s="70" t="s">
        <v>68</v>
      </c>
      <c r="AC1936" s="70" t="s">
        <v>68</v>
      </c>
      <c r="AD1936" s="256">
        <v>5.5555555555555566E-2</v>
      </c>
      <c r="AE1936" s="252" t="s">
        <v>112</v>
      </c>
      <c r="AF1936" s="257" t="s">
        <v>112</v>
      </c>
      <c r="AG1936" s="258">
        <v>44543</v>
      </c>
      <c r="AH1936" s="247">
        <v>44575</v>
      </c>
      <c r="AI1936" s="247" t="s">
        <v>4798</v>
      </c>
      <c r="AJ1936" s="247" t="s">
        <v>4799</v>
      </c>
      <c r="AK1936" s="869">
        <v>44545</v>
      </c>
      <c r="AL1936" s="247">
        <v>44579</v>
      </c>
      <c r="AM1936" s="65"/>
      <c r="AN1936" s="65" t="s">
        <v>1643</v>
      </c>
      <c r="AO1936" s="45" t="s">
        <v>2990</v>
      </c>
      <c r="AP1936" s="65"/>
      <c r="AQ1936" s="67" t="s">
        <v>70</v>
      </c>
      <c r="AR1936" s="259"/>
      <c r="AS1936" s="260">
        <v>0</v>
      </c>
      <c r="AT1936" s="260" t="s">
        <v>363</v>
      </c>
      <c r="AU1936" s="260" t="s">
        <v>363</v>
      </c>
      <c r="AV1936" s="261" t="s">
        <v>363</v>
      </c>
      <c r="AW1936" s="260">
        <v>1</v>
      </c>
      <c r="AX1936" s="249">
        <v>2022</v>
      </c>
      <c r="AY1936" s="249">
        <v>12</v>
      </c>
      <c r="AZ1936" s="249">
        <v>2021</v>
      </c>
      <c r="BA1936" s="248">
        <v>3</v>
      </c>
      <c r="BB1936" s="248">
        <v>1</v>
      </c>
      <c r="BC1936" s="248">
        <v>2022</v>
      </c>
      <c r="BD1936" s="262">
        <v>0.20499999999999999</v>
      </c>
      <c r="BE1936" s="262">
        <v>1.7324999999999999</v>
      </c>
      <c r="BF1936" s="262">
        <v>0.43312499999999998</v>
      </c>
      <c r="BG1936" s="262">
        <v>2.1656249999999999</v>
      </c>
      <c r="BH1936" s="262" t="s">
        <v>203</v>
      </c>
      <c r="BI1936" s="248" t="s">
        <v>3504</v>
      </c>
      <c r="BJ1936" s="262" t="s">
        <v>3504</v>
      </c>
      <c r="BK1936" s="263"/>
    </row>
    <row r="1937" spans="1:63" s="198" customFormat="1" ht="15.6" customHeight="1" x14ac:dyDescent="0.25">
      <c r="A1937" s="246" t="s">
        <v>4411</v>
      </c>
      <c r="B1937" s="258">
        <v>44531</v>
      </c>
      <c r="C1937" s="247" t="s">
        <v>63</v>
      </c>
      <c r="D1937" s="248" t="s">
        <v>2342</v>
      </c>
      <c r="E1937" s="248" t="s">
        <v>615</v>
      </c>
      <c r="F1937" s="249">
        <v>28695143</v>
      </c>
      <c r="G1937" s="44" t="s">
        <v>4800</v>
      </c>
      <c r="H1937" s="250">
        <v>10</v>
      </c>
      <c r="I1937" s="250">
        <v>5</v>
      </c>
      <c r="J1937" s="67" t="s">
        <v>251</v>
      </c>
      <c r="K1937" s="708" t="s">
        <v>3391</v>
      </c>
      <c r="L1937" s="747" t="s">
        <v>3392</v>
      </c>
      <c r="M1937" s="251" t="s">
        <v>68</v>
      </c>
      <c r="N1937" s="87">
        <v>48843</v>
      </c>
      <c r="O1937" s="251" t="s">
        <v>68</v>
      </c>
      <c r="P1937" s="251" t="s">
        <v>68</v>
      </c>
      <c r="Q1937" s="791" t="s">
        <v>68</v>
      </c>
      <c r="R1937" s="747" t="s">
        <v>68</v>
      </c>
      <c r="S1937" s="252" t="s">
        <v>68</v>
      </c>
      <c r="T1937" s="252" t="s">
        <v>68</v>
      </c>
      <c r="U1937" s="253" t="s">
        <v>3503</v>
      </c>
      <c r="V1937" s="252">
        <v>0</v>
      </c>
      <c r="W1937" s="65" t="s">
        <v>181</v>
      </c>
      <c r="X1937" s="254" t="s">
        <v>68</v>
      </c>
      <c r="Y1937" s="255">
        <v>0</v>
      </c>
      <c r="Z1937" s="65" t="s">
        <v>68</v>
      </c>
      <c r="AA1937" s="70" t="s">
        <v>68</v>
      </c>
      <c r="AB1937" s="70" t="s">
        <v>68</v>
      </c>
      <c r="AC1937" s="70" t="s">
        <v>68</v>
      </c>
      <c r="AD1937" s="256" t="s">
        <v>68</v>
      </c>
      <c r="AE1937" s="252" t="s">
        <v>112</v>
      </c>
      <c r="AF1937" s="257" t="s">
        <v>112</v>
      </c>
      <c r="AG1937" s="258">
        <v>44531</v>
      </c>
      <c r="AH1937" s="247">
        <v>44578</v>
      </c>
      <c r="AI1937" s="247" t="s">
        <v>4801</v>
      </c>
      <c r="AJ1937" s="247" t="s">
        <v>4802</v>
      </c>
      <c r="AK1937" s="869">
        <v>44533</v>
      </c>
      <c r="AL1937" s="247">
        <v>44580</v>
      </c>
      <c r="AM1937" s="247"/>
      <c r="AN1937" s="65" t="s">
        <v>1643</v>
      </c>
      <c r="AO1937" s="45" t="s">
        <v>2982</v>
      </c>
      <c r="AP1937" s="247"/>
      <c r="AQ1937" s="67" t="s">
        <v>70</v>
      </c>
      <c r="AR1937" s="259"/>
      <c r="AS1937" s="260">
        <v>0</v>
      </c>
      <c r="AT1937" s="260" t="s">
        <v>70</v>
      </c>
      <c r="AU1937" s="260" t="s">
        <v>363</v>
      </c>
      <c r="AV1937" s="261" t="s">
        <v>363</v>
      </c>
      <c r="AW1937" s="260">
        <v>1</v>
      </c>
      <c r="AX1937" s="249">
        <v>2022</v>
      </c>
      <c r="AY1937" s="249">
        <v>12</v>
      </c>
      <c r="AZ1937" s="249">
        <v>2021</v>
      </c>
      <c r="BA1937" s="248">
        <v>4</v>
      </c>
      <c r="BB1937" s="248">
        <v>1</v>
      </c>
      <c r="BC1937" s="248">
        <v>2022</v>
      </c>
      <c r="BD1937" s="262">
        <v>0</v>
      </c>
      <c r="BE1937" s="262">
        <v>0</v>
      </c>
      <c r="BF1937" s="262">
        <v>0</v>
      </c>
      <c r="BG1937" s="262">
        <v>0</v>
      </c>
      <c r="BH1937" s="262" t="s">
        <v>68</v>
      </c>
      <c r="BI1937" s="248" t="s">
        <v>3504</v>
      </c>
      <c r="BJ1937" s="262" t="s">
        <v>3504</v>
      </c>
      <c r="BK1937" s="263"/>
    </row>
    <row r="1938" spans="1:63" s="198" customFormat="1" ht="15.6" customHeight="1" x14ac:dyDescent="0.25">
      <c r="A1938" s="246" t="s">
        <v>4803</v>
      </c>
      <c r="B1938" s="258">
        <v>44556</v>
      </c>
      <c r="C1938" s="247" t="s">
        <v>63</v>
      </c>
      <c r="D1938" s="248" t="s">
        <v>2342</v>
      </c>
      <c r="E1938" s="248" t="s">
        <v>348</v>
      </c>
      <c r="F1938" s="249">
        <v>28715603</v>
      </c>
      <c r="G1938" s="44" t="s">
        <v>4804</v>
      </c>
      <c r="H1938" s="250">
        <v>10</v>
      </c>
      <c r="I1938" s="250">
        <v>1</v>
      </c>
      <c r="J1938" s="67" t="s">
        <v>174</v>
      </c>
      <c r="K1938" s="708" t="s">
        <v>349</v>
      </c>
      <c r="L1938" s="747" t="s">
        <v>3381</v>
      </c>
      <c r="M1938" s="251" t="s">
        <v>68</v>
      </c>
      <c r="N1938" s="87">
        <v>48843</v>
      </c>
      <c r="O1938" s="87" t="s">
        <v>68</v>
      </c>
      <c r="P1938" s="251" t="s">
        <v>68</v>
      </c>
      <c r="Q1938" s="791" t="s">
        <v>68</v>
      </c>
      <c r="R1938" s="747" t="s">
        <v>68</v>
      </c>
      <c r="S1938" s="252" t="s">
        <v>68</v>
      </c>
      <c r="T1938" s="252" t="s">
        <v>68</v>
      </c>
      <c r="U1938" s="253" t="s">
        <v>3503</v>
      </c>
      <c r="V1938" s="252">
        <v>0</v>
      </c>
      <c r="W1938" s="65" t="s">
        <v>181</v>
      </c>
      <c r="X1938" s="254" t="s">
        <v>68</v>
      </c>
      <c r="Y1938" s="255">
        <v>0</v>
      </c>
      <c r="Z1938" s="65" t="s">
        <v>68</v>
      </c>
      <c r="AA1938" s="70" t="s">
        <v>68</v>
      </c>
      <c r="AB1938" s="70" t="s">
        <v>68</v>
      </c>
      <c r="AC1938" s="70" t="s">
        <v>68</v>
      </c>
      <c r="AD1938" s="256" t="s">
        <v>68</v>
      </c>
      <c r="AE1938" s="252" t="s">
        <v>112</v>
      </c>
      <c r="AF1938" s="257" t="s">
        <v>112</v>
      </c>
      <c r="AG1938" s="258">
        <v>44553</v>
      </c>
      <c r="AH1938" s="247">
        <v>44578</v>
      </c>
      <c r="AI1938" s="247" t="s">
        <v>4793</v>
      </c>
      <c r="AJ1938" s="247" t="s">
        <v>4805</v>
      </c>
      <c r="AK1938" s="869">
        <v>44556</v>
      </c>
      <c r="AL1938" s="247">
        <v>44579</v>
      </c>
      <c r="AM1938" s="247"/>
      <c r="AN1938" s="247"/>
      <c r="AO1938" s="45" t="s">
        <v>2990</v>
      </c>
      <c r="AP1938" s="247"/>
      <c r="AQ1938" s="67" t="s">
        <v>70</v>
      </c>
      <c r="AR1938" s="259"/>
      <c r="AS1938" s="77">
        <v>0</v>
      </c>
      <c r="AT1938" s="260" t="s">
        <v>70</v>
      </c>
      <c r="AU1938" s="260" t="s">
        <v>363</v>
      </c>
      <c r="AV1938" s="261" t="s">
        <v>363</v>
      </c>
      <c r="AW1938" s="260">
        <v>1</v>
      </c>
      <c r="AX1938" s="249">
        <v>2022</v>
      </c>
      <c r="AY1938" s="249">
        <v>12</v>
      </c>
      <c r="AZ1938" s="249">
        <v>2021</v>
      </c>
      <c r="BA1938" s="248">
        <v>4</v>
      </c>
      <c r="BB1938" s="248">
        <v>1</v>
      </c>
      <c r="BC1938" s="248">
        <v>2022</v>
      </c>
      <c r="BD1938" s="262">
        <v>0</v>
      </c>
      <c r="BE1938" s="262">
        <v>0</v>
      </c>
      <c r="BF1938" s="262">
        <v>0</v>
      </c>
      <c r="BG1938" s="262">
        <v>0</v>
      </c>
      <c r="BH1938" s="262" t="s">
        <v>68</v>
      </c>
      <c r="BI1938" s="248" t="s">
        <v>3504</v>
      </c>
      <c r="BJ1938" s="262" t="s">
        <v>3504</v>
      </c>
      <c r="BK1938" s="263"/>
    </row>
    <row r="1939" spans="1:63" s="198" customFormat="1" ht="15.6" customHeight="1" x14ac:dyDescent="0.25">
      <c r="A1939" s="64" t="s">
        <v>4413</v>
      </c>
      <c r="B1939" s="73">
        <v>44518</v>
      </c>
      <c r="C1939" s="65" t="s">
        <v>63</v>
      </c>
      <c r="D1939" s="66" t="s">
        <v>2342</v>
      </c>
      <c r="E1939" s="66" t="s">
        <v>618</v>
      </c>
      <c r="F1939" s="67">
        <v>28685827</v>
      </c>
      <c r="G1939" s="66" t="s">
        <v>4806</v>
      </c>
      <c r="H1939" s="250">
        <v>10</v>
      </c>
      <c r="I1939" s="68">
        <v>1</v>
      </c>
      <c r="J1939" s="67" t="s">
        <v>159</v>
      </c>
      <c r="K1939" s="708" t="s">
        <v>619</v>
      </c>
      <c r="L1939" s="739" t="s">
        <v>3393</v>
      </c>
      <c r="M1939" s="87" t="s">
        <v>68</v>
      </c>
      <c r="N1939" s="87">
        <v>48843</v>
      </c>
      <c r="O1939" s="87" t="s">
        <v>68</v>
      </c>
      <c r="P1939" s="87" t="s">
        <v>68</v>
      </c>
      <c r="Q1939" s="792" t="s">
        <v>68</v>
      </c>
      <c r="R1939" s="739" t="s">
        <v>68</v>
      </c>
      <c r="S1939" s="70" t="s">
        <v>68</v>
      </c>
      <c r="T1939" s="70" t="s">
        <v>68</v>
      </c>
      <c r="U1939" s="50" t="s">
        <v>3503</v>
      </c>
      <c r="V1939" s="70">
        <v>0</v>
      </c>
      <c r="W1939" s="65" t="s">
        <v>181</v>
      </c>
      <c r="X1939" s="49" t="s">
        <v>68</v>
      </c>
      <c r="Y1939" s="71">
        <v>0</v>
      </c>
      <c r="Z1939" s="65" t="s">
        <v>68</v>
      </c>
      <c r="AA1939" s="70" t="s">
        <v>68</v>
      </c>
      <c r="AB1939" s="70" t="s">
        <v>68</v>
      </c>
      <c r="AC1939" s="70" t="s">
        <v>68</v>
      </c>
      <c r="AD1939" s="72" t="s">
        <v>68</v>
      </c>
      <c r="AE1939" s="70" t="s">
        <v>112</v>
      </c>
      <c r="AF1939" s="52" t="s">
        <v>112</v>
      </c>
      <c r="AG1939" s="73">
        <v>44545</v>
      </c>
      <c r="AH1939" s="65">
        <v>44579</v>
      </c>
      <c r="AI1939" s="65" t="s">
        <v>4793</v>
      </c>
      <c r="AJ1939" s="65" t="s">
        <v>4807</v>
      </c>
      <c r="AK1939" s="636">
        <v>44548</v>
      </c>
      <c r="AL1939" s="65">
        <v>44582</v>
      </c>
      <c r="AM1939" s="65"/>
      <c r="AN1939" s="65" t="s">
        <v>1643</v>
      </c>
      <c r="AO1939" s="45" t="s">
        <v>69</v>
      </c>
      <c r="AP1939" s="65"/>
      <c r="AQ1939" s="67" t="s">
        <v>70</v>
      </c>
      <c r="AR1939" s="75"/>
      <c r="AS1939" s="260">
        <v>1</v>
      </c>
      <c r="AT1939" s="77" t="s">
        <v>70</v>
      </c>
      <c r="AU1939" s="77" t="s">
        <v>363</v>
      </c>
      <c r="AV1939" s="83" t="s">
        <v>363</v>
      </c>
      <c r="AW1939" s="77">
        <v>1</v>
      </c>
      <c r="AX1939" s="67">
        <v>2022</v>
      </c>
      <c r="AY1939" s="67">
        <v>11</v>
      </c>
      <c r="AZ1939" s="67">
        <v>2021</v>
      </c>
      <c r="BA1939" s="66">
        <v>4</v>
      </c>
      <c r="BB1939" s="66">
        <v>1</v>
      </c>
      <c r="BC1939" s="66">
        <v>2022</v>
      </c>
      <c r="BD1939" s="78">
        <v>0</v>
      </c>
      <c r="BE1939" s="78">
        <v>0</v>
      </c>
      <c r="BF1939" s="78">
        <v>0</v>
      </c>
      <c r="BG1939" s="78">
        <v>0</v>
      </c>
      <c r="BH1939" s="78" t="s">
        <v>68</v>
      </c>
      <c r="BI1939" s="66" t="s">
        <v>3504</v>
      </c>
      <c r="BJ1939" s="78" t="s">
        <v>3504</v>
      </c>
      <c r="BK1939" s="79"/>
    </row>
    <row r="1940" spans="1:63" s="198" customFormat="1" ht="15.6" customHeight="1" x14ac:dyDescent="0.25">
      <c r="A1940" s="64" t="s">
        <v>4414</v>
      </c>
      <c r="B1940" s="65"/>
      <c r="C1940" s="65" t="s">
        <v>63</v>
      </c>
      <c r="D1940" s="66" t="s">
        <v>2342</v>
      </c>
      <c r="E1940" s="66" t="s">
        <v>242</v>
      </c>
      <c r="F1940" s="67">
        <v>28607676</v>
      </c>
      <c r="G1940" s="44" t="s">
        <v>4758</v>
      </c>
      <c r="H1940" s="68">
        <v>10</v>
      </c>
      <c r="I1940" s="68">
        <v>7</v>
      </c>
      <c r="J1940" s="67" t="s">
        <v>66</v>
      </c>
      <c r="K1940" s="708" t="s">
        <v>1432</v>
      </c>
      <c r="L1940" s="708" t="s">
        <v>3020</v>
      </c>
      <c r="M1940" s="54" t="s">
        <v>68</v>
      </c>
      <c r="N1940" s="648">
        <v>45643</v>
      </c>
      <c r="O1940" s="87" t="s">
        <v>68</v>
      </c>
      <c r="P1940" s="87" t="s">
        <v>68</v>
      </c>
      <c r="Q1940" s="792" t="s">
        <v>68</v>
      </c>
      <c r="R1940" s="739" t="s">
        <v>68</v>
      </c>
      <c r="S1940" s="70" t="s">
        <v>68</v>
      </c>
      <c r="T1940" s="70" t="s">
        <v>68</v>
      </c>
      <c r="U1940" s="50" t="s">
        <v>3503</v>
      </c>
      <c r="V1940" s="70">
        <v>1</v>
      </c>
      <c r="W1940" s="65" t="s">
        <v>3402</v>
      </c>
      <c r="X1940" s="49" t="s">
        <v>68</v>
      </c>
      <c r="Y1940" s="71">
        <v>1</v>
      </c>
      <c r="Z1940" s="65" t="s">
        <v>68</v>
      </c>
      <c r="AA1940" s="70" t="s">
        <v>68</v>
      </c>
      <c r="AB1940" s="70" t="s">
        <v>68</v>
      </c>
      <c r="AC1940" s="70" t="s">
        <v>68</v>
      </c>
      <c r="AD1940" s="72" t="s">
        <v>68</v>
      </c>
      <c r="AE1940" s="70" t="s">
        <v>112</v>
      </c>
      <c r="AF1940" s="52" t="s">
        <v>112</v>
      </c>
      <c r="AG1940" s="73">
        <v>44546</v>
      </c>
      <c r="AH1940" s="65">
        <v>44580</v>
      </c>
      <c r="AI1940" s="65" t="s">
        <v>4759</v>
      </c>
      <c r="AJ1940" s="65" t="s">
        <v>4759</v>
      </c>
      <c r="AK1940" s="636">
        <v>44551</v>
      </c>
      <c r="AL1940" s="65">
        <v>44585</v>
      </c>
      <c r="AM1940" s="65"/>
      <c r="AN1940" s="65" t="s">
        <v>1643</v>
      </c>
      <c r="AO1940" s="65"/>
      <c r="AP1940" s="65"/>
      <c r="AQ1940" s="67" t="s">
        <v>70</v>
      </c>
      <c r="AR1940" s="75"/>
      <c r="AS1940" s="260">
        <v>1</v>
      </c>
      <c r="AT1940" s="77" t="e">
        <v>#VALUE!</v>
      </c>
      <c r="AU1940" s="77" t="s">
        <v>70</v>
      </c>
      <c r="AV1940" s="83" t="s">
        <v>363</v>
      </c>
      <c r="AW1940" s="77">
        <v>12</v>
      </c>
      <c r="AX1940" s="67">
        <v>2021</v>
      </c>
      <c r="AY1940" s="67">
        <v>1</v>
      </c>
      <c r="AZ1940" s="67">
        <v>1900</v>
      </c>
      <c r="BA1940" s="67">
        <v>4</v>
      </c>
      <c r="BB1940" s="67">
        <v>1</v>
      </c>
      <c r="BC1940" s="67">
        <v>2022</v>
      </c>
      <c r="BD1940" s="78">
        <v>0</v>
      </c>
      <c r="BE1940" s="78">
        <v>0</v>
      </c>
      <c r="BF1940" s="78">
        <v>0</v>
      </c>
      <c r="BG1940" s="78">
        <v>0</v>
      </c>
      <c r="BH1940" s="78" t="s">
        <v>68</v>
      </c>
      <c r="BI1940" s="78" t="s">
        <v>3504</v>
      </c>
      <c r="BJ1940" s="78" t="s">
        <v>3504</v>
      </c>
      <c r="BK1940" s="79"/>
    </row>
    <row r="1941" spans="1:63" s="198" customFormat="1" ht="15.6" customHeight="1" x14ac:dyDescent="0.25">
      <c r="A1941" s="246" t="s">
        <v>4412</v>
      </c>
      <c r="B1941" s="258">
        <v>44578</v>
      </c>
      <c r="C1941" s="247" t="s">
        <v>156</v>
      </c>
      <c r="D1941" s="248" t="s">
        <v>2342</v>
      </c>
      <c r="E1941" s="248" t="s">
        <v>2589</v>
      </c>
      <c r="F1941" s="249">
        <v>28725645</v>
      </c>
      <c r="G1941" s="44" t="s">
        <v>4808</v>
      </c>
      <c r="H1941" s="250">
        <v>10</v>
      </c>
      <c r="I1941" s="250">
        <v>1</v>
      </c>
      <c r="J1941" s="67" t="s">
        <v>66</v>
      </c>
      <c r="K1941" s="708" t="s">
        <v>3417</v>
      </c>
      <c r="L1941" s="747" t="s">
        <v>3418</v>
      </c>
      <c r="M1941" s="251" t="s">
        <v>4760</v>
      </c>
      <c r="N1941" s="87" t="s">
        <v>68</v>
      </c>
      <c r="O1941" s="87">
        <v>3891372</v>
      </c>
      <c r="P1941" s="251" t="s">
        <v>112</v>
      </c>
      <c r="Q1941" s="791">
        <v>0</v>
      </c>
      <c r="R1941" s="747">
        <v>0</v>
      </c>
      <c r="S1941" s="252">
        <v>0</v>
      </c>
      <c r="T1941" s="252">
        <v>1</v>
      </c>
      <c r="U1941" s="253">
        <v>0.5</v>
      </c>
      <c r="V1941" s="252">
        <v>1</v>
      </c>
      <c r="W1941" s="65">
        <v>44578</v>
      </c>
      <c r="X1941" s="254" t="s">
        <v>68</v>
      </c>
      <c r="Y1941" s="255">
        <v>1</v>
      </c>
      <c r="Z1941" s="65">
        <v>44579</v>
      </c>
      <c r="AA1941" s="70">
        <v>1</v>
      </c>
      <c r="AB1941" s="70" t="s">
        <v>68</v>
      </c>
      <c r="AC1941" s="70" t="s">
        <v>68</v>
      </c>
      <c r="AD1941" s="256">
        <v>5.5555555555555566E-2</v>
      </c>
      <c r="AE1941" s="252" t="s">
        <v>112</v>
      </c>
      <c r="AF1941" s="257" t="s">
        <v>112</v>
      </c>
      <c r="AG1941" s="258">
        <v>44574</v>
      </c>
      <c r="AH1941" s="247">
        <v>44581</v>
      </c>
      <c r="AI1941" s="247" t="s">
        <v>4809</v>
      </c>
      <c r="AJ1941" s="247" t="s">
        <v>4810</v>
      </c>
      <c r="AK1941" s="636">
        <v>44579</v>
      </c>
      <c r="AL1941" s="247">
        <v>44586</v>
      </c>
      <c r="AM1941" s="247"/>
      <c r="AN1941" s="65" t="s">
        <v>1643</v>
      </c>
      <c r="AO1941" s="45" t="s">
        <v>2990</v>
      </c>
      <c r="AP1941" s="247"/>
      <c r="AQ1941" s="67" t="s">
        <v>70</v>
      </c>
      <c r="AR1941" s="259"/>
      <c r="AS1941" s="260">
        <v>1</v>
      </c>
      <c r="AT1941" s="260" t="s">
        <v>70</v>
      </c>
      <c r="AU1941" s="260" t="s">
        <v>363</v>
      </c>
      <c r="AV1941" s="261" t="s">
        <v>363</v>
      </c>
      <c r="AW1941" s="260">
        <v>1</v>
      </c>
      <c r="AX1941" s="249">
        <v>2022</v>
      </c>
      <c r="AY1941" s="249">
        <v>1</v>
      </c>
      <c r="AZ1941" s="249">
        <v>2022</v>
      </c>
      <c r="BA1941" s="248">
        <v>4</v>
      </c>
      <c r="BB1941" s="248">
        <v>1</v>
      </c>
      <c r="BC1941" s="248">
        <v>2022</v>
      </c>
      <c r="BD1941" s="262">
        <v>0</v>
      </c>
      <c r="BE1941" s="262">
        <v>0</v>
      </c>
      <c r="BF1941" s="262">
        <v>0</v>
      </c>
      <c r="BG1941" s="262">
        <v>0</v>
      </c>
      <c r="BH1941" s="262" t="s">
        <v>68</v>
      </c>
      <c r="BI1941" s="248" t="s">
        <v>3504</v>
      </c>
      <c r="BJ1941" s="262" t="s">
        <v>3504</v>
      </c>
      <c r="BK1941" s="263"/>
    </row>
    <row r="1942" spans="1:63" s="198" customFormat="1" ht="15.6" customHeight="1" x14ac:dyDescent="0.25">
      <c r="A1942" s="246" t="s">
        <v>4415</v>
      </c>
      <c r="B1942" s="258">
        <v>44531</v>
      </c>
      <c r="C1942" s="247" t="s">
        <v>156</v>
      </c>
      <c r="D1942" s="248" t="s">
        <v>2342</v>
      </c>
      <c r="E1942" s="248" t="s">
        <v>666</v>
      </c>
      <c r="F1942" s="249">
        <v>28694613</v>
      </c>
      <c r="G1942" s="44" t="s">
        <v>4811</v>
      </c>
      <c r="H1942" s="250">
        <v>10</v>
      </c>
      <c r="I1942" s="250">
        <v>18</v>
      </c>
      <c r="J1942" s="67" t="s">
        <v>66</v>
      </c>
      <c r="K1942" s="721" t="s">
        <v>667</v>
      </c>
      <c r="L1942" s="747" t="s">
        <v>3047</v>
      </c>
      <c r="M1942" s="251" t="s">
        <v>4760</v>
      </c>
      <c r="N1942" s="87">
        <v>48842</v>
      </c>
      <c r="O1942" s="251">
        <v>3883446</v>
      </c>
      <c r="P1942" s="251" t="s">
        <v>112</v>
      </c>
      <c r="Q1942" s="791">
        <v>0</v>
      </c>
      <c r="R1942" s="747">
        <v>0</v>
      </c>
      <c r="S1942" s="252">
        <v>1</v>
      </c>
      <c r="T1942" s="252">
        <v>1</v>
      </c>
      <c r="U1942" s="253">
        <v>1</v>
      </c>
      <c r="V1942" s="252">
        <v>1</v>
      </c>
      <c r="W1942" s="65">
        <v>44567</v>
      </c>
      <c r="X1942" s="254" t="s">
        <v>68</v>
      </c>
      <c r="Y1942" s="255">
        <v>1</v>
      </c>
      <c r="Z1942" s="65">
        <v>44571</v>
      </c>
      <c r="AA1942" s="70">
        <v>1</v>
      </c>
      <c r="AB1942" s="70" t="s">
        <v>68</v>
      </c>
      <c r="AC1942" s="70" t="s">
        <v>68</v>
      </c>
      <c r="AD1942" s="256">
        <v>5.5555555555555566E-2</v>
      </c>
      <c r="AE1942" s="252" t="s">
        <v>112</v>
      </c>
      <c r="AF1942" s="257" t="s">
        <v>112</v>
      </c>
      <c r="AG1942" s="258">
        <v>44585</v>
      </c>
      <c r="AH1942" s="247">
        <v>44585</v>
      </c>
      <c r="AI1942" s="247" t="s">
        <v>4798</v>
      </c>
      <c r="AJ1942" s="247" t="s">
        <v>4812</v>
      </c>
      <c r="AK1942" s="869">
        <v>44588</v>
      </c>
      <c r="AL1942" s="247">
        <v>44588</v>
      </c>
      <c r="AM1942" s="247"/>
      <c r="AN1942" s="65" t="s">
        <v>1643</v>
      </c>
      <c r="AO1942" s="45" t="s">
        <v>2990</v>
      </c>
      <c r="AP1942" s="247"/>
      <c r="AQ1942" s="67" t="s">
        <v>70</v>
      </c>
      <c r="AR1942" s="259"/>
      <c r="AS1942" s="260">
        <v>1</v>
      </c>
      <c r="AT1942" s="260" t="s">
        <v>70</v>
      </c>
      <c r="AU1942" s="260" t="s">
        <v>70</v>
      </c>
      <c r="AV1942" s="261" t="s">
        <v>363</v>
      </c>
      <c r="AW1942" s="260">
        <v>1</v>
      </c>
      <c r="AX1942" s="249">
        <v>2022</v>
      </c>
      <c r="AY1942" s="249">
        <v>12</v>
      </c>
      <c r="AZ1942" s="249">
        <v>2021</v>
      </c>
      <c r="BA1942" s="248">
        <v>5</v>
      </c>
      <c r="BB1942" s="248">
        <v>1</v>
      </c>
      <c r="BC1942" s="248">
        <v>2022</v>
      </c>
      <c r="BD1942" s="262">
        <v>4.4999999999999998E-2</v>
      </c>
      <c r="BE1942" s="262">
        <v>2.0124</v>
      </c>
      <c r="BF1942" s="262">
        <v>1.1180000000000001E-2</v>
      </c>
      <c r="BG1942" s="262">
        <v>2.0235799999999999</v>
      </c>
      <c r="BH1942" s="262" t="s">
        <v>68</v>
      </c>
      <c r="BI1942" s="248" t="s">
        <v>3504</v>
      </c>
      <c r="BJ1942" s="262" t="s">
        <v>3504</v>
      </c>
      <c r="BK1942" s="263"/>
    </row>
    <row r="1943" spans="1:63" s="198" customFormat="1" ht="15.6" customHeight="1" x14ac:dyDescent="0.25">
      <c r="A1943" s="246" t="s">
        <v>4335</v>
      </c>
      <c r="B1943" s="258">
        <v>44518</v>
      </c>
      <c r="C1943" s="247" t="s">
        <v>156</v>
      </c>
      <c r="D1943" s="248" t="s">
        <v>2342</v>
      </c>
      <c r="E1943" s="248">
        <v>313</v>
      </c>
      <c r="F1943" s="249">
        <v>28685754</v>
      </c>
      <c r="G1943" s="44" t="s">
        <v>4813</v>
      </c>
      <c r="H1943" s="250">
        <v>10</v>
      </c>
      <c r="I1943" s="250">
        <v>1</v>
      </c>
      <c r="J1943" s="67" t="s">
        <v>159</v>
      </c>
      <c r="K1943" s="708" t="s">
        <v>1635</v>
      </c>
      <c r="L1943" s="747" t="s">
        <v>3386</v>
      </c>
      <c r="M1943" s="251" t="s">
        <v>4760</v>
      </c>
      <c r="N1943" s="87">
        <v>48842</v>
      </c>
      <c r="O1943" s="87" t="s">
        <v>690</v>
      </c>
      <c r="P1943" s="251" t="s">
        <v>112</v>
      </c>
      <c r="Q1943" s="791">
        <v>0</v>
      </c>
      <c r="R1943" s="747">
        <v>0</v>
      </c>
      <c r="S1943" s="252">
        <v>1</v>
      </c>
      <c r="T1943" s="252">
        <v>1</v>
      </c>
      <c r="U1943" s="253">
        <v>1</v>
      </c>
      <c r="V1943" s="252">
        <v>1</v>
      </c>
      <c r="W1943" s="65">
        <v>44581</v>
      </c>
      <c r="X1943" s="254">
        <v>1</v>
      </c>
      <c r="Y1943" s="255">
        <v>1</v>
      </c>
      <c r="Z1943" s="65">
        <v>44585</v>
      </c>
      <c r="AA1943" s="70">
        <v>1</v>
      </c>
      <c r="AB1943" s="252" t="s">
        <v>68</v>
      </c>
      <c r="AC1943" s="252" t="s">
        <v>68</v>
      </c>
      <c r="AD1943" s="256">
        <v>5.5555555555555566E-2</v>
      </c>
      <c r="AE1943" s="252" t="s">
        <v>112</v>
      </c>
      <c r="AF1943" s="257" t="s">
        <v>112</v>
      </c>
      <c r="AG1943" s="258">
        <v>44545</v>
      </c>
      <c r="AH1943" s="247">
        <v>44594</v>
      </c>
      <c r="AI1943" s="247" t="s">
        <v>4814</v>
      </c>
      <c r="AJ1943" s="247" t="s">
        <v>4815</v>
      </c>
      <c r="AK1943" s="869">
        <v>44548</v>
      </c>
      <c r="AL1943" s="247">
        <v>44599</v>
      </c>
      <c r="AM1943" s="247"/>
      <c r="AN1943" s="65" t="s">
        <v>1643</v>
      </c>
      <c r="AO1943" s="45" t="s">
        <v>2990</v>
      </c>
      <c r="AP1943" s="247" t="s">
        <v>3419</v>
      </c>
      <c r="AQ1943" s="67" t="s">
        <v>70</v>
      </c>
      <c r="AR1943" s="259"/>
      <c r="AS1943" s="260">
        <v>1</v>
      </c>
      <c r="AT1943" s="260" t="e">
        <v>#VALUE!</v>
      </c>
      <c r="AU1943" s="260" t="e">
        <v>#VALUE!</v>
      </c>
      <c r="AV1943" s="261" t="s">
        <v>363</v>
      </c>
      <c r="AW1943" s="260" t="e">
        <v>#VALUE!</v>
      </c>
      <c r="AX1943" s="249" t="e">
        <v>#VALUE!</v>
      </c>
      <c r="AY1943" s="249">
        <v>11</v>
      </c>
      <c r="AZ1943" s="249">
        <v>2021</v>
      </c>
      <c r="BA1943" s="248">
        <v>6</v>
      </c>
      <c r="BB1943" s="248">
        <v>2</v>
      </c>
      <c r="BC1943" s="248">
        <v>2022</v>
      </c>
      <c r="BD1943" s="262">
        <v>0.20499999999999999</v>
      </c>
      <c r="BE1943" s="262">
        <v>3.5</v>
      </c>
      <c r="BF1943" s="262">
        <v>0.875</v>
      </c>
      <c r="BG1943" s="262">
        <v>4.375</v>
      </c>
      <c r="BH1943" s="262" t="s">
        <v>203</v>
      </c>
      <c r="BI1943" s="248" t="s">
        <v>3504</v>
      </c>
      <c r="BJ1943" s="262" t="s">
        <v>3504</v>
      </c>
      <c r="BK1943" s="263"/>
    </row>
    <row r="1944" spans="1:63" s="198" customFormat="1" ht="15.6" customHeight="1" x14ac:dyDescent="0.25">
      <c r="A1944" s="246" t="s">
        <v>4417</v>
      </c>
      <c r="B1944" s="258">
        <v>44454</v>
      </c>
      <c r="C1944" s="247" t="s">
        <v>156</v>
      </c>
      <c r="D1944" s="248" t="s">
        <v>2342</v>
      </c>
      <c r="E1944" s="248">
        <v>108</v>
      </c>
      <c r="F1944" s="249">
        <v>28647565</v>
      </c>
      <c r="G1944" s="44" t="s">
        <v>4816</v>
      </c>
      <c r="H1944" s="250">
        <v>10</v>
      </c>
      <c r="I1944" s="250">
        <v>1</v>
      </c>
      <c r="J1944" s="67" t="s">
        <v>66</v>
      </c>
      <c r="K1944" s="708" t="s">
        <v>3112</v>
      </c>
      <c r="L1944" s="747" t="s">
        <v>3114</v>
      </c>
      <c r="M1944" s="251" t="s">
        <v>4760</v>
      </c>
      <c r="N1944" s="87">
        <v>48019</v>
      </c>
      <c r="O1944" s="87" t="s">
        <v>690</v>
      </c>
      <c r="P1944" s="251" t="s">
        <v>112</v>
      </c>
      <c r="Q1944" s="792">
        <v>0</v>
      </c>
      <c r="R1944" s="739">
        <v>0</v>
      </c>
      <c r="S1944" s="252">
        <v>1</v>
      </c>
      <c r="T1944" s="252">
        <v>1</v>
      </c>
      <c r="U1944" s="253">
        <v>1</v>
      </c>
      <c r="V1944" s="252">
        <v>1</v>
      </c>
      <c r="W1944" s="65">
        <v>44532</v>
      </c>
      <c r="X1944" s="254">
        <v>1</v>
      </c>
      <c r="Y1944" s="255">
        <v>1</v>
      </c>
      <c r="Z1944" s="65">
        <v>44578</v>
      </c>
      <c r="AA1944" s="70">
        <v>1</v>
      </c>
      <c r="AB1944" s="70" t="s">
        <v>68</v>
      </c>
      <c r="AC1944" s="70" t="s">
        <v>68</v>
      </c>
      <c r="AD1944" s="256">
        <v>5.5555555555555566E-2</v>
      </c>
      <c r="AE1944" s="252" t="s">
        <v>112</v>
      </c>
      <c r="AF1944" s="257" t="s">
        <v>112</v>
      </c>
      <c r="AG1944" s="258">
        <v>44593</v>
      </c>
      <c r="AH1944" s="247">
        <v>44594</v>
      </c>
      <c r="AI1944" s="247" t="s">
        <v>4817</v>
      </c>
      <c r="AJ1944" s="247" t="s">
        <v>4818</v>
      </c>
      <c r="AK1944" s="869">
        <v>44596</v>
      </c>
      <c r="AL1944" s="247">
        <v>44599</v>
      </c>
      <c r="AM1944" s="65"/>
      <c r="AN1944" s="65" t="s">
        <v>1643</v>
      </c>
      <c r="AO1944" s="247" t="s">
        <v>2982</v>
      </c>
      <c r="AP1944" s="65"/>
      <c r="AQ1944" s="67" t="s">
        <v>70</v>
      </c>
      <c r="AR1944" s="259"/>
      <c r="AS1944" s="260">
        <v>1</v>
      </c>
      <c r="AT1944" s="260" t="s">
        <v>70</v>
      </c>
      <c r="AU1944" s="260" t="s">
        <v>70</v>
      </c>
      <c r="AV1944" s="261" t="s">
        <v>363</v>
      </c>
      <c r="AW1944" s="260">
        <v>2</v>
      </c>
      <c r="AX1944" s="249">
        <v>2022</v>
      </c>
      <c r="AY1944" s="249">
        <v>9</v>
      </c>
      <c r="AZ1944" s="249">
        <v>2021</v>
      </c>
      <c r="BA1944" s="248">
        <v>6</v>
      </c>
      <c r="BB1944" s="248">
        <v>2</v>
      </c>
      <c r="BC1944" s="248">
        <v>2022</v>
      </c>
      <c r="BD1944" s="262">
        <v>0.36</v>
      </c>
      <c r="BE1944" s="262">
        <v>7.9819000000000004</v>
      </c>
      <c r="BF1944" s="262">
        <v>1.9954750000000001</v>
      </c>
      <c r="BG1944" s="262">
        <v>9.9773750000000003</v>
      </c>
      <c r="BH1944" s="262" t="s">
        <v>203</v>
      </c>
      <c r="BI1944" s="248" t="s">
        <v>3504</v>
      </c>
      <c r="BJ1944" s="262" t="s">
        <v>3504</v>
      </c>
      <c r="BK1944" s="263"/>
    </row>
    <row r="1945" spans="1:63" s="198" customFormat="1" ht="15.6" customHeight="1" x14ac:dyDescent="0.25">
      <c r="A1945" s="246" t="s">
        <v>4418</v>
      </c>
      <c r="B1945" s="258">
        <v>44586</v>
      </c>
      <c r="C1945" s="247" t="s">
        <v>63</v>
      </c>
      <c r="D1945" s="248" t="s">
        <v>2333</v>
      </c>
      <c r="E1945" s="248" t="s">
        <v>2881</v>
      </c>
      <c r="F1945" s="249">
        <v>4900043793</v>
      </c>
      <c r="G1945" s="44" t="s">
        <v>4819</v>
      </c>
      <c r="H1945" s="250">
        <v>10</v>
      </c>
      <c r="I1945" s="250">
        <v>1</v>
      </c>
      <c r="J1945" s="67" t="s">
        <v>251</v>
      </c>
      <c r="K1945" s="708" t="s">
        <v>1492</v>
      </c>
      <c r="L1945" s="747" t="s">
        <v>3408</v>
      </c>
      <c r="M1945" s="251" t="s">
        <v>68</v>
      </c>
      <c r="N1945" s="87">
        <v>48843</v>
      </c>
      <c r="O1945" s="87" t="s">
        <v>68</v>
      </c>
      <c r="P1945" s="251" t="s">
        <v>68</v>
      </c>
      <c r="Q1945" s="791" t="s">
        <v>68</v>
      </c>
      <c r="R1945" s="747" t="s">
        <v>68</v>
      </c>
      <c r="S1945" s="252" t="s">
        <v>68</v>
      </c>
      <c r="T1945" s="252" t="s">
        <v>68</v>
      </c>
      <c r="U1945" s="253" t="s">
        <v>3503</v>
      </c>
      <c r="V1945" s="252">
        <v>1</v>
      </c>
      <c r="W1945" s="65">
        <v>44592</v>
      </c>
      <c r="X1945" s="254" t="s">
        <v>68</v>
      </c>
      <c r="Y1945" s="255">
        <v>1</v>
      </c>
      <c r="Z1945" s="65" t="s">
        <v>68</v>
      </c>
      <c r="AA1945" s="70" t="s">
        <v>68</v>
      </c>
      <c r="AB1945" s="70" t="s">
        <v>68</v>
      </c>
      <c r="AC1945" s="70" t="s">
        <v>68</v>
      </c>
      <c r="AD1945" s="256" t="s">
        <v>68</v>
      </c>
      <c r="AE1945" s="252" t="s">
        <v>112</v>
      </c>
      <c r="AF1945" s="257" t="s">
        <v>112</v>
      </c>
      <c r="AG1945" s="258">
        <v>44596</v>
      </c>
      <c r="AH1945" s="247">
        <v>44596</v>
      </c>
      <c r="AI1945" s="247" t="s">
        <v>4820</v>
      </c>
      <c r="AJ1945" s="247" t="s">
        <v>4821</v>
      </c>
      <c r="AK1945" s="636">
        <v>44600</v>
      </c>
      <c r="AL1945" s="247">
        <v>44600</v>
      </c>
      <c r="AM1945" s="247"/>
      <c r="AN1945" s="65" t="s">
        <v>1643</v>
      </c>
      <c r="AO1945" s="45" t="s">
        <v>2991</v>
      </c>
      <c r="AP1945" s="247"/>
      <c r="AQ1945" s="67" t="s">
        <v>70</v>
      </c>
      <c r="AR1945" s="259"/>
      <c r="AS1945" s="260">
        <v>0</v>
      </c>
      <c r="AT1945" s="260" t="s">
        <v>70</v>
      </c>
      <c r="AU1945" s="260" t="s">
        <v>70</v>
      </c>
      <c r="AV1945" s="261" t="s">
        <v>363</v>
      </c>
      <c r="AW1945" s="260">
        <v>1</v>
      </c>
      <c r="AX1945" s="249">
        <v>2022</v>
      </c>
      <c r="AY1945" s="249">
        <v>1</v>
      </c>
      <c r="AZ1945" s="249">
        <v>2022</v>
      </c>
      <c r="BA1945" s="248">
        <v>6</v>
      </c>
      <c r="BB1945" s="248">
        <v>2</v>
      </c>
      <c r="BC1945" s="248">
        <v>2022</v>
      </c>
      <c r="BD1945" s="262">
        <v>0</v>
      </c>
      <c r="BE1945" s="262">
        <v>0</v>
      </c>
      <c r="BF1945" s="262">
        <v>0</v>
      </c>
      <c r="BG1945" s="262">
        <v>0</v>
      </c>
      <c r="BH1945" s="262" t="s">
        <v>68</v>
      </c>
      <c r="BI1945" s="248" t="s">
        <v>3504</v>
      </c>
      <c r="BJ1945" s="262" t="s">
        <v>3504</v>
      </c>
      <c r="BK1945" s="263"/>
    </row>
    <row r="1946" spans="1:63" s="198" customFormat="1" ht="15.6" customHeight="1" x14ac:dyDescent="0.25">
      <c r="A1946" s="246" t="s">
        <v>4419</v>
      </c>
      <c r="B1946" s="258">
        <v>44470</v>
      </c>
      <c r="C1946" s="247" t="s">
        <v>63</v>
      </c>
      <c r="D1946" s="248" t="s">
        <v>2342</v>
      </c>
      <c r="E1946" s="248" t="s">
        <v>502</v>
      </c>
      <c r="F1946" s="249">
        <v>28655150</v>
      </c>
      <c r="G1946" s="44" t="s">
        <v>4822</v>
      </c>
      <c r="H1946" s="250">
        <v>10</v>
      </c>
      <c r="I1946" s="250">
        <v>2</v>
      </c>
      <c r="J1946" s="67" t="s">
        <v>66</v>
      </c>
      <c r="K1946" s="708" t="s">
        <v>3351</v>
      </c>
      <c r="L1946" s="747" t="s">
        <v>3355</v>
      </c>
      <c r="M1946" s="251" t="s">
        <v>68</v>
      </c>
      <c r="N1946" s="87">
        <v>48555</v>
      </c>
      <c r="O1946" s="87" t="s">
        <v>68</v>
      </c>
      <c r="P1946" s="251" t="s">
        <v>68</v>
      </c>
      <c r="Q1946" s="792" t="s">
        <v>68</v>
      </c>
      <c r="R1946" s="739" t="s">
        <v>68</v>
      </c>
      <c r="S1946" s="252" t="s">
        <v>68</v>
      </c>
      <c r="T1946" s="252" t="s">
        <v>68</v>
      </c>
      <c r="U1946" s="253" t="s">
        <v>3503</v>
      </c>
      <c r="V1946" s="252">
        <v>0</v>
      </c>
      <c r="W1946" s="65" t="s">
        <v>181</v>
      </c>
      <c r="X1946" s="254" t="s">
        <v>68</v>
      </c>
      <c r="Y1946" s="255">
        <v>0</v>
      </c>
      <c r="Z1946" s="65" t="s">
        <v>68</v>
      </c>
      <c r="AA1946" s="70" t="s">
        <v>68</v>
      </c>
      <c r="AB1946" s="70" t="s">
        <v>68</v>
      </c>
      <c r="AC1946" s="70" t="s">
        <v>68</v>
      </c>
      <c r="AD1946" s="256" t="s">
        <v>68</v>
      </c>
      <c r="AE1946" s="252" t="s">
        <v>112</v>
      </c>
      <c r="AF1946" s="257" t="s">
        <v>112</v>
      </c>
      <c r="AG1946" s="258">
        <v>44544</v>
      </c>
      <c r="AH1946" s="247">
        <v>44600</v>
      </c>
      <c r="AI1946" s="247" t="s">
        <v>4823</v>
      </c>
      <c r="AJ1946" s="247" t="s">
        <v>4824</v>
      </c>
      <c r="AK1946" s="636">
        <v>44547</v>
      </c>
      <c r="AL1946" s="247">
        <v>44603</v>
      </c>
      <c r="AM1946" s="247"/>
      <c r="AN1946" s="65" t="s">
        <v>1643</v>
      </c>
      <c r="AO1946" s="247" t="s">
        <v>2982</v>
      </c>
      <c r="AP1946" s="65" t="s">
        <v>3423</v>
      </c>
      <c r="AQ1946" s="67" t="s">
        <v>70</v>
      </c>
      <c r="AR1946" s="259"/>
      <c r="AS1946" s="260">
        <v>1</v>
      </c>
      <c r="AT1946" s="260" t="s">
        <v>70</v>
      </c>
      <c r="AU1946" s="260" t="s">
        <v>363</v>
      </c>
      <c r="AV1946" s="261" t="s">
        <v>363</v>
      </c>
      <c r="AW1946" s="260">
        <v>2</v>
      </c>
      <c r="AX1946" s="249">
        <v>2022</v>
      </c>
      <c r="AY1946" s="249">
        <v>10</v>
      </c>
      <c r="AZ1946" s="249">
        <v>2021</v>
      </c>
      <c r="BA1946" s="248">
        <v>7</v>
      </c>
      <c r="BB1946" s="248">
        <v>2</v>
      </c>
      <c r="BC1946" s="248">
        <v>2022</v>
      </c>
      <c r="BD1946" s="262">
        <v>0</v>
      </c>
      <c r="BE1946" s="262">
        <v>0</v>
      </c>
      <c r="BF1946" s="262">
        <v>0</v>
      </c>
      <c r="BG1946" s="262">
        <v>0</v>
      </c>
      <c r="BH1946" s="262" t="s">
        <v>68</v>
      </c>
      <c r="BI1946" s="248" t="s">
        <v>3504</v>
      </c>
      <c r="BJ1946" s="262" t="s">
        <v>3504</v>
      </c>
      <c r="BK1946" s="263"/>
    </row>
    <row r="1947" spans="1:63" s="198" customFormat="1" ht="15.6" customHeight="1" x14ac:dyDescent="0.25">
      <c r="A1947" s="246" t="s">
        <v>4420</v>
      </c>
      <c r="B1947" s="258">
        <v>44589</v>
      </c>
      <c r="C1947" s="247" t="s">
        <v>63</v>
      </c>
      <c r="D1947" s="248" t="s">
        <v>2342</v>
      </c>
      <c r="E1947" s="248" t="s">
        <v>621</v>
      </c>
      <c r="F1947" s="249">
        <v>28735158</v>
      </c>
      <c r="G1947" s="44" t="s">
        <v>4825</v>
      </c>
      <c r="H1947" s="250">
        <v>10</v>
      </c>
      <c r="I1947" s="250">
        <v>1</v>
      </c>
      <c r="J1947" s="67" t="s">
        <v>251</v>
      </c>
      <c r="K1947" s="708" t="s">
        <v>622</v>
      </c>
      <c r="L1947" s="747" t="s">
        <v>3383</v>
      </c>
      <c r="M1947" s="251" t="s">
        <v>68</v>
      </c>
      <c r="N1947" s="87">
        <v>48843</v>
      </c>
      <c r="O1947" s="87" t="s">
        <v>68</v>
      </c>
      <c r="P1947" s="251" t="s">
        <v>68</v>
      </c>
      <c r="Q1947" s="778" t="s">
        <v>68</v>
      </c>
      <c r="R1947" s="747" t="s">
        <v>68</v>
      </c>
      <c r="S1947" s="252" t="s">
        <v>68</v>
      </c>
      <c r="T1947" s="252" t="s">
        <v>68</v>
      </c>
      <c r="U1947" s="253" t="s">
        <v>3503</v>
      </c>
      <c r="V1947" s="252">
        <v>1</v>
      </c>
      <c r="W1947" s="65">
        <v>44596</v>
      </c>
      <c r="X1947" s="254" t="s">
        <v>68</v>
      </c>
      <c r="Y1947" s="255">
        <v>1</v>
      </c>
      <c r="Z1947" s="65" t="s">
        <v>68</v>
      </c>
      <c r="AA1947" s="70" t="s">
        <v>68</v>
      </c>
      <c r="AB1947" s="70" t="s">
        <v>68</v>
      </c>
      <c r="AC1947" s="70" t="s">
        <v>68</v>
      </c>
      <c r="AD1947" s="256" t="s">
        <v>68</v>
      </c>
      <c r="AE1947" s="252" t="s">
        <v>112</v>
      </c>
      <c r="AF1947" s="257" t="s">
        <v>112</v>
      </c>
      <c r="AG1947" s="258">
        <v>44588</v>
      </c>
      <c r="AH1947" s="247">
        <v>44601</v>
      </c>
      <c r="AI1947" s="247" t="s">
        <v>4826</v>
      </c>
      <c r="AJ1947" s="247" t="s">
        <v>4827</v>
      </c>
      <c r="AK1947" s="636">
        <v>44590</v>
      </c>
      <c r="AL1947" s="247">
        <v>44603</v>
      </c>
      <c r="AM1947" s="247"/>
      <c r="AN1947" s="65" t="s">
        <v>1643</v>
      </c>
      <c r="AO1947" s="45" t="s">
        <v>2990</v>
      </c>
      <c r="AP1947" s="65"/>
      <c r="AQ1947" s="67" t="s">
        <v>70</v>
      </c>
      <c r="AR1947" s="259"/>
      <c r="AS1947" s="260">
        <v>0</v>
      </c>
      <c r="AT1947" s="260" t="s">
        <v>70</v>
      </c>
      <c r="AU1947" s="260" t="s">
        <v>363</v>
      </c>
      <c r="AV1947" s="261" t="s">
        <v>363</v>
      </c>
      <c r="AW1947" s="260">
        <v>2</v>
      </c>
      <c r="AX1947" s="249">
        <v>2022</v>
      </c>
      <c r="AY1947" s="249">
        <v>1</v>
      </c>
      <c r="AZ1947" s="249">
        <v>2022</v>
      </c>
      <c r="BA1947" s="248">
        <v>7</v>
      </c>
      <c r="BB1947" s="248">
        <v>2</v>
      </c>
      <c r="BC1947" s="248">
        <v>2022</v>
      </c>
      <c r="BD1947" s="262">
        <v>0</v>
      </c>
      <c r="BE1947" s="262">
        <v>0</v>
      </c>
      <c r="BF1947" s="262">
        <v>0</v>
      </c>
      <c r="BG1947" s="262">
        <v>0</v>
      </c>
      <c r="BH1947" s="262" t="s">
        <v>68</v>
      </c>
      <c r="BI1947" s="248" t="s">
        <v>3504</v>
      </c>
      <c r="BJ1947" s="262" t="s">
        <v>3504</v>
      </c>
      <c r="BK1947" s="263"/>
    </row>
    <row r="1948" spans="1:63" s="198" customFormat="1" ht="15.6" customHeight="1" x14ac:dyDescent="0.25">
      <c r="A1948" s="246" t="s">
        <v>4421</v>
      </c>
      <c r="B1948" s="258">
        <v>44589</v>
      </c>
      <c r="C1948" s="247" t="s">
        <v>63</v>
      </c>
      <c r="D1948" s="248" t="s">
        <v>2342</v>
      </c>
      <c r="E1948" s="248" t="s">
        <v>618</v>
      </c>
      <c r="F1948" s="249">
        <v>28735169</v>
      </c>
      <c r="G1948" s="44" t="s">
        <v>4828</v>
      </c>
      <c r="H1948" s="250">
        <v>10</v>
      </c>
      <c r="I1948" s="250">
        <v>1</v>
      </c>
      <c r="J1948" s="67" t="s">
        <v>251</v>
      </c>
      <c r="K1948" s="708" t="s">
        <v>619</v>
      </c>
      <c r="L1948" s="747" t="s">
        <v>3393</v>
      </c>
      <c r="M1948" s="251" t="s">
        <v>68</v>
      </c>
      <c r="N1948" s="87">
        <v>48843</v>
      </c>
      <c r="O1948" s="87" t="s">
        <v>68</v>
      </c>
      <c r="P1948" s="251" t="s">
        <v>68</v>
      </c>
      <c r="Q1948" s="778" t="s">
        <v>68</v>
      </c>
      <c r="R1948" s="747" t="s">
        <v>68</v>
      </c>
      <c r="S1948" s="252" t="s">
        <v>68</v>
      </c>
      <c r="T1948" s="252" t="s">
        <v>68</v>
      </c>
      <c r="U1948" s="253" t="s">
        <v>3503</v>
      </c>
      <c r="V1948" s="252">
        <v>1</v>
      </c>
      <c r="W1948" s="65">
        <v>44596</v>
      </c>
      <c r="X1948" s="254" t="s">
        <v>68</v>
      </c>
      <c r="Y1948" s="255">
        <v>1</v>
      </c>
      <c r="Z1948" s="65" t="s">
        <v>68</v>
      </c>
      <c r="AA1948" s="70" t="s">
        <v>68</v>
      </c>
      <c r="AB1948" s="70" t="s">
        <v>68</v>
      </c>
      <c r="AC1948" s="70" t="s">
        <v>68</v>
      </c>
      <c r="AD1948" s="256" t="s">
        <v>68</v>
      </c>
      <c r="AE1948" s="252" t="s">
        <v>112</v>
      </c>
      <c r="AF1948" s="257" t="s">
        <v>112</v>
      </c>
      <c r="AG1948" s="258">
        <v>44588</v>
      </c>
      <c r="AH1948" s="247">
        <v>44601</v>
      </c>
      <c r="AI1948" s="247" t="s">
        <v>4826</v>
      </c>
      <c r="AJ1948" s="247" t="s">
        <v>4829</v>
      </c>
      <c r="AK1948" s="636">
        <v>44590</v>
      </c>
      <c r="AL1948" s="247">
        <v>44603</v>
      </c>
      <c r="AM1948" s="247"/>
      <c r="AN1948" s="65" t="s">
        <v>1643</v>
      </c>
      <c r="AO1948" s="45" t="s">
        <v>2990</v>
      </c>
      <c r="AP1948" s="247"/>
      <c r="AQ1948" s="67" t="s">
        <v>70</v>
      </c>
      <c r="AR1948" s="259"/>
      <c r="AS1948" s="260">
        <v>0</v>
      </c>
      <c r="AT1948" s="260" t="s">
        <v>70</v>
      </c>
      <c r="AU1948" s="260" t="s">
        <v>363</v>
      </c>
      <c r="AV1948" s="261" t="s">
        <v>363</v>
      </c>
      <c r="AW1948" s="260">
        <v>2</v>
      </c>
      <c r="AX1948" s="249">
        <v>2022</v>
      </c>
      <c r="AY1948" s="249">
        <v>1</v>
      </c>
      <c r="AZ1948" s="249">
        <v>2022</v>
      </c>
      <c r="BA1948" s="248">
        <v>7</v>
      </c>
      <c r="BB1948" s="248">
        <v>2</v>
      </c>
      <c r="BC1948" s="248">
        <v>2022</v>
      </c>
      <c r="BD1948" s="262">
        <v>0</v>
      </c>
      <c r="BE1948" s="262">
        <v>0</v>
      </c>
      <c r="BF1948" s="262">
        <v>0</v>
      </c>
      <c r="BG1948" s="262">
        <v>0</v>
      </c>
      <c r="BH1948" s="262" t="s">
        <v>68</v>
      </c>
      <c r="BI1948" s="248" t="s">
        <v>3504</v>
      </c>
      <c r="BJ1948" s="262" t="s">
        <v>3504</v>
      </c>
      <c r="BK1948" s="263"/>
    </row>
    <row r="1949" spans="1:63" s="198" customFormat="1" ht="15.6" customHeight="1" x14ac:dyDescent="0.25">
      <c r="A1949" s="246" t="s">
        <v>4423</v>
      </c>
      <c r="B1949" s="258">
        <v>44592</v>
      </c>
      <c r="C1949" s="247" t="s">
        <v>63</v>
      </c>
      <c r="D1949" s="248" t="s">
        <v>2342</v>
      </c>
      <c r="E1949" s="248" t="s">
        <v>621</v>
      </c>
      <c r="F1949" s="249">
        <v>28736434</v>
      </c>
      <c r="G1949" s="44" t="s">
        <v>4830</v>
      </c>
      <c r="H1949" s="250">
        <v>10</v>
      </c>
      <c r="I1949" s="250">
        <v>1</v>
      </c>
      <c r="J1949" s="67" t="s">
        <v>251</v>
      </c>
      <c r="K1949" s="708" t="s">
        <v>622</v>
      </c>
      <c r="L1949" s="747" t="s">
        <v>3383</v>
      </c>
      <c r="M1949" s="251" t="s">
        <v>68</v>
      </c>
      <c r="N1949" s="87">
        <v>48843</v>
      </c>
      <c r="O1949" s="87" t="s">
        <v>68</v>
      </c>
      <c r="P1949" s="251" t="s">
        <v>68</v>
      </c>
      <c r="Q1949" s="778" t="s">
        <v>68</v>
      </c>
      <c r="R1949" s="747" t="s">
        <v>68</v>
      </c>
      <c r="S1949" s="252" t="s">
        <v>68</v>
      </c>
      <c r="T1949" s="252" t="s">
        <v>68</v>
      </c>
      <c r="U1949" s="253" t="s">
        <v>3503</v>
      </c>
      <c r="V1949" s="252">
        <v>1</v>
      </c>
      <c r="W1949" s="65">
        <v>44596</v>
      </c>
      <c r="X1949" s="254" t="s">
        <v>68</v>
      </c>
      <c r="Y1949" s="255">
        <v>1</v>
      </c>
      <c r="Z1949" s="65" t="s">
        <v>68</v>
      </c>
      <c r="AA1949" s="70" t="s">
        <v>68</v>
      </c>
      <c r="AB1949" s="70" t="s">
        <v>68</v>
      </c>
      <c r="AC1949" s="70" t="s">
        <v>68</v>
      </c>
      <c r="AD1949" s="256" t="s">
        <v>68</v>
      </c>
      <c r="AE1949" s="252" t="s">
        <v>112</v>
      </c>
      <c r="AF1949" s="257" t="s">
        <v>112</v>
      </c>
      <c r="AG1949" s="258">
        <v>44589</v>
      </c>
      <c r="AH1949" s="247">
        <v>44601</v>
      </c>
      <c r="AI1949" s="247" t="s">
        <v>4826</v>
      </c>
      <c r="AJ1949" s="247" t="s">
        <v>4831</v>
      </c>
      <c r="AK1949" s="636">
        <v>44593</v>
      </c>
      <c r="AL1949" s="247">
        <v>44603</v>
      </c>
      <c r="AM1949" s="247"/>
      <c r="AN1949" s="65" t="s">
        <v>1643</v>
      </c>
      <c r="AO1949" s="45" t="s">
        <v>2990</v>
      </c>
      <c r="AP1949" s="247"/>
      <c r="AQ1949" s="67" t="s">
        <v>70</v>
      </c>
      <c r="AR1949" s="259"/>
      <c r="AS1949" s="260">
        <v>0</v>
      </c>
      <c r="AT1949" s="260" t="s">
        <v>70</v>
      </c>
      <c r="AU1949" s="260" t="s">
        <v>363</v>
      </c>
      <c r="AV1949" s="261" t="s">
        <v>363</v>
      </c>
      <c r="AW1949" s="260">
        <v>2</v>
      </c>
      <c r="AX1949" s="249">
        <v>2022</v>
      </c>
      <c r="AY1949" s="249">
        <v>1</v>
      </c>
      <c r="AZ1949" s="249">
        <v>2022</v>
      </c>
      <c r="BA1949" s="248">
        <v>7</v>
      </c>
      <c r="BB1949" s="248">
        <v>2</v>
      </c>
      <c r="BC1949" s="248">
        <v>2022</v>
      </c>
      <c r="BD1949" s="262">
        <v>0</v>
      </c>
      <c r="BE1949" s="262">
        <v>0</v>
      </c>
      <c r="BF1949" s="262">
        <v>0</v>
      </c>
      <c r="BG1949" s="262">
        <v>0</v>
      </c>
      <c r="BH1949" s="262" t="s">
        <v>68</v>
      </c>
      <c r="BI1949" s="248" t="s">
        <v>3504</v>
      </c>
      <c r="BJ1949" s="262" t="s">
        <v>3504</v>
      </c>
      <c r="BK1949" s="263"/>
    </row>
    <row r="1950" spans="1:63" s="197" customFormat="1" ht="15.75" customHeight="1" x14ac:dyDescent="0.25">
      <c r="A1950" s="64" t="s">
        <v>4424</v>
      </c>
      <c r="B1950" s="65">
        <v>44370</v>
      </c>
      <c r="C1950" s="65" t="s">
        <v>156</v>
      </c>
      <c r="D1950" s="66" t="s">
        <v>2343</v>
      </c>
      <c r="E1950" s="66">
        <v>11</v>
      </c>
      <c r="F1950" s="77">
        <v>6899001</v>
      </c>
      <c r="G1950" s="44" t="s">
        <v>4832</v>
      </c>
      <c r="H1950" s="68">
        <v>1</v>
      </c>
      <c r="I1950" s="68">
        <v>1</v>
      </c>
      <c r="J1950" s="67" t="s">
        <v>174</v>
      </c>
      <c r="K1950" s="708" t="s">
        <v>1892</v>
      </c>
      <c r="L1950" s="708" t="s">
        <v>3076</v>
      </c>
      <c r="M1950" s="251" t="s">
        <v>4760</v>
      </c>
      <c r="N1950" s="648">
        <v>45371</v>
      </c>
      <c r="O1950" s="87" t="s">
        <v>1243</v>
      </c>
      <c r="P1950" s="87" t="s">
        <v>112</v>
      </c>
      <c r="Q1950" s="635">
        <v>0</v>
      </c>
      <c r="R1950" s="739">
        <v>0</v>
      </c>
      <c r="S1950" s="70">
        <v>1</v>
      </c>
      <c r="T1950" s="70">
        <v>1</v>
      </c>
      <c r="U1950" s="50">
        <v>1</v>
      </c>
      <c r="V1950" s="70">
        <v>1</v>
      </c>
      <c r="W1950" s="65">
        <v>44587</v>
      </c>
      <c r="X1950" s="49">
        <v>1</v>
      </c>
      <c r="Y1950" s="71">
        <v>1</v>
      </c>
      <c r="Z1950" s="65">
        <v>44610</v>
      </c>
      <c r="AA1950" s="70">
        <v>1</v>
      </c>
      <c r="AB1950" s="70" t="s">
        <v>68</v>
      </c>
      <c r="AC1950" s="70" t="s">
        <v>2341</v>
      </c>
      <c r="AD1950" s="72">
        <v>5.2631578947368425E-2</v>
      </c>
      <c r="AE1950" s="70" t="s">
        <v>112</v>
      </c>
      <c r="AF1950" s="52" t="s">
        <v>112</v>
      </c>
      <c r="AG1950" s="73">
        <v>44536</v>
      </c>
      <c r="AH1950" s="65">
        <v>44602</v>
      </c>
      <c r="AI1950" s="65" t="s">
        <v>4833</v>
      </c>
      <c r="AJ1950" s="65" t="s">
        <v>4834</v>
      </c>
      <c r="AK1950" s="636">
        <v>44538</v>
      </c>
      <c r="AL1950" s="65">
        <v>44606</v>
      </c>
      <c r="AM1950" s="65"/>
      <c r="AN1950" s="65" t="s">
        <v>1643</v>
      </c>
      <c r="AO1950" s="65" t="s">
        <v>2992</v>
      </c>
      <c r="AP1950" s="65"/>
      <c r="AQ1950" s="67" t="s">
        <v>70</v>
      </c>
      <c r="AR1950" s="75"/>
      <c r="AS1950" s="260">
        <v>0</v>
      </c>
      <c r="AT1950" s="77" t="s">
        <v>363</v>
      </c>
      <c r="AU1950" s="77" t="s">
        <v>363</v>
      </c>
      <c r="AV1950" s="83" t="s">
        <v>363</v>
      </c>
      <c r="AW1950" s="77">
        <v>2</v>
      </c>
      <c r="AX1950" s="67">
        <v>2022</v>
      </c>
      <c r="AY1950" s="67">
        <v>6</v>
      </c>
      <c r="AZ1950" s="67">
        <v>2021</v>
      </c>
      <c r="BA1950" s="67">
        <v>7</v>
      </c>
      <c r="BB1950" s="67">
        <v>2</v>
      </c>
      <c r="BC1950" s="67">
        <v>2022</v>
      </c>
      <c r="BD1950" s="78">
        <v>0.20499999999999999</v>
      </c>
      <c r="BE1950" s="78">
        <v>8.0513000000000012</v>
      </c>
      <c r="BF1950" s="78">
        <v>2.0128250000000003</v>
      </c>
      <c r="BG1950" s="78">
        <v>10.064125000000001</v>
      </c>
      <c r="BH1950" s="78" t="s">
        <v>203</v>
      </c>
      <c r="BI1950" s="78" t="s">
        <v>3504</v>
      </c>
      <c r="BJ1950" s="78" t="s">
        <v>3504</v>
      </c>
      <c r="BK1950" s="79"/>
    </row>
    <row r="1951" spans="1:63" s="197" customFormat="1" ht="15.75" customHeight="1" x14ac:dyDescent="0.25">
      <c r="A1951" s="246" t="s">
        <v>4422</v>
      </c>
      <c r="B1951" s="258">
        <v>44592</v>
      </c>
      <c r="C1951" s="247" t="s">
        <v>63</v>
      </c>
      <c r="D1951" s="248" t="s">
        <v>2342</v>
      </c>
      <c r="E1951" s="248" t="s">
        <v>618</v>
      </c>
      <c r="F1951" s="249">
        <v>28736433</v>
      </c>
      <c r="G1951" s="44" t="s">
        <v>4835</v>
      </c>
      <c r="H1951" s="250">
        <v>10</v>
      </c>
      <c r="I1951" s="250">
        <v>1</v>
      </c>
      <c r="J1951" s="67" t="s">
        <v>251</v>
      </c>
      <c r="K1951" s="708" t="s">
        <v>619</v>
      </c>
      <c r="L1951" s="747" t="s">
        <v>3393</v>
      </c>
      <c r="M1951" s="251" t="s">
        <v>68</v>
      </c>
      <c r="N1951" s="87">
        <v>48843</v>
      </c>
      <c r="O1951" s="87" t="s">
        <v>68</v>
      </c>
      <c r="P1951" s="251" t="s">
        <v>68</v>
      </c>
      <c r="Q1951" s="778" t="s">
        <v>68</v>
      </c>
      <c r="R1951" s="747" t="s">
        <v>68</v>
      </c>
      <c r="S1951" s="252" t="s">
        <v>68</v>
      </c>
      <c r="T1951" s="252" t="s">
        <v>68</v>
      </c>
      <c r="U1951" s="253" t="s">
        <v>3503</v>
      </c>
      <c r="V1951" s="252">
        <v>1</v>
      </c>
      <c r="W1951" s="65">
        <v>44596</v>
      </c>
      <c r="X1951" s="254" t="s">
        <v>68</v>
      </c>
      <c r="Y1951" s="255">
        <v>1</v>
      </c>
      <c r="Z1951" s="65" t="s">
        <v>68</v>
      </c>
      <c r="AA1951" s="70" t="s">
        <v>68</v>
      </c>
      <c r="AB1951" s="70" t="s">
        <v>68</v>
      </c>
      <c r="AC1951" s="70" t="s">
        <v>68</v>
      </c>
      <c r="AD1951" s="256" t="s">
        <v>68</v>
      </c>
      <c r="AE1951" s="252" t="s">
        <v>112</v>
      </c>
      <c r="AF1951" s="257" t="s">
        <v>112</v>
      </c>
      <c r="AG1951" s="258">
        <v>44589</v>
      </c>
      <c r="AH1951" s="247">
        <v>44606</v>
      </c>
      <c r="AI1951" s="247" t="s">
        <v>4836</v>
      </c>
      <c r="AJ1951" s="247" t="s">
        <v>4837</v>
      </c>
      <c r="AK1951" s="636">
        <v>44593</v>
      </c>
      <c r="AL1951" s="247">
        <v>44608</v>
      </c>
      <c r="AM1951" s="247"/>
      <c r="AN1951" s="65" t="s">
        <v>1643</v>
      </c>
      <c r="AO1951" s="45" t="s">
        <v>2990</v>
      </c>
      <c r="AP1951" s="247"/>
      <c r="AQ1951" s="67" t="s">
        <v>70</v>
      </c>
      <c r="AR1951" s="259"/>
      <c r="AS1951" s="260">
        <v>0</v>
      </c>
      <c r="AT1951" s="260" t="s">
        <v>70</v>
      </c>
      <c r="AU1951" s="260" t="s">
        <v>363</v>
      </c>
      <c r="AV1951" s="261" t="s">
        <v>363</v>
      </c>
      <c r="AW1951" s="260">
        <v>2</v>
      </c>
      <c r="AX1951" s="249">
        <v>2022</v>
      </c>
      <c r="AY1951" s="249">
        <v>1</v>
      </c>
      <c r="AZ1951" s="249">
        <v>2022</v>
      </c>
      <c r="BA1951" s="248">
        <v>8</v>
      </c>
      <c r="BB1951" s="248">
        <v>2</v>
      </c>
      <c r="BC1951" s="248">
        <v>2022</v>
      </c>
      <c r="BD1951" s="262">
        <v>0</v>
      </c>
      <c r="BE1951" s="262">
        <v>0</v>
      </c>
      <c r="BF1951" s="262">
        <v>0</v>
      </c>
      <c r="BG1951" s="262">
        <v>0</v>
      </c>
      <c r="BH1951" s="262" t="s">
        <v>68</v>
      </c>
      <c r="BI1951" s="248" t="s">
        <v>3504</v>
      </c>
      <c r="BJ1951" s="262" t="s">
        <v>3504</v>
      </c>
      <c r="BK1951" s="263"/>
    </row>
    <row r="1952" spans="1:63" s="197" customFormat="1" ht="15.75" customHeight="1" x14ac:dyDescent="0.25">
      <c r="A1952" s="246" t="s">
        <v>4838</v>
      </c>
      <c r="B1952" s="258">
        <v>44567</v>
      </c>
      <c r="C1952" s="247" t="s">
        <v>156</v>
      </c>
      <c r="D1952" s="248" t="s">
        <v>2342</v>
      </c>
      <c r="E1952" s="248" t="s">
        <v>2552</v>
      </c>
      <c r="F1952" s="249">
        <v>28720131</v>
      </c>
      <c r="G1952" s="44" t="s">
        <v>4839</v>
      </c>
      <c r="H1952" s="250">
        <v>10</v>
      </c>
      <c r="I1952" s="250">
        <v>1</v>
      </c>
      <c r="J1952" s="67" t="s">
        <v>174</v>
      </c>
      <c r="K1952" s="708" t="s">
        <v>3403</v>
      </c>
      <c r="L1952" s="747" t="s">
        <v>3404</v>
      </c>
      <c r="M1952" s="251" t="s">
        <v>4760</v>
      </c>
      <c r="N1952" s="87">
        <v>48842</v>
      </c>
      <c r="O1952" s="87">
        <v>3887170</v>
      </c>
      <c r="P1952" s="251" t="s">
        <v>112</v>
      </c>
      <c r="Q1952" s="635">
        <v>0</v>
      </c>
      <c r="R1952" s="739">
        <v>0</v>
      </c>
      <c r="S1952" s="252">
        <v>1</v>
      </c>
      <c r="T1952" s="252">
        <v>1</v>
      </c>
      <c r="U1952" s="253">
        <v>1</v>
      </c>
      <c r="V1952" s="252">
        <v>1</v>
      </c>
      <c r="W1952" s="65">
        <v>44573</v>
      </c>
      <c r="X1952" s="254" t="s">
        <v>68</v>
      </c>
      <c r="Y1952" s="255">
        <v>1</v>
      </c>
      <c r="Z1952" s="65">
        <v>44573</v>
      </c>
      <c r="AA1952" s="70">
        <v>1</v>
      </c>
      <c r="AB1952" s="70" t="s">
        <v>68</v>
      </c>
      <c r="AC1952" s="70" t="s">
        <v>68</v>
      </c>
      <c r="AD1952" s="256" t="s">
        <v>68</v>
      </c>
      <c r="AE1952" s="252" t="s">
        <v>112</v>
      </c>
      <c r="AF1952" s="257" t="s">
        <v>112</v>
      </c>
      <c r="AG1952" s="258">
        <v>44566</v>
      </c>
      <c r="AH1952" s="247">
        <v>44606</v>
      </c>
      <c r="AI1952" s="247" t="s">
        <v>4826</v>
      </c>
      <c r="AJ1952" s="247" t="s">
        <v>4840</v>
      </c>
      <c r="AK1952" s="869">
        <v>44568</v>
      </c>
      <c r="AL1952" s="247">
        <v>44608</v>
      </c>
      <c r="AM1952" s="247"/>
      <c r="AN1952" s="65" t="s">
        <v>1643</v>
      </c>
      <c r="AO1952" s="45" t="s">
        <v>2982</v>
      </c>
      <c r="AP1952" s="65" t="s">
        <v>3420</v>
      </c>
      <c r="AQ1952" s="67" t="s">
        <v>70</v>
      </c>
      <c r="AR1952" s="259"/>
      <c r="AS1952" s="260">
        <v>0</v>
      </c>
      <c r="AT1952" s="260" t="s">
        <v>70</v>
      </c>
      <c r="AU1952" s="260" t="s">
        <v>363</v>
      </c>
      <c r="AV1952" s="261" t="s">
        <v>363</v>
      </c>
      <c r="AW1952" s="260">
        <v>2</v>
      </c>
      <c r="AX1952" s="249">
        <v>2022</v>
      </c>
      <c r="AY1952" s="249">
        <v>1</v>
      </c>
      <c r="AZ1952" s="249">
        <v>2022</v>
      </c>
      <c r="BA1952" s="248">
        <v>8</v>
      </c>
      <c r="BB1952" s="248">
        <v>2</v>
      </c>
      <c r="BC1952" s="248">
        <v>2022</v>
      </c>
      <c r="BD1952" s="262">
        <v>0.53</v>
      </c>
      <c r="BE1952" s="262">
        <v>2.67</v>
      </c>
      <c r="BF1952" s="262">
        <v>0.14799999999999999</v>
      </c>
      <c r="BG1952" s="262">
        <v>2.8180000000000001</v>
      </c>
      <c r="BH1952" s="262" t="s">
        <v>68</v>
      </c>
      <c r="BI1952" s="248" t="s">
        <v>3504</v>
      </c>
      <c r="BJ1952" s="262" t="s">
        <v>3504</v>
      </c>
      <c r="BK1952" s="263"/>
    </row>
    <row r="1953" spans="1:63" s="197" customFormat="1" ht="15.75" customHeight="1" x14ac:dyDescent="0.25">
      <c r="A1953" s="246" t="s">
        <v>4841</v>
      </c>
      <c r="B1953" s="258">
        <v>44558</v>
      </c>
      <c r="C1953" s="247" t="s">
        <v>156</v>
      </c>
      <c r="D1953" s="248" t="s">
        <v>2342</v>
      </c>
      <c r="E1953" s="248" t="s">
        <v>1273</v>
      </c>
      <c r="F1953" s="249">
        <v>28716314</v>
      </c>
      <c r="G1953" s="44" t="s">
        <v>4842</v>
      </c>
      <c r="H1953" s="250">
        <v>10</v>
      </c>
      <c r="I1953" s="250">
        <v>1</v>
      </c>
      <c r="J1953" s="67" t="s">
        <v>159</v>
      </c>
      <c r="K1953" s="708" t="s">
        <v>1274</v>
      </c>
      <c r="L1953" s="747" t="s">
        <v>3370</v>
      </c>
      <c r="M1953" s="251" t="s">
        <v>4760</v>
      </c>
      <c r="N1953" s="87"/>
      <c r="O1953" s="87">
        <v>3889545</v>
      </c>
      <c r="P1953" s="251" t="s">
        <v>112</v>
      </c>
      <c r="Q1953" s="635" t="s">
        <v>70</v>
      </c>
      <c r="R1953" s="739" t="s">
        <v>70</v>
      </c>
      <c r="S1953" s="252">
        <v>0</v>
      </c>
      <c r="T1953" s="252">
        <v>0</v>
      </c>
      <c r="U1953" s="253">
        <v>0</v>
      </c>
      <c r="V1953" s="252">
        <v>1</v>
      </c>
      <c r="W1953" s="65">
        <v>44602</v>
      </c>
      <c r="X1953" s="254" t="s">
        <v>68</v>
      </c>
      <c r="Y1953" s="255">
        <v>1</v>
      </c>
      <c r="Z1953" s="65">
        <v>44603</v>
      </c>
      <c r="AA1953" s="70">
        <v>1</v>
      </c>
      <c r="AB1953" s="70" t="s">
        <v>68</v>
      </c>
      <c r="AC1953" s="70" t="s">
        <v>68</v>
      </c>
      <c r="AD1953" s="256" t="s">
        <v>68</v>
      </c>
      <c r="AE1953" s="252" t="s">
        <v>112</v>
      </c>
      <c r="AF1953" s="257" t="s">
        <v>112</v>
      </c>
      <c r="AG1953" s="258">
        <v>44585</v>
      </c>
      <c r="AH1953" s="247">
        <v>44606</v>
      </c>
      <c r="AI1953" s="247" t="s">
        <v>4843</v>
      </c>
      <c r="AJ1953" s="247" t="s">
        <v>4844</v>
      </c>
      <c r="AK1953" s="636">
        <v>44588</v>
      </c>
      <c r="AL1953" s="247">
        <v>44609</v>
      </c>
      <c r="AM1953" s="247"/>
      <c r="AN1953" s="65" t="s">
        <v>1643</v>
      </c>
      <c r="AO1953" s="45" t="s">
        <v>2990</v>
      </c>
      <c r="AP1953" s="65"/>
      <c r="AQ1953" s="67" t="s">
        <v>70</v>
      </c>
      <c r="AR1953" s="259"/>
      <c r="AS1953" s="260">
        <v>1</v>
      </c>
      <c r="AT1953" s="260" t="s">
        <v>363</v>
      </c>
      <c r="AU1953" s="260" t="s">
        <v>363</v>
      </c>
      <c r="AV1953" s="261" t="s">
        <v>363</v>
      </c>
      <c r="AW1953" s="260">
        <v>2</v>
      </c>
      <c r="AX1953" s="249">
        <v>2022</v>
      </c>
      <c r="AY1953" s="249">
        <v>12</v>
      </c>
      <c r="AZ1953" s="249">
        <v>2021</v>
      </c>
      <c r="BA1953" s="248">
        <v>8</v>
      </c>
      <c r="BB1953" s="248">
        <v>2</v>
      </c>
      <c r="BC1953" s="248">
        <v>2022</v>
      </c>
      <c r="BD1953" s="262">
        <v>0</v>
      </c>
      <c r="BE1953" s="262">
        <v>0</v>
      </c>
      <c r="BF1953" s="262">
        <v>0</v>
      </c>
      <c r="BG1953" s="262">
        <v>0</v>
      </c>
      <c r="BH1953" s="262" t="s">
        <v>68</v>
      </c>
      <c r="BI1953" s="248" t="s">
        <v>3504</v>
      </c>
      <c r="BJ1953" s="262" t="s">
        <v>3504</v>
      </c>
      <c r="BK1953" s="263"/>
    </row>
    <row r="1954" spans="1:63" s="197" customFormat="1" ht="15.75" customHeight="1" x14ac:dyDescent="0.25">
      <c r="A1954" s="64" t="s">
        <v>4845</v>
      </c>
      <c r="B1954" s="73">
        <v>44519</v>
      </c>
      <c r="C1954" s="65" t="s">
        <v>156</v>
      </c>
      <c r="D1954" s="66" t="s">
        <v>2342</v>
      </c>
      <c r="E1954" s="66" t="s">
        <v>870</v>
      </c>
      <c r="F1954" s="67">
        <v>28686215</v>
      </c>
      <c r="G1954" s="66" t="s">
        <v>4846</v>
      </c>
      <c r="H1954" s="250">
        <v>10</v>
      </c>
      <c r="I1954" s="68">
        <v>3</v>
      </c>
      <c r="J1954" s="67" t="s">
        <v>66</v>
      </c>
      <c r="K1954" s="708" t="s">
        <v>871</v>
      </c>
      <c r="L1954" s="739" t="s">
        <v>3210</v>
      </c>
      <c r="M1954" s="251" t="s">
        <v>4760</v>
      </c>
      <c r="N1954" s="87">
        <v>48842</v>
      </c>
      <c r="O1954" s="87">
        <v>3900106</v>
      </c>
      <c r="P1954" s="87" t="s">
        <v>112</v>
      </c>
      <c r="Q1954" s="635">
        <v>0</v>
      </c>
      <c r="R1954" s="739">
        <v>0</v>
      </c>
      <c r="S1954" s="70">
        <v>1</v>
      </c>
      <c r="T1954" s="70">
        <v>1</v>
      </c>
      <c r="U1954" s="50">
        <v>1</v>
      </c>
      <c r="V1954" s="70">
        <v>1</v>
      </c>
      <c r="W1954" s="65">
        <v>44538</v>
      </c>
      <c r="X1954" s="49" t="s">
        <v>68</v>
      </c>
      <c r="Y1954" s="71">
        <v>1</v>
      </c>
      <c r="Z1954" s="65">
        <v>44596</v>
      </c>
      <c r="AA1954" s="70">
        <v>1</v>
      </c>
      <c r="AB1954" s="70" t="s">
        <v>68</v>
      </c>
      <c r="AC1954" s="70" t="s">
        <v>68</v>
      </c>
      <c r="AD1954" s="72" t="s">
        <v>68</v>
      </c>
      <c r="AE1954" s="70" t="s">
        <v>112</v>
      </c>
      <c r="AF1954" s="52" t="s">
        <v>112</v>
      </c>
      <c r="AG1954" s="73">
        <v>44607</v>
      </c>
      <c r="AH1954" s="65">
        <v>44607</v>
      </c>
      <c r="AI1954" s="65" t="s">
        <v>4836</v>
      </c>
      <c r="AJ1954" s="65" t="s">
        <v>4847</v>
      </c>
      <c r="AK1954" s="636">
        <v>44610</v>
      </c>
      <c r="AL1954" s="65">
        <v>44610</v>
      </c>
      <c r="AM1954" s="65"/>
      <c r="AN1954" s="65" t="s">
        <v>1643</v>
      </c>
      <c r="AO1954" s="45" t="s">
        <v>69</v>
      </c>
      <c r="AP1954" s="65"/>
      <c r="AQ1954" s="67" t="s">
        <v>70</v>
      </c>
      <c r="AR1954" s="75"/>
      <c r="AS1954" s="260">
        <v>1</v>
      </c>
      <c r="AT1954" s="77" t="s">
        <v>70</v>
      </c>
      <c r="AU1954" s="77" t="s">
        <v>70</v>
      </c>
      <c r="AV1954" s="83" t="s">
        <v>363</v>
      </c>
      <c r="AW1954" s="77">
        <v>2</v>
      </c>
      <c r="AX1954" s="67">
        <v>2022</v>
      </c>
      <c r="AY1954" s="67">
        <v>11</v>
      </c>
      <c r="AZ1954" s="67">
        <v>2021</v>
      </c>
      <c r="BA1954" s="66">
        <v>8</v>
      </c>
      <c r="BB1954" s="66">
        <v>2</v>
      </c>
      <c r="BC1954" s="66">
        <v>2022</v>
      </c>
      <c r="BD1954" s="78">
        <v>0.61770000000000003</v>
      </c>
      <c r="BE1954" s="78">
        <v>0.71490000000000009</v>
      </c>
      <c r="BF1954" s="78">
        <v>2.3830000000000004E-2</v>
      </c>
      <c r="BG1954" s="78">
        <v>0.73873000000000011</v>
      </c>
      <c r="BH1954" s="78" t="s">
        <v>68</v>
      </c>
      <c r="BI1954" s="66" t="s">
        <v>3504</v>
      </c>
      <c r="BJ1954" s="78" t="s">
        <v>3504</v>
      </c>
      <c r="BK1954" s="79"/>
    </row>
    <row r="1955" spans="1:63" ht="15.75" customHeight="1" x14ac:dyDescent="0.25">
      <c r="A1955" s="246" t="s">
        <v>4848</v>
      </c>
      <c r="B1955" s="258">
        <v>44580</v>
      </c>
      <c r="C1955" s="247" t="s">
        <v>63</v>
      </c>
      <c r="D1955" s="248" t="s">
        <v>2342</v>
      </c>
      <c r="E1955" s="248" t="s">
        <v>388</v>
      </c>
      <c r="F1955" s="249">
        <v>28727639</v>
      </c>
      <c r="G1955" s="44" t="s">
        <v>4849</v>
      </c>
      <c r="H1955" s="250">
        <v>10</v>
      </c>
      <c r="I1955" s="250">
        <v>6</v>
      </c>
      <c r="J1955" s="67" t="s">
        <v>159</v>
      </c>
      <c r="K1955" s="708" t="s">
        <v>758</v>
      </c>
      <c r="L1955" s="747" t="s">
        <v>3387</v>
      </c>
      <c r="M1955" s="251" t="s">
        <v>68</v>
      </c>
      <c r="N1955" s="87">
        <v>48843</v>
      </c>
      <c r="O1955" s="87" t="s">
        <v>68</v>
      </c>
      <c r="P1955" s="251" t="s">
        <v>68</v>
      </c>
      <c r="Q1955" s="778" t="s">
        <v>68</v>
      </c>
      <c r="R1955" s="747" t="s">
        <v>68</v>
      </c>
      <c r="S1955" s="252" t="s">
        <v>68</v>
      </c>
      <c r="T1955" s="252" t="s">
        <v>68</v>
      </c>
      <c r="U1955" s="253" t="s">
        <v>3503</v>
      </c>
      <c r="V1955" s="252">
        <v>1</v>
      </c>
      <c r="W1955" s="65">
        <v>44593</v>
      </c>
      <c r="X1955" s="254" t="s">
        <v>68</v>
      </c>
      <c r="Y1955" s="255">
        <v>1</v>
      </c>
      <c r="Z1955" s="65" t="s">
        <v>68</v>
      </c>
      <c r="AA1955" s="70" t="s">
        <v>68</v>
      </c>
      <c r="AB1955" s="70" t="s">
        <v>68</v>
      </c>
      <c r="AC1955" s="70" t="s">
        <v>68</v>
      </c>
      <c r="AD1955" s="256" t="s">
        <v>68</v>
      </c>
      <c r="AE1955" s="252" t="s">
        <v>112</v>
      </c>
      <c r="AF1955" s="257" t="s">
        <v>112</v>
      </c>
      <c r="AG1955" s="258">
        <v>44607</v>
      </c>
      <c r="AH1955" s="247">
        <v>44607</v>
      </c>
      <c r="AI1955" s="247" t="s">
        <v>4843</v>
      </c>
      <c r="AJ1955" s="247" t="s">
        <v>4850</v>
      </c>
      <c r="AK1955" s="636">
        <v>44610</v>
      </c>
      <c r="AL1955" s="247">
        <v>44610</v>
      </c>
      <c r="AM1955" s="247"/>
      <c r="AN1955" s="65" t="s">
        <v>1643</v>
      </c>
      <c r="AO1955" s="45" t="s">
        <v>2990</v>
      </c>
      <c r="AP1955" s="247" t="s">
        <v>3424</v>
      </c>
      <c r="AQ1955" s="67" t="s">
        <v>70</v>
      </c>
      <c r="AR1955" s="259"/>
      <c r="AS1955" s="260">
        <v>1</v>
      </c>
      <c r="AT1955" s="260" t="s">
        <v>70</v>
      </c>
      <c r="AU1955" s="260" t="s">
        <v>70</v>
      </c>
      <c r="AV1955" s="261" t="s">
        <v>363</v>
      </c>
      <c r="AW1955" s="260">
        <v>2</v>
      </c>
      <c r="AX1955" s="249">
        <v>2022</v>
      </c>
      <c r="AY1955" s="249">
        <v>1</v>
      </c>
      <c r="AZ1955" s="249">
        <v>2022</v>
      </c>
      <c r="BA1955" s="248">
        <v>8</v>
      </c>
      <c r="BB1955" s="248">
        <v>2</v>
      </c>
      <c r="BC1955" s="248">
        <v>2022</v>
      </c>
      <c r="BD1955" s="262">
        <v>0</v>
      </c>
      <c r="BE1955" s="262">
        <v>0</v>
      </c>
      <c r="BF1955" s="262">
        <v>0</v>
      </c>
      <c r="BG1955" s="262">
        <v>0</v>
      </c>
      <c r="BH1955" s="262" t="s">
        <v>68</v>
      </c>
      <c r="BI1955" s="248" t="s">
        <v>3504</v>
      </c>
      <c r="BJ1955" s="262" t="s">
        <v>3504</v>
      </c>
      <c r="BK1955" s="263"/>
    </row>
    <row r="1956" spans="1:63" ht="15.75" customHeight="1" x14ac:dyDescent="0.25">
      <c r="A1956" s="246" t="s">
        <v>4851</v>
      </c>
      <c r="B1956" s="258">
        <v>44580</v>
      </c>
      <c r="C1956" s="651" t="s">
        <v>63</v>
      </c>
      <c r="D1956" s="251" t="s">
        <v>2342</v>
      </c>
      <c r="E1956" s="251" t="s">
        <v>793</v>
      </c>
      <c r="F1956" s="249">
        <v>28727640</v>
      </c>
      <c r="G1956" s="44" t="s">
        <v>4852</v>
      </c>
      <c r="H1956" s="250">
        <v>10</v>
      </c>
      <c r="I1956" s="250">
        <v>1</v>
      </c>
      <c r="J1956" s="67" t="s">
        <v>159</v>
      </c>
      <c r="K1956" s="708" t="s">
        <v>794</v>
      </c>
      <c r="L1956" s="747" t="s">
        <v>3388</v>
      </c>
      <c r="M1956" s="251" t="s">
        <v>68</v>
      </c>
      <c r="N1956" s="87">
        <v>48843</v>
      </c>
      <c r="O1956" s="87" t="s">
        <v>68</v>
      </c>
      <c r="P1956" s="251" t="s">
        <v>68</v>
      </c>
      <c r="Q1956" s="778" t="s">
        <v>68</v>
      </c>
      <c r="R1956" s="747" t="s">
        <v>68</v>
      </c>
      <c r="S1956" s="797" t="s">
        <v>68</v>
      </c>
      <c r="T1956" s="797" t="s">
        <v>68</v>
      </c>
      <c r="U1956" s="809" t="s">
        <v>3503</v>
      </c>
      <c r="V1956" s="797">
        <v>1</v>
      </c>
      <c r="W1956" s="643">
        <v>44593</v>
      </c>
      <c r="X1956" s="819" t="s">
        <v>68</v>
      </c>
      <c r="Y1956" s="830">
        <v>1</v>
      </c>
      <c r="Z1956" s="643" t="s">
        <v>68</v>
      </c>
      <c r="AA1956" s="644" t="s">
        <v>68</v>
      </c>
      <c r="AB1956" s="644" t="s">
        <v>68</v>
      </c>
      <c r="AC1956" s="644" t="s">
        <v>68</v>
      </c>
      <c r="AD1956" s="840" t="s">
        <v>68</v>
      </c>
      <c r="AE1956" s="797" t="s">
        <v>112</v>
      </c>
      <c r="AF1956" s="843" t="s">
        <v>112</v>
      </c>
      <c r="AG1956" s="851">
        <v>44607</v>
      </c>
      <c r="AH1956" s="651">
        <v>44607</v>
      </c>
      <c r="AI1956" s="651" t="s">
        <v>4843</v>
      </c>
      <c r="AJ1956" s="651" t="s">
        <v>4853</v>
      </c>
      <c r="AK1956" s="636">
        <v>44610</v>
      </c>
      <c r="AL1956" s="651">
        <v>44610</v>
      </c>
      <c r="AM1956" s="651"/>
      <c r="AN1956" s="643" t="s">
        <v>1643</v>
      </c>
      <c r="AO1956" s="54" t="s">
        <v>2990</v>
      </c>
      <c r="AP1956" s="651" t="s">
        <v>3424</v>
      </c>
      <c r="AQ1956" s="56" t="s">
        <v>70</v>
      </c>
      <c r="AR1956" s="259"/>
      <c r="AS1956" s="260">
        <v>1</v>
      </c>
      <c r="AT1956" s="889" t="s">
        <v>70</v>
      </c>
      <c r="AU1956" s="889" t="s">
        <v>70</v>
      </c>
      <c r="AV1956" s="764" t="s">
        <v>363</v>
      </c>
      <c r="AW1956" s="889">
        <v>2</v>
      </c>
      <c r="AX1956" s="887">
        <v>2022</v>
      </c>
      <c r="AY1956" s="887">
        <v>1</v>
      </c>
      <c r="AZ1956" s="887">
        <v>2022</v>
      </c>
      <c r="BA1956" s="251">
        <v>8</v>
      </c>
      <c r="BB1956" s="251">
        <v>2</v>
      </c>
      <c r="BC1956" s="251">
        <v>2022</v>
      </c>
      <c r="BD1956" s="263">
        <v>0</v>
      </c>
      <c r="BE1956" s="263">
        <v>0</v>
      </c>
      <c r="BF1956" s="263">
        <v>0</v>
      </c>
      <c r="BG1956" s="263">
        <v>0</v>
      </c>
      <c r="BH1956" s="263" t="s">
        <v>68</v>
      </c>
      <c r="BI1956" s="251" t="s">
        <v>3504</v>
      </c>
      <c r="BJ1956" s="263" t="s">
        <v>3504</v>
      </c>
      <c r="BK1956" s="263"/>
    </row>
    <row r="1957" spans="1:63" ht="15.75" customHeight="1" x14ac:dyDescent="0.25">
      <c r="A1957" s="64" t="s">
        <v>4854</v>
      </c>
      <c r="B1957" s="65">
        <v>44384</v>
      </c>
      <c r="C1957" s="65" t="s">
        <v>63</v>
      </c>
      <c r="D1957" s="66" t="s">
        <v>2342</v>
      </c>
      <c r="E1957" s="66" t="s">
        <v>242</v>
      </c>
      <c r="F1957" s="67">
        <v>28614584</v>
      </c>
      <c r="G1957" s="44" t="s">
        <v>4855</v>
      </c>
      <c r="H1957" s="68">
        <v>10</v>
      </c>
      <c r="I1957" s="68">
        <v>2</v>
      </c>
      <c r="J1957" s="67" t="s">
        <v>66</v>
      </c>
      <c r="K1957" s="708" t="s">
        <v>1432</v>
      </c>
      <c r="L1957" s="708" t="s">
        <v>3020</v>
      </c>
      <c r="M1957" s="251" t="s">
        <v>68</v>
      </c>
      <c r="N1957" s="648">
        <v>46170</v>
      </c>
      <c r="O1957" s="87" t="s">
        <v>68</v>
      </c>
      <c r="P1957" s="87" t="s">
        <v>68</v>
      </c>
      <c r="Q1957" s="635" t="s">
        <v>68</v>
      </c>
      <c r="R1957" s="739" t="s">
        <v>68</v>
      </c>
      <c r="S1957" s="70" t="s">
        <v>68</v>
      </c>
      <c r="T1957" s="70" t="s">
        <v>68</v>
      </c>
      <c r="U1957" s="50" t="s">
        <v>3503</v>
      </c>
      <c r="V1957" s="70">
        <v>1</v>
      </c>
      <c r="W1957" s="65" t="s">
        <v>3402</v>
      </c>
      <c r="X1957" s="49" t="s">
        <v>68</v>
      </c>
      <c r="Y1957" s="71">
        <v>1</v>
      </c>
      <c r="Z1957" s="65" t="s">
        <v>68</v>
      </c>
      <c r="AA1957" s="70" t="s">
        <v>68</v>
      </c>
      <c r="AB1957" s="70" t="s">
        <v>68</v>
      </c>
      <c r="AC1957" s="70" t="s">
        <v>68</v>
      </c>
      <c r="AD1957" s="72" t="s">
        <v>68</v>
      </c>
      <c r="AE1957" s="70" t="s">
        <v>112</v>
      </c>
      <c r="AF1957" s="52" t="s">
        <v>112</v>
      </c>
      <c r="AG1957" s="73">
        <v>44580</v>
      </c>
      <c r="AH1957" s="65">
        <v>44608</v>
      </c>
      <c r="AI1957" s="65" t="s">
        <v>4843</v>
      </c>
      <c r="AJ1957" s="65" t="s">
        <v>4856</v>
      </c>
      <c r="AK1957" s="636">
        <v>44585</v>
      </c>
      <c r="AL1957" s="65">
        <v>44613</v>
      </c>
      <c r="AM1957" s="65"/>
      <c r="AN1957" s="65" t="s">
        <v>1643</v>
      </c>
      <c r="AO1957" s="65" t="s">
        <v>2982</v>
      </c>
      <c r="AP1957" s="65"/>
      <c r="AQ1957" s="67" t="s">
        <v>70</v>
      </c>
      <c r="AR1957" s="75"/>
      <c r="AS1957" s="260">
        <v>1</v>
      </c>
      <c r="AT1957" s="77" t="s">
        <v>70</v>
      </c>
      <c r="AU1957" s="77" t="s">
        <v>363</v>
      </c>
      <c r="AV1957" s="83" t="s">
        <v>363</v>
      </c>
      <c r="AW1957" s="77">
        <v>2</v>
      </c>
      <c r="AX1957" s="67">
        <v>2022</v>
      </c>
      <c r="AY1957" s="67">
        <v>7</v>
      </c>
      <c r="AZ1957" s="67">
        <v>2021</v>
      </c>
      <c r="BA1957" s="67">
        <v>8</v>
      </c>
      <c r="BB1957" s="67">
        <v>2</v>
      </c>
      <c r="BC1957" s="67">
        <v>2022</v>
      </c>
      <c r="BD1957" s="78">
        <v>0</v>
      </c>
      <c r="BE1957" s="78">
        <v>0</v>
      </c>
      <c r="BF1957" s="78">
        <v>0</v>
      </c>
      <c r="BG1957" s="78">
        <v>0</v>
      </c>
      <c r="BH1957" s="78" t="s">
        <v>68</v>
      </c>
      <c r="BI1957" s="78" t="s">
        <v>3504</v>
      </c>
      <c r="BJ1957" s="78" t="s">
        <v>3504</v>
      </c>
      <c r="BK1957" s="79"/>
    </row>
    <row r="1958" spans="1:63" ht="15.75" customHeight="1" x14ac:dyDescent="0.25">
      <c r="A1958" s="64" t="s">
        <v>4857</v>
      </c>
      <c r="B1958" s="65">
        <v>44424</v>
      </c>
      <c r="C1958" s="643" t="s">
        <v>63</v>
      </c>
      <c r="D1958" s="87" t="s">
        <v>2342</v>
      </c>
      <c r="E1958" s="87" t="s">
        <v>388</v>
      </c>
      <c r="F1958" s="67">
        <v>28631281</v>
      </c>
      <c r="G1958" s="44" t="s">
        <v>4858</v>
      </c>
      <c r="H1958" s="68">
        <v>10</v>
      </c>
      <c r="I1958" s="68">
        <v>6</v>
      </c>
      <c r="J1958" s="67" t="s">
        <v>66</v>
      </c>
      <c r="K1958" s="708" t="s">
        <v>1925</v>
      </c>
      <c r="L1958" s="739" t="s">
        <v>3110</v>
      </c>
      <c r="M1958" s="251" t="s">
        <v>68</v>
      </c>
      <c r="N1958" s="648">
        <v>47578</v>
      </c>
      <c r="O1958" s="87" t="s">
        <v>68</v>
      </c>
      <c r="P1958" s="87" t="s">
        <v>68</v>
      </c>
      <c r="Q1958" s="635" t="s">
        <v>68</v>
      </c>
      <c r="R1958" s="739" t="s">
        <v>68</v>
      </c>
      <c r="S1958" s="644" t="s">
        <v>68</v>
      </c>
      <c r="T1958" s="644" t="s">
        <v>68</v>
      </c>
      <c r="U1958" s="243" t="s">
        <v>3503</v>
      </c>
      <c r="V1958" s="644">
        <v>1</v>
      </c>
      <c r="W1958" s="643" t="s">
        <v>3402</v>
      </c>
      <c r="X1958" s="90" t="s">
        <v>68</v>
      </c>
      <c r="Y1958" s="646">
        <v>1</v>
      </c>
      <c r="Z1958" s="643" t="s">
        <v>68</v>
      </c>
      <c r="AA1958" s="644" t="s">
        <v>68</v>
      </c>
      <c r="AB1958" s="644" t="s">
        <v>68</v>
      </c>
      <c r="AC1958" s="644" t="s">
        <v>68</v>
      </c>
      <c r="AD1958" s="645" t="s">
        <v>68</v>
      </c>
      <c r="AE1958" s="644" t="s">
        <v>112</v>
      </c>
      <c r="AF1958" s="91" t="s">
        <v>112</v>
      </c>
      <c r="AG1958" s="647">
        <v>44244</v>
      </c>
      <c r="AH1958" s="643">
        <v>44608</v>
      </c>
      <c r="AI1958" s="643" t="s">
        <v>4843</v>
      </c>
      <c r="AJ1958" s="643" t="s">
        <v>4859</v>
      </c>
      <c r="AK1958" s="636">
        <v>44248</v>
      </c>
      <c r="AL1958" s="643">
        <v>44613</v>
      </c>
      <c r="AM1958" s="643"/>
      <c r="AN1958" s="643" t="s">
        <v>1643</v>
      </c>
      <c r="AO1958" s="643" t="s">
        <v>2982</v>
      </c>
      <c r="AP1958" s="643"/>
      <c r="AQ1958" s="56" t="s">
        <v>70</v>
      </c>
      <c r="AR1958" s="75"/>
      <c r="AS1958" s="260">
        <v>1</v>
      </c>
      <c r="AT1958" s="61" t="s">
        <v>70</v>
      </c>
      <c r="AU1958" s="61" t="s">
        <v>363</v>
      </c>
      <c r="AV1958" s="648" t="s">
        <v>363</v>
      </c>
      <c r="AW1958" s="61">
        <v>2</v>
      </c>
      <c r="AX1958" s="56">
        <v>2022</v>
      </c>
      <c r="AY1958" s="56">
        <v>8</v>
      </c>
      <c r="AZ1958" s="56">
        <v>2021</v>
      </c>
      <c r="BA1958" s="87">
        <v>8</v>
      </c>
      <c r="BB1958" s="87">
        <v>2</v>
      </c>
      <c r="BC1958" s="87">
        <v>2022</v>
      </c>
      <c r="BD1958" s="79">
        <v>0</v>
      </c>
      <c r="BE1958" s="79">
        <v>0</v>
      </c>
      <c r="BF1958" s="79">
        <v>0</v>
      </c>
      <c r="BG1958" s="79">
        <v>0</v>
      </c>
      <c r="BH1958" s="79" t="s">
        <v>68</v>
      </c>
      <c r="BI1958" s="87" t="s">
        <v>3504</v>
      </c>
      <c r="BJ1958" s="79" t="s">
        <v>3504</v>
      </c>
      <c r="BK1958" s="79"/>
    </row>
    <row r="1959" spans="1:63" ht="15.75" customHeight="1" x14ac:dyDescent="0.25">
      <c r="A1959" s="246" t="s">
        <v>4860</v>
      </c>
      <c r="B1959" s="258">
        <v>44601</v>
      </c>
      <c r="C1959" s="651" t="s">
        <v>156</v>
      </c>
      <c r="D1959" s="251" t="s">
        <v>2342</v>
      </c>
      <c r="E1959" s="251" t="s">
        <v>870</v>
      </c>
      <c r="F1959" s="249">
        <v>28743153</v>
      </c>
      <c r="G1959" s="44" t="s">
        <v>4861</v>
      </c>
      <c r="H1959" s="250">
        <v>10</v>
      </c>
      <c r="I1959" s="250">
        <v>2</v>
      </c>
      <c r="J1959" s="67" t="s">
        <v>251</v>
      </c>
      <c r="K1959" s="708" t="s">
        <v>871</v>
      </c>
      <c r="L1959" s="747" t="s">
        <v>3210</v>
      </c>
      <c r="M1959" s="251" t="s">
        <v>4760</v>
      </c>
      <c r="N1959" s="87">
        <v>48843</v>
      </c>
      <c r="O1959" s="87">
        <v>3909562</v>
      </c>
      <c r="P1959" s="251" t="s">
        <v>112</v>
      </c>
      <c r="Q1959" s="778">
        <v>0</v>
      </c>
      <c r="R1959" s="747">
        <v>0</v>
      </c>
      <c r="S1959" s="797">
        <v>1</v>
      </c>
      <c r="T1959" s="797">
        <v>1</v>
      </c>
      <c r="U1959" s="809">
        <v>1</v>
      </c>
      <c r="V1959" s="797">
        <v>1</v>
      </c>
      <c r="W1959" s="643" t="s">
        <v>181</v>
      </c>
      <c r="X1959" s="819" t="s">
        <v>68</v>
      </c>
      <c r="Y1959" s="830">
        <v>1</v>
      </c>
      <c r="Z1959" s="643">
        <v>44609</v>
      </c>
      <c r="AA1959" s="644">
        <v>1</v>
      </c>
      <c r="AB1959" s="644" t="s">
        <v>68</v>
      </c>
      <c r="AC1959" s="644" t="s">
        <v>68</v>
      </c>
      <c r="AD1959" s="840" t="s">
        <v>68</v>
      </c>
      <c r="AE1959" s="797" t="s">
        <v>112</v>
      </c>
      <c r="AF1959" s="843" t="s">
        <v>112</v>
      </c>
      <c r="AG1959" s="851">
        <v>44623</v>
      </c>
      <c r="AH1959" s="651">
        <v>44613</v>
      </c>
      <c r="AI1959" s="651" t="s">
        <v>4862</v>
      </c>
      <c r="AJ1959" s="651" t="s">
        <v>4863</v>
      </c>
      <c r="AK1959" s="636">
        <v>44627</v>
      </c>
      <c r="AL1959" s="651">
        <v>44615</v>
      </c>
      <c r="AM1959" s="651"/>
      <c r="AN1959" s="643" t="s">
        <v>1643</v>
      </c>
      <c r="AO1959" s="54" t="s">
        <v>2982</v>
      </c>
      <c r="AP1959" s="643"/>
      <c r="AQ1959" s="56" t="s">
        <v>70</v>
      </c>
      <c r="AR1959" s="259"/>
      <c r="AS1959" s="260">
        <v>0</v>
      </c>
      <c r="AT1959" s="889" t="s">
        <v>363</v>
      </c>
      <c r="AU1959" s="889" t="s">
        <v>70</v>
      </c>
      <c r="AV1959" s="764" t="s">
        <v>363</v>
      </c>
      <c r="AW1959" s="889">
        <v>2</v>
      </c>
      <c r="AX1959" s="887">
        <v>2022</v>
      </c>
      <c r="AY1959" s="887">
        <v>2</v>
      </c>
      <c r="AZ1959" s="887">
        <v>2022</v>
      </c>
      <c r="BA1959" s="251">
        <v>9</v>
      </c>
      <c r="BB1959" s="251">
        <v>2</v>
      </c>
      <c r="BC1959" s="251">
        <v>2022</v>
      </c>
      <c r="BD1959" s="263">
        <v>0.4118</v>
      </c>
      <c r="BE1959" s="263">
        <v>0.47660000000000002</v>
      </c>
      <c r="BF1959" s="263">
        <v>2.3830000000000004E-2</v>
      </c>
      <c r="BG1959" s="263">
        <v>0.50043000000000004</v>
      </c>
      <c r="BH1959" s="263" t="s">
        <v>68</v>
      </c>
      <c r="BI1959" s="251" t="s">
        <v>3504</v>
      </c>
      <c r="BJ1959" s="263" t="s">
        <v>3504</v>
      </c>
      <c r="BK1959" s="263"/>
    </row>
    <row r="1960" spans="1:63" ht="15.75" customHeight="1" x14ac:dyDescent="0.25">
      <c r="A1960" s="246" t="s">
        <v>4864</v>
      </c>
      <c r="B1960" s="258">
        <v>44601</v>
      </c>
      <c r="C1960" s="651" t="s">
        <v>156</v>
      </c>
      <c r="D1960" s="251" t="s">
        <v>2342</v>
      </c>
      <c r="E1960" s="251" t="s">
        <v>870</v>
      </c>
      <c r="F1960" s="249">
        <v>28743156</v>
      </c>
      <c r="G1960" s="44" t="s">
        <v>4865</v>
      </c>
      <c r="H1960" s="250">
        <v>10</v>
      </c>
      <c r="I1960" s="250">
        <v>1</v>
      </c>
      <c r="J1960" s="67" t="s">
        <v>251</v>
      </c>
      <c r="K1960" s="708" t="s">
        <v>1399</v>
      </c>
      <c r="L1960" s="747" t="s">
        <v>3448</v>
      </c>
      <c r="M1960" s="251" t="s">
        <v>4760</v>
      </c>
      <c r="N1960" s="87">
        <v>48843</v>
      </c>
      <c r="O1960" s="87">
        <v>3909565</v>
      </c>
      <c r="P1960" s="251" t="s">
        <v>112</v>
      </c>
      <c r="Q1960" s="778">
        <v>0</v>
      </c>
      <c r="R1960" s="747">
        <v>0</v>
      </c>
      <c r="S1960" s="797">
        <v>1</v>
      </c>
      <c r="T1960" s="797">
        <v>1</v>
      </c>
      <c r="U1960" s="809">
        <v>1</v>
      </c>
      <c r="V1960" s="797">
        <v>1</v>
      </c>
      <c r="W1960" s="643" t="s">
        <v>181</v>
      </c>
      <c r="X1960" s="819" t="s">
        <v>68</v>
      </c>
      <c r="Y1960" s="830">
        <v>1</v>
      </c>
      <c r="Z1960" s="643">
        <v>44609</v>
      </c>
      <c r="AA1960" s="644">
        <v>1</v>
      </c>
      <c r="AB1960" s="644" t="s">
        <v>68</v>
      </c>
      <c r="AC1960" s="644" t="s">
        <v>68</v>
      </c>
      <c r="AD1960" s="840" t="s">
        <v>68</v>
      </c>
      <c r="AE1960" s="797" t="s">
        <v>112</v>
      </c>
      <c r="AF1960" s="843" t="s">
        <v>112</v>
      </c>
      <c r="AG1960" s="851">
        <v>44623</v>
      </c>
      <c r="AH1960" s="651">
        <v>44613</v>
      </c>
      <c r="AI1960" s="651" t="s">
        <v>4862</v>
      </c>
      <c r="AJ1960" s="651" t="s">
        <v>4866</v>
      </c>
      <c r="AK1960" s="636">
        <v>44627</v>
      </c>
      <c r="AL1960" s="651">
        <v>44615</v>
      </c>
      <c r="AM1960" s="651"/>
      <c r="AN1960" s="643" t="s">
        <v>1643</v>
      </c>
      <c r="AO1960" s="54" t="s">
        <v>2982</v>
      </c>
      <c r="AP1960" s="643"/>
      <c r="AQ1960" s="56" t="s">
        <v>70</v>
      </c>
      <c r="AR1960" s="259"/>
      <c r="AS1960" s="260">
        <v>0</v>
      </c>
      <c r="AT1960" s="889" t="s">
        <v>363</v>
      </c>
      <c r="AU1960" s="889" t="s">
        <v>70</v>
      </c>
      <c r="AV1960" s="764" t="s">
        <v>363</v>
      </c>
      <c r="AW1960" s="889">
        <v>2</v>
      </c>
      <c r="AX1960" s="887">
        <v>2022</v>
      </c>
      <c r="AY1960" s="887">
        <v>2</v>
      </c>
      <c r="AZ1960" s="887">
        <v>2022</v>
      </c>
      <c r="BA1960" s="251">
        <v>9</v>
      </c>
      <c r="BB1960" s="251">
        <v>2</v>
      </c>
      <c r="BC1960" s="251">
        <v>2022</v>
      </c>
      <c r="BD1960" s="263">
        <v>0.20849999999999999</v>
      </c>
      <c r="BE1960" s="263">
        <v>0.23830000000000001</v>
      </c>
      <c r="BF1960" s="263">
        <v>2.3830000000000004E-2</v>
      </c>
      <c r="BG1960" s="263">
        <v>0.26213000000000003</v>
      </c>
      <c r="BH1960" s="263" t="s">
        <v>68</v>
      </c>
      <c r="BI1960" s="251" t="s">
        <v>3504</v>
      </c>
      <c r="BJ1960" s="263" t="s">
        <v>3504</v>
      </c>
      <c r="BK1960" s="263"/>
    </row>
    <row r="1961" spans="1:63" ht="15.75" customHeight="1" x14ac:dyDescent="0.25">
      <c r="A1961" s="246" t="s">
        <v>4867</v>
      </c>
      <c r="B1961" s="258">
        <v>44601</v>
      </c>
      <c r="C1961" s="651" t="s">
        <v>156</v>
      </c>
      <c r="D1961" s="251" t="s">
        <v>2342</v>
      </c>
      <c r="E1961" s="251" t="s">
        <v>2588</v>
      </c>
      <c r="F1961" s="249">
        <v>28743157</v>
      </c>
      <c r="G1961" s="44" t="s">
        <v>4868</v>
      </c>
      <c r="H1961" s="250">
        <v>10</v>
      </c>
      <c r="I1961" s="250">
        <v>1</v>
      </c>
      <c r="J1961" s="67" t="s">
        <v>251</v>
      </c>
      <c r="K1961" s="708" t="s">
        <v>1401</v>
      </c>
      <c r="L1961" s="747" t="s">
        <v>3449</v>
      </c>
      <c r="M1961" s="251" t="s">
        <v>4760</v>
      </c>
      <c r="N1961" s="87">
        <v>48843</v>
      </c>
      <c r="O1961" s="87">
        <v>3909564</v>
      </c>
      <c r="P1961" s="251" t="s">
        <v>112</v>
      </c>
      <c r="Q1961" s="778">
        <v>0</v>
      </c>
      <c r="R1961" s="747">
        <v>0</v>
      </c>
      <c r="S1961" s="797">
        <v>1</v>
      </c>
      <c r="T1961" s="797">
        <v>1</v>
      </c>
      <c r="U1961" s="809">
        <v>1</v>
      </c>
      <c r="V1961" s="797">
        <v>1</v>
      </c>
      <c r="W1961" s="643" t="s">
        <v>181</v>
      </c>
      <c r="X1961" s="819" t="s">
        <v>68</v>
      </c>
      <c r="Y1961" s="830">
        <v>1</v>
      </c>
      <c r="Z1961" s="643">
        <v>44609</v>
      </c>
      <c r="AA1961" s="644">
        <v>1</v>
      </c>
      <c r="AB1961" s="644" t="s">
        <v>68</v>
      </c>
      <c r="AC1961" s="644" t="s">
        <v>68</v>
      </c>
      <c r="AD1961" s="840" t="s">
        <v>68</v>
      </c>
      <c r="AE1961" s="797" t="s">
        <v>112</v>
      </c>
      <c r="AF1961" s="843" t="s">
        <v>112</v>
      </c>
      <c r="AG1961" s="851">
        <v>44623</v>
      </c>
      <c r="AH1961" s="651">
        <v>44613</v>
      </c>
      <c r="AI1961" s="651" t="s">
        <v>4862</v>
      </c>
      <c r="AJ1961" s="651" t="s">
        <v>4869</v>
      </c>
      <c r="AK1961" s="636">
        <v>44627</v>
      </c>
      <c r="AL1961" s="651">
        <v>44615</v>
      </c>
      <c r="AM1961" s="651"/>
      <c r="AN1961" s="643" t="s">
        <v>1643</v>
      </c>
      <c r="AO1961" s="54" t="s">
        <v>2982</v>
      </c>
      <c r="AP1961" s="643"/>
      <c r="AQ1961" s="56" t="s">
        <v>70</v>
      </c>
      <c r="AR1961" s="259"/>
      <c r="AS1961" s="260">
        <v>0</v>
      </c>
      <c r="AT1961" s="889" t="s">
        <v>363</v>
      </c>
      <c r="AU1961" s="889" t="s">
        <v>70</v>
      </c>
      <c r="AV1961" s="764" t="s">
        <v>363</v>
      </c>
      <c r="AW1961" s="889">
        <v>2</v>
      </c>
      <c r="AX1961" s="887">
        <v>2022</v>
      </c>
      <c r="AY1961" s="887">
        <v>2</v>
      </c>
      <c r="AZ1961" s="887">
        <v>2022</v>
      </c>
      <c r="BA1961" s="251">
        <v>9</v>
      </c>
      <c r="BB1961" s="251">
        <v>2</v>
      </c>
      <c r="BC1961" s="251">
        <v>2022</v>
      </c>
      <c r="BD1961" s="263">
        <v>0.20749999999999999</v>
      </c>
      <c r="BE1961" s="263">
        <v>0.23830000000000001</v>
      </c>
      <c r="BF1961" s="263">
        <v>5.9575000000000003E-2</v>
      </c>
      <c r="BG1961" s="263">
        <v>0.297875</v>
      </c>
      <c r="BH1961" s="263" t="s">
        <v>68</v>
      </c>
      <c r="BI1961" s="251" t="s">
        <v>3504</v>
      </c>
      <c r="BJ1961" s="263" t="s">
        <v>3504</v>
      </c>
      <c r="BK1961" s="263"/>
    </row>
    <row r="1962" spans="1:63" ht="15.75" customHeight="1" x14ac:dyDescent="0.25">
      <c r="A1962" s="246" t="s">
        <v>4870</v>
      </c>
      <c r="B1962" s="258">
        <v>44531</v>
      </c>
      <c r="C1962" s="247" t="s">
        <v>156</v>
      </c>
      <c r="D1962" s="248" t="s">
        <v>2342</v>
      </c>
      <c r="E1962" s="248" t="s">
        <v>615</v>
      </c>
      <c r="F1962" s="249">
        <v>28694611</v>
      </c>
      <c r="G1962" s="44" t="s">
        <v>4871</v>
      </c>
      <c r="H1962" s="250">
        <v>10</v>
      </c>
      <c r="I1962" s="250">
        <v>4</v>
      </c>
      <c r="J1962" s="67" t="s">
        <v>66</v>
      </c>
      <c r="K1962" s="721" t="s">
        <v>1125</v>
      </c>
      <c r="L1962" s="747" t="s">
        <v>3053</v>
      </c>
      <c r="M1962" s="251" t="s">
        <v>4760</v>
      </c>
      <c r="N1962" s="87">
        <v>48842</v>
      </c>
      <c r="O1962" s="251">
        <v>6001335</v>
      </c>
      <c r="P1962" s="251" t="s">
        <v>112</v>
      </c>
      <c r="Q1962" s="778">
        <v>0</v>
      </c>
      <c r="R1962" s="747">
        <v>0</v>
      </c>
      <c r="S1962" s="252">
        <v>1</v>
      </c>
      <c r="T1962" s="252">
        <v>1</v>
      </c>
      <c r="U1962" s="253">
        <v>1</v>
      </c>
      <c r="V1962" s="252">
        <v>1</v>
      </c>
      <c r="W1962" s="65">
        <v>44571</v>
      </c>
      <c r="X1962" s="254" t="s">
        <v>68</v>
      </c>
      <c r="Y1962" s="255">
        <v>1</v>
      </c>
      <c r="Z1962" s="65">
        <v>44613</v>
      </c>
      <c r="AA1962" s="70">
        <v>1</v>
      </c>
      <c r="AB1962" s="70" t="s">
        <v>68</v>
      </c>
      <c r="AC1962" s="70" t="s">
        <v>68</v>
      </c>
      <c r="AD1962" s="256" t="s">
        <v>68</v>
      </c>
      <c r="AE1962" s="252" t="s">
        <v>112</v>
      </c>
      <c r="AF1962" s="257" t="s">
        <v>112</v>
      </c>
      <c r="AG1962" s="258">
        <v>44617</v>
      </c>
      <c r="AH1962" s="247">
        <v>44617</v>
      </c>
      <c r="AI1962" s="247" t="s">
        <v>4862</v>
      </c>
      <c r="AJ1962" s="247" t="s">
        <v>4872</v>
      </c>
      <c r="AK1962" s="869">
        <v>44622</v>
      </c>
      <c r="AL1962" s="247">
        <v>44622</v>
      </c>
      <c r="AM1962" s="247"/>
      <c r="AN1962" s="65" t="s">
        <v>1643</v>
      </c>
      <c r="AO1962" s="45" t="s">
        <v>2990</v>
      </c>
      <c r="AP1962" s="247"/>
      <c r="AQ1962" s="67" t="s">
        <v>70</v>
      </c>
      <c r="AR1962" s="259"/>
      <c r="AS1962" s="260">
        <v>1</v>
      </c>
      <c r="AT1962" s="260" t="s">
        <v>70</v>
      </c>
      <c r="AU1962" s="260" t="s">
        <v>70</v>
      </c>
      <c r="AV1962" s="261" t="s">
        <v>363</v>
      </c>
      <c r="AW1962" s="260">
        <v>2</v>
      </c>
      <c r="AX1962" s="249">
        <v>2022</v>
      </c>
      <c r="AY1962" s="249">
        <v>12</v>
      </c>
      <c r="AZ1962" s="249">
        <v>2021</v>
      </c>
      <c r="BA1962" s="248">
        <v>9</v>
      </c>
      <c r="BB1962" s="248">
        <v>2</v>
      </c>
      <c r="BC1962" s="248">
        <v>2022</v>
      </c>
      <c r="BD1962" s="262">
        <v>0</v>
      </c>
      <c r="BE1962" s="262">
        <v>0.82</v>
      </c>
      <c r="BF1962" s="262">
        <v>2.0500000000000001E-2</v>
      </c>
      <c r="BG1962" s="262">
        <v>0.84049999999999991</v>
      </c>
      <c r="BH1962" s="262" t="s">
        <v>68</v>
      </c>
      <c r="BI1962" s="248" t="s">
        <v>3504</v>
      </c>
      <c r="BJ1962" s="262" t="s">
        <v>3504</v>
      </c>
      <c r="BK1962" s="263"/>
    </row>
    <row r="1963" spans="1:63" ht="15.75" customHeight="1" x14ac:dyDescent="0.25">
      <c r="A1963" s="246" t="s">
        <v>4873</v>
      </c>
      <c r="B1963" s="258">
        <v>44601</v>
      </c>
      <c r="C1963" s="247" t="s">
        <v>156</v>
      </c>
      <c r="D1963" s="248" t="s">
        <v>2342</v>
      </c>
      <c r="E1963" s="248" t="s">
        <v>3446</v>
      </c>
      <c r="F1963" s="249">
        <v>28743121</v>
      </c>
      <c r="G1963" s="44" t="s">
        <v>4874</v>
      </c>
      <c r="H1963" s="250">
        <v>10</v>
      </c>
      <c r="I1963" s="250">
        <v>1</v>
      </c>
      <c r="J1963" s="67" t="s">
        <v>159</v>
      </c>
      <c r="K1963" s="708" t="s">
        <v>3445</v>
      </c>
      <c r="L1963" s="747" t="s">
        <v>3447</v>
      </c>
      <c r="M1963" s="251" t="s">
        <v>4760</v>
      </c>
      <c r="N1963" s="87">
        <v>48843</v>
      </c>
      <c r="O1963" s="87">
        <v>3909563</v>
      </c>
      <c r="P1963" s="251" t="s">
        <v>112</v>
      </c>
      <c r="Q1963" s="778">
        <v>0</v>
      </c>
      <c r="R1963" s="747">
        <v>0</v>
      </c>
      <c r="S1963" s="252">
        <v>1</v>
      </c>
      <c r="T1963" s="252">
        <v>1</v>
      </c>
      <c r="U1963" s="253">
        <v>1</v>
      </c>
      <c r="V1963" s="252">
        <v>1</v>
      </c>
      <c r="W1963" s="65" t="s">
        <v>181</v>
      </c>
      <c r="X1963" s="254" t="s">
        <v>68</v>
      </c>
      <c r="Y1963" s="255">
        <v>1</v>
      </c>
      <c r="Z1963" s="65">
        <v>44610</v>
      </c>
      <c r="AA1963" s="70">
        <v>1</v>
      </c>
      <c r="AB1963" s="70" t="s">
        <v>68</v>
      </c>
      <c r="AC1963" s="70" t="s">
        <v>68</v>
      </c>
      <c r="AD1963" s="256" t="s">
        <v>68</v>
      </c>
      <c r="AE1963" s="252" t="s">
        <v>112</v>
      </c>
      <c r="AF1963" s="257" t="s">
        <v>112</v>
      </c>
      <c r="AG1963" s="258">
        <v>44601</v>
      </c>
      <c r="AH1963" s="247">
        <v>44617</v>
      </c>
      <c r="AI1963" s="247" t="s">
        <v>4862</v>
      </c>
      <c r="AJ1963" s="247" t="s">
        <v>4875</v>
      </c>
      <c r="AK1963" s="636">
        <v>44605</v>
      </c>
      <c r="AL1963" s="247">
        <v>44622</v>
      </c>
      <c r="AM1963" s="247"/>
      <c r="AN1963" s="65" t="s">
        <v>1643</v>
      </c>
      <c r="AO1963" s="45" t="s">
        <v>2990</v>
      </c>
      <c r="AP1963" s="65"/>
      <c r="AQ1963" s="67" t="s">
        <v>70</v>
      </c>
      <c r="AR1963" s="259"/>
      <c r="AS1963" s="260">
        <v>1</v>
      </c>
      <c r="AT1963" s="260" t="s">
        <v>70</v>
      </c>
      <c r="AU1963" s="260" t="s">
        <v>363</v>
      </c>
      <c r="AV1963" s="261" t="s">
        <v>363</v>
      </c>
      <c r="AW1963" s="260">
        <v>2</v>
      </c>
      <c r="AX1963" s="249">
        <v>2022</v>
      </c>
      <c r="AY1963" s="249">
        <v>2</v>
      </c>
      <c r="AZ1963" s="249">
        <v>2022</v>
      </c>
      <c r="BA1963" s="248">
        <v>9</v>
      </c>
      <c r="BB1963" s="248">
        <v>2</v>
      </c>
      <c r="BC1963" s="248">
        <v>2022</v>
      </c>
      <c r="BD1963" s="262">
        <v>0</v>
      </c>
      <c r="BE1963" s="262">
        <v>0</v>
      </c>
      <c r="BF1963" s="262">
        <v>0</v>
      </c>
      <c r="BG1963" s="262">
        <v>0</v>
      </c>
      <c r="BH1963" s="262" t="s">
        <v>68</v>
      </c>
      <c r="BI1963" s="248" t="s">
        <v>3504</v>
      </c>
      <c r="BJ1963" s="262" t="s">
        <v>3504</v>
      </c>
      <c r="BK1963" s="263"/>
    </row>
    <row r="1964" spans="1:63" ht="15.75" customHeight="1" x14ac:dyDescent="0.25">
      <c r="A1964" s="64" t="s">
        <v>4876</v>
      </c>
      <c r="B1964" s="65">
        <v>44579</v>
      </c>
      <c r="C1964" s="65" t="s">
        <v>63</v>
      </c>
      <c r="D1964" s="66" t="s">
        <v>2342</v>
      </c>
      <c r="E1964" s="66" t="s">
        <v>615</v>
      </c>
      <c r="F1964" s="67">
        <v>28726249</v>
      </c>
      <c r="G1964" s="66" t="s">
        <v>4877</v>
      </c>
      <c r="H1964" s="68">
        <v>10</v>
      </c>
      <c r="I1964" s="68">
        <v>7</v>
      </c>
      <c r="J1964" s="67" t="s">
        <v>251</v>
      </c>
      <c r="K1964" s="708" t="s">
        <v>3456</v>
      </c>
      <c r="L1964" s="739" t="s">
        <v>3458</v>
      </c>
      <c r="M1964" s="87" t="s">
        <v>68</v>
      </c>
      <c r="N1964" s="87"/>
      <c r="O1964" s="87" t="s">
        <v>68</v>
      </c>
      <c r="P1964" s="87" t="s">
        <v>68</v>
      </c>
      <c r="Q1964" s="635" t="s">
        <v>68</v>
      </c>
      <c r="R1964" s="739" t="s">
        <v>68</v>
      </c>
      <c r="S1964" s="70" t="s">
        <v>68</v>
      </c>
      <c r="T1964" s="70" t="s">
        <v>68</v>
      </c>
      <c r="U1964" s="72" t="s">
        <v>3503</v>
      </c>
      <c r="V1964" s="70">
        <v>1</v>
      </c>
      <c r="W1964" s="65">
        <v>44617</v>
      </c>
      <c r="X1964" s="49" t="s">
        <v>68</v>
      </c>
      <c r="Y1964" s="71">
        <v>1</v>
      </c>
      <c r="Z1964" s="65" t="s">
        <v>68</v>
      </c>
      <c r="AA1964" s="70" t="s">
        <v>68</v>
      </c>
      <c r="AB1964" s="70" t="s">
        <v>68</v>
      </c>
      <c r="AC1964" s="70" t="s">
        <v>68</v>
      </c>
      <c r="AD1964" s="72" t="s">
        <v>68</v>
      </c>
      <c r="AE1964" s="70" t="s">
        <v>112</v>
      </c>
      <c r="AF1964" s="244" t="s">
        <v>112</v>
      </c>
      <c r="AG1964" s="73">
        <v>44631</v>
      </c>
      <c r="AH1964" s="65">
        <v>44621</v>
      </c>
      <c r="AI1964" s="65" t="s">
        <v>4878</v>
      </c>
      <c r="AJ1964" s="73" t="s">
        <v>4879</v>
      </c>
      <c r="AK1964" s="636">
        <v>44635</v>
      </c>
      <c r="AL1964" s="65">
        <v>44623</v>
      </c>
      <c r="AM1964" s="65"/>
      <c r="AN1964" s="65" t="s">
        <v>1643</v>
      </c>
      <c r="AO1964" s="65" t="s">
        <v>2982</v>
      </c>
      <c r="AP1964" s="65"/>
      <c r="AQ1964" s="65" t="s">
        <v>70</v>
      </c>
      <c r="AS1964" s="260">
        <v>0</v>
      </c>
      <c r="AT1964" s="77" t="e">
        <v>#VALUE!</v>
      </c>
      <c r="AU1964" s="77" t="e">
        <v>#VALUE!</v>
      </c>
      <c r="AV1964" s="83" t="s">
        <v>363</v>
      </c>
      <c r="AW1964" s="77" t="e">
        <v>#VALUE!</v>
      </c>
      <c r="AX1964" s="77" t="e">
        <v>#VALUE!</v>
      </c>
      <c r="AY1964" s="77">
        <v>1</v>
      </c>
      <c r="AZ1964" s="77">
        <v>2022</v>
      </c>
      <c r="BA1964" s="66">
        <v>10</v>
      </c>
      <c r="BB1964" s="66">
        <v>3</v>
      </c>
      <c r="BC1964" s="66">
        <v>2022</v>
      </c>
      <c r="BD1964" s="78">
        <v>0</v>
      </c>
      <c r="BE1964" s="78">
        <v>0</v>
      </c>
      <c r="BF1964" s="78">
        <v>0</v>
      </c>
      <c r="BG1964" s="78">
        <v>0</v>
      </c>
      <c r="BH1964" s="78" t="s">
        <v>68</v>
      </c>
      <c r="BI1964" s="66" t="s">
        <v>3504</v>
      </c>
      <c r="BJ1964" s="78" t="s">
        <v>3504</v>
      </c>
      <c r="BK1964" s="79"/>
    </row>
    <row r="1965" spans="1:63" ht="15.75" customHeight="1" x14ac:dyDescent="0.25">
      <c r="A1965" s="64" t="s">
        <v>4880</v>
      </c>
      <c r="B1965" s="65">
        <v>44579</v>
      </c>
      <c r="C1965" s="65" t="s">
        <v>63</v>
      </c>
      <c r="D1965" s="66" t="s">
        <v>2342</v>
      </c>
      <c r="E1965" s="66" t="s">
        <v>615</v>
      </c>
      <c r="F1965" s="67">
        <v>28726250</v>
      </c>
      <c r="G1965" s="66" t="s">
        <v>4881</v>
      </c>
      <c r="H1965" s="68">
        <v>10</v>
      </c>
      <c r="I1965" s="68">
        <v>7</v>
      </c>
      <c r="J1965" s="67" t="s">
        <v>251</v>
      </c>
      <c r="K1965" s="708" t="s">
        <v>3457</v>
      </c>
      <c r="L1965" s="739" t="s">
        <v>3459</v>
      </c>
      <c r="M1965" s="87" t="s">
        <v>68</v>
      </c>
      <c r="N1965" s="87"/>
      <c r="O1965" s="87" t="s">
        <v>68</v>
      </c>
      <c r="P1965" s="87" t="s">
        <v>68</v>
      </c>
      <c r="Q1965" s="635" t="s">
        <v>68</v>
      </c>
      <c r="R1965" s="739" t="s">
        <v>68</v>
      </c>
      <c r="S1965" s="70" t="s">
        <v>68</v>
      </c>
      <c r="T1965" s="70" t="s">
        <v>68</v>
      </c>
      <c r="U1965" s="72" t="s">
        <v>3503</v>
      </c>
      <c r="V1965" s="70">
        <v>1</v>
      </c>
      <c r="W1965" s="65">
        <v>44617</v>
      </c>
      <c r="X1965" s="49" t="s">
        <v>68</v>
      </c>
      <c r="Y1965" s="71">
        <v>1</v>
      </c>
      <c r="Z1965" s="65" t="s">
        <v>68</v>
      </c>
      <c r="AA1965" s="70" t="s">
        <v>68</v>
      </c>
      <c r="AB1965" s="70" t="s">
        <v>68</v>
      </c>
      <c r="AC1965" s="70" t="s">
        <v>68</v>
      </c>
      <c r="AD1965" s="72" t="s">
        <v>68</v>
      </c>
      <c r="AE1965" s="70" t="s">
        <v>112</v>
      </c>
      <c r="AF1965" s="244" t="s">
        <v>112</v>
      </c>
      <c r="AG1965" s="73">
        <v>44631</v>
      </c>
      <c r="AH1965" s="65">
        <v>44621</v>
      </c>
      <c r="AI1965" s="65" t="s">
        <v>4878</v>
      </c>
      <c r="AJ1965" s="73" t="s">
        <v>4882</v>
      </c>
      <c r="AK1965" s="636">
        <v>44635</v>
      </c>
      <c r="AL1965" s="65">
        <v>44623</v>
      </c>
      <c r="AM1965" s="65"/>
      <c r="AN1965" s="65" t="s">
        <v>1643</v>
      </c>
      <c r="AO1965" s="65" t="s">
        <v>2982</v>
      </c>
      <c r="AP1965" s="65"/>
      <c r="AQ1965" s="65" t="s">
        <v>70</v>
      </c>
      <c r="AS1965" s="260">
        <v>0</v>
      </c>
      <c r="AT1965" s="77" t="e">
        <v>#VALUE!</v>
      </c>
      <c r="AU1965" s="77" t="e">
        <v>#VALUE!</v>
      </c>
      <c r="AV1965" s="83" t="s">
        <v>363</v>
      </c>
      <c r="AW1965" s="77" t="e">
        <v>#VALUE!</v>
      </c>
      <c r="AX1965" s="77" t="e">
        <v>#VALUE!</v>
      </c>
      <c r="AY1965" s="77">
        <v>1</v>
      </c>
      <c r="AZ1965" s="77">
        <v>2022</v>
      </c>
      <c r="BA1965" s="66">
        <v>10</v>
      </c>
      <c r="BB1965" s="66">
        <v>3</v>
      </c>
      <c r="BC1965" s="66">
        <v>2022</v>
      </c>
      <c r="BD1965" s="78">
        <v>0</v>
      </c>
      <c r="BE1965" s="78">
        <v>0</v>
      </c>
      <c r="BF1965" s="78">
        <v>0</v>
      </c>
      <c r="BG1965" s="78">
        <v>0</v>
      </c>
      <c r="BH1965" s="78" t="s">
        <v>68</v>
      </c>
      <c r="BI1965" s="66" t="s">
        <v>3504</v>
      </c>
      <c r="BJ1965" s="78" t="s">
        <v>3504</v>
      </c>
      <c r="BK1965" s="79"/>
    </row>
    <row r="1966" spans="1:63" ht="15.75" customHeight="1" x14ac:dyDescent="0.25">
      <c r="A1966" s="246" t="s">
        <v>4883</v>
      </c>
      <c r="B1966" s="258">
        <v>44568</v>
      </c>
      <c r="C1966" s="247" t="s">
        <v>63</v>
      </c>
      <c r="D1966" s="248" t="s">
        <v>2333</v>
      </c>
      <c r="E1966" s="248" t="s">
        <v>2880</v>
      </c>
      <c r="F1966" s="249">
        <v>4900043686</v>
      </c>
      <c r="G1966" s="44" t="s">
        <v>4884</v>
      </c>
      <c r="H1966" s="250">
        <v>10</v>
      </c>
      <c r="I1966" s="250">
        <v>2</v>
      </c>
      <c r="J1966" s="67" t="s">
        <v>66</v>
      </c>
      <c r="K1966" s="708" t="s">
        <v>1479</v>
      </c>
      <c r="L1966" s="747" t="s">
        <v>3407</v>
      </c>
      <c r="M1966" s="251" t="s">
        <v>68</v>
      </c>
      <c r="N1966" s="87">
        <v>48843</v>
      </c>
      <c r="O1966" s="87" t="s">
        <v>68</v>
      </c>
      <c r="P1966" s="251" t="s">
        <v>68</v>
      </c>
      <c r="Q1966" s="778" t="s">
        <v>68</v>
      </c>
      <c r="R1966" s="747" t="s">
        <v>68</v>
      </c>
      <c r="S1966" s="252" t="s">
        <v>68</v>
      </c>
      <c r="T1966" s="252" t="s">
        <v>68</v>
      </c>
      <c r="U1966" s="253" t="s">
        <v>3503</v>
      </c>
      <c r="V1966" s="252">
        <v>1</v>
      </c>
      <c r="W1966" s="65">
        <v>44587</v>
      </c>
      <c r="X1966" s="254" t="s">
        <v>68</v>
      </c>
      <c r="Y1966" s="255">
        <v>1</v>
      </c>
      <c r="Z1966" s="65" t="s">
        <v>68</v>
      </c>
      <c r="AA1966" s="70" t="s">
        <v>68</v>
      </c>
      <c r="AB1966" s="70" t="s">
        <v>68</v>
      </c>
      <c r="AC1966" s="70" t="s">
        <v>68</v>
      </c>
      <c r="AD1966" s="256" t="s">
        <v>68</v>
      </c>
      <c r="AE1966" s="252" t="s">
        <v>112</v>
      </c>
      <c r="AF1966" s="257" t="s">
        <v>112</v>
      </c>
      <c r="AG1966" s="258">
        <v>44623</v>
      </c>
      <c r="AH1966" s="247">
        <v>44624</v>
      </c>
      <c r="AI1966" s="247" t="s">
        <v>4885</v>
      </c>
      <c r="AJ1966" s="247" t="s">
        <v>4886</v>
      </c>
      <c r="AK1966" s="869">
        <v>44628</v>
      </c>
      <c r="AL1966" s="247">
        <v>44629</v>
      </c>
      <c r="AM1966" s="247"/>
      <c r="AN1966" s="65" t="s">
        <v>1643</v>
      </c>
      <c r="AO1966" s="45" t="s">
        <v>2991</v>
      </c>
      <c r="AP1966" s="247"/>
      <c r="AQ1966" s="67" t="s">
        <v>70</v>
      </c>
      <c r="AR1966" s="259"/>
      <c r="AS1966" s="260">
        <v>1</v>
      </c>
      <c r="AT1966" s="260" t="s">
        <v>70</v>
      </c>
      <c r="AU1966" s="260" t="s">
        <v>363</v>
      </c>
      <c r="AV1966" s="261" t="s">
        <v>363</v>
      </c>
      <c r="AW1966" s="260">
        <v>3</v>
      </c>
      <c r="AX1966" s="249">
        <v>2022</v>
      </c>
      <c r="AY1966" s="249">
        <v>1</v>
      </c>
      <c r="AZ1966" s="249">
        <v>2022</v>
      </c>
      <c r="BA1966" s="248">
        <v>10</v>
      </c>
      <c r="BB1966" s="248">
        <v>3</v>
      </c>
      <c r="BC1966" s="248">
        <v>2022</v>
      </c>
      <c r="BD1966" s="262">
        <v>0</v>
      </c>
      <c r="BE1966" s="262">
        <v>0</v>
      </c>
      <c r="BF1966" s="262">
        <v>0</v>
      </c>
      <c r="BG1966" s="262">
        <v>0</v>
      </c>
      <c r="BH1966" s="262" t="s">
        <v>68</v>
      </c>
      <c r="BI1966" s="248" t="s">
        <v>3504</v>
      </c>
      <c r="BJ1966" s="262" t="s">
        <v>3504</v>
      </c>
      <c r="BK1966" s="263"/>
    </row>
    <row r="1967" spans="1:63" ht="15.75" customHeight="1" x14ac:dyDescent="0.25">
      <c r="A1967" s="246" t="s">
        <v>4887</v>
      </c>
      <c r="B1967" s="258">
        <v>44568</v>
      </c>
      <c r="C1967" s="247" t="s">
        <v>63</v>
      </c>
      <c r="D1967" s="248" t="s">
        <v>2333</v>
      </c>
      <c r="E1967" s="248" t="s">
        <v>2881</v>
      </c>
      <c r="F1967" s="249">
        <v>4900043686</v>
      </c>
      <c r="G1967" s="44" t="s">
        <v>4884</v>
      </c>
      <c r="H1967" s="250">
        <v>30</v>
      </c>
      <c r="I1967" s="250">
        <v>2</v>
      </c>
      <c r="J1967" s="67" t="s">
        <v>66</v>
      </c>
      <c r="K1967" s="708" t="s">
        <v>1492</v>
      </c>
      <c r="L1967" s="747" t="s">
        <v>3408</v>
      </c>
      <c r="M1967" s="251" t="s">
        <v>68</v>
      </c>
      <c r="N1967" s="87">
        <v>48843</v>
      </c>
      <c r="O1967" s="87" t="s">
        <v>68</v>
      </c>
      <c r="P1967" s="251" t="s">
        <v>68</v>
      </c>
      <c r="Q1967" s="778" t="s">
        <v>68</v>
      </c>
      <c r="R1967" s="747" t="s">
        <v>68</v>
      </c>
      <c r="S1967" s="252" t="s">
        <v>68</v>
      </c>
      <c r="T1967" s="252" t="s">
        <v>68</v>
      </c>
      <c r="U1967" s="253" t="s">
        <v>3503</v>
      </c>
      <c r="V1967" s="70">
        <v>1</v>
      </c>
      <c r="W1967" s="65" t="s">
        <v>3402</v>
      </c>
      <c r="X1967" s="254" t="s">
        <v>68</v>
      </c>
      <c r="Y1967" s="255">
        <v>1</v>
      </c>
      <c r="Z1967" s="65" t="s">
        <v>68</v>
      </c>
      <c r="AA1967" s="70" t="s">
        <v>68</v>
      </c>
      <c r="AB1967" s="70" t="s">
        <v>68</v>
      </c>
      <c r="AC1967" s="70" t="s">
        <v>68</v>
      </c>
      <c r="AD1967" s="256" t="s">
        <v>68</v>
      </c>
      <c r="AE1967" s="252" t="s">
        <v>112</v>
      </c>
      <c r="AF1967" s="257" t="s">
        <v>112</v>
      </c>
      <c r="AG1967" s="258">
        <v>44623</v>
      </c>
      <c r="AH1967" s="247">
        <v>44624</v>
      </c>
      <c r="AI1967" s="247" t="s">
        <v>4885</v>
      </c>
      <c r="AJ1967" s="247" t="s">
        <v>4886</v>
      </c>
      <c r="AK1967" s="869">
        <v>44628</v>
      </c>
      <c r="AL1967" s="247">
        <v>44629</v>
      </c>
      <c r="AM1967" s="247"/>
      <c r="AN1967" s="65" t="s">
        <v>1643</v>
      </c>
      <c r="AO1967" s="45" t="s">
        <v>2991</v>
      </c>
      <c r="AP1967" s="247"/>
      <c r="AQ1967" s="67" t="s">
        <v>70</v>
      </c>
      <c r="AR1967" s="259"/>
      <c r="AS1967" s="260">
        <v>1</v>
      </c>
      <c r="AT1967" s="260" t="s">
        <v>70</v>
      </c>
      <c r="AU1967" s="260" t="s">
        <v>363</v>
      </c>
      <c r="AV1967" s="261" t="s">
        <v>363</v>
      </c>
      <c r="AW1967" s="260">
        <v>3</v>
      </c>
      <c r="AX1967" s="249">
        <v>2022</v>
      </c>
      <c r="AY1967" s="249">
        <v>1</v>
      </c>
      <c r="AZ1967" s="249">
        <v>2022</v>
      </c>
      <c r="BA1967" s="248">
        <v>10</v>
      </c>
      <c r="BB1967" s="248">
        <v>3</v>
      </c>
      <c r="BC1967" s="248">
        <v>2022</v>
      </c>
      <c r="BD1967" s="262">
        <v>0</v>
      </c>
      <c r="BE1967" s="262">
        <v>0</v>
      </c>
      <c r="BF1967" s="262">
        <v>0</v>
      </c>
      <c r="BG1967" s="262">
        <v>0</v>
      </c>
      <c r="BH1967" s="262" t="s">
        <v>68</v>
      </c>
      <c r="BI1967" s="248" t="s">
        <v>3504</v>
      </c>
      <c r="BJ1967" s="262" t="s">
        <v>3504</v>
      </c>
      <c r="BK1967" s="263"/>
    </row>
    <row r="1968" spans="1:63" x14ac:dyDescent="0.25">
      <c r="A1968" s="64" t="s">
        <v>4888</v>
      </c>
      <c r="B1968" s="65">
        <v>44623</v>
      </c>
      <c r="C1968" s="65" t="s">
        <v>63</v>
      </c>
      <c r="D1968" s="66" t="s">
        <v>2342</v>
      </c>
      <c r="E1968" s="66" t="s">
        <v>890</v>
      </c>
      <c r="F1968" s="67">
        <v>28761074</v>
      </c>
      <c r="G1968" s="66" t="s">
        <v>4889</v>
      </c>
      <c r="H1968" s="68">
        <v>10</v>
      </c>
      <c r="I1968" s="68">
        <v>1</v>
      </c>
      <c r="J1968" s="67" t="s">
        <v>174</v>
      </c>
      <c r="K1968" s="708" t="s">
        <v>891</v>
      </c>
      <c r="L1968" s="739" t="s">
        <v>3421</v>
      </c>
      <c r="M1968" s="87" t="s">
        <v>68</v>
      </c>
      <c r="N1968" s="87"/>
      <c r="O1968" s="87" t="s">
        <v>68</v>
      </c>
      <c r="P1968" s="87" t="s">
        <v>68</v>
      </c>
      <c r="Q1968" s="635" t="s">
        <v>68</v>
      </c>
      <c r="R1968" s="739" t="s">
        <v>68</v>
      </c>
      <c r="S1968" s="70" t="s">
        <v>68</v>
      </c>
      <c r="T1968" s="70" t="s">
        <v>68</v>
      </c>
      <c r="U1968" s="72" t="s">
        <v>3503</v>
      </c>
      <c r="V1968" s="70">
        <v>0</v>
      </c>
      <c r="W1968" s="65" t="s">
        <v>181</v>
      </c>
      <c r="X1968" s="49" t="s">
        <v>68</v>
      </c>
      <c r="Y1968" s="71">
        <v>0</v>
      </c>
      <c r="Z1968" s="65" t="s">
        <v>68</v>
      </c>
      <c r="AA1968" s="70" t="s">
        <v>68</v>
      </c>
      <c r="AB1968" s="70" t="s">
        <v>68</v>
      </c>
      <c r="AC1968" s="70" t="s">
        <v>68</v>
      </c>
      <c r="AD1968" s="72" t="s">
        <v>68</v>
      </c>
      <c r="AE1968" s="70" t="s">
        <v>112</v>
      </c>
      <c r="AF1968" s="244" t="s">
        <v>112</v>
      </c>
      <c r="AG1968" s="73">
        <v>44621</v>
      </c>
      <c r="AH1968" s="65">
        <v>44628</v>
      </c>
      <c r="AI1968" s="65" t="s">
        <v>4890</v>
      </c>
      <c r="AJ1968" s="73" t="s">
        <v>4891</v>
      </c>
      <c r="AK1968" s="636">
        <v>44623</v>
      </c>
      <c r="AL1968" s="65">
        <v>44630</v>
      </c>
      <c r="AM1968" s="65"/>
      <c r="AN1968" s="65" t="s">
        <v>1643</v>
      </c>
      <c r="AO1968" s="65" t="s">
        <v>2990</v>
      </c>
      <c r="AP1968" s="65"/>
      <c r="AQ1968" s="65" t="s">
        <v>70</v>
      </c>
      <c r="AS1968" s="260">
        <v>0</v>
      </c>
      <c r="AT1968" s="77" t="s">
        <v>70</v>
      </c>
      <c r="AU1968" s="77" t="s">
        <v>363</v>
      </c>
      <c r="AV1968" s="83" t="s">
        <v>363</v>
      </c>
      <c r="AW1968" s="77">
        <v>3</v>
      </c>
      <c r="AX1968" s="77">
        <v>2022</v>
      </c>
      <c r="AY1968" s="77">
        <v>3</v>
      </c>
      <c r="AZ1968" s="77">
        <v>2022</v>
      </c>
      <c r="BA1968" s="66">
        <v>11</v>
      </c>
      <c r="BB1968" s="66">
        <v>3</v>
      </c>
      <c r="BC1968" s="66">
        <v>2022</v>
      </c>
      <c r="BD1968" s="78">
        <v>0</v>
      </c>
      <c r="BE1968" s="78">
        <v>0</v>
      </c>
      <c r="BF1968" s="78">
        <v>0</v>
      </c>
      <c r="BG1968" s="78">
        <v>0</v>
      </c>
      <c r="BH1968" s="78" t="s">
        <v>68</v>
      </c>
      <c r="BI1968" s="66" t="s">
        <v>3504</v>
      </c>
      <c r="BJ1968" s="78" t="s">
        <v>3504</v>
      </c>
      <c r="BK1968" s="79"/>
    </row>
    <row r="1969" spans="1:63" x14ac:dyDescent="0.25">
      <c r="A1969" s="317" t="s">
        <v>4892</v>
      </c>
      <c r="B1969" s="318">
        <v>44609</v>
      </c>
      <c r="C1969" s="318" t="s">
        <v>156</v>
      </c>
      <c r="D1969" s="319" t="s">
        <v>2342</v>
      </c>
      <c r="E1969" s="319" t="s">
        <v>3467</v>
      </c>
      <c r="F1969" s="321">
        <v>28749753</v>
      </c>
      <c r="G1969" s="319" t="s">
        <v>4893</v>
      </c>
      <c r="H1969" s="320">
        <v>10</v>
      </c>
      <c r="I1969" s="320">
        <v>1</v>
      </c>
      <c r="J1969" s="321" t="s">
        <v>159</v>
      </c>
      <c r="K1969" s="708" t="s">
        <v>3466</v>
      </c>
      <c r="L1969" s="760" t="s">
        <v>3470</v>
      </c>
      <c r="M1969" s="322" t="s">
        <v>4760</v>
      </c>
      <c r="N1969" s="322"/>
      <c r="O1969" s="322" t="s">
        <v>112</v>
      </c>
      <c r="P1969" s="322" t="s">
        <v>112</v>
      </c>
      <c r="Q1969" s="789">
        <v>0</v>
      </c>
      <c r="R1969" s="760">
        <v>0</v>
      </c>
      <c r="S1969" s="323">
        <v>0</v>
      </c>
      <c r="T1969" s="323">
        <v>1</v>
      </c>
      <c r="U1969" s="324">
        <v>0.5</v>
      </c>
      <c r="V1969" s="323">
        <v>1</v>
      </c>
      <c r="W1969" s="318">
        <v>44610</v>
      </c>
      <c r="X1969" s="325" t="s">
        <v>68</v>
      </c>
      <c r="Y1969" s="326">
        <v>1</v>
      </c>
      <c r="Z1969" s="318">
        <v>44621</v>
      </c>
      <c r="AA1969" s="323">
        <v>1</v>
      </c>
      <c r="AB1969" s="323" t="s">
        <v>68</v>
      </c>
      <c r="AC1969" s="323" t="s">
        <v>68</v>
      </c>
      <c r="AD1969" s="324" t="s">
        <v>68</v>
      </c>
      <c r="AE1969" s="323" t="s">
        <v>112</v>
      </c>
      <c r="AF1969" s="327" t="s">
        <v>112</v>
      </c>
      <c r="AG1969" s="328">
        <v>44635</v>
      </c>
      <c r="AH1969" s="318">
        <v>44635</v>
      </c>
      <c r="AI1969" s="318" t="s">
        <v>4894</v>
      </c>
      <c r="AJ1969" s="328" t="s">
        <v>4895</v>
      </c>
      <c r="AK1969" s="880">
        <v>44638</v>
      </c>
      <c r="AL1969" s="318">
        <v>44638</v>
      </c>
      <c r="AM1969" s="318"/>
      <c r="AN1969" s="65" t="s">
        <v>1643</v>
      </c>
      <c r="AO1969" s="318" t="s">
        <v>2990</v>
      </c>
      <c r="AP1969" s="318"/>
      <c r="AQ1969" s="65" t="s">
        <v>70</v>
      </c>
      <c r="AR1969" s="329"/>
      <c r="AS1969" s="260">
        <v>1</v>
      </c>
      <c r="AT1969" s="330" t="s">
        <v>363</v>
      </c>
      <c r="AU1969" s="330" t="s">
        <v>363</v>
      </c>
      <c r="AV1969" s="331" t="s">
        <v>363</v>
      </c>
      <c r="AW1969" s="330">
        <v>3</v>
      </c>
      <c r="AX1969" s="330">
        <v>2022</v>
      </c>
      <c r="AY1969" s="330">
        <v>2</v>
      </c>
      <c r="AZ1969" s="330">
        <v>2022</v>
      </c>
      <c r="BA1969" s="319">
        <v>12</v>
      </c>
      <c r="BB1969" s="319">
        <v>3</v>
      </c>
      <c r="BC1969" s="319">
        <v>2022</v>
      </c>
      <c r="BD1969" s="332">
        <v>0</v>
      </c>
      <c r="BE1969" s="332">
        <v>0</v>
      </c>
      <c r="BF1969" s="332">
        <v>0</v>
      </c>
      <c r="BG1969" s="332">
        <v>0</v>
      </c>
      <c r="BH1969" s="332" t="s">
        <v>68</v>
      </c>
      <c r="BI1969" s="319" t="s">
        <v>3504</v>
      </c>
      <c r="BJ1969" s="332" t="s">
        <v>3504</v>
      </c>
      <c r="BK1969" s="333"/>
    </row>
    <row r="1970" spans="1:63" ht="15.75" customHeight="1" x14ac:dyDescent="0.25">
      <c r="A1970" s="64" t="s">
        <v>4896</v>
      </c>
      <c r="B1970" s="65">
        <v>44634</v>
      </c>
      <c r="C1970" s="65" t="s">
        <v>156</v>
      </c>
      <c r="D1970" s="66" t="s">
        <v>2343</v>
      </c>
      <c r="E1970" s="66">
        <v>402</v>
      </c>
      <c r="F1970" s="67">
        <v>6925573</v>
      </c>
      <c r="G1970" s="66" t="s">
        <v>4897</v>
      </c>
      <c r="H1970" s="68">
        <v>1</v>
      </c>
      <c r="I1970" s="68">
        <v>1</v>
      </c>
      <c r="J1970" s="67" t="s">
        <v>66</v>
      </c>
      <c r="K1970" s="708" t="s">
        <v>3427</v>
      </c>
      <c r="L1970" s="739" t="s">
        <v>3435</v>
      </c>
      <c r="M1970" s="87" t="s">
        <v>4760</v>
      </c>
      <c r="N1970" s="87">
        <v>48842</v>
      </c>
      <c r="O1970" s="87" t="s">
        <v>690</v>
      </c>
      <c r="P1970" s="87">
        <v>6141492</v>
      </c>
      <c r="Q1970" s="635">
        <v>0</v>
      </c>
      <c r="R1970" s="739">
        <v>0</v>
      </c>
      <c r="S1970" s="70">
        <v>1</v>
      </c>
      <c r="T1970" s="70">
        <v>1</v>
      </c>
      <c r="U1970" s="72">
        <v>1</v>
      </c>
      <c r="V1970" s="70">
        <v>1</v>
      </c>
      <c r="W1970" s="65">
        <v>44741</v>
      </c>
      <c r="X1970" s="49">
        <v>1</v>
      </c>
      <c r="Y1970" s="71">
        <v>1</v>
      </c>
      <c r="Z1970" s="65">
        <v>44830</v>
      </c>
      <c r="AA1970" s="70">
        <v>1</v>
      </c>
      <c r="AB1970" s="70" t="s">
        <v>68</v>
      </c>
      <c r="AC1970" s="70" t="s">
        <v>2341</v>
      </c>
      <c r="AD1970" s="72"/>
      <c r="AE1970" s="70" t="s">
        <v>112</v>
      </c>
      <c r="AF1970" s="244" t="s">
        <v>112</v>
      </c>
      <c r="AG1970" s="73">
        <v>44831</v>
      </c>
      <c r="AH1970" s="65">
        <v>44845</v>
      </c>
      <c r="AI1970" s="65" t="s">
        <v>4718</v>
      </c>
      <c r="AJ1970" s="73" t="s">
        <v>4719</v>
      </c>
      <c r="AK1970" s="636">
        <v>44834</v>
      </c>
      <c r="AL1970" s="65">
        <v>44848</v>
      </c>
      <c r="AM1970" s="65"/>
      <c r="AN1970" s="65" t="s">
        <v>1643</v>
      </c>
      <c r="AO1970" s="65" t="s">
        <v>2992</v>
      </c>
      <c r="AP1970" s="65"/>
      <c r="AQ1970" s="65" t="s">
        <v>70</v>
      </c>
      <c r="AS1970" s="77">
        <v>1</v>
      </c>
      <c r="AT1970" s="77" t="s">
        <v>363</v>
      </c>
      <c r="AU1970" s="77" t="s">
        <v>363</v>
      </c>
      <c r="AV1970" s="83" t="s">
        <v>363</v>
      </c>
      <c r="AW1970" s="77">
        <v>10</v>
      </c>
      <c r="AX1970" s="77">
        <v>2022</v>
      </c>
      <c r="AY1970" s="77">
        <v>3</v>
      </c>
      <c r="AZ1970" s="77">
        <v>2022</v>
      </c>
      <c r="BA1970" s="66">
        <v>42</v>
      </c>
      <c r="BB1970" s="66">
        <v>10</v>
      </c>
      <c r="BC1970" s="66">
        <v>2022</v>
      </c>
      <c r="BD1970" s="78">
        <v>0.62</v>
      </c>
      <c r="BE1970" s="78">
        <v>9.77</v>
      </c>
      <c r="BF1970" s="78">
        <v>3.06</v>
      </c>
      <c r="BG1970" s="78">
        <v>12.83</v>
      </c>
      <c r="BH1970" s="78" t="s">
        <v>203</v>
      </c>
      <c r="BI1970" s="66"/>
      <c r="BJ1970" s="78"/>
      <c r="BK1970" s="79"/>
    </row>
    <row r="1971" spans="1:63" ht="15.75" customHeight="1" x14ac:dyDescent="0.25">
      <c r="A1971" s="246" t="s">
        <v>4898</v>
      </c>
      <c r="B1971" s="258">
        <v>44533</v>
      </c>
      <c r="C1971" s="247" t="s">
        <v>63</v>
      </c>
      <c r="D1971" s="248" t="s">
        <v>2342</v>
      </c>
      <c r="E1971" s="248" t="s">
        <v>3352</v>
      </c>
      <c r="F1971" s="249">
        <v>28696777</v>
      </c>
      <c r="G1971" s="44" t="s">
        <v>4899</v>
      </c>
      <c r="H1971" s="250">
        <v>10</v>
      </c>
      <c r="I1971" s="250">
        <v>14</v>
      </c>
      <c r="J1971" s="67" t="s">
        <v>66</v>
      </c>
      <c r="K1971" s="708" t="s">
        <v>3350</v>
      </c>
      <c r="L1971" s="747" t="s">
        <v>3354</v>
      </c>
      <c r="M1971" s="251" t="s">
        <v>68</v>
      </c>
      <c r="N1971" s="87">
        <v>48843</v>
      </c>
      <c r="O1971" s="251" t="s">
        <v>68</v>
      </c>
      <c r="P1971" s="251" t="s">
        <v>68</v>
      </c>
      <c r="Q1971" s="778" t="s">
        <v>68</v>
      </c>
      <c r="R1971" s="747" t="s">
        <v>68</v>
      </c>
      <c r="S1971" s="252" t="s">
        <v>68</v>
      </c>
      <c r="T1971" s="252" t="s">
        <v>68</v>
      </c>
      <c r="U1971" s="253" t="s">
        <v>3503</v>
      </c>
      <c r="V1971" s="252">
        <v>1</v>
      </c>
      <c r="W1971" s="65">
        <v>44596</v>
      </c>
      <c r="X1971" s="254" t="s">
        <v>68</v>
      </c>
      <c r="Y1971" s="255">
        <v>1</v>
      </c>
      <c r="Z1971" s="65" t="s">
        <v>68</v>
      </c>
      <c r="AA1971" s="70" t="s">
        <v>68</v>
      </c>
      <c r="AB1971" s="70" t="s">
        <v>68</v>
      </c>
      <c r="AC1971" s="70" t="s">
        <v>68</v>
      </c>
      <c r="AD1971" s="256" t="s">
        <v>68</v>
      </c>
      <c r="AE1971" s="252" t="s">
        <v>112</v>
      </c>
      <c r="AF1971" s="257" t="s">
        <v>112</v>
      </c>
      <c r="AG1971" s="258">
        <v>44608</v>
      </c>
      <c r="AH1971" s="247">
        <v>44635</v>
      </c>
      <c r="AI1971" s="247" t="s">
        <v>112</v>
      </c>
      <c r="AJ1971" s="247" t="s">
        <v>112</v>
      </c>
      <c r="AK1971" s="869">
        <v>44613</v>
      </c>
      <c r="AL1971" s="247">
        <v>44638</v>
      </c>
      <c r="AM1971" s="247"/>
      <c r="AN1971" s="65" t="s">
        <v>1643</v>
      </c>
      <c r="AO1971" s="45" t="s">
        <v>2982</v>
      </c>
      <c r="AP1971" s="247"/>
      <c r="AQ1971" s="67" t="s">
        <v>70</v>
      </c>
      <c r="AR1971" s="259"/>
      <c r="AS1971" s="260">
        <v>1</v>
      </c>
      <c r="AT1971" s="260" t="e">
        <v>#VALUE!</v>
      </c>
      <c r="AU1971" s="260" t="e">
        <v>#VALUE!</v>
      </c>
      <c r="AV1971" s="261" t="s">
        <v>363</v>
      </c>
      <c r="AW1971" s="260" t="s">
        <v>112</v>
      </c>
      <c r="AX1971" s="249" t="s">
        <v>112</v>
      </c>
      <c r="AY1971" s="249">
        <v>12</v>
      </c>
      <c r="AZ1971" s="249">
        <v>2021</v>
      </c>
      <c r="BA1971" s="248">
        <v>12</v>
      </c>
      <c r="BB1971" s="248">
        <v>3</v>
      </c>
      <c r="BC1971" s="248">
        <v>2022</v>
      </c>
      <c r="BD1971" s="262">
        <v>0</v>
      </c>
      <c r="BE1971" s="262">
        <v>0</v>
      </c>
      <c r="BF1971" s="262">
        <v>0</v>
      </c>
      <c r="BG1971" s="262">
        <v>0</v>
      </c>
      <c r="BH1971" s="262" t="s">
        <v>68</v>
      </c>
      <c r="BI1971" s="248" t="s">
        <v>3504</v>
      </c>
      <c r="BJ1971" s="262" t="s">
        <v>3504</v>
      </c>
      <c r="BK1971" s="263"/>
    </row>
    <row r="1972" spans="1:63" ht="15.75" customHeight="1" x14ac:dyDescent="0.25">
      <c r="A1972" s="246" t="s">
        <v>4900</v>
      </c>
      <c r="B1972" s="258">
        <v>44543</v>
      </c>
      <c r="C1972" s="247" t="s">
        <v>156</v>
      </c>
      <c r="D1972" s="248" t="s">
        <v>2342</v>
      </c>
      <c r="E1972" s="248">
        <v>54</v>
      </c>
      <c r="F1972" s="260">
        <v>28706056</v>
      </c>
      <c r="G1972" s="44" t="s">
        <v>4901</v>
      </c>
      <c r="H1972" s="250">
        <v>10</v>
      </c>
      <c r="I1972" s="250">
        <v>1</v>
      </c>
      <c r="J1972" s="67" t="s">
        <v>66</v>
      </c>
      <c r="K1972" s="708" t="s">
        <v>1642</v>
      </c>
      <c r="L1972" s="747" t="s">
        <v>3108</v>
      </c>
      <c r="M1972" s="251" t="s">
        <v>4760</v>
      </c>
      <c r="N1972" s="87">
        <v>48842</v>
      </c>
      <c r="O1972" s="87" t="s">
        <v>1078</v>
      </c>
      <c r="P1972" s="251" t="s">
        <v>112</v>
      </c>
      <c r="Q1972" s="778">
        <v>0</v>
      </c>
      <c r="R1972" s="747">
        <v>0</v>
      </c>
      <c r="S1972" s="252">
        <v>1</v>
      </c>
      <c r="T1972" s="252">
        <v>1</v>
      </c>
      <c r="U1972" s="253">
        <v>1</v>
      </c>
      <c r="V1972" s="252">
        <v>1</v>
      </c>
      <c r="W1972" s="65">
        <v>44596</v>
      </c>
      <c r="X1972" s="254">
        <v>1</v>
      </c>
      <c r="Y1972" s="255">
        <v>1</v>
      </c>
      <c r="Z1972" s="65">
        <v>44627</v>
      </c>
      <c r="AA1972" s="70">
        <v>1</v>
      </c>
      <c r="AB1972" s="70" t="s">
        <v>68</v>
      </c>
      <c r="AC1972" s="70" t="s">
        <v>68</v>
      </c>
      <c r="AD1972" s="256" t="s">
        <v>68</v>
      </c>
      <c r="AE1972" s="252" t="s">
        <v>112</v>
      </c>
      <c r="AF1972" s="257" t="s">
        <v>112</v>
      </c>
      <c r="AG1972" s="258">
        <v>44638</v>
      </c>
      <c r="AH1972" s="247">
        <v>44638</v>
      </c>
      <c r="AI1972" s="247" t="s">
        <v>4894</v>
      </c>
      <c r="AJ1972" s="247" t="s">
        <v>4902</v>
      </c>
      <c r="AK1972" s="869">
        <v>44643</v>
      </c>
      <c r="AL1972" s="247">
        <v>44643</v>
      </c>
      <c r="AM1972" s="247"/>
      <c r="AN1972" s="65" t="s">
        <v>1643</v>
      </c>
      <c r="AO1972" s="45" t="s">
        <v>2982</v>
      </c>
      <c r="AP1972" s="247"/>
      <c r="AQ1972" s="67" t="s">
        <v>70</v>
      </c>
      <c r="AR1972" s="259"/>
      <c r="AS1972" s="260">
        <v>1</v>
      </c>
      <c r="AT1972" s="260" t="s">
        <v>70</v>
      </c>
      <c r="AU1972" s="260" t="s">
        <v>70</v>
      </c>
      <c r="AV1972" s="261" t="s">
        <v>363</v>
      </c>
      <c r="AW1972" s="260">
        <v>3</v>
      </c>
      <c r="AX1972" s="249">
        <v>2022</v>
      </c>
      <c r="AY1972" s="249">
        <v>12</v>
      </c>
      <c r="AZ1972" s="249">
        <v>2021</v>
      </c>
      <c r="BA1972" s="248">
        <v>12</v>
      </c>
      <c r="BB1972" s="248">
        <v>3</v>
      </c>
      <c r="BC1972" s="248">
        <v>2022</v>
      </c>
      <c r="BD1972" s="262">
        <v>0.20499999999999999</v>
      </c>
      <c r="BE1972" s="262">
        <v>3.0297000000000001</v>
      </c>
      <c r="BF1972" s="262">
        <v>0.75742500000000001</v>
      </c>
      <c r="BG1972" s="262">
        <v>3.7871250000000001</v>
      </c>
      <c r="BH1972" s="262" t="s">
        <v>203</v>
      </c>
      <c r="BI1972" s="248" t="s">
        <v>3504</v>
      </c>
      <c r="BJ1972" s="262" t="s">
        <v>3504</v>
      </c>
      <c r="BK1972" s="263"/>
    </row>
    <row r="1973" spans="1:63" ht="15.75" customHeight="1" x14ac:dyDescent="0.25">
      <c r="A1973" s="246" t="s">
        <v>4903</v>
      </c>
      <c r="B1973" s="258">
        <v>44578</v>
      </c>
      <c r="C1973" s="247" t="s">
        <v>63</v>
      </c>
      <c r="D1973" s="248" t="s">
        <v>2342</v>
      </c>
      <c r="E1973" s="248" t="s">
        <v>502</v>
      </c>
      <c r="F1973" s="249">
        <v>28725912</v>
      </c>
      <c r="G1973" s="44" t="s">
        <v>4904</v>
      </c>
      <c r="H1973" s="250">
        <v>10</v>
      </c>
      <c r="I1973" s="250">
        <v>12</v>
      </c>
      <c r="J1973" s="67" t="s">
        <v>251</v>
      </c>
      <c r="K1973" s="708" t="s">
        <v>3351</v>
      </c>
      <c r="L1973" s="747" t="s">
        <v>3355</v>
      </c>
      <c r="M1973" s="251" t="s">
        <v>68</v>
      </c>
      <c r="N1973" s="87">
        <v>48843</v>
      </c>
      <c r="O1973" s="87" t="s">
        <v>68</v>
      </c>
      <c r="P1973" s="251" t="s">
        <v>68</v>
      </c>
      <c r="Q1973" s="778" t="s">
        <v>68</v>
      </c>
      <c r="R1973" s="747" t="s">
        <v>68</v>
      </c>
      <c r="S1973" s="252" t="s">
        <v>68</v>
      </c>
      <c r="T1973" s="252" t="s">
        <v>68</v>
      </c>
      <c r="U1973" s="253" t="s">
        <v>3503</v>
      </c>
      <c r="V1973" s="252">
        <v>0</v>
      </c>
      <c r="W1973" s="65" t="s">
        <v>181</v>
      </c>
      <c r="X1973" s="254" t="s">
        <v>68</v>
      </c>
      <c r="Y1973" s="255">
        <v>0</v>
      </c>
      <c r="Z1973" s="65" t="s">
        <v>68</v>
      </c>
      <c r="AA1973" s="70" t="s">
        <v>68</v>
      </c>
      <c r="AB1973" s="70" t="s">
        <v>68</v>
      </c>
      <c r="AC1973" s="70" t="s">
        <v>68</v>
      </c>
      <c r="AD1973" s="256" t="s">
        <v>68</v>
      </c>
      <c r="AE1973" s="252" t="s">
        <v>112</v>
      </c>
      <c r="AF1973" s="257" t="s">
        <v>112</v>
      </c>
      <c r="AG1973" s="258">
        <v>44636</v>
      </c>
      <c r="AH1973" s="247">
        <v>44636</v>
      </c>
      <c r="AI1973" s="247" t="s">
        <v>112</v>
      </c>
      <c r="AJ1973" s="247" t="s">
        <v>112</v>
      </c>
      <c r="AK1973" s="636">
        <v>44638</v>
      </c>
      <c r="AL1973" s="247">
        <v>44638</v>
      </c>
      <c r="AM1973" s="247"/>
      <c r="AN1973" s="65"/>
      <c r="AO1973" s="45" t="s">
        <v>2982</v>
      </c>
      <c r="AP1973" s="247"/>
      <c r="AQ1973" s="67" t="s">
        <v>70</v>
      </c>
      <c r="AR1973" s="259"/>
      <c r="AS1973" s="77">
        <v>0</v>
      </c>
      <c r="AT1973" s="260" t="e">
        <v>#VALUE!</v>
      </c>
      <c r="AU1973" s="260" t="e">
        <v>#VALUE!</v>
      </c>
      <c r="AV1973" s="261" t="s">
        <v>363</v>
      </c>
      <c r="AW1973" s="260" t="s">
        <v>112</v>
      </c>
      <c r="AX1973" s="249" t="s">
        <v>112</v>
      </c>
      <c r="AY1973" s="249">
        <v>1</v>
      </c>
      <c r="AZ1973" s="249">
        <v>2022</v>
      </c>
      <c r="BA1973" s="248">
        <v>12</v>
      </c>
      <c r="BB1973" s="248">
        <v>3</v>
      </c>
      <c r="BC1973" s="248">
        <v>2022</v>
      </c>
      <c r="BD1973" s="262">
        <v>0</v>
      </c>
      <c r="BE1973" s="262">
        <v>0</v>
      </c>
      <c r="BF1973" s="262">
        <v>0</v>
      </c>
      <c r="BG1973" s="262">
        <v>0</v>
      </c>
      <c r="BH1973" s="262" t="s">
        <v>68</v>
      </c>
      <c r="BI1973" s="248" t="s">
        <v>3504</v>
      </c>
      <c r="BJ1973" s="262" t="s">
        <v>3504</v>
      </c>
      <c r="BK1973" s="263"/>
    </row>
    <row r="1974" spans="1:63" ht="15.75" customHeight="1" x14ac:dyDescent="0.25">
      <c r="A1974" s="246" t="s">
        <v>4905</v>
      </c>
      <c r="B1974" s="258">
        <v>44578</v>
      </c>
      <c r="C1974" s="247" t="s">
        <v>63</v>
      </c>
      <c r="D1974" s="248" t="s">
        <v>2342</v>
      </c>
      <c r="E1974" s="248" t="s">
        <v>3352</v>
      </c>
      <c r="F1974" s="249">
        <v>28725929</v>
      </c>
      <c r="G1974" s="44" t="s">
        <v>4906</v>
      </c>
      <c r="H1974" s="250">
        <v>10</v>
      </c>
      <c r="I1974" s="250">
        <v>12</v>
      </c>
      <c r="J1974" s="67" t="s">
        <v>251</v>
      </c>
      <c r="K1974" s="708" t="s">
        <v>3350</v>
      </c>
      <c r="L1974" s="747" t="s">
        <v>3354</v>
      </c>
      <c r="M1974" s="251" t="s">
        <v>68</v>
      </c>
      <c r="N1974" s="87">
        <v>48843</v>
      </c>
      <c r="O1974" s="87" t="s">
        <v>68</v>
      </c>
      <c r="P1974" s="251" t="s">
        <v>68</v>
      </c>
      <c r="Q1974" s="778" t="s">
        <v>68</v>
      </c>
      <c r="R1974" s="747" t="s">
        <v>68</v>
      </c>
      <c r="S1974" s="252" t="s">
        <v>68</v>
      </c>
      <c r="T1974" s="252" t="s">
        <v>68</v>
      </c>
      <c r="U1974" s="253" t="s">
        <v>3503</v>
      </c>
      <c r="V1974" s="252">
        <v>0</v>
      </c>
      <c r="W1974" s="65" t="s">
        <v>181</v>
      </c>
      <c r="X1974" s="254" t="s">
        <v>68</v>
      </c>
      <c r="Y1974" s="255">
        <v>0</v>
      </c>
      <c r="Z1974" s="65" t="s">
        <v>68</v>
      </c>
      <c r="AA1974" s="70" t="s">
        <v>68</v>
      </c>
      <c r="AB1974" s="70" t="s">
        <v>68</v>
      </c>
      <c r="AC1974" s="70" t="s">
        <v>68</v>
      </c>
      <c r="AD1974" s="256" t="s">
        <v>68</v>
      </c>
      <c r="AE1974" s="252" t="s">
        <v>112</v>
      </c>
      <c r="AF1974" s="257" t="s">
        <v>112</v>
      </c>
      <c r="AG1974" s="258">
        <v>44636</v>
      </c>
      <c r="AH1974" s="247">
        <v>44636</v>
      </c>
      <c r="AI1974" s="247" t="s">
        <v>112</v>
      </c>
      <c r="AJ1974" s="247" t="s">
        <v>112</v>
      </c>
      <c r="AK1974" s="636">
        <v>44638</v>
      </c>
      <c r="AL1974" s="247">
        <v>44638</v>
      </c>
      <c r="AM1974" s="247"/>
      <c r="AN1974" s="65"/>
      <c r="AO1974" s="45" t="s">
        <v>2982</v>
      </c>
      <c r="AP1974" s="247"/>
      <c r="AQ1974" s="67" t="s">
        <v>70</v>
      </c>
      <c r="AR1974" s="259"/>
      <c r="AS1974" s="77">
        <v>0</v>
      </c>
      <c r="AT1974" s="260" t="e">
        <v>#VALUE!</v>
      </c>
      <c r="AU1974" s="260" t="e">
        <v>#VALUE!</v>
      </c>
      <c r="AV1974" s="261" t="s">
        <v>363</v>
      </c>
      <c r="AW1974" s="260" t="s">
        <v>112</v>
      </c>
      <c r="AX1974" s="249" t="s">
        <v>112</v>
      </c>
      <c r="AY1974" s="249">
        <v>1</v>
      </c>
      <c r="AZ1974" s="249">
        <v>2022</v>
      </c>
      <c r="BA1974" s="248">
        <v>12</v>
      </c>
      <c r="BB1974" s="248">
        <v>3</v>
      </c>
      <c r="BC1974" s="248">
        <v>2022</v>
      </c>
      <c r="BD1974" s="262">
        <v>0</v>
      </c>
      <c r="BE1974" s="262">
        <v>0</v>
      </c>
      <c r="BF1974" s="262">
        <v>0</v>
      </c>
      <c r="BG1974" s="262">
        <v>0</v>
      </c>
      <c r="BH1974" s="262" t="s">
        <v>68</v>
      </c>
      <c r="BI1974" s="248" t="s">
        <v>3504</v>
      </c>
      <c r="BJ1974" s="262" t="s">
        <v>3504</v>
      </c>
      <c r="BK1974" s="263"/>
    </row>
    <row r="1975" spans="1:63" ht="15.75" customHeight="1" x14ac:dyDescent="0.25">
      <c r="A1975" s="246" t="s">
        <v>4907</v>
      </c>
      <c r="B1975" s="258">
        <v>44589</v>
      </c>
      <c r="C1975" s="247" t="s">
        <v>156</v>
      </c>
      <c r="D1975" s="248" t="s">
        <v>2342</v>
      </c>
      <c r="E1975" s="248" t="s">
        <v>3426</v>
      </c>
      <c r="F1975" s="249">
        <v>28735215</v>
      </c>
      <c r="G1975" s="44" t="s">
        <v>4908</v>
      </c>
      <c r="H1975" s="250">
        <v>10</v>
      </c>
      <c r="I1975" s="250">
        <v>1</v>
      </c>
      <c r="J1975" s="67" t="s">
        <v>159</v>
      </c>
      <c r="K1975" s="708" t="s">
        <v>3425</v>
      </c>
      <c r="L1975" s="747" t="s">
        <v>3436</v>
      </c>
      <c r="M1975" s="251" t="s">
        <v>4760</v>
      </c>
      <c r="N1975" s="87"/>
      <c r="O1975" s="87" t="s">
        <v>112</v>
      </c>
      <c r="P1975" s="251" t="s">
        <v>112</v>
      </c>
      <c r="Q1975" s="778">
        <v>0</v>
      </c>
      <c r="R1975" s="747">
        <v>0</v>
      </c>
      <c r="S1975" s="252">
        <v>0</v>
      </c>
      <c r="T1975" s="252">
        <v>1</v>
      </c>
      <c r="U1975" s="253">
        <v>0.5</v>
      </c>
      <c r="V1975" s="252">
        <v>1</v>
      </c>
      <c r="W1975" s="65" t="s">
        <v>3402</v>
      </c>
      <c r="X1975" s="254" t="s">
        <v>68</v>
      </c>
      <c r="Y1975" s="255">
        <v>1</v>
      </c>
      <c r="Z1975" s="65">
        <v>44630</v>
      </c>
      <c r="AA1975" s="70">
        <v>1</v>
      </c>
      <c r="AB1975" s="70" t="s">
        <v>68</v>
      </c>
      <c r="AC1975" s="70" t="s">
        <v>68</v>
      </c>
      <c r="AD1975" s="256" t="s">
        <v>68</v>
      </c>
      <c r="AE1975" s="252" t="s">
        <v>112</v>
      </c>
      <c r="AF1975" s="257" t="s">
        <v>112</v>
      </c>
      <c r="AG1975" s="258">
        <v>44644</v>
      </c>
      <c r="AH1975" s="247">
        <v>44644</v>
      </c>
      <c r="AI1975" s="247" t="s">
        <v>4894</v>
      </c>
      <c r="AJ1975" s="247" t="s">
        <v>4909</v>
      </c>
      <c r="AK1975" s="636">
        <v>44649</v>
      </c>
      <c r="AL1975" s="247">
        <v>44649</v>
      </c>
      <c r="AM1975" s="247"/>
      <c r="AN1975" s="65" t="s">
        <v>1643</v>
      </c>
      <c r="AO1975" s="45" t="s">
        <v>2990</v>
      </c>
      <c r="AP1975" s="65" t="s">
        <v>3474</v>
      </c>
      <c r="AQ1975" s="67" t="s">
        <v>70</v>
      </c>
      <c r="AR1975" s="259"/>
      <c r="AS1975" s="260">
        <v>1</v>
      </c>
      <c r="AT1975" s="260" t="s">
        <v>70</v>
      </c>
      <c r="AU1975" s="260" t="s">
        <v>70</v>
      </c>
      <c r="AV1975" s="261" t="s">
        <v>363</v>
      </c>
      <c r="AW1975" s="260">
        <v>3</v>
      </c>
      <c r="AX1975" s="249">
        <v>2022</v>
      </c>
      <c r="AY1975" s="249">
        <v>1</v>
      </c>
      <c r="AZ1975" s="249">
        <v>2022</v>
      </c>
      <c r="BA1975" s="248">
        <v>13</v>
      </c>
      <c r="BB1975" s="248">
        <v>3</v>
      </c>
      <c r="BC1975" s="248">
        <v>2022</v>
      </c>
      <c r="BD1975" s="262">
        <v>0</v>
      </c>
      <c r="BE1975" s="262">
        <v>0</v>
      </c>
      <c r="BF1975" s="262">
        <v>0</v>
      </c>
      <c r="BG1975" s="262">
        <v>0</v>
      </c>
      <c r="BH1975" s="262" t="s">
        <v>68</v>
      </c>
      <c r="BI1975" s="248" t="s">
        <v>3504</v>
      </c>
      <c r="BJ1975" s="262" t="s">
        <v>3504</v>
      </c>
      <c r="BK1975" s="263"/>
    </row>
    <row r="1976" spans="1:63" ht="15.75" customHeight="1" x14ac:dyDescent="0.25">
      <c r="A1976" s="246" t="s">
        <v>4910</v>
      </c>
      <c r="B1976" s="258">
        <v>44467</v>
      </c>
      <c r="C1976" s="247" t="s">
        <v>63</v>
      </c>
      <c r="D1976" s="248" t="s">
        <v>2342</v>
      </c>
      <c r="E1976" s="248" t="s">
        <v>388</v>
      </c>
      <c r="F1976" s="249">
        <v>28653633</v>
      </c>
      <c r="G1976" s="44" t="s">
        <v>4911</v>
      </c>
      <c r="H1976" s="250">
        <v>10</v>
      </c>
      <c r="I1976" s="250">
        <v>6</v>
      </c>
      <c r="J1976" s="67" t="s">
        <v>66</v>
      </c>
      <c r="K1976" s="708" t="s">
        <v>1925</v>
      </c>
      <c r="L1976" s="747" t="s">
        <v>3110</v>
      </c>
      <c r="M1976" s="251" t="s">
        <v>68</v>
      </c>
      <c r="N1976" s="87">
        <v>48471</v>
      </c>
      <c r="O1976" s="87" t="s">
        <v>68</v>
      </c>
      <c r="P1976" s="251" t="s">
        <v>68</v>
      </c>
      <c r="Q1976" s="635" t="s">
        <v>68</v>
      </c>
      <c r="R1976" s="739" t="s">
        <v>68</v>
      </c>
      <c r="S1976" s="252" t="s">
        <v>68</v>
      </c>
      <c r="T1976" s="252" t="s">
        <v>68</v>
      </c>
      <c r="U1976" s="253" t="s">
        <v>3503</v>
      </c>
      <c r="V1976" s="252">
        <v>1</v>
      </c>
      <c r="W1976" s="65">
        <v>44593</v>
      </c>
      <c r="X1976" s="254" t="s">
        <v>68</v>
      </c>
      <c r="Y1976" s="255">
        <v>1</v>
      </c>
      <c r="Z1976" s="65" t="s">
        <v>68</v>
      </c>
      <c r="AA1976" s="70" t="s">
        <v>68</v>
      </c>
      <c r="AB1976" s="70" t="s">
        <v>68</v>
      </c>
      <c r="AC1976" s="70" t="s">
        <v>68</v>
      </c>
      <c r="AD1976" s="256" t="s">
        <v>68</v>
      </c>
      <c r="AE1976" s="252" t="s">
        <v>112</v>
      </c>
      <c r="AF1976" s="257" t="s">
        <v>112</v>
      </c>
      <c r="AG1976" s="258">
        <v>44638</v>
      </c>
      <c r="AH1976" s="247">
        <v>44638</v>
      </c>
      <c r="AI1976" s="247" t="s">
        <v>4912</v>
      </c>
      <c r="AJ1976" s="247" t="s">
        <v>4913</v>
      </c>
      <c r="AK1976" s="636">
        <v>44643</v>
      </c>
      <c r="AL1976" s="247">
        <v>44643</v>
      </c>
      <c r="AM1976" s="247"/>
      <c r="AN1976" s="65" t="s">
        <v>1643</v>
      </c>
      <c r="AO1976" s="247" t="s">
        <v>2982</v>
      </c>
      <c r="AP1976" s="247"/>
      <c r="AQ1976" s="67" t="s">
        <v>70</v>
      </c>
      <c r="AR1976" s="259"/>
      <c r="AS1976" s="260">
        <v>1</v>
      </c>
      <c r="AT1976" s="260" t="s">
        <v>70</v>
      </c>
      <c r="AU1976" s="260" t="s">
        <v>70</v>
      </c>
      <c r="AV1976" s="261" t="s">
        <v>363</v>
      </c>
      <c r="AW1976" s="260">
        <v>3</v>
      </c>
      <c r="AX1976" s="249">
        <v>2022</v>
      </c>
      <c r="AY1976" s="249">
        <v>9</v>
      </c>
      <c r="AZ1976" s="249">
        <v>2021</v>
      </c>
      <c r="BA1976" s="248">
        <v>12</v>
      </c>
      <c r="BB1976" s="248">
        <v>3</v>
      </c>
      <c r="BC1976" s="248">
        <v>2022</v>
      </c>
      <c r="BD1976" s="262">
        <v>0</v>
      </c>
      <c r="BE1976" s="262">
        <v>0</v>
      </c>
      <c r="BF1976" s="262">
        <v>0</v>
      </c>
      <c r="BG1976" s="262">
        <v>0</v>
      </c>
      <c r="BH1976" s="262" t="s">
        <v>68</v>
      </c>
      <c r="BI1976" s="248" t="s">
        <v>3504</v>
      </c>
      <c r="BJ1976" s="262" t="s">
        <v>3504</v>
      </c>
      <c r="BK1976" s="263"/>
    </row>
    <row r="1977" spans="1:63" ht="15.75" customHeight="1" x14ac:dyDescent="0.25">
      <c r="A1977" s="246" t="s">
        <v>4914</v>
      </c>
      <c r="B1977" s="258">
        <v>44467</v>
      </c>
      <c r="C1977" s="247" t="s">
        <v>63</v>
      </c>
      <c r="D1977" s="248" t="s">
        <v>2342</v>
      </c>
      <c r="E1977" s="248" t="s">
        <v>242</v>
      </c>
      <c r="F1977" s="249">
        <v>28653631</v>
      </c>
      <c r="G1977" s="44" t="s">
        <v>4915</v>
      </c>
      <c r="H1977" s="250">
        <v>10</v>
      </c>
      <c r="I1977" s="250">
        <v>6</v>
      </c>
      <c r="J1977" s="67" t="s">
        <v>66</v>
      </c>
      <c r="K1977" s="708" t="s">
        <v>1432</v>
      </c>
      <c r="L1977" s="747" t="s">
        <v>3020</v>
      </c>
      <c r="M1977" s="251" t="s">
        <v>68</v>
      </c>
      <c r="N1977" s="87">
        <v>48471</v>
      </c>
      <c r="O1977" s="87" t="s">
        <v>68</v>
      </c>
      <c r="P1977" s="251" t="s">
        <v>68</v>
      </c>
      <c r="Q1977" s="635" t="s">
        <v>68</v>
      </c>
      <c r="R1977" s="739" t="s">
        <v>68</v>
      </c>
      <c r="S1977" s="252" t="s">
        <v>68</v>
      </c>
      <c r="T1977" s="252" t="s">
        <v>68</v>
      </c>
      <c r="U1977" s="253" t="s">
        <v>3503</v>
      </c>
      <c r="V1977" s="252">
        <v>1</v>
      </c>
      <c r="W1977" s="65" t="s">
        <v>3402</v>
      </c>
      <c r="X1977" s="254" t="s">
        <v>68</v>
      </c>
      <c r="Y1977" s="255">
        <v>1</v>
      </c>
      <c r="Z1977" s="65" t="s">
        <v>68</v>
      </c>
      <c r="AA1977" s="70" t="s">
        <v>68</v>
      </c>
      <c r="AB1977" s="70" t="s">
        <v>68</v>
      </c>
      <c r="AC1977" s="70" t="s">
        <v>68</v>
      </c>
      <c r="AD1977" s="256" t="s">
        <v>68</v>
      </c>
      <c r="AE1977" s="252" t="s">
        <v>112</v>
      </c>
      <c r="AF1977" s="257" t="s">
        <v>112</v>
      </c>
      <c r="AG1977" s="258">
        <v>44638</v>
      </c>
      <c r="AH1977" s="247">
        <v>44638</v>
      </c>
      <c r="AI1977" s="247" t="s">
        <v>4912</v>
      </c>
      <c r="AJ1977" s="247" t="s">
        <v>4916</v>
      </c>
      <c r="AK1977" s="636">
        <v>44643</v>
      </c>
      <c r="AL1977" s="247">
        <v>44643</v>
      </c>
      <c r="AM1977" s="247"/>
      <c r="AN1977" s="65" t="s">
        <v>1643</v>
      </c>
      <c r="AO1977" s="247" t="s">
        <v>2982</v>
      </c>
      <c r="AP1977" s="247"/>
      <c r="AQ1977" s="67" t="s">
        <v>70</v>
      </c>
      <c r="AR1977" s="259"/>
      <c r="AS1977" s="260">
        <v>1</v>
      </c>
      <c r="AT1977" s="260" t="s">
        <v>70</v>
      </c>
      <c r="AU1977" s="260" t="s">
        <v>70</v>
      </c>
      <c r="AV1977" s="261" t="s">
        <v>363</v>
      </c>
      <c r="AW1977" s="260">
        <v>3</v>
      </c>
      <c r="AX1977" s="249">
        <v>2022</v>
      </c>
      <c r="AY1977" s="249">
        <v>9</v>
      </c>
      <c r="AZ1977" s="249">
        <v>2021</v>
      </c>
      <c r="BA1977" s="248">
        <v>12</v>
      </c>
      <c r="BB1977" s="248">
        <v>3</v>
      </c>
      <c r="BC1977" s="248">
        <v>2022</v>
      </c>
      <c r="BD1977" s="262">
        <v>0</v>
      </c>
      <c r="BE1977" s="262">
        <v>0</v>
      </c>
      <c r="BF1977" s="262">
        <v>0</v>
      </c>
      <c r="BG1977" s="262">
        <v>0</v>
      </c>
      <c r="BH1977" s="262" t="s">
        <v>68</v>
      </c>
      <c r="BI1977" s="248" t="s">
        <v>3504</v>
      </c>
      <c r="BJ1977" s="262" t="s">
        <v>3504</v>
      </c>
      <c r="BK1977" s="263"/>
    </row>
    <row r="1978" spans="1:63" ht="15.75" customHeight="1" x14ac:dyDescent="0.25">
      <c r="A1978" s="246" t="s">
        <v>4917</v>
      </c>
      <c r="B1978" s="258">
        <v>44533</v>
      </c>
      <c r="C1978" s="247" t="s">
        <v>63</v>
      </c>
      <c r="D1978" s="248" t="s">
        <v>2342</v>
      </c>
      <c r="E1978" s="248" t="s">
        <v>502</v>
      </c>
      <c r="F1978" s="249">
        <v>28696778</v>
      </c>
      <c r="G1978" s="44" t="s">
        <v>4918</v>
      </c>
      <c r="H1978" s="250">
        <v>10</v>
      </c>
      <c r="I1978" s="250">
        <v>14</v>
      </c>
      <c r="J1978" s="67" t="s">
        <v>66</v>
      </c>
      <c r="K1978" s="708" t="s">
        <v>3351</v>
      </c>
      <c r="L1978" s="747" t="s">
        <v>3355</v>
      </c>
      <c r="M1978" s="251" t="s">
        <v>68</v>
      </c>
      <c r="N1978" s="87">
        <v>48843</v>
      </c>
      <c r="O1978" s="251" t="s">
        <v>68</v>
      </c>
      <c r="P1978" s="251" t="s">
        <v>68</v>
      </c>
      <c r="Q1978" s="778" t="s">
        <v>68</v>
      </c>
      <c r="R1978" s="747" t="s">
        <v>68</v>
      </c>
      <c r="S1978" s="252" t="s">
        <v>68</v>
      </c>
      <c r="T1978" s="252" t="s">
        <v>68</v>
      </c>
      <c r="U1978" s="253" t="s">
        <v>3503</v>
      </c>
      <c r="V1978" s="252">
        <v>1</v>
      </c>
      <c r="W1978" s="65">
        <v>44638</v>
      </c>
      <c r="X1978" s="254" t="s">
        <v>68</v>
      </c>
      <c r="Y1978" s="255">
        <v>1</v>
      </c>
      <c r="Z1978" s="65" t="s">
        <v>68</v>
      </c>
      <c r="AA1978" s="70" t="s">
        <v>68</v>
      </c>
      <c r="AB1978" s="70" t="s">
        <v>68</v>
      </c>
      <c r="AC1978" s="70" t="s">
        <v>68</v>
      </c>
      <c r="AD1978" s="256" t="s">
        <v>68</v>
      </c>
      <c r="AE1978" s="252" t="s">
        <v>112</v>
      </c>
      <c r="AF1978" s="257" t="s">
        <v>112</v>
      </c>
      <c r="AG1978" s="258">
        <v>44608</v>
      </c>
      <c r="AH1978" s="247">
        <v>44642</v>
      </c>
      <c r="AI1978" s="247" t="s">
        <v>112</v>
      </c>
      <c r="AJ1978" s="247" t="s">
        <v>112</v>
      </c>
      <c r="AK1978" s="869">
        <v>44613</v>
      </c>
      <c r="AL1978" s="247">
        <v>44645</v>
      </c>
      <c r="AM1978" s="65"/>
      <c r="AN1978" s="65" t="s">
        <v>1643</v>
      </c>
      <c r="AO1978" s="45" t="s">
        <v>2982</v>
      </c>
      <c r="AP1978" s="247"/>
      <c r="AQ1978" s="67" t="s">
        <v>70</v>
      </c>
      <c r="AR1978" s="259"/>
      <c r="AS1978" s="260">
        <v>1</v>
      </c>
      <c r="AT1978" s="260" t="e">
        <v>#VALUE!</v>
      </c>
      <c r="AU1978" s="260" t="e">
        <v>#VALUE!</v>
      </c>
      <c r="AV1978" s="261" t="s">
        <v>363</v>
      </c>
      <c r="AW1978" s="260" t="s">
        <v>112</v>
      </c>
      <c r="AX1978" s="249" t="s">
        <v>112</v>
      </c>
      <c r="AY1978" s="249">
        <v>12</v>
      </c>
      <c r="AZ1978" s="249">
        <v>2021</v>
      </c>
      <c r="BA1978" s="248">
        <v>13</v>
      </c>
      <c r="BB1978" s="248">
        <v>3</v>
      </c>
      <c r="BC1978" s="248">
        <v>2022</v>
      </c>
      <c r="BD1978" s="262">
        <v>0</v>
      </c>
      <c r="BE1978" s="262">
        <v>0</v>
      </c>
      <c r="BF1978" s="262">
        <v>0</v>
      </c>
      <c r="BG1978" s="262">
        <v>0</v>
      </c>
      <c r="BH1978" s="262" t="s">
        <v>68</v>
      </c>
      <c r="BI1978" s="248" t="s">
        <v>3504</v>
      </c>
      <c r="BJ1978" s="262" t="s">
        <v>3504</v>
      </c>
      <c r="BK1978" s="263"/>
    </row>
    <row r="1979" spans="1:63" ht="15.75" customHeight="1" x14ac:dyDescent="0.25">
      <c r="A1979" s="246" t="s">
        <v>4919</v>
      </c>
      <c r="B1979" s="258">
        <v>44533</v>
      </c>
      <c r="C1979" s="247" t="s">
        <v>63</v>
      </c>
      <c r="D1979" s="248" t="s">
        <v>2342</v>
      </c>
      <c r="E1979" s="248" t="s">
        <v>502</v>
      </c>
      <c r="F1979" s="249">
        <v>28696779</v>
      </c>
      <c r="G1979" s="44" t="s">
        <v>4920</v>
      </c>
      <c r="H1979" s="250">
        <v>10</v>
      </c>
      <c r="I1979" s="250">
        <v>14</v>
      </c>
      <c r="J1979" s="67" t="s">
        <v>66</v>
      </c>
      <c r="K1979" s="708" t="s">
        <v>3349</v>
      </c>
      <c r="L1979" s="747" t="s">
        <v>3353</v>
      </c>
      <c r="M1979" s="251" t="s">
        <v>68</v>
      </c>
      <c r="N1979" s="87">
        <v>48843</v>
      </c>
      <c r="O1979" s="251" t="s">
        <v>68</v>
      </c>
      <c r="P1979" s="251" t="s">
        <v>68</v>
      </c>
      <c r="Q1979" s="778" t="s">
        <v>68</v>
      </c>
      <c r="R1979" s="747" t="s">
        <v>68</v>
      </c>
      <c r="S1979" s="252" t="s">
        <v>68</v>
      </c>
      <c r="T1979" s="252" t="s">
        <v>68</v>
      </c>
      <c r="U1979" s="253" t="s">
        <v>3503</v>
      </c>
      <c r="V1979" s="252">
        <v>1</v>
      </c>
      <c r="W1979" s="65">
        <v>44638</v>
      </c>
      <c r="X1979" s="254" t="s">
        <v>68</v>
      </c>
      <c r="Y1979" s="255">
        <v>1</v>
      </c>
      <c r="Z1979" s="65" t="s">
        <v>68</v>
      </c>
      <c r="AA1979" s="70" t="s">
        <v>68</v>
      </c>
      <c r="AB1979" s="70" t="s">
        <v>68</v>
      </c>
      <c r="AC1979" s="70" t="s">
        <v>68</v>
      </c>
      <c r="AD1979" s="256" t="s">
        <v>68</v>
      </c>
      <c r="AE1979" s="252" t="s">
        <v>112</v>
      </c>
      <c r="AF1979" s="257" t="s">
        <v>112</v>
      </c>
      <c r="AG1979" s="258">
        <v>44608</v>
      </c>
      <c r="AH1979" s="247">
        <v>44642</v>
      </c>
      <c r="AI1979" s="247" t="s">
        <v>112</v>
      </c>
      <c r="AJ1979" s="247" t="s">
        <v>112</v>
      </c>
      <c r="AK1979" s="869">
        <v>44613</v>
      </c>
      <c r="AL1979" s="247">
        <v>44645</v>
      </c>
      <c r="AM1979" s="65"/>
      <c r="AN1979" s="65" t="s">
        <v>1643</v>
      </c>
      <c r="AO1979" s="45" t="s">
        <v>2982</v>
      </c>
      <c r="AP1979" s="247"/>
      <c r="AQ1979" s="67" t="s">
        <v>70</v>
      </c>
      <c r="AR1979" s="259"/>
      <c r="AS1979" s="260">
        <v>1</v>
      </c>
      <c r="AT1979" s="260" t="e">
        <v>#VALUE!</v>
      </c>
      <c r="AU1979" s="260" t="e">
        <v>#VALUE!</v>
      </c>
      <c r="AV1979" s="261" t="s">
        <v>363</v>
      </c>
      <c r="AW1979" s="260" t="s">
        <v>112</v>
      </c>
      <c r="AX1979" s="249" t="s">
        <v>112</v>
      </c>
      <c r="AY1979" s="249">
        <v>12</v>
      </c>
      <c r="AZ1979" s="249">
        <v>2021</v>
      </c>
      <c r="BA1979" s="248">
        <v>13</v>
      </c>
      <c r="BB1979" s="248">
        <v>3</v>
      </c>
      <c r="BC1979" s="248">
        <v>2022</v>
      </c>
      <c r="BD1979" s="262">
        <v>0</v>
      </c>
      <c r="BE1979" s="262">
        <v>0</v>
      </c>
      <c r="BF1979" s="262">
        <v>0</v>
      </c>
      <c r="BG1979" s="262">
        <v>0</v>
      </c>
      <c r="BH1979" s="262" t="s">
        <v>68</v>
      </c>
      <c r="BI1979" s="248" t="s">
        <v>3504</v>
      </c>
      <c r="BJ1979" s="262" t="s">
        <v>3504</v>
      </c>
      <c r="BK1979" s="263"/>
    </row>
    <row r="1980" spans="1:63" ht="15.75" customHeight="1" x14ac:dyDescent="0.25">
      <c r="A1980" s="246" t="s">
        <v>4921</v>
      </c>
      <c r="B1980" s="258">
        <v>44593</v>
      </c>
      <c r="C1980" s="247" t="s">
        <v>156</v>
      </c>
      <c r="D1980" s="248" t="s">
        <v>2342</v>
      </c>
      <c r="E1980" s="248">
        <v>27</v>
      </c>
      <c r="F1980" s="249">
        <v>28737623</v>
      </c>
      <c r="G1980" s="44" t="s">
        <v>4922</v>
      </c>
      <c r="H1980" s="250">
        <v>10</v>
      </c>
      <c r="I1980" s="250">
        <v>1</v>
      </c>
      <c r="J1980" s="67" t="s">
        <v>159</v>
      </c>
      <c r="K1980" s="708" t="s">
        <v>3157</v>
      </c>
      <c r="L1980" s="747" t="s">
        <v>3159</v>
      </c>
      <c r="M1980" s="251" t="s">
        <v>4760</v>
      </c>
      <c r="N1980" s="87"/>
      <c r="O1980" s="87" t="s">
        <v>1468</v>
      </c>
      <c r="P1980" s="251" t="s">
        <v>112</v>
      </c>
      <c r="Q1980" s="778">
        <v>0</v>
      </c>
      <c r="R1980" s="747">
        <v>0</v>
      </c>
      <c r="S1980" s="252">
        <v>0</v>
      </c>
      <c r="T1980" s="252">
        <v>1</v>
      </c>
      <c r="U1980" s="253">
        <v>0.5</v>
      </c>
      <c r="V1980" s="252">
        <v>1</v>
      </c>
      <c r="W1980" s="65">
        <v>44630</v>
      </c>
      <c r="X1980" s="254" t="s">
        <v>68</v>
      </c>
      <c r="Y1980" s="255">
        <v>1</v>
      </c>
      <c r="Z1980" s="65">
        <v>44636</v>
      </c>
      <c r="AA1980" s="70">
        <v>1</v>
      </c>
      <c r="AB1980" s="70" t="s">
        <v>68</v>
      </c>
      <c r="AC1980" s="70" t="s">
        <v>68</v>
      </c>
      <c r="AD1980" s="256" t="s">
        <v>68</v>
      </c>
      <c r="AE1980" s="252" t="s">
        <v>112</v>
      </c>
      <c r="AF1980" s="257" t="s">
        <v>112</v>
      </c>
      <c r="AG1980" s="258">
        <v>44650</v>
      </c>
      <c r="AH1980" s="247">
        <v>44650</v>
      </c>
      <c r="AI1980" s="247" t="s">
        <v>4923</v>
      </c>
      <c r="AJ1980" s="247" t="s">
        <v>4924</v>
      </c>
      <c r="AK1980" s="636">
        <v>44655</v>
      </c>
      <c r="AL1980" s="247">
        <v>44655</v>
      </c>
      <c r="AM1980" s="247"/>
      <c r="AN1980" s="65" t="s">
        <v>1643</v>
      </c>
      <c r="AO1980" s="45" t="s">
        <v>2982</v>
      </c>
      <c r="AP1980" s="247"/>
      <c r="AQ1980" s="67" t="s">
        <v>70</v>
      </c>
      <c r="AR1980" s="259"/>
      <c r="AS1980" s="260">
        <v>1</v>
      </c>
      <c r="AT1980" s="260" t="s">
        <v>70</v>
      </c>
      <c r="AU1980" s="260" t="s">
        <v>70</v>
      </c>
      <c r="AV1980" s="261" t="s">
        <v>363</v>
      </c>
      <c r="AW1980" s="260">
        <v>3</v>
      </c>
      <c r="AX1980" s="249">
        <v>2022</v>
      </c>
      <c r="AY1980" s="249">
        <v>2</v>
      </c>
      <c r="AZ1980" s="249">
        <v>2022</v>
      </c>
      <c r="BA1980" s="248">
        <v>14</v>
      </c>
      <c r="BB1980" s="248">
        <v>3</v>
      </c>
      <c r="BC1980" s="248">
        <v>2022</v>
      </c>
      <c r="BD1980" s="262">
        <v>0.20499999999999999</v>
      </c>
      <c r="BE1980" s="262">
        <v>4.9173</v>
      </c>
      <c r="BF1980" s="262">
        <v>1.229325</v>
      </c>
      <c r="BG1980" s="262">
        <v>6.1466250000000002</v>
      </c>
      <c r="BH1980" s="262" t="s">
        <v>203</v>
      </c>
      <c r="BI1980" s="248" t="s">
        <v>3504</v>
      </c>
      <c r="BJ1980" s="262" t="s">
        <v>3504</v>
      </c>
      <c r="BK1980" s="263"/>
    </row>
    <row r="1981" spans="1:63" x14ac:dyDescent="0.25">
      <c r="A1981" s="246" t="s">
        <v>4925</v>
      </c>
      <c r="B1981" s="258">
        <v>44602</v>
      </c>
      <c r="C1981" s="247" t="s">
        <v>63</v>
      </c>
      <c r="D1981" s="248" t="s">
        <v>2333</v>
      </c>
      <c r="E1981" s="248" t="s">
        <v>2880</v>
      </c>
      <c r="F1981" s="249">
        <v>4900043907</v>
      </c>
      <c r="G1981" s="44" t="s">
        <v>4926</v>
      </c>
      <c r="H1981" s="250">
        <v>30</v>
      </c>
      <c r="I1981" s="250">
        <v>1</v>
      </c>
      <c r="J1981" s="67" t="s">
        <v>66</v>
      </c>
      <c r="K1981" s="708" t="s">
        <v>1479</v>
      </c>
      <c r="L1981" s="747" t="s">
        <v>3407</v>
      </c>
      <c r="M1981" s="251" t="s">
        <v>68</v>
      </c>
      <c r="N1981" s="87">
        <v>48843</v>
      </c>
      <c r="O1981" s="87" t="s">
        <v>68</v>
      </c>
      <c r="P1981" s="251" t="s">
        <v>68</v>
      </c>
      <c r="Q1981" s="778" t="s">
        <v>68</v>
      </c>
      <c r="R1981" s="747" t="s">
        <v>68</v>
      </c>
      <c r="S1981" s="252" t="s">
        <v>68</v>
      </c>
      <c r="T1981" s="252" t="s">
        <v>68</v>
      </c>
      <c r="U1981" s="253" t="s">
        <v>3503</v>
      </c>
      <c r="V1981" s="252">
        <v>1</v>
      </c>
      <c r="W1981" s="65" t="s">
        <v>3402</v>
      </c>
      <c r="X1981" s="254" t="s">
        <v>68</v>
      </c>
      <c r="Y1981" s="255">
        <v>1</v>
      </c>
      <c r="Z1981" s="65" t="s">
        <v>68</v>
      </c>
      <c r="AA1981" s="70" t="s">
        <v>68</v>
      </c>
      <c r="AB1981" s="70" t="s">
        <v>68</v>
      </c>
      <c r="AC1981" s="70" t="s">
        <v>68</v>
      </c>
      <c r="AD1981" s="256" t="s">
        <v>68</v>
      </c>
      <c r="AE1981" s="252" t="s">
        <v>112</v>
      </c>
      <c r="AF1981" s="257" t="s">
        <v>112</v>
      </c>
      <c r="AG1981" s="258">
        <v>44644</v>
      </c>
      <c r="AH1981" s="247">
        <v>44644</v>
      </c>
      <c r="AI1981" s="247" t="s">
        <v>4927</v>
      </c>
      <c r="AJ1981" s="247" t="s">
        <v>4928</v>
      </c>
      <c r="AK1981" s="636">
        <v>44649</v>
      </c>
      <c r="AL1981" s="247">
        <v>44649</v>
      </c>
      <c r="AM1981" s="247"/>
      <c r="AN1981" s="65" t="s">
        <v>1643</v>
      </c>
      <c r="AO1981" s="45" t="s">
        <v>2990</v>
      </c>
      <c r="AP1981" s="65"/>
      <c r="AQ1981" s="67" t="s">
        <v>70</v>
      </c>
      <c r="AR1981" s="259"/>
      <c r="AS1981" s="260">
        <v>1</v>
      </c>
      <c r="AT1981" s="260" t="s">
        <v>363</v>
      </c>
      <c r="AU1981" s="260" t="s">
        <v>363</v>
      </c>
      <c r="AV1981" s="261" t="s">
        <v>363</v>
      </c>
      <c r="AW1981" s="260">
        <v>4</v>
      </c>
      <c r="AX1981" s="249">
        <v>2022</v>
      </c>
      <c r="AY1981" s="249">
        <v>2</v>
      </c>
      <c r="AZ1981" s="249">
        <v>2022</v>
      </c>
      <c r="BA1981" s="248">
        <v>13</v>
      </c>
      <c r="BB1981" s="248">
        <v>3</v>
      </c>
      <c r="BC1981" s="248">
        <v>2022</v>
      </c>
      <c r="BD1981" s="262">
        <v>0</v>
      </c>
      <c r="BE1981" s="262">
        <v>0</v>
      </c>
      <c r="BF1981" s="262">
        <v>0</v>
      </c>
      <c r="BG1981" s="262">
        <v>0</v>
      </c>
      <c r="BH1981" s="262" t="s">
        <v>68</v>
      </c>
      <c r="BI1981" s="248" t="s">
        <v>3504</v>
      </c>
      <c r="BJ1981" s="262" t="s">
        <v>3504</v>
      </c>
      <c r="BK1981" s="263"/>
    </row>
    <row r="1982" spans="1:63" x14ac:dyDescent="0.25">
      <c r="A1982" s="246" t="s">
        <v>4929</v>
      </c>
      <c r="B1982" s="258">
        <v>44494</v>
      </c>
      <c r="C1982" s="247" t="s">
        <v>63</v>
      </c>
      <c r="D1982" s="248" t="s">
        <v>2342</v>
      </c>
      <c r="E1982" s="248" t="s">
        <v>502</v>
      </c>
      <c r="F1982" s="249">
        <v>28668281</v>
      </c>
      <c r="G1982" s="44" t="s">
        <v>4930</v>
      </c>
      <c r="H1982" s="250">
        <v>10</v>
      </c>
      <c r="I1982" s="250">
        <v>8</v>
      </c>
      <c r="J1982" s="67" t="s">
        <v>66</v>
      </c>
      <c r="K1982" s="708" t="s">
        <v>3351</v>
      </c>
      <c r="L1982" s="747" t="s">
        <v>3355</v>
      </c>
      <c r="M1982" s="251" t="s">
        <v>68</v>
      </c>
      <c r="N1982" s="87">
        <v>48843</v>
      </c>
      <c r="O1982" s="87" t="s">
        <v>68</v>
      </c>
      <c r="P1982" s="251" t="s">
        <v>68</v>
      </c>
      <c r="Q1982" s="635" t="s">
        <v>68</v>
      </c>
      <c r="R1982" s="739" t="s">
        <v>68</v>
      </c>
      <c r="S1982" s="252" t="s">
        <v>68</v>
      </c>
      <c r="T1982" s="252" t="s">
        <v>68</v>
      </c>
      <c r="U1982" s="253" t="s">
        <v>3503</v>
      </c>
      <c r="V1982" s="252">
        <v>0</v>
      </c>
      <c r="W1982" s="65" t="s">
        <v>181</v>
      </c>
      <c r="X1982" s="254" t="s">
        <v>68</v>
      </c>
      <c r="Y1982" s="255">
        <v>0</v>
      </c>
      <c r="Z1982" s="65" t="s">
        <v>68</v>
      </c>
      <c r="AA1982" s="70" t="s">
        <v>68</v>
      </c>
      <c r="AB1982" s="70" t="s">
        <v>68</v>
      </c>
      <c r="AC1982" s="70" t="s">
        <v>68</v>
      </c>
      <c r="AD1982" s="256" t="s">
        <v>68</v>
      </c>
      <c r="AE1982" s="252" t="s">
        <v>112</v>
      </c>
      <c r="AF1982" s="257" t="s">
        <v>112</v>
      </c>
      <c r="AG1982" s="258">
        <v>44579</v>
      </c>
      <c r="AH1982" s="247">
        <v>44648</v>
      </c>
      <c r="AI1982" s="247" t="s">
        <v>4931</v>
      </c>
      <c r="AJ1982" s="247" t="s">
        <v>4932</v>
      </c>
      <c r="AK1982" s="636">
        <v>44582</v>
      </c>
      <c r="AL1982" s="247">
        <v>44651</v>
      </c>
      <c r="AM1982" s="247"/>
      <c r="AN1982" s="65" t="s">
        <v>1643</v>
      </c>
      <c r="AO1982" s="247" t="s">
        <v>2982</v>
      </c>
      <c r="AP1982" s="65"/>
      <c r="AQ1982" s="67" t="s">
        <v>70</v>
      </c>
      <c r="AR1982" s="259"/>
      <c r="AS1982" s="260">
        <v>1</v>
      </c>
      <c r="AT1982" s="260" t="e">
        <v>#VALUE!</v>
      </c>
      <c r="AU1982" s="260" t="e">
        <v>#VALUE!</v>
      </c>
      <c r="AV1982" s="261" t="s">
        <v>363</v>
      </c>
      <c r="AW1982" s="260" t="e">
        <v>#VALUE!</v>
      </c>
      <c r="AX1982" s="249" t="e">
        <v>#VALUE!</v>
      </c>
      <c r="AY1982" s="249">
        <v>10</v>
      </c>
      <c r="AZ1982" s="249">
        <v>2021</v>
      </c>
      <c r="BA1982" s="248">
        <v>14</v>
      </c>
      <c r="BB1982" s="248">
        <v>3</v>
      </c>
      <c r="BC1982" s="248">
        <v>2022</v>
      </c>
      <c r="BD1982" s="262">
        <v>0</v>
      </c>
      <c r="BE1982" s="262">
        <v>0</v>
      </c>
      <c r="BF1982" s="262">
        <v>0</v>
      </c>
      <c r="BG1982" s="262">
        <v>0</v>
      </c>
      <c r="BH1982" s="262" t="s">
        <v>68</v>
      </c>
      <c r="BI1982" s="248" t="s">
        <v>3504</v>
      </c>
      <c r="BJ1982" s="262" t="s">
        <v>3504</v>
      </c>
      <c r="BK1982" s="263"/>
    </row>
    <row r="1983" spans="1:63" x14ac:dyDescent="0.25">
      <c r="A1983" s="246" t="s">
        <v>4933</v>
      </c>
      <c r="B1983" s="258">
        <v>44494</v>
      </c>
      <c r="C1983" s="247" t="s">
        <v>63</v>
      </c>
      <c r="D1983" s="248" t="s">
        <v>2342</v>
      </c>
      <c r="E1983" s="248" t="s">
        <v>502</v>
      </c>
      <c r="F1983" s="249">
        <v>28668282</v>
      </c>
      <c r="G1983" s="44" t="s">
        <v>4934</v>
      </c>
      <c r="H1983" s="250">
        <v>10</v>
      </c>
      <c r="I1983" s="250">
        <v>8</v>
      </c>
      <c r="J1983" s="67" t="s">
        <v>66</v>
      </c>
      <c r="K1983" s="708" t="s">
        <v>3349</v>
      </c>
      <c r="L1983" s="747" t="s">
        <v>3353</v>
      </c>
      <c r="M1983" s="251" t="s">
        <v>68</v>
      </c>
      <c r="N1983" s="87">
        <v>48843</v>
      </c>
      <c r="O1983" s="87" t="s">
        <v>68</v>
      </c>
      <c r="P1983" s="251" t="s">
        <v>68</v>
      </c>
      <c r="Q1983" s="635" t="s">
        <v>68</v>
      </c>
      <c r="R1983" s="739" t="s">
        <v>68</v>
      </c>
      <c r="S1983" s="252" t="s">
        <v>68</v>
      </c>
      <c r="T1983" s="252" t="s">
        <v>68</v>
      </c>
      <c r="U1983" s="253" t="s">
        <v>3503</v>
      </c>
      <c r="V1983" s="252">
        <v>1</v>
      </c>
      <c r="W1983" s="65">
        <v>44596</v>
      </c>
      <c r="X1983" s="254" t="s">
        <v>68</v>
      </c>
      <c r="Y1983" s="255">
        <v>1</v>
      </c>
      <c r="Z1983" s="65" t="s">
        <v>68</v>
      </c>
      <c r="AA1983" s="70" t="s">
        <v>68</v>
      </c>
      <c r="AB1983" s="70" t="s">
        <v>68</v>
      </c>
      <c r="AC1983" s="70" t="s">
        <v>68</v>
      </c>
      <c r="AD1983" s="256" t="s">
        <v>68</v>
      </c>
      <c r="AE1983" s="252" t="s">
        <v>112</v>
      </c>
      <c r="AF1983" s="257" t="s">
        <v>112</v>
      </c>
      <c r="AG1983" s="258">
        <v>44579</v>
      </c>
      <c r="AH1983" s="247">
        <v>44648</v>
      </c>
      <c r="AI1983" s="247" t="s">
        <v>4931</v>
      </c>
      <c r="AJ1983" s="247" t="s">
        <v>4935</v>
      </c>
      <c r="AK1983" s="636">
        <v>44582</v>
      </c>
      <c r="AL1983" s="247">
        <v>44651</v>
      </c>
      <c r="AM1983" s="247"/>
      <c r="AN1983" s="65" t="s">
        <v>1643</v>
      </c>
      <c r="AO1983" s="247" t="s">
        <v>2982</v>
      </c>
      <c r="AP1983" s="247"/>
      <c r="AQ1983" s="67" t="s">
        <v>70</v>
      </c>
      <c r="AR1983" s="259"/>
      <c r="AS1983" s="260">
        <v>1</v>
      </c>
      <c r="AT1983" s="260" t="e">
        <v>#VALUE!</v>
      </c>
      <c r="AU1983" s="260" t="e">
        <v>#VALUE!</v>
      </c>
      <c r="AV1983" s="261" t="s">
        <v>363</v>
      </c>
      <c r="AW1983" s="260" t="e">
        <v>#VALUE!</v>
      </c>
      <c r="AX1983" s="249" t="e">
        <v>#VALUE!</v>
      </c>
      <c r="AY1983" s="249">
        <v>10</v>
      </c>
      <c r="AZ1983" s="249">
        <v>2021</v>
      </c>
      <c r="BA1983" s="248">
        <v>14</v>
      </c>
      <c r="BB1983" s="248">
        <v>3</v>
      </c>
      <c r="BC1983" s="248">
        <v>2022</v>
      </c>
      <c r="BD1983" s="262">
        <v>0</v>
      </c>
      <c r="BE1983" s="262">
        <v>0</v>
      </c>
      <c r="BF1983" s="262">
        <v>0</v>
      </c>
      <c r="BG1983" s="262">
        <v>0</v>
      </c>
      <c r="BH1983" s="262" t="s">
        <v>68</v>
      </c>
      <c r="BI1983" s="248" t="s">
        <v>3504</v>
      </c>
      <c r="BJ1983" s="262" t="s">
        <v>3504</v>
      </c>
      <c r="BK1983" s="263"/>
    </row>
    <row r="1984" spans="1:63" ht="15.75" customHeight="1" x14ac:dyDescent="0.25">
      <c r="A1984" s="246" t="s">
        <v>4936</v>
      </c>
      <c r="B1984" s="258">
        <v>44494</v>
      </c>
      <c r="C1984" s="247" t="s">
        <v>63</v>
      </c>
      <c r="D1984" s="248" t="s">
        <v>2342</v>
      </c>
      <c r="E1984" s="248" t="s">
        <v>3352</v>
      </c>
      <c r="F1984" s="249">
        <v>28668279</v>
      </c>
      <c r="G1984" s="44" t="s">
        <v>4937</v>
      </c>
      <c r="H1984" s="250">
        <v>10</v>
      </c>
      <c r="I1984" s="250">
        <v>8</v>
      </c>
      <c r="J1984" s="67" t="s">
        <v>66</v>
      </c>
      <c r="K1984" s="708" t="s">
        <v>3350</v>
      </c>
      <c r="L1984" s="747" t="s">
        <v>3354</v>
      </c>
      <c r="M1984" s="251" t="s">
        <v>68</v>
      </c>
      <c r="N1984" s="87">
        <v>48843</v>
      </c>
      <c r="O1984" s="87" t="s">
        <v>68</v>
      </c>
      <c r="P1984" s="251" t="s">
        <v>68</v>
      </c>
      <c r="Q1984" s="635" t="s">
        <v>68</v>
      </c>
      <c r="R1984" s="739" t="s">
        <v>68</v>
      </c>
      <c r="S1984" s="252" t="s">
        <v>68</v>
      </c>
      <c r="T1984" s="252" t="s">
        <v>68</v>
      </c>
      <c r="U1984" s="253" t="s">
        <v>3503</v>
      </c>
      <c r="V1984" s="252">
        <v>1</v>
      </c>
      <c r="W1984" s="65">
        <v>44596</v>
      </c>
      <c r="X1984" s="254" t="s">
        <v>68</v>
      </c>
      <c r="Y1984" s="255">
        <v>1</v>
      </c>
      <c r="Z1984" s="65" t="s">
        <v>68</v>
      </c>
      <c r="AA1984" s="70" t="s">
        <v>68</v>
      </c>
      <c r="AB1984" s="70" t="s">
        <v>68</v>
      </c>
      <c r="AC1984" s="70" t="s">
        <v>68</v>
      </c>
      <c r="AD1984" s="256" t="s">
        <v>68</v>
      </c>
      <c r="AE1984" s="252" t="s">
        <v>112</v>
      </c>
      <c r="AF1984" s="257" t="s">
        <v>112</v>
      </c>
      <c r="AG1984" s="258">
        <v>44579</v>
      </c>
      <c r="AH1984" s="247">
        <v>44648</v>
      </c>
      <c r="AI1984" s="247" t="s">
        <v>4931</v>
      </c>
      <c r="AJ1984" s="247" t="s">
        <v>4938</v>
      </c>
      <c r="AK1984" s="636">
        <v>44582</v>
      </c>
      <c r="AL1984" s="247">
        <v>44651</v>
      </c>
      <c r="AM1984" s="247"/>
      <c r="AN1984" s="65" t="s">
        <v>1643</v>
      </c>
      <c r="AO1984" s="247" t="s">
        <v>2982</v>
      </c>
      <c r="AP1984" s="247"/>
      <c r="AQ1984" s="67" t="s">
        <v>70</v>
      </c>
      <c r="AR1984" s="259"/>
      <c r="AS1984" s="260">
        <v>1</v>
      </c>
      <c r="AT1984" s="260" t="e">
        <v>#VALUE!</v>
      </c>
      <c r="AU1984" s="260" t="e">
        <v>#VALUE!</v>
      </c>
      <c r="AV1984" s="261" t="s">
        <v>363</v>
      </c>
      <c r="AW1984" s="260" t="e">
        <v>#VALUE!</v>
      </c>
      <c r="AX1984" s="249" t="e">
        <v>#VALUE!</v>
      </c>
      <c r="AY1984" s="249">
        <v>10</v>
      </c>
      <c r="AZ1984" s="249">
        <v>2021</v>
      </c>
      <c r="BA1984" s="248">
        <v>14</v>
      </c>
      <c r="BB1984" s="248">
        <v>3</v>
      </c>
      <c r="BC1984" s="248">
        <v>2022</v>
      </c>
      <c r="BD1984" s="262">
        <v>0</v>
      </c>
      <c r="BE1984" s="262">
        <v>0</v>
      </c>
      <c r="BF1984" s="262">
        <v>0</v>
      </c>
      <c r="BG1984" s="262">
        <v>0</v>
      </c>
      <c r="BH1984" s="262" t="s">
        <v>68</v>
      </c>
      <c r="BI1984" s="248" t="s">
        <v>3504</v>
      </c>
      <c r="BJ1984" s="262" t="s">
        <v>3504</v>
      </c>
      <c r="BK1984" s="263"/>
    </row>
    <row r="1985" spans="1:63" ht="15.75" customHeight="1" x14ac:dyDescent="0.25">
      <c r="A1985" s="246" t="s">
        <v>4939</v>
      </c>
      <c r="B1985" s="258">
        <v>44481</v>
      </c>
      <c r="C1985" s="247" t="s">
        <v>63</v>
      </c>
      <c r="D1985" s="248" t="s">
        <v>2342</v>
      </c>
      <c r="E1985" s="248" t="s">
        <v>890</v>
      </c>
      <c r="F1985" s="249">
        <v>28660573</v>
      </c>
      <c r="G1985" s="44" t="s">
        <v>4940</v>
      </c>
      <c r="H1985" s="250">
        <v>10</v>
      </c>
      <c r="I1985" s="250">
        <v>1</v>
      </c>
      <c r="J1985" s="67" t="s">
        <v>66</v>
      </c>
      <c r="K1985" s="708" t="s">
        <v>891</v>
      </c>
      <c r="L1985" s="747" t="s">
        <v>3421</v>
      </c>
      <c r="M1985" s="251" t="s">
        <v>68</v>
      </c>
      <c r="N1985" s="87">
        <v>48843</v>
      </c>
      <c r="O1985" s="87" t="s">
        <v>68</v>
      </c>
      <c r="P1985" s="251" t="s">
        <v>68</v>
      </c>
      <c r="Q1985" s="635" t="s">
        <v>68</v>
      </c>
      <c r="R1985" s="739" t="s">
        <v>68</v>
      </c>
      <c r="S1985" s="252" t="s">
        <v>68</v>
      </c>
      <c r="T1985" s="252" t="s">
        <v>68</v>
      </c>
      <c r="U1985" s="253" t="s">
        <v>3503</v>
      </c>
      <c r="V1985" s="252">
        <v>1</v>
      </c>
      <c r="W1985" s="65" t="s">
        <v>3402</v>
      </c>
      <c r="X1985" s="254" t="s">
        <v>68</v>
      </c>
      <c r="Y1985" s="255">
        <v>1</v>
      </c>
      <c r="Z1985" s="65" t="s">
        <v>68</v>
      </c>
      <c r="AA1985" s="70" t="s">
        <v>68</v>
      </c>
      <c r="AB1985" s="70" t="s">
        <v>68</v>
      </c>
      <c r="AC1985" s="70" t="s">
        <v>68</v>
      </c>
      <c r="AD1985" s="256" t="s">
        <v>68</v>
      </c>
      <c r="AE1985" s="252" t="s">
        <v>112</v>
      </c>
      <c r="AF1985" s="257" t="s">
        <v>112</v>
      </c>
      <c r="AG1985" s="258">
        <v>44650</v>
      </c>
      <c r="AH1985" s="247">
        <v>44650</v>
      </c>
      <c r="AI1985" s="247" t="s">
        <v>4931</v>
      </c>
      <c r="AJ1985" s="247" t="s">
        <v>4941</v>
      </c>
      <c r="AK1985" s="636">
        <v>44655</v>
      </c>
      <c r="AL1985" s="247">
        <v>44655</v>
      </c>
      <c r="AM1985" s="247"/>
      <c r="AN1985" s="65" t="s">
        <v>1643</v>
      </c>
      <c r="AO1985" s="247" t="s">
        <v>2982</v>
      </c>
      <c r="AP1985" s="247"/>
      <c r="AQ1985" s="67" t="s">
        <v>70</v>
      </c>
      <c r="AR1985" s="259"/>
      <c r="AS1985" s="260">
        <v>1</v>
      </c>
      <c r="AT1985" s="260" t="e">
        <v>#VALUE!</v>
      </c>
      <c r="AU1985" s="260" t="e">
        <v>#VALUE!</v>
      </c>
      <c r="AV1985" s="261" t="s">
        <v>363</v>
      </c>
      <c r="AW1985" s="260" t="e">
        <v>#VALUE!</v>
      </c>
      <c r="AX1985" s="249" t="e">
        <v>#VALUE!</v>
      </c>
      <c r="AY1985" s="249">
        <v>10</v>
      </c>
      <c r="AZ1985" s="249">
        <v>2021</v>
      </c>
      <c r="BA1985" s="248">
        <v>14</v>
      </c>
      <c r="BB1985" s="248">
        <v>3</v>
      </c>
      <c r="BC1985" s="248">
        <v>2022</v>
      </c>
      <c r="BD1985" s="262">
        <v>0</v>
      </c>
      <c r="BE1985" s="262">
        <v>0</v>
      </c>
      <c r="BF1985" s="262">
        <v>0</v>
      </c>
      <c r="BG1985" s="262">
        <v>0</v>
      </c>
      <c r="BH1985" s="262" t="s">
        <v>68</v>
      </c>
      <c r="BI1985" s="248" t="s">
        <v>3504</v>
      </c>
      <c r="BJ1985" s="262" t="s">
        <v>3504</v>
      </c>
      <c r="BK1985" s="263"/>
    </row>
    <row r="1986" spans="1:63" ht="15.75" customHeight="1" x14ac:dyDescent="0.25">
      <c r="A1986" s="246" t="s">
        <v>4942</v>
      </c>
      <c r="B1986" s="258">
        <v>44593</v>
      </c>
      <c r="C1986" s="247" t="s">
        <v>156</v>
      </c>
      <c r="D1986" s="248" t="s">
        <v>2342</v>
      </c>
      <c r="E1986" s="248">
        <v>27</v>
      </c>
      <c r="F1986" s="249">
        <v>28737623</v>
      </c>
      <c r="G1986" s="44" t="s">
        <v>4758</v>
      </c>
      <c r="H1986" s="250">
        <v>11</v>
      </c>
      <c r="I1986" s="250">
        <v>1</v>
      </c>
      <c r="J1986" s="67" t="s">
        <v>159</v>
      </c>
      <c r="K1986" s="708" t="s">
        <v>3157</v>
      </c>
      <c r="L1986" s="747" t="s">
        <v>3159</v>
      </c>
      <c r="M1986" s="251" t="s">
        <v>4760</v>
      </c>
      <c r="N1986" s="87"/>
      <c r="O1986" s="87" t="s">
        <v>1068</v>
      </c>
      <c r="P1986" s="251" t="s">
        <v>112</v>
      </c>
      <c r="Q1986" s="778">
        <v>0</v>
      </c>
      <c r="R1986" s="747">
        <v>0</v>
      </c>
      <c r="S1986" s="252">
        <v>0</v>
      </c>
      <c r="T1986" s="252">
        <v>1</v>
      </c>
      <c r="U1986" s="253">
        <v>0.5</v>
      </c>
      <c r="V1986" s="252">
        <v>1</v>
      </c>
      <c r="W1986" s="65">
        <v>44630</v>
      </c>
      <c r="X1986" s="254" t="s">
        <v>68</v>
      </c>
      <c r="Y1986" s="255">
        <v>1</v>
      </c>
      <c r="Z1986" s="65">
        <v>44636</v>
      </c>
      <c r="AA1986" s="70">
        <v>1</v>
      </c>
      <c r="AB1986" s="70" t="s">
        <v>68</v>
      </c>
      <c r="AC1986" s="70" t="s">
        <v>68</v>
      </c>
      <c r="AD1986" s="256" t="s">
        <v>68</v>
      </c>
      <c r="AE1986" s="252" t="s">
        <v>112</v>
      </c>
      <c r="AF1986" s="257" t="s">
        <v>112</v>
      </c>
      <c r="AG1986" s="258">
        <v>44650</v>
      </c>
      <c r="AH1986" s="247">
        <v>44650</v>
      </c>
      <c r="AI1986" s="247" t="s">
        <v>4759</v>
      </c>
      <c r="AJ1986" s="247" t="s">
        <v>4759</v>
      </c>
      <c r="AK1986" s="636">
        <v>44655</v>
      </c>
      <c r="AL1986" s="247">
        <v>44655</v>
      </c>
      <c r="AM1986" s="247"/>
      <c r="AN1986" s="65" t="s">
        <v>1643</v>
      </c>
      <c r="AO1986" s="45" t="s">
        <v>2982</v>
      </c>
      <c r="AP1986" s="247"/>
      <c r="AQ1986" s="67" t="s">
        <v>70</v>
      </c>
      <c r="AR1986" s="259"/>
      <c r="AS1986" s="260">
        <v>1</v>
      </c>
      <c r="AT1986" s="260" t="e">
        <v>#VALUE!</v>
      </c>
      <c r="AU1986" s="260" t="e">
        <v>#VALUE!</v>
      </c>
      <c r="AV1986" s="261" t="s">
        <v>363</v>
      </c>
      <c r="AW1986" s="260" t="e">
        <v>#VALUE!</v>
      </c>
      <c r="AX1986" s="249" t="e">
        <v>#VALUE!</v>
      </c>
      <c r="AY1986" s="249">
        <v>2</v>
      </c>
      <c r="AZ1986" s="249">
        <v>2022</v>
      </c>
      <c r="BA1986" s="248">
        <v>14</v>
      </c>
      <c r="BB1986" s="248">
        <v>3</v>
      </c>
      <c r="BC1986" s="248">
        <v>2022</v>
      </c>
      <c r="BD1986" s="262">
        <v>0.20499999999999999</v>
      </c>
      <c r="BE1986" s="262">
        <v>4.9173</v>
      </c>
      <c r="BF1986" s="262">
        <v>1.229325</v>
      </c>
      <c r="BG1986" s="262">
        <v>6.1466250000000002</v>
      </c>
      <c r="BH1986" s="262" t="s">
        <v>203</v>
      </c>
      <c r="BI1986" s="248" t="s">
        <v>3504</v>
      </c>
      <c r="BJ1986" s="262" t="s">
        <v>3504</v>
      </c>
      <c r="BK1986" s="263"/>
    </row>
    <row r="1987" spans="1:63" ht="15.75" customHeight="1" x14ac:dyDescent="0.25">
      <c r="A1987" s="246" t="s">
        <v>4943</v>
      </c>
      <c r="B1987" s="258">
        <v>44578</v>
      </c>
      <c r="C1987" s="247" t="s">
        <v>156</v>
      </c>
      <c r="D1987" s="248" t="s">
        <v>2342</v>
      </c>
      <c r="E1987" s="248" t="s">
        <v>2552</v>
      </c>
      <c r="F1987" s="249">
        <v>28725744</v>
      </c>
      <c r="G1987" s="44" t="s">
        <v>4944</v>
      </c>
      <c r="H1987" s="250">
        <v>10</v>
      </c>
      <c r="I1987" s="250" t="s">
        <v>1211</v>
      </c>
      <c r="J1987" s="67" t="s">
        <v>66</v>
      </c>
      <c r="K1987" s="708" t="s">
        <v>1724</v>
      </c>
      <c r="L1987" s="747" t="s">
        <v>3277</v>
      </c>
      <c r="M1987" s="251" t="s">
        <v>4760</v>
      </c>
      <c r="N1987" s="87">
        <v>48842</v>
      </c>
      <c r="O1987" s="87">
        <v>6024072</v>
      </c>
      <c r="P1987" s="251" t="s">
        <v>112</v>
      </c>
      <c r="Q1987" s="778">
        <v>0</v>
      </c>
      <c r="R1987" s="747">
        <v>0</v>
      </c>
      <c r="S1987" s="252">
        <v>1</v>
      </c>
      <c r="T1987" s="252">
        <v>1</v>
      </c>
      <c r="U1987" s="253">
        <v>1</v>
      </c>
      <c r="V1987" s="252">
        <v>1</v>
      </c>
      <c r="W1987" s="65">
        <v>44579</v>
      </c>
      <c r="X1987" s="254" t="s">
        <v>68</v>
      </c>
      <c r="Y1987" s="255">
        <v>1</v>
      </c>
      <c r="Z1987" s="65">
        <v>44648</v>
      </c>
      <c r="AA1987" s="70">
        <v>1</v>
      </c>
      <c r="AB1987" s="70" t="s">
        <v>68</v>
      </c>
      <c r="AC1987" s="70" t="s">
        <v>68</v>
      </c>
      <c r="AD1987" s="256" t="s">
        <v>68</v>
      </c>
      <c r="AE1987" s="252" t="s">
        <v>112</v>
      </c>
      <c r="AF1987" s="257" t="s">
        <v>112</v>
      </c>
      <c r="AG1987" s="258">
        <v>44662</v>
      </c>
      <c r="AH1987" s="247">
        <v>44662</v>
      </c>
      <c r="AI1987" s="247" t="s">
        <v>4945</v>
      </c>
      <c r="AJ1987" s="247" t="s">
        <v>4946</v>
      </c>
      <c r="AK1987" s="636">
        <v>44665</v>
      </c>
      <c r="AL1987" s="247">
        <v>44665</v>
      </c>
      <c r="AM1987" s="247"/>
      <c r="AN1987" s="65" t="s">
        <v>1643</v>
      </c>
      <c r="AO1987" s="45" t="s">
        <v>2982</v>
      </c>
      <c r="AP1987" s="247"/>
      <c r="AQ1987" s="67" t="s">
        <v>70</v>
      </c>
      <c r="AR1987" s="259"/>
      <c r="AS1987" s="260">
        <v>1</v>
      </c>
      <c r="AT1987" s="260" t="s">
        <v>70</v>
      </c>
      <c r="AU1987" s="260" t="s">
        <v>70</v>
      </c>
      <c r="AV1987" s="261" t="s">
        <v>363</v>
      </c>
      <c r="AW1987" s="260">
        <v>4</v>
      </c>
      <c r="AX1987" s="249">
        <v>2022</v>
      </c>
      <c r="AY1987" s="249">
        <v>1</v>
      </c>
      <c r="AZ1987" s="249">
        <v>2022</v>
      </c>
      <c r="BA1987" s="248">
        <v>16</v>
      </c>
      <c r="BB1987" s="248">
        <v>4</v>
      </c>
      <c r="BC1987" s="248">
        <v>2022</v>
      </c>
      <c r="BD1987" s="262">
        <v>0.25779999999999997</v>
      </c>
      <c r="BE1987" s="262">
        <v>0.29099999999999998</v>
      </c>
      <c r="BF1987" s="262">
        <v>0.1</v>
      </c>
      <c r="BG1987" s="262">
        <v>0.39100000000000001</v>
      </c>
      <c r="BH1987" s="262" t="s">
        <v>203</v>
      </c>
      <c r="BI1987" s="248" t="s">
        <v>3504</v>
      </c>
      <c r="BJ1987" s="262" t="s">
        <v>3504</v>
      </c>
      <c r="BK1987" s="263"/>
    </row>
    <row r="1988" spans="1:63" ht="15.75" customHeight="1" x14ac:dyDescent="0.25">
      <c r="A1988" s="246" t="s">
        <v>4947</v>
      </c>
      <c r="B1988" s="258">
        <v>44481</v>
      </c>
      <c r="C1988" s="247" t="s">
        <v>63</v>
      </c>
      <c r="D1988" s="248" t="s">
        <v>2342</v>
      </c>
      <c r="E1988" s="248" t="s">
        <v>887</v>
      </c>
      <c r="F1988" s="249">
        <v>28660572</v>
      </c>
      <c r="G1988" s="44" t="s">
        <v>4948</v>
      </c>
      <c r="H1988" s="250">
        <v>10</v>
      </c>
      <c r="I1988" s="250">
        <v>2</v>
      </c>
      <c r="J1988" s="67" t="s">
        <v>66</v>
      </c>
      <c r="K1988" s="708" t="s">
        <v>888</v>
      </c>
      <c r="L1988" s="747" t="s">
        <v>3422</v>
      </c>
      <c r="M1988" s="251" t="s">
        <v>68</v>
      </c>
      <c r="N1988" s="87">
        <v>48843</v>
      </c>
      <c r="O1988" s="87" t="s">
        <v>68</v>
      </c>
      <c r="P1988" s="251" t="s">
        <v>68</v>
      </c>
      <c r="Q1988" s="635" t="s">
        <v>68</v>
      </c>
      <c r="R1988" s="739" t="s">
        <v>68</v>
      </c>
      <c r="S1988" s="252" t="s">
        <v>68</v>
      </c>
      <c r="T1988" s="252" t="s">
        <v>68</v>
      </c>
      <c r="U1988" s="253" t="s">
        <v>3503</v>
      </c>
      <c r="V1988" s="252">
        <v>1</v>
      </c>
      <c r="W1988" s="65" t="s">
        <v>181</v>
      </c>
      <c r="X1988" s="254" t="s">
        <v>68</v>
      </c>
      <c r="Y1988" s="255">
        <v>1</v>
      </c>
      <c r="Z1988" s="65" t="s">
        <v>68</v>
      </c>
      <c r="AA1988" s="70" t="s">
        <v>68</v>
      </c>
      <c r="AB1988" s="70" t="s">
        <v>68</v>
      </c>
      <c r="AC1988" s="70" t="s">
        <v>68</v>
      </c>
      <c r="AD1988" s="256" t="s">
        <v>68</v>
      </c>
      <c r="AE1988" s="252" t="s">
        <v>112</v>
      </c>
      <c r="AF1988" s="257" t="s">
        <v>112</v>
      </c>
      <c r="AG1988" s="258">
        <v>44650</v>
      </c>
      <c r="AH1988" s="247">
        <v>44650</v>
      </c>
      <c r="AI1988" s="247" t="s">
        <v>4931</v>
      </c>
      <c r="AJ1988" s="247" t="s">
        <v>4949</v>
      </c>
      <c r="AK1988" s="636">
        <v>44655</v>
      </c>
      <c r="AL1988" s="247">
        <v>44655</v>
      </c>
      <c r="AM1988" s="247"/>
      <c r="AN1988" s="65"/>
      <c r="AO1988" s="247" t="s">
        <v>2982</v>
      </c>
      <c r="AP1988" s="65" t="s">
        <v>1899</v>
      </c>
      <c r="AQ1988" s="67" t="s">
        <v>70</v>
      </c>
      <c r="AR1988" s="259"/>
      <c r="AS1988" s="77">
        <v>1</v>
      </c>
      <c r="AT1988" s="260" t="e">
        <v>#VALUE!</v>
      </c>
      <c r="AU1988" s="260" t="e">
        <v>#VALUE!</v>
      </c>
      <c r="AV1988" s="261" t="s">
        <v>363</v>
      </c>
      <c r="AW1988" s="260" t="e">
        <v>#VALUE!</v>
      </c>
      <c r="AX1988" s="249" t="e">
        <v>#VALUE!</v>
      </c>
      <c r="AY1988" s="249">
        <v>10</v>
      </c>
      <c r="AZ1988" s="249">
        <v>2021</v>
      </c>
      <c r="BA1988" s="248">
        <v>14</v>
      </c>
      <c r="BB1988" s="248">
        <v>3</v>
      </c>
      <c r="BC1988" s="248">
        <v>2022</v>
      </c>
      <c r="BD1988" s="262">
        <v>0</v>
      </c>
      <c r="BE1988" s="262">
        <v>0</v>
      </c>
      <c r="BF1988" s="262">
        <v>0</v>
      </c>
      <c r="BG1988" s="262">
        <v>0</v>
      </c>
      <c r="BH1988" s="262" t="s">
        <v>68</v>
      </c>
      <c r="BI1988" s="248" t="s">
        <v>3504</v>
      </c>
      <c r="BJ1988" s="262" t="s">
        <v>3504</v>
      </c>
      <c r="BK1988" s="263"/>
    </row>
    <row r="1989" spans="1:63" ht="15.75" customHeight="1" x14ac:dyDescent="0.25">
      <c r="A1989" s="246" t="s">
        <v>4950</v>
      </c>
      <c r="B1989" s="258">
        <v>44578</v>
      </c>
      <c r="C1989" s="247" t="s">
        <v>156</v>
      </c>
      <c r="D1989" s="248" t="s">
        <v>2342</v>
      </c>
      <c r="E1989" s="248" t="s">
        <v>2552</v>
      </c>
      <c r="F1989" s="249">
        <v>28725745</v>
      </c>
      <c r="G1989" s="44" t="s">
        <v>4951</v>
      </c>
      <c r="H1989" s="250">
        <v>10</v>
      </c>
      <c r="I1989" s="250" t="s">
        <v>1211</v>
      </c>
      <c r="J1989" s="67" t="s">
        <v>66</v>
      </c>
      <c r="K1989" s="708" t="s">
        <v>1730</v>
      </c>
      <c r="L1989" s="747" t="s">
        <v>3276</v>
      </c>
      <c r="M1989" s="251" t="s">
        <v>4760</v>
      </c>
      <c r="N1989" s="87">
        <v>48842</v>
      </c>
      <c r="O1989" s="87">
        <v>6024073</v>
      </c>
      <c r="P1989" s="251" t="s">
        <v>112</v>
      </c>
      <c r="Q1989" s="778">
        <v>0</v>
      </c>
      <c r="R1989" s="747">
        <v>0</v>
      </c>
      <c r="S1989" s="252">
        <v>1</v>
      </c>
      <c r="T1989" s="252">
        <v>1</v>
      </c>
      <c r="U1989" s="253">
        <v>1</v>
      </c>
      <c r="V1989" s="252">
        <v>1</v>
      </c>
      <c r="W1989" s="65">
        <v>44579</v>
      </c>
      <c r="X1989" s="254" t="s">
        <v>68</v>
      </c>
      <c r="Y1989" s="255">
        <v>1</v>
      </c>
      <c r="Z1989" s="65">
        <v>44648</v>
      </c>
      <c r="AA1989" s="70">
        <v>1</v>
      </c>
      <c r="AB1989" s="70" t="s">
        <v>68</v>
      </c>
      <c r="AC1989" s="70" t="s">
        <v>68</v>
      </c>
      <c r="AD1989" s="256" t="s">
        <v>68</v>
      </c>
      <c r="AE1989" s="252" t="s">
        <v>112</v>
      </c>
      <c r="AF1989" s="257" t="s">
        <v>112</v>
      </c>
      <c r="AG1989" s="258">
        <v>44662</v>
      </c>
      <c r="AH1989" s="247">
        <v>44662</v>
      </c>
      <c r="AI1989" s="247" t="s">
        <v>4945</v>
      </c>
      <c r="AJ1989" s="247" t="s">
        <v>4952</v>
      </c>
      <c r="AK1989" s="636">
        <v>44665</v>
      </c>
      <c r="AL1989" s="247">
        <v>44665</v>
      </c>
      <c r="AM1989" s="247"/>
      <c r="AN1989" s="65" t="s">
        <v>1643</v>
      </c>
      <c r="AO1989" s="45" t="s">
        <v>2982</v>
      </c>
      <c r="AP1989" s="247"/>
      <c r="AQ1989" s="67" t="s">
        <v>70</v>
      </c>
      <c r="AR1989" s="259"/>
      <c r="AS1989" s="260">
        <v>1</v>
      </c>
      <c r="AT1989" s="260" t="s">
        <v>70</v>
      </c>
      <c r="AU1989" s="260" t="s">
        <v>70</v>
      </c>
      <c r="AV1989" s="261" t="s">
        <v>363</v>
      </c>
      <c r="AW1989" s="260">
        <v>4</v>
      </c>
      <c r="AX1989" s="249">
        <v>2022</v>
      </c>
      <c r="AY1989" s="249">
        <v>1</v>
      </c>
      <c r="AZ1989" s="249">
        <v>2022</v>
      </c>
      <c r="BA1989" s="248">
        <v>16</v>
      </c>
      <c r="BB1989" s="248">
        <v>4</v>
      </c>
      <c r="BC1989" s="248">
        <v>2022</v>
      </c>
      <c r="BD1989" s="262">
        <v>0.25779999999999997</v>
      </c>
      <c r="BE1989" s="262">
        <v>0.29099999999999998</v>
      </c>
      <c r="BF1989" s="262">
        <v>0.1</v>
      </c>
      <c r="BG1989" s="262">
        <v>0.39100000000000001</v>
      </c>
      <c r="BH1989" s="262" t="s">
        <v>203</v>
      </c>
      <c r="BI1989" s="248" t="s">
        <v>3504</v>
      </c>
      <c r="BJ1989" s="262" t="s">
        <v>3504</v>
      </c>
      <c r="BK1989" s="263"/>
    </row>
    <row r="1990" spans="1:63" ht="15.75" customHeight="1" x14ac:dyDescent="0.25">
      <c r="A1990" s="246" t="s">
        <v>4953</v>
      </c>
      <c r="B1990" s="258">
        <v>44601</v>
      </c>
      <c r="C1990" s="247" t="s">
        <v>156</v>
      </c>
      <c r="D1990" s="248" t="s">
        <v>2333</v>
      </c>
      <c r="E1990" s="248">
        <v>63</v>
      </c>
      <c r="F1990" s="249">
        <v>4900043892</v>
      </c>
      <c r="G1990" s="44" t="s">
        <v>4954</v>
      </c>
      <c r="H1990" s="250">
        <v>10</v>
      </c>
      <c r="I1990" s="250">
        <v>1</v>
      </c>
      <c r="J1990" s="67" t="s">
        <v>66</v>
      </c>
      <c r="K1990" s="708" t="s">
        <v>1454</v>
      </c>
      <c r="L1990" s="747" t="s">
        <v>3275</v>
      </c>
      <c r="M1990" s="251" t="s">
        <v>4760</v>
      </c>
      <c r="N1990" s="87"/>
      <c r="O1990" s="87" t="s">
        <v>634</v>
      </c>
      <c r="P1990" s="251" t="s">
        <v>112</v>
      </c>
      <c r="Q1990" s="778">
        <v>0</v>
      </c>
      <c r="R1990" s="747">
        <v>0</v>
      </c>
      <c r="S1990" s="252">
        <v>0</v>
      </c>
      <c r="T1990" s="252">
        <v>1</v>
      </c>
      <c r="U1990" s="253">
        <v>0.5</v>
      </c>
      <c r="V1990" s="252">
        <v>1</v>
      </c>
      <c r="W1990" s="65">
        <v>44644</v>
      </c>
      <c r="X1990" s="254" t="s">
        <v>68</v>
      </c>
      <c r="Y1990" s="255">
        <v>1</v>
      </c>
      <c r="Z1990" s="65">
        <v>44641</v>
      </c>
      <c r="AA1990" s="70">
        <v>1</v>
      </c>
      <c r="AB1990" s="70" t="s">
        <v>68</v>
      </c>
      <c r="AC1990" s="70" t="s">
        <v>2341</v>
      </c>
      <c r="AD1990" s="256" t="s">
        <v>68</v>
      </c>
      <c r="AE1990" s="252" t="s">
        <v>112</v>
      </c>
      <c r="AF1990" s="257" t="s">
        <v>112</v>
      </c>
      <c r="AG1990" s="258">
        <v>44655</v>
      </c>
      <c r="AH1990" s="247">
        <v>44672</v>
      </c>
      <c r="AI1990" s="247" t="s">
        <v>4955</v>
      </c>
      <c r="AJ1990" s="247" t="s">
        <v>4956</v>
      </c>
      <c r="AK1990" s="636">
        <v>44658</v>
      </c>
      <c r="AL1990" s="247">
        <v>44677</v>
      </c>
      <c r="AM1990" s="247"/>
      <c r="AN1990" s="65" t="s">
        <v>1643</v>
      </c>
      <c r="AO1990" s="45" t="s">
        <v>2991</v>
      </c>
      <c r="AP1990" s="65"/>
      <c r="AQ1990" s="67" t="s">
        <v>70</v>
      </c>
      <c r="AR1990" s="259"/>
      <c r="AS1990" s="260">
        <v>1</v>
      </c>
      <c r="AT1990" s="260" t="s">
        <v>70</v>
      </c>
      <c r="AU1990" s="260" t="s">
        <v>363</v>
      </c>
      <c r="AV1990" s="261" t="s">
        <v>363</v>
      </c>
      <c r="AW1990" s="260">
        <v>4</v>
      </c>
      <c r="AX1990" s="249">
        <v>2022</v>
      </c>
      <c r="AY1990" s="249">
        <v>2</v>
      </c>
      <c r="AZ1990" s="249">
        <v>2022</v>
      </c>
      <c r="BA1990" s="248">
        <v>17</v>
      </c>
      <c r="BB1990" s="248">
        <v>4</v>
      </c>
      <c r="BC1990" s="248">
        <v>2022</v>
      </c>
      <c r="BD1990" s="262">
        <v>0.20499999999999999</v>
      </c>
      <c r="BE1990" s="262">
        <v>3.9375</v>
      </c>
      <c r="BF1990" s="262">
        <v>0.984375</v>
      </c>
      <c r="BG1990" s="262">
        <v>4.921875</v>
      </c>
      <c r="BH1990" s="262" t="s">
        <v>203</v>
      </c>
      <c r="BI1990" s="248" t="s">
        <v>3504</v>
      </c>
      <c r="BJ1990" s="262" t="s">
        <v>3504</v>
      </c>
      <c r="BK1990" s="263"/>
    </row>
    <row r="1991" spans="1:63" x14ac:dyDescent="0.25">
      <c r="A1991" s="317" t="s">
        <v>4957</v>
      </c>
      <c r="B1991" s="318">
        <v>44609</v>
      </c>
      <c r="C1991" s="318" t="s">
        <v>63</v>
      </c>
      <c r="D1991" s="319" t="s">
        <v>2333</v>
      </c>
      <c r="E1991" s="319" t="s">
        <v>2700</v>
      </c>
      <c r="F1991" s="321" t="s">
        <v>3464</v>
      </c>
      <c r="G1991" s="319" t="s">
        <v>4958</v>
      </c>
      <c r="H1991" s="320">
        <v>20</v>
      </c>
      <c r="I1991" s="320">
        <v>1</v>
      </c>
      <c r="J1991" s="321" t="s">
        <v>66</v>
      </c>
      <c r="K1991" s="730" t="s">
        <v>3465</v>
      </c>
      <c r="L1991" s="760" t="s">
        <v>3151</v>
      </c>
      <c r="M1991" s="322" t="s">
        <v>68</v>
      </c>
      <c r="N1991" s="322"/>
      <c r="O1991" s="322" t="s">
        <v>68</v>
      </c>
      <c r="P1991" s="322" t="s">
        <v>68</v>
      </c>
      <c r="Q1991" s="789" t="s">
        <v>68</v>
      </c>
      <c r="R1991" s="760" t="s">
        <v>68</v>
      </c>
      <c r="S1991" s="323" t="s">
        <v>68</v>
      </c>
      <c r="T1991" s="323" t="s">
        <v>68</v>
      </c>
      <c r="U1991" s="324" t="s">
        <v>3503</v>
      </c>
      <c r="V1991" s="323">
        <v>1</v>
      </c>
      <c r="W1991" s="318">
        <v>44621</v>
      </c>
      <c r="X1991" s="325" t="s">
        <v>68</v>
      </c>
      <c r="Y1991" s="326">
        <v>1</v>
      </c>
      <c r="Z1991" s="318" t="s">
        <v>68</v>
      </c>
      <c r="AA1991" s="323" t="s">
        <v>68</v>
      </c>
      <c r="AB1991" s="323" t="s">
        <v>68</v>
      </c>
      <c r="AC1991" s="323" t="s">
        <v>68</v>
      </c>
      <c r="AD1991" s="324" t="s">
        <v>68</v>
      </c>
      <c r="AE1991" s="323" t="s">
        <v>112</v>
      </c>
      <c r="AF1991" s="327" t="s">
        <v>112</v>
      </c>
      <c r="AG1991" s="328">
        <v>44663</v>
      </c>
      <c r="AH1991" s="318">
        <v>44663</v>
      </c>
      <c r="AI1991" s="318" t="s">
        <v>4959</v>
      </c>
      <c r="AJ1991" s="328" t="s">
        <v>4960</v>
      </c>
      <c r="AK1991" s="880">
        <v>44666</v>
      </c>
      <c r="AL1991" s="318">
        <v>44666</v>
      </c>
      <c r="AM1991" s="318"/>
      <c r="AN1991" s="65" t="s">
        <v>1643</v>
      </c>
      <c r="AO1991" s="318" t="s">
        <v>2991</v>
      </c>
      <c r="AP1991" s="318"/>
      <c r="AQ1991" s="65" t="s">
        <v>70</v>
      </c>
      <c r="AR1991" s="329"/>
      <c r="AS1991" s="77">
        <v>1</v>
      </c>
      <c r="AT1991" s="330" t="e">
        <v>#VALUE!</v>
      </c>
      <c r="AU1991" s="330" t="e">
        <v>#VALUE!</v>
      </c>
      <c r="AV1991" s="331" t="s">
        <v>363</v>
      </c>
      <c r="AW1991" s="330" t="e">
        <v>#VALUE!</v>
      </c>
      <c r="AX1991" s="330" t="e">
        <v>#VALUE!</v>
      </c>
      <c r="AY1991" s="330">
        <v>2</v>
      </c>
      <c r="AZ1991" s="330">
        <v>2022</v>
      </c>
      <c r="BA1991" s="319">
        <v>16</v>
      </c>
      <c r="BB1991" s="319">
        <v>4</v>
      </c>
      <c r="BC1991" s="319">
        <v>2022</v>
      </c>
      <c r="BD1991" s="332">
        <v>0</v>
      </c>
      <c r="BE1991" s="332">
        <v>0</v>
      </c>
      <c r="BF1991" s="332">
        <v>0</v>
      </c>
      <c r="BG1991" s="332">
        <v>0</v>
      </c>
      <c r="BH1991" s="332" t="s">
        <v>68</v>
      </c>
      <c r="BI1991" s="319" t="s">
        <v>3504</v>
      </c>
      <c r="BJ1991" s="332" t="s">
        <v>3504</v>
      </c>
      <c r="BK1991" s="333"/>
    </row>
    <row r="1992" spans="1:63" x14ac:dyDescent="0.25">
      <c r="A1992" s="64" t="s">
        <v>4961</v>
      </c>
      <c r="B1992" s="65">
        <v>44637</v>
      </c>
      <c r="C1992" s="65" t="s">
        <v>63</v>
      </c>
      <c r="D1992" s="66" t="s">
        <v>2342</v>
      </c>
      <c r="E1992" s="66" t="s">
        <v>3476</v>
      </c>
      <c r="F1992" s="67">
        <v>28774122</v>
      </c>
      <c r="G1992" s="66" t="s">
        <v>4962</v>
      </c>
      <c r="H1992" s="68">
        <v>10</v>
      </c>
      <c r="I1992" s="68">
        <v>2</v>
      </c>
      <c r="J1992" s="67" t="s">
        <v>251</v>
      </c>
      <c r="K1992" s="708" t="s">
        <v>3475</v>
      </c>
      <c r="L1992" s="739" t="s">
        <v>3477</v>
      </c>
      <c r="M1992" s="87" t="s">
        <v>68</v>
      </c>
      <c r="N1992" s="87">
        <v>48843</v>
      </c>
      <c r="O1992" s="87" t="s">
        <v>68</v>
      </c>
      <c r="P1992" s="87" t="s">
        <v>68</v>
      </c>
      <c r="Q1992" s="635" t="s">
        <v>68</v>
      </c>
      <c r="R1992" s="739" t="s">
        <v>68</v>
      </c>
      <c r="S1992" s="70" t="s">
        <v>68</v>
      </c>
      <c r="T1992" s="70" t="s">
        <v>68</v>
      </c>
      <c r="U1992" s="72" t="s">
        <v>3503</v>
      </c>
      <c r="V1992" s="70">
        <v>1</v>
      </c>
      <c r="W1992" s="65">
        <v>44656</v>
      </c>
      <c r="X1992" s="49" t="s">
        <v>68</v>
      </c>
      <c r="Y1992" s="71">
        <v>1</v>
      </c>
      <c r="Z1992" s="65" t="s">
        <v>68</v>
      </c>
      <c r="AA1992" s="70" t="s">
        <v>68</v>
      </c>
      <c r="AB1992" s="70" t="s">
        <v>68</v>
      </c>
      <c r="AC1992" s="70" t="s">
        <v>68</v>
      </c>
      <c r="AD1992" s="72" t="s">
        <v>68</v>
      </c>
      <c r="AE1992" s="70" t="s">
        <v>112</v>
      </c>
      <c r="AF1992" s="244" t="s">
        <v>112</v>
      </c>
      <c r="AG1992" s="73">
        <v>44636</v>
      </c>
      <c r="AH1992" s="65">
        <v>44663</v>
      </c>
      <c r="AI1992" s="65" t="s">
        <v>4963</v>
      </c>
      <c r="AJ1992" s="73" t="s">
        <v>4964</v>
      </c>
      <c r="AK1992" s="636">
        <v>44638</v>
      </c>
      <c r="AL1992" s="65">
        <v>44665</v>
      </c>
      <c r="AM1992" s="65"/>
      <c r="AN1992" s="65" t="s">
        <v>1643</v>
      </c>
      <c r="AO1992" s="65" t="s">
        <v>2990</v>
      </c>
      <c r="AP1992" s="65" t="s">
        <v>3486</v>
      </c>
      <c r="AQ1992" s="65" t="s">
        <v>70</v>
      </c>
      <c r="AS1992" s="77">
        <v>0</v>
      </c>
      <c r="AT1992" s="77" t="e">
        <v>#VALUE!</v>
      </c>
      <c r="AU1992" s="77" t="e">
        <v>#VALUE!</v>
      </c>
      <c r="AV1992" s="83" t="s">
        <v>363</v>
      </c>
      <c r="AW1992" s="77" t="e">
        <v>#VALUE!</v>
      </c>
      <c r="AX1992" s="77" t="e">
        <v>#VALUE!</v>
      </c>
      <c r="AY1992" s="77">
        <v>3</v>
      </c>
      <c r="AZ1992" s="77">
        <v>2022</v>
      </c>
      <c r="BA1992" s="66">
        <v>16</v>
      </c>
      <c r="BB1992" s="66">
        <v>4</v>
      </c>
      <c r="BC1992" s="66">
        <v>2022</v>
      </c>
      <c r="BD1992" s="78">
        <v>0</v>
      </c>
      <c r="BE1992" s="78">
        <v>0</v>
      </c>
      <c r="BF1992" s="78">
        <v>0</v>
      </c>
      <c r="BG1992" s="78">
        <v>0</v>
      </c>
      <c r="BH1992" s="78" t="s">
        <v>68</v>
      </c>
      <c r="BI1992" s="66" t="s">
        <v>3504</v>
      </c>
      <c r="BJ1992" s="78" t="s">
        <v>3504</v>
      </c>
      <c r="BK1992" s="79"/>
    </row>
    <row r="1993" spans="1:63" ht="15.75" customHeight="1" x14ac:dyDescent="0.25">
      <c r="A1993" s="317" t="s">
        <v>4965</v>
      </c>
      <c r="B1993" s="318">
        <v>44609</v>
      </c>
      <c r="C1993" s="318" t="s">
        <v>63</v>
      </c>
      <c r="D1993" s="319" t="s">
        <v>2342</v>
      </c>
      <c r="E1993" s="319" t="s">
        <v>618</v>
      </c>
      <c r="F1993" s="321">
        <v>28750119</v>
      </c>
      <c r="G1993" s="319" t="s">
        <v>4966</v>
      </c>
      <c r="H1993" s="320">
        <v>10</v>
      </c>
      <c r="I1993" s="320">
        <v>1</v>
      </c>
      <c r="J1993" s="321" t="s">
        <v>159</v>
      </c>
      <c r="K1993" s="730" t="s">
        <v>619</v>
      </c>
      <c r="L1993" s="760" t="s">
        <v>3393</v>
      </c>
      <c r="M1993" s="322" t="s">
        <v>68</v>
      </c>
      <c r="N1993" s="322"/>
      <c r="O1993" s="322" t="s">
        <v>68</v>
      </c>
      <c r="P1993" s="322" t="s">
        <v>68</v>
      </c>
      <c r="Q1993" s="789" t="s">
        <v>68</v>
      </c>
      <c r="R1993" s="760" t="s">
        <v>68</v>
      </c>
      <c r="S1993" s="323" t="s">
        <v>68</v>
      </c>
      <c r="T1993" s="323" t="s">
        <v>68</v>
      </c>
      <c r="U1993" s="324" t="s">
        <v>3503</v>
      </c>
      <c r="V1993" s="323">
        <v>1</v>
      </c>
      <c r="W1993" s="318">
        <v>44648</v>
      </c>
      <c r="X1993" s="325" t="s">
        <v>68</v>
      </c>
      <c r="Y1993" s="326">
        <v>1</v>
      </c>
      <c r="Z1993" s="318" t="s">
        <v>68</v>
      </c>
      <c r="AA1993" s="323" t="s">
        <v>68</v>
      </c>
      <c r="AB1993" s="323" t="s">
        <v>68</v>
      </c>
      <c r="AC1993" s="323" t="s">
        <v>68</v>
      </c>
      <c r="AD1993" s="324" t="s">
        <v>68</v>
      </c>
      <c r="AE1993" s="323" t="s">
        <v>112</v>
      </c>
      <c r="AF1993" s="327" t="s">
        <v>112</v>
      </c>
      <c r="AG1993" s="328">
        <v>44665</v>
      </c>
      <c r="AH1993" s="318">
        <v>44665</v>
      </c>
      <c r="AI1993" s="318" t="s">
        <v>4963</v>
      </c>
      <c r="AJ1993" s="328" t="s">
        <v>4967</v>
      </c>
      <c r="AK1993" s="880">
        <v>44670</v>
      </c>
      <c r="AL1993" s="318">
        <v>44670</v>
      </c>
      <c r="AM1993" s="318"/>
      <c r="AN1993" s="318" t="s">
        <v>1643</v>
      </c>
      <c r="AO1993" s="318" t="s">
        <v>2990</v>
      </c>
      <c r="AP1993" s="318"/>
      <c r="AQ1993" s="65" t="s">
        <v>70</v>
      </c>
      <c r="AR1993" s="329"/>
      <c r="AS1993" s="77">
        <v>1</v>
      </c>
      <c r="AT1993" s="330" t="e">
        <v>#VALUE!</v>
      </c>
      <c r="AU1993" s="330" t="e">
        <v>#VALUE!</v>
      </c>
      <c r="AV1993" s="331" t="s">
        <v>363</v>
      </c>
      <c r="AW1993" s="330" t="e">
        <v>#VALUE!</v>
      </c>
      <c r="AX1993" s="330" t="e">
        <v>#VALUE!</v>
      </c>
      <c r="AY1993" s="330">
        <v>2</v>
      </c>
      <c r="AZ1993" s="330">
        <v>2022</v>
      </c>
      <c r="BA1993" s="319">
        <v>16</v>
      </c>
      <c r="BB1993" s="319">
        <v>4</v>
      </c>
      <c r="BC1993" s="319">
        <v>2022</v>
      </c>
      <c r="BD1993" s="332">
        <v>0</v>
      </c>
      <c r="BE1993" s="332">
        <v>0</v>
      </c>
      <c r="BF1993" s="332">
        <v>0</v>
      </c>
      <c r="BG1993" s="332">
        <v>0</v>
      </c>
      <c r="BH1993" s="332" t="s">
        <v>68</v>
      </c>
      <c r="BI1993" s="319" t="s">
        <v>3504</v>
      </c>
      <c r="BJ1993" s="332" t="s">
        <v>3504</v>
      </c>
      <c r="BK1993" s="333"/>
    </row>
    <row r="1994" spans="1:63" ht="15.75" customHeight="1" x14ac:dyDescent="0.25">
      <c r="A1994" s="364" t="s">
        <v>4968</v>
      </c>
      <c r="B1994" s="365">
        <v>44645</v>
      </c>
      <c r="C1994" s="365" t="s">
        <v>63</v>
      </c>
      <c r="D1994" s="366" t="s">
        <v>2342</v>
      </c>
      <c r="E1994" s="366" t="s">
        <v>3352</v>
      </c>
      <c r="F1994" s="368">
        <v>28782452</v>
      </c>
      <c r="G1994" s="366" t="s">
        <v>4969</v>
      </c>
      <c r="H1994" s="367">
        <v>10</v>
      </c>
      <c r="I1994" s="367" t="s">
        <v>1874</v>
      </c>
      <c r="J1994" s="368" t="s">
        <v>159</v>
      </c>
      <c r="K1994" s="719" t="s">
        <v>3350</v>
      </c>
      <c r="L1994" s="751" t="s">
        <v>3354</v>
      </c>
      <c r="M1994" s="369" t="s">
        <v>68</v>
      </c>
      <c r="N1994" s="369">
        <v>48843</v>
      </c>
      <c r="O1994" s="369" t="s">
        <v>68</v>
      </c>
      <c r="P1994" s="369" t="s">
        <v>68</v>
      </c>
      <c r="Q1994" s="781" t="s">
        <v>68</v>
      </c>
      <c r="R1994" s="751" t="s">
        <v>68</v>
      </c>
      <c r="S1994" s="370" t="s">
        <v>68</v>
      </c>
      <c r="T1994" s="370" t="s">
        <v>68</v>
      </c>
      <c r="U1994" s="371" t="s">
        <v>3503</v>
      </c>
      <c r="V1994" s="370">
        <v>1</v>
      </c>
      <c r="W1994" s="365" t="s">
        <v>181</v>
      </c>
      <c r="X1994" s="372" t="s">
        <v>68</v>
      </c>
      <c r="Y1994" s="373">
        <v>1</v>
      </c>
      <c r="Z1994" s="365" t="s">
        <v>68</v>
      </c>
      <c r="AA1994" s="370" t="s">
        <v>68</v>
      </c>
      <c r="AB1994" s="370" t="s">
        <v>68</v>
      </c>
      <c r="AC1994" s="370" t="s">
        <v>68</v>
      </c>
      <c r="AD1994" s="371" t="s">
        <v>68</v>
      </c>
      <c r="AE1994" s="370" t="s">
        <v>112</v>
      </c>
      <c r="AF1994" s="374" t="s">
        <v>112</v>
      </c>
      <c r="AG1994" s="375">
        <v>44665</v>
      </c>
      <c r="AH1994" s="365">
        <v>44665</v>
      </c>
      <c r="AI1994" s="365" t="s">
        <v>4963</v>
      </c>
      <c r="AJ1994" s="375" t="s">
        <v>4970</v>
      </c>
      <c r="AK1994" s="871">
        <v>44670</v>
      </c>
      <c r="AL1994" s="365">
        <v>44670</v>
      </c>
      <c r="AM1994" s="365"/>
      <c r="AN1994" s="365" t="s">
        <v>1643</v>
      </c>
      <c r="AO1994" s="365" t="s">
        <v>2982</v>
      </c>
      <c r="AP1994" s="365"/>
      <c r="AQ1994" s="65" t="s">
        <v>70</v>
      </c>
      <c r="AR1994" s="376"/>
      <c r="AS1994" s="77">
        <v>1</v>
      </c>
      <c r="AT1994" s="377" t="e">
        <v>#VALUE!</v>
      </c>
      <c r="AU1994" s="377" t="e">
        <v>#VALUE!</v>
      </c>
      <c r="AV1994" s="378" t="s">
        <v>363</v>
      </c>
      <c r="AW1994" s="377" t="e">
        <v>#VALUE!</v>
      </c>
      <c r="AX1994" s="377" t="e">
        <v>#VALUE!</v>
      </c>
      <c r="AY1994" s="377">
        <v>3</v>
      </c>
      <c r="AZ1994" s="377">
        <v>2022</v>
      </c>
      <c r="BA1994" s="366">
        <v>16</v>
      </c>
      <c r="BB1994" s="366">
        <v>4</v>
      </c>
      <c r="BC1994" s="366">
        <v>2022</v>
      </c>
      <c r="BD1994" s="379">
        <v>0</v>
      </c>
      <c r="BE1994" s="379">
        <v>0</v>
      </c>
      <c r="BF1994" s="379">
        <v>0</v>
      </c>
      <c r="BG1994" s="379">
        <v>0</v>
      </c>
      <c r="BH1994" s="379" t="s">
        <v>68</v>
      </c>
      <c r="BI1994" s="366" t="s">
        <v>3504</v>
      </c>
      <c r="BJ1994" s="379" t="s">
        <v>3504</v>
      </c>
      <c r="BK1994" s="380"/>
    </row>
    <row r="1995" spans="1:63" ht="15.75" customHeight="1" x14ac:dyDescent="0.25">
      <c r="A1995" s="364" t="s">
        <v>4971</v>
      </c>
      <c r="B1995" s="365">
        <v>44645</v>
      </c>
      <c r="C1995" s="365" t="s">
        <v>63</v>
      </c>
      <c r="D1995" s="366" t="s">
        <v>2342</v>
      </c>
      <c r="E1995" s="366" t="s">
        <v>502</v>
      </c>
      <c r="F1995" s="368">
        <v>28782473</v>
      </c>
      <c r="G1995" s="366" t="s">
        <v>4972</v>
      </c>
      <c r="H1995" s="367">
        <v>10</v>
      </c>
      <c r="I1995" s="367" t="s">
        <v>1874</v>
      </c>
      <c r="J1995" s="368" t="s">
        <v>159</v>
      </c>
      <c r="K1995" s="719" t="s">
        <v>3351</v>
      </c>
      <c r="L1995" s="751" t="s">
        <v>3355</v>
      </c>
      <c r="M1995" s="369" t="s">
        <v>68</v>
      </c>
      <c r="N1995" s="369">
        <v>48843</v>
      </c>
      <c r="O1995" s="369" t="s">
        <v>68</v>
      </c>
      <c r="P1995" s="369" t="s">
        <v>68</v>
      </c>
      <c r="Q1995" s="781" t="s">
        <v>68</v>
      </c>
      <c r="R1995" s="751" t="s">
        <v>68</v>
      </c>
      <c r="S1995" s="370" t="s">
        <v>68</v>
      </c>
      <c r="T1995" s="370" t="s">
        <v>68</v>
      </c>
      <c r="U1995" s="371" t="s">
        <v>3503</v>
      </c>
      <c r="V1995" s="370">
        <v>1</v>
      </c>
      <c r="W1995" s="365" t="s">
        <v>181</v>
      </c>
      <c r="X1995" s="372" t="s">
        <v>68</v>
      </c>
      <c r="Y1995" s="373">
        <v>1</v>
      </c>
      <c r="Z1995" s="365" t="s">
        <v>68</v>
      </c>
      <c r="AA1995" s="370" t="s">
        <v>68</v>
      </c>
      <c r="AB1995" s="370" t="s">
        <v>68</v>
      </c>
      <c r="AC1995" s="370" t="s">
        <v>68</v>
      </c>
      <c r="AD1995" s="371" t="s">
        <v>68</v>
      </c>
      <c r="AE1995" s="370" t="s">
        <v>112</v>
      </c>
      <c r="AF1995" s="374" t="s">
        <v>112</v>
      </c>
      <c r="AG1995" s="375">
        <v>44665</v>
      </c>
      <c r="AH1995" s="365">
        <v>44665</v>
      </c>
      <c r="AI1995" s="365" t="s">
        <v>4963</v>
      </c>
      <c r="AJ1995" s="375" t="s">
        <v>4973</v>
      </c>
      <c r="AK1995" s="871">
        <v>44670</v>
      </c>
      <c r="AL1995" s="365">
        <v>44670</v>
      </c>
      <c r="AM1995" s="365"/>
      <c r="AN1995" s="365" t="s">
        <v>1643</v>
      </c>
      <c r="AO1995" s="365" t="s">
        <v>2982</v>
      </c>
      <c r="AP1995" s="365"/>
      <c r="AQ1995" s="65" t="s">
        <v>70</v>
      </c>
      <c r="AR1995" s="376"/>
      <c r="AS1995" s="77">
        <v>1</v>
      </c>
      <c r="AT1995" s="377" t="e">
        <v>#VALUE!</v>
      </c>
      <c r="AU1995" s="377" t="e">
        <v>#VALUE!</v>
      </c>
      <c r="AV1995" s="378" t="s">
        <v>363</v>
      </c>
      <c r="AW1995" s="377" t="e">
        <v>#VALUE!</v>
      </c>
      <c r="AX1995" s="377" t="e">
        <v>#VALUE!</v>
      </c>
      <c r="AY1995" s="377">
        <v>3</v>
      </c>
      <c r="AZ1995" s="377">
        <v>2022</v>
      </c>
      <c r="BA1995" s="366">
        <v>16</v>
      </c>
      <c r="BB1995" s="366">
        <v>4</v>
      </c>
      <c r="BC1995" s="366">
        <v>2022</v>
      </c>
      <c r="BD1995" s="379">
        <v>0</v>
      </c>
      <c r="BE1995" s="379">
        <v>0</v>
      </c>
      <c r="BF1995" s="379">
        <v>0</v>
      </c>
      <c r="BG1995" s="379">
        <v>0</v>
      </c>
      <c r="BH1995" s="379" t="s">
        <v>68</v>
      </c>
      <c r="BI1995" s="366" t="s">
        <v>3504</v>
      </c>
      <c r="BJ1995" s="379" t="s">
        <v>3504</v>
      </c>
      <c r="BK1995" s="380"/>
    </row>
    <row r="1996" spans="1:63" ht="15.75" customHeight="1" x14ac:dyDescent="0.25">
      <c r="A1996" s="364" t="s">
        <v>4974</v>
      </c>
      <c r="B1996" s="365">
        <v>44645</v>
      </c>
      <c r="C1996" s="365" t="s">
        <v>63</v>
      </c>
      <c r="D1996" s="366" t="s">
        <v>2342</v>
      </c>
      <c r="E1996" s="366" t="s">
        <v>502</v>
      </c>
      <c r="F1996" s="368">
        <v>28782484</v>
      </c>
      <c r="G1996" s="366" t="s">
        <v>4975</v>
      </c>
      <c r="H1996" s="367">
        <v>10</v>
      </c>
      <c r="I1996" s="367" t="s">
        <v>1874</v>
      </c>
      <c r="J1996" s="368" t="s">
        <v>159</v>
      </c>
      <c r="K1996" s="719" t="s">
        <v>3349</v>
      </c>
      <c r="L1996" s="751" t="s">
        <v>3353</v>
      </c>
      <c r="M1996" s="369" t="s">
        <v>68</v>
      </c>
      <c r="N1996" s="369">
        <v>48843</v>
      </c>
      <c r="O1996" s="369" t="s">
        <v>68</v>
      </c>
      <c r="P1996" s="369" t="s">
        <v>68</v>
      </c>
      <c r="Q1996" s="781" t="s">
        <v>68</v>
      </c>
      <c r="R1996" s="751" t="s">
        <v>68</v>
      </c>
      <c r="S1996" s="370" t="s">
        <v>68</v>
      </c>
      <c r="T1996" s="370" t="s">
        <v>68</v>
      </c>
      <c r="U1996" s="371" t="s">
        <v>3503</v>
      </c>
      <c r="V1996" s="370">
        <v>1</v>
      </c>
      <c r="W1996" s="365" t="s">
        <v>181</v>
      </c>
      <c r="X1996" s="372" t="s">
        <v>68</v>
      </c>
      <c r="Y1996" s="373">
        <v>1</v>
      </c>
      <c r="Z1996" s="365" t="s">
        <v>68</v>
      </c>
      <c r="AA1996" s="370" t="s">
        <v>68</v>
      </c>
      <c r="AB1996" s="370" t="s">
        <v>68</v>
      </c>
      <c r="AC1996" s="370" t="s">
        <v>68</v>
      </c>
      <c r="AD1996" s="371" t="s">
        <v>68</v>
      </c>
      <c r="AE1996" s="370" t="s">
        <v>112</v>
      </c>
      <c r="AF1996" s="374" t="s">
        <v>112</v>
      </c>
      <c r="AG1996" s="375">
        <v>44665</v>
      </c>
      <c r="AH1996" s="365">
        <v>44665</v>
      </c>
      <c r="AI1996" s="365" t="s">
        <v>4963</v>
      </c>
      <c r="AJ1996" s="375" t="s">
        <v>4976</v>
      </c>
      <c r="AK1996" s="871">
        <v>44670</v>
      </c>
      <c r="AL1996" s="365">
        <v>44670</v>
      </c>
      <c r="AM1996" s="365"/>
      <c r="AN1996" s="365" t="s">
        <v>1643</v>
      </c>
      <c r="AO1996" s="365" t="s">
        <v>2982</v>
      </c>
      <c r="AP1996" s="365"/>
      <c r="AQ1996" s="65" t="s">
        <v>70</v>
      </c>
      <c r="AR1996" s="376"/>
      <c r="AS1996" s="77">
        <v>1</v>
      </c>
      <c r="AT1996" s="377" t="e">
        <v>#VALUE!</v>
      </c>
      <c r="AU1996" s="377" t="e">
        <v>#VALUE!</v>
      </c>
      <c r="AV1996" s="378" t="s">
        <v>363</v>
      </c>
      <c r="AW1996" s="377" t="e">
        <v>#VALUE!</v>
      </c>
      <c r="AX1996" s="377" t="e">
        <v>#VALUE!</v>
      </c>
      <c r="AY1996" s="377">
        <v>3</v>
      </c>
      <c r="AZ1996" s="377">
        <v>2022</v>
      </c>
      <c r="BA1996" s="366">
        <v>16</v>
      </c>
      <c r="BB1996" s="366">
        <v>4</v>
      </c>
      <c r="BC1996" s="366">
        <v>2022</v>
      </c>
      <c r="BD1996" s="379">
        <v>0</v>
      </c>
      <c r="BE1996" s="379">
        <v>0</v>
      </c>
      <c r="BF1996" s="379">
        <v>0</v>
      </c>
      <c r="BG1996" s="379">
        <v>0</v>
      </c>
      <c r="BH1996" s="379" t="s">
        <v>68</v>
      </c>
      <c r="BI1996" s="366" t="s">
        <v>3504</v>
      </c>
      <c r="BJ1996" s="379" t="s">
        <v>3504</v>
      </c>
      <c r="BK1996" s="380"/>
    </row>
    <row r="1997" spans="1:63" ht="15.75" customHeight="1" x14ac:dyDescent="0.25">
      <c r="A1997" s="246" t="s">
        <v>4977</v>
      </c>
      <c r="B1997" s="258">
        <v>44490</v>
      </c>
      <c r="C1997" s="247" t="s">
        <v>63</v>
      </c>
      <c r="D1997" s="248" t="s">
        <v>2342</v>
      </c>
      <c r="E1997" s="248" t="s">
        <v>242</v>
      </c>
      <c r="F1997" s="249">
        <v>28666039</v>
      </c>
      <c r="G1997" s="44" t="s">
        <v>4978</v>
      </c>
      <c r="H1997" s="250">
        <v>10</v>
      </c>
      <c r="I1997" s="250">
        <v>6</v>
      </c>
      <c r="J1997" s="67" t="s">
        <v>66</v>
      </c>
      <c r="K1997" s="708" t="s">
        <v>1432</v>
      </c>
      <c r="L1997" s="747" t="s">
        <v>3020</v>
      </c>
      <c r="M1997" s="251" t="s">
        <v>68</v>
      </c>
      <c r="N1997" s="87">
        <v>48843</v>
      </c>
      <c r="O1997" s="87" t="s">
        <v>68</v>
      </c>
      <c r="P1997" s="251" t="s">
        <v>68</v>
      </c>
      <c r="Q1997" s="635" t="s">
        <v>68</v>
      </c>
      <c r="R1997" s="739" t="s">
        <v>68</v>
      </c>
      <c r="S1997" s="252" t="s">
        <v>68</v>
      </c>
      <c r="T1997" s="252" t="s">
        <v>68</v>
      </c>
      <c r="U1997" s="253" t="s">
        <v>3503</v>
      </c>
      <c r="V1997" s="252">
        <v>1</v>
      </c>
      <c r="W1997" s="65" t="s">
        <v>3402</v>
      </c>
      <c r="X1997" s="254" t="s">
        <v>68</v>
      </c>
      <c r="Y1997" s="255">
        <v>1</v>
      </c>
      <c r="Z1997" s="65" t="s">
        <v>68</v>
      </c>
      <c r="AA1997" s="70" t="s">
        <v>68</v>
      </c>
      <c r="AB1997" s="70" t="s">
        <v>68</v>
      </c>
      <c r="AC1997" s="70" t="s">
        <v>68</v>
      </c>
      <c r="AD1997" s="256" t="s">
        <v>68</v>
      </c>
      <c r="AE1997" s="252" t="s">
        <v>112</v>
      </c>
      <c r="AF1997" s="257" t="s">
        <v>112</v>
      </c>
      <c r="AG1997" s="258">
        <v>44670</v>
      </c>
      <c r="AH1997" s="247">
        <v>44670</v>
      </c>
      <c r="AI1997" s="247" t="s">
        <v>4979</v>
      </c>
      <c r="AJ1997" s="247" t="s">
        <v>4980</v>
      </c>
      <c r="AK1997" s="636">
        <v>44673</v>
      </c>
      <c r="AL1997" s="247">
        <v>44673</v>
      </c>
      <c r="AM1997" s="247"/>
      <c r="AN1997" s="65" t="s">
        <v>1643</v>
      </c>
      <c r="AO1997" s="247" t="s">
        <v>2982</v>
      </c>
      <c r="AP1997" s="247"/>
      <c r="AQ1997" s="67" t="s">
        <v>70</v>
      </c>
      <c r="AR1997" s="259"/>
      <c r="AS1997" s="77">
        <v>1</v>
      </c>
      <c r="AT1997" s="260" t="e">
        <v>#VALUE!</v>
      </c>
      <c r="AU1997" s="260" t="e">
        <v>#VALUE!</v>
      </c>
      <c r="AV1997" s="261" t="s">
        <v>363</v>
      </c>
      <c r="AW1997" s="260" t="e">
        <v>#VALUE!</v>
      </c>
      <c r="AX1997" s="249" t="e">
        <v>#VALUE!</v>
      </c>
      <c r="AY1997" s="249">
        <v>10</v>
      </c>
      <c r="AZ1997" s="249">
        <v>2021</v>
      </c>
      <c r="BA1997" s="248">
        <v>17</v>
      </c>
      <c r="BB1997" s="248">
        <v>4</v>
      </c>
      <c r="BC1997" s="248">
        <v>2022</v>
      </c>
      <c r="BD1997" s="262">
        <v>0</v>
      </c>
      <c r="BE1997" s="262">
        <v>0</v>
      </c>
      <c r="BF1997" s="262">
        <v>0</v>
      </c>
      <c r="BG1997" s="262">
        <v>0</v>
      </c>
      <c r="BH1997" s="262" t="s">
        <v>68</v>
      </c>
      <c r="BI1997" s="248" t="s">
        <v>3504</v>
      </c>
      <c r="BJ1997" s="262" t="s">
        <v>3504</v>
      </c>
      <c r="BK1997" s="263"/>
    </row>
    <row r="1998" spans="1:63" ht="15.75" customHeight="1" x14ac:dyDescent="0.25">
      <c r="A1998" s="246" t="s">
        <v>4981</v>
      </c>
      <c r="B1998" s="258">
        <v>44490</v>
      </c>
      <c r="C1998" s="247" t="s">
        <v>63</v>
      </c>
      <c r="D1998" s="248" t="s">
        <v>2342</v>
      </c>
      <c r="E1998" s="248" t="s">
        <v>388</v>
      </c>
      <c r="F1998" s="249">
        <v>28666040</v>
      </c>
      <c r="G1998" s="44" t="s">
        <v>4982</v>
      </c>
      <c r="H1998" s="250">
        <v>10</v>
      </c>
      <c r="I1998" s="250">
        <v>6</v>
      </c>
      <c r="J1998" s="67" t="s">
        <v>66</v>
      </c>
      <c r="K1998" s="708" t="s">
        <v>1925</v>
      </c>
      <c r="L1998" s="747" t="s">
        <v>3110</v>
      </c>
      <c r="M1998" s="251" t="s">
        <v>68</v>
      </c>
      <c r="N1998" s="87">
        <v>48843</v>
      </c>
      <c r="O1998" s="87" t="s">
        <v>68</v>
      </c>
      <c r="P1998" s="251" t="s">
        <v>68</v>
      </c>
      <c r="Q1998" s="635" t="s">
        <v>68</v>
      </c>
      <c r="R1998" s="739" t="s">
        <v>68</v>
      </c>
      <c r="S1998" s="252" t="s">
        <v>68</v>
      </c>
      <c r="T1998" s="252" t="s">
        <v>68</v>
      </c>
      <c r="U1998" s="253" t="s">
        <v>3503</v>
      </c>
      <c r="V1998" s="252">
        <v>1</v>
      </c>
      <c r="W1998" s="65">
        <v>44593</v>
      </c>
      <c r="X1998" s="254" t="s">
        <v>68</v>
      </c>
      <c r="Y1998" s="255">
        <v>1</v>
      </c>
      <c r="Z1998" s="65" t="s">
        <v>68</v>
      </c>
      <c r="AA1998" s="70" t="s">
        <v>68</v>
      </c>
      <c r="AB1998" s="70" t="s">
        <v>68</v>
      </c>
      <c r="AC1998" s="70" t="s">
        <v>68</v>
      </c>
      <c r="AD1998" s="256" t="s">
        <v>68</v>
      </c>
      <c r="AE1998" s="252" t="s">
        <v>112</v>
      </c>
      <c r="AF1998" s="257" t="s">
        <v>112</v>
      </c>
      <c r="AG1998" s="258">
        <v>44670</v>
      </c>
      <c r="AH1998" s="247">
        <v>44670</v>
      </c>
      <c r="AI1998" s="247" t="s">
        <v>4979</v>
      </c>
      <c r="AJ1998" s="247" t="s">
        <v>4983</v>
      </c>
      <c r="AK1998" s="636">
        <v>44673</v>
      </c>
      <c r="AL1998" s="247">
        <v>44673</v>
      </c>
      <c r="AM1998" s="247"/>
      <c r="AN1998" s="65" t="s">
        <v>1643</v>
      </c>
      <c r="AO1998" s="247" t="s">
        <v>2982</v>
      </c>
      <c r="AP1998" s="247"/>
      <c r="AQ1998" s="67" t="s">
        <v>70</v>
      </c>
      <c r="AR1998" s="259"/>
      <c r="AS1998" s="77">
        <v>1</v>
      </c>
      <c r="AT1998" s="260" t="e">
        <v>#VALUE!</v>
      </c>
      <c r="AU1998" s="260" t="e">
        <v>#VALUE!</v>
      </c>
      <c r="AV1998" s="261" t="s">
        <v>363</v>
      </c>
      <c r="AW1998" s="260" t="e">
        <v>#VALUE!</v>
      </c>
      <c r="AX1998" s="249" t="e">
        <v>#VALUE!</v>
      </c>
      <c r="AY1998" s="249">
        <v>10</v>
      </c>
      <c r="AZ1998" s="249">
        <v>2021</v>
      </c>
      <c r="BA1998" s="248">
        <v>17</v>
      </c>
      <c r="BB1998" s="248">
        <v>4</v>
      </c>
      <c r="BC1998" s="248">
        <v>2022</v>
      </c>
      <c r="BD1998" s="262">
        <v>0</v>
      </c>
      <c r="BE1998" s="262">
        <v>0</v>
      </c>
      <c r="BF1998" s="262">
        <v>0</v>
      </c>
      <c r="BG1998" s="262">
        <v>0</v>
      </c>
      <c r="BH1998" s="262" t="s">
        <v>68</v>
      </c>
      <c r="BI1998" s="248" t="s">
        <v>3504</v>
      </c>
      <c r="BJ1998" s="262" t="s">
        <v>3504</v>
      </c>
      <c r="BK1998" s="263"/>
    </row>
    <row r="1999" spans="1:63" ht="15.75" customHeight="1" x14ac:dyDescent="0.25">
      <c r="A1999" s="246" t="s">
        <v>4984</v>
      </c>
      <c r="B1999" s="258">
        <v>44601</v>
      </c>
      <c r="C1999" s="247" t="s">
        <v>156</v>
      </c>
      <c r="D1999" s="248" t="s">
        <v>2333</v>
      </c>
      <c r="E1999" s="248">
        <v>63</v>
      </c>
      <c r="F1999" s="249">
        <v>4900043892</v>
      </c>
      <c r="G1999" s="44" t="s">
        <v>4758</v>
      </c>
      <c r="H1999" s="250">
        <v>11</v>
      </c>
      <c r="I1999" s="250">
        <v>1</v>
      </c>
      <c r="J1999" s="67" t="s">
        <v>66</v>
      </c>
      <c r="K1999" s="708" t="s">
        <v>1454</v>
      </c>
      <c r="L1999" s="747" t="s">
        <v>3275</v>
      </c>
      <c r="M1999" s="251" t="s">
        <v>4760</v>
      </c>
      <c r="N1999" s="87"/>
      <c r="O1999" s="87" t="s">
        <v>1416</v>
      </c>
      <c r="P1999" s="251" t="s">
        <v>112</v>
      </c>
      <c r="Q1999" s="778">
        <v>0</v>
      </c>
      <c r="R1999" s="747">
        <v>0</v>
      </c>
      <c r="S1999" s="252">
        <v>0</v>
      </c>
      <c r="T1999" s="252">
        <v>1</v>
      </c>
      <c r="U1999" s="253">
        <v>0.5</v>
      </c>
      <c r="V1999" s="252">
        <v>1</v>
      </c>
      <c r="W1999" s="65">
        <v>44644</v>
      </c>
      <c r="X1999" s="254" t="s">
        <v>68</v>
      </c>
      <c r="Y1999" s="255">
        <v>1</v>
      </c>
      <c r="Z1999" s="65">
        <v>44641</v>
      </c>
      <c r="AA1999" s="70">
        <v>1</v>
      </c>
      <c r="AB1999" s="70" t="s">
        <v>68</v>
      </c>
      <c r="AC1999" s="70" t="s">
        <v>2341</v>
      </c>
      <c r="AD1999" s="256" t="s">
        <v>68</v>
      </c>
      <c r="AE1999" s="252" t="s">
        <v>112</v>
      </c>
      <c r="AF1999" s="257" t="s">
        <v>112</v>
      </c>
      <c r="AG1999" s="258">
        <v>44655</v>
      </c>
      <c r="AH1999" s="247">
        <v>44672</v>
      </c>
      <c r="AI1999" s="247" t="s">
        <v>4759</v>
      </c>
      <c r="AJ1999" s="247" t="s">
        <v>4759</v>
      </c>
      <c r="AK1999" s="636">
        <v>44658</v>
      </c>
      <c r="AL1999" s="247">
        <v>44677</v>
      </c>
      <c r="AM1999" s="247"/>
      <c r="AN1999" s="65" t="s">
        <v>1643</v>
      </c>
      <c r="AO1999" s="45" t="s">
        <v>2991</v>
      </c>
      <c r="AP1999" s="65"/>
      <c r="AQ1999" s="67" t="s">
        <v>70</v>
      </c>
      <c r="AR1999" s="259"/>
      <c r="AS1999" s="260">
        <v>1</v>
      </c>
      <c r="AT1999" s="260" t="e">
        <v>#VALUE!</v>
      </c>
      <c r="AU1999" s="260" t="e">
        <v>#VALUE!</v>
      </c>
      <c r="AV1999" s="261" t="s">
        <v>363</v>
      </c>
      <c r="AW1999" s="260" t="e">
        <v>#VALUE!</v>
      </c>
      <c r="AX1999" s="249" t="e">
        <v>#VALUE!</v>
      </c>
      <c r="AY1999" s="249">
        <v>2</v>
      </c>
      <c r="AZ1999" s="249">
        <v>2022</v>
      </c>
      <c r="BA1999" s="248">
        <v>17</v>
      </c>
      <c r="BB1999" s="248">
        <v>4</v>
      </c>
      <c r="BC1999" s="248">
        <v>2022</v>
      </c>
      <c r="BD1999" s="262">
        <v>0.20499999999999999</v>
      </c>
      <c r="BE1999" s="262">
        <v>3.9375</v>
      </c>
      <c r="BF1999" s="262">
        <v>0.984375</v>
      </c>
      <c r="BG1999" s="262">
        <v>4.921875</v>
      </c>
      <c r="BH1999" s="262" t="s">
        <v>203</v>
      </c>
      <c r="BI1999" s="248" t="s">
        <v>3504</v>
      </c>
      <c r="BJ1999" s="262" t="s">
        <v>3504</v>
      </c>
      <c r="BK1999" s="263"/>
    </row>
    <row r="2000" spans="1:63" ht="15.75" customHeight="1" x14ac:dyDescent="0.25">
      <c r="A2000" s="64" t="s">
        <v>4985</v>
      </c>
      <c r="B2000" s="65"/>
      <c r="C2000" s="65" t="s">
        <v>156</v>
      </c>
      <c r="D2000" s="66" t="s">
        <v>2342</v>
      </c>
      <c r="E2000" s="66" t="s">
        <v>2552</v>
      </c>
      <c r="F2000" s="67">
        <v>28808809</v>
      </c>
      <c r="G2000" s="66" t="s">
        <v>4986</v>
      </c>
      <c r="H2000" s="68">
        <v>10</v>
      </c>
      <c r="I2000" s="68">
        <v>3</v>
      </c>
      <c r="J2000" s="67" t="s">
        <v>174</v>
      </c>
      <c r="K2000" s="708" t="s">
        <v>4427</v>
      </c>
      <c r="L2000" s="739" t="s">
        <v>4432</v>
      </c>
      <c r="M2000" s="87" t="s">
        <v>4760</v>
      </c>
      <c r="N2000" s="87">
        <v>48842</v>
      </c>
      <c r="O2000" s="87">
        <v>6057520</v>
      </c>
      <c r="P2000" s="87" t="s">
        <v>112</v>
      </c>
      <c r="Q2000" s="635">
        <v>0</v>
      </c>
      <c r="R2000" s="739">
        <v>0</v>
      </c>
      <c r="S2000" s="70">
        <v>1</v>
      </c>
      <c r="T2000" s="70">
        <v>1</v>
      </c>
      <c r="U2000" s="72">
        <v>1</v>
      </c>
      <c r="V2000" s="70">
        <v>1</v>
      </c>
      <c r="W2000" s="65">
        <v>44698</v>
      </c>
      <c r="X2000" s="49" t="s">
        <v>68</v>
      </c>
      <c r="Y2000" s="71">
        <v>1</v>
      </c>
      <c r="Z2000" s="65">
        <v>44704</v>
      </c>
      <c r="AA2000" s="70">
        <v>1</v>
      </c>
      <c r="AB2000" s="70" t="s">
        <v>68</v>
      </c>
      <c r="AC2000" s="70" t="s">
        <v>68</v>
      </c>
      <c r="AD2000" s="72" t="s">
        <v>68</v>
      </c>
      <c r="AE2000" s="70" t="s">
        <v>112</v>
      </c>
      <c r="AF2000" s="244" t="s">
        <v>112</v>
      </c>
      <c r="AG2000" s="73">
        <v>44680</v>
      </c>
      <c r="AH2000" s="65">
        <v>44680</v>
      </c>
      <c r="AI2000" s="65" t="s">
        <v>4493</v>
      </c>
      <c r="AJ2000" s="73" t="s">
        <v>4987</v>
      </c>
      <c r="AK2000" s="636">
        <v>44684</v>
      </c>
      <c r="AL2000" s="65">
        <v>44684</v>
      </c>
      <c r="AM2000" s="65"/>
      <c r="AN2000" s="65" t="s">
        <v>1643</v>
      </c>
      <c r="AO2000" s="65" t="s">
        <v>2990</v>
      </c>
      <c r="AP2000" s="65"/>
      <c r="AQ2000" s="65" t="s">
        <v>70</v>
      </c>
      <c r="AS2000" s="83">
        <v>0</v>
      </c>
      <c r="AT2000" s="83" t="s">
        <v>363</v>
      </c>
      <c r="AU2000" s="77" t="s">
        <v>363</v>
      </c>
      <c r="AV2000" s="83" t="s">
        <v>363</v>
      </c>
      <c r="AW2000" s="77">
        <v>5</v>
      </c>
      <c r="AX2000" s="77">
        <v>2022</v>
      </c>
      <c r="AY2000" s="77">
        <v>1</v>
      </c>
      <c r="AZ2000" s="77">
        <v>1900</v>
      </c>
      <c r="BA2000" s="66">
        <v>18</v>
      </c>
      <c r="BB2000" s="66">
        <v>4</v>
      </c>
      <c r="BC2000" s="66">
        <v>2022</v>
      </c>
      <c r="BD2000" s="78">
        <v>1.3049999999999999</v>
      </c>
      <c r="BE2000" s="78">
        <v>18.633000000000003</v>
      </c>
      <c r="BF2000" s="78">
        <v>3.07</v>
      </c>
      <c r="BG2000" s="78">
        <v>21.703000000000003</v>
      </c>
      <c r="BH2000" s="78" t="s">
        <v>68</v>
      </c>
      <c r="BI2000" s="66" t="s">
        <v>3504</v>
      </c>
      <c r="BJ2000" s="78" t="s">
        <v>3504</v>
      </c>
      <c r="BK2000" s="79"/>
    </row>
    <row r="2001" spans="1:63" ht="15.75" customHeight="1" x14ac:dyDescent="0.25">
      <c r="A2001" s="64" t="s">
        <v>4988</v>
      </c>
      <c r="B2001" s="65">
        <v>44655</v>
      </c>
      <c r="C2001" s="65" t="s">
        <v>63</v>
      </c>
      <c r="D2001" s="66" t="s">
        <v>2333</v>
      </c>
      <c r="E2001" s="66" t="s">
        <v>3492</v>
      </c>
      <c r="F2001" s="67">
        <v>4900044197</v>
      </c>
      <c r="G2001" s="66" t="s">
        <v>4989</v>
      </c>
      <c r="H2001" s="68">
        <v>10</v>
      </c>
      <c r="I2001" s="68">
        <v>1</v>
      </c>
      <c r="J2001" s="67" t="s">
        <v>174</v>
      </c>
      <c r="K2001" s="708" t="s">
        <v>3491</v>
      </c>
      <c r="L2001" s="739" t="s">
        <v>3493</v>
      </c>
      <c r="M2001" s="87" t="s">
        <v>68</v>
      </c>
      <c r="N2001" s="87">
        <v>48843</v>
      </c>
      <c r="O2001" s="87" t="s">
        <v>68</v>
      </c>
      <c r="P2001" s="87" t="s">
        <v>68</v>
      </c>
      <c r="Q2001" s="635" t="s">
        <v>68</v>
      </c>
      <c r="R2001" s="739" t="s">
        <v>68</v>
      </c>
      <c r="S2001" s="70" t="s">
        <v>68</v>
      </c>
      <c r="T2001" s="70" t="s">
        <v>68</v>
      </c>
      <c r="U2001" s="72" t="s">
        <v>3503</v>
      </c>
      <c r="V2001" s="70">
        <v>1</v>
      </c>
      <c r="W2001" s="65">
        <v>44670</v>
      </c>
      <c r="X2001" s="49" t="s">
        <v>68</v>
      </c>
      <c r="Y2001" s="71">
        <v>1</v>
      </c>
      <c r="Z2001" s="65" t="s">
        <v>68</v>
      </c>
      <c r="AA2001" s="70" t="s">
        <v>68</v>
      </c>
      <c r="AB2001" s="70" t="s">
        <v>68</v>
      </c>
      <c r="AC2001" s="70" t="s">
        <v>68</v>
      </c>
      <c r="AD2001" s="72" t="s">
        <v>68</v>
      </c>
      <c r="AE2001" s="70" t="s">
        <v>112</v>
      </c>
      <c r="AF2001" s="244" t="s">
        <v>112</v>
      </c>
      <c r="AG2001" s="73">
        <v>44664</v>
      </c>
      <c r="AH2001" s="65">
        <v>44672</v>
      </c>
      <c r="AI2001" s="65" t="s">
        <v>4990</v>
      </c>
      <c r="AJ2001" s="73" t="s">
        <v>4991</v>
      </c>
      <c r="AK2001" s="636">
        <v>44666</v>
      </c>
      <c r="AL2001" s="65">
        <v>44676</v>
      </c>
      <c r="AM2001" s="65" t="s">
        <v>4425</v>
      </c>
      <c r="AN2001" s="65" t="s">
        <v>1643</v>
      </c>
      <c r="AO2001" s="65" t="s">
        <v>2991</v>
      </c>
      <c r="AP2001" s="65" t="s">
        <v>3494</v>
      </c>
      <c r="AQ2001" s="65" t="s">
        <v>70</v>
      </c>
      <c r="AS2001" s="77">
        <v>0</v>
      </c>
      <c r="AT2001" s="77" t="e">
        <v>#VALUE!</v>
      </c>
      <c r="AU2001" s="77" t="e">
        <v>#VALUE!</v>
      </c>
      <c r="AV2001" s="83" t="s">
        <v>363</v>
      </c>
      <c r="AW2001" s="77" t="e">
        <v>#VALUE!</v>
      </c>
      <c r="AX2001" s="77" t="e">
        <v>#VALUE!</v>
      </c>
      <c r="AY2001" s="77">
        <v>4</v>
      </c>
      <c r="AZ2001" s="77">
        <v>2022</v>
      </c>
      <c r="BA2001" s="66">
        <v>17</v>
      </c>
      <c r="BB2001" s="66">
        <v>4</v>
      </c>
      <c r="BC2001" s="66">
        <v>2022</v>
      </c>
      <c r="BD2001" s="78">
        <v>0</v>
      </c>
      <c r="BE2001" s="78">
        <v>0</v>
      </c>
      <c r="BF2001" s="78">
        <v>0</v>
      </c>
      <c r="BG2001" s="78">
        <v>0</v>
      </c>
      <c r="BH2001" s="78" t="s">
        <v>68</v>
      </c>
      <c r="BI2001" s="66" t="s">
        <v>3504</v>
      </c>
      <c r="BJ2001" s="78" t="s">
        <v>3504</v>
      </c>
      <c r="BK2001" s="79"/>
    </row>
    <row r="2002" spans="1:63" ht="15.75" customHeight="1" x14ac:dyDescent="0.25">
      <c r="A2002" s="64" t="s">
        <v>4992</v>
      </c>
      <c r="B2002" s="65"/>
      <c r="C2002" s="65" t="s">
        <v>156</v>
      </c>
      <c r="D2002" s="66" t="s">
        <v>2342</v>
      </c>
      <c r="E2002" s="66" t="s">
        <v>2552</v>
      </c>
      <c r="F2002" s="67">
        <v>28808810</v>
      </c>
      <c r="G2002" s="66" t="s">
        <v>4993</v>
      </c>
      <c r="H2002" s="68">
        <v>10</v>
      </c>
      <c r="I2002" s="68">
        <v>3</v>
      </c>
      <c r="J2002" s="67" t="s">
        <v>174</v>
      </c>
      <c r="K2002" s="708" t="s">
        <v>4428</v>
      </c>
      <c r="L2002" s="739" t="s">
        <v>4433</v>
      </c>
      <c r="M2002" s="87" t="s">
        <v>4760</v>
      </c>
      <c r="N2002" s="87">
        <v>48842</v>
      </c>
      <c r="O2002" s="87">
        <v>6057523</v>
      </c>
      <c r="P2002" s="87" t="s">
        <v>112</v>
      </c>
      <c r="Q2002" s="635">
        <v>0</v>
      </c>
      <c r="R2002" s="739">
        <v>0</v>
      </c>
      <c r="S2002" s="70">
        <v>1</v>
      </c>
      <c r="T2002" s="70">
        <v>1</v>
      </c>
      <c r="U2002" s="72">
        <v>1</v>
      </c>
      <c r="V2002" s="70">
        <v>1</v>
      </c>
      <c r="W2002" s="65">
        <v>44698</v>
      </c>
      <c r="X2002" s="49" t="s">
        <v>68</v>
      </c>
      <c r="Y2002" s="71">
        <v>1</v>
      </c>
      <c r="Z2002" s="65">
        <v>44704</v>
      </c>
      <c r="AA2002" s="70">
        <v>1</v>
      </c>
      <c r="AB2002" s="70" t="s">
        <v>68</v>
      </c>
      <c r="AC2002" s="70" t="s">
        <v>68</v>
      </c>
      <c r="AD2002" s="72" t="s">
        <v>68</v>
      </c>
      <c r="AE2002" s="70" t="s">
        <v>112</v>
      </c>
      <c r="AF2002" s="244" t="s">
        <v>112</v>
      </c>
      <c r="AG2002" s="73">
        <v>44680</v>
      </c>
      <c r="AH2002" s="65">
        <v>44680</v>
      </c>
      <c r="AI2002" s="65" t="s">
        <v>4514</v>
      </c>
      <c r="AJ2002" s="73" t="s">
        <v>4994</v>
      </c>
      <c r="AK2002" s="636">
        <v>44684</v>
      </c>
      <c r="AL2002" s="65">
        <v>44684</v>
      </c>
      <c r="AM2002" s="65"/>
      <c r="AN2002" s="65" t="s">
        <v>1643</v>
      </c>
      <c r="AO2002" s="65" t="s">
        <v>2990</v>
      </c>
      <c r="AP2002" s="65" t="s">
        <v>4455</v>
      </c>
      <c r="AQ2002" s="65" t="s">
        <v>70</v>
      </c>
      <c r="AS2002" s="83">
        <v>0</v>
      </c>
      <c r="AT2002" s="83" t="s">
        <v>363</v>
      </c>
      <c r="AU2002" s="77" t="s">
        <v>363</v>
      </c>
      <c r="AV2002" s="83" t="s">
        <v>363</v>
      </c>
      <c r="AW2002" s="77">
        <v>6</v>
      </c>
      <c r="AX2002" s="77">
        <v>2022</v>
      </c>
      <c r="AY2002" s="77">
        <v>1</v>
      </c>
      <c r="AZ2002" s="77">
        <v>1900</v>
      </c>
      <c r="BA2002" s="66">
        <v>18</v>
      </c>
      <c r="BB2002" s="66">
        <v>4</v>
      </c>
      <c r="BC2002" s="66">
        <v>2022</v>
      </c>
      <c r="BD2002" s="78">
        <v>1.3049999999999999</v>
      </c>
      <c r="BE2002" s="78">
        <v>8.879999999999999</v>
      </c>
      <c r="BF2002" s="78">
        <v>2.1549999999999998</v>
      </c>
      <c r="BG2002" s="78">
        <v>11.034999999999998</v>
      </c>
      <c r="BH2002" s="78" t="s">
        <v>68</v>
      </c>
      <c r="BI2002" s="66" t="s">
        <v>3504</v>
      </c>
      <c r="BJ2002" s="78" t="s">
        <v>3504</v>
      </c>
      <c r="BK2002" s="79"/>
    </row>
    <row r="2003" spans="1:63" ht="15.75" customHeight="1" x14ac:dyDescent="0.25">
      <c r="A2003" s="64" t="s">
        <v>4995</v>
      </c>
      <c r="B2003" s="65"/>
      <c r="C2003" s="65" t="s">
        <v>156</v>
      </c>
      <c r="D2003" s="66" t="s">
        <v>2342</v>
      </c>
      <c r="E2003" s="66" t="s">
        <v>2552</v>
      </c>
      <c r="F2003" s="67">
        <v>28808811</v>
      </c>
      <c r="G2003" s="66" t="s">
        <v>4996</v>
      </c>
      <c r="H2003" s="68">
        <v>10</v>
      </c>
      <c r="I2003" s="68">
        <v>3</v>
      </c>
      <c r="J2003" s="67" t="s">
        <v>174</v>
      </c>
      <c r="K2003" s="708" t="s">
        <v>4430</v>
      </c>
      <c r="L2003" s="739" t="s">
        <v>4434</v>
      </c>
      <c r="M2003" s="87" t="s">
        <v>4760</v>
      </c>
      <c r="N2003" s="87">
        <v>48842</v>
      </c>
      <c r="O2003" s="87">
        <v>6057522</v>
      </c>
      <c r="P2003" s="87" t="s">
        <v>112</v>
      </c>
      <c r="Q2003" s="635">
        <v>0</v>
      </c>
      <c r="R2003" s="739">
        <v>0</v>
      </c>
      <c r="S2003" s="70">
        <v>1</v>
      </c>
      <c r="T2003" s="70">
        <v>1</v>
      </c>
      <c r="U2003" s="72">
        <v>1</v>
      </c>
      <c r="V2003" s="70">
        <v>1</v>
      </c>
      <c r="W2003" s="65">
        <v>44698</v>
      </c>
      <c r="X2003" s="49" t="s">
        <v>68</v>
      </c>
      <c r="Y2003" s="71">
        <v>1</v>
      </c>
      <c r="Z2003" s="65">
        <v>44704</v>
      </c>
      <c r="AA2003" s="70">
        <v>1</v>
      </c>
      <c r="AB2003" s="70" t="s">
        <v>68</v>
      </c>
      <c r="AC2003" s="70" t="s">
        <v>68</v>
      </c>
      <c r="AD2003" s="72" t="s">
        <v>68</v>
      </c>
      <c r="AE2003" s="70" t="s">
        <v>112</v>
      </c>
      <c r="AF2003" s="244" t="s">
        <v>112</v>
      </c>
      <c r="AG2003" s="73">
        <v>44680</v>
      </c>
      <c r="AH2003" s="65">
        <v>44680</v>
      </c>
      <c r="AI2003" s="65" t="s">
        <v>4493</v>
      </c>
      <c r="AJ2003" s="73" t="s">
        <v>4997</v>
      </c>
      <c r="AK2003" s="636">
        <v>44684</v>
      </c>
      <c r="AL2003" s="65">
        <v>44684</v>
      </c>
      <c r="AM2003" s="65"/>
      <c r="AN2003" s="65" t="s">
        <v>1643</v>
      </c>
      <c r="AO2003" s="65" t="s">
        <v>2990</v>
      </c>
      <c r="AP2003" s="65"/>
      <c r="AQ2003" s="65" t="s">
        <v>70</v>
      </c>
      <c r="AS2003" s="83">
        <v>0</v>
      </c>
      <c r="AT2003" s="83" t="s">
        <v>363</v>
      </c>
      <c r="AU2003" s="77" t="s">
        <v>363</v>
      </c>
      <c r="AV2003" s="83" t="s">
        <v>363</v>
      </c>
      <c r="AW2003" s="77">
        <v>5</v>
      </c>
      <c r="AX2003" s="77">
        <v>2022</v>
      </c>
      <c r="AY2003" s="77">
        <v>1</v>
      </c>
      <c r="AZ2003" s="77">
        <v>1900</v>
      </c>
      <c r="BA2003" s="66">
        <v>18</v>
      </c>
      <c r="BB2003" s="66">
        <v>4</v>
      </c>
      <c r="BC2003" s="66">
        <v>2022</v>
      </c>
      <c r="BD2003" s="78">
        <v>1.3049999999999999</v>
      </c>
      <c r="BE2003" s="78">
        <v>8.879999999999999</v>
      </c>
      <c r="BF2003" s="78">
        <v>2.1549999999999998</v>
      </c>
      <c r="BG2003" s="78">
        <v>11.034999999999998</v>
      </c>
      <c r="BH2003" s="78" t="s">
        <v>68</v>
      </c>
      <c r="BI2003" s="66" t="s">
        <v>3504</v>
      </c>
      <c r="BJ2003" s="78" t="s">
        <v>3504</v>
      </c>
      <c r="BK2003" s="79"/>
    </row>
    <row r="2004" spans="1:63" ht="15.75" customHeight="1" x14ac:dyDescent="0.25">
      <c r="A2004" s="64" t="s">
        <v>4998</v>
      </c>
      <c r="B2004" s="65"/>
      <c r="C2004" s="65" t="s">
        <v>156</v>
      </c>
      <c r="D2004" s="66" t="s">
        <v>2342</v>
      </c>
      <c r="E2004" s="66" t="s">
        <v>2552</v>
      </c>
      <c r="F2004" s="67">
        <v>28808812</v>
      </c>
      <c r="G2004" s="66" t="s">
        <v>4999</v>
      </c>
      <c r="H2004" s="68">
        <v>10</v>
      </c>
      <c r="I2004" s="68">
        <v>3</v>
      </c>
      <c r="J2004" s="67" t="s">
        <v>174</v>
      </c>
      <c r="K2004" s="708" t="s">
        <v>4429</v>
      </c>
      <c r="L2004" s="739" t="s">
        <v>4431</v>
      </c>
      <c r="M2004" s="87" t="s">
        <v>4760</v>
      </c>
      <c r="N2004" s="87">
        <v>48842</v>
      </c>
      <c r="O2004" s="87">
        <v>6057524</v>
      </c>
      <c r="P2004" s="87" t="s">
        <v>112</v>
      </c>
      <c r="Q2004" s="635">
        <v>0</v>
      </c>
      <c r="R2004" s="739">
        <v>0</v>
      </c>
      <c r="S2004" s="70">
        <v>1</v>
      </c>
      <c r="T2004" s="70">
        <v>1</v>
      </c>
      <c r="U2004" s="72">
        <v>1</v>
      </c>
      <c r="V2004" s="70">
        <v>1</v>
      </c>
      <c r="W2004" s="65">
        <v>44698</v>
      </c>
      <c r="X2004" s="49" t="s">
        <v>68</v>
      </c>
      <c r="Y2004" s="71">
        <v>1</v>
      </c>
      <c r="Z2004" s="65">
        <v>44704</v>
      </c>
      <c r="AA2004" s="70">
        <v>1</v>
      </c>
      <c r="AB2004" s="70" t="s">
        <v>68</v>
      </c>
      <c r="AC2004" s="70" t="s">
        <v>68</v>
      </c>
      <c r="AD2004" s="72" t="s">
        <v>68</v>
      </c>
      <c r="AE2004" s="70" t="s">
        <v>112</v>
      </c>
      <c r="AF2004" s="244" t="s">
        <v>112</v>
      </c>
      <c r="AG2004" s="73">
        <v>44680</v>
      </c>
      <c r="AH2004" s="65">
        <v>44680</v>
      </c>
      <c r="AI2004" s="65" t="s">
        <v>4493</v>
      </c>
      <c r="AJ2004" s="73" t="s">
        <v>5000</v>
      </c>
      <c r="AK2004" s="636">
        <v>44684</v>
      </c>
      <c r="AL2004" s="65">
        <v>44684</v>
      </c>
      <c r="AM2004" s="65"/>
      <c r="AN2004" s="65" t="s">
        <v>1643</v>
      </c>
      <c r="AO2004" s="65" t="s">
        <v>2990</v>
      </c>
      <c r="AP2004" s="65"/>
      <c r="AQ2004" s="65" t="s">
        <v>70</v>
      </c>
      <c r="AS2004" s="83">
        <v>0</v>
      </c>
      <c r="AT2004" s="83" t="s">
        <v>363</v>
      </c>
      <c r="AU2004" s="77" t="s">
        <v>363</v>
      </c>
      <c r="AV2004" s="83" t="s">
        <v>363</v>
      </c>
      <c r="AW2004" s="77">
        <v>5</v>
      </c>
      <c r="AX2004" s="77">
        <v>2022</v>
      </c>
      <c r="AY2004" s="77">
        <v>1</v>
      </c>
      <c r="AZ2004" s="77">
        <v>1900</v>
      </c>
      <c r="BA2004" s="66">
        <v>18</v>
      </c>
      <c r="BB2004" s="66">
        <v>4</v>
      </c>
      <c r="BC2004" s="66">
        <v>2022</v>
      </c>
      <c r="BD2004" s="78">
        <v>1.3049999999999999</v>
      </c>
      <c r="BE2004" s="78">
        <v>18.633000000000003</v>
      </c>
      <c r="BF2004" s="78">
        <v>3.07</v>
      </c>
      <c r="BG2004" s="78">
        <v>21.703000000000003</v>
      </c>
      <c r="BH2004" s="78" t="s">
        <v>68</v>
      </c>
      <c r="BI2004" s="66" t="s">
        <v>3504</v>
      </c>
      <c r="BJ2004" s="78" t="s">
        <v>3504</v>
      </c>
      <c r="BK2004" s="79"/>
    </row>
    <row r="2005" spans="1:63" ht="15.75" customHeight="1" x14ac:dyDescent="0.25">
      <c r="A2005" s="246" t="s">
        <v>5001</v>
      </c>
      <c r="B2005" s="258">
        <v>44596</v>
      </c>
      <c r="C2005" s="247" t="s">
        <v>156</v>
      </c>
      <c r="D2005" s="248" t="s">
        <v>2342</v>
      </c>
      <c r="E2005" s="248" t="s">
        <v>870</v>
      </c>
      <c r="F2005" s="249">
        <v>28739680</v>
      </c>
      <c r="G2005" s="44" t="s">
        <v>5002</v>
      </c>
      <c r="H2005" s="250">
        <v>10</v>
      </c>
      <c r="I2005" s="250">
        <v>3</v>
      </c>
      <c r="J2005" s="67" t="s">
        <v>66</v>
      </c>
      <c r="K2005" s="708" t="s">
        <v>871</v>
      </c>
      <c r="L2005" s="747" t="s">
        <v>3210</v>
      </c>
      <c r="M2005" s="251" t="s">
        <v>4760</v>
      </c>
      <c r="N2005" s="87"/>
      <c r="O2005" s="87">
        <v>6043397</v>
      </c>
      <c r="P2005" s="251" t="s">
        <v>112</v>
      </c>
      <c r="Q2005" s="635">
        <v>0</v>
      </c>
      <c r="R2005" s="739">
        <v>0</v>
      </c>
      <c r="S2005" s="252">
        <v>0</v>
      </c>
      <c r="T2005" s="252">
        <v>1</v>
      </c>
      <c r="U2005" s="253">
        <v>0.5</v>
      </c>
      <c r="V2005" s="252">
        <v>1</v>
      </c>
      <c r="W2005" s="65">
        <v>44634</v>
      </c>
      <c r="X2005" s="254" t="s">
        <v>68</v>
      </c>
      <c r="Y2005" s="255">
        <v>1</v>
      </c>
      <c r="Z2005" s="65">
        <v>44669</v>
      </c>
      <c r="AA2005" s="70">
        <v>1</v>
      </c>
      <c r="AB2005" s="70" t="s">
        <v>68</v>
      </c>
      <c r="AC2005" s="70" t="s">
        <v>68</v>
      </c>
      <c r="AD2005" s="256" t="s">
        <v>68</v>
      </c>
      <c r="AE2005" s="252" t="s">
        <v>112</v>
      </c>
      <c r="AF2005" s="257" t="s">
        <v>112</v>
      </c>
      <c r="AG2005" s="258">
        <v>44683</v>
      </c>
      <c r="AH2005" s="247">
        <v>44687</v>
      </c>
      <c r="AI2005" s="247" t="s">
        <v>5003</v>
      </c>
      <c r="AJ2005" s="247" t="s">
        <v>5004</v>
      </c>
      <c r="AK2005" s="636">
        <v>44686</v>
      </c>
      <c r="AL2005" s="247">
        <v>44692</v>
      </c>
      <c r="AM2005" s="247"/>
      <c r="AN2005" s="65" t="s">
        <v>1643</v>
      </c>
      <c r="AO2005" s="45" t="s">
        <v>2990</v>
      </c>
      <c r="AP2005" s="247"/>
      <c r="AQ2005" s="67" t="s">
        <v>70</v>
      </c>
      <c r="AR2005" s="259"/>
      <c r="AS2005" s="77">
        <v>1</v>
      </c>
      <c r="AT2005" s="260" t="s">
        <v>70</v>
      </c>
      <c r="AU2005" s="260" t="s">
        <v>363</v>
      </c>
      <c r="AV2005" s="261" t="s">
        <v>363</v>
      </c>
      <c r="AW2005" s="260">
        <v>5</v>
      </c>
      <c r="AX2005" s="249">
        <v>2022</v>
      </c>
      <c r="AY2005" s="249">
        <v>2</v>
      </c>
      <c r="AZ2005" s="249">
        <v>2022</v>
      </c>
      <c r="BA2005" s="248">
        <v>19</v>
      </c>
      <c r="BB2005" s="248">
        <v>5</v>
      </c>
      <c r="BC2005" s="248">
        <v>2022</v>
      </c>
      <c r="BD2005" s="262">
        <v>0.61770000000000003</v>
      </c>
      <c r="BE2005" s="262">
        <v>0.71490000000000009</v>
      </c>
      <c r="BF2005" s="262">
        <v>2.3830000000000004E-2</v>
      </c>
      <c r="BG2005" s="262">
        <v>0.73873000000000011</v>
      </c>
      <c r="BH2005" s="262" t="s">
        <v>68</v>
      </c>
      <c r="BI2005" s="248" t="s">
        <v>3504</v>
      </c>
      <c r="BJ2005" s="262" t="s">
        <v>3504</v>
      </c>
      <c r="BK2005" s="263"/>
    </row>
    <row r="2006" spans="1:63" ht="15.75" customHeight="1" x14ac:dyDescent="0.25">
      <c r="A2006" s="317" t="s">
        <v>5005</v>
      </c>
      <c r="B2006" s="318">
        <v>44607</v>
      </c>
      <c r="C2006" s="318" t="s">
        <v>63</v>
      </c>
      <c r="D2006" s="319" t="s">
        <v>2333</v>
      </c>
      <c r="E2006" s="319" t="s">
        <v>2881</v>
      </c>
      <c r="F2006" s="321" t="s">
        <v>3455</v>
      </c>
      <c r="G2006" s="319" t="s">
        <v>5006</v>
      </c>
      <c r="H2006" s="320">
        <v>10</v>
      </c>
      <c r="I2006" s="320">
        <v>2</v>
      </c>
      <c r="J2006" s="321" t="s">
        <v>66</v>
      </c>
      <c r="K2006" s="730" t="s">
        <v>1492</v>
      </c>
      <c r="L2006" s="760" t="s">
        <v>3408</v>
      </c>
      <c r="M2006" s="322" t="s">
        <v>68</v>
      </c>
      <c r="N2006" s="322">
        <v>48843</v>
      </c>
      <c r="O2006" s="322" t="s">
        <v>68</v>
      </c>
      <c r="P2006" s="322" t="s">
        <v>68</v>
      </c>
      <c r="Q2006" s="789" t="s">
        <v>68</v>
      </c>
      <c r="R2006" s="760" t="s">
        <v>68</v>
      </c>
      <c r="S2006" s="323" t="s">
        <v>68</v>
      </c>
      <c r="T2006" s="323" t="s">
        <v>68</v>
      </c>
      <c r="U2006" s="324" t="s">
        <v>3503</v>
      </c>
      <c r="V2006" s="323">
        <v>1</v>
      </c>
      <c r="W2006" s="318" t="s">
        <v>3402</v>
      </c>
      <c r="X2006" s="325" t="s">
        <v>68</v>
      </c>
      <c r="Y2006" s="326">
        <v>1</v>
      </c>
      <c r="Z2006" s="318" t="s">
        <v>68</v>
      </c>
      <c r="AA2006" s="323" t="s">
        <v>68</v>
      </c>
      <c r="AB2006" s="323" t="s">
        <v>68</v>
      </c>
      <c r="AC2006" s="323" t="s">
        <v>68</v>
      </c>
      <c r="AD2006" s="324" t="s">
        <v>68</v>
      </c>
      <c r="AE2006" s="323" t="s">
        <v>112</v>
      </c>
      <c r="AF2006" s="327" t="s">
        <v>112</v>
      </c>
      <c r="AG2006" s="328">
        <v>44684</v>
      </c>
      <c r="AH2006" s="318">
        <v>44684</v>
      </c>
      <c r="AI2006" s="318" t="s">
        <v>5007</v>
      </c>
      <c r="AJ2006" s="328" t="s">
        <v>5008</v>
      </c>
      <c r="AK2006" s="880">
        <v>44687</v>
      </c>
      <c r="AL2006" s="318">
        <v>44687</v>
      </c>
      <c r="AM2006" s="318"/>
      <c r="AN2006" s="65" t="s">
        <v>1643</v>
      </c>
      <c r="AO2006" s="318" t="s">
        <v>2991</v>
      </c>
      <c r="AP2006" s="318"/>
      <c r="AQ2006" s="65" t="s">
        <v>70</v>
      </c>
      <c r="AR2006" s="329"/>
      <c r="AS2006" s="77">
        <v>1</v>
      </c>
      <c r="AT2006" s="330" t="e">
        <v>#VALUE!</v>
      </c>
      <c r="AU2006" s="330" t="e">
        <v>#VALUE!</v>
      </c>
      <c r="AV2006" s="331" t="s">
        <v>363</v>
      </c>
      <c r="AW2006" s="330" t="e">
        <v>#VALUE!</v>
      </c>
      <c r="AX2006" s="330" t="e">
        <v>#VALUE!</v>
      </c>
      <c r="AY2006" s="330">
        <v>2</v>
      </c>
      <c r="AZ2006" s="330">
        <v>2022</v>
      </c>
      <c r="BA2006" s="319">
        <v>19</v>
      </c>
      <c r="BB2006" s="319">
        <v>5</v>
      </c>
      <c r="BC2006" s="319">
        <v>2022</v>
      </c>
      <c r="BD2006" s="332">
        <v>0</v>
      </c>
      <c r="BE2006" s="332">
        <v>0</v>
      </c>
      <c r="BF2006" s="332">
        <v>0</v>
      </c>
      <c r="BG2006" s="332">
        <v>0</v>
      </c>
      <c r="BH2006" s="332" t="s">
        <v>68</v>
      </c>
      <c r="BI2006" s="319" t="s">
        <v>3504</v>
      </c>
      <c r="BJ2006" s="332" t="s">
        <v>3504</v>
      </c>
      <c r="BK2006" s="333"/>
    </row>
    <row r="2007" spans="1:63" ht="15.75" customHeight="1" x14ac:dyDescent="0.25">
      <c r="A2007" s="64" t="s">
        <v>5009</v>
      </c>
      <c r="B2007" s="65">
        <v>44627</v>
      </c>
      <c r="C2007" s="65" t="s">
        <v>63</v>
      </c>
      <c r="D2007" s="66" t="s">
        <v>2342</v>
      </c>
      <c r="E2007" s="66" t="s">
        <v>621</v>
      </c>
      <c r="F2007" s="67">
        <v>28764551</v>
      </c>
      <c r="G2007" s="66" t="s">
        <v>5010</v>
      </c>
      <c r="H2007" s="68">
        <v>10</v>
      </c>
      <c r="I2007" s="68">
        <v>2</v>
      </c>
      <c r="J2007" s="67" t="s">
        <v>159</v>
      </c>
      <c r="K2007" s="708" t="s">
        <v>622</v>
      </c>
      <c r="L2007" s="739" t="s">
        <v>3383</v>
      </c>
      <c r="M2007" s="87" t="s">
        <v>68</v>
      </c>
      <c r="N2007" s="87">
        <v>48843</v>
      </c>
      <c r="O2007" s="87" t="s">
        <v>68</v>
      </c>
      <c r="P2007" s="87" t="s">
        <v>68</v>
      </c>
      <c r="Q2007" s="635" t="s">
        <v>68</v>
      </c>
      <c r="R2007" s="739" t="s">
        <v>68</v>
      </c>
      <c r="S2007" s="70" t="s">
        <v>68</v>
      </c>
      <c r="T2007" s="70" t="s">
        <v>68</v>
      </c>
      <c r="U2007" s="72" t="s">
        <v>3503</v>
      </c>
      <c r="V2007" s="70">
        <v>1</v>
      </c>
      <c r="W2007" s="65">
        <v>44676</v>
      </c>
      <c r="X2007" s="49" t="s">
        <v>68</v>
      </c>
      <c r="Y2007" s="71">
        <v>1</v>
      </c>
      <c r="Z2007" s="65" t="s">
        <v>68</v>
      </c>
      <c r="AA2007" s="70" t="s">
        <v>68</v>
      </c>
      <c r="AB2007" s="70" t="s">
        <v>68</v>
      </c>
      <c r="AC2007" s="70" t="s">
        <v>68</v>
      </c>
      <c r="AD2007" s="72" t="s">
        <v>68</v>
      </c>
      <c r="AE2007" s="70" t="s">
        <v>112</v>
      </c>
      <c r="AF2007" s="244" t="s">
        <v>112</v>
      </c>
      <c r="AG2007" s="73">
        <v>44684</v>
      </c>
      <c r="AH2007" s="65">
        <v>44684</v>
      </c>
      <c r="AI2007" s="65" t="s">
        <v>5007</v>
      </c>
      <c r="AJ2007" s="73" t="s">
        <v>5011</v>
      </c>
      <c r="AK2007" s="636">
        <v>44687</v>
      </c>
      <c r="AL2007" s="65">
        <v>44687</v>
      </c>
      <c r="AM2007" s="65"/>
      <c r="AN2007" s="65" t="s">
        <v>1643</v>
      </c>
      <c r="AO2007" s="65" t="s">
        <v>2990</v>
      </c>
      <c r="AP2007" s="65"/>
      <c r="AQ2007" s="65" t="s">
        <v>70</v>
      </c>
      <c r="AS2007" s="77">
        <v>1</v>
      </c>
      <c r="AT2007" s="77" t="e">
        <v>#VALUE!</v>
      </c>
      <c r="AU2007" s="77" t="e">
        <v>#VALUE!</v>
      </c>
      <c r="AV2007" s="83" t="s">
        <v>363</v>
      </c>
      <c r="AW2007" s="77" t="e">
        <v>#VALUE!</v>
      </c>
      <c r="AX2007" s="77" t="e">
        <v>#VALUE!</v>
      </c>
      <c r="AY2007" s="77">
        <v>3</v>
      </c>
      <c r="AZ2007" s="77">
        <v>2022</v>
      </c>
      <c r="BA2007" s="66">
        <v>19</v>
      </c>
      <c r="BB2007" s="66">
        <v>5</v>
      </c>
      <c r="BC2007" s="66">
        <v>2022</v>
      </c>
      <c r="BD2007" s="78">
        <v>0</v>
      </c>
      <c r="BE2007" s="78">
        <v>0</v>
      </c>
      <c r="BF2007" s="78">
        <v>0</v>
      </c>
      <c r="BG2007" s="78">
        <v>0</v>
      </c>
      <c r="BH2007" s="78" t="s">
        <v>68</v>
      </c>
      <c r="BI2007" s="66" t="s">
        <v>3504</v>
      </c>
      <c r="BJ2007" s="78" t="s">
        <v>3504</v>
      </c>
      <c r="BK2007" s="79"/>
    </row>
    <row r="2008" spans="1:63" ht="15.75" customHeight="1" x14ac:dyDescent="0.25">
      <c r="A2008" s="64" t="s">
        <v>5012</v>
      </c>
      <c r="B2008" s="65">
        <v>44639</v>
      </c>
      <c r="C2008" s="65" t="s">
        <v>156</v>
      </c>
      <c r="D2008" s="66" t="s">
        <v>2342</v>
      </c>
      <c r="E2008" s="66" t="s">
        <v>666</v>
      </c>
      <c r="F2008" s="67">
        <v>28774402</v>
      </c>
      <c r="G2008" s="66" t="s">
        <v>5013</v>
      </c>
      <c r="H2008" s="68">
        <v>10</v>
      </c>
      <c r="I2008" s="68">
        <v>21</v>
      </c>
      <c r="J2008" s="67" t="s">
        <v>66</v>
      </c>
      <c r="K2008" s="708" t="s">
        <v>667</v>
      </c>
      <c r="L2008" s="739" t="s">
        <v>3047</v>
      </c>
      <c r="M2008" s="87" t="s">
        <v>4760</v>
      </c>
      <c r="N2008" s="87">
        <v>48842</v>
      </c>
      <c r="O2008" s="87">
        <v>6043399</v>
      </c>
      <c r="P2008" s="87" t="s">
        <v>112</v>
      </c>
      <c r="Q2008" s="635">
        <v>0</v>
      </c>
      <c r="R2008" s="739">
        <v>0</v>
      </c>
      <c r="S2008" s="70">
        <v>1</v>
      </c>
      <c r="T2008" s="70">
        <v>1</v>
      </c>
      <c r="U2008" s="72">
        <v>1</v>
      </c>
      <c r="V2008" s="70">
        <v>1</v>
      </c>
      <c r="W2008" s="65">
        <v>44644</v>
      </c>
      <c r="X2008" s="49" t="s">
        <v>68</v>
      </c>
      <c r="Y2008" s="71">
        <v>1</v>
      </c>
      <c r="Z2008" s="65">
        <v>44678</v>
      </c>
      <c r="AA2008" s="70">
        <v>1</v>
      </c>
      <c r="AB2008" s="70" t="s">
        <v>68</v>
      </c>
      <c r="AC2008" s="70" t="s">
        <v>68</v>
      </c>
      <c r="AD2008" s="72" t="s">
        <v>68</v>
      </c>
      <c r="AE2008" s="70" t="s">
        <v>112</v>
      </c>
      <c r="AF2008" s="244" t="s">
        <v>112</v>
      </c>
      <c r="AG2008" s="73">
        <v>44692</v>
      </c>
      <c r="AH2008" s="65">
        <v>44694</v>
      </c>
      <c r="AI2008" s="65">
        <v>44697</v>
      </c>
      <c r="AJ2008" s="73" t="s">
        <v>4467</v>
      </c>
      <c r="AK2008" s="636">
        <v>44695</v>
      </c>
      <c r="AL2008" s="65">
        <v>44699</v>
      </c>
      <c r="AM2008" s="65"/>
      <c r="AN2008" s="65" t="s">
        <v>1643</v>
      </c>
      <c r="AO2008" s="65" t="s">
        <v>2990</v>
      </c>
      <c r="AP2008" s="65"/>
      <c r="AQ2008" s="65" t="s">
        <v>70</v>
      </c>
      <c r="AS2008" s="77">
        <v>1</v>
      </c>
      <c r="AT2008" s="77" t="s">
        <v>70</v>
      </c>
      <c r="AU2008" s="77" t="s">
        <v>363</v>
      </c>
      <c r="AV2008" s="83" t="s">
        <v>363</v>
      </c>
      <c r="AW2008" s="77">
        <v>5</v>
      </c>
      <c r="AX2008" s="77">
        <v>2022</v>
      </c>
      <c r="AY2008" s="77">
        <v>3</v>
      </c>
      <c r="AZ2008" s="77">
        <v>2022</v>
      </c>
      <c r="BA2008" s="66">
        <v>20</v>
      </c>
      <c r="BB2008" s="66">
        <v>5</v>
      </c>
      <c r="BC2008" s="66">
        <v>2022</v>
      </c>
      <c r="BD2008" s="78">
        <v>5.2499999999999998E-2</v>
      </c>
      <c r="BE2008" s="78">
        <v>2.3477999999999999</v>
      </c>
      <c r="BF2008" s="78">
        <v>1.1180000000000001E-2</v>
      </c>
      <c r="BG2008" s="78">
        <v>2.3589799999999999</v>
      </c>
      <c r="BH2008" s="78" t="s">
        <v>68</v>
      </c>
      <c r="BI2008" s="66" t="s">
        <v>3504</v>
      </c>
      <c r="BJ2008" s="78" t="s">
        <v>3504</v>
      </c>
      <c r="BK2008" s="79"/>
    </row>
    <row r="2009" spans="1:63" ht="15.75" customHeight="1" x14ac:dyDescent="0.25">
      <c r="A2009" s="246" t="s">
        <v>5014</v>
      </c>
      <c r="B2009" s="258">
        <v>44578</v>
      </c>
      <c r="C2009" s="247" t="s">
        <v>63</v>
      </c>
      <c r="D2009" s="248" t="s">
        <v>2342</v>
      </c>
      <c r="E2009" s="248" t="s">
        <v>502</v>
      </c>
      <c r="F2009" s="249">
        <v>28725820</v>
      </c>
      <c r="G2009" s="44" t="s">
        <v>5015</v>
      </c>
      <c r="H2009" s="250">
        <v>10</v>
      </c>
      <c r="I2009" s="250">
        <v>12</v>
      </c>
      <c r="J2009" s="67" t="s">
        <v>66</v>
      </c>
      <c r="K2009" s="708" t="s">
        <v>3349</v>
      </c>
      <c r="L2009" s="747" t="s">
        <v>3353</v>
      </c>
      <c r="M2009" s="251" t="s">
        <v>68</v>
      </c>
      <c r="N2009" s="87">
        <v>48843</v>
      </c>
      <c r="O2009" s="87" t="s">
        <v>68</v>
      </c>
      <c r="P2009" s="251" t="s">
        <v>68</v>
      </c>
      <c r="Q2009" s="778" t="s">
        <v>68</v>
      </c>
      <c r="R2009" s="747" t="s">
        <v>68</v>
      </c>
      <c r="S2009" s="252" t="s">
        <v>68</v>
      </c>
      <c r="T2009" s="252" t="s">
        <v>68</v>
      </c>
      <c r="U2009" s="253" t="s">
        <v>3503</v>
      </c>
      <c r="V2009" s="252">
        <v>0</v>
      </c>
      <c r="W2009" s="65" t="s">
        <v>181</v>
      </c>
      <c r="X2009" s="254" t="s">
        <v>68</v>
      </c>
      <c r="Y2009" s="255">
        <v>0</v>
      </c>
      <c r="Z2009" s="65" t="s">
        <v>68</v>
      </c>
      <c r="AA2009" s="70" t="s">
        <v>68</v>
      </c>
      <c r="AB2009" s="70" t="s">
        <v>68</v>
      </c>
      <c r="AC2009" s="70" t="s">
        <v>68</v>
      </c>
      <c r="AD2009" s="256" t="s">
        <v>68</v>
      </c>
      <c r="AE2009" s="797" t="s">
        <v>112</v>
      </c>
      <c r="AF2009" s="257" t="s">
        <v>112</v>
      </c>
      <c r="AG2009" s="258">
        <v>44690</v>
      </c>
      <c r="AH2009" s="247">
        <v>44690</v>
      </c>
      <c r="AI2009" s="247" t="s">
        <v>112</v>
      </c>
      <c r="AJ2009" s="247" t="s">
        <v>112</v>
      </c>
      <c r="AK2009" s="636">
        <v>44693</v>
      </c>
      <c r="AL2009" s="247">
        <v>44693</v>
      </c>
      <c r="AM2009" s="247"/>
      <c r="AN2009" s="65" t="s">
        <v>1643</v>
      </c>
      <c r="AO2009" s="45" t="s">
        <v>2982</v>
      </c>
      <c r="AP2009" s="247"/>
      <c r="AQ2009" s="67" t="s">
        <v>70</v>
      </c>
      <c r="AR2009" s="259"/>
      <c r="AS2009" s="77">
        <v>1</v>
      </c>
      <c r="AT2009" s="260" t="e">
        <v>#VALUE!</v>
      </c>
      <c r="AU2009" s="260" t="e">
        <v>#VALUE!</v>
      </c>
      <c r="AV2009" s="261" t="s">
        <v>363</v>
      </c>
      <c r="AW2009" s="260" t="s">
        <v>112</v>
      </c>
      <c r="AX2009" s="249" t="s">
        <v>112</v>
      </c>
      <c r="AY2009" s="249">
        <v>1</v>
      </c>
      <c r="AZ2009" s="249">
        <v>2022</v>
      </c>
      <c r="BA2009" s="248">
        <v>20</v>
      </c>
      <c r="BB2009" s="248">
        <v>5</v>
      </c>
      <c r="BC2009" s="248">
        <v>2022</v>
      </c>
      <c r="BD2009" s="262">
        <v>0</v>
      </c>
      <c r="BE2009" s="262">
        <v>0</v>
      </c>
      <c r="BF2009" s="262">
        <v>0</v>
      </c>
      <c r="BG2009" s="262">
        <v>0</v>
      </c>
      <c r="BH2009" s="262" t="s">
        <v>68</v>
      </c>
      <c r="BI2009" s="248" t="s">
        <v>3504</v>
      </c>
      <c r="BJ2009" s="262" t="s">
        <v>3504</v>
      </c>
      <c r="BK2009" s="263"/>
    </row>
    <row r="2010" spans="1:63" ht="15.75" customHeight="1" x14ac:dyDescent="0.25">
      <c r="A2010" s="364" t="s">
        <v>5016</v>
      </c>
      <c r="B2010" s="365">
        <v>44645</v>
      </c>
      <c r="C2010" s="365" t="s">
        <v>156</v>
      </c>
      <c r="D2010" s="366" t="s">
        <v>2342</v>
      </c>
      <c r="E2010" s="366">
        <v>518</v>
      </c>
      <c r="F2010" s="368">
        <v>28781745</v>
      </c>
      <c r="G2010" s="366" t="s">
        <v>5017</v>
      </c>
      <c r="H2010" s="367">
        <v>10</v>
      </c>
      <c r="I2010" s="367">
        <v>1</v>
      </c>
      <c r="J2010" s="368" t="s">
        <v>66</v>
      </c>
      <c r="K2010" s="719" t="s">
        <v>1319</v>
      </c>
      <c r="L2010" s="751" t="s">
        <v>3396</v>
      </c>
      <c r="M2010" s="369" t="s">
        <v>4760</v>
      </c>
      <c r="N2010" s="369">
        <v>48842</v>
      </c>
      <c r="O2010" s="87" t="s">
        <v>1417</v>
      </c>
      <c r="P2010" s="369" t="s">
        <v>112</v>
      </c>
      <c r="Q2010" s="781">
        <v>0</v>
      </c>
      <c r="R2010" s="751">
        <v>0</v>
      </c>
      <c r="S2010" s="370">
        <v>1</v>
      </c>
      <c r="T2010" s="370">
        <v>1</v>
      </c>
      <c r="U2010" s="371">
        <v>1</v>
      </c>
      <c r="V2010" s="370">
        <v>1</v>
      </c>
      <c r="W2010" s="365">
        <v>44711</v>
      </c>
      <c r="X2010" s="372">
        <v>0</v>
      </c>
      <c r="Y2010" s="373">
        <v>0.9</v>
      </c>
      <c r="Z2010" s="365">
        <v>44686</v>
      </c>
      <c r="AA2010" s="370">
        <v>0.9</v>
      </c>
      <c r="AB2010" s="370" t="s">
        <v>68</v>
      </c>
      <c r="AC2010" s="370" t="s">
        <v>68</v>
      </c>
      <c r="AD2010" s="371" t="s">
        <v>68</v>
      </c>
      <c r="AE2010" s="370" t="s">
        <v>112</v>
      </c>
      <c r="AF2010" s="374" t="s">
        <v>112</v>
      </c>
      <c r="AG2010" s="375">
        <v>44685</v>
      </c>
      <c r="AH2010" s="365">
        <v>44699</v>
      </c>
      <c r="AI2010" s="365" t="s">
        <v>5018</v>
      </c>
      <c r="AJ2010" s="375" t="s">
        <v>5019</v>
      </c>
      <c r="AK2010" s="871">
        <v>44689</v>
      </c>
      <c r="AL2010" s="365">
        <v>44702</v>
      </c>
      <c r="AM2010" s="365"/>
      <c r="AN2010" s="65" t="s">
        <v>1643</v>
      </c>
      <c r="AO2010" s="365" t="s">
        <v>2990</v>
      </c>
      <c r="AP2010" s="65" t="s">
        <v>4528</v>
      </c>
      <c r="AQ2010" s="65" t="s">
        <v>70</v>
      </c>
      <c r="AR2010" s="376"/>
      <c r="AS2010" s="77">
        <v>1</v>
      </c>
      <c r="AT2010" s="377" t="s">
        <v>363</v>
      </c>
      <c r="AU2010" s="377" t="s">
        <v>363</v>
      </c>
      <c r="AV2010" s="378" t="s">
        <v>363</v>
      </c>
      <c r="AW2010" s="377">
        <v>7</v>
      </c>
      <c r="AX2010" s="377">
        <v>2022</v>
      </c>
      <c r="AY2010" s="377">
        <v>3</v>
      </c>
      <c r="AZ2010" s="377">
        <v>2022</v>
      </c>
      <c r="BA2010" s="366">
        <v>21</v>
      </c>
      <c r="BB2010" s="366">
        <v>5</v>
      </c>
      <c r="BC2010" s="366">
        <v>2022</v>
      </c>
      <c r="BD2010" s="379">
        <v>0.20499999999999999</v>
      </c>
      <c r="BE2010" s="379">
        <v>1.7324999999999999</v>
      </c>
      <c r="BF2010" s="379">
        <v>0.43312499999999998</v>
      </c>
      <c r="BG2010" s="379">
        <v>2.1656249999999999</v>
      </c>
      <c r="BH2010" s="379" t="s">
        <v>203</v>
      </c>
      <c r="BI2010" s="366" t="s">
        <v>3504</v>
      </c>
      <c r="BJ2010" s="379" t="s">
        <v>3504</v>
      </c>
      <c r="BK2010" s="380"/>
    </row>
    <row r="2011" spans="1:63" ht="15.75" customHeight="1" x14ac:dyDescent="0.25">
      <c r="A2011" s="364" t="s">
        <v>5020</v>
      </c>
      <c r="B2011" s="365">
        <v>44645</v>
      </c>
      <c r="C2011" s="365" t="s">
        <v>63</v>
      </c>
      <c r="D2011" s="366" t="s">
        <v>2342</v>
      </c>
      <c r="E2011" s="366" t="s">
        <v>3352</v>
      </c>
      <c r="F2011" s="368">
        <v>28782453</v>
      </c>
      <c r="G2011" s="366" t="s">
        <v>5021</v>
      </c>
      <c r="H2011" s="367">
        <v>10</v>
      </c>
      <c r="I2011" s="367" t="s">
        <v>1874</v>
      </c>
      <c r="J2011" s="368" t="s">
        <v>159</v>
      </c>
      <c r="K2011" s="719" t="s">
        <v>3350</v>
      </c>
      <c r="L2011" s="751" t="s">
        <v>3354</v>
      </c>
      <c r="M2011" s="369" t="s">
        <v>68</v>
      </c>
      <c r="N2011" s="369">
        <v>48843</v>
      </c>
      <c r="O2011" s="369" t="s">
        <v>68</v>
      </c>
      <c r="P2011" s="369" t="s">
        <v>68</v>
      </c>
      <c r="Q2011" s="781" t="s">
        <v>68</v>
      </c>
      <c r="R2011" s="751" t="s">
        <v>68</v>
      </c>
      <c r="S2011" s="370" t="s">
        <v>68</v>
      </c>
      <c r="T2011" s="370" t="s">
        <v>68</v>
      </c>
      <c r="U2011" s="371" t="s">
        <v>3503</v>
      </c>
      <c r="V2011" s="370">
        <v>1</v>
      </c>
      <c r="W2011" s="365" t="s">
        <v>181</v>
      </c>
      <c r="X2011" s="372" t="s">
        <v>68</v>
      </c>
      <c r="Y2011" s="373">
        <v>1</v>
      </c>
      <c r="Z2011" s="365" t="s">
        <v>68</v>
      </c>
      <c r="AA2011" s="370" t="s">
        <v>68</v>
      </c>
      <c r="AB2011" s="370" t="s">
        <v>68</v>
      </c>
      <c r="AC2011" s="370" t="s">
        <v>68</v>
      </c>
      <c r="AD2011" s="371" t="s">
        <v>68</v>
      </c>
      <c r="AE2011" s="370" t="s">
        <v>112</v>
      </c>
      <c r="AF2011" s="374" t="s">
        <v>112</v>
      </c>
      <c r="AG2011" s="375">
        <v>44694</v>
      </c>
      <c r="AH2011" s="365">
        <v>44694</v>
      </c>
      <c r="AI2011" s="365" t="s">
        <v>4457</v>
      </c>
      <c r="AJ2011" s="375" t="s">
        <v>4458</v>
      </c>
      <c r="AK2011" s="871">
        <v>44699</v>
      </c>
      <c r="AL2011" s="365">
        <v>44699</v>
      </c>
      <c r="AM2011" s="365"/>
      <c r="AN2011" s="365" t="s">
        <v>1643</v>
      </c>
      <c r="AO2011" s="365" t="s">
        <v>2982</v>
      </c>
      <c r="AP2011" s="365"/>
      <c r="AQ2011" s="65" t="s">
        <v>70</v>
      </c>
      <c r="AR2011" s="376"/>
      <c r="AS2011" s="77">
        <v>1</v>
      </c>
      <c r="AT2011" s="377" t="e">
        <v>#VALUE!</v>
      </c>
      <c r="AU2011" s="377" t="e">
        <v>#VALUE!</v>
      </c>
      <c r="AV2011" s="378" t="s">
        <v>363</v>
      </c>
      <c r="AW2011" s="377" t="e">
        <v>#VALUE!</v>
      </c>
      <c r="AX2011" s="377" t="e">
        <v>#VALUE!</v>
      </c>
      <c r="AY2011" s="377">
        <v>3</v>
      </c>
      <c r="AZ2011" s="377">
        <v>2022</v>
      </c>
      <c r="BA2011" s="366">
        <v>20</v>
      </c>
      <c r="BB2011" s="366">
        <v>5</v>
      </c>
      <c r="BC2011" s="366">
        <v>2022</v>
      </c>
      <c r="BD2011" s="379">
        <v>0</v>
      </c>
      <c r="BE2011" s="379">
        <v>0</v>
      </c>
      <c r="BF2011" s="379">
        <v>0</v>
      </c>
      <c r="BG2011" s="379">
        <v>0</v>
      </c>
      <c r="BH2011" s="379" t="s">
        <v>68</v>
      </c>
      <c r="BI2011" s="366" t="s">
        <v>3504</v>
      </c>
      <c r="BJ2011" s="379" t="s">
        <v>3504</v>
      </c>
      <c r="BK2011" s="380"/>
    </row>
    <row r="2012" spans="1:63" ht="15.75" customHeight="1" x14ac:dyDescent="0.25">
      <c r="A2012" s="364" t="s">
        <v>5022</v>
      </c>
      <c r="B2012" s="365">
        <v>44645</v>
      </c>
      <c r="C2012" s="365" t="s">
        <v>63</v>
      </c>
      <c r="D2012" s="366" t="s">
        <v>2342</v>
      </c>
      <c r="E2012" s="366" t="s">
        <v>502</v>
      </c>
      <c r="F2012" s="368">
        <v>28782478</v>
      </c>
      <c r="G2012" s="366" t="s">
        <v>5023</v>
      </c>
      <c r="H2012" s="367">
        <v>10</v>
      </c>
      <c r="I2012" s="367" t="s">
        <v>1874</v>
      </c>
      <c r="J2012" s="368" t="s">
        <v>159</v>
      </c>
      <c r="K2012" s="719" t="s">
        <v>3351</v>
      </c>
      <c r="L2012" s="751" t="s">
        <v>3355</v>
      </c>
      <c r="M2012" s="369" t="s">
        <v>68</v>
      </c>
      <c r="N2012" s="369">
        <v>48843</v>
      </c>
      <c r="O2012" s="369" t="s">
        <v>68</v>
      </c>
      <c r="P2012" s="369" t="s">
        <v>68</v>
      </c>
      <c r="Q2012" s="781" t="s">
        <v>68</v>
      </c>
      <c r="R2012" s="751" t="s">
        <v>68</v>
      </c>
      <c r="S2012" s="370" t="s">
        <v>68</v>
      </c>
      <c r="T2012" s="370" t="s">
        <v>68</v>
      </c>
      <c r="U2012" s="371" t="s">
        <v>3503</v>
      </c>
      <c r="V2012" s="370">
        <v>1</v>
      </c>
      <c r="W2012" s="365" t="s">
        <v>181</v>
      </c>
      <c r="X2012" s="372" t="s">
        <v>68</v>
      </c>
      <c r="Y2012" s="373">
        <v>1</v>
      </c>
      <c r="Z2012" s="365" t="s">
        <v>68</v>
      </c>
      <c r="AA2012" s="370" t="s">
        <v>68</v>
      </c>
      <c r="AB2012" s="370" t="s">
        <v>68</v>
      </c>
      <c r="AC2012" s="370" t="s">
        <v>68</v>
      </c>
      <c r="AD2012" s="371" t="s">
        <v>68</v>
      </c>
      <c r="AE2012" s="370" t="s">
        <v>112</v>
      </c>
      <c r="AF2012" s="374" t="s">
        <v>112</v>
      </c>
      <c r="AG2012" s="375">
        <v>44694</v>
      </c>
      <c r="AH2012" s="365">
        <v>44694</v>
      </c>
      <c r="AI2012" s="365" t="s">
        <v>4457</v>
      </c>
      <c r="AJ2012" s="375" t="s">
        <v>4459</v>
      </c>
      <c r="AK2012" s="871">
        <v>44699</v>
      </c>
      <c r="AL2012" s="365">
        <v>44699</v>
      </c>
      <c r="AM2012" s="365"/>
      <c r="AN2012" s="365" t="s">
        <v>1643</v>
      </c>
      <c r="AO2012" s="365" t="s">
        <v>2982</v>
      </c>
      <c r="AP2012" s="365"/>
      <c r="AQ2012" s="65" t="s">
        <v>70</v>
      </c>
      <c r="AR2012" s="376"/>
      <c r="AS2012" s="77">
        <v>1</v>
      </c>
      <c r="AT2012" s="377" t="e">
        <v>#VALUE!</v>
      </c>
      <c r="AU2012" s="377" t="e">
        <v>#VALUE!</v>
      </c>
      <c r="AV2012" s="378" t="s">
        <v>363</v>
      </c>
      <c r="AW2012" s="377" t="e">
        <v>#VALUE!</v>
      </c>
      <c r="AX2012" s="377" t="e">
        <v>#VALUE!</v>
      </c>
      <c r="AY2012" s="377">
        <v>3</v>
      </c>
      <c r="AZ2012" s="377">
        <v>2022</v>
      </c>
      <c r="BA2012" s="366">
        <v>20</v>
      </c>
      <c r="BB2012" s="366">
        <v>5</v>
      </c>
      <c r="BC2012" s="366">
        <v>2022</v>
      </c>
      <c r="BD2012" s="379">
        <v>0</v>
      </c>
      <c r="BE2012" s="379">
        <v>0</v>
      </c>
      <c r="BF2012" s="379">
        <v>0</v>
      </c>
      <c r="BG2012" s="379">
        <v>0</v>
      </c>
      <c r="BH2012" s="379" t="s">
        <v>68</v>
      </c>
      <c r="BI2012" s="366" t="s">
        <v>3504</v>
      </c>
      <c r="BJ2012" s="379" t="s">
        <v>3504</v>
      </c>
      <c r="BK2012" s="380"/>
    </row>
    <row r="2013" spans="1:63" ht="15.75" customHeight="1" x14ac:dyDescent="0.25">
      <c r="A2013" s="364" t="s">
        <v>5024</v>
      </c>
      <c r="B2013" s="365">
        <v>44645</v>
      </c>
      <c r="C2013" s="365" t="s">
        <v>63</v>
      </c>
      <c r="D2013" s="366" t="s">
        <v>2342</v>
      </c>
      <c r="E2013" s="366" t="s">
        <v>502</v>
      </c>
      <c r="F2013" s="368">
        <v>28782485</v>
      </c>
      <c r="G2013" s="366" t="s">
        <v>5025</v>
      </c>
      <c r="H2013" s="367">
        <v>10</v>
      </c>
      <c r="I2013" s="367" t="s">
        <v>1874</v>
      </c>
      <c r="J2013" s="368" t="s">
        <v>159</v>
      </c>
      <c r="K2013" s="719" t="s">
        <v>3349</v>
      </c>
      <c r="L2013" s="751" t="s">
        <v>3353</v>
      </c>
      <c r="M2013" s="369" t="s">
        <v>68</v>
      </c>
      <c r="N2013" s="369">
        <v>48843</v>
      </c>
      <c r="O2013" s="369" t="s">
        <v>68</v>
      </c>
      <c r="P2013" s="369" t="s">
        <v>68</v>
      </c>
      <c r="Q2013" s="781" t="s">
        <v>68</v>
      </c>
      <c r="R2013" s="751" t="s">
        <v>68</v>
      </c>
      <c r="S2013" s="370" t="s">
        <v>68</v>
      </c>
      <c r="T2013" s="370" t="s">
        <v>68</v>
      </c>
      <c r="U2013" s="371" t="s">
        <v>3503</v>
      </c>
      <c r="V2013" s="370">
        <v>1</v>
      </c>
      <c r="W2013" s="365" t="s">
        <v>181</v>
      </c>
      <c r="X2013" s="372" t="s">
        <v>68</v>
      </c>
      <c r="Y2013" s="373">
        <v>1</v>
      </c>
      <c r="Z2013" s="365" t="s">
        <v>68</v>
      </c>
      <c r="AA2013" s="370" t="s">
        <v>68</v>
      </c>
      <c r="AB2013" s="370" t="s">
        <v>68</v>
      </c>
      <c r="AC2013" s="370" t="s">
        <v>68</v>
      </c>
      <c r="AD2013" s="371" t="s">
        <v>68</v>
      </c>
      <c r="AE2013" s="370" t="s">
        <v>112</v>
      </c>
      <c r="AF2013" s="374" t="s">
        <v>112</v>
      </c>
      <c r="AG2013" s="375">
        <v>44694</v>
      </c>
      <c r="AH2013" s="365">
        <v>44694</v>
      </c>
      <c r="AI2013" s="365" t="s">
        <v>4457</v>
      </c>
      <c r="AJ2013" s="375" t="s">
        <v>4460</v>
      </c>
      <c r="AK2013" s="871">
        <v>44699</v>
      </c>
      <c r="AL2013" s="365">
        <v>44699</v>
      </c>
      <c r="AM2013" s="365"/>
      <c r="AN2013" s="365" t="s">
        <v>1643</v>
      </c>
      <c r="AO2013" s="365" t="s">
        <v>2982</v>
      </c>
      <c r="AP2013" s="365"/>
      <c r="AQ2013" s="65" t="s">
        <v>70</v>
      </c>
      <c r="AR2013" s="376"/>
      <c r="AS2013" s="77">
        <v>1</v>
      </c>
      <c r="AT2013" s="377" t="e">
        <v>#VALUE!</v>
      </c>
      <c r="AU2013" s="377" t="e">
        <v>#VALUE!</v>
      </c>
      <c r="AV2013" s="378" t="s">
        <v>363</v>
      </c>
      <c r="AW2013" s="377" t="e">
        <v>#VALUE!</v>
      </c>
      <c r="AX2013" s="377" t="e">
        <v>#VALUE!</v>
      </c>
      <c r="AY2013" s="377">
        <v>3</v>
      </c>
      <c r="AZ2013" s="377">
        <v>2022</v>
      </c>
      <c r="BA2013" s="366">
        <v>20</v>
      </c>
      <c r="BB2013" s="366">
        <v>5</v>
      </c>
      <c r="BC2013" s="366">
        <v>2022</v>
      </c>
      <c r="BD2013" s="379">
        <v>0</v>
      </c>
      <c r="BE2013" s="379">
        <v>0</v>
      </c>
      <c r="BF2013" s="379">
        <v>0</v>
      </c>
      <c r="BG2013" s="379">
        <v>0</v>
      </c>
      <c r="BH2013" s="379" t="s">
        <v>68</v>
      </c>
      <c r="BI2013" s="366" t="s">
        <v>3504</v>
      </c>
      <c r="BJ2013" s="379" t="s">
        <v>3504</v>
      </c>
      <c r="BK2013" s="380"/>
    </row>
    <row r="2014" spans="1:63" ht="15.75" customHeight="1" x14ac:dyDescent="0.25">
      <c r="A2014" s="64" t="s">
        <v>5026</v>
      </c>
      <c r="B2014" s="73">
        <v>44522</v>
      </c>
      <c r="C2014" s="65" t="s">
        <v>63</v>
      </c>
      <c r="D2014" s="66" t="s">
        <v>2342</v>
      </c>
      <c r="E2014" s="66" t="s">
        <v>242</v>
      </c>
      <c r="F2014" s="67">
        <v>28687700</v>
      </c>
      <c r="G2014" s="66" t="s">
        <v>5027</v>
      </c>
      <c r="H2014" s="250">
        <v>10</v>
      </c>
      <c r="I2014" s="68">
        <v>6</v>
      </c>
      <c r="J2014" s="67" t="s">
        <v>66</v>
      </c>
      <c r="K2014" s="708" t="s">
        <v>1432</v>
      </c>
      <c r="L2014" s="739" t="s">
        <v>3020</v>
      </c>
      <c r="M2014" s="251" t="s">
        <v>68</v>
      </c>
      <c r="N2014" s="87">
        <v>48843</v>
      </c>
      <c r="O2014" s="87" t="s">
        <v>68</v>
      </c>
      <c r="P2014" s="87" t="s">
        <v>68</v>
      </c>
      <c r="Q2014" s="635" t="s">
        <v>68</v>
      </c>
      <c r="R2014" s="739" t="s">
        <v>68</v>
      </c>
      <c r="S2014" s="70" t="s">
        <v>68</v>
      </c>
      <c r="T2014" s="70" t="s">
        <v>68</v>
      </c>
      <c r="U2014" s="50" t="s">
        <v>3503</v>
      </c>
      <c r="V2014" s="70">
        <v>1</v>
      </c>
      <c r="W2014" s="65" t="s">
        <v>3402</v>
      </c>
      <c r="X2014" s="49" t="s">
        <v>68</v>
      </c>
      <c r="Y2014" s="71">
        <v>1</v>
      </c>
      <c r="Z2014" s="65" t="s">
        <v>68</v>
      </c>
      <c r="AA2014" s="70" t="s">
        <v>68</v>
      </c>
      <c r="AB2014" s="70" t="s">
        <v>68</v>
      </c>
      <c r="AC2014" s="70" t="s">
        <v>68</v>
      </c>
      <c r="AD2014" s="72" t="s">
        <v>68</v>
      </c>
      <c r="AE2014" s="70" t="s">
        <v>112</v>
      </c>
      <c r="AF2014" s="52" t="s">
        <v>112</v>
      </c>
      <c r="AG2014" s="73">
        <v>44698</v>
      </c>
      <c r="AH2014" s="65">
        <v>44698</v>
      </c>
      <c r="AI2014" s="65" t="s">
        <v>4457</v>
      </c>
      <c r="AJ2014" s="65" t="s">
        <v>4461</v>
      </c>
      <c r="AK2014" s="636">
        <v>44701</v>
      </c>
      <c r="AL2014" s="65">
        <v>44701</v>
      </c>
      <c r="AM2014" s="65"/>
      <c r="AN2014" s="65" t="s">
        <v>1643</v>
      </c>
      <c r="AO2014" s="247" t="s">
        <v>2982</v>
      </c>
      <c r="AP2014" s="65"/>
      <c r="AQ2014" s="67" t="s">
        <v>70</v>
      </c>
      <c r="AR2014" s="75"/>
      <c r="AS2014" s="77">
        <v>1</v>
      </c>
      <c r="AT2014" s="77" t="e">
        <v>#VALUE!</v>
      </c>
      <c r="AU2014" s="77" t="e">
        <v>#VALUE!</v>
      </c>
      <c r="AV2014" s="83" t="s">
        <v>363</v>
      </c>
      <c r="AW2014" s="77" t="e">
        <v>#VALUE!</v>
      </c>
      <c r="AX2014" s="67" t="e">
        <v>#VALUE!</v>
      </c>
      <c r="AY2014" s="67">
        <v>11</v>
      </c>
      <c r="AZ2014" s="67">
        <v>2021</v>
      </c>
      <c r="BA2014" s="66">
        <v>21</v>
      </c>
      <c r="BB2014" s="66">
        <v>5</v>
      </c>
      <c r="BC2014" s="66">
        <v>2022</v>
      </c>
      <c r="BD2014" s="78">
        <v>0</v>
      </c>
      <c r="BE2014" s="78">
        <v>0</v>
      </c>
      <c r="BF2014" s="78">
        <v>0</v>
      </c>
      <c r="BG2014" s="78">
        <v>0</v>
      </c>
      <c r="BH2014" s="78" t="s">
        <v>68</v>
      </c>
      <c r="BI2014" s="66" t="s">
        <v>3504</v>
      </c>
      <c r="BJ2014" s="78" t="s">
        <v>3504</v>
      </c>
      <c r="BK2014" s="79"/>
    </row>
    <row r="2015" spans="1:63" ht="15.75" customHeight="1" x14ac:dyDescent="0.25">
      <c r="A2015" s="64" t="s">
        <v>5028</v>
      </c>
      <c r="B2015" s="73">
        <v>44522</v>
      </c>
      <c r="C2015" s="65" t="s">
        <v>63</v>
      </c>
      <c r="D2015" s="66" t="s">
        <v>2342</v>
      </c>
      <c r="E2015" s="66" t="s">
        <v>388</v>
      </c>
      <c r="F2015" s="67">
        <v>28687699</v>
      </c>
      <c r="G2015" s="66" t="s">
        <v>5029</v>
      </c>
      <c r="H2015" s="250">
        <v>10</v>
      </c>
      <c r="I2015" s="68">
        <v>6</v>
      </c>
      <c r="J2015" s="67" t="s">
        <v>66</v>
      </c>
      <c r="K2015" s="708" t="s">
        <v>1925</v>
      </c>
      <c r="L2015" s="739" t="s">
        <v>3110</v>
      </c>
      <c r="M2015" s="251" t="s">
        <v>68</v>
      </c>
      <c r="N2015" s="87">
        <v>48843</v>
      </c>
      <c r="O2015" s="87" t="s">
        <v>68</v>
      </c>
      <c r="P2015" s="87" t="s">
        <v>68</v>
      </c>
      <c r="Q2015" s="635" t="s">
        <v>68</v>
      </c>
      <c r="R2015" s="739" t="s">
        <v>68</v>
      </c>
      <c r="S2015" s="70" t="s">
        <v>68</v>
      </c>
      <c r="T2015" s="70" t="s">
        <v>68</v>
      </c>
      <c r="U2015" s="50" t="s">
        <v>3503</v>
      </c>
      <c r="V2015" s="70">
        <v>1</v>
      </c>
      <c r="W2015" s="65">
        <v>44650</v>
      </c>
      <c r="X2015" s="49" t="s">
        <v>68</v>
      </c>
      <c r="Y2015" s="71">
        <v>1</v>
      </c>
      <c r="Z2015" s="65" t="s">
        <v>68</v>
      </c>
      <c r="AA2015" s="70" t="s">
        <v>68</v>
      </c>
      <c r="AB2015" s="70" t="s">
        <v>68</v>
      </c>
      <c r="AC2015" s="70" t="s">
        <v>68</v>
      </c>
      <c r="AD2015" s="72" t="s">
        <v>68</v>
      </c>
      <c r="AE2015" s="70" t="s">
        <v>112</v>
      </c>
      <c r="AF2015" s="52" t="s">
        <v>112</v>
      </c>
      <c r="AG2015" s="73">
        <v>44698</v>
      </c>
      <c r="AH2015" s="65">
        <v>44698</v>
      </c>
      <c r="AI2015" s="65" t="s">
        <v>4457</v>
      </c>
      <c r="AJ2015" s="65" t="s">
        <v>4462</v>
      </c>
      <c r="AK2015" s="636">
        <v>44701</v>
      </c>
      <c r="AL2015" s="65">
        <v>44701</v>
      </c>
      <c r="AM2015" s="65"/>
      <c r="AN2015" s="65" t="s">
        <v>1643</v>
      </c>
      <c r="AO2015" s="247" t="s">
        <v>2982</v>
      </c>
      <c r="AP2015" s="65"/>
      <c r="AQ2015" s="67" t="s">
        <v>70</v>
      </c>
      <c r="AR2015" s="75"/>
      <c r="AS2015" s="77">
        <v>1</v>
      </c>
      <c r="AT2015" s="77" t="e">
        <v>#VALUE!</v>
      </c>
      <c r="AU2015" s="77" t="e">
        <v>#VALUE!</v>
      </c>
      <c r="AV2015" s="83" t="s">
        <v>363</v>
      </c>
      <c r="AW2015" s="77" t="e">
        <v>#VALUE!</v>
      </c>
      <c r="AX2015" s="67" t="e">
        <v>#VALUE!</v>
      </c>
      <c r="AY2015" s="67">
        <v>11</v>
      </c>
      <c r="AZ2015" s="67">
        <v>2021</v>
      </c>
      <c r="BA2015" s="66">
        <v>21</v>
      </c>
      <c r="BB2015" s="66">
        <v>5</v>
      </c>
      <c r="BC2015" s="66">
        <v>2022</v>
      </c>
      <c r="BD2015" s="78">
        <v>0</v>
      </c>
      <c r="BE2015" s="78">
        <v>0</v>
      </c>
      <c r="BF2015" s="78">
        <v>0</v>
      </c>
      <c r="BG2015" s="78">
        <v>0</v>
      </c>
      <c r="BH2015" s="78" t="s">
        <v>68</v>
      </c>
      <c r="BI2015" s="66" t="s">
        <v>3504</v>
      </c>
      <c r="BJ2015" s="78" t="s">
        <v>3504</v>
      </c>
      <c r="BK2015" s="79"/>
    </row>
    <row r="2016" spans="1:63" ht="15.75" customHeight="1" x14ac:dyDescent="0.25">
      <c r="A2016" s="364" t="s">
        <v>5030</v>
      </c>
      <c r="B2016" s="365">
        <v>44645</v>
      </c>
      <c r="C2016" s="365" t="s">
        <v>156</v>
      </c>
      <c r="D2016" s="366" t="s">
        <v>2342</v>
      </c>
      <c r="E2016" s="366">
        <v>518</v>
      </c>
      <c r="F2016" s="368">
        <v>28781745</v>
      </c>
      <c r="G2016" s="366" t="s">
        <v>5017</v>
      </c>
      <c r="H2016" s="367">
        <v>20</v>
      </c>
      <c r="I2016" s="367">
        <v>1</v>
      </c>
      <c r="J2016" s="368" t="s">
        <v>66</v>
      </c>
      <c r="K2016" s="719" t="s">
        <v>1319</v>
      </c>
      <c r="L2016" s="751" t="s">
        <v>3396</v>
      </c>
      <c r="M2016" s="369" t="s">
        <v>4760</v>
      </c>
      <c r="N2016" s="369">
        <v>48842</v>
      </c>
      <c r="O2016" s="87" t="s">
        <v>1448</v>
      </c>
      <c r="P2016" s="369" t="s">
        <v>112</v>
      </c>
      <c r="Q2016" s="781">
        <v>0</v>
      </c>
      <c r="R2016" s="751">
        <v>0</v>
      </c>
      <c r="S2016" s="370">
        <v>1</v>
      </c>
      <c r="T2016" s="370">
        <v>1</v>
      </c>
      <c r="U2016" s="371">
        <v>1</v>
      </c>
      <c r="V2016" s="370">
        <v>1</v>
      </c>
      <c r="W2016" s="365">
        <v>44685</v>
      </c>
      <c r="X2016" s="372">
        <v>0</v>
      </c>
      <c r="Y2016" s="373">
        <v>0.9</v>
      </c>
      <c r="Z2016" s="365">
        <v>44686</v>
      </c>
      <c r="AA2016" s="370">
        <v>0.9</v>
      </c>
      <c r="AB2016" s="370" t="s">
        <v>68</v>
      </c>
      <c r="AC2016" s="370" t="s">
        <v>68</v>
      </c>
      <c r="AD2016" s="371" t="s">
        <v>68</v>
      </c>
      <c r="AE2016" s="370" t="s">
        <v>112</v>
      </c>
      <c r="AF2016" s="374" t="s">
        <v>112</v>
      </c>
      <c r="AG2016" s="375">
        <v>44685</v>
      </c>
      <c r="AH2016" s="365">
        <v>44699</v>
      </c>
      <c r="AI2016" s="365" t="s">
        <v>5018</v>
      </c>
      <c r="AJ2016" s="375" t="s">
        <v>5019</v>
      </c>
      <c r="AK2016" s="871">
        <v>44689</v>
      </c>
      <c r="AL2016" s="365">
        <v>44702</v>
      </c>
      <c r="AM2016" s="365"/>
      <c r="AN2016" s="65" t="s">
        <v>1643</v>
      </c>
      <c r="AO2016" s="365" t="s">
        <v>2990</v>
      </c>
      <c r="AP2016" s="65" t="s">
        <v>4528</v>
      </c>
      <c r="AQ2016" s="65" t="s">
        <v>70</v>
      </c>
      <c r="AR2016" s="376"/>
      <c r="AS2016" s="77">
        <v>1</v>
      </c>
      <c r="AT2016" s="377" t="s">
        <v>363</v>
      </c>
      <c r="AU2016" s="377" t="s">
        <v>363</v>
      </c>
      <c r="AV2016" s="378" t="s">
        <v>363</v>
      </c>
      <c r="AW2016" s="377">
        <v>7</v>
      </c>
      <c r="AX2016" s="377">
        <v>2022</v>
      </c>
      <c r="AY2016" s="377">
        <v>3</v>
      </c>
      <c r="AZ2016" s="377">
        <v>2022</v>
      </c>
      <c r="BA2016" s="366">
        <v>21</v>
      </c>
      <c r="BB2016" s="366">
        <v>5</v>
      </c>
      <c r="BC2016" s="366">
        <v>2022</v>
      </c>
      <c r="BD2016" s="379">
        <v>0.20499999999999999</v>
      </c>
      <c r="BE2016" s="379">
        <v>1.7324999999999999</v>
      </c>
      <c r="BF2016" s="379">
        <v>0.43312499999999998</v>
      </c>
      <c r="BG2016" s="379">
        <v>2.1656249999999999</v>
      </c>
      <c r="BH2016" s="379" t="s">
        <v>203</v>
      </c>
      <c r="BI2016" s="366" t="s">
        <v>3504</v>
      </c>
      <c r="BJ2016" s="379" t="s">
        <v>3504</v>
      </c>
      <c r="BK2016" s="380"/>
    </row>
    <row r="2017" spans="1:63" ht="15.75" customHeight="1" x14ac:dyDescent="0.25">
      <c r="A2017" s="364" t="s">
        <v>5031</v>
      </c>
      <c r="B2017" s="365">
        <v>44645</v>
      </c>
      <c r="C2017" s="365" t="s">
        <v>156</v>
      </c>
      <c r="D2017" s="366" t="s">
        <v>2342</v>
      </c>
      <c r="E2017" s="366">
        <v>518</v>
      </c>
      <c r="F2017" s="368">
        <v>28781745</v>
      </c>
      <c r="G2017" s="366" t="s">
        <v>5017</v>
      </c>
      <c r="H2017" s="367">
        <v>30</v>
      </c>
      <c r="I2017" s="367">
        <v>1</v>
      </c>
      <c r="J2017" s="368" t="s">
        <v>66</v>
      </c>
      <c r="K2017" s="719" t="s">
        <v>1319</v>
      </c>
      <c r="L2017" s="751" t="s">
        <v>3396</v>
      </c>
      <c r="M2017" s="369" t="s">
        <v>4760</v>
      </c>
      <c r="N2017" s="369">
        <v>48842</v>
      </c>
      <c r="O2017" s="87" t="s">
        <v>1377</v>
      </c>
      <c r="P2017" s="369" t="s">
        <v>112</v>
      </c>
      <c r="Q2017" s="781">
        <v>0</v>
      </c>
      <c r="R2017" s="751">
        <v>0</v>
      </c>
      <c r="S2017" s="370">
        <v>1</v>
      </c>
      <c r="T2017" s="370">
        <v>1</v>
      </c>
      <c r="U2017" s="371">
        <v>1</v>
      </c>
      <c r="V2017" s="370">
        <v>1</v>
      </c>
      <c r="W2017" s="365">
        <v>44685</v>
      </c>
      <c r="X2017" s="372">
        <v>0</v>
      </c>
      <c r="Y2017" s="373">
        <v>0.9</v>
      </c>
      <c r="Z2017" s="365">
        <v>44686</v>
      </c>
      <c r="AA2017" s="370">
        <v>0.9</v>
      </c>
      <c r="AB2017" s="370" t="s">
        <v>68</v>
      </c>
      <c r="AC2017" s="370" t="s">
        <v>68</v>
      </c>
      <c r="AD2017" s="371" t="s">
        <v>68</v>
      </c>
      <c r="AE2017" s="370" t="s">
        <v>112</v>
      </c>
      <c r="AF2017" s="374" t="s">
        <v>112</v>
      </c>
      <c r="AG2017" s="375">
        <v>44685</v>
      </c>
      <c r="AH2017" s="365">
        <v>44699</v>
      </c>
      <c r="AI2017" s="365" t="s">
        <v>5018</v>
      </c>
      <c r="AJ2017" s="375" t="s">
        <v>5019</v>
      </c>
      <c r="AK2017" s="871">
        <v>44689</v>
      </c>
      <c r="AL2017" s="365">
        <v>44702</v>
      </c>
      <c r="AM2017" s="365"/>
      <c r="AN2017" s="65" t="s">
        <v>1643</v>
      </c>
      <c r="AO2017" s="365" t="s">
        <v>2990</v>
      </c>
      <c r="AP2017" s="365" t="s">
        <v>4528</v>
      </c>
      <c r="AQ2017" s="65" t="s">
        <v>70</v>
      </c>
      <c r="AR2017" s="376"/>
      <c r="AS2017" s="77">
        <v>1</v>
      </c>
      <c r="AT2017" s="377" t="s">
        <v>363</v>
      </c>
      <c r="AU2017" s="377" t="s">
        <v>363</v>
      </c>
      <c r="AV2017" s="378" t="s">
        <v>363</v>
      </c>
      <c r="AW2017" s="377">
        <v>7</v>
      </c>
      <c r="AX2017" s="377">
        <v>2022</v>
      </c>
      <c r="AY2017" s="377">
        <v>3</v>
      </c>
      <c r="AZ2017" s="377">
        <v>2022</v>
      </c>
      <c r="BA2017" s="366">
        <v>21</v>
      </c>
      <c r="BB2017" s="366">
        <v>5</v>
      </c>
      <c r="BC2017" s="366">
        <v>2022</v>
      </c>
      <c r="BD2017" s="379">
        <v>0.20499999999999999</v>
      </c>
      <c r="BE2017" s="379">
        <v>1.7324999999999999</v>
      </c>
      <c r="BF2017" s="379">
        <v>0.43312499999999998</v>
      </c>
      <c r="BG2017" s="379">
        <v>2.1656249999999999</v>
      </c>
      <c r="BH2017" s="379" t="s">
        <v>203</v>
      </c>
      <c r="BI2017" s="366" t="s">
        <v>3504</v>
      </c>
      <c r="BJ2017" s="379" t="s">
        <v>3504</v>
      </c>
      <c r="BK2017" s="380"/>
    </row>
    <row r="2018" spans="1:63" ht="15.75" customHeight="1" x14ac:dyDescent="0.25">
      <c r="A2018" s="64" t="s">
        <v>5032</v>
      </c>
      <c r="B2018" s="65">
        <v>44693</v>
      </c>
      <c r="C2018" s="65" t="s">
        <v>156</v>
      </c>
      <c r="D2018" s="66" t="s">
        <v>2333</v>
      </c>
      <c r="E2018" s="66" t="s">
        <v>1273</v>
      </c>
      <c r="F2018" s="67" t="s">
        <v>4441</v>
      </c>
      <c r="G2018" s="66" t="s">
        <v>5033</v>
      </c>
      <c r="H2018" s="68">
        <v>10</v>
      </c>
      <c r="I2018" s="68">
        <v>1</v>
      </c>
      <c r="J2018" s="67" t="s">
        <v>174</v>
      </c>
      <c r="K2018" s="708" t="s">
        <v>4442</v>
      </c>
      <c r="L2018" s="739" t="s">
        <v>4454</v>
      </c>
      <c r="M2018" s="87" t="s">
        <v>4760</v>
      </c>
      <c r="N2018" s="87" t="s">
        <v>68</v>
      </c>
      <c r="O2018" s="87" t="s">
        <v>112</v>
      </c>
      <c r="P2018" s="87" t="s">
        <v>112</v>
      </c>
      <c r="Q2018" s="635">
        <v>0</v>
      </c>
      <c r="R2018" s="739">
        <v>0</v>
      </c>
      <c r="S2018" s="70">
        <v>0</v>
      </c>
      <c r="T2018" s="70">
        <v>1</v>
      </c>
      <c r="U2018" s="72">
        <v>0.5</v>
      </c>
      <c r="V2018" s="70">
        <v>1</v>
      </c>
      <c r="W2018" s="65" t="s">
        <v>181</v>
      </c>
      <c r="X2018" s="49" t="s">
        <v>68</v>
      </c>
      <c r="Y2018" s="71">
        <v>1</v>
      </c>
      <c r="Z2018" s="65">
        <v>44697</v>
      </c>
      <c r="AA2018" s="70">
        <v>1</v>
      </c>
      <c r="AB2018" s="70" t="s">
        <v>68</v>
      </c>
      <c r="AC2018" s="70" t="s">
        <v>2341</v>
      </c>
      <c r="AD2018" s="72" t="s">
        <v>68</v>
      </c>
      <c r="AE2018" s="70" t="s">
        <v>112</v>
      </c>
      <c r="AF2018" s="244" t="s">
        <v>112</v>
      </c>
      <c r="AG2018" s="73">
        <v>44698</v>
      </c>
      <c r="AH2018" s="65">
        <v>44700</v>
      </c>
      <c r="AI2018" s="65" t="s">
        <v>4487</v>
      </c>
      <c r="AJ2018" s="73" t="s">
        <v>4488</v>
      </c>
      <c r="AK2018" s="636">
        <v>44700</v>
      </c>
      <c r="AL2018" s="65">
        <v>44704</v>
      </c>
      <c r="AM2018" s="65"/>
      <c r="AN2018" s="65" t="s">
        <v>1643</v>
      </c>
      <c r="AO2018" s="65" t="s">
        <v>2991</v>
      </c>
      <c r="AP2018" s="65"/>
      <c r="AQ2018" s="65" t="s">
        <v>70</v>
      </c>
      <c r="AS2018" s="83">
        <v>0</v>
      </c>
      <c r="AT2018" s="83" t="s">
        <v>363</v>
      </c>
      <c r="AU2018" s="77" t="s">
        <v>363</v>
      </c>
      <c r="AV2018" s="83" t="s">
        <v>363</v>
      </c>
      <c r="AW2018" s="77">
        <v>6</v>
      </c>
      <c r="AX2018" s="77">
        <v>2022</v>
      </c>
      <c r="AY2018" s="77">
        <v>5</v>
      </c>
      <c r="AZ2018" s="77">
        <v>2022</v>
      </c>
      <c r="BA2018" s="66">
        <v>21</v>
      </c>
      <c r="BB2018" s="66">
        <v>5</v>
      </c>
      <c r="BC2018" s="66">
        <v>2022</v>
      </c>
      <c r="BD2018" s="78">
        <v>0</v>
      </c>
      <c r="BE2018" s="78">
        <v>0</v>
      </c>
      <c r="BF2018" s="78">
        <v>0</v>
      </c>
      <c r="BG2018" s="78">
        <v>0</v>
      </c>
      <c r="BH2018" s="78" t="s">
        <v>68</v>
      </c>
      <c r="BI2018" s="66" t="s">
        <v>3504</v>
      </c>
      <c r="BJ2018" s="78" t="s">
        <v>3504</v>
      </c>
      <c r="BK2018" s="79"/>
    </row>
    <row r="2019" spans="1:63" ht="15.75" customHeight="1" x14ac:dyDescent="0.25">
      <c r="A2019" s="246" t="s">
        <v>5034</v>
      </c>
      <c r="B2019" s="258">
        <v>44490</v>
      </c>
      <c r="C2019" s="247" t="s">
        <v>156</v>
      </c>
      <c r="D2019" s="248" t="s">
        <v>2342</v>
      </c>
      <c r="E2019" s="248" t="s">
        <v>666</v>
      </c>
      <c r="F2019" s="249">
        <v>28666042</v>
      </c>
      <c r="G2019" s="44" t="s">
        <v>5035</v>
      </c>
      <c r="H2019" s="250">
        <v>10</v>
      </c>
      <c r="I2019" s="250">
        <v>8</v>
      </c>
      <c r="J2019" s="67" t="s">
        <v>66</v>
      </c>
      <c r="K2019" s="708" t="s">
        <v>667</v>
      </c>
      <c r="L2019" s="747" t="s">
        <v>3047</v>
      </c>
      <c r="M2019" s="251" t="s">
        <v>4760</v>
      </c>
      <c r="N2019" s="87">
        <v>48842</v>
      </c>
      <c r="O2019" s="87">
        <v>6051251</v>
      </c>
      <c r="P2019" s="251" t="s">
        <v>112</v>
      </c>
      <c r="Q2019" s="635">
        <v>0</v>
      </c>
      <c r="R2019" s="739">
        <v>0</v>
      </c>
      <c r="S2019" s="252">
        <v>1</v>
      </c>
      <c r="T2019" s="252">
        <v>1</v>
      </c>
      <c r="U2019" s="253">
        <v>1</v>
      </c>
      <c r="V2019" s="252">
        <v>1</v>
      </c>
      <c r="W2019" s="65">
        <v>44567</v>
      </c>
      <c r="X2019" s="254" t="s">
        <v>68</v>
      </c>
      <c r="Y2019" s="255">
        <v>1</v>
      </c>
      <c r="Z2019" s="65">
        <v>44690</v>
      </c>
      <c r="AA2019" s="70">
        <v>1</v>
      </c>
      <c r="AB2019" s="70" t="s">
        <v>68</v>
      </c>
      <c r="AC2019" s="70" t="s">
        <v>68</v>
      </c>
      <c r="AD2019" s="256" t="s">
        <v>68</v>
      </c>
      <c r="AE2019" s="252" t="s">
        <v>112</v>
      </c>
      <c r="AF2019" s="257" t="s">
        <v>112</v>
      </c>
      <c r="AG2019" s="258">
        <v>44700</v>
      </c>
      <c r="AH2019" s="247">
        <v>44700</v>
      </c>
      <c r="AI2019" s="247" t="s">
        <v>4469</v>
      </c>
      <c r="AJ2019" s="247" t="s">
        <v>4470</v>
      </c>
      <c r="AK2019" s="636">
        <v>44705</v>
      </c>
      <c r="AL2019" s="247">
        <v>44705</v>
      </c>
      <c r="AM2019" s="247"/>
      <c r="AN2019" s="65" t="s">
        <v>1643</v>
      </c>
      <c r="AO2019" s="247" t="s">
        <v>2982</v>
      </c>
      <c r="AP2019" s="247"/>
      <c r="AQ2019" s="67" t="s">
        <v>70</v>
      </c>
      <c r="AR2019" s="259"/>
      <c r="AS2019" s="77">
        <v>1</v>
      </c>
      <c r="AT2019" s="260" t="e">
        <v>#VALUE!</v>
      </c>
      <c r="AU2019" s="260" t="e">
        <v>#VALUE!</v>
      </c>
      <c r="AV2019" s="261" t="s">
        <v>363</v>
      </c>
      <c r="AW2019" s="260" t="e">
        <v>#VALUE!</v>
      </c>
      <c r="AX2019" s="249" t="e">
        <v>#VALUE!</v>
      </c>
      <c r="AY2019" s="249">
        <v>10</v>
      </c>
      <c r="AZ2019" s="249">
        <v>2021</v>
      </c>
      <c r="BA2019" s="248">
        <v>21</v>
      </c>
      <c r="BB2019" s="248">
        <v>5</v>
      </c>
      <c r="BC2019" s="248">
        <v>2022</v>
      </c>
      <c r="BD2019" s="262">
        <v>0.02</v>
      </c>
      <c r="BE2019" s="262">
        <v>0.89439999999999997</v>
      </c>
      <c r="BF2019" s="262">
        <v>1.1180000000000001E-2</v>
      </c>
      <c r="BG2019" s="262">
        <v>0.90557999999999994</v>
      </c>
      <c r="BH2019" s="262" t="s">
        <v>68</v>
      </c>
      <c r="BI2019" s="248" t="s">
        <v>3504</v>
      </c>
      <c r="BJ2019" s="262" t="s">
        <v>3504</v>
      </c>
      <c r="BK2019" s="263"/>
    </row>
    <row r="2020" spans="1:63" ht="15.75" customHeight="1" x14ac:dyDescent="0.25">
      <c r="A2020" s="64" t="s">
        <v>5036</v>
      </c>
      <c r="B2020" s="65">
        <v>44601</v>
      </c>
      <c r="C2020" s="65" t="s">
        <v>156</v>
      </c>
      <c r="D2020" s="66" t="s">
        <v>2343</v>
      </c>
      <c r="E2020" s="66">
        <v>11</v>
      </c>
      <c r="F2020" s="67">
        <v>6922405</v>
      </c>
      <c r="G2020" s="66" t="s">
        <v>5037</v>
      </c>
      <c r="H2020" s="68">
        <v>1</v>
      </c>
      <c r="I2020" s="68">
        <v>1</v>
      </c>
      <c r="J2020" s="67" t="s">
        <v>159</v>
      </c>
      <c r="K2020" s="708" t="s">
        <v>1892</v>
      </c>
      <c r="L2020" s="739" t="s">
        <v>3076</v>
      </c>
      <c r="M2020" s="87" t="s">
        <v>4760</v>
      </c>
      <c r="N2020" s="87">
        <v>45371</v>
      </c>
      <c r="O2020" s="87" t="s">
        <v>693</v>
      </c>
      <c r="P2020" s="87" t="s">
        <v>112</v>
      </c>
      <c r="Q2020" s="635" t="s">
        <v>112</v>
      </c>
      <c r="R2020" s="739" t="s">
        <v>112</v>
      </c>
      <c r="S2020" s="70">
        <v>1</v>
      </c>
      <c r="T2020" s="70">
        <v>0</v>
      </c>
      <c r="U2020" s="72">
        <v>0.5</v>
      </c>
      <c r="V2020" s="70">
        <v>1</v>
      </c>
      <c r="W2020" s="65">
        <v>44587</v>
      </c>
      <c r="X2020" s="49">
        <v>1</v>
      </c>
      <c r="Y2020" s="71">
        <v>1</v>
      </c>
      <c r="Z2020" s="65">
        <v>44690</v>
      </c>
      <c r="AA2020" s="70">
        <v>0</v>
      </c>
      <c r="AB2020" s="70" t="s">
        <v>68</v>
      </c>
      <c r="AC2020" s="70" t="s">
        <v>2341</v>
      </c>
      <c r="AD2020" s="72" t="s">
        <v>68</v>
      </c>
      <c r="AE2020" s="70" t="s">
        <v>112</v>
      </c>
      <c r="AF2020" s="244" t="s">
        <v>112</v>
      </c>
      <c r="AG2020" s="73">
        <v>44742</v>
      </c>
      <c r="AH2020" s="65">
        <v>44701</v>
      </c>
      <c r="AI2020" s="65" t="s">
        <v>4463</v>
      </c>
      <c r="AJ2020" s="73" t="s">
        <v>4464</v>
      </c>
      <c r="AK2020" s="636">
        <v>44747</v>
      </c>
      <c r="AL2020" s="65">
        <v>44706</v>
      </c>
      <c r="AM2020" s="65"/>
      <c r="AN2020" s="65" t="s">
        <v>1643</v>
      </c>
      <c r="AO2020" s="65" t="s">
        <v>2992</v>
      </c>
      <c r="AP2020" s="65"/>
      <c r="AQ2020" s="65" t="s">
        <v>70</v>
      </c>
      <c r="AS2020" s="77">
        <v>1</v>
      </c>
      <c r="AT2020" s="77" t="s">
        <v>70</v>
      </c>
      <c r="AU2020" s="77" t="s">
        <v>70</v>
      </c>
      <c r="AV2020" s="83" t="s">
        <v>363</v>
      </c>
      <c r="AW2020" s="77">
        <v>5</v>
      </c>
      <c r="AX2020" s="77">
        <v>2022</v>
      </c>
      <c r="AY2020" s="77">
        <v>2</v>
      </c>
      <c r="AZ2020" s="77">
        <v>2022</v>
      </c>
      <c r="BA2020" s="66">
        <v>21</v>
      </c>
      <c r="BB2020" s="66">
        <v>5</v>
      </c>
      <c r="BC2020" s="66">
        <v>2022</v>
      </c>
      <c r="BD2020" s="78">
        <v>0.20499999999999999</v>
      </c>
      <c r="BE2020" s="78">
        <v>8.0513000000000012</v>
      </c>
      <c r="BF2020" s="78">
        <v>2.0128250000000003</v>
      </c>
      <c r="BG2020" s="78">
        <v>10.064125000000001</v>
      </c>
      <c r="BH2020" s="78" t="s">
        <v>203</v>
      </c>
      <c r="BI2020" s="66" t="s">
        <v>3504</v>
      </c>
      <c r="BJ2020" s="78" t="s">
        <v>3504</v>
      </c>
      <c r="BK2020" s="79"/>
    </row>
    <row r="2021" spans="1:63" x14ac:dyDescent="0.25">
      <c r="A2021" s="246" t="s">
        <v>5038</v>
      </c>
      <c r="B2021" s="258">
        <v>44574</v>
      </c>
      <c r="C2021" s="247" t="s">
        <v>156</v>
      </c>
      <c r="D2021" s="248" t="s">
        <v>2342</v>
      </c>
      <c r="E2021" s="248" t="s">
        <v>666</v>
      </c>
      <c r="F2021" s="670">
        <v>28724245</v>
      </c>
      <c r="G2021" s="44" t="s">
        <v>5039</v>
      </c>
      <c r="H2021" s="250">
        <v>10</v>
      </c>
      <c r="I2021" s="250">
        <v>1</v>
      </c>
      <c r="J2021" s="67" t="s">
        <v>66</v>
      </c>
      <c r="K2021" s="708" t="s">
        <v>667</v>
      </c>
      <c r="L2021" s="747" t="s">
        <v>3047</v>
      </c>
      <c r="M2021" s="251" t="s">
        <v>4760</v>
      </c>
      <c r="N2021" s="87">
        <v>48842</v>
      </c>
      <c r="O2021" s="87">
        <v>6051255</v>
      </c>
      <c r="P2021" s="251" t="s">
        <v>112</v>
      </c>
      <c r="Q2021" s="778">
        <v>0</v>
      </c>
      <c r="R2021" s="747">
        <v>0</v>
      </c>
      <c r="S2021" s="252">
        <v>1</v>
      </c>
      <c r="T2021" s="252">
        <v>1</v>
      </c>
      <c r="U2021" s="253">
        <v>1</v>
      </c>
      <c r="V2021" s="252">
        <v>1</v>
      </c>
      <c r="W2021" s="65">
        <v>44592</v>
      </c>
      <c r="X2021" s="254" t="s">
        <v>68</v>
      </c>
      <c r="Y2021" s="255">
        <v>1</v>
      </c>
      <c r="Z2021" s="65">
        <v>44697</v>
      </c>
      <c r="AA2021" s="70">
        <v>0</v>
      </c>
      <c r="AB2021" s="70" t="s">
        <v>68</v>
      </c>
      <c r="AC2021" s="70" t="s">
        <v>68</v>
      </c>
      <c r="AD2021" s="256" t="s">
        <v>68</v>
      </c>
      <c r="AE2021" s="252" t="s">
        <v>112</v>
      </c>
      <c r="AF2021" s="257" t="s">
        <v>112</v>
      </c>
      <c r="AG2021" s="258">
        <v>44708</v>
      </c>
      <c r="AH2021" s="247">
        <v>44708</v>
      </c>
      <c r="AI2021" s="247" t="s">
        <v>4471</v>
      </c>
      <c r="AJ2021" s="247" t="s">
        <v>4472</v>
      </c>
      <c r="AK2021" s="636">
        <v>44713</v>
      </c>
      <c r="AL2021" s="247">
        <v>44713</v>
      </c>
      <c r="AM2021" s="247"/>
      <c r="AN2021" s="65" t="s">
        <v>1643</v>
      </c>
      <c r="AO2021" s="45" t="s">
        <v>2982</v>
      </c>
      <c r="AP2021" s="65"/>
      <c r="AQ2021" s="67" t="s">
        <v>70</v>
      </c>
      <c r="AR2021" s="259"/>
      <c r="AS2021" s="77">
        <v>1</v>
      </c>
      <c r="AT2021" s="260" t="s">
        <v>70</v>
      </c>
      <c r="AU2021" s="260" t="s">
        <v>70</v>
      </c>
      <c r="AV2021" s="261" t="s">
        <v>363</v>
      </c>
      <c r="AW2021" s="260">
        <v>5</v>
      </c>
      <c r="AX2021" s="249">
        <v>2022</v>
      </c>
      <c r="AY2021" s="249">
        <v>1</v>
      </c>
      <c r="AZ2021" s="249">
        <v>2022</v>
      </c>
      <c r="BA2021" s="248">
        <v>22</v>
      </c>
      <c r="BB2021" s="248">
        <v>5</v>
      </c>
      <c r="BC2021" s="248">
        <v>2022</v>
      </c>
      <c r="BD2021" s="262">
        <v>2.5000000000000001E-3</v>
      </c>
      <c r="BE2021" s="262">
        <v>0.1118</v>
      </c>
      <c r="BF2021" s="262">
        <v>1.1180000000000001E-2</v>
      </c>
      <c r="BG2021" s="262">
        <v>0.12297999999999999</v>
      </c>
      <c r="BH2021" s="262" t="s">
        <v>68</v>
      </c>
      <c r="BI2021" s="248" t="s">
        <v>3504</v>
      </c>
      <c r="BJ2021" s="262" t="s">
        <v>3504</v>
      </c>
      <c r="BK2021" s="263"/>
    </row>
    <row r="2022" spans="1:63" ht="15.75" customHeight="1" x14ac:dyDescent="0.25">
      <c r="A2022" s="364" t="s">
        <v>5040</v>
      </c>
      <c r="B2022" s="365">
        <v>44645</v>
      </c>
      <c r="C2022" s="365" t="s">
        <v>63</v>
      </c>
      <c r="D2022" s="366" t="s">
        <v>2342</v>
      </c>
      <c r="E2022" s="366" t="s">
        <v>3352</v>
      </c>
      <c r="F2022" s="675">
        <v>28782455</v>
      </c>
      <c r="G2022" s="366" t="s">
        <v>5041</v>
      </c>
      <c r="H2022" s="367">
        <v>10</v>
      </c>
      <c r="I2022" s="367" t="s">
        <v>1874</v>
      </c>
      <c r="J2022" s="368" t="s">
        <v>66</v>
      </c>
      <c r="K2022" s="719" t="s">
        <v>3350</v>
      </c>
      <c r="L2022" s="751" t="s">
        <v>3354</v>
      </c>
      <c r="M2022" s="369" t="s">
        <v>68</v>
      </c>
      <c r="N2022" s="369">
        <v>48843</v>
      </c>
      <c r="O2022" s="369" t="s">
        <v>68</v>
      </c>
      <c r="P2022" s="369" t="s">
        <v>68</v>
      </c>
      <c r="Q2022" s="781" t="s">
        <v>68</v>
      </c>
      <c r="R2022" s="751" t="s">
        <v>68</v>
      </c>
      <c r="S2022" s="370" t="s">
        <v>68</v>
      </c>
      <c r="T2022" s="370" t="s">
        <v>68</v>
      </c>
      <c r="U2022" s="371" t="s">
        <v>3503</v>
      </c>
      <c r="V2022" s="370">
        <v>1</v>
      </c>
      <c r="W2022" s="65" t="s">
        <v>3402</v>
      </c>
      <c r="X2022" s="372" t="s">
        <v>68</v>
      </c>
      <c r="Y2022" s="373">
        <v>1</v>
      </c>
      <c r="Z2022" s="365" t="s">
        <v>68</v>
      </c>
      <c r="AA2022" s="370" t="s">
        <v>68</v>
      </c>
      <c r="AB2022" s="370" t="s">
        <v>68</v>
      </c>
      <c r="AC2022" s="370" t="s">
        <v>68</v>
      </c>
      <c r="AD2022" s="371" t="s">
        <v>68</v>
      </c>
      <c r="AE2022" s="370" t="s">
        <v>112</v>
      </c>
      <c r="AF2022" s="374" t="s">
        <v>112</v>
      </c>
      <c r="AG2022" s="375">
        <v>44727</v>
      </c>
      <c r="AH2022" s="365">
        <v>44705</v>
      </c>
      <c r="AI2022" s="365" t="s">
        <v>4489</v>
      </c>
      <c r="AJ2022" s="375" t="s">
        <v>4490</v>
      </c>
      <c r="AK2022" s="871">
        <v>44732</v>
      </c>
      <c r="AL2022" s="365">
        <v>44708</v>
      </c>
      <c r="AM2022" s="365"/>
      <c r="AN2022" s="365" t="s">
        <v>1643</v>
      </c>
      <c r="AO2022" s="365" t="s">
        <v>2982</v>
      </c>
      <c r="AP2022" s="365"/>
      <c r="AQ2022" s="65" t="s">
        <v>70</v>
      </c>
      <c r="AR2022" s="376"/>
      <c r="AS2022" s="77">
        <v>1</v>
      </c>
      <c r="AT2022" s="377" t="e">
        <v>#VALUE!</v>
      </c>
      <c r="AU2022" s="377" t="e">
        <v>#VALUE!</v>
      </c>
      <c r="AV2022" s="378" t="s">
        <v>363</v>
      </c>
      <c r="AW2022" s="377" t="e">
        <v>#VALUE!</v>
      </c>
      <c r="AX2022" s="377" t="e">
        <v>#VALUE!</v>
      </c>
      <c r="AY2022" s="377">
        <v>3</v>
      </c>
      <c r="AZ2022" s="377">
        <v>2022</v>
      </c>
      <c r="BA2022" s="366">
        <v>22</v>
      </c>
      <c r="BB2022" s="366">
        <v>5</v>
      </c>
      <c r="BC2022" s="366">
        <v>2022</v>
      </c>
      <c r="BD2022" s="379">
        <v>0</v>
      </c>
      <c r="BE2022" s="379">
        <v>0</v>
      </c>
      <c r="BF2022" s="379">
        <v>0</v>
      </c>
      <c r="BG2022" s="379">
        <v>0</v>
      </c>
      <c r="BH2022" s="379" t="s">
        <v>68</v>
      </c>
      <c r="BI2022" s="366" t="s">
        <v>3504</v>
      </c>
      <c r="BJ2022" s="379" t="s">
        <v>3504</v>
      </c>
      <c r="BK2022" s="380"/>
    </row>
    <row r="2023" spans="1:63" ht="15.75" customHeight="1" x14ac:dyDescent="0.25">
      <c r="A2023" s="364" t="s">
        <v>5042</v>
      </c>
      <c r="B2023" s="365">
        <v>44645</v>
      </c>
      <c r="C2023" s="365" t="s">
        <v>63</v>
      </c>
      <c r="D2023" s="366" t="s">
        <v>2342</v>
      </c>
      <c r="E2023" s="366" t="s">
        <v>502</v>
      </c>
      <c r="F2023" s="675">
        <v>28782479</v>
      </c>
      <c r="G2023" s="366" t="s">
        <v>5043</v>
      </c>
      <c r="H2023" s="367">
        <v>10</v>
      </c>
      <c r="I2023" s="367" t="s">
        <v>1874</v>
      </c>
      <c r="J2023" s="368" t="s">
        <v>66</v>
      </c>
      <c r="K2023" s="719" t="s">
        <v>3351</v>
      </c>
      <c r="L2023" s="751" t="s">
        <v>3355</v>
      </c>
      <c r="M2023" s="369" t="s">
        <v>68</v>
      </c>
      <c r="N2023" s="369">
        <v>48843</v>
      </c>
      <c r="O2023" s="369" t="s">
        <v>68</v>
      </c>
      <c r="P2023" s="369" t="s">
        <v>68</v>
      </c>
      <c r="Q2023" s="781" t="s">
        <v>68</v>
      </c>
      <c r="R2023" s="751" t="s">
        <v>68</v>
      </c>
      <c r="S2023" s="370" t="s">
        <v>68</v>
      </c>
      <c r="T2023" s="370" t="s">
        <v>68</v>
      </c>
      <c r="U2023" s="371" t="s">
        <v>3503</v>
      </c>
      <c r="V2023" s="370">
        <v>1</v>
      </c>
      <c r="W2023" s="65" t="s">
        <v>3402</v>
      </c>
      <c r="X2023" s="372" t="s">
        <v>68</v>
      </c>
      <c r="Y2023" s="373">
        <v>1</v>
      </c>
      <c r="Z2023" s="365" t="s">
        <v>68</v>
      </c>
      <c r="AA2023" s="370" t="s">
        <v>68</v>
      </c>
      <c r="AB2023" s="370" t="s">
        <v>68</v>
      </c>
      <c r="AC2023" s="370" t="s">
        <v>68</v>
      </c>
      <c r="AD2023" s="371" t="s">
        <v>68</v>
      </c>
      <c r="AE2023" s="370" t="s">
        <v>112</v>
      </c>
      <c r="AF2023" s="374" t="s">
        <v>112</v>
      </c>
      <c r="AG2023" s="375">
        <v>44727</v>
      </c>
      <c r="AH2023" s="365">
        <v>44705</v>
      </c>
      <c r="AI2023" s="365" t="s">
        <v>4489</v>
      </c>
      <c r="AJ2023" s="375" t="s">
        <v>4491</v>
      </c>
      <c r="AK2023" s="871">
        <v>44732</v>
      </c>
      <c r="AL2023" s="365">
        <v>44708</v>
      </c>
      <c r="AM2023" s="365"/>
      <c r="AN2023" s="365" t="s">
        <v>1643</v>
      </c>
      <c r="AO2023" s="365" t="s">
        <v>2982</v>
      </c>
      <c r="AP2023" s="365"/>
      <c r="AQ2023" s="65" t="s">
        <v>70</v>
      </c>
      <c r="AR2023" s="376"/>
      <c r="AS2023" s="77">
        <v>1</v>
      </c>
      <c r="AT2023" s="377" t="e">
        <v>#VALUE!</v>
      </c>
      <c r="AU2023" s="377" t="e">
        <v>#VALUE!</v>
      </c>
      <c r="AV2023" s="378" t="s">
        <v>363</v>
      </c>
      <c r="AW2023" s="377" t="e">
        <v>#VALUE!</v>
      </c>
      <c r="AX2023" s="377" t="e">
        <v>#VALUE!</v>
      </c>
      <c r="AY2023" s="377">
        <v>3</v>
      </c>
      <c r="AZ2023" s="377">
        <v>2022</v>
      </c>
      <c r="BA2023" s="366">
        <v>22</v>
      </c>
      <c r="BB2023" s="366">
        <v>5</v>
      </c>
      <c r="BC2023" s="366">
        <v>2022</v>
      </c>
      <c r="BD2023" s="379">
        <v>0</v>
      </c>
      <c r="BE2023" s="379">
        <v>0</v>
      </c>
      <c r="BF2023" s="379">
        <v>0</v>
      </c>
      <c r="BG2023" s="379">
        <v>0</v>
      </c>
      <c r="BH2023" s="379" t="s">
        <v>68</v>
      </c>
      <c r="BI2023" s="366" t="s">
        <v>3504</v>
      </c>
      <c r="BJ2023" s="379" t="s">
        <v>3504</v>
      </c>
      <c r="BK2023" s="380"/>
    </row>
    <row r="2024" spans="1:63" ht="15.75" customHeight="1" x14ac:dyDescent="0.25">
      <c r="A2024" s="364" t="s">
        <v>5044</v>
      </c>
      <c r="B2024" s="365">
        <v>44645</v>
      </c>
      <c r="C2024" s="365" t="s">
        <v>63</v>
      </c>
      <c r="D2024" s="366" t="s">
        <v>2342</v>
      </c>
      <c r="E2024" s="366" t="s">
        <v>502</v>
      </c>
      <c r="F2024" s="675">
        <v>28782486</v>
      </c>
      <c r="G2024" s="366" t="s">
        <v>5045</v>
      </c>
      <c r="H2024" s="367">
        <v>10</v>
      </c>
      <c r="I2024" s="367" t="s">
        <v>1874</v>
      </c>
      <c r="J2024" s="368" t="s">
        <v>66</v>
      </c>
      <c r="K2024" s="719" t="s">
        <v>3349</v>
      </c>
      <c r="L2024" s="751" t="s">
        <v>3353</v>
      </c>
      <c r="M2024" s="369" t="s">
        <v>68</v>
      </c>
      <c r="N2024" s="369">
        <v>48843</v>
      </c>
      <c r="O2024" s="369" t="s">
        <v>68</v>
      </c>
      <c r="P2024" s="369" t="s">
        <v>68</v>
      </c>
      <c r="Q2024" s="781" t="s">
        <v>68</v>
      </c>
      <c r="R2024" s="751" t="s">
        <v>68</v>
      </c>
      <c r="S2024" s="370" t="s">
        <v>68</v>
      </c>
      <c r="T2024" s="370" t="s">
        <v>68</v>
      </c>
      <c r="U2024" s="371" t="s">
        <v>3503</v>
      </c>
      <c r="V2024" s="370">
        <v>1</v>
      </c>
      <c r="W2024" s="365" t="s">
        <v>181</v>
      </c>
      <c r="X2024" s="372" t="s">
        <v>68</v>
      </c>
      <c r="Y2024" s="373">
        <v>1</v>
      </c>
      <c r="Z2024" s="365" t="s">
        <v>68</v>
      </c>
      <c r="AA2024" s="370" t="s">
        <v>68</v>
      </c>
      <c r="AB2024" s="370" t="s">
        <v>68</v>
      </c>
      <c r="AC2024" s="370" t="s">
        <v>68</v>
      </c>
      <c r="AD2024" s="371" t="s">
        <v>68</v>
      </c>
      <c r="AE2024" s="370" t="s">
        <v>112</v>
      </c>
      <c r="AF2024" s="374" t="s">
        <v>112</v>
      </c>
      <c r="AG2024" s="375">
        <v>44727</v>
      </c>
      <c r="AH2024" s="365">
        <v>44705</v>
      </c>
      <c r="AI2024" s="365" t="s">
        <v>4469</v>
      </c>
      <c r="AJ2024" s="375" t="s">
        <v>4473</v>
      </c>
      <c r="AK2024" s="871">
        <v>44732</v>
      </c>
      <c r="AL2024" s="365">
        <v>44708</v>
      </c>
      <c r="AM2024" s="365"/>
      <c r="AN2024" s="365" t="s">
        <v>1643</v>
      </c>
      <c r="AO2024" s="365" t="s">
        <v>2982</v>
      </c>
      <c r="AP2024" s="365"/>
      <c r="AQ2024" s="65" t="s">
        <v>70</v>
      </c>
      <c r="AR2024" s="376"/>
      <c r="AS2024" s="77">
        <v>1</v>
      </c>
      <c r="AT2024" s="377" t="e">
        <v>#VALUE!</v>
      </c>
      <c r="AU2024" s="377" t="e">
        <v>#VALUE!</v>
      </c>
      <c r="AV2024" s="378" t="s">
        <v>363</v>
      </c>
      <c r="AW2024" s="377" t="e">
        <v>#VALUE!</v>
      </c>
      <c r="AX2024" s="377" t="e">
        <v>#VALUE!</v>
      </c>
      <c r="AY2024" s="377">
        <v>3</v>
      </c>
      <c r="AZ2024" s="377">
        <v>2022</v>
      </c>
      <c r="BA2024" s="366">
        <v>22</v>
      </c>
      <c r="BB2024" s="366">
        <v>5</v>
      </c>
      <c r="BC2024" s="366">
        <v>2022</v>
      </c>
      <c r="BD2024" s="379">
        <v>0</v>
      </c>
      <c r="BE2024" s="379">
        <v>0</v>
      </c>
      <c r="BF2024" s="379">
        <v>0</v>
      </c>
      <c r="BG2024" s="379">
        <v>0</v>
      </c>
      <c r="BH2024" s="379" t="s">
        <v>68</v>
      </c>
      <c r="BI2024" s="366" t="s">
        <v>3504</v>
      </c>
      <c r="BJ2024" s="379" t="s">
        <v>3504</v>
      </c>
      <c r="BK2024" s="380"/>
    </row>
    <row r="2025" spans="1:63" ht="15.75" customHeight="1" x14ac:dyDescent="0.25">
      <c r="A2025" s="64" t="s">
        <v>5046</v>
      </c>
      <c r="B2025" s="65">
        <v>44659</v>
      </c>
      <c r="C2025" s="65" t="s">
        <v>63</v>
      </c>
      <c r="D2025" s="66" t="s">
        <v>2342</v>
      </c>
      <c r="E2025" s="66" t="s">
        <v>3497</v>
      </c>
      <c r="F2025" s="633">
        <v>28792905</v>
      </c>
      <c r="G2025" s="66" t="s">
        <v>5047</v>
      </c>
      <c r="H2025" s="68">
        <v>10</v>
      </c>
      <c r="I2025" s="68">
        <v>1</v>
      </c>
      <c r="J2025" s="67" t="s">
        <v>174</v>
      </c>
      <c r="K2025" s="708" t="s">
        <v>3495</v>
      </c>
      <c r="L2025" s="739" t="s">
        <v>3496</v>
      </c>
      <c r="M2025" s="87" t="s">
        <v>68</v>
      </c>
      <c r="N2025" s="87">
        <v>48843</v>
      </c>
      <c r="O2025" s="87" t="s">
        <v>68</v>
      </c>
      <c r="P2025" s="87" t="s">
        <v>68</v>
      </c>
      <c r="Q2025" s="635" t="s">
        <v>68</v>
      </c>
      <c r="R2025" s="739" t="s">
        <v>68</v>
      </c>
      <c r="S2025" s="70" t="s">
        <v>68</v>
      </c>
      <c r="T2025" s="70" t="s">
        <v>68</v>
      </c>
      <c r="U2025" s="72" t="s">
        <v>3503</v>
      </c>
      <c r="V2025" s="70">
        <v>1</v>
      </c>
      <c r="W2025" s="65">
        <v>44707</v>
      </c>
      <c r="X2025" s="49" t="s">
        <v>68</v>
      </c>
      <c r="Y2025" s="71">
        <v>1</v>
      </c>
      <c r="Z2025" s="65" t="s">
        <v>68</v>
      </c>
      <c r="AA2025" s="70" t="s">
        <v>68</v>
      </c>
      <c r="AB2025" s="70" t="s">
        <v>68</v>
      </c>
      <c r="AC2025" s="70" t="s">
        <v>68</v>
      </c>
      <c r="AD2025" s="72" t="s">
        <v>68</v>
      </c>
      <c r="AE2025" s="70" t="s">
        <v>112</v>
      </c>
      <c r="AF2025" s="244" t="s">
        <v>112</v>
      </c>
      <c r="AG2025" s="73">
        <v>44657</v>
      </c>
      <c r="AH2025" s="65">
        <v>44708</v>
      </c>
      <c r="AI2025" s="65" t="s">
        <v>4503</v>
      </c>
      <c r="AJ2025" s="73" t="s">
        <v>4504</v>
      </c>
      <c r="AK2025" s="636">
        <v>44659</v>
      </c>
      <c r="AL2025" s="65">
        <v>44712</v>
      </c>
      <c r="AM2025" s="65"/>
      <c r="AN2025" s="65" t="s">
        <v>1643</v>
      </c>
      <c r="AO2025" s="65" t="s">
        <v>2990</v>
      </c>
      <c r="AP2025" s="65" t="s">
        <v>4465</v>
      </c>
      <c r="AQ2025" s="65" t="s">
        <v>70</v>
      </c>
      <c r="AS2025" s="77">
        <v>0</v>
      </c>
      <c r="AT2025" s="77" t="s">
        <v>70</v>
      </c>
      <c r="AU2025" s="77" t="s">
        <v>363</v>
      </c>
      <c r="AV2025" s="83" t="s">
        <v>363</v>
      </c>
      <c r="AW2025" s="77">
        <v>4</v>
      </c>
      <c r="AX2025" s="77">
        <v>2022</v>
      </c>
      <c r="AY2025" s="77">
        <v>4</v>
      </c>
      <c r="AZ2025" s="77">
        <v>2022</v>
      </c>
      <c r="BA2025" s="66">
        <v>22</v>
      </c>
      <c r="BB2025" s="66">
        <v>5</v>
      </c>
      <c r="BC2025" s="66">
        <v>2022</v>
      </c>
      <c r="BD2025" s="78">
        <v>0</v>
      </c>
      <c r="BE2025" s="78">
        <v>0</v>
      </c>
      <c r="BF2025" s="78">
        <v>0</v>
      </c>
      <c r="BG2025" s="78">
        <v>0</v>
      </c>
      <c r="BH2025" s="78" t="s">
        <v>68</v>
      </c>
      <c r="BI2025" s="66" t="s">
        <v>3504</v>
      </c>
      <c r="BJ2025" s="78" t="s">
        <v>3504</v>
      </c>
      <c r="BK2025" s="79"/>
    </row>
    <row r="2026" spans="1:63" ht="15.75" customHeight="1" x14ac:dyDescent="0.25">
      <c r="A2026" s="364" t="s">
        <v>5048</v>
      </c>
      <c r="B2026" s="365">
        <v>44642</v>
      </c>
      <c r="C2026" s="365" t="s">
        <v>156</v>
      </c>
      <c r="D2026" s="366" t="s">
        <v>2333</v>
      </c>
      <c r="E2026" s="366">
        <v>34</v>
      </c>
      <c r="F2026" s="675">
        <v>4900044137</v>
      </c>
      <c r="G2026" s="366" t="s">
        <v>5049</v>
      </c>
      <c r="H2026" s="367">
        <v>10</v>
      </c>
      <c r="I2026" s="367" t="s">
        <v>186</v>
      </c>
      <c r="J2026" s="368" t="s">
        <v>66</v>
      </c>
      <c r="K2026" s="708" t="s">
        <v>2427</v>
      </c>
      <c r="L2026" s="751" t="s">
        <v>3484</v>
      </c>
      <c r="M2026" s="369" t="s">
        <v>4760</v>
      </c>
      <c r="N2026" s="369"/>
      <c r="O2026" s="369" t="s">
        <v>596</v>
      </c>
      <c r="P2026" s="369" t="s">
        <v>112</v>
      </c>
      <c r="Q2026" s="781">
        <v>0</v>
      </c>
      <c r="R2026" s="751">
        <v>0</v>
      </c>
      <c r="S2026" s="370">
        <v>0</v>
      </c>
      <c r="T2026" s="370">
        <v>1</v>
      </c>
      <c r="U2026" s="371">
        <v>0.5</v>
      </c>
      <c r="V2026" s="370">
        <v>0.8</v>
      </c>
      <c r="W2026" s="365" t="s">
        <v>181</v>
      </c>
      <c r="X2026" s="372" t="s">
        <v>68</v>
      </c>
      <c r="Y2026" s="373">
        <v>0.8</v>
      </c>
      <c r="Z2026" s="365">
        <v>44678</v>
      </c>
      <c r="AA2026" s="370">
        <v>1</v>
      </c>
      <c r="AB2026" s="370" t="s">
        <v>68</v>
      </c>
      <c r="AC2026" s="370" t="s">
        <v>2341</v>
      </c>
      <c r="AD2026" s="371" t="s">
        <v>68</v>
      </c>
      <c r="AE2026" s="370" t="s">
        <v>112</v>
      </c>
      <c r="AF2026" s="374" t="s">
        <v>112</v>
      </c>
      <c r="AG2026" s="375">
        <v>44692</v>
      </c>
      <c r="AH2026" s="365">
        <v>44712</v>
      </c>
      <c r="AI2026" s="365" t="s">
        <v>4499</v>
      </c>
      <c r="AJ2026" s="375" t="s">
        <v>4500</v>
      </c>
      <c r="AK2026" s="871">
        <v>44697</v>
      </c>
      <c r="AL2026" s="365">
        <v>44715</v>
      </c>
      <c r="AM2026" s="365"/>
      <c r="AN2026" s="65" t="s">
        <v>1643</v>
      </c>
      <c r="AO2026" s="365" t="s">
        <v>2991</v>
      </c>
      <c r="AP2026" s="65" t="s">
        <v>4443</v>
      </c>
      <c r="AQ2026" s="65" t="s">
        <v>70</v>
      </c>
      <c r="AR2026" s="376"/>
      <c r="AS2026" s="77">
        <v>1</v>
      </c>
      <c r="AT2026" s="377" t="s">
        <v>363</v>
      </c>
      <c r="AU2026" s="377" t="s">
        <v>363</v>
      </c>
      <c r="AV2026" s="378" t="s">
        <v>363</v>
      </c>
      <c r="AW2026" s="377">
        <v>6</v>
      </c>
      <c r="AX2026" s="377">
        <v>2022</v>
      </c>
      <c r="AY2026" s="377">
        <v>3</v>
      </c>
      <c r="AZ2026" s="377">
        <v>2022</v>
      </c>
      <c r="BA2026" s="366">
        <v>23</v>
      </c>
      <c r="BB2026" s="366">
        <v>5</v>
      </c>
      <c r="BC2026" s="366">
        <v>2022</v>
      </c>
      <c r="BD2026" s="379">
        <v>0.20499999999999999</v>
      </c>
      <c r="BE2026" s="379">
        <v>4.1225000000000005</v>
      </c>
      <c r="BF2026" s="379">
        <v>1.0306250000000001</v>
      </c>
      <c r="BG2026" s="379">
        <v>5.1531250000000011</v>
      </c>
      <c r="BH2026" s="379" t="s">
        <v>203</v>
      </c>
      <c r="BI2026" s="366" t="s">
        <v>3504</v>
      </c>
      <c r="BJ2026" s="379" t="s">
        <v>3504</v>
      </c>
      <c r="BK2026" s="380"/>
    </row>
    <row r="2027" spans="1:63" ht="15.75" customHeight="1" x14ac:dyDescent="0.25">
      <c r="A2027" s="450" t="s">
        <v>5050</v>
      </c>
      <c r="B2027" s="451">
        <v>44704</v>
      </c>
      <c r="C2027" s="451" t="s">
        <v>156</v>
      </c>
      <c r="D2027" s="452" t="s">
        <v>2342</v>
      </c>
      <c r="E2027" s="452" t="s">
        <v>4482</v>
      </c>
      <c r="F2027" s="454">
        <v>28823223</v>
      </c>
      <c r="G2027" s="452" t="s">
        <v>5051</v>
      </c>
      <c r="H2027" s="453">
        <v>10</v>
      </c>
      <c r="I2027" s="453">
        <v>1</v>
      </c>
      <c r="J2027" s="454" t="s">
        <v>251</v>
      </c>
      <c r="K2027" s="731" t="s">
        <v>4480</v>
      </c>
      <c r="L2027" s="761" t="s">
        <v>4481</v>
      </c>
      <c r="M2027" s="455" t="s">
        <v>4760</v>
      </c>
      <c r="N2027" s="455"/>
      <c r="O2027" s="455" t="s">
        <v>112</v>
      </c>
      <c r="P2027" s="455" t="s">
        <v>112</v>
      </c>
      <c r="Q2027" s="790">
        <v>0</v>
      </c>
      <c r="R2027" s="761">
        <v>0</v>
      </c>
      <c r="S2027" s="456">
        <v>0</v>
      </c>
      <c r="T2027" s="456">
        <v>1</v>
      </c>
      <c r="U2027" s="457">
        <v>0.5</v>
      </c>
      <c r="V2027" s="456">
        <v>1</v>
      </c>
      <c r="W2027" s="451">
        <v>44704</v>
      </c>
      <c r="X2027" s="458" t="s">
        <v>68</v>
      </c>
      <c r="Y2027" s="459">
        <v>1</v>
      </c>
      <c r="Z2027" s="451">
        <v>44711</v>
      </c>
      <c r="AA2027" s="456">
        <v>1</v>
      </c>
      <c r="AB2027" s="70" t="s">
        <v>68</v>
      </c>
      <c r="AC2027" s="70" t="s">
        <v>68</v>
      </c>
      <c r="AD2027" s="457" t="s">
        <v>68</v>
      </c>
      <c r="AE2027" s="456" t="s">
        <v>112</v>
      </c>
      <c r="AF2027" s="460" t="s">
        <v>112</v>
      </c>
      <c r="AG2027" s="461">
        <v>44699</v>
      </c>
      <c r="AH2027" s="451">
        <v>44714</v>
      </c>
      <c r="AI2027" s="451" t="s">
        <v>4505</v>
      </c>
      <c r="AJ2027" s="461" t="s">
        <v>4506</v>
      </c>
      <c r="AK2027" s="881">
        <v>44701</v>
      </c>
      <c r="AL2027" s="451">
        <v>44718</v>
      </c>
      <c r="AM2027" s="451"/>
      <c r="AN2027" s="65" t="s">
        <v>1643</v>
      </c>
      <c r="AO2027" s="451" t="s">
        <v>2990</v>
      </c>
      <c r="AP2027" s="451"/>
      <c r="AQ2027" s="65" t="s">
        <v>70</v>
      </c>
      <c r="AR2027" s="462"/>
      <c r="AS2027" s="463">
        <v>0</v>
      </c>
      <c r="AT2027" s="463" t="s">
        <v>363</v>
      </c>
      <c r="AU2027" s="464" t="s">
        <v>363</v>
      </c>
      <c r="AV2027" s="463" t="s">
        <v>363</v>
      </c>
      <c r="AW2027" s="464">
        <v>6</v>
      </c>
      <c r="AX2027" s="464">
        <v>2022</v>
      </c>
      <c r="AY2027" s="464">
        <v>5</v>
      </c>
      <c r="AZ2027" s="464">
        <v>2022</v>
      </c>
      <c r="BA2027" s="452">
        <v>23</v>
      </c>
      <c r="BB2027" s="452">
        <v>6</v>
      </c>
      <c r="BC2027" s="452">
        <v>2022</v>
      </c>
      <c r="BD2027" s="465">
        <v>0</v>
      </c>
      <c r="BE2027" s="465">
        <v>0</v>
      </c>
      <c r="BF2027" s="465">
        <v>0</v>
      </c>
      <c r="BG2027" s="465">
        <v>0</v>
      </c>
      <c r="BH2027" s="465" t="s">
        <v>68</v>
      </c>
      <c r="BI2027" s="452" t="s">
        <v>3504</v>
      </c>
      <c r="BJ2027" s="465" t="s">
        <v>3504</v>
      </c>
      <c r="BK2027" s="466"/>
    </row>
    <row r="2028" spans="1:63" ht="15.75" customHeight="1" x14ac:dyDescent="0.25">
      <c r="A2028" s="64" t="s">
        <v>5052</v>
      </c>
      <c r="B2028" s="65">
        <v>44627</v>
      </c>
      <c r="C2028" s="65" t="s">
        <v>63</v>
      </c>
      <c r="D2028" s="66" t="s">
        <v>2342</v>
      </c>
      <c r="E2028" s="66" t="s">
        <v>72</v>
      </c>
      <c r="F2028" s="67">
        <v>28764468</v>
      </c>
      <c r="G2028" s="66" t="s">
        <v>5053</v>
      </c>
      <c r="H2028" s="68">
        <v>10</v>
      </c>
      <c r="I2028" s="68">
        <v>2</v>
      </c>
      <c r="J2028" s="67" t="s">
        <v>66</v>
      </c>
      <c r="K2028" s="708" t="s">
        <v>74</v>
      </c>
      <c r="L2028" s="739" t="s">
        <v>3473</v>
      </c>
      <c r="M2028" s="87" t="s">
        <v>68</v>
      </c>
      <c r="N2028" s="87">
        <v>48843</v>
      </c>
      <c r="O2028" s="87" t="s">
        <v>68</v>
      </c>
      <c r="P2028" s="87" t="s">
        <v>68</v>
      </c>
      <c r="Q2028" s="635" t="s">
        <v>68</v>
      </c>
      <c r="R2028" s="739" t="s">
        <v>68</v>
      </c>
      <c r="S2028" s="70" t="s">
        <v>68</v>
      </c>
      <c r="T2028" s="70" t="s">
        <v>68</v>
      </c>
      <c r="U2028" s="72" t="s">
        <v>3503</v>
      </c>
      <c r="V2028" s="70">
        <v>1</v>
      </c>
      <c r="W2028" s="65">
        <v>44679</v>
      </c>
      <c r="X2028" s="49" t="s">
        <v>68</v>
      </c>
      <c r="Y2028" s="71">
        <v>1</v>
      </c>
      <c r="Z2028" s="65" t="s">
        <v>68</v>
      </c>
      <c r="AA2028" s="70" t="s">
        <v>68</v>
      </c>
      <c r="AB2028" s="70" t="s">
        <v>68</v>
      </c>
      <c r="AC2028" s="70" t="s">
        <v>68</v>
      </c>
      <c r="AD2028" s="72" t="s">
        <v>68</v>
      </c>
      <c r="AE2028" s="70" t="s">
        <v>112</v>
      </c>
      <c r="AF2028" s="244" t="s">
        <v>112</v>
      </c>
      <c r="AG2028" s="73">
        <v>44712</v>
      </c>
      <c r="AH2028" s="65">
        <v>44712</v>
      </c>
      <c r="AI2028" s="65" t="s">
        <v>4489</v>
      </c>
      <c r="AJ2028" s="73" t="s">
        <v>4492</v>
      </c>
      <c r="AK2028" s="636">
        <v>44715</v>
      </c>
      <c r="AL2028" s="65">
        <v>44715</v>
      </c>
      <c r="AM2028" s="65"/>
      <c r="AN2028" s="65" t="s">
        <v>1643</v>
      </c>
      <c r="AO2028" s="65" t="s">
        <v>2990</v>
      </c>
      <c r="AP2028" s="65"/>
      <c r="AQ2028" s="65" t="s">
        <v>70</v>
      </c>
      <c r="AS2028" s="77">
        <v>1</v>
      </c>
      <c r="AT2028" s="77" t="e">
        <v>#VALUE!</v>
      </c>
      <c r="AU2028" s="77" t="e">
        <v>#VALUE!</v>
      </c>
      <c r="AV2028" s="83" t="s">
        <v>363</v>
      </c>
      <c r="AW2028" s="77" t="e">
        <v>#VALUE!</v>
      </c>
      <c r="AX2028" s="77" t="e">
        <v>#VALUE!</v>
      </c>
      <c r="AY2028" s="77">
        <v>3</v>
      </c>
      <c r="AZ2028" s="77">
        <v>2022</v>
      </c>
      <c r="BA2028" s="66">
        <v>23</v>
      </c>
      <c r="BB2028" s="66">
        <v>5</v>
      </c>
      <c r="BC2028" s="66">
        <v>2022</v>
      </c>
      <c r="BD2028" s="78">
        <v>0</v>
      </c>
      <c r="BE2028" s="78">
        <v>0</v>
      </c>
      <c r="BF2028" s="78">
        <v>0</v>
      </c>
      <c r="BG2028" s="78">
        <v>0</v>
      </c>
      <c r="BH2028" s="78" t="s">
        <v>68</v>
      </c>
      <c r="BI2028" s="66" t="s">
        <v>3504</v>
      </c>
      <c r="BJ2028" s="78" t="s">
        <v>3504</v>
      </c>
      <c r="BK2028" s="79"/>
    </row>
    <row r="2029" spans="1:63" ht="15.75" customHeight="1" x14ac:dyDescent="0.25">
      <c r="A2029" s="64" t="s">
        <v>5054</v>
      </c>
      <c r="B2029" s="65"/>
      <c r="C2029" s="65" t="s">
        <v>156</v>
      </c>
      <c r="D2029" s="66" t="s">
        <v>2342</v>
      </c>
      <c r="E2029" s="66" t="s">
        <v>2552</v>
      </c>
      <c r="F2029" s="67">
        <v>28792920</v>
      </c>
      <c r="G2029" s="66" t="s">
        <v>5055</v>
      </c>
      <c r="H2029" s="68">
        <v>10</v>
      </c>
      <c r="I2029" s="68">
        <v>1</v>
      </c>
      <c r="J2029" s="67" t="s">
        <v>159</v>
      </c>
      <c r="K2029" s="708" t="s">
        <v>4427</v>
      </c>
      <c r="L2029" s="739" t="s">
        <v>4432</v>
      </c>
      <c r="M2029" s="87" t="s">
        <v>4760</v>
      </c>
      <c r="N2029" s="87"/>
      <c r="O2029" s="87" t="s">
        <v>112</v>
      </c>
      <c r="P2029" s="87" t="s">
        <v>112</v>
      </c>
      <c r="Q2029" s="635">
        <v>0</v>
      </c>
      <c r="R2029" s="739">
        <v>0</v>
      </c>
      <c r="S2029" s="70">
        <v>0</v>
      </c>
      <c r="T2029" s="70">
        <v>1</v>
      </c>
      <c r="U2029" s="72">
        <v>0.5</v>
      </c>
      <c r="V2029" s="70">
        <v>1</v>
      </c>
      <c r="W2029" s="65">
        <v>44706</v>
      </c>
      <c r="X2029" s="49" t="s">
        <v>68</v>
      </c>
      <c r="Y2029" s="71">
        <v>1</v>
      </c>
      <c r="Z2029" s="65" t="s">
        <v>181</v>
      </c>
      <c r="AA2029" s="70">
        <v>0</v>
      </c>
      <c r="AB2029" s="70" t="s">
        <v>68</v>
      </c>
      <c r="AC2029" s="70" t="s">
        <v>68</v>
      </c>
      <c r="AD2029" s="72" t="s">
        <v>68</v>
      </c>
      <c r="AE2029" s="70" t="s">
        <v>112</v>
      </c>
      <c r="AF2029" s="244" t="s">
        <v>112</v>
      </c>
      <c r="AG2029" s="73">
        <v>44713</v>
      </c>
      <c r="AH2029" s="65">
        <v>44713</v>
      </c>
      <c r="AI2029" s="65" t="s">
        <v>112</v>
      </c>
      <c r="AJ2029" s="73" t="s">
        <v>112</v>
      </c>
      <c r="AK2029" s="636">
        <v>44718</v>
      </c>
      <c r="AL2029" s="65">
        <v>44718</v>
      </c>
      <c r="AM2029" s="65"/>
      <c r="AN2029" s="65" t="s">
        <v>1643</v>
      </c>
      <c r="AO2029" s="65" t="s">
        <v>2990</v>
      </c>
      <c r="AP2029" s="65"/>
      <c r="AQ2029" s="65" t="s">
        <v>1741</v>
      </c>
      <c r="AS2029" s="83">
        <v>1</v>
      </c>
      <c r="AT2029" s="83" t="e">
        <v>#VALUE!</v>
      </c>
      <c r="AU2029" s="77" t="e">
        <v>#VALUE!</v>
      </c>
      <c r="AV2029" s="83" t="s">
        <v>363</v>
      </c>
      <c r="AW2029" s="77" t="s">
        <v>112</v>
      </c>
      <c r="AX2029" s="77" t="s">
        <v>112</v>
      </c>
      <c r="AY2029" s="77">
        <v>1</v>
      </c>
      <c r="AZ2029" s="77">
        <v>1900</v>
      </c>
      <c r="BA2029" s="66">
        <v>23</v>
      </c>
      <c r="BB2029" s="66">
        <v>6</v>
      </c>
      <c r="BC2029" s="66">
        <v>2022</v>
      </c>
      <c r="BD2029" s="78">
        <v>0.435</v>
      </c>
      <c r="BE2029" s="78">
        <v>6.2110000000000003</v>
      </c>
      <c r="BF2029" s="78">
        <v>3.07</v>
      </c>
      <c r="BG2029" s="78">
        <v>9.2810000000000006</v>
      </c>
      <c r="BH2029" s="78" t="s">
        <v>68</v>
      </c>
      <c r="BI2029" s="66" t="s">
        <v>3504</v>
      </c>
      <c r="BJ2029" s="78" t="s">
        <v>3504</v>
      </c>
      <c r="BK2029" s="79"/>
    </row>
    <row r="2030" spans="1:63" ht="15.75" customHeight="1" x14ac:dyDescent="0.25">
      <c r="A2030" s="64" t="s">
        <v>5056</v>
      </c>
      <c r="B2030" s="65"/>
      <c r="C2030" s="65" t="s">
        <v>156</v>
      </c>
      <c r="D2030" s="66" t="s">
        <v>2342</v>
      </c>
      <c r="E2030" s="66" t="s">
        <v>2552</v>
      </c>
      <c r="F2030" s="67">
        <v>28672808</v>
      </c>
      <c r="G2030" s="66" t="s">
        <v>5057</v>
      </c>
      <c r="H2030" s="68">
        <v>10</v>
      </c>
      <c r="I2030" s="68">
        <v>2</v>
      </c>
      <c r="J2030" s="67" t="s">
        <v>66</v>
      </c>
      <c r="K2030" s="708" t="s">
        <v>4428</v>
      </c>
      <c r="L2030" s="739" t="s">
        <v>4433</v>
      </c>
      <c r="M2030" s="87" t="s">
        <v>4760</v>
      </c>
      <c r="N2030" s="87"/>
      <c r="O2030" s="87" t="s">
        <v>112</v>
      </c>
      <c r="P2030" s="87" t="s">
        <v>112</v>
      </c>
      <c r="Q2030" s="635">
        <v>0</v>
      </c>
      <c r="R2030" s="739">
        <v>0</v>
      </c>
      <c r="S2030" s="70">
        <v>0</v>
      </c>
      <c r="T2030" s="70">
        <v>1</v>
      </c>
      <c r="U2030" s="72">
        <v>0.5</v>
      </c>
      <c r="V2030" s="70">
        <v>1</v>
      </c>
      <c r="W2030" s="65">
        <v>44706</v>
      </c>
      <c r="X2030" s="49" t="s">
        <v>68</v>
      </c>
      <c r="Y2030" s="71">
        <v>1</v>
      </c>
      <c r="Z2030" s="65" t="s">
        <v>181</v>
      </c>
      <c r="AA2030" s="70">
        <v>0</v>
      </c>
      <c r="AB2030" s="70" t="s">
        <v>68</v>
      </c>
      <c r="AC2030" s="70" t="s">
        <v>68</v>
      </c>
      <c r="AD2030" s="72" t="s">
        <v>68</v>
      </c>
      <c r="AE2030" s="70" t="s">
        <v>112</v>
      </c>
      <c r="AF2030" s="244" t="s">
        <v>112</v>
      </c>
      <c r="AG2030" s="73">
        <v>44714</v>
      </c>
      <c r="AH2030" s="65">
        <v>44714</v>
      </c>
      <c r="AI2030" s="65" t="s">
        <v>4493</v>
      </c>
      <c r="AJ2030" s="73" t="s">
        <v>4494</v>
      </c>
      <c r="AK2030" s="636">
        <v>44719</v>
      </c>
      <c r="AL2030" s="65">
        <v>44719</v>
      </c>
      <c r="AM2030" s="65"/>
      <c r="AN2030" s="65" t="s">
        <v>1643</v>
      </c>
      <c r="AO2030" s="65" t="s">
        <v>2982</v>
      </c>
      <c r="AP2030" s="65"/>
      <c r="AQ2030" s="65" t="s">
        <v>70</v>
      </c>
      <c r="AS2030" s="83">
        <v>1</v>
      </c>
      <c r="AT2030" s="83" t="s">
        <v>70</v>
      </c>
      <c r="AU2030" s="77" t="s">
        <v>70</v>
      </c>
      <c r="AV2030" s="83" t="s">
        <v>363</v>
      </c>
      <c r="AW2030" s="77">
        <v>5</v>
      </c>
      <c r="AX2030" s="77">
        <v>2022</v>
      </c>
      <c r="AY2030" s="77">
        <v>1</v>
      </c>
      <c r="AZ2030" s="77">
        <v>1900</v>
      </c>
      <c r="BA2030" s="66">
        <v>23</v>
      </c>
      <c r="BB2030" s="66">
        <v>6</v>
      </c>
      <c r="BC2030" s="66">
        <v>2022</v>
      </c>
      <c r="BD2030" s="78">
        <v>0.87</v>
      </c>
      <c r="BE2030" s="78">
        <v>5.92</v>
      </c>
      <c r="BF2030" s="78">
        <v>2.1549999999999998</v>
      </c>
      <c r="BG2030" s="78">
        <v>8.0749999999999993</v>
      </c>
      <c r="BH2030" s="78" t="s">
        <v>68</v>
      </c>
      <c r="BI2030" s="66" t="s">
        <v>3504</v>
      </c>
      <c r="BJ2030" s="78" t="s">
        <v>3504</v>
      </c>
      <c r="BK2030" s="79"/>
    </row>
    <row r="2031" spans="1:63" ht="15.75" customHeight="1" x14ac:dyDescent="0.25">
      <c r="A2031" s="246" t="s">
        <v>5058</v>
      </c>
      <c r="B2031" s="258">
        <v>44606</v>
      </c>
      <c r="C2031" s="247" t="s">
        <v>156</v>
      </c>
      <c r="D2031" s="248" t="s">
        <v>2342</v>
      </c>
      <c r="E2031" s="248" t="s">
        <v>2552</v>
      </c>
      <c r="F2031" s="249">
        <v>28745540</v>
      </c>
      <c r="G2031" s="44" t="s">
        <v>5059</v>
      </c>
      <c r="H2031" s="250">
        <v>10</v>
      </c>
      <c r="I2031" s="250">
        <v>9</v>
      </c>
      <c r="J2031" s="67" t="s">
        <v>66</v>
      </c>
      <c r="K2031" s="708" t="s">
        <v>3403</v>
      </c>
      <c r="L2031" s="747" t="s">
        <v>3404</v>
      </c>
      <c r="M2031" s="251" t="s">
        <v>4760</v>
      </c>
      <c r="N2031" s="87">
        <v>48843</v>
      </c>
      <c r="O2031" s="87">
        <v>6043398</v>
      </c>
      <c r="P2031" s="251" t="s">
        <v>112</v>
      </c>
      <c r="Q2031" s="778">
        <v>0</v>
      </c>
      <c r="R2031" s="747">
        <v>0</v>
      </c>
      <c r="S2031" s="252">
        <v>1</v>
      </c>
      <c r="T2031" s="252">
        <v>1</v>
      </c>
      <c r="U2031" s="253">
        <v>1</v>
      </c>
      <c r="V2031" s="252">
        <v>1</v>
      </c>
      <c r="W2031" s="65">
        <v>44630</v>
      </c>
      <c r="X2031" s="254" t="s">
        <v>68</v>
      </c>
      <c r="Y2031" s="255">
        <v>1</v>
      </c>
      <c r="Z2031" s="65">
        <v>44671</v>
      </c>
      <c r="AA2031" s="70">
        <v>1</v>
      </c>
      <c r="AB2031" s="70" t="s">
        <v>68</v>
      </c>
      <c r="AC2031" s="70" t="s">
        <v>68</v>
      </c>
      <c r="AD2031" s="256" t="s">
        <v>68</v>
      </c>
      <c r="AE2031" s="252" t="s">
        <v>112</v>
      </c>
      <c r="AF2031" s="257" t="s">
        <v>112</v>
      </c>
      <c r="AG2031" s="258">
        <v>44685</v>
      </c>
      <c r="AH2031" s="247">
        <v>44715</v>
      </c>
      <c r="AI2031" s="247" t="s">
        <v>4495</v>
      </c>
      <c r="AJ2031" s="247" t="s">
        <v>4496</v>
      </c>
      <c r="AK2031" s="636">
        <v>44690</v>
      </c>
      <c r="AL2031" s="247">
        <v>44720</v>
      </c>
      <c r="AM2031" s="247"/>
      <c r="AN2031" s="65" t="s">
        <v>1643</v>
      </c>
      <c r="AO2031" s="45" t="s">
        <v>2982</v>
      </c>
      <c r="AP2031" s="65"/>
      <c r="AQ2031" s="67" t="s">
        <v>70</v>
      </c>
      <c r="AR2031" s="259"/>
      <c r="AS2031" s="77">
        <v>1</v>
      </c>
      <c r="AT2031" s="260" t="s">
        <v>70</v>
      </c>
      <c r="AU2031" s="260" t="s">
        <v>363</v>
      </c>
      <c r="AV2031" s="261" t="s">
        <v>363</v>
      </c>
      <c r="AW2031" s="260">
        <v>6</v>
      </c>
      <c r="AX2031" s="249">
        <v>2022</v>
      </c>
      <c r="AY2031" s="249">
        <v>2</v>
      </c>
      <c r="AZ2031" s="249">
        <v>2022</v>
      </c>
      <c r="BA2031" s="248">
        <v>23</v>
      </c>
      <c r="BB2031" s="248">
        <v>6</v>
      </c>
      <c r="BC2031" s="248">
        <v>2022</v>
      </c>
      <c r="BD2031" s="262">
        <v>4.7700000000000005</v>
      </c>
      <c r="BE2031" s="262">
        <v>24.03</v>
      </c>
      <c r="BF2031" s="262">
        <v>0.14799999999999999</v>
      </c>
      <c r="BG2031" s="262">
        <v>24.178000000000001</v>
      </c>
      <c r="BH2031" s="262" t="s">
        <v>68</v>
      </c>
      <c r="BI2031" s="248" t="s">
        <v>3504</v>
      </c>
      <c r="BJ2031" s="262" t="s">
        <v>3504</v>
      </c>
      <c r="BK2031" s="263"/>
    </row>
    <row r="2032" spans="1:63" ht="15.75" customHeight="1" x14ac:dyDescent="0.25">
      <c r="A2032" s="64" t="s">
        <v>5060</v>
      </c>
      <c r="B2032" s="65">
        <v>44692</v>
      </c>
      <c r="C2032" s="65" t="s">
        <v>156</v>
      </c>
      <c r="D2032" s="66" t="s">
        <v>2342</v>
      </c>
      <c r="E2032" s="66" t="s">
        <v>2552</v>
      </c>
      <c r="F2032" s="67">
        <v>28816846</v>
      </c>
      <c r="G2032" s="66" t="s">
        <v>5061</v>
      </c>
      <c r="H2032" s="68">
        <v>10</v>
      </c>
      <c r="I2032" s="68">
        <v>2</v>
      </c>
      <c r="J2032" s="67" t="s">
        <v>66</v>
      </c>
      <c r="K2032" s="708" t="s">
        <v>3403</v>
      </c>
      <c r="L2032" s="739" t="s">
        <v>3404</v>
      </c>
      <c r="M2032" s="87" t="s">
        <v>4760</v>
      </c>
      <c r="N2032" s="87">
        <v>48843</v>
      </c>
      <c r="O2032" s="87">
        <v>6043398</v>
      </c>
      <c r="P2032" s="87" t="s">
        <v>112</v>
      </c>
      <c r="Q2032" s="635">
        <v>0</v>
      </c>
      <c r="R2032" s="739">
        <v>0</v>
      </c>
      <c r="S2032" s="70">
        <v>1</v>
      </c>
      <c r="T2032" s="70">
        <v>1</v>
      </c>
      <c r="U2032" s="72">
        <v>1</v>
      </c>
      <c r="V2032" s="70">
        <v>1</v>
      </c>
      <c r="W2032" s="65" t="s">
        <v>181</v>
      </c>
      <c r="X2032" s="49" t="s">
        <v>68</v>
      </c>
      <c r="Y2032" s="71">
        <v>1</v>
      </c>
      <c r="Z2032" s="65">
        <v>44726</v>
      </c>
      <c r="AA2032" s="70">
        <v>0</v>
      </c>
      <c r="AB2032" s="70" t="s">
        <v>68</v>
      </c>
      <c r="AC2032" s="70" t="s">
        <v>68</v>
      </c>
      <c r="AD2032" s="72" t="s">
        <v>68</v>
      </c>
      <c r="AE2032" s="70" t="s">
        <v>112</v>
      </c>
      <c r="AF2032" s="244" t="s">
        <v>112</v>
      </c>
      <c r="AG2032" s="73">
        <v>44698</v>
      </c>
      <c r="AH2032" s="65">
        <v>44715</v>
      </c>
      <c r="AI2032" s="65" t="s">
        <v>4495</v>
      </c>
      <c r="AJ2032" s="73" t="s">
        <v>4497</v>
      </c>
      <c r="AK2032" s="636">
        <v>44701</v>
      </c>
      <c r="AL2032" s="65">
        <v>44720</v>
      </c>
      <c r="AM2032" s="65"/>
      <c r="AN2032" s="65" t="s">
        <v>1643</v>
      </c>
      <c r="AO2032" s="65" t="s">
        <v>2982</v>
      </c>
      <c r="AP2032" s="65" t="s">
        <v>4468</v>
      </c>
      <c r="AQ2032" s="65" t="s">
        <v>70</v>
      </c>
      <c r="AS2032" s="83">
        <v>1</v>
      </c>
      <c r="AT2032" s="83" t="s">
        <v>70</v>
      </c>
      <c r="AU2032" s="77" t="s">
        <v>363</v>
      </c>
      <c r="AV2032" s="83" t="s">
        <v>363</v>
      </c>
      <c r="AW2032" s="77">
        <v>6</v>
      </c>
      <c r="AX2032" s="77">
        <v>2022</v>
      </c>
      <c r="AY2032" s="77">
        <v>5</v>
      </c>
      <c r="AZ2032" s="77">
        <v>2022</v>
      </c>
      <c r="BA2032" s="66">
        <v>23</v>
      </c>
      <c r="BB2032" s="66">
        <v>6</v>
      </c>
      <c r="BC2032" s="66">
        <v>2022</v>
      </c>
      <c r="BD2032" s="78">
        <v>1.06</v>
      </c>
      <c r="BE2032" s="78">
        <v>5.34</v>
      </c>
      <c r="BF2032" s="78">
        <v>0.14799999999999999</v>
      </c>
      <c r="BG2032" s="78">
        <v>5.4879999999999995</v>
      </c>
      <c r="BH2032" s="78" t="s">
        <v>68</v>
      </c>
      <c r="BI2032" s="66" t="s">
        <v>3504</v>
      </c>
      <c r="BJ2032" s="78" t="s">
        <v>3504</v>
      </c>
      <c r="BK2032" s="79"/>
    </row>
    <row r="2033" spans="1:63" ht="15.75" customHeight="1" x14ac:dyDescent="0.25">
      <c r="A2033" s="246" t="s">
        <v>5062</v>
      </c>
      <c r="B2033" s="258">
        <v>44536</v>
      </c>
      <c r="C2033" s="247" t="s">
        <v>156</v>
      </c>
      <c r="D2033" s="248" t="s">
        <v>2342</v>
      </c>
      <c r="E2033" s="248" t="s">
        <v>2552</v>
      </c>
      <c r="F2033" s="249">
        <v>28697758</v>
      </c>
      <c r="G2033" s="44" t="s">
        <v>5063</v>
      </c>
      <c r="H2033" s="250">
        <v>10</v>
      </c>
      <c r="I2033" s="250">
        <v>1</v>
      </c>
      <c r="J2033" s="67" t="s">
        <v>66</v>
      </c>
      <c r="K2033" s="708" t="s">
        <v>3438</v>
      </c>
      <c r="L2033" s="747" t="s">
        <v>3440</v>
      </c>
      <c r="M2033" s="251" t="s">
        <v>4760</v>
      </c>
      <c r="N2033" s="87"/>
      <c r="O2033" s="87" t="s">
        <v>112</v>
      </c>
      <c r="P2033" s="251" t="s">
        <v>112</v>
      </c>
      <c r="Q2033" s="778">
        <v>0</v>
      </c>
      <c r="R2033" s="747">
        <v>0</v>
      </c>
      <c r="S2033" s="252">
        <v>0</v>
      </c>
      <c r="T2033" s="252">
        <v>1</v>
      </c>
      <c r="U2033" s="253">
        <v>0.5</v>
      </c>
      <c r="V2033" s="252">
        <v>0</v>
      </c>
      <c r="W2033" s="65" t="s">
        <v>181</v>
      </c>
      <c r="X2033" s="254" t="s">
        <v>68</v>
      </c>
      <c r="Y2033" s="255">
        <v>0</v>
      </c>
      <c r="Z2033" s="65">
        <v>44704</v>
      </c>
      <c r="AA2033" s="70">
        <v>1</v>
      </c>
      <c r="AB2033" s="70" t="s">
        <v>68</v>
      </c>
      <c r="AC2033" s="70" t="s">
        <v>68</v>
      </c>
      <c r="AD2033" s="256" t="s">
        <v>68</v>
      </c>
      <c r="AE2033" s="252" t="s">
        <v>112</v>
      </c>
      <c r="AF2033" s="257" t="s">
        <v>112</v>
      </c>
      <c r="AG2033" s="258">
        <v>44718</v>
      </c>
      <c r="AH2033" s="247">
        <v>44718</v>
      </c>
      <c r="AI2033" s="247" t="s">
        <v>5064</v>
      </c>
      <c r="AJ2033" s="247" t="s">
        <v>5065</v>
      </c>
      <c r="AK2033" s="636">
        <v>44721</v>
      </c>
      <c r="AL2033" s="247">
        <v>44721</v>
      </c>
      <c r="AM2033" s="247"/>
      <c r="AN2033" s="65" t="s">
        <v>1643</v>
      </c>
      <c r="AO2033" s="45" t="s">
        <v>2982</v>
      </c>
      <c r="AP2033" s="65"/>
      <c r="AQ2033" s="67" t="s">
        <v>70</v>
      </c>
      <c r="AR2033" s="259"/>
      <c r="AS2033" s="77">
        <v>1</v>
      </c>
      <c r="AT2033" s="260" t="e">
        <v>#VALUE!</v>
      </c>
      <c r="AU2033" s="260" t="e">
        <v>#VALUE!</v>
      </c>
      <c r="AV2033" s="261" t="s">
        <v>363</v>
      </c>
      <c r="AW2033" s="260" t="e">
        <v>#VALUE!</v>
      </c>
      <c r="AX2033" s="249" t="e">
        <v>#VALUE!</v>
      </c>
      <c r="AY2033" s="249">
        <v>12</v>
      </c>
      <c r="AZ2033" s="249">
        <v>2021</v>
      </c>
      <c r="BA2033" s="248">
        <v>24</v>
      </c>
      <c r="BB2033" s="248">
        <v>6</v>
      </c>
      <c r="BC2033" s="248">
        <v>2022</v>
      </c>
      <c r="BD2033" s="262">
        <v>0</v>
      </c>
      <c r="BE2033" s="262">
        <v>0</v>
      </c>
      <c r="BF2033" s="262">
        <v>0</v>
      </c>
      <c r="BG2033" s="262">
        <v>0</v>
      </c>
      <c r="BH2033" s="262" t="s">
        <v>68</v>
      </c>
      <c r="BI2033" s="248" t="s">
        <v>3504</v>
      </c>
      <c r="BJ2033" s="262" t="s">
        <v>3504</v>
      </c>
      <c r="BK2033" s="263"/>
    </row>
    <row r="2034" spans="1:63" ht="15.75" customHeight="1" x14ac:dyDescent="0.25">
      <c r="A2034" s="246" t="s">
        <v>5066</v>
      </c>
      <c r="B2034" s="258">
        <v>44536</v>
      </c>
      <c r="C2034" s="247" t="s">
        <v>156</v>
      </c>
      <c r="D2034" s="248" t="s">
        <v>2342</v>
      </c>
      <c r="E2034" s="248" t="s">
        <v>2552</v>
      </c>
      <c r="F2034" s="249">
        <v>28697761</v>
      </c>
      <c r="G2034" s="44" t="s">
        <v>5067</v>
      </c>
      <c r="H2034" s="250">
        <v>10</v>
      </c>
      <c r="I2034" s="250">
        <v>1</v>
      </c>
      <c r="J2034" s="67" t="s">
        <v>66</v>
      </c>
      <c r="K2034" s="708" t="s">
        <v>3439</v>
      </c>
      <c r="L2034" s="747" t="s">
        <v>3441</v>
      </c>
      <c r="M2034" s="251" t="s">
        <v>4760</v>
      </c>
      <c r="N2034" s="87"/>
      <c r="O2034" s="87" t="s">
        <v>112</v>
      </c>
      <c r="P2034" s="251" t="s">
        <v>112</v>
      </c>
      <c r="Q2034" s="778">
        <v>0</v>
      </c>
      <c r="R2034" s="747">
        <v>0</v>
      </c>
      <c r="S2034" s="252">
        <v>0</v>
      </c>
      <c r="T2034" s="252">
        <v>1</v>
      </c>
      <c r="U2034" s="253">
        <v>0.5</v>
      </c>
      <c r="V2034" s="252">
        <v>0</v>
      </c>
      <c r="W2034" s="65" t="s">
        <v>181</v>
      </c>
      <c r="X2034" s="254" t="s">
        <v>68</v>
      </c>
      <c r="Y2034" s="255">
        <v>0</v>
      </c>
      <c r="Z2034" s="65">
        <v>44704</v>
      </c>
      <c r="AA2034" s="70">
        <v>1</v>
      </c>
      <c r="AB2034" s="70" t="s">
        <v>68</v>
      </c>
      <c r="AC2034" s="70" t="s">
        <v>68</v>
      </c>
      <c r="AD2034" s="256" t="s">
        <v>68</v>
      </c>
      <c r="AE2034" s="252" t="s">
        <v>112</v>
      </c>
      <c r="AF2034" s="257" t="s">
        <v>112</v>
      </c>
      <c r="AG2034" s="258">
        <v>44718</v>
      </c>
      <c r="AH2034" s="247">
        <v>44718</v>
      </c>
      <c r="AI2034" s="247" t="s">
        <v>5064</v>
      </c>
      <c r="AJ2034" s="247" t="s">
        <v>5068</v>
      </c>
      <c r="AK2034" s="636">
        <v>44721</v>
      </c>
      <c r="AL2034" s="247">
        <v>44721</v>
      </c>
      <c r="AM2034" s="247"/>
      <c r="AN2034" s="65" t="s">
        <v>1643</v>
      </c>
      <c r="AO2034" s="45" t="s">
        <v>2982</v>
      </c>
      <c r="AP2034" s="65"/>
      <c r="AQ2034" s="67" t="s">
        <v>70</v>
      </c>
      <c r="AR2034" s="259"/>
      <c r="AS2034" s="77">
        <v>1</v>
      </c>
      <c r="AT2034" s="260" t="e">
        <v>#VALUE!</v>
      </c>
      <c r="AU2034" s="260" t="e">
        <v>#VALUE!</v>
      </c>
      <c r="AV2034" s="261" t="s">
        <v>363</v>
      </c>
      <c r="AW2034" s="260" t="e">
        <v>#VALUE!</v>
      </c>
      <c r="AX2034" s="249" t="e">
        <v>#VALUE!</v>
      </c>
      <c r="AY2034" s="249">
        <v>12</v>
      </c>
      <c r="AZ2034" s="249">
        <v>2021</v>
      </c>
      <c r="BA2034" s="248">
        <v>24</v>
      </c>
      <c r="BB2034" s="248">
        <v>6</v>
      </c>
      <c r="BC2034" s="248">
        <v>2022</v>
      </c>
      <c r="BD2034" s="262">
        <v>0</v>
      </c>
      <c r="BE2034" s="262">
        <v>0</v>
      </c>
      <c r="BF2034" s="262">
        <v>0</v>
      </c>
      <c r="BG2034" s="262">
        <v>0</v>
      </c>
      <c r="BH2034" s="262" t="s">
        <v>68</v>
      </c>
      <c r="BI2034" s="248" t="s">
        <v>3504</v>
      </c>
      <c r="BJ2034" s="262" t="s">
        <v>3504</v>
      </c>
      <c r="BK2034" s="263"/>
    </row>
    <row r="2035" spans="1:63" ht="15.75" customHeight="1" x14ac:dyDescent="0.25">
      <c r="A2035" s="317" t="s">
        <v>5069</v>
      </c>
      <c r="B2035" s="318">
        <v>44607</v>
      </c>
      <c r="C2035" s="318" t="s">
        <v>156</v>
      </c>
      <c r="D2035" s="319" t="s">
        <v>2342</v>
      </c>
      <c r="E2035" s="319">
        <v>54</v>
      </c>
      <c r="F2035" s="321">
        <v>28746505</v>
      </c>
      <c r="G2035" s="319" t="s">
        <v>5070</v>
      </c>
      <c r="H2035" s="320">
        <v>10</v>
      </c>
      <c r="I2035" s="320">
        <v>1</v>
      </c>
      <c r="J2035" s="321" t="s">
        <v>66</v>
      </c>
      <c r="K2035" s="730" t="s">
        <v>1642</v>
      </c>
      <c r="L2035" s="760" t="s">
        <v>3108</v>
      </c>
      <c r="M2035" s="322" t="s">
        <v>4760</v>
      </c>
      <c r="N2035" s="322">
        <v>48842</v>
      </c>
      <c r="O2035" s="322" t="s">
        <v>1307</v>
      </c>
      <c r="P2035" s="322" t="s">
        <v>112</v>
      </c>
      <c r="Q2035" s="789">
        <v>0</v>
      </c>
      <c r="R2035" s="760">
        <v>0</v>
      </c>
      <c r="S2035" s="323">
        <v>1</v>
      </c>
      <c r="T2035" s="323">
        <v>1</v>
      </c>
      <c r="U2035" s="324">
        <v>1</v>
      </c>
      <c r="V2035" s="323">
        <v>0.99</v>
      </c>
      <c r="W2035" s="318">
        <v>44634</v>
      </c>
      <c r="X2035" s="325" t="s">
        <v>68</v>
      </c>
      <c r="Y2035" s="326">
        <v>0.99</v>
      </c>
      <c r="Z2035" s="318">
        <v>44714</v>
      </c>
      <c r="AA2035" s="323">
        <v>1</v>
      </c>
      <c r="AB2035" s="323" t="s">
        <v>68</v>
      </c>
      <c r="AC2035" s="323" t="s">
        <v>68</v>
      </c>
      <c r="AD2035" s="324" t="s">
        <v>68</v>
      </c>
      <c r="AE2035" s="70" t="s">
        <v>112</v>
      </c>
      <c r="AF2035" s="327" t="s">
        <v>112</v>
      </c>
      <c r="AG2035" s="328">
        <v>44700</v>
      </c>
      <c r="AH2035" s="318">
        <v>44727</v>
      </c>
      <c r="AI2035" s="318" t="s">
        <v>4514</v>
      </c>
      <c r="AJ2035" s="328" t="s">
        <v>4515</v>
      </c>
      <c r="AK2035" s="880">
        <v>44705</v>
      </c>
      <c r="AL2035" s="318">
        <v>44732</v>
      </c>
      <c r="AM2035" s="318"/>
      <c r="AN2035" s="65" t="s">
        <v>1643</v>
      </c>
      <c r="AO2035" s="318" t="s">
        <v>2982</v>
      </c>
      <c r="AP2035" s="65" t="s">
        <v>4479</v>
      </c>
      <c r="AQ2035" s="65" t="s">
        <v>70</v>
      </c>
      <c r="AR2035" s="329"/>
      <c r="AS2035" s="77">
        <v>1</v>
      </c>
      <c r="AT2035" s="330" t="s">
        <v>70</v>
      </c>
      <c r="AU2035" s="330" t="s">
        <v>363</v>
      </c>
      <c r="AV2035" s="331" t="s">
        <v>363</v>
      </c>
      <c r="AW2035" s="330">
        <v>6</v>
      </c>
      <c r="AX2035" s="330">
        <v>2022</v>
      </c>
      <c r="AY2035" s="330">
        <v>2</v>
      </c>
      <c r="AZ2035" s="330">
        <v>2022</v>
      </c>
      <c r="BA2035" s="319">
        <v>25</v>
      </c>
      <c r="BB2035" s="319">
        <v>6</v>
      </c>
      <c r="BC2035" s="319">
        <v>2022</v>
      </c>
      <c r="BD2035" s="332">
        <v>0.20499999999999999</v>
      </c>
      <c r="BE2035" s="332">
        <v>3.0297000000000001</v>
      </c>
      <c r="BF2035" s="332">
        <v>0.75742500000000001</v>
      </c>
      <c r="BG2035" s="332">
        <v>3.7871250000000001</v>
      </c>
      <c r="BH2035" s="332" t="s">
        <v>203</v>
      </c>
      <c r="BI2035" s="319" t="s">
        <v>3504</v>
      </c>
      <c r="BJ2035" s="332" t="s">
        <v>3504</v>
      </c>
      <c r="BK2035" s="333"/>
    </row>
    <row r="2036" spans="1:63" ht="15.75" customHeight="1" x14ac:dyDescent="0.25">
      <c r="A2036" s="64" t="s">
        <v>5071</v>
      </c>
      <c r="B2036" s="65">
        <v>44665</v>
      </c>
      <c r="C2036" s="65" t="s">
        <v>63</v>
      </c>
      <c r="D2036" s="66" t="s">
        <v>2342</v>
      </c>
      <c r="E2036" s="66" t="s">
        <v>621</v>
      </c>
      <c r="F2036" s="67">
        <v>28798237</v>
      </c>
      <c r="G2036" s="66" t="s">
        <v>5072</v>
      </c>
      <c r="H2036" s="68">
        <v>10</v>
      </c>
      <c r="I2036" s="68">
        <v>1</v>
      </c>
      <c r="J2036" s="67" t="s">
        <v>159</v>
      </c>
      <c r="K2036" s="708" t="s">
        <v>622</v>
      </c>
      <c r="L2036" s="739" t="s">
        <v>3383</v>
      </c>
      <c r="M2036" s="87" t="s">
        <v>68</v>
      </c>
      <c r="N2036" s="87"/>
      <c r="O2036" s="87" t="s">
        <v>68</v>
      </c>
      <c r="P2036" s="87" t="s">
        <v>68</v>
      </c>
      <c r="Q2036" s="635" t="s">
        <v>68</v>
      </c>
      <c r="R2036" s="739" t="s">
        <v>68</v>
      </c>
      <c r="S2036" s="70" t="s">
        <v>68</v>
      </c>
      <c r="T2036" s="70" t="s">
        <v>68</v>
      </c>
      <c r="U2036" s="72" t="s">
        <v>3503</v>
      </c>
      <c r="V2036" s="70">
        <v>1</v>
      </c>
      <c r="W2036" s="65">
        <v>44685</v>
      </c>
      <c r="X2036" s="49" t="s">
        <v>68</v>
      </c>
      <c r="Y2036" s="71">
        <v>1</v>
      </c>
      <c r="Z2036" s="65" t="s">
        <v>68</v>
      </c>
      <c r="AA2036" s="70" t="s">
        <v>68</v>
      </c>
      <c r="AB2036" s="70" t="s">
        <v>68</v>
      </c>
      <c r="AC2036" s="70" t="s">
        <v>68</v>
      </c>
      <c r="AD2036" s="72" t="s">
        <v>68</v>
      </c>
      <c r="AE2036" s="70" t="s">
        <v>112</v>
      </c>
      <c r="AF2036" s="244" t="s">
        <v>112</v>
      </c>
      <c r="AG2036" s="73">
        <v>44720</v>
      </c>
      <c r="AH2036" s="65">
        <v>44720</v>
      </c>
      <c r="AI2036" s="247" t="s">
        <v>5073</v>
      </c>
      <c r="AJ2036" s="247" t="s">
        <v>5074</v>
      </c>
      <c r="AK2036" s="636">
        <v>44724</v>
      </c>
      <c r="AL2036" s="65">
        <v>44724</v>
      </c>
      <c r="AM2036" s="65"/>
      <c r="AN2036" s="65" t="s">
        <v>1643</v>
      </c>
      <c r="AO2036" s="65" t="s">
        <v>2990</v>
      </c>
      <c r="AP2036" s="65" t="s">
        <v>3502</v>
      </c>
      <c r="AQ2036" s="65" t="s">
        <v>70</v>
      </c>
      <c r="AS2036" s="77">
        <v>1</v>
      </c>
      <c r="AT2036" s="77" t="e">
        <v>#VALUE!</v>
      </c>
      <c r="AU2036" s="77" t="e">
        <v>#VALUE!</v>
      </c>
      <c r="AV2036" s="83" t="s">
        <v>363</v>
      </c>
      <c r="AW2036" s="77" t="e">
        <v>#VALUE!</v>
      </c>
      <c r="AX2036" s="77" t="e">
        <v>#VALUE!</v>
      </c>
      <c r="AY2036" s="77">
        <v>4</v>
      </c>
      <c r="AZ2036" s="77">
        <v>2022</v>
      </c>
      <c r="BA2036" s="66">
        <v>24</v>
      </c>
      <c r="BB2036" s="66">
        <v>6</v>
      </c>
      <c r="BC2036" s="66">
        <v>2022</v>
      </c>
      <c r="BD2036" s="78">
        <v>0</v>
      </c>
      <c r="BE2036" s="78">
        <v>0</v>
      </c>
      <c r="BF2036" s="78">
        <v>0</v>
      </c>
      <c r="BG2036" s="78">
        <v>0</v>
      </c>
      <c r="BH2036" s="78" t="s">
        <v>68</v>
      </c>
      <c r="BI2036" s="66" t="s">
        <v>3504</v>
      </c>
      <c r="BJ2036" s="78" t="s">
        <v>3504</v>
      </c>
      <c r="BK2036" s="79"/>
    </row>
    <row r="2037" spans="1:63" ht="15.75" customHeight="1" x14ac:dyDescent="0.25">
      <c r="A2037" s="64" t="s">
        <v>5075</v>
      </c>
      <c r="B2037" s="65">
        <v>44665</v>
      </c>
      <c r="C2037" s="65" t="s">
        <v>63</v>
      </c>
      <c r="D2037" s="66" t="s">
        <v>2333</v>
      </c>
      <c r="E2037" s="66" t="s">
        <v>3499</v>
      </c>
      <c r="F2037" s="67">
        <v>4900044258</v>
      </c>
      <c r="G2037" s="66" t="s">
        <v>5076</v>
      </c>
      <c r="H2037" s="68">
        <v>10</v>
      </c>
      <c r="I2037" s="68">
        <v>2</v>
      </c>
      <c r="J2037" s="67" t="s">
        <v>159</v>
      </c>
      <c r="K2037" s="708" t="s">
        <v>3498</v>
      </c>
      <c r="L2037" s="739" t="s">
        <v>3500</v>
      </c>
      <c r="M2037" s="87" t="s">
        <v>68</v>
      </c>
      <c r="N2037" s="87">
        <v>48843</v>
      </c>
      <c r="O2037" s="87" t="s">
        <v>68</v>
      </c>
      <c r="P2037" s="87" t="s">
        <v>68</v>
      </c>
      <c r="Q2037" s="635" t="s">
        <v>68</v>
      </c>
      <c r="R2037" s="739" t="s">
        <v>68</v>
      </c>
      <c r="S2037" s="70" t="s">
        <v>68</v>
      </c>
      <c r="T2037" s="70" t="s">
        <v>68</v>
      </c>
      <c r="U2037" s="72" t="s">
        <v>3503</v>
      </c>
      <c r="V2037" s="70">
        <v>1</v>
      </c>
      <c r="W2037" s="65">
        <v>44714</v>
      </c>
      <c r="X2037" s="49" t="s">
        <v>68</v>
      </c>
      <c r="Y2037" s="71">
        <v>1</v>
      </c>
      <c r="Z2037" s="65" t="s">
        <v>68</v>
      </c>
      <c r="AA2037" s="70" t="s">
        <v>68</v>
      </c>
      <c r="AB2037" s="70" t="s">
        <v>68</v>
      </c>
      <c r="AC2037" s="70" t="s">
        <v>68</v>
      </c>
      <c r="AD2037" s="72" t="s">
        <v>68</v>
      </c>
      <c r="AE2037" s="70" t="s">
        <v>112</v>
      </c>
      <c r="AF2037" s="244" t="s">
        <v>112</v>
      </c>
      <c r="AG2037" s="73">
        <v>44684</v>
      </c>
      <c r="AH2037" s="65">
        <v>44722</v>
      </c>
      <c r="AI2037" s="65" t="s">
        <v>4516</v>
      </c>
      <c r="AJ2037" s="73" t="s">
        <v>5077</v>
      </c>
      <c r="AK2037" s="636">
        <v>44687</v>
      </c>
      <c r="AL2037" s="65">
        <v>44727</v>
      </c>
      <c r="AM2037" s="65"/>
      <c r="AN2037" s="65" t="s">
        <v>1643</v>
      </c>
      <c r="AO2037" s="65" t="s">
        <v>2991</v>
      </c>
      <c r="AP2037" s="65"/>
      <c r="AQ2037" s="65" t="s">
        <v>70</v>
      </c>
      <c r="AS2037" s="77">
        <v>1</v>
      </c>
      <c r="AT2037" s="77" t="e">
        <v>#VALUE!</v>
      </c>
      <c r="AU2037" s="77" t="e">
        <v>#VALUE!</v>
      </c>
      <c r="AV2037" s="83" t="s">
        <v>363</v>
      </c>
      <c r="AW2037" s="77" t="e">
        <v>#VALUE!</v>
      </c>
      <c r="AX2037" s="77" t="e">
        <v>#VALUE!</v>
      </c>
      <c r="AY2037" s="77">
        <v>4</v>
      </c>
      <c r="AZ2037" s="77">
        <v>2022</v>
      </c>
      <c r="BA2037" s="66">
        <v>24</v>
      </c>
      <c r="BB2037" s="66">
        <v>6</v>
      </c>
      <c r="BC2037" s="66">
        <v>2022</v>
      </c>
      <c r="BD2037" s="78">
        <v>0</v>
      </c>
      <c r="BE2037" s="78">
        <v>0</v>
      </c>
      <c r="BF2037" s="78">
        <v>0</v>
      </c>
      <c r="BG2037" s="78">
        <v>0</v>
      </c>
      <c r="BH2037" s="78" t="s">
        <v>68</v>
      </c>
      <c r="BI2037" s="66" t="s">
        <v>3504</v>
      </c>
      <c r="BJ2037" s="78" t="s">
        <v>3504</v>
      </c>
      <c r="BK2037" s="79"/>
    </row>
    <row r="2038" spans="1:63" ht="15.75" customHeight="1" x14ac:dyDescent="0.25">
      <c r="A2038" s="64" t="s">
        <v>5078</v>
      </c>
      <c r="B2038" s="65">
        <v>44728</v>
      </c>
      <c r="C2038" s="65" t="s">
        <v>63</v>
      </c>
      <c r="D2038" s="66" t="s">
        <v>2333</v>
      </c>
      <c r="E2038" s="66" t="s">
        <v>3499</v>
      </c>
      <c r="F2038" s="67">
        <v>4900044258</v>
      </c>
      <c r="G2038" s="66" t="s">
        <v>5076</v>
      </c>
      <c r="H2038" s="68">
        <v>20</v>
      </c>
      <c r="I2038" s="68">
        <v>3</v>
      </c>
      <c r="J2038" s="67" t="s">
        <v>159</v>
      </c>
      <c r="K2038" s="708" t="s">
        <v>3498</v>
      </c>
      <c r="L2038" s="739" t="s">
        <v>3500</v>
      </c>
      <c r="M2038" s="87" t="s">
        <v>68</v>
      </c>
      <c r="N2038" s="87">
        <v>48843</v>
      </c>
      <c r="O2038" s="87" t="s">
        <v>68</v>
      </c>
      <c r="P2038" s="87" t="s">
        <v>68</v>
      </c>
      <c r="Q2038" s="635" t="s">
        <v>68</v>
      </c>
      <c r="R2038" s="739" t="s">
        <v>68</v>
      </c>
      <c r="S2038" s="70" t="s">
        <v>68</v>
      </c>
      <c r="T2038" s="70" t="s">
        <v>68</v>
      </c>
      <c r="U2038" s="72" t="s">
        <v>3503</v>
      </c>
      <c r="V2038" s="70">
        <v>1</v>
      </c>
      <c r="W2038" s="65">
        <v>44726</v>
      </c>
      <c r="X2038" s="49" t="s">
        <v>68</v>
      </c>
      <c r="Y2038" s="71">
        <v>1</v>
      </c>
      <c r="Z2038" s="65" t="s">
        <v>68</v>
      </c>
      <c r="AA2038" s="70" t="s">
        <v>68</v>
      </c>
      <c r="AB2038" s="70" t="s">
        <v>68</v>
      </c>
      <c r="AC2038" s="70" t="s">
        <v>68</v>
      </c>
      <c r="AD2038" s="72" t="s">
        <v>68</v>
      </c>
      <c r="AE2038" s="70" t="s">
        <v>112</v>
      </c>
      <c r="AF2038" s="244" t="s">
        <v>112</v>
      </c>
      <c r="AG2038" s="73">
        <v>44684</v>
      </c>
      <c r="AH2038" s="65">
        <v>44722</v>
      </c>
      <c r="AI2038" s="65" t="s">
        <v>4516</v>
      </c>
      <c r="AJ2038" s="73" t="s">
        <v>5077</v>
      </c>
      <c r="AK2038" s="636">
        <v>44687</v>
      </c>
      <c r="AL2038" s="65">
        <v>44727</v>
      </c>
      <c r="AM2038" s="65"/>
      <c r="AN2038" s="65" t="s">
        <v>1643</v>
      </c>
      <c r="AO2038" s="65" t="s">
        <v>2991</v>
      </c>
      <c r="AP2038" s="65"/>
      <c r="AQ2038" s="65" t="s">
        <v>70</v>
      </c>
      <c r="AS2038" s="77">
        <v>1</v>
      </c>
      <c r="AT2038" s="77" t="e">
        <v>#VALUE!</v>
      </c>
      <c r="AU2038" s="77" t="e">
        <v>#VALUE!</v>
      </c>
      <c r="AV2038" s="83" t="s">
        <v>363</v>
      </c>
      <c r="AW2038" s="77" t="e">
        <v>#VALUE!</v>
      </c>
      <c r="AX2038" s="77" t="e">
        <v>#VALUE!</v>
      </c>
      <c r="AY2038" s="77">
        <v>6</v>
      </c>
      <c r="AZ2038" s="77">
        <v>2022</v>
      </c>
      <c r="BA2038" s="66">
        <v>24</v>
      </c>
      <c r="BB2038" s="66">
        <v>6</v>
      </c>
      <c r="BC2038" s="66">
        <v>2022</v>
      </c>
      <c r="BD2038" s="78">
        <v>0</v>
      </c>
      <c r="BE2038" s="78">
        <v>0</v>
      </c>
      <c r="BF2038" s="78">
        <v>0</v>
      </c>
      <c r="BG2038" s="78">
        <v>0</v>
      </c>
      <c r="BH2038" s="78" t="s">
        <v>68</v>
      </c>
      <c r="BI2038" s="66" t="s">
        <v>3504</v>
      </c>
      <c r="BJ2038" s="78" t="s">
        <v>3504</v>
      </c>
      <c r="BK2038" s="79"/>
    </row>
    <row r="2039" spans="1:63" ht="15.75" customHeight="1" x14ac:dyDescent="0.25">
      <c r="A2039" s="246" t="s">
        <v>5079</v>
      </c>
      <c r="B2039" s="258">
        <v>44578</v>
      </c>
      <c r="C2039" s="247" t="s">
        <v>63</v>
      </c>
      <c r="D2039" s="248" t="s">
        <v>2342</v>
      </c>
      <c r="E2039" s="248" t="s">
        <v>502</v>
      </c>
      <c r="F2039" s="249">
        <v>28725913</v>
      </c>
      <c r="G2039" s="44" t="s">
        <v>5080</v>
      </c>
      <c r="H2039" s="250">
        <v>10</v>
      </c>
      <c r="I2039" s="250">
        <v>10</v>
      </c>
      <c r="J2039" s="67" t="s">
        <v>66</v>
      </c>
      <c r="K2039" s="708" t="s">
        <v>3351</v>
      </c>
      <c r="L2039" s="747" t="s">
        <v>3355</v>
      </c>
      <c r="M2039" s="251" t="s">
        <v>68</v>
      </c>
      <c r="N2039" s="87">
        <v>48843</v>
      </c>
      <c r="O2039" s="87" t="s">
        <v>68</v>
      </c>
      <c r="P2039" s="251" t="s">
        <v>68</v>
      </c>
      <c r="Q2039" s="778" t="s">
        <v>68</v>
      </c>
      <c r="R2039" s="747" t="s">
        <v>68</v>
      </c>
      <c r="S2039" s="252" t="s">
        <v>68</v>
      </c>
      <c r="T2039" s="252" t="s">
        <v>68</v>
      </c>
      <c r="U2039" s="253" t="s">
        <v>3503</v>
      </c>
      <c r="V2039" s="252">
        <v>0</v>
      </c>
      <c r="W2039" s="65" t="s">
        <v>181</v>
      </c>
      <c r="X2039" s="254" t="s">
        <v>68</v>
      </c>
      <c r="Y2039" s="255">
        <v>0</v>
      </c>
      <c r="Z2039" s="65" t="s">
        <v>68</v>
      </c>
      <c r="AA2039" s="70" t="s">
        <v>68</v>
      </c>
      <c r="AB2039" s="70" t="s">
        <v>68</v>
      </c>
      <c r="AC2039" s="70" t="s">
        <v>68</v>
      </c>
      <c r="AD2039" s="256" t="s">
        <v>68</v>
      </c>
      <c r="AE2039" s="252" t="s">
        <v>112</v>
      </c>
      <c r="AF2039" s="257" t="s">
        <v>112</v>
      </c>
      <c r="AG2039" s="258">
        <v>44725</v>
      </c>
      <c r="AH2039" s="247">
        <v>44725</v>
      </c>
      <c r="AI2039" s="247" t="s">
        <v>112</v>
      </c>
      <c r="AJ2039" s="247" t="s">
        <v>112</v>
      </c>
      <c r="AK2039" s="636">
        <v>44728</v>
      </c>
      <c r="AL2039" s="247">
        <v>44728</v>
      </c>
      <c r="AM2039" s="247"/>
      <c r="AN2039" s="65" t="s">
        <v>1643</v>
      </c>
      <c r="AO2039" s="45" t="s">
        <v>2982</v>
      </c>
      <c r="AP2039" s="247"/>
      <c r="AQ2039" s="67" t="s">
        <v>70</v>
      </c>
      <c r="AR2039" s="259"/>
      <c r="AS2039" s="77">
        <v>1</v>
      </c>
      <c r="AT2039" s="260" t="e">
        <v>#VALUE!</v>
      </c>
      <c r="AU2039" s="260" t="e">
        <v>#VALUE!</v>
      </c>
      <c r="AV2039" s="261" t="s">
        <v>363</v>
      </c>
      <c r="AW2039" s="260" t="s">
        <v>112</v>
      </c>
      <c r="AX2039" s="249" t="s">
        <v>112</v>
      </c>
      <c r="AY2039" s="249">
        <v>1</v>
      </c>
      <c r="AZ2039" s="249">
        <v>2022</v>
      </c>
      <c r="BA2039" s="248">
        <v>25</v>
      </c>
      <c r="BB2039" s="248">
        <v>6</v>
      </c>
      <c r="BC2039" s="248">
        <v>2022</v>
      </c>
      <c r="BD2039" s="262">
        <v>0</v>
      </c>
      <c r="BE2039" s="262">
        <v>0</v>
      </c>
      <c r="BF2039" s="262">
        <v>0</v>
      </c>
      <c r="BG2039" s="262">
        <v>0</v>
      </c>
      <c r="BH2039" s="262" t="s">
        <v>68</v>
      </c>
      <c r="BI2039" s="248" t="s">
        <v>3504</v>
      </c>
      <c r="BJ2039" s="262" t="s">
        <v>3504</v>
      </c>
      <c r="BK2039" s="263"/>
    </row>
    <row r="2040" spans="1:63" ht="15.75" customHeight="1" x14ac:dyDescent="0.25">
      <c r="A2040" s="64" t="s">
        <v>5081</v>
      </c>
      <c r="B2040" s="65">
        <v>44639</v>
      </c>
      <c r="C2040" s="65" t="s">
        <v>156</v>
      </c>
      <c r="D2040" s="66" t="s">
        <v>2342</v>
      </c>
      <c r="E2040" s="66" t="s">
        <v>615</v>
      </c>
      <c r="F2040" s="67">
        <v>28775600</v>
      </c>
      <c r="G2040" s="66" t="s">
        <v>5082</v>
      </c>
      <c r="H2040" s="68">
        <v>10</v>
      </c>
      <c r="I2040" s="68">
        <v>12</v>
      </c>
      <c r="J2040" s="67" t="s">
        <v>66</v>
      </c>
      <c r="K2040" s="708" t="s">
        <v>1125</v>
      </c>
      <c r="L2040" s="739" t="s">
        <v>3053</v>
      </c>
      <c r="M2040" s="87" t="s">
        <v>4760</v>
      </c>
      <c r="N2040" s="87">
        <v>48842</v>
      </c>
      <c r="O2040" s="87" t="s">
        <v>112</v>
      </c>
      <c r="P2040" s="87" t="s">
        <v>112</v>
      </c>
      <c r="Q2040" s="635">
        <v>0</v>
      </c>
      <c r="R2040" s="739">
        <v>0</v>
      </c>
      <c r="S2040" s="70">
        <v>1</v>
      </c>
      <c r="T2040" s="70">
        <v>1</v>
      </c>
      <c r="U2040" s="72">
        <v>1</v>
      </c>
      <c r="V2040" s="70">
        <v>1</v>
      </c>
      <c r="W2040" s="65">
        <v>44651</v>
      </c>
      <c r="X2040" s="49" t="s">
        <v>68</v>
      </c>
      <c r="Y2040" s="71">
        <v>1</v>
      </c>
      <c r="Z2040" s="65">
        <v>44713</v>
      </c>
      <c r="AA2040" s="70">
        <v>1</v>
      </c>
      <c r="AB2040" s="70" t="s">
        <v>68</v>
      </c>
      <c r="AC2040" s="70" t="s">
        <v>68</v>
      </c>
      <c r="AD2040" s="72" t="s">
        <v>68</v>
      </c>
      <c r="AE2040" s="70" t="s">
        <v>112</v>
      </c>
      <c r="AF2040" s="244" t="s">
        <v>112</v>
      </c>
      <c r="AG2040" s="73">
        <v>44727</v>
      </c>
      <c r="AH2040" s="65">
        <v>44727</v>
      </c>
      <c r="AI2040" s="65" t="s">
        <v>4499</v>
      </c>
      <c r="AJ2040" s="73" t="s">
        <v>4501</v>
      </c>
      <c r="AK2040" s="636">
        <v>44730</v>
      </c>
      <c r="AL2040" s="65">
        <v>44730</v>
      </c>
      <c r="AM2040" s="65"/>
      <c r="AN2040" s="65" t="s">
        <v>1643</v>
      </c>
      <c r="AO2040" s="65" t="s">
        <v>2990</v>
      </c>
      <c r="AP2040" s="65"/>
      <c r="AQ2040" s="65" t="s">
        <v>70</v>
      </c>
      <c r="AS2040" s="77">
        <v>1</v>
      </c>
      <c r="AT2040" s="77" t="s">
        <v>70</v>
      </c>
      <c r="AU2040" s="77" t="s">
        <v>70</v>
      </c>
      <c r="AV2040" s="83" t="s">
        <v>363</v>
      </c>
      <c r="AW2040" s="77">
        <v>6</v>
      </c>
      <c r="AX2040" s="77">
        <v>2022</v>
      </c>
      <c r="AY2040" s="77">
        <v>3</v>
      </c>
      <c r="AZ2040" s="77">
        <v>2022</v>
      </c>
      <c r="BA2040" s="66">
        <v>25</v>
      </c>
      <c r="BB2040" s="66">
        <v>6</v>
      </c>
      <c r="BC2040" s="66">
        <v>2022</v>
      </c>
      <c r="BD2040" s="78">
        <v>0</v>
      </c>
      <c r="BE2040" s="78">
        <v>2.46</v>
      </c>
      <c r="BF2040" s="78">
        <v>2.0500000000000001E-2</v>
      </c>
      <c r="BG2040" s="78">
        <v>2.4805000000000001</v>
      </c>
      <c r="BH2040" s="78" t="s">
        <v>68</v>
      </c>
      <c r="BI2040" s="66" t="s">
        <v>3504</v>
      </c>
      <c r="BJ2040" s="78" t="s">
        <v>3504</v>
      </c>
      <c r="BK2040" s="79"/>
    </row>
    <row r="2041" spans="1:63" ht="15.75" customHeight="1" x14ac:dyDescent="0.25">
      <c r="A2041" s="246" t="s">
        <v>5083</v>
      </c>
      <c r="B2041" s="258">
        <v>44552</v>
      </c>
      <c r="C2041" s="247" t="s">
        <v>156</v>
      </c>
      <c r="D2041" s="248" t="s">
        <v>2342</v>
      </c>
      <c r="E2041" s="248">
        <v>117</v>
      </c>
      <c r="F2041" s="260">
        <v>28714424</v>
      </c>
      <c r="G2041" s="44" t="s">
        <v>5084</v>
      </c>
      <c r="H2041" s="250">
        <v>10</v>
      </c>
      <c r="I2041" s="250">
        <v>1</v>
      </c>
      <c r="J2041" s="67" t="s">
        <v>66</v>
      </c>
      <c r="K2041" s="708" t="s">
        <v>391</v>
      </c>
      <c r="L2041" s="747" t="s">
        <v>3209</v>
      </c>
      <c r="M2041" s="251" t="s">
        <v>4760</v>
      </c>
      <c r="N2041" s="87">
        <v>48842</v>
      </c>
      <c r="O2041" s="87" t="s">
        <v>3411</v>
      </c>
      <c r="P2041" s="251" t="s">
        <v>112</v>
      </c>
      <c r="Q2041" s="778">
        <v>0</v>
      </c>
      <c r="R2041" s="747">
        <v>0</v>
      </c>
      <c r="S2041" s="252">
        <v>1</v>
      </c>
      <c r="T2041" s="252">
        <v>1</v>
      </c>
      <c r="U2041" s="253">
        <v>1</v>
      </c>
      <c r="V2041" s="252">
        <v>1</v>
      </c>
      <c r="W2041" s="65">
        <v>44582</v>
      </c>
      <c r="X2041" s="254" t="s">
        <v>68</v>
      </c>
      <c r="Y2041" s="255">
        <v>1</v>
      </c>
      <c r="Z2041" s="65">
        <v>44718</v>
      </c>
      <c r="AA2041" s="70">
        <v>1</v>
      </c>
      <c r="AB2041" s="70" t="s">
        <v>68</v>
      </c>
      <c r="AC2041" s="70" t="s">
        <v>68</v>
      </c>
      <c r="AD2041" s="256" t="s">
        <v>68</v>
      </c>
      <c r="AE2041" s="252" t="s">
        <v>112</v>
      </c>
      <c r="AF2041" s="257" t="s">
        <v>112</v>
      </c>
      <c r="AG2041" s="258">
        <v>44732</v>
      </c>
      <c r="AH2041" s="247">
        <v>44732</v>
      </c>
      <c r="AI2041" s="247" t="s">
        <v>4512</v>
      </c>
      <c r="AJ2041" s="247" t="s">
        <v>4513</v>
      </c>
      <c r="AK2041" s="869">
        <v>44735</v>
      </c>
      <c r="AL2041" s="247">
        <v>44735</v>
      </c>
      <c r="AM2041" s="247"/>
      <c r="AN2041" s="65" t="s">
        <v>1643</v>
      </c>
      <c r="AO2041" s="45" t="s">
        <v>2982</v>
      </c>
      <c r="AP2041" s="247"/>
      <c r="AQ2041" s="67" t="s">
        <v>70</v>
      </c>
      <c r="AR2041" s="259"/>
      <c r="AS2041" s="77">
        <v>1</v>
      </c>
      <c r="AT2041" s="260" t="s">
        <v>70</v>
      </c>
      <c r="AU2041" s="260" t="s">
        <v>70</v>
      </c>
      <c r="AV2041" s="261" t="s">
        <v>363</v>
      </c>
      <c r="AW2041" s="260">
        <v>6</v>
      </c>
      <c r="AX2041" s="249">
        <v>2022</v>
      </c>
      <c r="AY2041" s="249">
        <v>12</v>
      </c>
      <c r="AZ2041" s="249">
        <v>2021</v>
      </c>
      <c r="BA2041" s="248">
        <v>26</v>
      </c>
      <c r="BB2041" s="248">
        <v>6</v>
      </c>
      <c r="BC2041" s="248">
        <v>2022</v>
      </c>
      <c r="BD2041" s="262">
        <v>0.20499999999999999</v>
      </c>
      <c r="BE2041" s="262">
        <v>3.8149999999999999</v>
      </c>
      <c r="BF2041" s="262">
        <v>0.95374999999999988</v>
      </c>
      <c r="BG2041" s="262">
        <v>4.7687499999999998</v>
      </c>
      <c r="BH2041" s="262" t="s">
        <v>203</v>
      </c>
      <c r="BI2041" s="248" t="s">
        <v>3504</v>
      </c>
      <c r="BJ2041" s="262" t="s">
        <v>3504</v>
      </c>
      <c r="BK2041" s="263"/>
    </row>
    <row r="2042" spans="1:63" ht="15.75" customHeight="1" x14ac:dyDescent="0.25">
      <c r="A2042" s="246" t="s">
        <v>5085</v>
      </c>
      <c r="B2042" s="258">
        <v>44552</v>
      </c>
      <c r="C2042" s="247" t="s">
        <v>156</v>
      </c>
      <c r="D2042" s="248" t="s">
        <v>2342</v>
      </c>
      <c r="E2042" s="248">
        <v>117</v>
      </c>
      <c r="F2042" s="260">
        <v>28714424</v>
      </c>
      <c r="G2042" s="44" t="s">
        <v>4758</v>
      </c>
      <c r="H2042" s="250">
        <v>11</v>
      </c>
      <c r="I2042" s="250">
        <v>1</v>
      </c>
      <c r="J2042" s="67" t="s">
        <v>66</v>
      </c>
      <c r="K2042" s="708" t="s">
        <v>391</v>
      </c>
      <c r="L2042" s="747" t="s">
        <v>3209</v>
      </c>
      <c r="M2042" s="251" t="s">
        <v>4760</v>
      </c>
      <c r="N2042" s="87">
        <v>48842</v>
      </c>
      <c r="O2042" s="87" t="s">
        <v>3412</v>
      </c>
      <c r="P2042" s="251" t="s">
        <v>112</v>
      </c>
      <c r="Q2042" s="778">
        <v>0</v>
      </c>
      <c r="R2042" s="747">
        <v>0</v>
      </c>
      <c r="S2042" s="252">
        <v>1</v>
      </c>
      <c r="T2042" s="252">
        <v>1</v>
      </c>
      <c r="U2042" s="253">
        <v>1</v>
      </c>
      <c r="V2042" s="252">
        <v>1</v>
      </c>
      <c r="W2042" s="65">
        <v>44582</v>
      </c>
      <c r="X2042" s="254" t="s">
        <v>68</v>
      </c>
      <c r="Y2042" s="255">
        <v>1</v>
      </c>
      <c r="Z2042" s="65">
        <v>44718</v>
      </c>
      <c r="AA2042" s="70">
        <v>1</v>
      </c>
      <c r="AB2042" s="70" t="s">
        <v>68</v>
      </c>
      <c r="AC2042" s="70" t="s">
        <v>68</v>
      </c>
      <c r="AD2042" s="256" t="s">
        <v>68</v>
      </c>
      <c r="AE2042" s="252" t="s">
        <v>112</v>
      </c>
      <c r="AF2042" s="257" t="s">
        <v>112</v>
      </c>
      <c r="AG2042" s="258">
        <v>44732</v>
      </c>
      <c r="AH2042" s="247">
        <v>44732</v>
      </c>
      <c r="AI2042" s="247" t="s">
        <v>4512</v>
      </c>
      <c r="AJ2042" s="247" t="s">
        <v>4513</v>
      </c>
      <c r="AK2042" s="869">
        <v>44735</v>
      </c>
      <c r="AL2042" s="247">
        <v>44735</v>
      </c>
      <c r="AM2042" s="247"/>
      <c r="AN2042" s="65" t="s">
        <v>1643</v>
      </c>
      <c r="AO2042" s="45" t="s">
        <v>2982</v>
      </c>
      <c r="AP2042" s="247"/>
      <c r="AQ2042" s="67" t="s">
        <v>70</v>
      </c>
      <c r="AR2042" s="259"/>
      <c r="AS2042" s="77">
        <v>1</v>
      </c>
      <c r="AT2042" s="260" t="s">
        <v>70</v>
      </c>
      <c r="AU2042" s="260" t="s">
        <v>70</v>
      </c>
      <c r="AV2042" s="261" t="s">
        <v>363</v>
      </c>
      <c r="AW2042" s="260">
        <v>6</v>
      </c>
      <c r="AX2042" s="249">
        <v>2022</v>
      </c>
      <c r="AY2042" s="249">
        <v>12</v>
      </c>
      <c r="AZ2042" s="249">
        <v>2021</v>
      </c>
      <c r="BA2042" s="248">
        <v>26</v>
      </c>
      <c r="BB2042" s="248">
        <v>6</v>
      </c>
      <c r="BC2042" s="248">
        <v>2022</v>
      </c>
      <c r="BD2042" s="262">
        <v>0.20499999999999999</v>
      </c>
      <c r="BE2042" s="262">
        <v>3.8149999999999999</v>
      </c>
      <c r="BF2042" s="262">
        <v>0.95374999999999988</v>
      </c>
      <c r="BG2042" s="262">
        <v>4.7687499999999998</v>
      </c>
      <c r="BH2042" s="262" t="s">
        <v>203</v>
      </c>
      <c r="BI2042" s="248" t="s">
        <v>3504</v>
      </c>
      <c r="BJ2042" s="262" t="s">
        <v>3504</v>
      </c>
      <c r="BK2042" s="263"/>
    </row>
    <row r="2043" spans="1:63" ht="15.75" customHeight="1" x14ac:dyDescent="0.25">
      <c r="A2043" s="246" t="s">
        <v>5086</v>
      </c>
      <c r="B2043" s="258">
        <v>44552</v>
      </c>
      <c r="C2043" s="247" t="s">
        <v>63</v>
      </c>
      <c r="D2043" s="248" t="s">
        <v>2342</v>
      </c>
      <c r="E2043" s="248" t="s">
        <v>388</v>
      </c>
      <c r="F2043" s="249">
        <v>28714421</v>
      </c>
      <c r="G2043" s="44" t="s">
        <v>5087</v>
      </c>
      <c r="H2043" s="250">
        <v>10</v>
      </c>
      <c r="I2043" s="250">
        <v>6</v>
      </c>
      <c r="J2043" s="67" t="s">
        <v>66</v>
      </c>
      <c r="K2043" s="708" t="s">
        <v>1925</v>
      </c>
      <c r="L2043" s="747" t="s">
        <v>3110</v>
      </c>
      <c r="M2043" s="251" t="s">
        <v>68</v>
      </c>
      <c r="N2043" s="87">
        <v>48843</v>
      </c>
      <c r="O2043" s="87" t="s">
        <v>68</v>
      </c>
      <c r="P2043" s="251" t="s">
        <v>68</v>
      </c>
      <c r="Q2043" s="778" t="s">
        <v>68</v>
      </c>
      <c r="R2043" s="747" t="s">
        <v>68</v>
      </c>
      <c r="S2043" s="252" t="s">
        <v>68</v>
      </c>
      <c r="T2043" s="252" t="s">
        <v>68</v>
      </c>
      <c r="U2043" s="253" t="s">
        <v>3503</v>
      </c>
      <c r="V2043" s="252">
        <v>1</v>
      </c>
      <c r="W2043" s="65">
        <v>44285</v>
      </c>
      <c r="X2043" s="254" t="s">
        <v>68</v>
      </c>
      <c r="Y2043" s="255">
        <v>1</v>
      </c>
      <c r="Z2043" s="65" t="s">
        <v>68</v>
      </c>
      <c r="AA2043" s="70" t="s">
        <v>68</v>
      </c>
      <c r="AB2043" s="70" t="s">
        <v>68</v>
      </c>
      <c r="AC2043" s="70" t="s">
        <v>68</v>
      </c>
      <c r="AD2043" s="256" t="s">
        <v>68</v>
      </c>
      <c r="AE2043" s="252" t="s">
        <v>112</v>
      </c>
      <c r="AF2043" s="257" t="s">
        <v>112</v>
      </c>
      <c r="AG2043" s="258">
        <v>44732</v>
      </c>
      <c r="AH2043" s="247">
        <v>44732</v>
      </c>
      <c r="AI2043" s="247" t="s">
        <v>4516</v>
      </c>
      <c r="AJ2043" s="247" t="s">
        <v>5088</v>
      </c>
      <c r="AK2043" s="869">
        <v>44735</v>
      </c>
      <c r="AL2043" s="247">
        <v>44735</v>
      </c>
      <c r="AM2043" s="247"/>
      <c r="AN2043" s="65" t="s">
        <v>1643</v>
      </c>
      <c r="AO2043" s="45" t="s">
        <v>2982</v>
      </c>
      <c r="AP2043" s="247"/>
      <c r="AQ2043" s="67" t="s">
        <v>70</v>
      </c>
      <c r="AR2043" s="259"/>
      <c r="AS2043" s="77">
        <v>1</v>
      </c>
      <c r="AT2043" s="260" t="e">
        <v>#VALUE!</v>
      </c>
      <c r="AU2043" s="260" t="e">
        <v>#VALUE!</v>
      </c>
      <c r="AV2043" s="261" t="s">
        <v>363</v>
      </c>
      <c r="AW2043" s="260" t="e">
        <v>#VALUE!</v>
      </c>
      <c r="AX2043" s="249" t="e">
        <v>#VALUE!</v>
      </c>
      <c r="AY2043" s="249">
        <v>12</v>
      </c>
      <c r="AZ2043" s="249">
        <v>2021</v>
      </c>
      <c r="BA2043" s="248">
        <v>26</v>
      </c>
      <c r="BB2043" s="248">
        <v>6</v>
      </c>
      <c r="BC2043" s="248">
        <v>2022</v>
      </c>
      <c r="BD2043" s="262">
        <v>0</v>
      </c>
      <c r="BE2043" s="262">
        <v>0</v>
      </c>
      <c r="BF2043" s="262">
        <v>0</v>
      </c>
      <c r="BG2043" s="262">
        <v>0</v>
      </c>
      <c r="BH2043" s="262" t="s">
        <v>68</v>
      </c>
      <c r="BI2043" s="248" t="s">
        <v>3504</v>
      </c>
      <c r="BJ2043" s="262" t="s">
        <v>3504</v>
      </c>
      <c r="BK2043" s="263"/>
    </row>
    <row r="2044" spans="1:63" ht="15.75" customHeight="1" x14ac:dyDescent="0.25">
      <c r="A2044" s="246" t="s">
        <v>5089</v>
      </c>
      <c r="B2044" s="258">
        <v>44552</v>
      </c>
      <c r="C2044" s="247" t="s">
        <v>63</v>
      </c>
      <c r="D2044" s="248" t="s">
        <v>2342</v>
      </c>
      <c r="E2044" s="248" t="s">
        <v>242</v>
      </c>
      <c r="F2044" s="260">
        <v>28714422</v>
      </c>
      <c r="G2044" s="44" t="s">
        <v>5090</v>
      </c>
      <c r="H2044" s="250">
        <v>10</v>
      </c>
      <c r="I2044" s="250">
        <v>6</v>
      </c>
      <c r="J2044" s="67" t="s">
        <v>66</v>
      </c>
      <c r="K2044" s="708" t="s">
        <v>1432</v>
      </c>
      <c r="L2044" s="747" t="s">
        <v>3020</v>
      </c>
      <c r="M2044" s="251" t="s">
        <v>68</v>
      </c>
      <c r="N2044" s="87">
        <v>48843</v>
      </c>
      <c r="O2044" s="87" t="s">
        <v>68</v>
      </c>
      <c r="P2044" s="251" t="s">
        <v>68</v>
      </c>
      <c r="Q2044" s="778" t="s">
        <v>68</v>
      </c>
      <c r="R2044" s="747" t="s">
        <v>68</v>
      </c>
      <c r="S2044" s="252" t="s">
        <v>68</v>
      </c>
      <c r="T2044" s="252" t="s">
        <v>68</v>
      </c>
      <c r="U2044" s="253" t="s">
        <v>3503</v>
      </c>
      <c r="V2044" s="252">
        <v>1</v>
      </c>
      <c r="W2044" s="65">
        <v>44679</v>
      </c>
      <c r="X2044" s="254" t="s">
        <v>68</v>
      </c>
      <c r="Y2044" s="255">
        <v>1</v>
      </c>
      <c r="Z2044" s="65" t="s">
        <v>68</v>
      </c>
      <c r="AA2044" s="70" t="s">
        <v>68</v>
      </c>
      <c r="AB2044" s="70" t="s">
        <v>68</v>
      </c>
      <c r="AC2044" s="70" t="s">
        <v>68</v>
      </c>
      <c r="AD2044" s="256" t="s">
        <v>68</v>
      </c>
      <c r="AE2044" s="252" t="s">
        <v>112</v>
      </c>
      <c r="AF2044" s="257" t="s">
        <v>112</v>
      </c>
      <c r="AG2044" s="258">
        <v>44732</v>
      </c>
      <c r="AH2044" s="247">
        <v>44732</v>
      </c>
      <c r="AI2044" s="247" t="s">
        <v>4516</v>
      </c>
      <c r="AJ2044" s="247" t="s">
        <v>5091</v>
      </c>
      <c r="AK2044" s="869">
        <v>44735</v>
      </c>
      <c r="AL2044" s="247">
        <v>44735</v>
      </c>
      <c r="AM2044" s="247"/>
      <c r="AN2044" s="65" t="s">
        <v>1643</v>
      </c>
      <c r="AO2044" s="45" t="s">
        <v>2982</v>
      </c>
      <c r="AP2044" s="247"/>
      <c r="AQ2044" s="67" t="s">
        <v>70</v>
      </c>
      <c r="AR2044" s="259"/>
      <c r="AS2044" s="77">
        <v>1</v>
      </c>
      <c r="AT2044" s="260" t="e">
        <v>#VALUE!</v>
      </c>
      <c r="AU2044" s="260" t="e">
        <v>#VALUE!</v>
      </c>
      <c r="AV2044" s="261" t="s">
        <v>363</v>
      </c>
      <c r="AW2044" s="260" t="e">
        <v>#VALUE!</v>
      </c>
      <c r="AX2044" s="249" t="e">
        <v>#VALUE!</v>
      </c>
      <c r="AY2044" s="249">
        <v>12</v>
      </c>
      <c r="AZ2044" s="249">
        <v>2021</v>
      </c>
      <c r="BA2044" s="248">
        <v>26</v>
      </c>
      <c r="BB2044" s="248">
        <v>6</v>
      </c>
      <c r="BC2044" s="248">
        <v>2022</v>
      </c>
      <c r="BD2044" s="262">
        <v>0</v>
      </c>
      <c r="BE2044" s="262">
        <v>0</v>
      </c>
      <c r="BF2044" s="262">
        <v>0</v>
      </c>
      <c r="BG2044" s="262">
        <v>0</v>
      </c>
      <c r="BH2044" s="262" t="s">
        <v>68</v>
      </c>
      <c r="BI2044" s="248" t="s">
        <v>3504</v>
      </c>
      <c r="BJ2044" s="262" t="s">
        <v>3504</v>
      </c>
      <c r="BK2044" s="263"/>
    </row>
    <row r="2045" spans="1:63" ht="15.75" customHeight="1" x14ac:dyDescent="0.25">
      <c r="A2045" s="246" t="s">
        <v>5092</v>
      </c>
      <c r="B2045" s="258">
        <v>44552</v>
      </c>
      <c r="C2045" s="247" t="s">
        <v>156</v>
      </c>
      <c r="D2045" s="248" t="s">
        <v>2342</v>
      </c>
      <c r="E2045" s="248">
        <v>117</v>
      </c>
      <c r="F2045" s="260">
        <v>28714424</v>
      </c>
      <c r="G2045" s="44" t="s">
        <v>4758</v>
      </c>
      <c r="H2045" s="250">
        <v>12</v>
      </c>
      <c r="I2045" s="250">
        <v>1</v>
      </c>
      <c r="J2045" s="67" t="s">
        <v>66</v>
      </c>
      <c r="K2045" s="708" t="s">
        <v>391</v>
      </c>
      <c r="L2045" s="747" t="s">
        <v>3209</v>
      </c>
      <c r="M2045" s="251" t="s">
        <v>4760</v>
      </c>
      <c r="N2045" s="87">
        <v>48842</v>
      </c>
      <c r="O2045" s="87" t="s">
        <v>3413</v>
      </c>
      <c r="P2045" s="251" t="s">
        <v>112</v>
      </c>
      <c r="Q2045" s="778">
        <v>0</v>
      </c>
      <c r="R2045" s="747">
        <v>0</v>
      </c>
      <c r="S2045" s="252">
        <v>1</v>
      </c>
      <c r="T2045" s="252">
        <v>1</v>
      </c>
      <c r="U2045" s="253">
        <v>1</v>
      </c>
      <c r="V2045" s="252">
        <v>1</v>
      </c>
      <c r="W2045" s="65">
        <v>44582</v>
      </c>
      <c r="X2045" s="254" t="s">
        <v>68</v>
      </c>
      <c r="Y2045" s="255">
        <v>1</v>
      </c>
      <c r="Z2045" s="65">
        <v>44718</v>
      </c>
      <c r="AA2045" s="70">
        <v>1</v>
      </c>
      <c r="AB2045" s="70" t="s">
        <v>68</v>
      </c>
      <c r="AC2045" s="70" t="s">
        <v>68</v>
      </c>
      <c r="AD2045" s="256" t="s">
        <v>68</v>
      </c>
      <c r="AE2045" s="252" t="s">
        <v>112</v>
      </c>
      <c r="AF2045" s="257" t="s">
        <v>112</v>
      </c>
      <c r="AG2045" s="258">
        <v>44732</v>
      </c>
      <c r="AH2045" s="247">
        <v>44732</v>
      </c>
      <c r="AI2045" s="247" t="s">
        <v>4512</v>
      </c>
      <c r="AJ2045" s="247" t="s">
        <v>4513</v>
      </c>
      <c r="AK2045" s="869">
        <v>44735</v>
      </c>
      <c r="AL2045" s="247">
        <v>44735</v>
      </c>
      <c r="AM2045" s="247"/>
      <c r="AN2045" s="65" t="s">
        <v>1643</v>
      </c>
      <c r="AO2045" s="45" t="s">
        <v>2982</v>
      </c>
      <c r="AP2045" s="247"/>
      <c r="AQ2045" s="67" t="s">
        <v>70</v>
      </c>
      <c r="AR2045" s="259"/>
      <c r="AS2045" s="77">
        <v>1</v>
      </c>
      <c r="AT2045" s="260" t="e">
        <v>#REF!</v>
      </c>
      <c r="AU2045" s="260" t="s">
        <v>70</v>
      </c>
      <c r="AV2045" s="261" t="s">
        <v>363</v>
      </c>
      <c r="AW2045" s="260">
        <v>6</v>
      </c>
      <c r="AX2045" s="249">
        <v>2022</v>
      </c>
      <c r="AY2045" s="249">
        <v>12</v>
      </c>
      <c r="AZ2045" s="249">
        <v>2021</v>
      </c>
      <c r="BA2045" s="248">
        <v>26</v>
      </c>
      <c r="BB2045" s="248">
        <v>6</v>
      </c>
      <c r="BC2045" s="248">
        <v>2022</v>
      </c>
      <c r="BD2045" s="262">
        <v>0.20499999999999999</v>
      </c>
      <c r="BE2045" s="262">
        <v>3.8149999999999999</v>
      </c>
      <c r="BF2045" s="262">
        <v>0.95374999999999988</v>
      </c>
      <c r="BG2045" s="262">
        <v>4.7687499999999998</v>
      </c>
      <c r="BH2045" s="262" t="s">
        <v>203</v>
      </c>
      <c r="BI2045" s="248" t="s">
        <v>3504</v>
      </c>
      <c r="BJ2045" s="262" t="s">
        <v>3504</v>
      </c>
      <c r="BK2045" s="263"/>
    </row>
    <row r="2046" spans="1:63" ht="15.75" customHeight="1" x14ac:dyDescent="0.25">
      <c r="A2046" s="246" t="s">
        <v>5093</v>
      </c>
      <c r="B2046" s="258">
        <v>44552</v>
      </c>
      <c r="C2046" s="247" t="s">
        <v>156</v>
      </c>
      <c r="D2046" s="248" t="s">
        <v>2342</v>
      </c>
      <c r="E2046" s="248">
        <v>117</v>
      </c>
      <c r="F2046" s="260">
        <v>28714424</v>
      </c>
      <c r="G2046" s="44" t="s">
        <v>4758</v>
      </c>
      <c r="H2046" s="250">
        <v>13</v>
      </c>
      <c r="I2046" s="250">
        <v>1</v>
      </c>
      <c r="J2046" s="67" t="s">
        <v>66</v>
      </c>
      <c r="K2046" s="708" t="s">
        <v>391</v>
      </c>
      <c r="L2046" s="747" t="s">
        <v>3209</v>
      </c>
      <c r="M2046" s="251" t="s">
        <v>4760</v>
      </c>
      <c r="N2046" s="87">
        <v>48842</v>
      </c>
      <c r="O2046" s="87" t="s">
        <v>3414</v>
      </c>
      <c r="P2046" s="251" t="s">
        <v>112</v>
      </c>
      <c r="Q2046" s="778">
        <v>0</v>
      </c>
      <c r="R2046" s="747">
        <v>0</v>
      </c>
      <c r="S2046" s="252">
        <v>1</v>
      </c>
      <c r="T2046" s="252">
        <v>1</v>
      </c>
      <c r="U2046" s="253">
        <v>1</v>
      </c>
      <c r="V2046" s="252">
        <v>1</v>
      </c>
      <c r="W2046" s="65">
        <v>44582</v>
      </c>
      <c r="X2046" s="254" t="s">
        <v>68</v>
      </c>
      <c r="Y2046" s="255">
        <v>1</v>
      </c>
      <c r="Z2046" s="65">
        <v>44718</v>
      </c>
      <c r="AA2046" s="70">
        <v>1</v>
      </c>
      <c r="AB2046" s="70" t="s">
        <v>68</v>
      </c>
      <c r="AC2046" s="70" t="s">
        <v>68</v>
      </c>
      <c r="AD2046" s="256" t="s">
        <v>68</v>
      </c>
      <c r="AE2046" s="252" t="s">
        <v>112</v>
      </c>
      <c r="AF2046" s="257" t="s">
        <v>112</v>
      </c>
      <c r="AG2046" s="258">
        <v>44732</v>
      </c>
      <c r="AH2046" s="247">
        <v>44732</v>
      </c>
      <c r="AI2046" s="247" t="s">
        <v>4512</v>
      </c>
      <c r="AJ2046" s="247" t="s">
        <v>4513</v>
      </c>
      <c r="AK2046" s="869">
        <v>44735</v>
      </c>
      <c r="AL2046" s="247">
        <v>44735</v>
      </c>
      <c r="AM2046" s="247"/>
      <c r="AN2046" s="65" t="s">
        <v>1643</v>
      </c>
      <c r="AO2046" s="45" t="s">
        <v>2982</v>
      </c>
      <c r="AP2046" s="247"/>
      <c r="AQ2046" s="67" t="s">
        <v>70</v>
      </c>
      <c r="AR2046" s="259"/>
      <c r="AS2046" s="77">
        <v>1</v>
      </c>
      <c r="AT2046" s="260" t="e">
        <v>#REF!</v>
      </c>
      <c r="AU2046" s="260" t="s">
        <v>70</v>
      </c>
      <c r="AV2046" s="261" t="s">
        <v>363</v>
      </c>
      <c r="AW2046" s="260">
        <v>6</v>
      </c>
      <c r="AX2046" s="249">
        <v>2022</v>
      </c>
      <c r="AY2046" s="249">
        <v>12</v>
      </c>
      <c r="AZ2046" s="249">
        <v>2021</v>
      </c>
      <c r="BA2046" s="248">
        <v>26</v>
      </c>
      <c r="BB2046" s="248">
        <v>6</v>
      </c>
      <c r="BC2046" s="248">
        <v>2022</v>
      </c>
      <c r="BD2046" s="262">
        <v>0.20499999999999999</v>
      </c>
      <c r="BE2046" s="262">
        <v>3.8149999999999999</v>
      </c>
      <c r="BF2046" s="262">
        <v>0.95374999999999988</v>
      </c>
      <c r="BG2046" s="262">
        <v>4.7687499999999998</v>
      </c>
      <c r="BH2046" s="262" t="s">
        <v>203</v>
      </c>
      <c r="BI2046" s="248" t="s">
        <v>3504</v>
      </c>
      <c r="BJ2046" s="262" t="s">
        <v>3504</v>
      </c>
      <c r="BK2046" s="263"/>
    </row>
    <row r="2047" spans="1:63" ht="15.75" customHeight="1" x14ac:dyDescent="0.25">
      <c r="A2047" s="246" t="s">
        <v>5094</v>
      </c>
      <c r="B2047" s="258">
        <v>44589</v>
      </c>
      <c r="C2047" s="247" t="s">
        <v>63</v>
      </c>
      <c r="D2047" s="248" t="s">
        <v>2342</v>
      </c>
      <c r="E2047" s="248" t="s">
        <v>890</v>
      </c>
      <c r="F2047" s="249">
        <v>28734748</v>
      </c>
      <c r="G2047" s="44" t="s">
        <v>5095</v>
      </c>
      <c r="H2047" s="250">
        <v>10</v>
      </c>
      <c r="I2047" s="250">
        <v>1</v>
      </c>
      <c r="J2047" s="67" t="s">
        <v>66</v>
      </c>
      <c r="K2047" s="708" t="s">
        <v>891</v>
      </c>
      <c r="L2047" s="747" t="s">
        <v>3421</v>
      </c>
      <c r="M2047" s="251" t="s">
        <v>68</v>
      </c>
      <c r="N2047" s="87">
        <v>48843</v>
      </c>
      <c r="O2047" s="87" t="s">
        <v>68</v>
      </c>
      <c r="P2047" s="251" t="s">
        <v>68</v>
      </c>
      <c r="Q2047" s="778" t="s">
        <v>68</v>
      </c>
      <c r="R2047" s="747" t="s">
        <v>68</v>
      </c>
      <c r="S2047" s="252" t="s">
        <v>68</v>
      </c>
      <c r="T2047" s="252" t="s">
        <v>68</v>
      </c>
      <c r="U2047" s="253" t="s">
        <v>3503</v>
      </c>
      <c r="V2047" s="252">
        <v>1</v>
      </c>
      <c r="W2047" s="65" t="s">
        <v>3402</v>
      </c>
      <c r="X2047" s="254" t="s">
        <v>68</v>
      </c>
      <c r="Y2047" s="255">
        <v>1</v>
      </c>
      <c r="Z2047" s="65" t="s">
        <v>68</v>
      </c>
      <c r="AA2047" s="70" t="s">
        <v>68</v>
      </c>
      <c r="AB2047" s="70" t="s">
        <v>68</v>
      </c>
      <c r="AC2047" s="70" t="s">
        <v>68</v>
      </c>
      <c r="AD2047" s="256" t="s">
        <v>68</v>
      </c>
      <c r="AE2047" s="252" t="s">
        <v>112</v>
      </c>
      <c r="AF2047" s="257" t="s">
        <v>112</v>
      </c>
      <c r="AG2047" s="258">
        <v>44732</v>
      </c>
      <c r="AH2047" s="247">
        <v>44732</v>
      </c>
      <c r="AI2047" s="247" t="s">
        <v>4516</v>
      </c>
      <c r="AJ2047" s="247" t="s">
        <v>5096</v>
      </c>
      <c r="AK2047" s="636">
        <v>44735</v>
      </c>
      <c r="AL2047" s="247">
        <v>44735</v>
      </c>
      <c r="AM2047" s="247"/>
      <c r="AN2047" s="65" t="s">
        <v>1643</v>
      </c>
      <c r="AO2047" s="45" t="s">
        <v>2982</v>
      </c>
      <c r="AP2047" s="247"/>
      <c r="AQ2047" s="67" t="s">
        <v>70</v>
      </c>
      <c r="AR2047" s="259"/>
      <c r="AS2047" s="77">
        <v>1</v>
      </c>
      <c r="AT2047" s="260" t="e">
        <v>#VALUE!</v>
      </c>
      <c r="AU2047" s="260" t="e">
        <v>#VALUE!</v>
      </c>
      <c r="AV2047" s="261" t="s">
        <v>363</v>
      </c>
      <c r="AW2047" s="260" t="e">
        <v>#VALUE!</v>
      </c>
      <c r="AX2047" s="249" t="e">
        <v>#VALUE!</v>
      </c>
      <c r="AY2047" s="249">
        <v>1</v>
      </c>
      <c r="AZ2047" s="249">
        <v>2022</v>
      </c>
      <c r="BA2047" s="248">
        <v>26</v>
      </c>
      <c r="BB2047" s="248">
        <v>6</v>
      </c>
      <c r="BC2047" s="248">
        <v>2022</v>
      </c>
      <c r="BD2047" s="262">
        <v>0</v>
      </c>
      <c r="BE2047" s="262">
        <v>0</v>
      </c>
      <c r="BF2047" s="262">
        <v>0</v>
      </c>
      <c r="BG2047" s="262">
        <v>0</v>
      </c>
      <c r="BH2047" s="262" t="s">
        <v>68</v>
      </c>
      <c r="BI2047" s="248" t="s">
        <v>3504</v>
      </c>
      <c r="BJ2047" s="262" t="s">
        <v>3504</v>
      </c>
      <c r="BK2047" s="263"/>
    </row>
    <row r="2048" spans="1:63" ht="15.75" customHeight="1" x14ac:dyDescent="0.25">
      <c r="A2048" s="246" t="s">
        <v>5097</v>
      </c>
      <c r="B2048" s="258">
        <v>44589</v>
      </c>
      <c r="C2048" s="247" t="s">
        <v>63</v>
      </c>
      <c r="D2048" s="248" t="s">
        <v>2342</v>
      </c>
      <c r="E2048" s="248" t="s">
        <v>887</v>
      </c>
      <c r="F2048" s="249">
        <v>28734749</v>
      </c>
      <c r="G2048" s="44" t="s">
        <v>5098</v>
      </c>
      <c r="H2048" s="250">
        <v>10</v>
      </c>
      <c r="I2048" s="250">
        <v>1</v>
      </c>
      <c r="J2048" s="67" t="s">
        <v>66</v>
      </c>
      <c r="K2048" s="708" t="s">
        <v>888</v>
      </c>
      <c r="L2048" s="747" t="s">
        <v>3422</v>
      </c>
      <c r="M2048" s="251" t="s">
        <v>68</v>
      </c>
      <c r="N2048" s="87">
        <v>48843</v>
      </c>
      <c r="O2048" s="87" t="s">
        <v>68</v>
      </c>
      <c r="P2048" s="251" t="s">
        <v>68</v>
      </c>
      <c r="Q2048" s="778" t="s">
        <v>68</v>
      </c>
      <c r="R2048" s="747" t="s">
        <v>68</v>
      </c>
      <c r="S2048" s="252" t="s">
        <v>68</v>
      </c>
      <c r="T2048" s="252" t="s">
        <v>68</v>
      </c>
      <c r="U2048" s="253" t="s">
        <v>3503</v>
      </c>
      <c r="V2048" s="252">
        <v>1</v>
      </c>
      <c r="W2048" s="65" t="s">
        <v>181</v>
      </c>
      <c r="X2048" s="254" t="s">
        <v>68</v>
      </c>
      <c r="Y2048" s="255">
        <v>1</v>
      </c>
      <c r="Z2048" s="65" t="s">
        <v>68</v>
      </c>
      <c r="AA2048" s="70" t="s">
        <v>68</v>
      </c>
      <c r="AB2048" s="70" t="s">
        <v>68</v>
      </c>
      <c r="AC2048" s="70" t="s">
        <v>68</v>
      </c>
      <c r="AD2048" s="256" t="s">
        <v>68</v>
      </c>
      <c r="AE2048" s="252" t="s">
        <v>112</v>
      </c>
      <c r="AF2048" s="257" t="s">
        <v>112</v>
      </c>
      <c r="AG2048" s="258">
        <v>44732</v>
      </c>
      <c r="AH2048" s="247">
        <v>44732</v>
      </c>
      <c r="AI2048" s="247" t="s">
        <v>4516</v>
      </c>
      <c r="AJ2048" s="247" t="s">
        <v>5099</v>
      </c>
      <c r="AK2048" s="636">
        <v>44735</v>
      </c>
      <c r="AL2048" s="65">
        <v>44735</v>
      </c>
      <c r="AM2048" s="247"/>
      <c r="AN2048" s="65" t="s">
        <v>1643</v>
      </c>
      <c r="AO2048" s="45" t="s">
        <v>2982</v>
      </c>
      <c r="AP2048" s="65" t="s">
        <v>1899</v>
      </c>
      <c r="AQ2048" s="67" t="s">
        <v>70</v>
      </c>
      <c r="AR2048" s="259"/>
      <c r="AS2048" s="77">
        <v>1</v>
      </c>
      <c r="AT2048" s="260" t="e">
        <v>#VALUE!</v>
      </c>
      <c r="AU2048" s="260" t="e">
        <v>#VALUE!</v>
      </c>
      <c r="AV2048" s="261" t="s">
        <v>363</v>
      </c>
      <c r="AW2048" s="260" t="e">
        <v>#VALUE!</v>
      </c>
      <c r="AX2048" s="249" t="e">
        <v>#VALUE!</v>
      </c>
      <c r="AY2048" s="249">
        <v>1</v>
      </c>
      <c r="AZ2048" s="249">
        <v>2022</v>
      </c>
      <c r="BA2048" s="248">
        <v>26</v>
      </c>
      <c r="BB2048" s="248">
        <v>6</v>
      </c>
      <c r="BC2048" s="248">
        <v>2022</v>
      </c>
      <c r="BD2048" s="262">
        <v>0</v>
      </c>
      <c r="BE2048" s="262">
        <v>0</v>
      </c>
      <c r="BF2048" s="262">
        <v>0</v>
      </c>
      <c r="BG2048" s="262">
        <v>0</v>
      </c>
      <c r="BH2048" s="262" t="s">
        <v>68</v>
      </c>
      <c r="BI2048" s="248" t="s">
        <v>3504</v>
      </c>
      <c r="BJ2048" s="262" t="s">
        <v>3504</v>
      </c>
      <c r="BK2048" s="263"/>
    </row>
    <row r="2049" spans="1:63" ht="15.75" customHeight="1" x14ac:dyDescent="0.25">
      <c r="A2049" s="386" t="s">
        <v>5100</v>
      </c>
      <c r="B2049" s="387">
        <v>44656</v>
      </c>
      <c r="C2049" s="387" t="s">
        <v>156</v>
      </c>
      <c r="D2049" s="388" t="s">
        <v>2342</v>
      </c>
      <c r="E2049" s="388" t="s">
        <v>666</v>
      </c>
      <c r="F2049" s="390">
        <v>28790337</v>
      </c>
      <c r="G2049" s="388" t="s">
        <v>5101</v>
      </c>
      <c r="H2049" s="389">
        <v>10</v>
      </c>
      <c r="I2049" s="389">
        <v>20</v>
      </c>
      <c r="J2049" s="390" t="s">
        <v>66</v>
      </c>
      <c r="K2049" s="720" t="s">
        <v>667</v>
      </c>
      <c r="L2049" s="752" t="s">
        <v>3047</v>
      </c>
      <c r="M2049" s="391" t="s">
        <v>4760</v>
      </c>
      <c r="N2049" s="391">
        <v>48842</v>
      </c>
      <c r="O2049" s="391" t="s">
        <v>112</v>
      </c>
      <c r="P2049" s="391" t="s">
        <v>112</v>
      </c>
      <c r="Q2049" s="782">
        <v>0</v>
      </c>
      <c r="R2049" s="752">
        <v>0</v>
      </c>
      <c r="S2049" s="392">
        <v>1</v>
      </c>
      <c r="T2049" s="392">
        <v>1</v>
      </c>
      <c r="U2049" s="393">
        <v>1</v>
      </c>
      <c r="V2049" s="392">
        <v>1</v>
      </c>
      <c r="W2049" s="387">
        <v>44658</v>
      </c>
      <c r="X2049" s="394" t="s">
        <v>68</v>
      </c>
      <c r="Y2049" s="395">
        <v>1</v>
      </c>
      <c r="Z2049" s="387">
        <v>44725</v>
      </c>
      <c r="AA2049" s="392">
        <v>1</v>
      </c>
      <c r="AB2049" s="392" t="s">
        <v>68</v>
      </c>
      <c r="AC2049" s="392" t="s">
        <v>68</v>
      </c>
      <c r="AD2049" s="393" t="s">
        <v>68</v>
      </c>
      <c r="AE2049" s="392" t="s">
        <v>112</v>
      </c>
      <c r="AF2049" s="396" t="s">
        <v>112</v>
      </c>
      <c r="AG2049" s="397">
        <v>44739</v>
      </c>
      <c r="AH2049" s="387">
        <v>44732</v>
      </c>
      <c r="AI2049" s="387" t="s">
        <v>4524</v>
      </c>
      <c r="AJ2049" s="397" t="s">
        <v>4525</v>
      </c>
      <c r="AK2049" s="872">
        <v>44742</v>
      </c>
      <c r="AL2049" s="387">
        <v>44735</v>
      </c>
      <c r="AM2049" s="387"/>
      <c r="AN2049" s="387" t="s">
        <v>1643</v>
      </c>
      <c r="AO2049" s="387" t="s">
        <v>2982</v>
      </c>
      <c r="AP2049" s="387"/>
      <c r="AQ2049" s="65" t="s">
        <v>70</v>
      </c>
      <c r="AR2049" s="398"/>
      <c r="AS2049" s="77">
        <v>1</v>
      </c>
      <c r="AT2049" s="399" t="e">
        <v>#VALUE!</v>
      </c>
      <c r="AU2049" s="399" t="e">
        <v>#VALUE!</v>
      </c>
      <c r="AV2049" s="400" t="s">
        <v>363</v>
      </c>
      <c r="AW2049" s="399" t="e">
        <v>#VALUE!</v>
      </c>
      <c r="AX2049" s="399" t="e">
        <v>#VALUE!</v>
      </c>
      <c r="AY2049" s="399">
        <v>4</v>
      </c>
      <c r="AZ2049" s="399">
        <v>2022</v>
      </c>
      <c r="BA2049" s="388">
        <v>26</v>
      </c>
      <c r="BB2049" s="388">
        <v>6</v>
      </c>
      <c r="BC2049" s="388">
        <v>2022</v>
      </c>
      <c r="BD2049" s="401">
        <v>0.05</v>
      </c>
      <c r="BE2049" s="401">
        <v>2.2359999999999998</v>
      </c>
      <c r="BF2049" s="401">
        <v>1.1180000000000001E-2</v>
      </c>
      <c r="BG2049" s="401">
        <v>2.2471799999999997</v>
      </c>
      <c r="BH2049" s="401" t="s">
        <v>68</v>
      </c>
      <c r="BI2049" s="388" t="s">
        <v>3504</v>
      </c>
      <c r="BJ2049" s="401" t="s">
        <v>3504</v>
      </c>
      <c r="BK2049" s="402"/>
    </row>
    <row r="2050" spans="1:63" ht="15.75" customHeight="1" x14ac:dyDescent="0.25">
      <c r="A2050" s="64" t="s">
        <v>5102</v>
      </c>
      <c r="B2050" s="65">
        <v>44726</v>
      </c>
      <c r="C2050" s="65" t="s">
        <v>156</v>
      </c>
      <c r="D2050" s="66" t="s">
        <v>2342</v>
      </c>
      <c r="E2050" s="66">
        <v>313</v>
      </c>
      <c r="F2050" s="67">
        <v>28835388</v>
      </c>
      <c r="G2050" s="83" t="s">
        <v>5103</v>
      </c>
      <c r="H2050" s="68">
        <v>10</v>
      </c>
      <c r="I2050" s="68">
        <v>1</v>
      </c>
      <c r="J2050" s="67" t="s">
        <v>174</v>
      </c>
      <c r="K2050" s="708" t="s">
        <v>1635</v>
      </c>
      <c r="L2050" s="739" t="s">
        <v>3386</v>
      </c>
      <c r="M2050" s="87" t="s">
        <v>4760</v>
      </c>
      <c r="N2050" s="87">
        <v>48842</v>
      </c>
      <c r="O2050" s="87" t="s">
        <v>1180</v>
      </c>
      <c r="P2050" s="251" t="s">
        <v>112</v>
      </c>
      <c r="Q2050" s="635">
        <v>0</v>
      </c>
      <c r="R2050" s="739">
        <v>0</v>
      </c>
      <c r="S2050" s="70">
        <v>1</v>
      </c>
      <c r="T2050" s="70">
        <v>1</v>
      </c>
      <c r="U2050" s="72">
        <v>1</v>
      </c>
      <c r="V2050" s="70">
        <v>1</v>
      </c>
      <c r="W2050" s="65">
        <v>44742</v>
      </c>
      <c r="X2050" s="49">
        <v>0</v>
      </c>
      <c r="Y2050" s="71">
        <v>0.9</v>
      </c>
      <c r="Z2050" s="65">
        <v>44734</v>
      </c>
      <c r="AA2050" s="70">
        <v>0</v>
      </c>
      <c r="AB2050" s="70" t="s">
        <v>68</v>
      </c>
      <c r="AC2050" s="70" t="s">
        <v>68</v>
      </c>
      <c r="AD2050" s="72" t="s">
        <v>68</v>
      </c>
      <c r="AE2050" s="70" t="s">
        <v>112</v>
      </c>
      <c r="AF2050" s="244" t="s">
        <v>112</v>
      </c>
      <c r="AG2050" s="73">
        <v>44725</v>
      </c>
      <c r="AH2050" s="65">
        <v>44734</v>
      </c>
      <c r="AI2050" s="65" t="s">
        <v>4568</v>
      </c>
      <c r="AJ2050" s="73" t="s">
        <v>4569</v>
      </c>
      <c r="AK2050" s="636">
        <v>44727</v>
      </c>
      <c r="AL2050" s="65">
        <v>44736</v>
      </c>
      <c r="AM2050" s="65"/>
      <c r="AN2050" s="65"/>
      <c r="AO2050" s="65" t="s">
        <v>2990</v>
      </c>
      <c r="AP2050" s="65" t="s">
        <v>4553</v>
      </c>
      <c r="AQ2050" s="65" t="s">
        <v>70</v>
      </c>
      <c r="AS2050" s="83">
        <v>0</v>
      </c>
      <c r="AT2050" s="83" t="s">
        <v>363</v>
      </c>
      <c r="AU2050" s="77" t="s">
        <v>363</v>
      </c>
      <c r="AV2050" s="83" t="s">
        <v>363</v>
      </c>
      <c r="AW2050" s="77">
        <v>7</v>
      </c>
      <c r="AX2050" s="77">
        <v>2022</v>
      </c>
      <c r="AY2050" s="77">
        <v>6</v>
      </c>
      <c r="AZ2050" s="77">
        <v>2022</v>
      </c>
      <c r="BA2050" s="66">
        <v>26</v>
      </c>
      <c r="BB2050" s="66">
        <v>6</v>
      </c>
      <c r="BC2050" s="66">
        <v>2022</v>
      </c>
      <c r="BD2050" s="78">
        <v>0.20499999999999999</v>
      </c>
      <c r="BE2050" s="78">
        <v>3.5</v>
      </c>
      <c r="BF2050" s="78">
        <v>0.875</v>
      </c>
      <c r="BG2050" s="78">
        <v>4.375</v>
      </c>
      <c r="BH2050" s="78" t="s">
        <v>203</v>
      </c>
      <c r="BI2050" s="66" t="s">
        <v>3504</v>
      </c>
      <c r="BJ2050" s="78" t="s">
        <v>3504</v>
      </c>
      <c r="BK2050" s="79"/>
    </row>
    <row r="2051" spans="1:63" ht="15.75" customHeight="1" x14ac:dyDescent="0.25">
      <c r="A2051" s="64" t="s">
        <v>5104</v>
      </c>
      <c r="B2051" s="65">
        <v>44153</v>
      </c>
      <c r="C2051" s="65" t="s">
        <v>156</v>
      </c>
      <c r="D2051" s="66" t="s">
        <v>2343</v>
      </c>
      <c r="E2051" s="66">
        <v>39</v>
      </c>
      <c r="F2051" s="67">
        <v>6879772</v>
      </c>
      <c r="G2051" s="44" t="s">
        <v>5105</v>
      </c>
      <c r="H2051" s="68">
        <v>1</v>
      </c>
      <c r="I2051" s="68">
        <v>1</v>
      </c>
      <c r="J2051" s="67" t="s">
        <v>66</v>
      </c>
      <c r="K2051" s="708" t="s">
        <v>875</v>
      </c>
      <c r="L2051" s="708" t="s">
        <v>3073</v>
      </c>
      <c r="M2051" s="251" t="s">
        <v>4760</v>
      </c>
      <c r="N2051" s="648">
        <v>39527</v>
      </c>
      <c r="O2051" s="87" t="s">
        <v>1243</v>
      </c>
      <c r="P2051" s="87" t="s">
        <v>112</v>
      </c>
      <c r="Q2051" s="167">
        <v>0</v>
      </c>
      <c r="R2051" s="16">
        <v>0</v>
      </c>
      <c r="S2051" s="70">
        <v>1</v>
      </c>
      <c r="T2051" s="70">
        <v>1</v>
      </c>
      <c r="U2051" s="50">
        <v>1</v>
      </c>
      <c r="V2051" s="70">
        <v>1</v>
      </c>
      <c r="W2051" s="65">
        <v>44369</v>
      </c>
      <c r="X2051" s="49">
        <v>1</v>
      </c>
      <c r="Y2051" s="71">
        <v>1</v>
      </c>
      <c r="Z2051" s="65">
        <v>44502</v>
      </c>
      <c r="AA2051" s="70">
        <v>1</v>
      </c>
      <c r="AB2051" s="70" t="s">
        <v>68</v>
      </c>
      <c r="AC2051" s="70" t="s">
        <v>2341</v>
      </c>
      <c r="AD2051" s="72" t="s">
        <v>68</v>
      </c>
      <c r="AE2051" s="70" t="s">
        <v>112</v>
      </c>
      <c r="AF2051" s="52" t="s">
        <v>112</v>
      </c>
      <c r="AG2051" s="73">
        <v>44540</v>
      </c>
      <c r="AH2051" s="65">
        <v>44734</v>
      </c>
      <c r="AI2051" s="65">
        <v>44734</v>
      </c>
      <c r="AJ2051" s="65" t="s">
        <v>5106</v>
      </c>
      <c r="AK2051" s="636">
        <v>44545</v>
      </c>
      <c r="AL2051" s="65">
        <v>44739</v>
      </c>
      <c r="AM2051" s="65"/>
      <c r="AN2051" s="65" t="s">
        <v>1643</v>
      </c>
      <c r="AO2051" s="65" t="s">
        <v>2992</v>
      </c>
      <c r="AP2051" s="65" t="s">
        <v>3480</v>
      </c>
      <c r="AQ2051" s="67" t="s">
        <v>70</v>
      </c>
      <c r="AR2051" s="75"/>
      <c r="AS2051" s="260">
        <v>1</v>
      </c>
      <c r="AT2051" s="77" t="s">
        <v>70</v>
      </c>
      <c r="AU2051" s="77" t="s">
        <v>363</v>
      </c>
      <c r="AV2051" s="83" t="s">
        <v>70</v>
      </c>
      <c r="AW2051" s="77">
        <v>6</v>
      </c>
      <c r="AX2051" s="67">
        <v>2022</v>
      </c>
      <c r="AY2051" s="67">
        <v>11</v>
      </c>
      <c r="AZ2051" s="67">
        <v>2020</v>
      </c>
      <c r="BA2051" s="67">
        <v>26</v>
      </c>
      <c r="BB2051" s="67">
        <v>6</v>
      </c>
      <c r="BC2051" s="67">
        <v>2022</v>
      </c>
      <c r="BD2051" s="78">
        <v>0.20499999999999999</v>
      </c>
      <c r="BE2051" s="78">
        <v>4.38</v>
      </c>
      <c r="BF2051" s="78">
        <v>1.095</v>
      </c>
      <c r="BG2051" s="78">
        <v>5.4749999999999996</v>
      </c>
      <c r="BH2051" s="78" t="s">
        <v>203</v>
      </c>
      <c r="BI2051" s="78" t="s">
        <v>3504</v>
      </c>
      <c r="BJ2051" s="78" t="s">
        <v>3504</v>
      </c>
      <c r="BK2051" s="79"/>
    </row>
    <row r="2052" spans="1:63" ht="15.75" customHeight="1" x14ac:dyDescent="0.25">
      <c r="A2052" s="64" t="s">
        <v>5107</v>
      </c>
      <c r="B2052" s="65"/>
      <c r="C2052" s="65" t="s">
        <v>112</v>
      </c>
      <c r="D2052" s="66" t="s">
        <v>181</v>
      </c>
      <c r="E2052" s="66" t="s">
        <v>112</v>
      </c>
      <c r="F2052" s="67">
        <v>4501168751</v>
      </c>
      <c r="G2052" s="66" t="s">
        <v>4758</v>
      </c>
      <c r="H2052" s="68">
        <v>10</v>
      </c>
      <c r="I2052" s="68">
        <v>5</v>
      </c>
      <c r="J2052" s="67" t="s">
        <v>66</v>
      </c>
      <c r="K2052" s="708" t="s">
        <v>3032</v>
      </c>
      <c r="L2052" s="739" t="s">
        <v>112</v>
      </c>
      <c r="M2052" s="87" t="s">
        <v>4760</v>
      </c>
      <c r="N2052" s="87">
        <v>54561</v>
      </c>
      <c r="O2052" s="87" t="s">
        <v>112</v>
      </c>
      <c r="P2052" s="87" t="s">
        <v>112</v>
      </c>
      <c r="Q2052" s="635">
        <v>0</v>
      </c>
      <c r="R2052" s="739">
        <v>0</v>
      </c>
      <c r="S2052" s="70">
        <v>1</v>
      </c>
      <c r="T2052" s="70">
        <v>1</v>
      </c>
      <c r="U2052" s="72">
        <v>1</v>
      </c>
      <c r="V2052" s="70">
        <v>1</v>
      </c>
      <c r="W2052" s="65">
        <v>44728</v>
      </c>
      <c r="X2052" s="49" t="s">
        <v>68</v>
      </c>
      <c r="Y2052" s="71">
        <v>1</v>
      </c>
      <c r="Z2052" s="65">
        <v>44725</v>
      </c>
      <c r="AA2052" s="70">
        <v>1</v>
      </c>
      <c r="AB2052" s="70" t="s">
        <v>68</v>
      </c>
      <c r="AC2052" s="70" t="s">
        <v>2341</v>
      </c>
      <c r="AD2052" s="72" t="s">
        <v>68</v>
      </c>
      <c r="AE2052" s="70" t="s">
        <v>112</v>
      </c>
      <c r="AF2052" s="244" t="s">
        <v>112</v>
      </c>
      <c r="AG2052" s="73">
        <v>44616</v>
      </c>
      <c r="AH2052" s="65">
        <v>44734</v>
      </c>
      <c r="AI2052" s="65" t="s">
        <v>4759</v>
      </c>
      <c r="AJ2052" s="73" t="s">
        <v>4759</v>
      </c>
      <c r="AK2052" s="636">
        <v>44621</v>
      </c>
      <c r="AL2052" s="65">
        <v>44739</v>
      </c>
      <c r="AM2052" s="65"/>
      <c r="AN2052" s="65"/>
      <c r="AO2052" s="65"/>
      <c r="AP2052" s="65"/>
      <c r="AQ2052" s="65" t="s">
        <v>70</v>
      </c>
      <c r="AS2052" s="77">
        <v>1</v>
      </c>
      <c r="AT2052" s="77" t="e">
        <v>#VALUE!</v>
      </c>
      <c r="AU2052" s="77" t="e">
        <v>#VALUE!</v>
      </c>
      <c r="AV2052" s="83" t="s">
        <v>363</v>
      </c>
      <c r="AW2052" s="77" t="e">
        <v>#VALUE!</v>
      </c>
      <c r="AX2052" s="77" t="e">
        <v>#VALUE!</v>
      </c>
      <c r="AY2052" s="77">
        <v>1</v>
      </c>
      <c r="AZ2052" s="77">
        <v>1900</v>
      </c>
      <c r="BA2052" s="66">
        <v>26</v>
      </c>
      <c r="BB2052" s="66">
        <v>6</v>
      </c>
      <c r="BC2052" s="66">
        <v>2022</v>
      </c>
      <c r="BD2052" s="78">
        <v>0</v>
      </c>
      <c r="BE2052" s="78">
        <v>0</v>
      </c>
      <c r="BF2052" s="78" t="s">
        <v>3504</v>
      </c>
      <c r="BG2052" s="78">
        <v>0</v>
      </c>
      <c r="BH2052" s="78" t="s">
        <v>68</v>
      </c>
      <c r="BI2052" s="66" t="s">
        <v>3504</v>
      </c>
      <c r="BJ2052" s="78" t="s">
        <v>3504</v>
      </c>
      <c r="BK2052" s="79"/>
    </row>
    <row r="2053" spans="1:63" ht="15.75" customHeight="1" x14ac:dyDescent="0.25">
      <c r="A2053" s="64" t="s">
        <v>5108</v>
      </c>
      <c r="B2053" s="65">
        <v>44153</v>
      </c>
      <c r="C2053" s="65" t="s">
        <v>156</v>
      </c>
      <c r="D2053" s="66" t="s">
        <v>2343</v>
      </c>
      <c r="E2053" s="66">
        <v>39</v>
      </c>
      <c r="F2053" s="67">
        <v>6879772</v>
      </c>
      <c r="G2053" s="44" t="s">
        <v>4758</v>
      </c>
      <c r="H2053" s="68" t="s">
        <v>4521</v>
      </c>
      <c r="I2053" s="68">
        <v>1</v>
      </c>
      <c r="J2053" s="67" t="s">
        <v>66</v>
      </c>
      <c r="K2053" s="708" t="s">
        <v>875</v>
      </c>
      <c r="L2053" s="708" t="s">
        <v>3073</v>
      </c>
      <c r="M2053" s="251" t="s">
        <v>4760</v>
      </c>
      <c r="N2053" s="648">
        <v>39527</v>
      </c>
      <c r="O2053" s="87" t="s">
        <v>693</v>
      </c>
      <c r="P2053" s="87" t="s">
        <v>112</v>
      </c>
      <c r="Q2053" s="167">
        <v>0</v>
      </c>
      <c r="R2053" s="16">
        <v>0</v>
      </c>
      <c r="S2053" s="70">
        <v>1</v>
      </c>
      <c r="T2053" s="70">
        <v>1</v>
      </c>
      <c r="U2053" s="50">
        <v>1</v>
      </c>
      <c r="V2053" s="70">
        <v>1</v>
      </c>
      <c r="W2053" s="65">
        <v>44369</v>
      </c>
      <c r="X2053" s="49">
        <v>1</v>
      </c>
      <c r="Y2053" s="71">
        <v>1</v>
      </c>
      <c r="Z2053" s="65">
        <v>44502</v>
      </c>
      <c r="AA2053" s="70">
        <v>1</v>
      </c>
      <c r="AB2053" s="70" t="s">
        <v>68</v>
      </c>
      <c r="AC2053" s="70" t="s">
        <v>2341</v>
      </c>
      <c r="AD2053" s="72" t="s">
        <v>68</v>
      </c>
      <c r="AE2053" s="70" t="s">
        <v>112</v>
      </c>
      <c r="AF2053" s="52" t="s">
        <v>112</v>
      </c>
      <c r="AG2053" s="73">
        <v>44540</v>
      </c>
      <c r="AH2053" s="65">
        <v>44734</v>
      </c>
      <c r="AI2053" s="65">
        <v>44734</v>
      </c>
      <c r="AJ2053" s="65" t="s">
        <v>4759</v>
      </c>
      <c r="AK2053" s="636">
        <v>44545</v>
      </c>
      <c r="AL2053" s="65">
        <v>44739</v>
      </c>
      <c r="AM2053" s="65"/>
      <c r="AN2053" s="65" t="s">
        <v>1643</v>
      </c>
      <c r="AO2053" s="65" t="s">
        <v>2992</v>
      </c>
      <c r="AP2053" s="65" t="s">
        <v>3480</v>
      </c>
      <c r="AQ2053" s="67" t="s">
        <v>70</v>
      </c>
      <c r="AR2053" s="75"/>
      <c r="AS2053" s="260">
        <v>1</v>
      </c>
      <c r="AT2053" s="77" t="s">
        <v>70</v>
      </c>
      <c r="AU2053" s="77" t="s">
        <v>363</v>
      </c>
      <c r="AV2053" s="83" t="s">
        <v>70</v>
      </c>
      <c r="AW2053" s="77">
        <v>6</v>
      </c>
      <c r="AX2053" s="67">
        <v>2022</v>
      </c>
      <c r="AY2053" s="67">
        <v>11</v>
      </c>
      <c r="AZ2053" s="67">
        <v>2020</v>
      </c>
      <c r="BA2053" s="67">
        <v>26</v>
      </c>
      <c r="BB2053" s="67">
        <v>6</v>
      </c>
      <c r="BC2053" s="67">
        <v>2022</v>
      </c>
      <c r="BD2053" s="78">
        <v>0.20499999999999999</v>
      </c>
      <c r="BE2053" s="78">
        <v>4.38</v>
      </c>
      <c r="BF2053" s="78">
        <v>1.095</v>
      </c>
      <c r="BG2053" s="78">
        <v>5.4749999999999996</v>
      </c>
      <c r="BH2053" s="78" t="s">
        <v>203</v>
      </c>
      <c r="BI2053" s="78" t="s">
        <v>3504</v>
      </c>
      <c r="BJ2053" s="78" t="s">
        <v>3504</v>
      </c>
      <c r="BK2053" s="79"/>
    </row>
    <row r="2054" spans="1:63" ht="15.75" customHeight="1" x14ac:dyDescent="0.25">
      <c r="A2054" s="64" t="s">
        <v>5109</v>
      </c>
      <c r="B2054" s="65">
        <v>44153</v>
      </c>
      <c r="C2054" s="65" t="s">
        <v>156</v>
      </c>
      <c r="D2054" s="66" t="s">
        <v>2343</v>
      </c>
      <c r="E2054" s="66">
        <v>39</v>
      </c>
      <c r="F2054" s="67">
        <v>6879772</v>
      </c>
      <c r="G2054" s="44" t="s">
        <v>5105</v>
      </c>
      <c r="H2054" s="68">
        <v>2</v>
      </c>
      <c r="I2054" s="68">
        <v>1</v>
      </c>
      <c r="J2054" s="67" t="s">
        <v>66</v>
      </c>
      <c r="K2054" s="708" t="s">
        <v>875</v>
      </c>
      <c r="L2054" s="708" t="s">
        <v>3073</v>
      </c>
      <c r="M2054" s="251" t="s">
        <v>4760</v>
      </c>
      <c r="N2054" s="648">
        <v>39527</v>
      </c>
      <c r="O2054" s="87" t="s">
        <v>630</v>
      </c>
      <c r="P2054" s="87" t="s">
        <v>112</v>
      </c>
      <c r="Q2054" s="167">
        <v>0</v>
      </c>
      <c r="R2054" s="16">
        <v>0</v>
      </c>
      <c r="S2054" s="70">
        <v>1</v>
      </c>
      <c r="T2054" s="70">
        <v>1</v>
      </c>
      <c r="U2054" s="50">
        <v>1</v>
      </c>
      <c r="V2054" s="70">
        <v>1</v>
      </c>
      <c r="W2054" s="65">
        <v>44369</v>
      </c>
      <c r="X2054" s="49">
        <v>1</v>
      </c>
      <c r="Y2054" s="71">
        <v>1</v>
      </c>
      <c r="Z2054" s="65">
        <v>44502</v>
      </c>
      <c r="AA2054" s="70">
        <v>1</v>
      </c>
      <c r="AB2054" s="70" t="s">
        <v>68</v>
      </c>
      <c r="AC2054" s="70" t="s">
        <v>2341</v>
      </c>
      <c r="AD2054" s="72" t="s">
        <v>68</v>
      </c>
      <c r="AE2054" s="70" t="s">
        <v>112</v>
      </c>
      <c r="AF2054" s="52" t="s">
        <v>112</v>
      </c>
      <c r="AG2054" s="73">
        <v>44540</v>
      </c>
      <c r="AH2054" s="65">
        <v>44734</v>
      </c>
      <c r="AI2054" s="65">
        <v>44734</v>
      </c>
      <c r="AJ2054" s="65" t="s">
        <v>5106</v>
      </c>
      <c r="AK2054" s="636">
        <v>44545</v>
      </c>
      <c r="AL2054" s="65">
        <v>44739</v>
      </c>
      <c r="AM2054" s="65"/>
      <c r="AN2054" s="65" t="s">
        <v>1643</v>
      </c>
      <c r="AO2054" s="65" t="s">
        <v>2992</v>
      </c>
      <c r="AP2054" s="65" t="s">
        <v>3480</v>
      </c>
      <c r="AQ2054" s="67" t="s">
        <v>70</v>
      </c>
      <c r="AR2054" s="75"/>
      <c r="AS2054" s="260">
        <v>1</v>
      </c>
      <c r="AT2054" s="77" t="s">
        <v>70</v>
      </c>
      <c r="AU2054" s="77" t="s">
        <v>363</v>
      </c>
      <c r="AV2054" s="83" t="s">
        <v>70</v>
      </c>
      <c r="AW2054" s="77">
        <v>6</v>
      </c>
      <c r="AX2054" s="67">
        <v>2022</v>
      </c>
      <c r="AY2054" s="67">
        <v>11</v>
      </c>
      <c r="AZ2054" s="67">
        <v>2020</v>
      </c>
      <c r="BA2054" s="67">
        <v>26</v>
      </c>
      <c r="BB2054" s="67">
        <v>6</v>
      </c>
      <c r="BC2054" s="67">
        <v>2022</v>
      </c>
      <c r="BD2054" s="78">
        <v>0.20499999999999999</v>
      </c>
      <c r="BE2054" s="78">
        <v>4.38</v>
      </c>
      <c r="BF2054" s="78">
        <v>1.095</v>
      </c>
      <c r="BG2054" s="78">
        <v>5.4749999999999996</v>
      </c>
      <c r="BH2054" s="78" t="s">
        <v>203</v>
      </c>
      <c r="BI2054" s="78" t="s">
        <v>3504</v>
      </c>
      <c r="BJ2054" s="78" t="s">
        <v>3504</v>
      </c>
      <c r="BK2054" s="79"/>
    </row>
    <row r="2055" spans="1:63" ht="15.75" customHeight="1" x14ac:dyDescent="0.25">
      <c r="A2055" s="420" t="s">
        <v>5110</v>
      </c>
      <c r="B2055" s="421">
        <v>44694</v>
      </c>
      <c r="C2055" s="421" t="s">
        <v>156</v>
      </c>
      <c r="D2055" s="422" t="s">
        <v>2342</v>
      </c>
      <c r="E2055" s="422" t="s">
        <v>2552</v>
      </c>
      <c r="F2055" s="424">
        <v>28819083</v>
      </c>
      <c r="G2055" s="422" t="s">
        <v>5111</v>
      </c>
      <c r="H2055" s="423">
        <v>10</v>
      </c>
      <c r="I2055" s="423">
        <v>1</v>
      </c>
      <c r="J2055" s="424" t="s">
        <v>159</v>
      </c>
      <c r="K2055" s="715" t="s">
        <v>4428</v>
      </c>
      <c r="L2055" s="745" t="s">
        <v>4433</v>
      </c>
      <c r="M2055" s="425" t="s">
        <v>4760</v>
      </c>
      <c r="N2055" s="425">
        <v>48842</v>
      </c>
      <c r="O2055" s="425" t="s">
        <v>112</v>
      </c>
      <c r="P2055" s="425" t="s">
        <v>112</v>
      </c>
      <c r="Q2055" s="777">
        <v>0</v>
      </c>
      <c r="R2055" s="745">
        <v>0</v>
      </c>
      <c r="S2055" s="426">
        <v>1</v>
      </c>
      <c r="T2055" s="426">
        <v>1</v>
      </c>
      <c r="U2055" s="427">
        <v>1</v>
      </c>
      <c r="V2055" s="426">
        <v>1</v>
      </c>
      <c r="W2055" s="421" t="s">
        <v>181</v>
      </c>
      <c r="X2055" s="428" t="s">
        <v>68</v>
      </c>
      <c r="Y2055" s="429">
        <v>1</v>
      </c>
      <c r="Z2055" s="421">
        <v>44735</v>
      </c>
      <c r="AA2055" s="426">
        <v>1</v>
      </c>
      <c r="AB2055" s="426" t="s">
        <v>68</v>
      </c>
      <c r="AC2055" s="426" t="s">
        <v>68</v>
      </c>
      <c r="AD2055" s="427" t="s">
        <v>68</v>
      </c>
      <c r="AE2055" s="426" t="s">
        <v>112</v>
      </c>
      <c r="AF2055" s="430" t="s">
        <v>112</v>
      </c>
      <c r="AG2055" s="431">
        <v>44749</v>
      </c>
      <c r="AH2055" s="421">
        <v>44736</v>
      </c>
      <c r="AI2055" s="421" t="s">
        <v>4531</v>
      </c>
      <c r="AJ2055" s="431" t="s">
        <v>4532</v>
      </c>
      <c r="AK2055" s="866">
        <v>44754</v>
      </c>
      <c r="AL2055" s="421">
        <v>44741</v>
      </c>
      <c r="AM2055" s="421"/>
      <c r="AN2055" s="421" t="s">
        <v>1643</v>
      </c>
      <c r="AO2055" s="421" t="s">
        <v>2990</v>
      </c>
      <c r="AP2055" s="421"/>
      <c r="AQ2055" s="65" t="s">
        <v>70</v>
      </c>
      <c r="AR2055" s="432"/>
      <c r="AS2055" s="433">
        <v>1</v>
      </c>
      <c r="AT2055" s="433" t="e">
        <v>#VALUE!</v>
      </c>
      <c r="AU2055" s="434" t="e">
        <v>#VALUE!</v>
      </c>
      <c r="AV2055" s="433" t="s">
        <v>363</v>
      </c>
      <c r="AW2055" s="434" t="e">
        <v>#VALUE!</v>
      </c>
      <c r="AX2055" s="434" t="e">
        <v>#VALUE!</v>
      </c>
      <c r="AY2055" s="434">
        <v>5</v>
      </c>
      <c r="AZ2055" s="434">
        <v>2022</v>
      </c>
      <c r="BA2055" s="422">
        <v>26</v>
      </c>
      <c r="BB2055" s="422">
        <v>6</v>
      </c>
      <c r="BC2055" s="422">
        <v>2022</v>
      </c>
      <c r="BD2055" s="435">
        <v>0.435</v>
      </c>
      <c r="BE2055" s="435">
        <v>2.96</v>
      </c>
      <c r="BF2055" s="435">
        <v>2.1549999999999998</v>
      </c>
      <c r="BG2055" s="435">
        <v>5.1150000000000002</v>
      </c>
      <c r="BH2055" s="435" t="s">
        <v>68</v>
      </c>
      <c r="BI2055" s="422" t="s">
        <v>3504</v>
      </c>
      <c r="BJ2055" s="435" t="s">
        <v>3504</v>
      </c>
      <c r="BK2055" s="436"/>
    </row>
    <row r="2056" spans="1:63" ht="15.75" customHeight="1" x14ac:dyDescent="0.25">
      <c r="A2056" s="246" t="s">
        <v>5112</v>
      </c>
      <c r="B2056" s="258">
        <v>44566</v>
      </c>
      <c r="C2056" s="247" t="s">
        <v>156</v>
      </c>
      <c r="D2056" s="248" t="s">
        <v>2342</v>
      </c>
      <c r="E2056" s="248" t="s">
        <v>2552</v>
      </c>
      <c r="F2056" s="249">
        <v>28719432</v>
      </c>
      <c r="G2056" s="44" t="s">
        <v>5113</v>
      </c>
      <c r="H2056" s="250">
        <v>10</v>
      </c>
      <c r="I2056" s="250">
        <v>1</v>
      </c>
      <c r="J2056" s="67" t="s">
        <v>66</v>
      </c>
      <c r="K2056" s="708" t="s">
        <v>3439</v>
      </c>
      <c r="L2056" s="747" t="s">
        <v>3441</v>
      </c>
      <c r="M2056" s="251" t="s">
        <v>4760</v>
      </c>
      <c r="N2056" s="87">
        <v>48842</v>
      </c>
      <c r="O2056" s="87" t="s">
        <v>112</v>
      </c>
      <c r="P2056" s="251" t="s">
        <v>112</v>
      </c>
      <c r="Q2056" s="778">
        <v>0</v>
      </c>
      <c r="R2056" s="747">
        <v>0</v>
      </c>
      <c r="S2056" s="252">
        <v>1</v>
      </c>
      <c r="T2056" s="252">
        <v>1</v>
      </c>
      <c r="U2056" s="253">
        <v>1</v>
      </c>
      <c r="V2056" s="252">
        <v>1</v>
      </c>
      <c r="W2056" s="65" t="s">
        <v>181</v>
      </c>
      <c r="X2056" s="254" t="s">
        <v>68</v>
      </c>
      <c r="Y2056" s="255">
        <v>1</v>
      </c>
      <c r="Z2056" s="65">
        <v>44755</v>
      </c>
      <c r="AA2056" s="70">
        <v>1</v>
      </c>
      <c r="AB2056" s="70" t="s">
        <v>68</v>
      </c>
      <c r="AC2056" s="70" t="s">
        <v>68</v>
      </c>
      <c r="AD2056" s="256" t="s">
        <v>68</v>
      </c>
      <c r="AE2056" s="252" t="s">
        <v>112</v>
      </c>
      <c r="AF2056" s="257" t="s">
        <v>112</v>
      </c>
      <c r="AG2056" s="258">
        <v>44769</v>
      </c>
      <c r="AH2056" s="247">
        <v>44736</v>
      </c>
      <c r="AI2056" s="247" t="s">
        <v>4531</v>
      </c>
      <c r="AJ2056" s="247" t="s">
        <v>4533</v>
      </c>
      <c r="AK2056" s="636">
        <v>44774</v>
      </c>
      <c r="AL2056" s="247">
        <v>44741</v>
      </c>
      <c r="AM2056" s="247"/>
      <c r="AN2056" s="65" t="s">
        <v>1643</v>
      </c>
      <c r="AO2056" s="45" t="s">
        <v>2982</v>
      </c>
      <c r="AP2056" s="65"/>
      <c r="AQ2056" s="67" t="s">
        <v>70</v>
      </c>
      <c r="AR2056" s="259"/>
      <c r="AS2056" s="77">
        <v>1</v>
      </c>
      <c r="AT2056" s="260" t="e">
        <v>#VALUE!</v>
      </c>
      <c r="AU2056" s="260" t="e">
        <v>#VALUE!</v>
      </c>
      <c r="AV2056" s="261" t="s">
        <v>363</v>
      </c>
      <c r="AW2056" s="260" t="e">
        <v>#VALUE!</v>
      </c>
      <c r="AX2056" s="249" t="e">
        <v>#VALUE!</v>
      </c>
      <c r="AY2056" s="249">
        <v>1</v>
      </c>
      <c r="AZ2056" s="249">
        <v>2022</v>
      </c>
      <c r="BA2056" s="248">
        <v>26</v>
      </c>
      <c r="BB2056" s="248">
        <v>6</v>
      </c>
      <c r="BC2056" s="248">
        <v>2022</v>
      </c>
      <c r="BD2056" s="262">
        <v>0</v>
      </c>
      <c r="BE2056" s="262">
        <v>0</v>
      </c>
      <c r="BF2056" s="262">
        <v>0</v>
      </c>
      <c r="BG2056" s="262">
        <v>0</v>
      </c>
      <c r="BH2056" s="262" t="s">
        <v>68</v>
      </c>
      <c r="BI2056" s="248" t="s">
        <v>3504</v>
      </c>
      <c r="BJ2056" s="262" t="s">
        <v>3504</v>
      </c>
      <c r="BK2056" s="263"/>
    </row>
    <row r="2057" spans="1:63" ht="15.75" customHeight="1" x14ac:dyDescent="0.25">
      <c r="A2057" s="403" t="s">
        <v>5114</v>
      </c>
      <c r="B2057" s="404">
        <v>44691</v>
      </c>
      <c r="C2057" s="404" t="s">
        <v>63</v>
      </c>
      <c r="D2057" s="405" t="s">
        <v>2342</v>
      </c>
      <c r="E2057" s="405" t="s">
        <v>388</v>
      </c>
      <c r="F2057" s="407">
        <v>28809015</v>
      </c>
      <c r="G2057" s="405" t="s">
        <v>5115</v>
      </c>
      <c r="H2057" s="406">
        <v>10</v>
      </c>
      <c r="I2057" s="406">
        <v>2</v>
      </c>
      <c r="J2057" s="407" t="s">
        <v>159</v>
      </c>
      <c r="K2057" s="717" t="s">
        <v>1925</v>
      </c>
      <c r="L2057" s="749" t="s">
        <v>3110</v>
      </c>
      <c r="M2057" s="408" t="s">
        <v>68</v>
      </c>
      <c r="N2057" s="408">
        <v>48843</v>
      </c>
      <c r="O2057" s="408" t="s">
        <v>68</v>
      </c>
      <c r="P2057" s="408" t="s">
        <v>68</v>
      </c>
      <c r="Q2057" s="780" t="s">
        <v>68</v>
      </c>
      <c r="R2057" s="749" t="s">
        <v>68</v>
      </c>
      <c r="S2057" s="409" t="s">
        <v>68</v>
      </c>
      <c r="T2057" s="409" t="s">
        <v>68</v>
      </c>
      <c r="U2057" s="410" t="s">
        <v>3503</v>
      </c>
      <c r="V2057" s="409">
        <v>1</v>
      </c>
      <c r="W2057" s="404">
        <v>44285</v>
      </c>
      <c r="X2057" s="411" t="s">
        <v>68</v>
      </c>
      <c r="Y2057" s="412">
        <v>1</v>
      </c>
      <c r="Z2057" s="404" t="s">
        <v>68</v>
      </c>
      <c r="AA2057" s="409" t="s">
        <v>68</v>
      </c>
      <c r="AB2057" s="409" t="s">
        <v>68</v>
      </c>
      <c r="AC2057" s="409" t="s">
        <v>68</v>
      </c>
      <c r="AD2057" s="410" t="s">
        <v>68</v>
      </c>
      <c r="AE2057" s="409" t="s">
        <v>112</v>
      </c>
      <c r="AF2057" s="413" t="s">
        <v>112</v>
      </c>
      <c r="AG2057" s="414">
        <v>44735</v>
      </c>
      <c r="AH2057" s="404">
        <v>44735</v>
      </c>
      <c r="AI2057" s="404" t="s">
        <v>4524</v>
      </c>
      <c r="AJ2057" s="414" t="s">
        <v>4526</v>
      </c>
      <c r="AK2057" s="870">
        <v>44740</v>
      </c>
      <c r="AL2057" s="404">
        <v>44740</v>
      </c>
      <c r="AM2057" s="404"/>
      <c r="AN2057" s="404" t="s">
        <v>1643</v>
      </c>
      <c r="AO2057" s="404" t="s">
        <v>2990</v>
      </c>
      <c r="AP2057" s="404"/>
      <c r="AQ2057" s="65" t="s">
        <v>70</v>
      </c>
      <c r="AR2057" s="415"/>
      <c r="AS2057" s="416">
        <v>1</v>
      </c>
      <c r="AT2057" s="416" t="e">
        <v>#VALUE!</v>
      </c>
      <c r="AU2057" s="417" t="e">
        <v>#VALUE!</v>
      </c>
      <c r="AV2057" s="416" t="s">
        <v>363</v>
      </c>
      <c r="AW2057" s="417" t="e">
        <v>#VALUE!</v>
      </c>
      <c r="AX2057" s="417" t="e">
        <v>#VALUE!</v>
      </c>
      <c r="AY2057" s="417">
        <v>5</v>
      </c>
      <c r="AZ2057" s="417">
        <v>2022</v>
      </c>
      <c r="BA2057" s="405">
        <v>26</v>
      </c>
      <c r="BB2057" s="405">
        <v>6</v>
      </c>
      <c r="BC2057" s="405">
        <v>2022</v>
      </c>
      <c r="BD2057" s="418">
        <v>0</v>
      </c>
      <c r="BE2057" s="418">
        <v>0</v>
      </c>
      <c r="BF2057" s="418">
        <v>0</v>
      </c>
      <c r="BG2057" s="418">
        <v>0</v>
      </c>
      <c r="BH2057" s="418" t="s">
        <v>68</v>
      </c>
      <c r="BI2057" s="405" t="s">
        <v>3504</v>
      </c>
      <c r="BJ2057" s="418" t="s">
        <v>3504</v>
      </c>
      <c r="BK2057" s="419"/>
    </row>
    <row r="2058" spans="1:63" ht="15.75" customHeight="1" x14ac:dyDescent="0.25">
      <c r="A2058" s="246" t="s">
        <v>5116</v>
      </c>
      <c r="B2058" s="258">
        <v>44567</v>
      </c>
      <c r="C2058" s="247" t="s">
        <v>156</v>
      </c>
      <c r="D2058" s="248" t="s">
        <v>2342</v>
      </c>
      <c r="E2058" s="248" t="s">
        <v>2552</v>
      </c>
      <c r="F2058" s="249">
        <v>28720200</v>
      </c>
      <c r="G2058" s="44" t="s">
        <v>5117</v>
      </c>
      <c r="H2058" s="250">
        <v>10</v>
      </c>
      <c r="I2058" s="250">
        <v>1</v>
      </c>
      <c r="J2058" s="67" t="s">
        <v>66</v>
      </c>
      <c r="K2058" s="708" t="s">
        <v>3438</v>
      </c>
      <c r="L2058" s="747" t="s">
        <v>3440</v>
      </c>
      <c r="M2058" s="251" t="s">
        <v>4760</v>
      </c>
      <c r="N2058" s="87">
        <v>48842</v>
      </c>
      <c r="O2058" s="87" t="s">
        <v>112</v>
      </c>
      <c r="P2058" s="251" t="s">
        <v>112</v>
      </c>
      <c r="Q2058" s="778">
        <v>0</v>
      </c>
      <c r="R2058" s="747">
        <v>0</v>
      </c>
      <c r="S2058" s="252">
        <v>1</v>
      </c>
      <c r="T2058" s="252">
        <v>1</v>
      </c>
      <c r="U2058" s="253">
        <v>1</v>
      </c>
      <c r="V2058" s="252">
        <v>1</v>
      </c>
      <c r="W2058" s="65" t="s">
        <v>181</v>
      </c>
      <c r="X2058" s="254" t="s">
        <v>68</v>
      </c>
      <c r="Y2058" s="255">
        <v>1</v>
      </c>
      <c r="Z2058" s="65">
        <v>44755</v>
      </c>
      <c r="AA2058" s="70">
        <v>1</v>
      </c>
      <c r="AB2058" s="70" t="s">
        <v>68</v>
      </c>
      <c r="AC2058" s="70" t="s">
        <v>68</v>
      </c>
      <c r="AD2058" s="256" t="s">
        <v>68</v>
      </c>
      <c r="AE2058" s="252" t="s">
        <v>112</v>
      </c>
      <c r="AF2058" s="257" t="s">
        <v>112</v>
      </c>
      <c r="AG2058" s="258">
        <v>44769</v>
      </c>
      <c r="AH2058" s="247">
        <v>44736</v>
      </c>
      <c r="AI2058" s="247" t="s">
        <v>4531</v>
      </c>
      <c r="AJ2058" s="247" t="s">
        <v>4534</v>
      </c>
      <c r="AK2058" s="636">
        <v>44774</v>
      </c>
      <c r="AL2058" s="247">
        <v>44741</v>
      </c>
      <c r="AM2058" s="247"/>
      <c r="AN2058" s="65" t="s">
        <v>1643</v>
      </c>
      <c r="AO2058" s="45" t="s">
        <v>2982</v>
      </c>
      <c r="AP2058" s="65"/>
      <c r="AQ2058" s="67" t="s">
        <v>70</v>
      </c>
      <c r="AR2058" s="259"/>
      <c r="AS2058" s="77">
        <v>1</v>
      </c>
      <c r="AT2058" s="260" t="e">
        <v>#VALUE!</v>
      </c>
      <c r="AU2058" s="260" t="e">
        <v>#VALUE!</v>
      </c>
      <c r="AV2058" s="261" t="s">
        <v>363</v>
      </c>
      <c r="AW2058" s="260" t="e">
        <v>#VALUE!</v>
      </c>
      <c r="AX2058" s="249" t="e">
        <v>#VALUE!</v>
      </c>
      <c r="AY2058" s="249">
        <v>1</v>
      </c>
      <c r="AZ2058" s="249">
        <v>2022</v>
      </c>
      <c r="BA2058" s="248">
        <v>26</v>
      </c>
      <c r="BB2058" s="248">
        <v>6</v>
      </c>
      <c r="BC2058" s="248">
        <v>2022</v>
      </c>
      <c r="BD2058" s="262">
        <v>0</v>
      </c>
      <c r="BE2058" s="262">
        <v>0</v>
      </c>
      <c r="BF2058" s="262">
        <v>0</v>
      </c>
      <c r="BG2058" s="262">
        <v>0</v>
      </c>
      <c r="BH2058" s="262" t="s">
        <v>68</v>
      </c>
      <c r="BI2058" s="248" t="s">
        <v>3504</v>
      </c>
      <c r="BJ2058" s="262" t="s">
        <v>3504</v>
      </c>
      <c r="BK2058" s="263"/>
    </row>
    <row r="2059" spans="1:63" ht="15.75" customHeight="1" x14ac:dyDescent="0.25">
      <c r="A2059" s="64" t="s">
        <v>5118</v>
      </c>
      <c r="B2059" s="65"/>
      <c r="C2059" s="65" t="s">
        <v>156</v>
      </c>
      <c r="D2059" s="66" t="s">
        <v>2342</v>
      </c>
      <c r="E2059" s="66" t="s">
        <v>2552</v>
      </c>
      <c r="F2059" s="67">
        <v>28672809</v>
      </c>
      <c r="G2059" s="66" t="s">
        <v>5119</v>
      </c>
      <c r="H2059" s="68">
        <v>10</v>
      </c>
      <c r="I2059" s="68">
        <v>2</v>
      </c>
      <c r="J2059" s="67" t="s">
        <v>66</v>
      </c>
      <c r="K2059" s="708" t="s">
        <v>4430</v>
      </c>
      <c r="L2059" s="739" t="s">
        <v>4434</v>
      </c>
      <c r="M2059" s="87" t="s">
        <v>4760</v>
      </c>
      <c r="N2059" s="87">
        <v>48842</v>
      </c>
      <c r="O2059" s="87" t="s">
        <v>112</v>
      </c>
      <c r="P2059" s="87" t="s">
        <v>112</v>
      </c>
      <c r="Q2059" s="635">
        <v>0</v>
      </c>
      <c r="R2059" s="739">
        <v>0</v>
      </c>
      <c r="S2059" s="70">
        <v>1</v>
      </c>
      <c r="T2059" s="70">
        <v>1</v>
      </c>
      <c r="U2059" s="72">
        <v>1</v>
      </c>
      <c r="V2059" s="70">
        <v>1</v>
      </c>
      <c r="W2059" s="65" t="s">
        <v>181</v>
      </c>
      <c r="X2059" s="49" t="s">
        <v>68</v>
      </c>
      <c r="Y2059" s="71">
        <v>1</v>
      </c>
      <c r="Z2059" s="65" t="s">
        <v>181</v>
      </c>
      <c r="AA2059" s="70">
        <v>1</v>
      </c>
      <c r="AB2059" s="70" t="s">
        <v>68</v>
      </c>
      <c r="AC2059" s="70" t="s">
        <v>68</v>
      </c>
      <c r="AD2059" s="72" t="s">
        <v>68</v>
      </c>
      <c r="AE2059" s="70" t="s">
        <v>112</v>
      </c>
      <c r="AF2059" s="244" t="s">
        <v>112</v>
      </c>
      <c r="AG2059" s="73">
        <v>44782</v>
      </c>
      <c r="AH2059" s="65">
        <v>44736</v>
      </c>
      <c r="AI2059" s="65" t="s">
        <v>4531</v>
      </c>
      <c r="AJ2059" s="73" t="s">
        <v>4535</v>
      </c>
      <c r="AK2059" s="636">
        <v>44785</v>
      </c>
      <c r="AL2059" s="65">
        <v>44741</v>
      </c>
      <c r="AM2059" s="65"/>
      <c r="AN2059" s="65" t="s">
        <v>1643</v>
      </c>
      <c r="AO2059" s="65" t="s">
        <v>2982</v>
      </c>
      <c r="AP2059" s="65"/>
      <c r="AQ2059" s="65" t="s">
        <v>70</v>
      </c>
      <c r="AS2059" s="83">
        <v>1</v>
      </c>
      <c r="AT2059" s="83" t="e">
        <v>#VALUE!</v>
      </c>
      <c r="AU2059" s="77" t="e">
        <v>#VALUE!</v>
      </c>
      <c r="AV2059" s="83" t="s">
        <v>363</v>
      </c>
      <c r="AW2059" s="77" t="e">
        <v>#VALUE!</v>
      </c>
      <c r="AX2059" s="77" t="e">
        <v>#VALUE!</v>
      </c>
      <c r="AY2059" s="77">
        <v>1</v>
      </c>
      <c r="AZ2059" s="77">
        <v>1900</v>
      </c>
      <c r="BA2059" s="66">
        <v>26</v>
      </c>
      <c r="BB2059" s="66">
        <v>6</v>
      </c>
      <c r="BC2059" s="66">
        <v>2022</v>
      </c>
      <c r="BD2059" s="78">
        <v>0.87</v>
      </c>
      <c r="BE2059" s="78">
        <v>5.92</v>
      </c>
      <c r="BF2059" s="78">
        <v>2.1549999999999998</v>
      </c>
      <c r="BG2059" s="78">
        <v>8.0749999999999993</v>
      </c>
      <c r="BH2059" s="78" t="s">
        <v>68</v>
      </c>
      <c r="BI2059" s="66" t="s">
        <v>3504</v>
      </c>
      <c r="BJ2059" s="78" t="s">
        <v>3504</v>
      </c>
      <c r="BK2059" s="79"/>
    </row>
    <row r="2060" spans="1:63" ht="15.75" customHeight="1" x14ac:dyDescent="0.25">
      <c r="A2060" s="246" t="s">
        <v>5120</v>
      </c>
      <c r="B2060" s="258">
        <v>44592</v>
      </c>
      <c r="C2060" s="247" t="s">
        <v>156</v>
      </c>
      <c r="D2060" s="248" t="s">
        <v>2342</v>
      </c>
      <c r="E2060" s="248">
        <v>27</v>
      </c>
      <c r="F2060" s="249">
        <v>28735835</v>
      </c>
      <c r="G2060" s="44" t="s">
        <v>5121</v>
      </c>
      <c r="H2060" s="250">
        <v>10</v>
      </c>
      <c r="I2060" s="250">
        <v>1</v>
      </c>
      <c r="J2060" s="67" t="s">
        <v>66</v>
      </c>
      <c r="K2060" s="708" t="s">
        <v>760</v>
      </c>
      <c r="L2060" s="747" t="s">
        <v>3433</v>
      </c>
      <c r="M2060" s="251" t="s">
        <v>4760</v>
      </c>
      <c r="N2060" s="87">
        <v>48842</v>
      </c>
      <c r="O2060" s="87" t="s">
        <v>1408</v>
      </c>
      <c r="P2060" s="251" t="s">
        <v>112</v>
      </c>
      <c r="Q2060" s="778">
        <v>0</v>
      </c>
      <c r="R2060" s="747">
        <v>0</v>
      </c>
      <c r="S2060" s="252">
        <v>1</v>
      </c>
      <c r="T2060" s="252">
        <v>1</v>
      </c>
      <c r="U2060" s="253">
        <v>1</v>
      </c>
      <c r="V2060" s="252">
        <v>1</v>
      </c>
      <c r="W2060" s="65">
        <v>44630</v>
      </c>
      <c r="X2060" s="254" t="s">
        <v>68</v>
      </c>
      <c r="Y2060" s="255">
        <v>1</v>
      </c>
      <c r="Z2060" s="65">
        <v>44719</v>
      </c>
      <c r="AA2060" s="70">
        <v>1</v>
      </c>
      <c r="AB2060" s="70" t="s">
        <v>68</v>
      </c>
      <c r="AC2060" s="70" t="s">
        <v>68</v>
      </c>
      <c r="AD2060" s="256" t="s">
        <v>68</v>
      </c>
      <c r="AE2060" s="252" t="s">
        <v>112</v>
      </c>
      <c r="AF2060" s="257" t="s">
        <v>112</v>
      </c>
      <c r="AG2060" s="258">
        <v>44733</v>
      </c>
      <c r="AH2060" s="247">
        <v>44739</v>
      </c>
      <c r="AI2060" s="247">
        <v>44742</v>
      </c>
      <c r="AJ2060" s="247" t="s">
        <v>5122</v>
      </c>
      <c r="AK2060" s="636">
        <v>44736</v>
      </c>
      <c r="AL2060" s="247">
        <v>44742</v>
      </c>
      <c r="AM2060" s="247"/>
      <c r="AN2060" s="65" t="s">
        <v>1643</v>
      </c>
      <c r="AO2060" s="45" t="s">
        <v>2982</v>
      </c>
      <c r="AP2060" s="247"/>
      <c r="AQ2060" s="67" t="s">
        <v>70</v>
      </c>
      <c r="AR2060" s="259"/>
      <c r="AS2060" s="77">
        <v>1</v>
      </c>
      <c r="AT2060" s="260" t="s">
        <v>363</v>
      </c>
      <c r="AU2060" s="260" t="s">
        <v>363</v>
      </c>
      <c r="AV2060" s="261" t="s">
        <v>363</v>
      </c>
      <c r="AW2060" s="260">
        <v>6</v>
      </c>
      <c r="AX2060" s="249">
        <v>2022</v>
      </c>
      <c r="AY2060" s="249">
        <v>1</v>
      </c>
      <c r="AZ2060" s="249">
        <v>2022</v>
      </c>
      <c r="BA2060" s="248">
        <v>27</v>
      </c>
      <c r="BB2060" s="248">
        <v>6</v>
      </c>
      <c r="BC2060" s="248">
        <v>2022</v>
      </c>
      <c r="BD2060" s="262">
        <v>0.20499999999999999</v>
      </c>
      <c r="BE2060" s="262">
        <v>4.9173</v>
      </c>
      <c r="BF2060" s="262">
        <v>1.229325</v>
      </c>
      <c r="BG2060" s="262">
        <v>6.1466250000000002</v>
      </c>
      <c r="BH2060" s="262" t="s">
        <v>203</v>
      </c>
      <c r="BI2060" s="248" t="s">
        <v>3504</v>
      </c>
      <c r="BJ2060" s="262" t="s">
        <v>3504</v>
      </c>
      <c r="BK2060" s="263"/>
    </row>
    <row r="2061" spans="1:63" ht="15.75" customHeight="1" x14ac:dyDescent="0.25">
      <c r="A2061" s="246" t="s">
        <v>5123</v>
      </c>
      <c r="B2061" s="258">
        <v>44592</v>
      </c>
      <c r="C2061" s="247" t="s">
        <v>156</v>
      </c>
      <c r="D2061" s="248" t="s">
        <v>2342</v>
      </c>
      <c r="E2061" s="248">
        <v>27</v>
      </c>
      <c r="F2061" s="249">
        <v>28735835</v>
      </c>
      <c r="G2061" s="44" t="s">
        <v>4758</v>
      </c>
      <c r="H2061" s="250">
        <v>11</v>
      </c>
      <c r="I2061" s="250">
        <v>1</v>
      </c>
      <c r="J2061" s="67" t="s">
        <v>66</v>
      </c>
      <c r="K2061" s="708" t="s">
        <v>760</v>
      </c>
      <c r="L2061" s="747" t="s">
        <v>3433</v>
      </c>
      <c r="M2061" s="251" t="s">
        <v>4760</v>
      </c>
      <c r="N2061" s="87">
        <v>48842</v>
      </c>
      <c r="O2061" s="87" t="s">
        <v>1395</v>
      </c>
      <c r="P2061" s="251" t="s">
        <v>112</v>
      </c>
      <c r="Q2061" s="778">
        <v>0</v>
      </c>
      <c r="R2061" s="747">
        <v>0</v>
      </c>
      <c r="S2061" s="252">
        <v>1</v>
      </c>
      <c r="T2061" s="252">
        <v>1</v>
      </c>
      <c r="U2061" s="253">
        <v>1</v>
      </c>
      <c r="V2061" s="252">
        <v>1</v>
      </c>
      <c r="W2061" s="65">
        <v>44630</v>
      </c>
      <c r="X2061" s="254" t="s">
        <v>68</v>
      </c>
      <c r="Y2061" s="255">
        <v>1</v>
      </c>
      <c r="Z2061" s="65">
        <v>44719</v>
      </c>
      <c r="AA2061" s="70">
        <v>1</v>
      </c>
      <c r="AB2061" s="70" t="s">
        <v>68</v>
      </c>
      <c r="AC2061" s="70" t="s">
        <v>68</v>
      </c>
      <c r="AD2061" s="256" t="s">
        <v>68</v>
      </c>
      <c r="AE2061" s="252" t="s">
        <v>112</v>
      </c>
      <c r="AF2061" s="257" t="s">
        <v>112</v>
      </c>
      <c r="AG2061" s="258">
        <v>44733</v>
      </c>
      <c r="AH2061" s="247">
        <v>44739</v>
      </c>
      <c r="AI2061" s="247">
        <v>44742</v>
      </c>
      <c r="AJ2061" s="247" t="s">
        <v>4759</v>
      </c>
      <c r="AK2061" s="636">
        <v>44736</v>
      </c>
      <c r="AL2061" s="247">
        <v>44742</v>
      </c>
      <c r="AM2061" s="247"/>
      <c r="AN2061" s="65" t="s">
        <v>1643</v>
      </c>
      <c r="AO2061" s="45" t="s">
        <v>2982</v>
      </c>
      <c r="AP2061" s="247"/>
      <c r="AQ2061" s="67" t="s">
        <v>70</v>
      </c>
      <c r="AR2061" s="259"/>
      <c r="AS2061" s="77">
        <v>1</v>
      </c>
      <c r="AT2061" s="260" t="s">
        <v>70</v>
      </c>
      <c r="AU2061" s="260" t="e">
        <v>#REF!</v>
      </c>
      <c r="AV2061" s="261" t="s">
        <v>363</v>
      </c>
      <c r="AW2061" s="260">
        <v>6</v>
      </c>
      <c r="AX2061" s="249">
        <v>2022</v>
      </c>
      <c r="AY2061" s="249">
        <v>1</v>
      </c>
      <c r="AZ2061" s="249">
        <v>2022</v>
      </c>
      <c r="BA2061" s="248">
        <v>27</v>
      </c>
      <c r="BB2061" s="248">
        <v>6</v>
      </c>
      <c r="BC2061" s="248">
        <v>2022</v>
      </c>
      <c r="BD2061" s="262">
        <v>0.20499999999999999</v>
      </c>
      <c r="BE2061" s="262">
        <v>4.9173</v>
      </c>
      <c r="BF2061" s="262">
        <v>1.229325</v>
      </c>
      <c r="BG2061" s="262">
        <v>6.1466250000000002</v>
      </c>
      <c r="BH2061" s="262" t="s">
        <v>203</v>
      </c>
      <c r="BI2061" s="248" t="s">
        <v>3504</v>
      </c>
      <c r="BJ2061" s="262" t="s">
        <v>3504</v>
      </c>
      <c r="BK2061" s="263"/>
    </row>
    <row r="2062" spans="1:63" ht="15.75" customHeight="1" x14ac:dyDescent="0.25">
      <c r="A2062" s="347" t="s">
        <v>5124</v>
      </c>
      <c r="B2062" s="348">
        <v>44642</v>
      </c>
      <c r="C2062" s="348" t="s">
        <v>156</v>
      </c>
      <c r="D2062" s="349" t="s">
        <v>2342</v>
      </c>
      <c r="E2062" s="349">
        <v>27</v>
      </c>
      <c r="F2062" s="351">
        <v>28778509</v>
      </c>
      <c r="G2062" s="349">
        <v>0</v>
      </c>
      <c r="H2062" s="350">
        <v>10</v>
      </c>
      <c r="I2062" s="350">
        <v>1</v>
      </c>
      <c r="J2062" s="351" t="s">
        <v>66</v>
      </c>
      <c r="K2062" s="722" t="s">
        <v>670</v>
      </c>
      <c r="L2062" s="753" t="s">
        <v>3052</v>
      </c>
      <c r="M2062" s="352" t="s">
        <v>4760</v>
      </c>
      <c r="N2062" s="352">
        <v>48842</v>
      </c>
      <c r="O2062" s="352" t="s">
        <v>442</v>
      </c>
      <c r="P2062" s="352" t="s">
        <v>112</v>
      </c>
      <c r="Q2062" s="783">
        <v>0</v>
      </c>
      <c r="R2062" s="753">
        <v>0</v>
      </c>
      <c r="S2062" s="353">
        <v>1</v>
      </c>
      <c r="T2062" s="353">
        <v>1</v>
      </c>
      <c r="U2062" s="354">
        <v>1</v>
      </c>
      <c r="V2062" s="353">
        <v>1</v>
      </c>
      <c r="W2062" s="348">
        <v>44644</v>
      </c>
      <c r="X2062" s="355" t="s">
        <v>68</v>
      </c>
      <c r="Y2062" s="356">
        <v>1</v>
      </c>
      <c r="Z2062" s="348">
        <v>44719</v>
      </c>
      <c r="AA2062" s="353">
        <v>1</v>
      </c>
      <c r="AB2062" s="353" t="s">
        <v>68</v>
      </c>
      <c r="AC2062" s="353" t="s">
        <v>68</v>
      </c>
      <c r="AD2062" s="354" t="s">
        <v>68</v>
      </c>
      <c r="AE2062" s="353" t="s">
        <v>112</v>
      </c>
      <c r="AF2062" s="357" t="s">
        <v>112</v>
      </c>
      <c r="AG2062" s="358">
        <v>44733</v>
      </c>
      <c r="AH2062" s="348">
        <v>44739</v>
      </c>
      <c r="AI2062" s="348" t="s">
        <v>4536</v>
      </c>
      <c r="AJ2062" s="358" t="s">
        <v>4537</v>
      </c>
      <c r="AK2062" s="873">
        <v>44736</v>
      </c>
      <c r="AL2062" s="348">
        <v>44742</v>
      </c>
      <c r="AM2062" s="348"/>
      <c r="AN2062" s="348" t="s">
        <v>1643</v>
      </c>
      <c r="AO2062" s="348" t="s">
        <v>2982</v>
      </c>
      <c r="AP2062" s="348"/>
      <c r="AQ2062" s="65" t="s">
        <v>70</v>
      </c>
      <c r="AR2062" s="359"/>
      <c r="AS2062" s="77">
        <v>1</v>
      </c>
      <c r="AT2062" s="360" t="s">
        <v>70</v>
      </c>
      <c r="AU2062" s="360" t="s">
        <v>70</v>
      </c>
      <c r="AV2062" s="361" t="s">
        <v>363</v>
      </c>
      <c r="AW2062" s="360">
        <v>6</v>
      </c>
      <c r="AX2062" s="360">
        <v>2022</v>
      </c>
      <c r="AY2062" s="360">
        <v>3</v>
      </c>
      <c r="AZ2062" s="360">
        <v>2022</v>
      </c>
      <c r="BA2062" s="349">
        <v>27</v>
      </c>
      <c r="BB2062" s="349">
        <v>6</v>
      </c>
      <c r="BC2062" s="349">
        <v>2022</v>
      </c>
      <c r="BD2062" s="362">
        <v>0.36</v>
      </c>
      <c r="BE2062" s="362">
        <v>4.9173</v>
      </c>
      <c r="BF2062" s="362">
        <v>1.229325</v>
      </c>
      <c r="BG2062" s="362">
        <v>6.1466250000000002</v>
      </c>
      <c r="BH2062" s="362" t="s">
        <v>203</v>
      </c>
      <c r="BI2062" s="349" t="s">
        <v>3504</v>
      </c>
      <c r="BJ2062" s="362" t="s">
        <v>3504</v>
      </c>
      <c r="BK2062" s="363"/>
    </row>
    <row r="2063" spans="1:63" ht="15.75" customHeight="1" x14ac:dyDescent="0.25">
      <c r="A2063" s="347" t="s">
        <v>5125</v>
      </c>
      <c r="B2063" s="348">
        <v>44642</v>
      </c>
      <c r="C2063" s="348" t="s">
        <v>156</v>
      </c>
      <c r="D2063" s="349" t="s">
        <v>2342</v>
      </c>
      <c r="E2063" s="349">
        <v>27</v>
      </c>
      <c r="F2063" s="351">
        <v>28778509</v>
      </c>
      <c r="G2063" s="349" t="s">
        <v>4758</v>
      </c>
      <c r="H2063" s="68" t="s">
        <v>4731</v>
      </c>
      <c r="I2063" s="350">
        <v>1</v>
      </c>
      <c r="J2063" s="67" t="s">
        <v>66</v>
      </c>
      <c r="K2063" s="722" t="s">
        <v>670</v>
      </c>
      <c r="L2063" s="753" t="s">
        <v>3052</v>
      </c>
      <c r="M2063" s="352" t="s">
        <v>4760</v>
      </c>
      <c r="N2063" s="352">
        <v>48842</v>
      </c>
      <c r="O2063" s="87" t="s">
        <v>444</v>
      </c>
      <c r="P2063" s="352" t="s">
        <v>112</v>
      </c>
      <c r="Q2063" s="783">
        <v>0</v>
      </c>
      <c r="R2063" s="753">
        <v>0</v>
      </c>
      <c r="S2063" s="353">
        <v>1</v>
      </c>
      <c r="T2063" s="353">
        <v>1</v>
      </c>
      <c r="U2063" s="354">
        <v>1</v>
      </c>
      <c r="V2063" s="353">
        <v>1</v>
      </c>
      <c r="W2063" s="348">
        <v>44644</v>
      </c>
      <c r="X2063" s="355" t="s">
        <v>68</v>
      </c>
      <c r="Y2063" s="356">
        <v>1</v>
      </c>
      <c r="Z2063" s="348">
        <v>44719</v>
      </c>
      <c r="AA2063" s="353">
        <v>1</v>
      </c>
      <c r="AB2063" s="70" t="s">
        <v>68</v>
      </c>
      <c r="AC2063" s="70" t="s">
        <v>68</v>
      </c>
      <c r="AD2063" s="354" t="s">
        <v>68</v>
      </c>
      <c r="AE2063" s="353" t="s">
        <v>112</v>
      </c>
      <c r="AF2063" s="357" t="s">
        <v>112</v>
      </c>
      <c r="AG2063" s="358">
        <v>44733</v>
      </c>
      <c r="AH2063" s="348">
        <v>44739</v>
      </c>
      <c r="AI2063" s="348" t="s">
        <v>4536</v>
      </c>
      <c r="AJ2063" s="358" t="s">
        <v>4537</v>
      </c>
      <c r="AK2063" s="873">
        <v>44736</v>
      </c>
      <c r="AL2063" s="348">
        <v>44742</v>
      </c>
      <c r="AM2063" s="348"/>
      <c r="AN2063" s="65" t="s">
        <v>1643</v>
      </c>
      <c r="AO2063" s="348" t="s">
        <v>2982</v>
      </c>
      <c r="AP2063" s="348"/>
      <c r="AQ2063" s="65" t="s">
        <v>70</v>
      </c>
      <c r="AR2063" s="359"/>
      <c r="AS2063" s="77">
        <v>1</v>
      </c>
      <c r="AT2063" s="360" t="s">
        <v>70</v>
      </c>
      <c r="AU2063" s="360" t="s">
        <v>363</v>
      </c>
      <c r="AV2063" s="361" t="s">
        <v>363</v>
      </c>
      <c r="AW2063" s="360">
        <v>6</v>
      </c>
      <c r="AX2063" s="360">
        <v>2022</v>
      </c>
      <c r="AY2063" s="360">
        <v>3</v>
      </c>
      <c r="AZ2063" s="360">
        <v>2022</v>
      </c>
      <c r="BA2063" s="349">
        <v>27</v>
      </c>
      <c r="BB2063" s="349">
        <v>6</v>
      </c>
      <c r="BC2063" s="349">
        <v>2022</v>
      </c>
      <c r="BD2063" s="362">
        <v>0.36</v>
      </c>
      <c r="BE2063" s="362">
        <v>4.9173</v>
      </c>
      <c r="BF2063" s="362">
        <v>1.229325</v>
      </c>
      <c r="BG2063" s="362">
        <v>6.1466250000000002</v>
      </c>
      <c r="BH2063" s="362" t="s">
        <v>203</v>
      </c>
      <c r="BI2063" s="349" t="s">
        <v>3504</v>
      </c>
      <c r="BJ2063" s="362" t="s">
        <v>3504</v>
      </c>
      <c r="BK2063" s="363"/>
    </row>
    <row r="2064" spans="1:63" ht="15.75" customHeight="1" x14ac:dyDescent="0.25">
      <c r="A2064" s="386" t="s">
        <v>5126</v>
      </c>
      <c r="B2064" s="387">
        <v>44657</v>
      </c>
      <c r="C2064" s="387" t="s">
        <v>156</v>
      </c>
      <c r="D2064" s="388" t="s">
        <v>2342</v>
      </c>
      <c r="E2064" s="388" t="s">
        <v>666</v>
      </c>
      <c r="F2064" s="390">
        <v>28791521</v>
      </c>
      <c r="G2064" s="388" t="s">
        <v>5127</v>
      </c>
      <c r="H2064" s="389">
        <v>10</v>
      </c>
      <c r="I2064" s="389">
        <v>20</v>
      </c>
      <c r="J2064" s="390" t="s">
        <v>66</v>
      </c>
      <c r="K2064" s="720" t="s">
        <v>667</v>
      </c>
      <c r="L2064" s="752" t="s">
        <v>3047</v>
      </c>
      <c r="M2064" s="391" t="s">
        <v>4760</v>
      </c>
      <c r="N2064" s="391"/>
      <c r="O2064" s="391" t="s">
        <v>112</v>
      </c>
      <c r="P2064" s="391" t="s">
        <v>112</v>
      </c>
      <c r="Q2064" s="782">
        <v>0</v>
      </c>
      <c r="R2064" s="752">
        <v>0</v>
      </c>
      <c r="S2064" s="392">
        <v>0</v>
      </c>
      <c r="T2064" s="392">
        <v>1</v>
      </c>
      <c r="U2064" s="393">
        <v>0.5</v>
      </c>
      <c r="V2064" s="392">
        <v>1</v>
      </c>
      <c r="W2064" s="387">
        <v>44658</v>
      </c>
      <c r="X2064" s="394" t="s">
        <v>68</v>
      </c>
      <c r="Y2064" s="395">
        <v>1</v>
      </c>
      <c r="Z2064" s="387">
        <v>44733</v>
      </c>
      <c r="AA2064" s="392">
        <v>1</v>
      </c>
      <c r="AB2064" s="392" t="s">
        <v>68</v>
      </c>
      <c r="AC2064" s="392" t="s">
        <v>68</v>
      </c>
      <c r="AD2064" s="393" t="s">
        <v>68</v>
      </c>
      <c r="AE2064" s="392" t="s">
        <v>112</v>
      </c>
      <c r="AF2064" s="396" t="s">
        <v>112</v>
      </c>
      <c r="AG2064" s="397">
        <v>44825</v>
      </c>
      <c r="AH2064" s="387">
        <v>44740</v>
      </c>
      <c r="AI2064" s="387" t="s">
        <v>4542</v>
      </c>
      <c r="AJ2064" s="397" t="s">
        <v>4543</v>
      </c>
      <c r="AK2064" s="872">
        <v>44830</v>
      </c>
      <c r="AL2064" s="387">
        <v>44743</v>
      </c>
      <c r="AM2064" s="387"/>
      <c r="AN2064" s="387" t="s">
        <v>1643</v>
      </c>
      <c r="AO2064" s="387" t="s">
        <v>2982</v>
      </c>
      <c r="AP2064" s="387"/>
      <c r="AQ2064" s="65" t="s">
        <v>70</v>
      </c>
      <c r="AR2064" s="398"/>
      <c r="AS2064" s="77">
        <v>1</v>
      </c>
      <c r="AT2064" s="399" t="e">
        <v>#VALUE!</v>
      </c>
      <c r="AU2064" s="399" t="e">
        <v>#VALUE!</v>
      </c>
      <c r="AV2064" s="400" t="s">
        <v>363</v>
      </c>
      <c r="AW2064" s="399" t="e">
        <v>#VALUE!</v>
      </c>
      <c r="AX2064" s="399" t="e">
        <v>#VALUE!</v>
      </c>
      <c r="AY2064" s="399">
        <v>4</v>
      </c>
      <c r="AZ2064" s="399">
        <v>2022</v>
      </c>
      <c r="BA2064" s="388">
        <v>27</v>
      </c>
      <c r="BB2064" s="388">
        <v>6</v>
      </c>
      <c r="BC2064" s="388">
        <v>2022</v>
      </c>
      <c r="BD2064" s="401">
        <v>0.05</v>
      </c>
      <c r="BE2064" s="401">
        <v>2.2359999999999998</v>
      </c>
      <c r="BF2064" s="401">
        <v>1.1180000000000001E-2</v>
      </c>
      <c r="BG2064" s="401">
        <v>2.2471799999999997</v>
      </c>
      <c r="BH2064" s="401" t="s">
        <v>68</v>
      </c>
      <c r="BI2064" s="388" t="s">
        <v>3504</v>
      </c>
      <c r="BJ2064" s="401" t="s">
        <v>3504</v>
      </c>
      <c r="BK2064" s="402"/>
    </row>
    <row r="2065" spans="1:63" ht="15.75" customHeight="1" x14ac:dyDescent="0.25">
      <c r="A2065" s="246" t="s">
        <v>5128</v>
      </c>
      <c r="B2065" s="258">
        <v>44594</v>
      </c>
      <c r="C2065" s="247" t="s">
        <v>156</v>
      </c>
      <c r="D2065" s="248" t="s">
        <v>2342</v>
      </c>
      <c r="E2065" s="248">
        <v>27</v>
      </c>
      <c r="F2065" s="249">
        <v>28738391</v>
      </c>
      <c r="G2065" s="44" t="s">
        <v>5129</v>
      </c>
      <c r="H2065" s="250">
        <v>10</v>
      </c>
      <c r="I2065" s="250">
        <v>1</v>
      </c>
      <c r="J2065" s="67" t="s">
        <v>66</v>
      </c>
      <c r="K2065" s="708" t="s">
        <v>760</v>
      </c>
      <c r="L2065" s="747" t="s">
        <v>3433</v>
      </c>
      <c r="M2065" s="251" t="s">
        <v>4760</v>
      </c>
      <c r="N2065" s="87">
        <v>48842</v>
      </c>
      <c r="O2065" s="87" t="s">
        <v>1353</v>
      </c>
      <c r="P2065" s="251" t="s">
        <v>112</v>
      </c>
      <c r="Q2065" s="778">
        <v>0</v>
      </c>
      <c r="R2065" s="747">
        <v>0</v>
      </c>
      <c r="S2065" s="252">
        <v>1</v>
      </c>
      <c r="T2065" s="252">
        <v>1</v>
      </c>
      <c r="U2065" s="253">
        <v>1</v>
      </c>
      <c r="V2065" s="252">
        <v>1</v>
      </c>
      <c r="W2065" s="65">
        <v>44630</v>
      </c>
      <c r="X2065" s="254" t="s">
        <v>68</v>
      </c>
      <c r="Y2065" s="255">
        <v>1</v>
      </c>
      <c r="Z2065" s="65">
        <v>44727</v>
      </c>
      <c r="AA2065" s="70">
        <v>1</v>
      </c>
      <c r="AB2065" s="70" t="s">
        <v>68</v>
      </c>
      <c r="AC2065" s="70" t="s">
        <v>68</v>
      </c>
      <c r="AD2065" s="256" t="s">
        <v>68</v>
      </c>
      <c r="AE2065" s="252" t="s">
        <v>112</v>
      </c>
      <c r="AF2065" s="257" t="s">
        <v>112</v>
      </c>
      <c r="AG2065" s="258">
        <v>44741</v>
      </c>
      <c r="AH2065" s="247">
        <v>44741</v>
      </c>
      <c r="AI2065" s="247">
        <v>44742</v>
      </c>
      <c r="AJ2065" s="247" t="s">
        <v>5130</v>
      </c>
      <c r="AK2065" s="636">
        <v>44746</v>
      </c>
      <c r="AL2065" s="247">
        <v>44746</v>
      </c>
      <c r="AM2065" s="247"/>
      <c r="AN2065" s="65" t="s">
        <v>1643</v>
      </c>
      <c r="AO2065" s="45" t="s">
        <v>2982</v>
      </c>
      <c r="AP2065" s="247"/>
      <c r="AQ2065" s="67" t="s">
        <v>70</v>
      </c>
      <c r="AR2065" s="259"/>
      <c r="AS2065" s="77">
        <v>1</v>
      </c>
      <c r="AT2065" s="260" t="s">
        <v>70</v>
      </c>
      <c r="AU2065" s="260" t="s">
        <v>70</v>
      </c>
      <c r="AV2065" s="261" t="s">
        <v>363</v>
      </c>
      <c r="AW2065" s="260">
        <v>6</v>
      </c>
      <c r="AX2065" s="249">
        <v>2022</v>
      </c>
      <c r="AY2065" s="249">
        <v>2</v>
      </c>
      <c r="AZ2065" s="249">
        <v>2022</v>
      </c>
      <c r="BA2065" s="248">
        <v>27</v>
      </c>
      <c r="BB2065" s="248">
        <v>6</v>
      </c>
      <c r="BC2065" s="248">
        <v>2022</v>
      </c>
      <c r="BD2065" s="262">
        <v>0.20499999999999999</v>
      </c>
      <c r="BE2065" s="262">
        <v>4.9173</v>
      </c>
      <c r="BF2065" s="262">
        <v>1.229325</v>
      </c>
      <c r="BG2065" s="262">
        <v>6.1466250000000002</v>
      </c>
      <c r="BH2065" s="262" t="s">
        <v>203</v>
      </c>
      <c r="BI2065" s="248" t="s">
        <v>3504</v>
      </c>
      <c r="BJ2065" s="262" t="s">
        <v>3504</v>
      </c>
      <c r="BK2065" s="263"/>
    </row>
    <row r="2066" spans="1:63" ht="15.75" customHeight="1" x14ac:dyDescent="0.25">
      <c r="A2066" s="503" t="s">
        <v>5131</v>
      </c>
      <c r="B2066" s="504">
        <v>44737</v>
      </c>
      <c r="C2066" s="504" t="s">
        <v>63</v>
      </c>
      <c r="D2066" s="505" t="s">
        <v>2342</v>
      </c>
      <c r="E2066" s="505" t="s">
        <v>569</v>
      </c>
      <c r="F2066" s="507">
        <v>28843402</v>
      </c>
      <c r="G2066" s="505" t="s">
        <v>5132</v>
      </c>
      <c r="H2066" s="506">
        <v>10</v>
      </c>
      <c r="I2066" s="506">
        <v>1</v>
      </c>
      <c r="J2066" s="507" t="s">
        <v>174</v>
      </c>
      <c r="K2066" s="709" t="s">
        <v>570</v>
      </c>
      <c r="L2066" s="740" t="s">
        <v>4527</v>
      </c>
      <c r="M2066" s="508" t="s">
        <v>68</v>
      </c>
      <c r="N2066" s="508">
        <v>48843</v>
      </c>
      <c r="O2066" s="508" t="s">
        <v>68</v>
      </c>
      <c r="P2066" s="508" t="s">
        <v>68</v>
      </c>
      <c r="Q2066" s="773" t="s">
        <v>68</v>
      </c>
      <c r="R2066" s="740" t="s">
        <v>68</v>
      </c>
      <c r="S2066" s="509" t="s">
        <v>68</v>
      </c>
      <c r="T2066" s="509" t="s">
        <v>68</v>
      </c>
      <c r="U2066" s="510" t="s">
        <v>3503</v>
      </c>
      <c r="V2066" s="509">
        <v>1</v>
      </c>
      <c r="W2066" s="504">
        <v>44739</v>
      </c>
      <c r="X2066" s="511" t="s">
        <v>68</v>
      </c>
      <c r="Y2066" s="512">
        <v>1</v>
      </c>
      <c r="Z2066" s="504" t="s">
        <v>181</v>
      </c>
      <c r="AA2066" s="509">
        <v>0</v>
      </c>
      <c r="AB2066" s="509" t="s">
        <v>68</v>
      </c>
      <c r="AC2066" s="509" t="s">
        <v>68</v>
      </c>
      <c r="AD2066" s="510" t="s">
        <v>68</v>
      </c>
      <c r="AE2066" s="509" t="s">
        <v>112</v>
      </c>
      <c r="AF2066" s="914" t="s">
        <v>112</v>
      </c>
      <c r="AG2066" s="513">
        <v>44739</v>
      </c>
      <c r="AH2066" s="504">
        <v>44739</v>
      </c>
      <c r="AI2066" s="504" t="s">
        <v>4529</v>
      </c>
      <c r="AJ2066" s="513" t="s">
        <v>4538</v>
      </c>
      <c r="AK2066" s="860">
        <v>44741</v>
      </c>
      <c r="AL2066" s="504">
        <v>44741</v>
      </c>
      <c r="AM2066" s="504"/>
      <c r="AN2066" s="504" t="s">
        <v>1643</v>
      </c>
      <c r="AO2066" s="504" t="s">
        <v>2990</v>
      </c>
      <c r="AP2066" s="504"/>
      <c r="AQ2066" s="65" t="s">
        <v>70</v>
      </c>
      <c r="AR2066" s="514"/>
      <c r="AS2066" s="515">
        <v>0</v>
      </c>
      <c r="AT2066" s="515" t="e">
        <v>#VALUE!</v>
      </c>
      <c r="AU2066" s="516" t="e">
        <v>#VALUE!</v>
      </c>
      <c r="AV2066" s="515" t="s">
        <v>363</v>
      </c>
      <c r="AW2066" s="516" t="e">
        <v>#VALUE!</v>
      </c>
      <c r="AX2066" s="516" t="e">
        <v>#VALUE!</v>
      </c>
      <c r="AY2066" s="516">
        <v>6</v>
      </c>
      <c r="AZ2066" s="516">
        <v>2022</v>
      </c>
      <c r="BA2066" s="505">
        <v>27</v>
      </c>
      <c r="BB2066" s="505">
        <v>6</v>
      </c>
      <c r="BC2066" s="505">
        <v>2022</v>
      </c>
      <c r="BD2066" s="517">
        <v>0</v>
      </c>
      <c r="BE2066" s="517">
        <v>0</v>
      </c>
      <c r="BF2066" s="517">
        <v>0</v>
      </c>
      <c r="BG2066" s="517">
        <v>0</v>
      </c>
      <c r="BH2066" s="517">
        <v>0</v>
      </c>
      <c r="BI2066" s="505" t="s">
        <v>3504</v>
      </c>
      <c r="BJ2066" s="517" t="s">
        <v>3504</v>
      </c>
      <c r="BK2066" s="518"/>
    </row>
    <row r="2067" spans="1:63" ht="15.75" customHeight="1" x14ac:dyDescent="0.25">
      <c r="A2067" s="64" t="s">
        <v>5133</v>
      </c>
      <c r="B2067" s="65">
        <v>44617</v>
      </c>
      <c r="C2067" s="65" t="s">
        <v>156</v>
      </c>
      <c r="D2067" s="66" t="s">
        <v>2342</v>
      </c>
      <c r="E2067" s="66" t="s">
        <v>666</v>
      </c>
      <c r="F2067" s="67">
        <v>28756573</v>
      </c>
      <c r="G2067" s="66" t="s">
        <v>5134</v>
      </c>
      <c r="H2067" s="68">
        <v>10</v>
      </c>
      <c r="I2067" s="68">
        <v>15</v>
      </c>
      <c r="J2067" s="67" t="s">
        <v>66</v>
      </c>
      <c r="K2067" s="708" t="s">
        <v>667</v>
      </c>
      <c r="L2067" s="739" t="s">
        <v>3047</v>
      </c>
      <c r="M2067" s="87" t="s">
        <v>4760</v>
      </c>
      <c r="N2067" s="87"/>
      <c r="O2067" s="87" t="s">
        <v>112</v>
      </c>
      <c r="P2067" s="87" t="s">
        <v>112</v>
      </c>
      <c r="Q2067" s="635">
        <v>0</v>
      </c>
      <c r="R2067" s="739">
        <v>0</v>
      </c>
      <c r="S2067" s="70">
        <v>0</v>
      </c>
      <c r="T2067" s="70">
        <v>1</v>
      </c>
      <c r="U2067" s="72">
        <v>0.5</v>
      </c>
      <c r="V2067" s="70">
        <v>1</v>
      </c>
      <c r="W2067" s="65">
        <v>44630</v>
      </c>
      <c r="X2067" s="49" t="s">
        <v>68</v>
      </c>
      <c r="Y2067" s="71">
        <v>1</v>
      </c>
      <c r="Z2067" s="65">
        <v>44727</v>
      </c>
      <c r="AA2067" s="70">
        <v>1</v>
      </c>
      <c r="AB2067" s="70" t="s">
        <v>68</v>
      </c>
      <c r="AC2067" s="70" t="s">
        <v>68</v>
      </c>
      <c r="AD2067" s="72" t="s">
        <v>68</v>
      </c>
      <c r="AE2067" s="70" t="s">
        <v>112</v>
      </c>
      <c r="AF2067" s="244" t="s">
        <v>112</v>
      </c>
      <c r="AG2067" s="73">
        <v>44741</v>
      </c>
      <c r="AH2067" s="65">
        <v>44741</v>
      </c>
      <c r="AI2067" s="65" t="s">
        <v>4524</v>
      </c>
      <c r="AJ2067" s="73" t="s">
        <v>4526</v>
      </c>
      <c r="AK2067" s="636">
        <v>44746</v>
      </c>
      <c r="AL2067" s="65">
        <v>44746</v>
      </c>
      <c r="AM2067" s="65"/>
      <c r="AN2067" s="65" t="s">
        <v>1643</v>
      </c>
      <c r="AO2067" s="65" t="s">
        <v>2982</v>
      </c>
      <c r="AP2067" s="65"/>
      <c r="AQ2067" s="65" t="s">
        <v>70</v>
      </c>
      <c r="AS2067" s="77">
        <v>1</v>
      </c>
      <c r="AT2067" s="77" t="e">
        <v>#VALUE!</v>
      </c>
      <c r="AU2067" s="77" t="e">
        <v>#VALUE!</v>
      </c>
      <c r="AV2067" s="83" t="s">
        <v>363</v>
      </c>
      <c r="AW2067" s="77" t="e">
        <v>#VALUE!</v>
      </c>
      <c r="AX2067" s="77" t="e">
        <v>#VALUE!</v>
      </c>
      <c r="AY2067" s="77">
        <v>2</v>
      </c>
      <c r="AZ2067" s="77">
        <v>2022</v>
      </c>
      <c r="BA2067" s="66">
        <v>27</v>
      </c>
      <c r="BB2067" s="66">
        <v>6</v>
      </c>
      <c r="BC2067" s="66">
        <v>2022</v>
      </c>
      <c r="BD2067" s="78">
        <v>3.7499999999999999E-2</v>
      </c>
      <c r="BE2067" s="78">
        <v>1.677</v>
      </c>
      <c r="BF2067" s="78">
        <v>1.1180000000000001E-2</v>
      </c>
      <c r="BG2067" s="78">
        <v>1.68818</v>
      </c>
      <c r="BH2067" s="78" t="s">
        <v>68</v>
      </c>
      <c r="BI2067" s="66" t="s">
        <v>3504</v>
      </c>
      <c r="BJ2067" s="78" t="s">
        <v>3504</v>
      </c>
      <c r="BK2067" s="79"/>
    </row>
    <row r="2068" spans="1:63" ht="15.75" customHeight="1" x14ac:dyDescent="0.25">
      <c r="A2068" s="246" t="s">
        <v>5135</v>
      </c>
      <c r="B2068" s="258">
        <v>44578</v>
      </c>
      <c r="C2068" s="247" t="s">
        <v>63</v>
      </c>
      <c r="D2068" s="248" t="s">
        <v>2342</v>
      </c>
      <c r="E2068" s="248" t="s">
        <v>502</v>
      </c>
      <c r="F2068" s="249">
        <v>28725821</v>
      </c>
      <c r="G2068" s="44" t="s">
        <v>5136</v>
      </c>
      <c r="H2068" s="250">
        <v>10</v>
      </c>
      <c r="I2068" s="250">
        <v>10</v>
      </c>
      <c r="J2068" s="67" t="s">
        <v>66</v>
      </c>
      <c r="K2068" s="708" t="s">
        <v>3349</v>
      </c>
      <c r="L2068" s="747" t="s">
        <v>3353</v>
      </c>
      <c r="M2068" s="251" t="s">
        <v>68</v>
      </c>
      <c r="N2068" s="87">
        <v>48843</v>
      </c>
      <c r="O2068" s="87" t="s">
        <v>68</v>
      </c>
      <c r="P2068" s="251" t="s">
        <v>68</v>
      </c>
      <c r="Q2068" s="778" t="s">
        <v>68</v>
      </c>
      <c r="R2068" s="747" t="s">
        <v>68</v>
      </c>
      <c r="S2068" s="252" t="s">
        <v>68</v>
      </c>
      <c r="T2068" s="252" t="s">
        <v>68</v>
      </c>
      <c r="U2068" s="253" t="s">
        <v>3503</v>
      </c>
      <c r="V2068" s="252">
        <v>0</v>
      </c>
      <c r="W2068" s="65" t="s">
        <v>181</v>
      </c>
      <c r="X2068" s="254" t="s">
        <v>68</v>
      </c>
      <c r="Y2068" s="255">
        <v>0</v>
      </c>
      <c r="Z2068" s="65" t="s">
        <v>68</v>
      </c>
      <c r="AA2068" s="70" t="s">
        <v>68</v>
      </c>
      <c r="AB2068" s="70" t="s">
        <v>68</v>
      </c>
      <c r="AC2068" s="70" t="s">
        <v>68</v>
      </c>
      <c r="AD2068" s="256" t="s">
        <v>68</v>
      </c>
      <c r="AE2068" s="252" t="s">
        <v>112</v>
      </c>
      <c r="AF2068" s="257" t="s">
        <v>112</v>
      </c>
      <c r="AG2068" s="258">
        <v>44741</v>
      </c>
      <c r="AH2068" s="247">
        <v>44741</v>
      </c>
      <c r="AI2068" s="247" t="s">
        <v>112</v>
      </c>
      <c r="AJ2068" s="247" t="s">
        <v>112</v>
      </c>
      <c r="AK2068" s="636">
        <v>44746</v>
      </c>
      <c r="AL2068" s="247">
        <v>44746</v>
      </c>
      <c r="AM2068" s="247"/>
      <c r="AN2068" s="65" t="s">
        <v>1643</v>
      </c>
      <c r="AO2068" s="45" t="s">
        <v>2982</v>
      </c>
      <c r="AP2068" s="247"/>
      <c r="AQ2068" s="67" t="s">
        <v>70</v>
      </c>
      <c r="AR2068" s="259"/>
      <c r="AS2068" s="77">
        <v>1</v>
      </c>
      <c r="AT2068" s="260" t="e">
        <v>#VALUE!</v>
      </c>
      <c r="AU2068" s="260" t="e">
        <v>#VALUE!</v>
      </c>
      <c r="AV2068" s="261" t="s">
        <v>363</v>
      </c>
      <c r="AW2068" s="260" t="s">
        <v>112</v>
      </c>
      <c r="AX2068" s="249" t="s">
        <v>112</v>
      </c>
      <c r="AY2068" s="249">
        <v>1</v>
      </c>
      <c r="AZ2068" s="249">
        <v>2022</v>
      </c>
      <c r="BA2068" s="248">
        <v>27</v>
      </c>
      <c r="BB2068" s="248">
        <v>6</v>
      </c>
      <c r="BC2068" s="248">
        <v>2022</v>
      </c>
      <c r="BD2068" s="262">
        <v>0</v>
      </c>
      <c r="BE2068" s="262">
        <v>0</v>
      </c>
      <c r="BF2068" s="262">
        <v>0</v>
      </c>
      <c r="BG2068" s="262">
        <v>0</v>
      </c>
      <c r="BH2068" s="262" t="s">
        <v>68</v>
      </c>
      <c r="BI2068" s="248" t="s">
        <v>3504</v>
      </c>
      <c r="BJ2068" s="262" t="s">
        <v>3504</v>
      </c>
      <c r="BK2068" s="263"/>
    </row>
    <row r="2069" spans="1:63" ht="15.75" customHeight="1" x14ac:dyDescent="0.25">
      <c r="A2069" s="246" t="s">
        <v>5137</v>
      </c>
      <c r="B2069" s="258">
        <v>44594</v>
      </c>
      <c r="C2069" s="247" t="s">
        <v>156</v>
      </c>
      <c r="D2069" s="248" t="s">
        <v>2342</v>
      </c>
      <c r="E2069" s="248">
        <v>27</v>
      </c>
      <c r="F2069" s="249">
        <v>28738391</v>
      </c>
      <c r="G2069" s="44" t="s">
        <v>4758</v>
      </c>
      <c r="H2069" s="250">
        <v>11</v>
      </c>
      <c r="I2069" s="250">
        <v>1</v>
      </c>
      <c r="J2069" s="67" t="s">
        <v>66</v>
      </c>
      <c r="K2069" s="708" t="s">
        <v>760</v>
      </c>
      <c r="L2069" s="747" t="s">
        <v>3433</v>
      </c>
      <c r="M2069" s="251" t="s">
        <v>4760</v>
      </c>
      <c r="N2069" s="87">
        <v>48842</v>
      </c>
      <c r="O2069" s="87" t="s">
        <v>1333</v>
      </c>
      <c r="P2069" s="251" t="s">
        <v>112</v>
      </c>
      <c r="Q2069" s="778">
        <v>0</v>
      </c>
      <c r="R2069" s="747">
        <v>0</v>
      </c>
      <c r="S2069" s="252">
        <v>1</v>
      </c>
      <c r="T2069" s="252">
        <v>1</v>
      </c>
      <c r="U2069" s="253">
        <v>1</v>
      </c>
      <c r="V2069" s="252">
        <v>1</v>
      </c>
      <c r="W2069" s="65">
        <v>44630</v>
      </c>
      <c r="X2069" s="254" t="s">
        <v>68</v>
      </c>
      <c r="Y2069" s="255">
        <v>1</v>
      </c>
      <c r="Z2069" s="65">
        <v>44727</v>
      </c>
      <c r="AA2069" s="70">
        <v>1</v>
      </c>
      <c r="AB2069" s="70" t="s">
        <v>68</v>
      </c>
      <c r="AC2069" s="70" t="s">
        <v>68</v>
      </c>
      <c r="AD2069" s="256" t="s">
        <v>68</v>
      </c>
      <c r="AE2069" s="252" t="s">
        <v>112</v>
      </c>
      <c r="AF2069" s="257" t="s">
        <v>112</v>
      </c>
      <c r="AG2069" s="258">
        <v>44741</v>
      </c>
      <c r="AH2069" s="247">
        <v>44741</v>
      </c>
      <c r="AI2069" s="247">
        <v>44742</v>
      </c>
      <c r="AJ2069" s="247" t="s">
        <v>4759</v>
      </c>
      <c r="AK2069" s="636">
        <v>44746</v>
      </c>
      <c r="AL2069" s="247">
        <v>44746</v>
      </c>
      <c r="AM2069" s="247"/>
      <c r="AN2069" s="65" t="s">
        <v>1643</v>
      </c>
      <c r="AO2069" s="45" t="s">
        <v>2982</v>
      </c>
      <c r="AP2069" s="247"/>
      <c r="AQ2069" s="67" t="s">
        <v>70</v>
      </c>
      <c r="AR2069" s="259"/>
      <c r="AS2069" s="77">
        <v>1</v>
      </c>
      <c r="AT2069" s="260" t="s">
        <v>70</v>
      </c>
      <c r="AU2069" s="260" t="s">
        <v>70</v>
      </c>
      <c r="AV2069" s="261" t="s">
        <v>363</v>
      </c>
      <c r="AW2069" s="260">
        <v>6</v>
      </c>
      <c r="AX2069" s="249">
        <v>2022</v>
      </c>
      <c r="AY2069" s="249">
        <v>2</v>
      </c>
      <c r="AZ2069" s="249">
        <v>2022</v>
      </c>
      <c r="BA2069" s="248">
        <v>27</v>
      </c>
      <c r="BB2069" s="248">
        <v>6</v>
      </c>
      <c r="BC2069" s="248">
        <v>2022</v>
      </c>
      <c r="BD2069" s="262">
        <v>0.20499999999999999</v>
      </c>
      <c r="BE2069" s="262">
        <v>4.9173</v>
      </c>
      <c r="BF2069" s="262">
        <v>1.229325</v>
      </c>
      <c r="BG2069" s="262">
        <v>6.1466250000000002</v>
      </c>
      <c r="BH2069" s="262" t="s">
        <v>203</v>
      </c>
      <c r="BI2069" s="248" t="s">
        <v>3504</v>
      </c>
      <c r="BJ2069" s="262" t="s">
        <v>3504</v>
      </c>
      <c r="BK2069" s="263"/>
    </row>
    <row r="2070" spans="1:63" ht="15.75" customHeight="1" x14ac:dyDescent="0.25">
      <c r="A2070" s="246" t="s">
        <v>5138</v>
      </c>
      <c r="B2070" s="258">
        <v>44578</v>
      </c>
      <c r="C2070" s="247" t="s">
        <v>156</v>
      </c>
      <c r="D2070" s="248" t="s">
        <v>2342</v>
      </c>
      <c r="E2070" s="248">
        <v>313</v>
      </c>
      <c r="F2070" s="249">
        <v>28725640</v>
      </c>
      <c r="G2070" s="44" t="s">
        <v>5139</v>
      </c>
      <c r="H2070" s="250">
        <v>10</v>
      </c>
      <c r="I2070" s="250">
        <v>1</v>
      </c>
      <c r="J2070" s="67" t="s">
        <v>174</v>
      </c>
      <c r="K2070" s="708" t="s">
        <v>1635</v>
      </c>
      <c r="L2070" s="747" t="s">
        <v>3386</v>
      </c>
      <c r="M2070" s="251" t="s">
        <v>4760</v>
      </c>
      <c r="N2070" s="87">
        <v>48842</v>
      </c>
      <c r="O2070" s="87" t="s">
        <v>745</v>
      </c>
      <c r="P2070" s="251" t="s">
        <v>112</v>
      </c>
      <c r="Q2070" s="778">
        <v>0</v>
      </c>
      <c r="R2070" s="747">
        <v>0</v>
      </c>
      <c r="S2070" s="252">
        <v>1</v>
      </c>
      <c r="T2070" s="252">
        <v>1</v>
      </c>
      <c r="U2070" s="253">
        <v>1</v>
      </c>
      <c r="V2070" s="252">
        <v>1</v>
      </c>
      <c r="W2070" s="65">
        <v>44594</v>
      </c>
      <c r="X2070" s="254">
        <v>1</v>
      </c>
      <c r="Y2070" s="255">
        <v>1</v>
      </c>
      <c r="Z2070" s="65">
        <v>44734</v>
      </c>
      <c r="AA2070" s="70">
        <v>0.95</v>
      </c>
      <c r="AB2070" s="70" t="s">
        <v>68</v>
      </c>
      <c r="AC2070" s="70" t="s">
        <v>68</v>
      </c>
      <c r="AD2070" s="256" t="s">
        <v>68</v>
      </c>
      <c r="AE2070" s="252" t="s">
        <v>112</v>
      </c>
      <c r="AF2070" s="257" t="s">
        <v>112</v>
      </c>
      <c r="AG2070" s="258">
        <v>44575</v>
      </c>
      <c r="AH2070" s="247">
        <v>44743</v>
      </c>
      <c r="AI2070" s="247" t="s">
        <v>4529</v>
      </c>
      <c r="AJ2070" s="247" t="s">
        <v>4530</v>
      </c>
      <c r="AK2070" s="636">
        <v>44579</v>
      </c>
      <c r="AL2070" s="247">
        <v>44747</v>
      </c>
      <c r="AM2070" s="247"/>
      <c r="AN2070" s="65"/>
      <c r="AO2070" s="45" t="s">
        <v>2990</v>
      </c>
      <c r="AP2070" s="65" t="s">
        <v>4518</v>
      </c>
      <c r="AQ2070" s="67" t="s">
        <v>70</v>
      </c>
      <c r="AR2070" s="259"/>
      <c r="AS2070" s="77">
        <v>0</v>
      </c>
      <c r="AT2070" s="260" t="e">
        <v>#VALUE!</v>
      </c>
      <c r="AU2070" s="260" t="e">
        <v>#VALUE!</v>
      </c>
      <c r="AV2070" s="261" t="s">
        <v>363</v>
      </c>
      <c r="AW2070" s="260" t="e">
        <v>#VALUE!</v>
      </c>
      <c r="AX2070" s="249" t="e">
        <v>#VALUE!</v>
      </c>
      <c r="AY2070" s="249">
        <v>1</v>
      </c>
      <c r="AZ2070" s="249">
        <v>2022</v>
      </c>
      <c r="BA2070" s="248">
        <v>27</v>
      </c>
      <c r="BB2070" s="248">
        <v>7</v>
      </c>
      <c r="BC2070" s="248">
        <v>2022</v>
      </c>
      <c r="BD2070" s="262">
        <v>0.20499999999999999</v>
      </c>
      <c r="BE2070" s="262">
        <v>3.5</v>
      </c>
      <c r="BF2070" s="262">
        <v>0.875</v>
      </c>
      <c r="BG2070" s="262">
        <v>4.375</v>
      </c>
      <c r="BH2070" s="262" t="s">
        <v>203</v>
      </c>
      <c r="BI2070" s="248" t="s">
        <v>3504</v>
      </c>
      <c r="BJ2070" s="262" t="s">
        <v>3504</v>
      </c>
      <c r="BK2070" s="263"/>
    </row>
    <row r="2071" spans="1:63" ht="15.75" customHeight="1" x14ac:dyDescent="0.25">
      <c r="A2071" s="403" t="s">
        <v>5140</v>
      </c>
      <c r="B2071" s="404">
        <v>44691</v>
      </c>
      <c r="C2071" s="404" t="s">
        <v>156</v>
      </c>
      <c r="D2071" s="405" t="s">
        <v>2342</v>
      </c>
      <c r="E2071" s="405" t="s">
        <v>666</v>
      </c>
      <c r="F2071" s="407">
        <v>28811654</v>
      </c>
      <c r="G2071" s="405" t="s">
        <v>5141</v>
      </c>
      <c r="H2071" s="406">
        <v>10</v>
      </c>
      <c r="I2071" s="406">
        <v>40</v>
      </c>
      <c r="J2071" s="407" t="s">
        <v>66</v>
      </c>
      <c r="K2071" s="717" t="s">
        <v>667</v>
      </c>
      <c r="L2071" s="749" t="s">
        <v>3047</v>
      </c>
      <c r="M2071" s="408" t="s">
        <v>4760</v>
      </c>
      <c r="N2071" s="408">
        <v>48842</v>
      </c>
      <c r="O2071" s="408" t="s">
        <v>112</v>
      </c>
      <c r="P2071" s="408" t="s">
        <v>112</v>
      </c>
      <c r="Q2071" s="780">
        <v>0</v>
      </c>
      <c r="R2071" s="749">
        <v>0</v>
      </c>
      <c r="S2071" s="409">
        <v>1</v>
      </c>
      <c r="T2071" s="409">
        <v>1</v>
      </c>
      <c r="U2071" s="410">
        <v>1</v>
      </c>
      <c r="V2071" s="409">
        <v>1</v>
      </c>
      <c r="W2071" s="404">
        <v>44697</v>
      </c>
      <c r="X2071" s="411" t="s">
        <v>68</v>
      </c>
      <c r="Y2071" s="412">
        <v>1</v>
      </c>
      <c r="Z2071" s="404">
        <v>44733</v>
      </c>
      <c r="AA2071" s="409">
        <v>0.95</v>
      </c>
      <c r="AB2071" s="409" t="s">
        <v>68</v>
      </c>
      <c r="AC2071" s="409" t="s">
        <v>68</v>
      </c>
      <c r="AD2071" s="410" t="s">
        <v>68</v>
      </c>
      <c r="AE2071" s="409" t="s">
        <v>112</v>
      </c>
      <c r="AF2071" s="413" t="s">
        <v>112</v>
      </c>
      <c r="AG2071" s="414">
        <v>44830</v>
      </c>
      <c r="AH2071" s="404">
        <v>44747</v>
      </c>
      <c r="AI2071" s="404" t="s">
        <v>4542</v>
      </c>
      <c r="AJ2071" s="414" t="s">
        <v>4544</v>
      </c>
      <c r="AK2071" s="870">
        <v>44833</v>
      </c>
      <c r="AL2071" s="404">
        <v>44750</v>
      </c>
      <c r="AM2071" s="404"/>
      <c r="AN2071" s="404" t="s">
        <v>1643</v>
      </c>
      <c r="AO2071" s="404" t="s">
        <v>2982</v>
      </c>
      <c r="AP2071" s="65" t="s">
        <v>4519</v>
      </c>
      <c r="AQ2071" s="65" t="s">
        <v>70</v>
      </c>
      <c r="AR2071" s="415"/>
      <c r="AS2071" s="416">
        <v>1</v>
      </c>
      <c r="AT2071" s="416" t="e">
        <v>#VALUE!</v>
      </c>
      <c r="AU2071" s="417" t="e">
        <v>#VALUE!</v>
      </c>
      <c r="AV2071" s="416" t="s">
        <v>363</v>
      </c>
      <c r="AW2071" s="417" t="e">
        <v>#VALUE!</v>
      </c>
      <c r="AX2071" s="417" t="e">
        <v>#VALUE!</v>
      </c>
      <c r="AY2071" s="417">
        <v>5</v>
      </c>
      <c r="AZ2071" s="417">
        <v>2022</v>
      </c>
      <c r="BA2071" s="405">
        <v>28</v>
      </c>
      <c r="BB2071" s="405">
        <v>7</v>
      </c>
      <c r="BC2071" s="405">
        <v>2022</v>
      </c>
      <c r="BD2071" s="418">
        <v>0.1</v>
      </c>
      <c r="BE2071" s="418">
        <v>4.4719999999999995</v>
      </c>
      <c r="BF2071" s="418">
        <v>1.1180000000000001E-2</v>
      </c>
      <c r="BG2071" s="418">
        <v>4.4831799999999999</v>
      </c>
      <c r="BH2071" s="418" t="s">
        <v>68</v>
      </c>
      <c r="BI2071" s="405" t="s">
        <v>3504</v>
      </c>
      <c r="BJ2071" s="418" t="s">
        <v>3504</v>
      </c>
      <c r="BK2071" s="419"/>
    </row>
    <row r="2072" spans="1:63" ht="15.75" customHeight="1" x14ac:dyDescent="0.25">
      <c r="A2072" s="246" t="s">
        <v>5142</v>
      </c>
      <c r="B2072" s="258">
        <v>44606</v>
      </c>
      <c r="C2072" s="247" t="s">
        <v>156</v>
      </c>
      <c r="D2072" s="248" t="s">
        <v>2342</v>
      </c>
      <c r="E2072" s="248" t="s">
        <v>2552</v>
      </c>
      <c r="F2072" s="249">
        <v>28745541</v>
      </c>
      <c r="G2072" s="44" t="s">
        <v>5143</v>
      </c>
      <c r="H2072" s="250">
        <v>10</v>
      </c>
      <c r="I2072" s="250">
        <v>12</v>
      </c>
      <c r="J2072" s="67" t="s">
        <v>174</v>
      </c>
      <c r="K2072" s="708" t="s">
        <v>3403</v>
      </c>
      <c r="L2072" s="747" t="s">
        <v>3404</v>
      </c>
      <c r="M2072" s="251" t="s">
        <v>4760</v>
      </c>
      <c r="N2072" s="87">
        <v>48843</v>
      </c>
      <c r="O2072" s="87" t="s">
        <v>112</v>
      </c>
      <c r="P2072" s="251" t="s">
        <v>112</v>
      </c>
      <c r="Q2072" s="778">
        <v>0</v>
      </c>
      <c r="R2072" s="747">
        <v>0</v>
      </c>
      <c r="S2072" s="252">
        <v>1</v>
      </c>
      <c r="T2072" s="252">
        <v>1</v>
      </c>
      <c r="U2072" s="253">
        <v>1</v>
      </c>
      <c r="V2072" s="252">
        <v>1</v>
      </c>
      <c r="W2072" s="65">
        <v>44630</v>
      </c>
      <c r="X2072" s="254" t="s">
        <v>68</v>
      </c>
      <c r="Y2072" s="255">
        <v>1</v>
      </c>
      <c r="Z2072" s="65">
        <v>44735</v>
      </c>
      <c r="AA2072" s="70">
        <v>1</v>
      </c>
      <c r="AB2072" s="70" t="s">
        <v>68</v>
      </c>
      <c r="AC2072" s="70" t="s">
        <v>68</v>
      </c>
      <c r="AD2072" s="256" t="s">
        <v>68</v>
      </c>
      <c r="AE2072" s="252" t="s">
        <v>112</v>
      </c>
      <c r="AF2072" s="257" t="s">
        <v>112</v>
      </c>
      <c r="AG2072" s="258">
        <v>44743</v>
      </c>
      <c r="AH2072" s="247">
        <v>44754</v>
      </c>
      <c r="AI2072" s="247" t="s">
        <v>5144</v>
      </c>
      <c r="AJ2072" s="247" t="s">
        <v>5145</v>
      </c>
      <c r="AK2072" s="636">
        <v>44747</v>
      </c>
      <c r="AL2072" s="247">
        <v>44754</v>
      </c>
      <c r="AM2072" s="247"/>
      <c r="AN2072" s="65" t="s">
        <v>1643</v>
      </c>
      <c r="AO2072" s="45" t="s">
        <v>2982</v>
      </c>
      <c r="AP2072" s="65" t="s">
        <v>4456</v>
      </c>
      <c r="AQ2072" s="67" t="s">
        <v>70</v>
      </c>
      <c r="AR2072" s="259"/>
      <c r="AS2072" s="77">
        <v>0</v>
      </c>
      <c r="AT2072" s="260" t="e">
        <v>#VALUE!</v>
      </c>
      <c r="AU2072" s="260" t="e">
        <v>#VALUE!</v>
      </c>
      <c r="AV2072" s="261" t="s">
        <v>363</v>
      </c>
      <c r="AW2072" s="260" t="e">
        <v>#VALUE!</v>
      </c>
      <c r="AX2072" s="249" t="e">
        <v>#VALUE!</v>
      </c>
      <c r="AY2072" s="249">
        <v>2</v>
      </c>
      <c r="AZ2072" s="249">
        <v>2022</v>
      </c>
      <c r="BA2072" s="248">
        <v>29</v>
      </c>
      <c r="BB2072" s="248">
        <v>7</v>
      </c>
      <c r="BC2072" s="248">
        <v>2022</v>
      </c>
      <c r="BD2072" s="262">
        <v>6.36</v>
      </c>
      <c r="BE2072" s="262">
        <v>32.04</v>
      </c>
      <c r="BF2072" s="262">
        <v>0.14799999999999999</v>
      </c>
      <c r="BG2072" s="262">
        <v>32.188000000000002</v>
      </c>
      <c r="BH2072" s="262" t="s">
        <v>68</v>
      </c>
      <c r="BI2072" s="248" t="s">
        <v>3504</v>
      </c>
      <c r="BJ2072" s="262" t="s">
        <v>3504</v>
      </c>
      <c r="BK2072" s="263"/>
    </row>
    <row r="2073" spans="1:63" ht="15.75" customHeight="1" x14ac:dyDescent="0.25">
      <c r="A2073" s="420" t="s">
        <v>5146</v>
      </c>
      <c r="B2073" s="421">
        <v>44694</v>
      </c>
      <c r="C2073" s="421" t="s">
        <v>63</v>
      </c>
      <c r="D2073" s="422" t="s">
        <v>2333</v>
      </c>
      <c r="E2073" s="422" t="s">
        <v>3492</v>
      </c>
      <c r="F2073" s="424" t="s">
        <v>4453</v>
      </c>
      <c r="G2073" s="422" t="s">
        <v>5147</v>
      </c>
      <c r="H2073" s="423">
        <v>10</v>
      </c>
      <c r="I2073" s="423">
        <v>2</v>
      </c>
      <c r="J2073" s="424" t="s">
        <v>66</v>
      </c>
      <c r="K2073" s="715" t="s">
        <v>3491</v>
      </c>
      <c r="L2073" s="745" t="s">
        <v>3493</v>
      </c>
      <c r="M2073" s="425" t="s">
        <v>68</v>
      </c>
      <c r="N2073" s="425">
        <v>48843</v>
      </c>
      <c r="O2073" s="425" t="s">
        <v>68</v>
      </c>
      <c r="P2073" s="425" t="s">
        <v>68</v>
      </c>
      <c r="Q2073" s="777" t="s">
        <v>68</v>
      </c>
      <c r="R2073" s="745" t="s">
        <v>68</v>
      </c>
      <c r="S2073" s="426" t="s">
        <v>68</v>
      </c>
      <c r="T2073" s="426" t="s">
        <v>68</v>
      </c>
      <c r="U2073" s="427" t="s">
        <v>3503</v>
      </c>
      <c r="V2073" s="426">
        <v>1</v>
      </c>
      <c r="W2073" s="421">
        <v>44740</v>
      </c>
      <c r="X2073" s="428" t="s">
        <v>68</v>
      </c>
      <c r="Y2073" s="429">
        <v>1</v>
      </c>
      <c r="Z2073" s="65" t="s">
        <v>68</v>
      </c>
      <c r="AA2073" s="70" t="s">
        <v>68</v>
      </c>
      <c r="AB2073" s="426" t="s">
        <v>68</v>
      </c>
      <c r="AC2073" s="426" t="s">
        <v>68</v>
      </c>
      <c r="AD2073" s="427" t="s">
        <v>68</v>
      </c>
      <c r="AE2073" s="426" t="s">
        <v>112</v>
      </c>
      <c r="AF2073" s="430" t="s">
        <v>112</v>
      </c>
      <c r="AG2073" s="431">
        <v>44747</v>
      </c>
      <c r="AH2073" s="421">
        <v>44747</v>
      </c>
      <c r="AI2073" s="421" t="s">
        <v>5148</v>
      </c>
      <c r="AJ2073" s="431" t="s">
        <v>5149</v>
      </c>
      <c r="AK2073" s="866">
        <v>44750</v>
      </c>
      <c r="AL2073" s="421">
        <v>44750</v>
      </c>
      <c r="AM2073" s="421"/>
      <c r="AN2073" s="421" t="s">
        <v>1643</v>
      </c>
      <c r="AO2073" s="421" t="s">
        <v>2991</v>
      </c>
      <c r="AP2073" s="65" t="s">
        <v>4477</v>
      </c>
      <c r="AQ2073" s="65" t="s">
        <v>70</v>
      </c>
      <c r="AR2073" s="432"/>
      <c r="AS2073" s="433">
        <v>1</v>
      </c>
      <c r="AT2073" s="433" t="e">
        <v>#VALUE!</v>
      </c>
      <c r="AU2073" s="434" t="e">
        <v>#VALUE!</v>
      </c>
      <c r="AV2073" s="433" t="s">
        <v>363</v>
      </c>
      <c r="AW2073" s="434" t="e">
        <v>#VALUE!</v>
      </c>
      <c r="AX2073" s="434" t="e">
        <v>#VALUE!</v>
      </c>
      <c r="AY2073" s="434">
        <v>5</v>
      </c>
      <c r="AZ2073" s="434">
        <v>2022</v>
      </c>
      <c r="BA2073" s="422">
        <v>28</v>
      </c>
      <c r="BB2073" s="422">
        <v>7</v>
      </c>
      <c r="BC2073" s="422">
        <v>2022</v>
      </c>
      <c r="BD2073" s="435">
        <v>0</v>
      </c>
      <c r="BE2073" s="435">
        <v>0</v>
      </c>
      <c r="BF2073" s="435">
        <v>0</v>
      </c>
      <c r="BG2073" s="435">
        <v>0</v>
      </c>
      <c r="BH2073" s="435" t="s">
        <v>68</v>
      </c>
      <c r="BI2073" s="422" t="s">
        <v>3504</v>
      </c>
      <c r="BJ2073" s="435" t="s">
        <v>3504</v>
      </c>
      <c r="BK2073" s="436"/>
    </row>
    <row r="2074" spans="1:63" ht="15.75" customHeight="1" x14ac:dyDescent="0.25">
      <c r="A2074" s="364" t="s">
        <v>5150</v>
      </c>
      <c r="B2074" s="365">
        <v>44645</v>
      </c>
      <c r="C2074" s="365" t="s">
        <v>63</v>
      </c>
      <c r="D2074" s="366" t="s">
        <v>2342</v>
      </c>
      <c r="E2074" s="366" t="s">
        <v>3352</v>
      </c>
      <c r="F2074" s="368">
        <v>28782454</v>
      </c>
      <c r="G2074" s="366" t="s">
        <v>5151</v>
      </c>
      <c r="H2074" s="367">
        <v>10</v>
      </c>
      <c r="I2074" s="367" t="s">
        <v>1874</v>
      </c>
      <c r="J2074" s="368" t="s">
        <v>66</v>
      </c>
      <c r="K2074" s="719" t="s">
        <v>3350</v>
      </c>
      <c r="L2074" s="751" t="s">
        <v>3354</v>
      </c>
      <c r="M2074" s="369" t="s">
        <v>68</v>
      </c>
      <c r="N2074" s="369">
        <v>48843</v>
      </c>
      <c r="O2074" s="369" t="s">
        <v>68</v>
      </c>
      <c r="P2074" s="369" t="s">
        <v>68</v>
      </c>
      <c r="Q2074" s="781" t="s">
        <v>68</v>
      </c>
      <c r="R2074" s="751" t="s">
        <v>68</v>
      </c>
      <c r="S2074" s="370" t="s">
        <v>68</v>
      </c>
      <c r="T2074" s="370" t="s">
        <v>68</v>
      </c>
      <c r="U2074" s="371" t="s">
        <v>3503</v>
      </c>
      <c r="V2074" s="370">
        <v>1</v>
      </c>
      <c r="W2074" s="365" t="s">
        <v>181</v>
      </c>
      <c r="X2074" s="372" t="s">
        <v>68</v>
      </c>
      <c r="Y2074" s="373">
        <v>1</v>
      </c>
      <c r="Z2074" s="365" t="s">
        <v>68</v>
      </c>
      <c r="AA2074" s="370" t="s">
        <v>68</v>
      </c>
      <c r="AB2074" s="370" t="s">
        <v>68</v>
      </c>
      <c r="AC2074" s="370" t="s">
        <v>68</v>
      </c>
      <c r="AD2074" s="371" t="s">
        <v>68</v>
      </c>
      <c r="AE2074" s="370" t="s">
        <v>112</v>
      </c>
      <c r="AF2074" s="374" t="s">
        <v>112</v>
      </c>
      <c r="AG2074" s="375">
        <v>44755</v>
      </c>
      <c r="AH2074" s="365">
        <v>44747</v>
      </c>
      <c r="AI2074" s="365" t="s">
        <v>5152</v>
      </c>
      <c r="AJ2074" s="375" t="s">
        <v>5153</v>
      </c>
      <c r="AK2074" s="871">
        <v>44760</v>
      </c>
      <c r="AL2074" s="365">
        <v>44750</v>
      </c>
      <c r="AM2074" s="365"/>
      <c r="AN2074" s="365" t="s">
        <v>1643</v>
      </c>
      <c r="AO2074" s="365" t="s">
        <v>2982</v>
      </c>
      <c r="AP2074" s="365"/>
      <c r="AQ2074" s="65" t="s">
        <v>70</v>
      </c>
      <c r="AR2074" s="376"/>
      <c r="AS2074" s="77">
        <v>1</v>
      </c>
      <c r="AT2074" s="377" t="e">
        <v>#VALUE!</v>
      </c>
      <c r="AU2074" s="377" t="e">
        <v>#VALUE!</v>
      </c>
      <c r="AV2074" s="378" t="s">
        <v>363</v>
      </c>
      <c r="AW2074" s="377" t="e">
        <v>#VALUE!</v>
      </c>
      <c r="AX2074" s="377" t="e">
        <v>#VALUE!</v>
      </c>
      <c r="AY2074" s="377">
        <v>3</v>
      </c>
      <c r="AZ2074" s="377">
        <v>2022</v>
      </c>
      <c r="BA2074" s="366">
        <v>28</v>
      </c>
      <c r="BB2074" s="366">
        <v>7</v>
      </c>
      <c r="BC2074" s="366">
        <v>2022</v>
      </c>
      <c r="BD2074" s="379">
        <v>0</v>
      </c>
      <c r="BE2074" s="379">
        <v>0</v>
      </c>
      <c r="BF2074" s="379">
        <v>0</v>
      </c>
      <c r="BG2074" s="379">
        <v>0</v>
      </c>
      <c r="BH2074" s="379" t="s">
        <v>68</v>
      </c>
      <c r="BI2074" s="366" t="s">
        <v>3504</v>
      </c>
      <c r="BJ2074" s="379" t="s">
        <v>3504</v>
      </c>
      <c r="BK2074" s="380"/>
    </row>
    <row r="2075" spans="1:63" ht="15.75" customHeight="1" x14ac:dyDescent="0.25">
      <c r="A2075" s="364" t="s">
        <v>5154</v>
      </c>
      <c r="B2075" s="365">
        <v>44645</v>
      </c>
      <c r="C2075" s="365" t="s">
        <v>63</v>
      </c>
      <c r="D2075" s="366" t="s">
        <v>2342</v>
      </c>
      <c r="E2075" s="366" t="s">
        <v>502</v>
      </c>
      <c r="F2075" s="368">
        <v>28782480</v>
      </c>
      <c r="G2075" s="366" t="s">
        <v>5155</v>
      </c>
      <c r="H2075" s="367">
        <v>10</v>
      </c>
      <c r="I2075" s="367" t="s">
        <v>1874</v>
      </c>
      <c r="J2075" s="368" t="s">
        <v>66</v>
      </c>
      <c r="K2075" s="719" t="s">
        <v>3351</v>
      </c>
      <c r="L2075" s="751" t="s">
        <v>3355</v>
      </c>
      <c r="M2075" s="369" t="s">
        <v>68</v>
      </c>
      <c r="N2075" s="369">
        <v>48843</v>
      </c>
      <c r="O2075" s="369" t="s">
        <v>68</v>
      </c>
      <c r="P2075" s="369" t="s">
        <v>68</v>
      </c>
      <c r="Q2075" s="781" t="s">
        <v>68</v>
      </c>
      <c r="R2075" s="751" t="s">
        <v>68</v>
      </c>
      <c r="S2075" s="370" t="s">
        <v>68</v>
      </c>
      <c r="T2075" s="370" t="s">
        <v>68</v>
      </c>
      <c r="U2075" s="371" t="s">
        <v>3503</v>
      </c>
      <c r="V2075" s="370">
        <v>1</v>
      </c>
      <c r="W2075" s="365" t="s">
        <v>181</v>
      </c>
      <c r="X2075" s="372" t="s">
        <v>68</v>
      </c>
      <c r="Y2075" s="373">
        <v>1</v>
      </c>
      <c r="Z2075" s="365" t="s">
        <v>68</v>
      </c>
      <c r="AA2075" s="370" t="s">
        <v>68</v>
      </c>
      <c r="AB2075" s="370" t="s">
        <v>68</v>
      </c>
      <c r="AC2075" s="370" t="s">
        <v>68</v>
      </c>
      <c r="AD2075" s="371" t="s">
        <v>68</v>
      </c>
      <c r="AE2075" s="370" t="s">
        <v>112</v>
      </c>
      <c r="AF2075" s="374" t="s">
        <v>112</v>
      </c>
      <c r="AG2075" s="375">
        <v>44755</v>
      </c>
      <c r="AH2075" s="365">
        <v>44747</v>
      </c>
      <c r="AI2075" s="365" t="s">
        <v>5152</v>
      </c>
      <c r="AJ2075" s="375" t="s">
        <v>5156</v>
      </c>
      <c r="AK2075" s="871">
        <v>44760</v>
      </c>
      <c r="AL2075" s="365">
        <v>44750</v>
      </c>
      <c r="AM2075" s="365"/>
      <c r="AN2075" s="365" t="s">
        <v>1643</v>
      </c>
      <c r="AO2075" s="365" t="s">
        <v>2982</v>
      </c>
      <c r="AP2075" s="365"/>
      <c r="AQ2075" s="65" t="s">
        <v>70</v>
      </c>
      <c r="AR2075" s="376"/>
      <c r="AS2075" s="77">
        <v>1</v>
      </c>
      <c r="AT2075" s="377" t="e">
        <v>#VALUE!</v>
      </c>
      <c r="AU2075" s="377" t="e">
        <v>#VALUE!</v>
      </c>
      <c r="AV2075" s="378" t="s">
        <v>363</v>
      </c>
      <c r="AW2075" s="377" t="e">
        <v>#VALUE!</v>
      </c>
      <c r="AX2075" s="377" t="e">
        <v>#VALUE!</v>
      </c>
      <c r="AY2075" s="377">
        <v>3</v>
      </c>
      <c r="AZ2075" s="377">
        <v>2022</v>
      </c>
      <c r="BA2075" s="366">
        <v>28</v>
      </c>
      <c r="BB2075" s="366">
        <v>7</v>
      </c>
      <c r="BC2075" s="366">
        <v>2022</v>
      </c>
      <c r="BD2075" s="379">
        <v>0</v>
      </c>
      <c r="BE2075" s="379">
        <v>0</v>
      </c>
      <c r="BF2075" s="379">
        <v>0</v>
      </c>
      <c r="BG2075" s="379">
        <v>0</v>
      </c>
      <c r="BH2075" s="379" t="s">
        <v>68</v>
      </c>
      <c r="BI2075" s="366" t="s">
        <v>3504</v>
      </c>
      <c r="BJ2075" s="379" t="s">
        <v>3504</v>
      </c>
      <c r="BK2075" s="380"/>
    </row>
    <row r="2076" spans="1:63" ht="15.75" customHeight="1" x14ac:dyDescent="0.25">
      <c r="A2076" s="364" t="s">
        <v>5157</v>
      </c>
      <c r="B2076" s="365">
        <v>44645</v>
      </c>
      <c r="C2076" s="365" t="s">
        <v>63</v>
      </c>
      <c r="D2076" s="366" t="s">
        <v>2342</v>
      </c>
      <c r="E2076" s="366" t="s">
        <v>502</v>
      </c>
      <c r="F2076" s="368">
        <v>28782487</v>
      </c>
      <c r="G2076" s="366" t="s">
        <v>5158</v>
      </c>
      <c r="H2076" s="367">
        <v>10</v>
      </c>
      <c r="I2076" s="367" t="s">
        <v>1874</v>
      </c>
      <c r="J2076" s="368" t="s">
        <v>66</v>
      </c>
      <c r="K2076" s="719" t="s">
        <v>3349</v>
      </c>
      <c r="L2076" s="751" t="s">
        <v>3353</v>
      </c>
      <c r="M2076" s="369" t="s">
        <v>68</v>
      </c>
      <c r="N2076" s="369">
        <v>48843</v>
      </c>
      <c r="O2076" s="369" t="s">
        <v>68</v>
      </c>
      <c r="P2076" s="369" t="s">
        <v>68</v>
      </c>
      <c r="Q2076" s="781" t="s">
        <v>68</v>
      </c>
      <c r="R2076" s="751" t="s">
        <v>68</v>
      </c>
      <c r="S2076" s="370" t="s">
        <v>68</v>
      </c>
      <c r="T2076" s="370" t="s">
        <v>68</v>
      </c>
      <c r="U2076" s="371" t="s">
        <v>3503</v>
      </c>
      <c r="V2076" s="370">
        <v>1</v>
      </c>
      <c r="W2076" s="365" t="s">
        <v>181</v>
      </c>
      <c r="X2076" s="372" t="s">
        <v>68</v>
      </c>
      <c r="Y2076" s="373">
        <v>1</v>
      </c>
      <c r="Z2076" s="365" t="s">
        <v>68</v>
      </c>
      <c r="AA2076" s="370" t="s">
        <v>68</v>
      </c>
      <c r="AB2076" s="370" t="s">
        <v>68</v>
      </c>
      <c r="AC2076" s="370" t="s">
        <v>68</v>
      </c>
      <c r="AD2076" s="371" t="s">
        <v>68</v>
      </c>
      <c r="AE2076" s="370" t="s">
        <v>112</v>
      </c>
      <c r="AF2076" s="374" t="s">
        <v>112</v>
      </c>
      <c r="AG2076" s="375">
        <v>44755</v>
      </c>
      <c r="AH2076" s="365">
        <v>44747</v>
      </c>
      <c r="AI2076" s="365" t="s">
        <v>5152</v>
      </c>
      <c r="AJ2076" s="375" t="s">
        <v>5159</v>
      </c>
      <c r="AK2076" s="871">
        <v>44760</v>
      </c>
      <c r="AL2076" s="365">
        <v>44750</v>
      </c>
      <c r="AM2076" s="365"/>
      <c r="AN2076" s="365" t="s">
        <v>1643</v>
      </c>
      <c r="AO2076" s="365" t="s">
        <v>2982</v>
      </c>
      <c r="AP2076" s="365"/>
      <c r="AQ2076" s="65" t="s">
        <v>70</v>
      </c>
      <c r="AR2076" s="376"/>
      <c r="AS2076" s="77">
        <v>1</v>
      </c>
      <c r="AT2076" s="377" t="e">
        <v>#VALUE!</v>
      </c>
      <c r="AU2076" s="377" t="e">
        <v>#VALUE!</v>
      </c>
      <c r="AV2076" s="378" t="s">
        <v>363</v>
      </c>
      <c r="AW2076" s="377" t="e">
        <v>#VALUE!</v>
      </c>
      <c r="AX2076" s="377" t="e">
        <v>#VALUE!</v>
      </c>
      <c r="AY2076" s="377">
        <v>3</v>
      </c>
      <c r="AZ2076" s="377">
        <v>2022</v>
      </c>
      <c r="BA2076" s="366">
        <v>28</v>
      </c>
      <c r="BB2076" s="366">
        <v>7</v>
      </c>
      <c r="BC2076" s="366">
        <v>2022</v>
      </c>
      <c r="BD2076" s="379">
        <v>0</v>
      </c>
      <c r="BE2076" s="379">
        <v>0</v>
      </c>
      <c r="BF2076" s="379">
        <v>0</v>
      </c>
      <c r="BG2076" s="379">
        <v>0</v>
      </c>
      <c r="BH2076" s="379" t="s">
        <v>68</v>
      </c>
      <c r="BI2076" s="366" t="s">
        <v>3504</v>
      </c>
      <c r="BJ2076" s="379" t="s">
        <v>3504</v>
      </c>
      <c r="BK2076" s="380"/>
    </row>
    <row r="2077" spans="1:63" ht="15.75" customHeight="1" x14ac:dyDescent="0.25">
      <c r="A2077" s="246" t="s">
        <v>5160</v>
      </c>
      <c r="B2077" s="258">
        <v>44558</v>
      </c>
      <c r="C2077" s="247" t="s">
        <v>156</v>
      </c>
      <c r="D2077" s="248" t="s">
        <v>2343</v>
      </c>
      <c r="E2077" s="248">
        <v>11</v>
      </c>
      <c r="F2077" s="260">
        <v>6918148</v>
      </c>
      <c r="G2077" s="545" t="s">
        <v>5161</v>
      </c>
      <c r="H2077" s="546">
        <v>1</v>
      </c>
      <c r="I2077" s="546">
        <v>1</v>
      </c>
      <c r="J2077" s="77" t="s">
        <v>66</v>
      </c>
      <c r="K2077" s="8" t="s">
        <v>1892</v>
      </c>
      <c r="L2077" s="750" t="s">
        <v>3076</v>
      </c>
      <c r="M2077" s="764" t="s">
        <v>4760</v>
      </c>
      <c r="N2077" s="648">
        <v>48842</v>
      </c>
      <c r="O2077" s="648" t="s">
        <v>1416</v>
      </c>
      <c r="P2077" s="764" t="s">
        <v>112</v>
      </c>
      <c r="Q2077" s="778">
        <v>0</v>
      </c>
      <c r="R2077" s="747">
        <v>0</v>
      </c>
      <c r="S2077" s="252">
        <v>1</v>
      </c>
      <c r="T2077" s="252">
        <v>1</v>
      </c>
      <c r="U2077" s="253">
        <v>1</v>
      </c>
      <c r="V2077" s="252">
        <v>1</v>
      </c>
      <c r="W2077" s="65">
        <v>44663</v>
      </c>
      <c r="X2077" s="254" t="s">
        <v>68</v>
      </c>
      <c r="Y2077" s="255">
        <v>1</v>
      </c>
      <c r="Z2077" s="65">
        <v>44743</v>
      </c>
      <c r="AA2077" s="70">
        <v>1</v>
      </c>
      <c r="AB2077" s="70" t="s">
        <v>68</v>
      </c>
      <c r="AC2077" s="70" t="s">
        <v>2341</v>
      </c>
      <c r="AD2077" s="256" t="s">
        <v>68</v>
      </c>
      <c r="AE2077" s="252" t="s">
        <v>112</v>
      </c>
      <c r="AF2077" s="257" t="s">
        <v>112</v>
      </c>
      <c r="AG2077" s="258">
        <v>44575</v>
      </c>
      <c r="AH2077" s="247">
        <v>44762</v>
      </c>
      <c r="AI2077" s="247" t="s">
        <v>4558</v>
      </c>
      <c r="AJ2077" s="247" t="s">
        <v>4559</v>
      </c>
      <c r="AK2077" s="869">
        <v>44580</v>
      </c>
      <c r="AL2077" s="247">
        <v>44767</v>
      </c>
      <c r="AM2077" s="247"/>
      <c r="AN2077" s="65" t="s">
        <v>1643</v>
      </c>
      <c r="AO2077" s="45" t="s">
        <v>2992</v>
      </c>
      <c r="AP2077" s="65" t="s">
        <v>4551</v>
      </c>
      <c r="AQ2077" s="67" t="s">
        <v>70</v>
      </c>
      <c r="AR2077" s="259"/>
      <c r="AS2077" s="77">
        <v>1</v>
      </c>
      <c r="AT2077" s="260" t="s">
        <v>70</v>
      </c>
      <c r="AU2077" s="260" t="s">
        <v>363</v>
      </c>
      <c r="AV2077" s="261" t="s">
        <v>363</v>
      </c>
      <c r="AW2077" s="260">
        <v>7</v>
      </c>
      <c r="AX2077" s="249">
        <v>2022</v>
      </c>
      <c r="AY2077" s="249">
        <v>12</v>
      </c>
      <c r="AZ2077" s="249">
        <v>2021</v>
      </c>
      <c r="BA2077" s="248">
        <v>30</v>
      </c>
      <c r="BB2077" s="248">
        <v>7</v>
      </c>
      <c r="BC2077" s="248">
        <v>2022</v>
      </c>
      <c r="BD2077" s="262">
        <v>0.20499999999999999</v>
      </c>
      <c r="BE2077" s="262">
        <v>8.0513000000000012</v>
      </c>
      <c r="BF2077" s="262">
        <v>2.0128250000000003</v>
      </c>
      <c r="BG2077" s="262">
        <v>10.064125000000001</v>
      </c>
      <c r="BH2077" s="262" t="s">
        <v>203</v>
      </c>
      <c r="BI2077" s="248" t="s">
        <v>3504</v>
      </c>
      <c r="BJ2077" s="262" t="s">
        <v>3504</v>
      </c>
      <c r="BK2077" s="263"/>
    </row>
    <row r="2078" spans="1:63" ht="15.75" customHeight="1" x14ac:dyDescent="0.25">
      <c r="A2078" s="246" t="s">
        <v>5162</v>
      </c>
      <c r="B2078" s="258">
        <v>44564</v>
      </c>
      <c r="C2078" s="247" t="s">
        <v>63</v>
      </c>
      <c r="D2078" s="248" t="s">
        <v>2342</v>
      </c>
      <c r="E2078" s="248" t="s">
        <v>3352</v>
      </c>
      <c r="F2078" s="260">
        <v>28717969</v>
      </c>
      <c r="G2078" s="44" t="s">
        <v>5163</v>
      </c>
      <c r="H2078" s="250">
        <v>10</v>
      </c>
      <c r="I2078" s="250">
        <v>10</v>
      </c>
      <c r="J2078" s="67" t="s">
        <v>66</v>
      </c>
      <c r="K2078" s="708" t="s">
        <v>3350</v>
      </c>
      <c r="L2078" s="747" t="s">
        <v>3354</v>
      </c>
      <c r="M2078" s="251" t="s">
        <v>68</v>
      </c>
      <c r="N2078" s="87">
        <v>48843</v>
      </c>
      <c r="O2078" s="87" t="s">
        <v>68</v>
      </c>
      <c r="P2078" s="251" t="s">
        <v>68</v>
      </c>
      <c r="Q2078" s="778" t="s">
        <v>68</v>
      </c>
      <c r="R2078" s="747" t="s">
        <v>68</v>
      </c>
      <c r="S2078" s="252" t="s">
        <v>68</v>
      </c>
      <c r="T2078" s="252" t="s">
        <v>68</v>
      </c>
      <c r="U2078" s="253" t="s">
        <v>3503</v>
      </c>
      <c r="V2078" s="252">
        <v>1</v>
      </c>
      <c r="W2078" s="65">
        <v>44596</v>
      </c>
      <c r="X2078" s="254" t="s">
        <v>68</v>
      </c>
      <c r="Y2078" s="255">
        <v>1</v>
      </c>
      <c r="Z2078" s="65" t="s">
        <v>68</v>
      </c>
      <c r="AA2078" s="70" t="s">
        <v>68</v>
      </c>
      <c r="AB2078" s="70" t="s">
        <v>68</v>
      </c>
      <c r="AC2078" s="70" t="s">
        <v>68</v>
      </c>
      <c r="AD2078" s="256" t="s">
        <v>68</v>
      </c>
      <c r="AE2078" s="252" t="s">
        <v>112</v>
      </c>
      <c r="AF2078" s="257" t="s">
        <v>112</v>
      </c>
      <c r="AG2078" s="258">
        <v>44748</v>
      </c>
      <c r="AH2078" s="247">
        <v>44748</v>
      </c>
      <c r="AI2078" s="247" t="s">
        <v>112</v>
      </c>
      <c r="AJ2078" s="247" t="s">
        <v>112</v>
      </c>
      <c r="AK2078" s="869">
        <v>44753</v>
      </c>
      <c r="AL2078" s="247">
        <v>44753</v>
      </c>
      <c r="AM2078" s="247"/>
      <c r="AN2078" s="65" t="s">
        <v>1643</v>
      </c>
      <c r="AO2078" s="45" t="s">
        <v>2982</v>
      </c>
      <c r="AP2078" s="247"/>
      <c r="AQ2078" s="67" t="s">
        <v>1741</v>
      </c>
      <c r="AR2078" s="259"/>
      <c r="AS2078" s="77">
        <v>1</v>
      </c>
      <c r="AT2078" s="260" t="e">
        <v>#VALUE!</v>
      </c>
      <c r="AU2078" s="260" t="e">
        <v>#VALUE!</v>
      </c>
      <c r="AV2078" s="261" t="s">
        <v>363</v>
      </c>
      <c r="AW2078" s="260" t="s">
        <v>112</v>
      </c>
      <c r="AX2078" s="249" t="s">
        <v>112</v>
      </c>
      <c r="AY2078" s="249">
        <v>1</v>
      </c>
      <c r="AZ2078" s="249">
        <v>2022</v>
      </c>
      <c r="BA2078" s="248">
        <v>28</v>
      </c>
      <c r="BB2078" s="248">
        <v>7</v>
      </c>
      <c r="BC2078" s="248">
        <v>2022</v>
      </c>
      <c r="BD2078" s="262">
        <v>0</v>
      </c>
      <c r="BE2078" s="262">
        <v>0</v>
      </c>
      <c r="BF2078" s="262">
        <v>0</v>
      </c>
      <c r="BG2078" s="262">
        <v>0</v>
      </c>
      <c r="BH2078" s="262" t="s">
        <v>68</v>
      </c>
      <c r="BI2078" s="248" t="s">
        <v>3504</v>
      </c>
      <c r="BJ2078" s="262" t="s">
        <v>3504</v>
      </c>
      <c r="BK2078" s="263"/>
    </row>
    <row r="2079" spans="1:63" ht="15.75" customHeight="1" x14ac:dyDescent="0.25">
      <c r="A2079" s="246" t="s">
        <v>5164</v>
      </c>
      <c r="B2079" s="258">
        <v>44564</v>
      </c>
      <c r="C2079" s="247" t="s">
        <v>63</v>
      </c>
      <c r="D2079" s="248" t="s">
        <v>2342</v>
      </c>
      <c r="E2079" s="248" t="s">
        <v>502</v>
      </c>
      <c r="F2079" s="249">
        <v>28717971</v>
      </c>
      <c r="G2079" s="44" t="s">
        <v>5165</v>
      </c>
      <c r="H2079" s="250">
        <v>10</v>
      </c>
      <c r="I2079" s="250">
        <v>10</v>
      </c>
      <c r="J2079" s="67" t="s">
        <v>66</v>
      </c>
      <c r="K2079" s="708" t="s">
        <v>3351</v>
      </c>
      <c r="L2079" s="747" t="s">
        <v>3355</v>
      </c>
      <c r="M2079" s="251" t="s">
        <v>68</v>
      </c>
      <c r="N2079" s="87">
        <v>48843</v>
      </c>
      <c r="O2079" s="87" t="s">
        <v>68</v>
      </c>
      <c r="P2079" s="251" t="s">
        <v>68</v>
      </c>
      <c r="Q2079" s="778" t="s">
        <v>68</v>
      </c>
      <c r="R2079" s="747" t="s">
        <v>68</v>
      </c>
      <c r="S2079" s="252" t="s">
        <v>68</v>
      </c>
      <c r="T2079" s="252" t="s">
        <v>68</v>
      </c>
      <c r="U2079" s="253" t="s">
        <v>3503</v>
      </c>
      <c r="V2079" s="252">
        <v>0</v>
      </c>
      <c r="W2079" s="65" t="s">
        <v>181</v>
      </c>
      <c r="X2079" s="254" t="s">
        <v>68</v>
      </c>
      <c r="Y2079" s="255">
        <v>0</v>
      </c>
      <c r="Z2079" s="65" t="s">
        <v>68</v>
      </c>
      <c r="AA2079" s="70" t="s">
        <v>68</v>
      </c>
      <c r="AB2079" s="70" t="s">
        <v>68</v>
      </c>
      <c r="AC2079" s="70" t="s">
        <v>68</v>
      </c>
      <c r="AD2079" s="256" t="s">
        <v>68</v>
      </c>
      <c r="AE2079" s="252" t="s">
        <v>112</v>
      </c>
      <c r="AF2079" s="257" t="s">
        <v>112</v>
      </c>
      <c r="AG2079" s="258">
        <v>44748</v>
      </c>
      <c r="AH2079" s="247">
        <v>44748</v>
      </c>
      <c r="AI2079" s="247" t="s">
        <v>112</v>
      </c>
      <c r="AJ2079" s="247" t="s">
        <v>112</v>
      </c>
      <c r="AK2079" s="869">
        <v>44753</v>
      </c>
      <c r="AL2079" s="247">
        <v>44753</v>
      </c>
      <c r="AM2079" s="247"/>
      <c r="AN2079" s="65" t="s">
        <v>1643</v>
      </c>
      <c r="AO2079" s="45" t="s">
        <v>2982</v>
      </c>
      <c r="AP2079" s="247"/>
      <c r="AQ2079" s="67" t="s">
        <v>1741</v>
      </c>
      <c r="AR2079" s="259"/>
      <c r="AS2079" s="77">
        <v>1</v>
      </c>
      <c r="AT2079" s="260" t="e">
        <v>#VALUE!</v>
      </c>
      <c r="AU2079" s="260" t="e">
        <v>#VALUE!</v>
      </c>
      <c r="AV2079" s="261" t="s">
        <v>363</v>
      </c>
      <c r="AW2079" s="260" t="s">
        <v>112</v>
      </c>
      <c r="AX2079" s="249" t="s">
        <v>112</v>
      </c>
      <c r="AY2079" s="249">
        <v>1</v>
      </c>
      <c r="AZ2079" s="249">
        <v>2022</v>
      </c>
      <c r="BA2079" s="248">
        <v>28</v>
      </c>
      <c r="BB2079" s="248">
        <v>7</v>
      </c>
      <c r="BC2079" s="248">
        <v>2022</v>
      </c>
      <c r="BD2079" s="262">
        <v>0</v>
      </c>
      <c r="BE2079" s="262">
        <v>0</v>
      </c>
      <c r="BF2079" s="262">
        <v>0</v>
      </c>
      <c r="BG2079" s="262">
        <v>0</v>
      </c>
      <c r="BH2079" s="262" t="s">
        <v>68</v>
      </c>
      <c r="BI2079" s="248" t="s">
        <v>3504</v>
      </c>
      <c r="BJ2079" s="262" t="s">
        <v>3504</v>
      </c>
      <c r="BK2079" s="263"/>
    </row>
    <row r="2080" spans="1:63" ht="15.75" customHeight="1" x14ac:dyDescent="0.25">
      <c r="A2080" s="246" t="s">
        <v>5166</v>
      </c>
      <c r="B2080" s="258">
        <v>44564</v>
      </c>
      <c r="C2080" s="247" t="s">
        <v>63</v>
      </c>
      <c r="D2080" s="248" t="s">
        <v>2342</v>
      </c>
      <c r="E2080" s="248" t="s">
        <v>502</v>
      </c>
      <c r="F2080" s="249">
        <v>28717972</v>
      </c>
      <c r="G2080" s="44" t="s">
        <v>5167</v>
      </c>
      <c r="H2080" s="250">
        <v>10</v>
      </c>
      <c r="I2080" s="250">
        <v>10</v>
      </c>
      <c r="J2080" s="67" t="s">
        <v>66</v>
      </c>
      <c r="K2080" s="708" t="s">
        <v>3349</v>
      </c>
      <c r="L2080" s="747" t="s">
        <v>3353</v>
      </c>
      <c r="M2080" s="251" t="s">
        <v>68</v>
      </c>
      <c r="N2080" s="87">
        <v>48843</v>
      </c>
      <c r="O2080" s="87" t="s">
        <v>68</v>
      </c>
      <c r="P2080" s="251" t="s">
        <v>68</v>
      </c>
      <c r="Q2080" s="778" t="s">
        <v>68</v>
      </c>
      <c r="R2080" s="747" t="s">
        <v>68</v>
      </c>
      <c r="S2080" s="252" t="s">
        <v>68</v>
      </c>
      <c r="T2080" s="252" t="s">
        <v>68</v>
      </c>
      <c r="U2080" s="253" t="s">
        <v>3503</v>
      </c>
      <c r="V2080" s="252">
        <v>0</v>
      </c>
      <c r="W2080" s="65" t="s">
        <v>181</v>
      </c>
      <c r="X2080" s="254" t="s">
        <v>68</v>
      </c>
      <c r="Y2080" s="255">
        <v>0</v>
      </c>
      <c r="Z2080" s="65" t="s">
        <v>68</v>
      </c>
      <c r="AA2080" s="70" t="s">
        <v>68</v>
      </c>
      <c r="AB2080" s="70" t="s">
        <v>68</v>
      </c>
      <c r="AC2080" s="70" t="s">
        <v>68</v>
      </c>
      <c r="AD2080" s="256" t="s">
        <v>68</v>
      </c>
      <c r="AE2080" s="252" t="s">
        <v>112</v>
      </c>
      <c r="AF2080" s="257" t="s">
        <v>112</v>
      </c>
      <c r="AG2080" s="258">
        <v>44748</v>
      </c>
      <c r="AH2080" s="247">
        <v>44748</v>
      </c>
      <c r="AI2080" s="247" t="s">
        <v>112</v>
      </c>
      <c r="AJ2080" s="247" t="s">
        <v>112</v>
      </c>
      <c r="AK2080" s="869">
        <v>44753</v>
      </c>
      <c r="AL2080" s="247">
        <v>44753</v>
      </c>
      <c r="AM2080" s="247"/>
      <c r="AN2080" s="65" t="s">
        <v>1643</v>
      </c>
      <c r="AO2080" s="45" t="s">
        <v>2982</v>
      </c>
      <c r="AP2080" s="247"/>
      <c r="AQ2080" s="67" t="s">
        <v>1741</v>
      </c>
      <c r="AR2080" s="259"/>
      <c r="AS2080" s="77">
        <v>1</v>
      </c>
      <c r="AT2080" s="260" t="e">
        <v>#VALUE!</v>
      </c>
      <c r="AU2080" s="260" t="e">
        <v>#VALUE!</v>
      </c>
      <c r="AV2080" s="261" t="s">
        <v>363</v>
      </c>
      <c r="AW2080" s="260" t="s">
        <v>112</v>
      </c>
      <c r="AX2080" s="249" t="s">
        <v>112</v>
      </c>
      <c r="AY2080" s="249">
        <v>1</v>
      </c>
      <c r="AZ2080" s="249">
        <v>2022</v>
      </c>
      <c r="BA2080" s="248">
        <v>28</v>
      </c>
      <c r="BB2080" s="248">
        <v>7</v>
      </c>
      <c r="BC2080" s="248">
        <v>2022</v>
      </c>
      <c r="BD2080" s="262">
        <v>0</v>
      </c>
      <c r="BE2080" s="262">
        <v>0</v>
      </c>
      <c r="BF2080" s="262">
        <v>0</v>
      </c>
      <c r="BG2080" s="262">
        <v>0</v>
      </c>
      <c r="BH2080" s="262" t="s">
        <v>68</v>
      </c>
      <c r="BI2080" s="248" t="s">
        <v>3504</v>
      </c>
      <c r="BJ2080" s="262" t="s">
        <v>3504</v>
      </c>
      <c r="BK2080" s="263"/>
    </row>
    <row r="2081" spans="1:63" ht="15.75" customHeight="1" x14ac:dyDescent="0.25">
      <c r="A2081" s="246" t="s">
        <v>5168</v>
      </c>
      <c r="B2081" s="258">
        <v>44578</v>
      </c>
      <c r="C2081" s="247" t="s">
        <v>63</v>
      </c>
      <c r="D2081" s="248" t="s">
        <v>2342</v>
      </c>
      <c r="E2081" s="248" t="s">
        <v>3352</v>
      </c>
      <c r="F2081" s="249">
        <v>28725931</v>
      </c>
      <c r="G2081" s="44" t="s">
        <v>5169</v>
      </c>
      <c r="H2081" s="250">
        <v>10</v>
      </c>
      <c r="I2081" s="250">
        <v>10</v>
      </c>
      <c r="J2081" s="67" t="s">
        <v>66</v>
      </c>
      <c r="K2081" s="708" t="s">
        <v>3350</v>
      </c>
      <c r="L2081" s="747" t="s">
        <v>3354</v>
      </c>
      <c r="M2081" s="251" t="s">
        <v>68</v>
      </c>
      <c r="N2081" s="87">
        <v>48843</v>
      </c>
      <c r="O2081" s="87" t="s">
        <v>68</v>
      </c>
      <c r="P2081" s="251" t="s">
        <v>68</v>
      </c>
      <c r="Q2081" s="778" t="s">
        <v>68</v>
      </c>
      <c r="R2081" s="747" t="s">
        <v>68</v>
      </c>
      <c r="S2081" s="252" t="s">
        <v>68</v>
      </c>
      <c r="T2081" s="252" t="s">
        <v>68</v>
      </c>
      <c r="U2081" s="253" t="s">
        <v>3503</v>
      </c>
      <c r="V2081" s="252">
        <v>0</v>
      </c>
      <c r="W2081" s="65" t="s">
        <v>181</v>
      </c>
      <c r="X2081" s="254" t="s">
        <v>68</v>
      </c>
      <c r="Y2081" s="255">
        <v>0</v>
      </c>
      <c r="Z2081" s="65" t="s">
        <v>68</v>
      </c>
      <c r="AA2081" s="70" t="s">
        <v>68</v>
      </c>
      <c r="AB2081" s="70" t="s">
        <v>68</v>
      </c>
      <c r="AC2081" s="70" t="s">
        <v>68</v>
      </c>
      <c r="AD2081" s="256" t="s">
        <v>68</v>
      </c>
      <c r="AE2081" s="252" t="s">
        <v>112</v>
      </c>
      <c r="AF2081" s="257" t="s">
        <v>112</v>
      </c>
      <c r="AG2081" s="258">
        <v>44748</v>
      </c>
      <c r="AH2081" s="247">
        <v>44748</v>
      </c>
      <c r="AI2081" s="247" t="s">
        <v>112</v>
      </c>
      <c r="AJ2081" s="247" t="s">
        <v>112</v>
      </c>
      <c r="AK2081" s="636">
        <v>44753</v>
      </c>
      <c r="AL2081" s="247">
        <v>44753</v>
      </c>
      <c r="AM2081" s="247"/>
      <c r="AN2081" s="65" t="s">
        <v>1643</v>
      </c>
      <c r="AO2081" s="45" t="s">
        <v>2982</v>
      </c>
      <c r="AP2081" s="247"/>
      <c r="AQ2081" s="67" t="s">
        <v>1741</v>
      </c>
      <c r="AR2081" s="259"/>
      <c r="AS2081" s="77">
        <v>1</v>
      </c>
      <c r="AT2081" s="260" t="e">
        <v>#VALUE!</v>
      </c>
      <c r="AU2081" s="260" t="e">
        <v>#VALUE!</v>
      </c>
      <c r="AV2081" s="261" t="s">
        <v>363</v>
      </c>
      <c r="AW2081" s="260" t="s">
        <v>112</v>
      </c>
      <c r="AX2081" s="249" t="s">
        <v>112</v>
      </c>
      <c r="AY2081" s="249">
        <v>1</v>
      </c>
      <c r="AZ2081" s="249">
        <v>2022</v>
      </c>
      <c r="BA2081" s="248">
        <v>28</v>
      </c>
      <c r="BB2081" s="248">
        <v>7</v>
      </c>
      <c r="BC2081" s="248">
        <v>2022</v>
      </c>
      <c r="BD2081" s="262">
        <v>0</v>
      </c>
      <c r="BE2081" s="262">
        <v>0</v>
      </c>
      <c r="BF2081" s="262">
        <v>0</v>
      </c>
      <c r="BG2081" s="262">
        <v>0</v>
      </c>
      <c r="BH2081" s="262" t="s">
        <v>68</v>
      </c>
      <c r="BI2081" s="248" t="s">
        <v>3504</v>
      </c>
      <c r="BJ2081" s="262" t="s">
        <v>3504</v>
      </c>
      <c r="BK2081" s="263"/>
    </row>
    <row r="2082" spans="1:63" ht="15.75" customHeight="1" x14ac:dyDescent="0.25">
      <c r="A2082" s="246" t="s">
        <v>5170</v>
      </c>
      <c r="B2082" s="258">
        <v>44579</v>
      </c>
      <c r="C2082" s="247" t="s">
        <v>63</v>
      </c>
      <c r="D2082" s="248" t="s">
        <v>2342</v>
      </c>
      <c r="E2082" s="248" t="s">
        <v>502</v>
      </c>
      <c r="F2082" s="249">
        <v>28726410</v>
      </c>
      <c r="G2082" s="44" t="s">
        <v>5171</v>
      </c>
      <c r="H2082" s="250">
        <v>10</v>
      </c>
      <c r="I2082" s="250">
        <v>20</v>
      </c>
      <c r="J2082" s="67" t="s">
        <v>66</v>
      </c>
      <c r="K2082" s="708" t="s">
        <v>3351</v>
      </c>
      <c r="L2082" s="747" t="s">
        <v>3355</v>
      </c>
      <c r="M2082" s="251" t="s">
        <v>68</v>
      </c>
      <c r="N2082" s="87">
        <v>48843</v>
      </c>
      <c r="O2082" s="87" t="s">
        <v>68</v>
      </c>
      <c r="P2082" s="251" t="s">
        <v>68</v>
      </c>
      <c r="Q2082" s="778" t="s">
        <v>68</v>
      </c>
      <c r="R2082" s="747" t="s">
        <v>68</v>
      </c>
      <c r="S2082" s="252" t="s">
        <v>68</v>
      </c>
      <c r="T2082" s="252" t="s">
        <v>68</v>
      </c>
      <c r="U2082" s="253" t="s">
        <v>3503</v>
      </c>
      <c r="V2082" s="252">
        <v>0</v>
      </c>
      <c r="W2082" s="65" t="s">
        <v>181</v>
      </c>
      <c r="X2082" s="254" t="s">
        <v>68</v>
      </c>
      <c r="Y2082" s="255">
        <v>0</v>
      </c>
      <c r="Z2082" s="65" t="s">
        <v>68</v>
      </c>
      <c r="AA2082" s="70" t="s">
        <v>68</v>
      </c>
      <c r="AB2082" s="70" t="s">
        <v>68</v>
      </c>
      <c r="AC2082" s="70" t="s">
        <v>68</v>
      </c>
      <c r="AD2082" s="256" t="s">
        <v>68</v>
      </c>
      <c r="AE2082" s="252" t="s">
        <v>112</v>
      </c>
      <c r="AF2082" s="257" t="s">
        <v>112</v>
      </c>
      <c r="AG2082" s="258">
        <v>44753</v>
      </c>
      <c r="AH2082" s="247">
        <v>44753</v>
      </c>
      <c r="AI2082" s="247" t="s">
        <v>112</v>
      </c>
      <c r="AJ2082" s="247" t="s">
        <v>112</v>
      </c>
      <c r="AK2082" s="636">
        <v>44756</v>
      </c>
      <c r="AL2082" s="247">
        <v>44756</v>
      </c>
      <c r="AM2082" s="247"/>
      <c r="AN2082" s="65" t="s">
        <v>1643</v>
      </c>
      <c r="AO2082" s="45" t="s">
        <v>2982</v>
      </c>
      <c r="AP2082" s="247"/>
      <c r="AQ2082" s="67" t="s">
        <v>1741</v>
      </c>
      <c r="AR2082" s="259"/>
      <c r="AS2082" s="77">
        <v>1</v>
      </c>
      <c r="AT2082" s="260" t="e">
        <v>#VALUE!</v>
      </c>
      <c r="AU2082" s="260" t="e">
        <v>#VALUE!</v>
      </c>
      <c r="AV2082" s="261" t="s">
        <v>363</v>
      </c>
      <c r="AW2082" s="260" t="s">
        <v>112</v>
      </c>
      <c r="AX2082" s="249" t="s">
        <v>112</v>
      </c>
      <c r="AY2082" s="249">
        <v>1</v>
      </c>
      <c r="AZ2082" s="249">
        <v>2022</v>
      </c>
      <c r="BA2082" s="248">
        <v>29</v>
      </c>
      <c r="BB2082" s="248">
        <v>7</v>
      </c>
      <c r="BC2082" s="248">
        <v>2022</v>
      </c>
      <c r="BD2082" s="262">
        <v>0</v>
      </c>
      <c r="BE2082" s="262">
        <v>0</v>
      </c>
      <c r="BF2082" s="262">
        <v>0</v>
      </c>
      <c r="BG2082" s="262">
        <v>0</v>
      </c>
      <c r="BH2082" s="262" t="s">
        <v>68</v>
      </c>
      <c r="BI2082" s="248" t="s">
        <v>3504</v>
      </c>
      <c r="BJ2082" s="262" t="s">
        <v>3504</v>
      </c>
      <c r="BK2082" s="263"/>
    </row>
    <row r="2083" spans="1:63" ht="15.75" customHeight="1" x14ac:dyDescent="0.25">
      <c r="A2083" s="246" t="s">
        <v>5172</v>
      </c>
      <c r="B2083" s="258">
        <v>44579</v>
      </c>
      <c r="C2083" s="247" t="s">
        <v>63</v>
      </c>
      <c r="D2083" s="248" t="s">
        <v>2342</v>
      </c>
      <c r="E2083" s="248" t="s">
        <v>502</v>
      </c>
      <c r="F2083" s="249">
        <v>28726413</v>
      </c>
      <c r="G2083" s="44" t="s">
        <v>5173</v>
      </c>
      <c r="H2083" s="250">
        <v>10</v>
      </c>
      <c r="I2083" s="250">
        <v>20</v>
      </c>
      <c r="J2083" s="67" t="s">
        <v>66</v>
      </c>
      <c r="K2083" s="708" t="s">
        <v>3349</v>
      </c>
      <c r="L2083" s="747" t="s">
        <v>3353</v>
      </c>
      <c r="M2083" s="251" t="s">
        <v>68</v>
      </c>
      <c r="N2083" s="87">
        <v>48843</v>
      </c>
      <c r="O2083" s="87" t="s">
        <v>68</v>
      </c>
      <c r="P2083" s="251" t="s">
        <v>68</v>
      </c>
      <c r="Q2083" s="778" t="s">
        <v>68</v>
      </c>
      <c r="R2083" s="747" t="s">
        <v>68</v>
      </c>
      <c r="S2083" s="252" t="s">
        <v>68</v>
      </c>
      <c r="T2083" s="252" t="s">
        <v>68</v>
      </c>
      <c r="U2083" s="253" t="s">
        <v>3503</v>
      </c>
      <c r="V2083" s="252">
        <v>0</v>
      </c>
      <c r="W2083" s="65" t="s">
        <v>181</v>
      </c>
      <c r="X2083" s="254" t="s">
        <v>68</v>
      </c>
      <c r="Y2083" s="255">
        <v>0</v>
      </c>
      <c r="Z2083" s="65" t="s">
        <v>68</v>
      </c>
      <c r="AA2083" s="70" t="s">
        <v>68</v>
      </c>
      <c r="AB2083" s="70" t="s">
        <v>68</v>
      </c>
      <c r="AC2083" s="70" t="s">
        <v>68</v>
      </c>
      <c r="AD2083" s="256" t="s">
        <v>68</v>
      </c>
      <c r="AE2083" s="252" t="s">
        <v>112</v>
      </c>
      <c r="AF2083" s="257" t="s">
        <v>112</v>
      </c>
      <c r="AG2083" s="258">
        <v>44753</v>
      </c>
      <c r="AH2083" s="247">
        <v>44753</v>
      </c>
      <c r="AI2083" s="247" t="s">
        <v>112</v>
      </c>
      <c r="AJ2083" s="247" t="s">
        <v>112</v>
      </c>
      <c r="AK2083" s="636">
        <v>44756</v>
      </c>
      <c r="AL2083" s="247">
        <v>44756</v>
      </c>
      <c r="AM2083" s="247"/>
      <c r="AN2083" s="65" t="s">
        <v>1643</v>
      </c>
      <c r="AO2083" s="45" t="s">
        <v>2982</v>
      </c>
      <c r="AP2083" s="247"/>
      <c r="AQ2083" s="67" t="s">
        <v>1741</v>
      </c>
      <c r="AR2083" s="259"/>
      <c r="AS2083" s="77">
        <v>1</v>
      </c>
      <c r="AT2083" s="260" t="e">
        <v>#VALUE!</v>
      </c>
      <c r="AU2083" s="260" t="e">
        <v>#VALUE!</v>
      </c>
      <c r="AV2083" s="261" t="s">
        <v>363</v>
      </c>
      <c r="AW2083" s="260" t="s">
        <v>112</v>
      </c>
      <c r="AX2083" s="249" t="s">
        <v>112</v>
      </c>
      <c r="AY2083" s="249">
        <v>1</v>
      </c>
      <c r="AZ2083" s="249">
        <v>2022</v>
      </c>
      <c r="BA2083" s="248">
        <v>29</v>
      </c>
      <c r="BB2083" s="248">
        <v>7</v>
      </c>
      <c r="BC2083" s="248">
        <v>2022</v>
      </c>
      <c r="BD2083" s="262">
        <v>0</v>
      </c>
      <c r="BE2083" s="262">
        <v>0</v>
      </c>
      <c r="BF2083" s="262">
        <v>0</v>
      </c>
      <c r="BG2083" s="262">
        <v>0</v>
      </c>
      <c r="BH2083" s="262" t="s">
        <v>68</v>
      </c>
      <c r="BI2083" s="248" t="s">
        <v>3504</v>
      </c>
      <c r="BJ2083" s="262" t="s">
        <v>3504</v>
      </c>
      <c r="BK2083" s="263"/>
    </row>
    <row r="2084" spans="1:63" ht="15.75" customHeight="1" x14ac:dyDescent="0.25">
      <c r="A2084" s="64" t="s">
        <v>5174</v>
      </c>
      <c r="B2084" s="65">
        <v>44740</v>
      </c>
      <c r="C2084" s="65" t="s">
        <v>63</v>
      </c>
      <c r="D2084" s="66" t="s">
        <v>2342</v>
      </c>
      <c r="E2084" s="66" t="s">
        <v>618</v>
      </c>
      <c r="F2084" s="67">
        <v>28845126</v>
      </c>
      <c r="G2084" s="66" t="s">
        <v>5175</v>
      </c>
      <c r="H2084" s="68">
        <v>10</v>
      </c>
      <c r="I2084" s="68">
        <v>1</v>
      </c>
      <c r="J2084" s="67" t="s">
        <v>251</v>
      </c>
      <c r="K2084" s="708" t="s">
        <v>619</v>
      </c>
      <c r="L2084" s="739" t="s">
        <v>3393</v>
      </c>
      <c r="M2084" s="87" t="s">
        <v>68</v>
      </c>
      <c r="N2084" s="87">
        <v>48843</v>
      </c>
      <c r="O2084" s="87" t="s">
        <v>68</v>
      </c>
      <c r="P2084" s="87" t="s">
        <v>68</v>
      </c>
      <c r="Q2084" s="635" t="s">
        <v>68</v>
      </c>
      <c r="R2084" s="739" t="s">
        <v>68</v>
      </c>
      <c r="S2084" s="70" t="s">
        <v>68</v>
      </c>
      <c r="T2084" s="70" t="s">
        <v>68</v>
      </c>
      <c r="U2084" s="72" t="s">
        <v>3503</v>
      </c>
      <c r="V2084" s="70">
        <v>1</v>
      </c>
      <c r="W2084" s="65">
        <v>44753</v>
      </c>
      <c r="X2084" s="49" t="s">
        <v>68</v>
      </c>
      <c r="Y2084" s="71">
        <v>1</v>
      </c>
      <c r="Z2084" s="65" t="s">
        <v>68</v>
      </c>
      <c r="AA2084" s="70" t="s">
        <v>68</v>
      </c>
      <c r="AB2084" s="70" t="s">
        <v>68</v>
      </c>
      <c r="AC2084" s="70" t="s">
        <v>68</v>
      </c>
      <c r="AD2084" s="72" t="s">
        <v>68</v>
      </c>
      <c r="AE2084" s="70" t="s">
        <v>112</v>
      </c>
      <c r="AF2084" s="244" t="s">
        <v>112</v>
      </c>
      <c r="AG2084" s="73">
        <v>44739</v>
      </c>
      <c r="AH2084" s="65">
        <v>44753</v>
      </c>
      <c r="AI2084" s="65" t="s">
        <v>4585</v>
      </c>
      <c r="AJ2084" s="73" t="s">
        <v>4586</v>
      </c>
      <c r="AK2084" s="636">
        <v>44741</v>
      </c>
      <c r="AL2084" s="65">
        <v>44755</v>
      </c>
      <c r="AM2084" s="65"/>
      <c r="AN2084" s="65" t="s">
        <v>1643</v>
      </c>
      <c r="AO2084" s="65" t="s">
        <v>2990</v>
      </c>
      <c r="AP2084" s="65"/>
      <c r="AQ2084" s="65" t="s">
        <v>70</v>
      </c>
      <c r="AS2084" s="83">
        <v>0</v>
      </c>
      <c r="AT2084" s="83" t="e">
        <v>#VALUE!</v>
      </c>
      <c r="AU2084" s="77" t="e">
        <v>#VALUE!</v>
      </c>
      <c r="AV2084" s="83" t="s">
        <v>363</v>
      </c>
      <c r="AW2084" s="77" t="e">
        <v>#VALUE!</v>
      </c>
      <c r="AX2084" s="77" t="e">
        <v>#VALUE!</v>
      </c>
      <c r="AY2084" s="77">
        <v>6</v>
      </c>
      <c r="AZ2084" s="77">
        <v>2022</v>
      </c>
      <c r="BA2084" s="66">
        <v>29</v>
      </c>
      <c r="BB2084" s="66">
        <v>7</v>
      </c>
      <c r="BC2084" s="66">
        <v>2022</v>
      </c>
      <c r="BD2084" s="78">
        <v>0</v>
      </c>
      <c r="BE2084" s="78">
        <v>0</v>
      </c>
      <c r="BF2084" s="78">
        <v>0</v>
      </c>
      <c r="BG2084" s="78">
        <v>0</v>
      </c>
      <c r="BH2084" s="78" t="s">
        <v>68</v>
      </c>
      <c r="BI2084" s="66" t="s">
        <v>3504</v>
      </c>
      <c r="BJ2084" s="78" t="s">
        <v>3504</v>
      </c>
      <c r="BK2084" s="79"/>
    </row>
    <row r="2085" spans="1:63" x14ac:dyDescent="0.25">
      <c r="A2085" s="64" t="s">
        <v>5176</v>
      </c>
      <c r="B2085" s="65">
        <v>44740</v>
      </c>
      <c r="C2085" s="65" t="s">
        <v>63</v>
      </c>
      <c r="D2085" s="66" t="s">
        <v>2342</v>
      </c>
      <c r="E2085" s="66" t="s">
        <v>621</v>
      </c>
      <c r="F2085" s="67">
        <v>28845135</v>
      </c>
      <c r="G2085" s="66" t="s">
        <v>5177</v>
      </c>
      <c r="H2085" s="68">
        <v>10</v>
      </c>
      <c r="I2085" s="68">
        <v>1</v>
      </c>
      <c r="J2085" s="67" t="s">
        <v>251</v>
      </c>
      <c r="K2085" s="708" t="s">
        <v>622</v>
      </c>
      <c r="L2085" s="739" t="s">
        <v>3383</v>
      </c>
      <c r="M2085" s="87" t="s">
        <v>68</v>
      </c>
      <c r="N2085" s="87">
        <v>48843</v>
      </c>
      <c r="O2085" s="87" t="s">
        <v>68</v>
      </c>
      <c r="P2085" s="87" t="s">
        <v>68</v>
      </c>
      <c r="Q2085" s="635" t="s">
        <v>68</v>
      </c>
      <c r="R2085" s="739" t="s">
        <v>68</v>
      </c>
      <c r="S2085" s="70" t="s">
        <v>68</v>
      </c>
      <c r="T2085" s="70" t="s">
        <v>68</v>
      </c>
      <c r="U2085" s="72" t="s">
        <v>3503</v>
      </c>
      <c r="V2085" s="70">
        <v>1</v>
      </c>
      <c r="W2085" s="65">
        <v>44753</v>
      </c>
      <c r="X2085" s="49" t="s">
        <v>68</v>
      </c>
      <c r="Y2085" s="71">
        <v>1</v>
      </c>
      <c r="Z2085" s="65" t="s">
        <v>68</v>
      </c>
      <c r="AA2085" s="70" t="s">
        <v>68</v>
      </c>
      <c r="AB2085" s="70" t="s">
        <v>68</v>
      </c>
      <c r="AC2085" s="70" t="s">
        <v>68</v>
      </c>
      <c r="AD2085" s="72" t="s">
        <v>68</v>
      </c>
      <c r="AE2085" s="70" t="s">
        <v>112</v>
      </c>
      <c r="AF2085" s="244" t="s">
        <v>112</v>
      </c>
      <c r="AG2085" s="73">
        <v>44739</v>
      </c>
      <c r="AH2085" s="65">
        <v>44753</v>
      </c>
      <c r="AI2085" s="65" t="s">
        <v>4585</v>
      </c>
      <c r="AJ2085" s="73" t="s">
        <v>4587</v>
      </c>
      <c r="AK2085" s="636">
        <v>44741</v>
      </c>
      <c r="AL2085" s="65">
        <v>44755</v>
      </c>
      <c r="AM2085" s="65"/>
      <c r="AN2085" s="65" t="s">
        <v>1643</v>
      </c>
      <c r="AO2085" s="65" t="s">
        <v>2990</v>
      </c>
      <c r="AP2085" s="65"/>
      <c r="AQ2085" s="65" t="s">
        <v>70</v>
      </c>
      <c r="AS2085" s="83">
        <v>0</v>
      </c>
      <c r="AT2085" s="83" t="e">
        <v>#VALUE!</v>
      </c>
      <c r="AU2085" s="77" t="e">
        <v>#VALUE!</v>
      </c>
      <c r="AV2085" s="83" t="s">
        <v>363</v>
      </c>
      <c r="AW2085" s="77" t="e">
        <v>#VALUE!</v>
      </c>
      <c r="AX2085" s="77" t="e">
        <v>#VALUE!</v>
      </c>
      <c r="AY2085" s="77">
        <v>6</v>
      </c>
      <c r="AZ2085" s="77">
        <v>2022</v>
      </c>
      <c r="BA2085" s="66">
        <v>29</v>
      </c>
      <c r="BB2085" s="66">
        <v>7</v>
      </c>
      <c r="BC2085" s="66">
        <v>2022</v>
      </c>
      <c r="BD2085" s="78">
        <v>0</v>
      </c>
      <c r="BE2085" s="78">
        <v>0</v>
      </c>
      <c r="BF2085" s="78">
        <v>0</v>
      </c>
      <c r="BG2085" s="78">
        <v>0</v>
      </c>
      <c r="BH2085" s="78" t="s">
        <v>68</v>
      </c>
      <c r="BI2085" s="66" t="s">
        <v>3504</v>
      </c>
      <c r="BJ2085" s="78" t="s">
        <v>3504</v>
      </c>
      <c r="BK2085" s="79"/>
    </row>
    <row r="2086" spans="1:63" ht="15.75" customHeight="1" x14ac:dyDescent="0.25">
      <c r="A2086" s="64" t="s">
        <v>5178</v>
      </c>
      <c r="B2086" s="65">
        <v>44742</v>
      </c>
      <c r="C2086" s="65" t="s">
        <v>63</v>
      </c>
      <c r="D2086" s="66" t="s">
        <v>2342</v>
      </c>
      <c r="E2086" s="66" t="s">
        <v>621</v>
      </c>
      <c r="F2086" s="67">
        <v>28846622</v>
      </c>
      <c r="G2086" s="66" t="s">
        <v>5179</v>
      </c>
      <c r="H2086" s="68">
        <v>10</v>
      </c>
      <c r="I2086" s="68">
        <v>2</v>
      </c>
      <c r="J2086" s="67" t="s">
        <v>251</v>
      </c>
      <c r="K2086" s="708" t="s">
        <v>622</v>
      </c>
      <c r="L2086" s="739" t="s">
        <v>3383</v>
      </c>
      <c r="M2086" s="87" t="s">
        <v>68</v>
      </c>
      <c r="N2086" s="87">
        <v>48843</v>
      </c>
      <c r="O2086" s="87" t="s">
        <v>68</v>
      </c>
      <c r="P2086" s="87" t="s">
        <v>68</v>
      </c>
      <c r="Q2086" s="635" t="s">
        <v>68</v>
      </c>
      <c r="R2086" s="739" t="s">
        <v>68</v>
      </c>
      <c r="S2086" s="70" t="s">
        <v>68</v>
      </c>
      <c r="T2086" s="70" t="s">
        <v>68</v>
      </c>
      <c r="U2086" s="72" t="s">
        <v>3503</v>
      </c>
      <c r="V2086" s="70">
        <v>1</v>
      </c>
      <c r="W2086" s="65">
        <v>44753</v>
      </c>
      <c r="X2086" s="49" t="s">
        <v>68</v>
      </c>
      <c r="Y2086" s="71">
        <v>1</v>
      </c>
      <c r="Z2086" s="65" t="s">
        <v>68</v>
      </c>
      <c r="AA2086" s="70" t="s">
        <v>68</v>
      </c>
      <c r="AB2086" s="70" t="s">
        <v>68</v>
      </c>
      <c r="AC2086" s="70" t="s">
        <v>68</v>
      </c>
      <c r="AD2086" s="72" t="s">
        <v>68</v>
      </c>
      <c r="AE2086" s="70" t="s">
        <v>112</v>
      </c>
      <c r="AF2086" s="244" t="s">
        <v>112</v>
      </c>
      <c r="AG2086" s="73">
        <v>44741</v>
      </c>
      <c r="AH2086" s="65">
        <v>44753</v>
      </c>
      <c r="AI2086" s="65" t="s">
        <v>4585</v>
      </c>
      <c r="AJ2086" s="73" t="s">
        <v>4588</v>
      </c>
      <c r="AK2086" s="636">
        <v>44743</v>
      </c>
      <c r="AL2086" s="65">
        <v>44755</v>
      </c>
      <c r="AM2086" s="65"/>
      <c r="AN2086" s="65" t="s">
        <v>1643</v>
      </c>
      <c r="AO2086" s="65" t="s">
        <v>2990</v>
      </c>
      <c r="AP2086" s="65"/>
      <c r="AQ2086" s="65" t="s">
        <v>70</v>
      </c>
      <c r="AS2086" s="83">
        <v>0</v>
      </c>
      <c r="AT2086" s="83" t="e">
        <v>#VALUE!</v>
      </c>
      <c r="AU2086" s="77" t="e">
        <v>#VALUE!</v>
      </c>
      <c r="AV2086" s="83" t="s">
        <v>363</v>
      </c>
      <c r="AW2086" s="77" t="e">
        <v>#VALUE!</v>
      </c>
      <c r="AX2086" s="77" t="e">
        <v>#VALUE!</v>
      </c>
      <c r="AY2086" s="77">
        <v>6</v>
      </c>
      <c r="AZ2086" s="77">
        <v>2022</v>
      </c>
      <c r="BA2086" s="66">
        <v>29</v>
      </c>
      <c r="BB2086" s="66">
        <v>7</v>
      </c>
      <c r="BC2086" s="66">
        <v>2022</v>
      </c>
      <c r="BD2086" s="78">
        <v>0</v>
      </c>
      <c r="BE2086" s="78">
        <v>0</v>
      </c>
      <c r="BF2086" s="78">
        <v>0</v>
      </c>
      <c r="BG2086" s="78">
        <v>0</v>
      </c>
      <c r="BH2086" s="78" t="s">
        <v>68</v>
      </c>
      <c r="BI2086" s="66" t="s">
        <v>3504</v>
      </c>
      <c r="BJ2086" s="78" t="s">
        <v>3504</v>
      </c>
      <c r="BK2086" s="79"/>
    </row>
    <row r="2087" spans="1:63" ht="15.75" customHeight="1" x14ac:dyDescent="0.25">
      <c r="A2087" s="64" t="s">
        <v>5180</v>
      </c>
      <c r="B2087" s="65">
        <v>44742</v>
      </c>
      <c r="C2087" s="65" t="s">
        <v>63</v>
      </c>
      <c r="D2087" s="66" t="s">
        <v>2342</v>
      </c>
      <c r="E2087" s="66" t="s">
        <v>618</v>
      </c>
      <c r="F2087" s="67">
        <v>28846642</v>
      </c>
      <c r="G2087" s="66" t="s">
        <v>5181</v>
      </c>
      <c r="H2087" s="68">
        <v>10</v>
      </c>
      <c r="I2087" s="68">
        <v>2</v>
      </c>
      <c r="J2087" s="67" t="s">
        <v>251</v>
      </c>
      <c r="K2087" s="708" t="s">
        <v>619</v>
      </c>
      <c r="L2087" s="739" t="s">
        <v>3393</v>
      </c>
      <c r="M2087" s="87" t="s">
        <v>68</v>
      </c>
      <c r="N2087" s="87">
        <v>48843</v>
      </c>
      <c r="O2087" s="87" t="s">
        <v>68</v>
      </c>
      <c r="P2087" s="87" t="s">
        <v>68</v>
      </c>
      <c r="Q2087" s="635" t="s">
        <v>68</v>
      </c>
      <c r="R2087" s="739" t="s">
        <v>68</v>
      </c>
      <c r="S2087" s="70" t="s">
        <v>68</v>
      </c>
      <c r="T2087" s="70" t="s">
        <v>68</v>
      </c>
      <c r="U2087" s="72" t="s">
        <v>3503</v>
      </c>
      <c r="V2087" s="70">
        <v>1</v>
      </c>
      <c r="W2087" s="65">
        <v>44753</v>
      </c>
      <c r="X2087" s="49" t="s">
        <v>68</v>
      </c>
      <c r="Y2087" s="71">
        <v>1</v>
      </c>
      <c r="Z2087" s="65" t="s">
        <v>68</v>
      </c>
      <c r="AA2087" s="70" t="s">
        <v>68</v>
      </c>
      <c r="AB2087" s="70" t="s">
        <v>68</v>
      </c>
      <c r="AC2087" s="70" t="s">
        <v>68</v>
      </c>
      <c r="AD2087" s="72" t="s">
        <v>68</v>
      </c>
      <c r="AE2087" s="70" t="s">
        <v>112</v>
      </c>
      <c r="AF2087" s="244" t="s">
        <v>112</v>
      </c>
      <c r="AG2087" s="73">
        <v>44741</v>
      </c>
      <c r="AH2087" s="65">
        <v>44753</v>
      </c>
      <c r="AI2087" s="65" t="s">
        <v>4585</v>
      </c>
      <c r="AJ2087" s="73" t="s">
        <v>4589</v>
      </c>
      <c r="AK2087" s="636">
        <v>44743</v>
      </c>
      <c r="AL2087" s="65">
        <v>44755</v>
      </c>
      <c r="AM2087" s="65"/>
      <c r="AN2087" s="65" t="s">
        <v>1643</v>
      </c>
      <c r="AO2087" s="65" t="s">
        <v>2990</v>
      </c>
      <c r="AP2087" s="65"/>
      <c r="AQ2087" s="65" t="s">
        <v>70</v>
      </c>
      <c r="AS2087" s="83">
        <v>0</v>
      </c>
      <c r="AT2087" s="83" t="e">
        <v>#VALUE!</v>
      </c>
      <c r="AU2087" s="77" t="e">
        <v>#VALUE!</v>
      </c>
      <c r="AV2087" s="83" t="s">
        <v>363</v>
      </c>
      <c r="AW2087" s="77" t="e">
        <v>#VALUE!</v>
      </c>
      <c r="AX2087" s="77" t="e">
        <v>#VALUE!</v>
      </c>
      <c r="AY2087" s="77">
        <v>6</v>
      </c>
      <c r="AZ2087" s="77">
        <v>2022</v>
      </c>
      <c r="BA2087" s="66">
        <v>29</v>
      </c>
      <c r="BB2087" s="66">
        <v>7</v>
      </c>
      <c r="BC2087" s="66">
        <v>2022</v>
      </c>
      <c r="BD2087" s="78">
        <v>0</v>
      </c>
      <c r="BE2087" s="78">
        <v>0</v>
      </c>
      <c r="BF2087" s="78">
        <v>0</v>
      </c>
      <c r="BG2087" s="78">
        <v>0</v>
      </c>
      <c r="BH2087" s="78" t="s">
        <v>68</v>
      </c>
      <c r="BI2087" s="66" t="s">
        <v>3504</v>
      </c>
      <c r="BJ2087" s="78" t="s">
        <v>3504</v>
      </c>
      <c r="BK2087" s="79"/>
    </row>
    <row r="2088" spans="1:63" x14ac:dyDescent="0.25">
      <c r="A2088" s="246" t="s">
        <v>5182</v>
      </c>
      <c r="B2088" s="258">
        <v>44558</v>
      </c>
      <c r="C2088" s="247" t="s">
        <v>156</v>
      </c>
      <c r="D2088" s="248" t="s">
        <v>2343</v>
      </c>
      <c r="E2088" s="248">
        <v>11</v>
      </c>
      <c r="F2088" s="260">
        <v>6918148</v>
      </c>
      <c r="G2088" s="545" t="s">
        <v>5161</v>
      </c>
      <c r="H2088" s="188" t="s">
        <v>4521</v>
      </c>
      <c r="I2088" s="546">
        <v>1</v>
      </c>
      <c r="J2088" s="77" t="s">
        <v>66</v>
      </c>
      <c r="K2088" s="8" t="s">
        <v>1892</v>
      </c>
      <c r="L2088" s="750" t="s">
        <v>3076</v>
      </c>
      <c r="M2088" s="764" t="s">
        <v>4760</v>
      </c>
      <c r="N2088" s="648">
        <v>48842</v>
      </c>
      <c r="O2088" s="648" t="s">
        <v>1377</v>
      </c>
      <c r="P2088" s="764" t="s">
        <v>112</v>
      </c>
      <c r="Q2088" s="778">
        <v>0</v>
      </c>
      <c r="R2088" s="747">
        <v>0</v>
      </c>
      <c r="S2088" s="252">
        <v>1</v>
      </c>
      <c r="T2088" s="252">
        <v>1</v>
      </c>
      <c r="U2088" s="253">
        <v>1</v>
      </c>
      <c r="V2088" s="252">
        <v>1</v>
      </c>
      <c r="W2088" s="65">
        <v>44663</v>
      </c>
      <c r="X2088" s="254">
        <v>1</v>
      </c>
      <c r="Y2088" s="255">
        <v>1</v>
      </c>
      <c r="Z2088" s="65">
        <v>44743</v>
      </c>
      <c r="AA2088" s="70">
        <v>1</v>
      </c>
      <c r="AB2088" s="70" t="s">
        <v>68</v>
      </c>
      <c r="AC2088" s="70" t="s">
        <v>2341</v>
      </c>
      <c r="AD2088" s="256" t="s">
        <v>68</v>
      </c>
      <c r="AE2088" s="252" t="s">
        <v>112</v>
      </c>
      <c r="AF2088" s="257" t="s">
        <v>112</v>
      </c>
      <c r="AG2088" s="258">
        <v>44575</v>
      </c>
      <c r="AH2088" s="247">
        <v>44762</v>
      </c>
      <c r="AI2088" s="247" t="s">
        <v>4558</v>
      </c>
      <c r="AJ2088" s="247" t="s">
        <v>4559</v>
      </c>
      <c r="AK2088" s="869">
        <v>44580</v>
      </c>
      <c r="AL2088" s="247">
        <v>44767</v>
      </c>
      <c r="AM2088" s="247"/>
      <c r="AN2088" s="65" t="s">
        <v>1643</v>
      </c>
      <c r="AO2088" s="45" t="s">
        <v>2992</v>
      </c>
      <c r="AP2088" s="65" t="s">
        <v>4551</v>
      </c>
      <c r="AQ2088" s="67" t="s">
        <v>70</v>
      </c>
      <c r="AR2088" s="259"/>
      <c r="AS2088" s="77">
        <v>1</v>
      </c>
      <c r="AT2088" s="260" t="s">
        <v>70</v>
      </c>
      <c r="AU2088" s="260" t="s">
        <v>363</v>
      </c>
      <c r="AV2088" s="261" t="s">
        <v>363</v>
      </c>
      <c r="AW2088" s="260">
        <v>7</v>
      </c>
      <c r="AX2088" s="249">
        <v>2022</v>
      </c>
      <c r="AY2088" s="249">
        <v>12</v>
      </c>
      <c r="AZ2088" s="249">
        <v>2021</v>
      </c>
      <c r="BA2088" s="248">
        <v>30</v>
      </c>
      <c r="BB2088" s="248">
        <v>7</v>
      </c>
      <c r="BC2088" s="248">
        <v>2022</v>
      </c>
      <c r="BD2088" s="262">
        <v>0.20499999999999999</v>
      </c>
      <c r="BE2088" s="262">
        <v>8.0513000000000012</v>
      </c>
      <c r="BF2088" s="262">
        <v>2.0128250000000003</v>
      </c>
      <c r="BG2088" s="262">
        <v>10.064125000000001</v>
      </c>
      <c r="BH2088" s="262" t="s">
        <v>203</v>
      </c>
      <c r="BI2088" s="248" t="s">
        <v>3504</v>
      </c>
      <c r="BJ2088" s="262" t="s">
        <v>3504</v>
      </c>
      <c r="BK2088" s="263"/>
    </row>
    <row r="2089" spans="1:63" ht="15.75" customHeight="1" x14ac:dyDescent="0.25">
      <c r="A2089" s="246" t="s">
        <v>5183</v>
      </c>
      <c r="B2089" s="258">
        <v>44579</v>
      </c>
      <c r="C2089" s="247" t="s">
        <v>63</v>
      </c>
      <c r="D2089" s="248" t="s">
        <v>2342</v>
      </c>
      <c r="E2089" s="248" t="s">
        <v>3352</v>
      </c>
      <c r="F2089" s="249">
        <v>28726409</v>
      </c>
      <c r="G2089" s="44" t="s">
        <v>5184</v>
      </c>
      <c r="H2089" s="250">
        <v>10</v>
      </c>
      <c r="I2089" s="250">
        <v>20</v>
      </c>
      <c r="J2089" s="67" t="s">
        <v>66</v>
      </c>
      <c r="K2089" s="708" t="s">
        <v>3350</v>
      </c>
      <c r="L2089" s="747" t="s">
        <v>3354</v>
      </c>
      <c r="M2089" s="251" t="s">
        <v>68</v>
      </c>
      <c r="N2089" s="87">
        <v>48843</v>
      </c>
      <c r="O2089" s="87" t="s">
        <v>68</v>
      </c>
      <c r="P2089" s="251" t="s">
        <v>68</v>
      </c>
      <c r="Q2089" s="778" t="s">
        <v>68</v>
      </c>
      <c r="R2089" s="747" t="s">
        <v>68</v>
      </c>
      <c r="S2089" s="252" t="s">
        <v>68</v>
      </c>
      <c r="T2089" s="252" t="s">
        <v>68</v>
      </c>
      <c r="U2089" s="253" t="s">
        <v>3503</v>
      </c>
      <c r="V2089" s="252">
        <v>0</v>
      </c>
      <c r="W2089" s="65" t="s">
        <v>181</v>
      </c>
      <c r="X2089" s="254" t="s">
        <v>68</v>
      </c>
      <c r="Y2089" s="255">
        <v>0</v>
      </c>
      <c r="Z2089" s="65" t="s">
        <v>68</v>
      </c>
      <c r="AA2089" s="70" t="s">
        <v>68</v>
      </c>
      <c r="AB2089" s="70" t="s">
        <v>68</v>
      </c>
      <c r="AC2089" s="70" t="s">
        <v>68</v>
      </c>
      <c r="AD2089" s="256" t="s">
        <v>68</v>
      </c>
      <c r="AE2089" s="252" t="s">
        <v>112</v>
      </c>
      <c r="AF2089" s="257" t="s">
        <v>112</v>
      </c>
      <c r="AG2089" s="258">
        <v>44755</v>
      </c>
      <c r="AH2089" s="247">
        <v>44755</v>
      </c>
      <c r="AI2089" s="247" t="s">
        <v>112</v>
      </c>
      <c r="AJ2089" s="247" t="s">
        <v>112</v>
      </c>
      <c r="AK2089" s="636">
        <v>44760</v>
      </c>
      <c r="AL2089" s="247">
        <v>44760</v>
      </c>
      <c r="AM2089" s="247"/>
      <c r="AN2089" s="65" t="s">
        <v>1643</v>
      </c>
      <c r="AO2089" s="45" t="s">
        <v>2982</v>
      </c>
      <c r="AP2089" s="247"/>
      <c r="AQ2089" s="67" t="s">
        <v>1741</v>
      </c>
      <c r="AR2089" s="259"/>
      <c r="AS2089" s="77">
        <v>1</v>
      </c>
      <c r="AT2089" s="260" t="e">
        <v>#VALUE!</v>
      </c>
      <c r="AU2089" s="260" t="e">
        <v>#VALUE!</v>
      </c>
      <c r="AV2089" s="261" t="s">
        <v>363</v>
      </c>
      <c r="AW2089" s="260" t="s">
        <v>112</v>
      </c>
      <c r="AX2089" s="249" t="s">
        <v>112</v>
      </c>
      <c r="AY2089" s="249">
        <v>1</v>
      </c>
      <c r="AZ2089" s="249">
        <v>2022</v>
      </c>
      <c r="BA2089" s="248">
        <v>29</v>
      </c>
      <c r="BB2089" s="248">
        <v>7</v>
      </c>
      <c r="BC2089" s="248">
        <v>2022</v>
      </c>
      <c r="BD2089" s="262">
        <v>0</v>
      </c>
      <c r="BE2089" s="262">
        <v>0</v>
      </c>
      <c r="BF2089" s="262">
        <v>0</v>
      </c>
      <c r="BG2089" s="262">
        <v>0</v>
      </c>
      <c r="BH2089" s="262" t="s">
        <v>68</v>
      </c>
      <c r="BI2089" s="248" t="s">
        <v>3504</v>
      </c>
      <c r="BJ2089" s="262" t="s">
        <v>3504</v>
      </c>
      <c r="BK2089" s="263"/>
    </row>
    <row r="2090" spans="1:63" x14ac:dyDescent="0.25">
      <c r="A2090" s="386" t="s">
        <v>5185</v>
      </c>
      <c r="B2090" s="387">
        <v>44672</v>
      </c>
      <c r="C2090" s="387" t="s">
        <v>63</v>
      </c>
      <c r="D2090" s="388" t="s">
        <v>2342</v>
      </c>
      <c r="E2090" s="388" t="s">
        <v>72</v>
      </c>
      <c r="F2090" s="390">
        <v>28801812</v>
      </c>
      <c r="G2090" s="388" t="s">
        <v>5186</v>
      </c>
      <c r="H2090" s="389">
        <v>10</v>
      </c>
      <c r="I2090" s="389">
        <v>4</v>
      </c>
      <c r="J2090" s="390" t="s">
        <v>66</v>
      </c>
      <c r="K2090" s="720" t="s">
        <v>74</v>
      </c>
      <c r="L2090" s="752" t="s">
        <v>3473</v>
      </c>
      <c r="M2090" s="391" t="s">
        <v>68</v>
      </c>
      <c r="N2090" s="391">
        <v>48843</v>
      </c>
      <c r="O2090" s="391" t="s">
        <v>68</v>
      </c>
      <c r="P2090" s="391" t="s">
        <v>68</v>
      </c>
      <c r="Q2090" s="782" t="s">
        <v>68</v>
      </c>
      <c r="R2090" s="752" t="s">
        <v>68</v>
      </c>
      <c r="S2090" s="392" t="s">
        <v>68</v>
      </c>
      <c r="T2090" s="392" t="s">
        <v>68</v>
      </c>
      <c r="U2090" s="393" t="s">
        <v>3503</v>
      </c>
      <c r="V2090" s="392">
        <v>1</v>
      </c>
      <c r="W2090" s="387">
        <v>44740</v>
      </c>
      <c r="X2090" s="394" t="s">
        <v>68</v>
      </c>
      <c r="Y2090" s="395">
        <v>1</v>
      </c>
      <c r="Z2090" s="387" t="s">
        <v>68</v>
      </c>
      <c r="AA2090" s="392" t="s">
        <v>68</v>
      </c>
      <c r="AB2090" s="392" t="s">
        <v>68</v>
      </c>
      <c r="AC2090" s="392" t="s">
        <v>68</v>
      </c>
      <c r="AD2090" s="393" t="s">
        <v>68</v>
      </c>
      <c r="AE2090" s="392" t="s">
        <v>112</v>
      </c>
      <c r="AF2090" s="396" t="s">
        <v>112</v>
      </c>
      <c r="AG2090" s="397">
        <v>44760</v>
      </c>
      <c r="AH2090" s="387">
        <v>44760</v>
      </c>
      <c r="AI2090" s="387" t="s">
        <v>5152</v>
      </c>
      <c r="AJ2090" s="397" t="s">
        <v>5187</v>
      </c>
      <c r="AK2090" s="872">
        <v>44763</v>
      </c>
      <c r="AL2090" s="387">
        <v>44763</v>
      </c>
      <c r="AM2090" s="387"/>
      <c r="AN2090" s="387" t="s">
        <v>1643</v>
      </c>
      <c r="AO2090" s="387" t="s">
        <v>2990</v>
      </c>
      <c r="AP2090" s="65" t="s">
        <v>4478</v>
      </c>
      <c r="AQ2090" s="65" t="s">
        <v>70</v>
      </c>
      <c r="AR2090" s="398"/>
      <c r="AS2090" s="400">
        <v>1</v>
      </c>
      <c r="AT2090" s="400" t="e">
        <v>#VALUE!</v>
      </c>
      <c r="AU2090" s="399" t="e">
        <v>#VALUE!</v>
      </c>
      <c r="AV2090" s="400" t="s">
        <v>363</v>
      </c>
      <c r="AW2090" s="399" t="e">
        <v>#VALUE!</v>
      </c>
      <c r="AX2090" s="399" t="e">
        <v>#VALUE!</v>
      </c>
      <c r="AY2090" s="399">
        <v>4</v>
      </c>
      <c r="AZ2090" s="399">
        <v>2022</v>
      </c>
      <c r="BA2090" s="388">
        <v>30</v>
      </c>
      <c r="BB2090" s="388">
        <v>7</v>
      </c>
      <c r="BC2090" s="388">
        <v>2022</v>
      </c>
      <c r="BD2090" s="401">
        <v>0</v>
      </c>
      <c r="BE2090" s="401">
        <v>0</v>
      </c>
      <c r="BF2090" s="401">
        <v>0</v>
      </c>
      <c r="BG2090" s="401">
        <v>0</v>
      </c>
      <c r="BH2090" s="401" t="s">
        <v>68</v>
      </c>
      <c r="BI2090" s="388" t="s">
        <v>3504</v>
      </c>
      <c r="BJ2090" s="401" t="s">
        <v>3504</v>
      </c>
      <c r="BK2090" s="402"/>
    </row>
    <row r="2091" spans="1:63" x14ac:dyDescent="0.25">
      <c r="A2091" s="468" t="s">
        <v>5188</v>
      </c>
      <c r="B2091" s="469">
        <v>44711</v>
      </c>
      <c r="C2091" s="469" t="s">
        <v>63</v>
      </c>
      <c r="D2091" s="470" t="s">
        <v>2333</v>
      </c>
      <c r="E2091" s="470" t="s">
        <v>2880</v>
      </c>
      <c r="F2091" s="473" t="s">
        <v>4484</v>
      </c>
      <c r="G2091" s="470" t="s">
        <v>5189</v>
      </c>
      <c r="H2091" s="472">
        <v>10</v>
      </c>
      <c r="I2091" s="472">
        <v>1</v>
      </c>
      <c r="J2091" s="473" t="s">
        <v>66</v>
      </c>
      <c r="K2091" s="710" t="s">
        <v>1479</v>
      </c>
      <c r="L2091" s="741" t="s">
        <v>3407</v>
      </c>
      <c r="M2091" s="471" t="s">
        <v>68</v>
      </c>
      <c r="N2091" s="471">
        <v>48843</v>
      </c>
      <c r="O2091" s="471" t="s">
        <v>68</v>
      </c>
      <c r="P2091" s="471" t="s">
        <v>68</v>
      </c>
      <c r="Q2091" s="774" t="s">
        <v>68</v>
      </c>
      <c r="R2091" s="741" t="s">
        <v>68</v>
      </c>
      <c r="S2091" s="474" t="s">
        <v>68</v>
      </c>
      <c r="T2091" s="474" t="s">
        <v>68</v>
      </c>
      <c r="U2091" s="475" t="s">
        <v>3503</v>
      </c>
      <c r="V2091" s="474">
        <v>1</v>
      </c>
      <c r="W2091" s="65" t="s">
        <v>3402</v>
      </c>
      <c r="X2091" s="476" t="s">
        <v>68</v>
      </c>
      <c r="Y2091" s="477">
        <v>1</v>
      </c>
      <c r="Z2091" s="469" t="s">
        <v>68</v>
      </c>
      <c r="AA2091" s="474" t="s">
        <v>68</v>
      </c>
      <c r="AB2091" s="474" t="s">
        <v>68</v>
      </c>
      <c r="AC2091" s="474" t="s">
        <v>68</v>
      </c>
      <c r="AD2091" s="475" t="s">
        <v>68</v>
      </c>
      <c r="AE2091" s="474" t="s">
        <v>112</v>
      </c>
      <c r="AF2091" s="478" t="s">
        <v>112</v>
      </c>
      <c r="AG2091" s="479">
        <v>44760</v>
      </c>
      <c r="AH2091" s="469">
        <v>44760</v>
      </c>
      <c r="AI2091" s="469" t="s">
        <v>5152</v>
      </c>
      <c r="AJ2091" s="479" t="s">
        <v>5190</v>
      </c>
      <c r="AK2091" s="861">
        <v>44763</v>
      </c>
      <c r="AL2091" s="469">
        <v>44763</v>
      </c>
      <c r="AM2091" s="469"/>
      <c r="AN2091" s="469" t="s">
        <v>1643</v>
      </c>
      <c r="AO2091" s="469" t="s">
        <v>2991</v>
      </c>
      <c r="AP2091" s="469"/>
      <c r="AQ2091" s="65" t="s">
        <v>70</v>
      </c>
      <c r="AR2091" s="480"/>
      <c r="AS2091" s="481">
        <v>1</v>
      </c>
      <c r="AT2091" s="481" t="e">
        <v>#VALUE!</v>
      </c>
      <c r="AU2091" s="482" t="e">
        <v>#VALUE!</v>
      </c>
      <c r="AV2091" s="481" t="s">
        <v>363</v>
      </c>
      <c r="AW2091" s="482" t="e">
        <v>#VALUE!</v>
      </c>
      <c r="AX2091" s="482" t="e">
        <v>#VALUE!</v>
      </c>
      <c r="AY2091" s="482">
        <v>5</v>
      </c>
      <c r="AZ2091" s="482">
        <v>2022</v>
      </c>
      <c r="BA2091" s="470">
        <v>30</v>
      </c>
      <c r="BB2091" s="470">
        <v>7</v>
      </c>
      <c r="BC2091" s="470">
        <v>2022</v>
      </c>
      <c r="BD2091" s="483">
        <v>0</v>
      </c>
      <c r="BE2091" s="483">
        <v>0</v>
      </c>
      <c r="BF2091" s="483">
        <v>0</v>
      </c>
      <c r="BG2091" s="483">
        <v>0</v>
      </c>
      <c r="BH2091" s="483" t="s">
        <v>68</v>
      </c>
      <c r="BI2091" s="470" t="s">
        <v>3504</v>
      </c>
      <c r="BJ2091" s="483" t="s">
        <v>3504</v>
      </c>
      <c r="BK2091" s="484"/>
    </row>
    <row r="2092" spans="1:63" x14ac:dyDescent="0.25">
      <c r="A2092" s="246" t="s">
        <v>5191</v>
      </c>
      <c r="B2092" s="258">
        <v>44564</v>
      </c>
      <c r="C2092" s="247" t="s">
        <v>63</v>
      </c>
      <c r="D2092" s="248" t="s">
        <v>2342</v>
      </c>
      <c r="E2092" s="248" t="s">
        <v>242</v>
      </c>
      <c r="F2092" s="249">
        <v>28717982</v>
      </c>
      <c r="G2092" s="44" t="s">
        <v>5192</v>
      </c>
      <c r="H2092" s="250">
        <v>10</v>
      </c>
      <c r="I2092" s="250">
        <v>4</v>
      </c>
      <c r="J2092" s="67" t="s">
        <v>66</v>
      </c>
      <c r="K2092" s="708" t="s">
        <v>1432</v>
      </c>
      <c r="L2092" s="747" t="s">
        <v>3020</v>
      </c>
      <c r="M2092" s="251" t="s">
        <v>68</v>
      </c>
      <c r="N2092" s="87">
        <v>48843</v>
      </c>
      <c r="O2092" s="87" t="s">
        <v>68</v>
      </c>
      <c r="P2092" s="251" t="s">
        <v>68</v>
      </c>
      <c r="Q2092" s="778" t="s">
        <v>68</v>
      </c>
      <c r="R2092" s="747" t="s">
        <v>68</v>
      </c>
      <c r="S2092" s="252" t="s">
        <v>68</v>
      </c>
      <c r="T2092" s="252" t="s">
        <v>68</v>
      </c>
      <c r="U2092" s="253" t="s">
        <v>3503</v>
      </c>
      <c r="V2092" s="252">
        <v>1</v>
      </c>
      <c r="W2092" s="65">
        <v>44679</v>
      </c>
      <c r="X2092" s="254" t="s">
        <v>68</v>
      </c>
      <c r="Y2092" s="255">
        <v>1</v>
      </c>
      <c r="Z2092" s="65" t="s">
        <v>68</v>
      </c>
      <c r="AA2092" s="70" t="s">
        <v>68</v>
      </c>
      <c r="AB2092" s="70" t="s">
        <v>68</v>
      </c>
      <c r="AC2092" s="70" t="s">
        <v>68</v>
      </c>
      <c r="AD2092" s="256" t="s">
        <v>68</v>
      </c>
      <c r="AE2092" s="252" t="s">
        <v>112</v>
      </c>
      <c r="AF2092" s="257" t="s">
        <v>112</v>
      </c>
      <c r="AG2092" s="258">
        <v>44761</v>
      </c>
      <c r="AH2092" s="247">
        <v>44761</v>
      </c>
      <c r="AI2092" s="247" t="s">
        <v>5152</v>
      </c>
      <c r="AJ2092" s="247" t="s">
        <v>5193</v>
      </c>
      <c r="AK2092" s="869">
        <v>44764</v>
      </c>
      <c r="AL2092" s="247">
        <v>44764</v>
      </c>
      <c r="AM2092" s="247"/>
      <c r="AN2092" s="65" t="s">
        <v>1643</v>
      </c>
      <c r="AO2092" s="45" t="s">
        <v>2982</v>
      </c>
      <c r="AP2092" s="247"/>
      <c r="AQ2092" s="67" t="s">
        <v>70</v>
      </c>
      <c r="AR2092" s="259"/>
      <c r="AS2092" s="77">
        <v>1</v>
      </c>
      <c r="AT2092" s="260" t="e">
        <v>#VALUE!</v>
      </c>
      <c r="AU2092" s="260" t="e">
        <v>#VALUE!</v>
      </c>
      <c r="AV2092" s="261" t="s">
        <v>363</v>
      </c>
      <c r="AW2092" s="260" t="e">
        <v>#VALUE!</v>
      </c>
      <c r="AX2092" s="249" t="e">
        <v>#VALUE!</v>
      </c>
      <c r="AY2092" s="249">
        <v>1</v>
      </c>
      <c r="AZ2092" s="249">
        <v>2022</v>
      </c>
      <c r="BA2092" s="248">
        <v>30</v>
      </c>
      <c r="BB2092" s="248">
        <v>7</v>
      </c>
      <c r="BC2092" s="248">
        <v>2022</v>
      </c>
      <c r="BD2092" s="262">
        <v>0</v>
      </c>
      <c r="BE2092" s="262">
        <v>0</v>
      </c>
      <c r="BF2092" s="262">
        <v>0</v>
      </c>
      <c r="BG2092" s="262">
        <v>0</v>
      </c>
      <c r="BH2092" s="262" t="s">
        <v>68</v>
      </c>
      <c r="BI2092" s="248" t="s">
        <v>3504</v>
      </c>
      <c r="BJ2092" s="262" t="s">
        <v>3504</v>
      </c>
      <c r="BK2092" s="263"/>
    </row>
    <row r="2093" spans="1:63" ht="15.75" customHeight="1" x14ac:dyDescent="0.25">
      <c r="A2093" s="64" t="s">
        <v>5194</v>
      </c>
      <c r="B2093" s="65">
        <v>44692</v>
      </c>
      <c r="C2093" s="65" t="s">
        <v>63</v>
      </c>
      <c r="D2093" s="66" t="s">
        <v>2342</v>
      </c>
      <c r="E2093" s="66" t="s">
        <v>615</v>
      </c>
      <c r="F2093" s="67">
        <v>28817234</v>
      </c>
      <c r="G2093" s="66" t="s">
        <v>5195</v>
      </c>
      <c r="H2093" s="68">
        <v>10</v>
      </c>
      <c r="I2093" s="68">
        <v>192</v>
      </c>
      <c r="J2093" s="67" t="s">
        <v>66</v>
      </c>
      <c r="K2093" s="708" t="s">
        <v>3487</v>
      </c>
      <c r="L2093" s="739" t="s">
        <v>3489</v>
      </c>
      <c r="M2093" s="87" t="s">
        <v>68</v>
      </c>
      <c r="N2093" s="87">
        <v>48843</v>
      </c>
      <c r="O2093" s="87" t="s">
        <v>68</v>
      </c>
      <c r="P2093" s="87" t="s">
        <v>68</v>
      </c>
      <c r="Q2093" s="635" t="s">
        <v>68</v>
      </c>
      <c r="R2093" s="739" t="s">
        <v>68</v>
      </c>
      <c r="S2093" s="70" t="s">
        <v>68</v>
      </c>
      <c r="T2093" s="70" t="s">
        <v>68</v>
      </c>
      <c r="U2093" s="72" t="s">
        <v>3503</v>
      </c>
      <c r="V2093" s="70">
        <v>1</v>
      </c>
      <c r="W2093" s="65">
        <v>44756</v>
      </c>
      <c r="X2093" s="49" t="s">
        <v>68</v>
      </c>
      <c r="Y2093" s="71">
        <v>1</v>
      </c>
      <c r="Z2093" s="65" t="s">
        <v>68</v>
      </c>
      <c r="AA2093" s="70" t="s">
        <v>68</v>
      </c>
      <c r="AB2093" s="70" t="s">
        <v>68</v>
      </c>
      <c r="AC2093" s="70" t="s">
        <v>68</v>
      </c>
      <c r="AD2093" s="72" t="s">
        <v>68</v>
      </c>
      <c r="AE2093" s="70" t="s">
        <v>112</v>
      </c>
      <c r="AF2093" s="244" t="s">
        <v>112</v>
      </c>
      <c r="AG2093" s="73">
        <v>44747</v>
      </c>
      <c r="AH2093" s="65">
        <v>44761</v>
      </c>
      <c r="AI2093" s="65" t="s">
        <v>4560</v>
      </c>
      <c r="AJ2093" s="73" t="s">
        <v>4561</v>
      </c>
      <c r="AK2093" s="636">
        <v>44750</v>
      </c>
      <c r="AL2093" s="65">
        <v>44764</v>
      </c>
      <c r="AM2093" s="65"/>
      <c r="AN2093" s="65" t="s">
        <v>1643</v>
      </c>
      <c r="AO2093" s="65" t="s">
        <v>2982</v>
      </c>
      <c r="AP2093" s="65"/>
      <c r="AQ2093" s="65" t="s">
        <v>70</v>
      </c>
      <c r="AS2093" s="83">
        <v>1</v>
      </c>
      <c r="AT2093" s="83" t="e">
        <v>#VALUE!</v>
      </c>
      <c r="AU2093" s="77" t="e">
        <v>#VALUE!</v>
      </c>
      <c r="AV2093" s="83" t="s">
        <v>363</v>
      </c>
      <c r="AW2093" s="77" t="e">
        <v>#VALUE!</v>
      </c>
      <c r="AX2093" s="77" t="e">
        <v>#VALUE!</v>
      </c>
      <c r="AY2093" s="77">
        <v>5</v>
      </c>
      <c r="AZ2093" s="77">
        <v>2022</v>
      </c>
      <c r="BA2093" s="66">
        <v>30</v>
      </c>
      <c r="BB2093" s="66">
        <v>7</v>
      </c>
      <c r="BC2093" s="66">
        <v>2022</v>
      </c>
      <c r="BD2093" s="78">
        <v>0</v>
      </c>
      <c r="BE2093" s="78">
        <v>0</v>
      </c>
      <c r="BF2093" s="78">
        <v>0</v>
      </c>
      <c r="BG2093" s="78">
        <v>0</v>
      </c>
      <c r="BH2093" s="78" t="s">
        <v>68</v>
      </c>
      <c r="BI2093" s="66" t="s">
        <v>3504</v>
      </c>
      <c r="BJ2093" s="78" t="s">
        <v>3504</v>
      </c>
      <c r="BK2093" s="79"/>
    </row>
    <row r="2094" spans="1:63" ht="15.75" customHeight="1" x14ac:dyDescent="0.25">
      <c r="A2094" s="64" t="s">
        <v>5196</v>
      </c>
      <c r="B2094" s="65">
        <v>44692</v>
      </c>
      <c r="C2094" s="65" t="s">
        <v>63</v>
      </c>
      <c r="D2094" s="66" t="s">
        <v>2342</v>
      </c>
      <c r="E2094" s="66" t="s">
        <v>615</v>
      </c>
      <c r="F2094" s="67">
        <v>28817247</v>
      </c>
      <c r="G2094" s="66" t="s">
        <v>5197</v>
      </c>
      <c r="H2094" s="68">
        <v>10</v>
      </c>
      <c r="I2094" s="68">
        <v>192</v>
      </c>
      <c r="J2094" s="67" t="s">
        <v>66</v>
      </c>
      <c r="K2094" s="708" t="s">
        <v>3488</v>
      </c>
      <c r="L2094" s="739" t="s">
        <v>3490</v>
      </c>
      <c r="M2094" s="87" t="s">
        <v>68</v>
      </c>
      <c r="N2094" s="87">
        <v>48843</v>
      </c>
      <c r="O2094" s="87" t="s">
        <v>68</v>
      </c>
      <c r="P2094" s="87" t="s">
        <v>68</v>
      </c>
      <c r="Q2094" s="635" t="s">
        <v>68</v>
      </c>
      <c r="R2094" s="739" t="s">
        <v>68</v>
      </c>
      <c r="S2094" s="70" t="s">
        <v>68</v>
      </c>
      <c r="T2094" s="70" t="s">
        <v>68</v>
      </c>
      <c r="U2094" s="72" t="s">
        <v>3503</v>
      </c>
      <c r="V2094" s="70">
        <v>1</v>
      </c>
      <c r="W2094" s="65">
        <v>44756</v>
      </c>
      <c r="X2094" s="49" t="s">
        <v>68</v>
      </c>
      <c r="Y2094" s="71">
        <v>1</v>
      </c>
      <c r="Z2094" s="65" t="s">
        <v>68</v>
      </c>
      <c r="AA2094" s="70" t="s">
        <v>68</v>
      </c>
      <c r="AB2094" s="70" t="s">
        <v>68</v>
      </c>
      <c r="AC2094" s="70" t="s">
        <v>68</v>
      </c>
      <c r="AD2094" s="72" t="s">
        <v>68</v>
      </c>
      <c r="AE2094" s="70" t="s">
        <v>112</v>
      </c>
      <c r="AF2094" s="244" t="s">
        <v>112</v>
      </c>
      <c r="AG2094" s="73">
        <v>44747</v>
      </c>
      <c r="AH2094" s="65">
        <v>44761</v>
      </c>
      <c r="AI2094" s="65" t="s">
        <v>4560</v>
      </c>
      <c r="AJ2094" s="73" t="s">
        <v>4562</v>
      </c>
      <c r="AK2094" s="636">
        <v>44750</v>
      </c>
      <c r="AL2094" s="65">
        <v>44764</v>
      </c>
      <c r="AM2094" s="65"/>
      <c r="AN2094" s="65" t="s">
        <v>1643</v>
      </c>
      <c r="AO2094" s="65" t="s">
        <v>2982</v>
      </c>
      <c r="AP2094" s="65"/>
      <c r="AQ2094" s="65" t="s">
        <v>70</v>
      </c>
      <c r="AS2094" s="83">
        <v>1</v>
      </c>
      <c r="AT2094" s="83" t="e">
        <v>#VALUE!</v>
      </c>
      <c r="AU2094" s="77" t="e">
        <v>#VALUE!</v>
      </c>
      <c r="AV2094" s="83" t="s">
        <v>363</v>
      </c>
      <c r="AW2094" s="77" t="e">
        <v>#VALUE!</v>
      </c>
      <c r="AX2094" s="77" t="e">
        <v>#VALUE!</v>
      </c>
      <c r="AY2094" s="77">
        <v>5</v>
      </c>
      <c r="AZ2094" s="77">
        <v>2022</v>
      </c>
      <c r="BA2094" s="66">
        <v>30</v>
      </c>
      <c r="BB2094" s="66">
        <v>7</v>
      </c>
      <c r="BC2094" s="66">
        <v>2022</v>
      </c>
      <c r="BD2094" s="78">
        <v>0</v>
      </c>
      <c r="BE2094" s="78">
        <v>0</v>
      </c>
      <c r="BF2094" s="78">
        <v>0</v>
      </c>
      <c r="BG2094" s="78">
        <v>0</v>
      </c>
      <c r="BH2094" s="78" t="s">
        <v>68</v>
      </c>
      <c r="BI2094" s="66" t="s">
        <v>3504</v>
      </c>
      <c r="BJ2094" s="78" t="s">
        <v>3504</v>
      </c>
      <c r="BK2094" s="79"/>
    </row>
    <row r="2095" spans="1:63" x14ac:dyDescent="0.25">
      <c r="A2095" s="64" t="s">
        <v>5198</v>
      </c>
      <c r="B2095" s="65">
        <v>44713</v>
      </c>
      <c r="C2095" s="65" t="s">
        <v>156</v>
      </c>
      <c r="D2095" s="66" t="s">
        <v>2333</v>
      </c>
      <c r="E2095" s="66" t="s">
        <v>724</v>
      </c>
      <c r="F2095" s="67">
        <v>4900044522</v>
      </c>
      <c r="G2095" s="66" t="s">
        <v>5199</v>
      </c>
      <c r="H2095" s="68">
        <v>10</v>
      </c>
      <c r="I2095" s="68">
        <v>1</v>
      </c>
      <c r="J2095" s="67" t="s">
        <v>66</v>
      </c>
      <c r="K2095" s="708" t="s">
        <v>725</v>
      </c>
      <c r="L2095" s="739" t="s">
        <v>3046</v>
      </c>
      <c r="M2095" s="87" t="s">
        <v>4760</v>
      </c>
      <c r="N2095" s="87">
        <v>48842</v>
      </c>
      <c r="O2095" s="87" t="s">
        <v>112</v>
      </c>
      <c r="P2095" s="87" t="s">
        <v>112</v>
      </c>
      <c r="Q2095" s="635">
        <v>0</v>
      </c>
      <c r="R2095" s="739">
        <v>0</v>
      </c>
      <c r="S2095" s="70">
        <v>1</v>
      </c>
      <c r="T2095" s="70">
        <v>1</v>
      </c>
      <c r="U2095" s="72">
        <v>1</v>
      </c>
      <c r="V2095" s="70">
        <v>1</v>
      </c>
      <c r="W2095" s="65">
        <v>44726</v>
      </c>
      <c r="X2095" s="49" t="s">
        <v>68</v>
      </c>
      <c r="Y2095" s="71">
        <v>1</v>
      </c>
      <c r="Z2095" s="65">
        <v>44739</v>
      </c>
      <c r="AA2095" s="70">
        <v>1</v>
      </c>
      <c r="AB2095" s="70" t="s">
        <v>68</v>
      </c>
      <c r="AC2095" s="70" t="s">
        <v>68</v>
      </c>
      <c r="AD2095" s="72" t="s">
        <v>68</v>
      </c>
      <c r="AE2095" s="70" t="s">
        <v>112</v>
      </c>
      <c r="AF2095" s="244" t="s">
        <v>112</v>
      </c>
      <c r="AG2095" s="73">
        <v>44760</v>
      </c>
      <c r="AH2095" s="65">
        <v>44764</v>
      </c>
      <c r="AI2095" s="65" t="s">
        <v>4566</v>
      </c>
      <c r="AJ2095" s="73" t="s">
        <v>4567</v>
      </c>
      <c r="AK2095" s="636">
        <v>44763</v>
      </c>
      <c r="AL2095" s="65">
        <v>44769</v>
      </c>
      <c r="AM2095" s="65"/>
      <c r="AN2095" s="65" t="s">
        <v>1643</v>
      </c>
      <c r="AO2095" s="65" t="s">
        <v>2991</v>
      </c>
      <c r="AP2095" s="65"/>
      <c r="AQ2095" s="65" t="s">
        <v>70</v>
      </c>
      <c r="AS2095" s="83">
        <v>1</v>
      </c>
      <c r="AT2095" s="83" t="s">
        <v>70</v>
      </c>
      <c r="AU2095" s="77" t="s">
        <v>363</v>
      </c>
      <c r="AV2095" s="83" t="s">
        <v>363</v>
      </c>
      <c r="AW2095" s="77">
        <v>7</v>
      </c>
      <c r="AX2095" s="77">
        <v>2022</v>
      </c>
      <c r="AY2095" s="77">
        <v>6</v>
      </c>
      <c r="AZ2095" s="77">
        <v>2022</v>
      </c>
      <c r="BA2095" s="66">
        <v>30</v>
      </c>
      <c r="BB2095" s="66">
        <v>7</v>
      </c>
      <c r="BC2095" s="66">
        <v>2022</v>
      </c>
      <c r="BD2095" s="78">
        <v>0.20499999999999999</v>
      </c>
      <c r="BE2095" s="78">
        <v>1</v>
      </c>
      <c r="BF2095" s="78">
        <v>0.1</v>
      </c>
      <c r="BG2095" s="78">
        <v>1.1000000000000001</v>
      </c>
      <c r="BH2095" s="78" t="s">
        <v>68</v>
      </c>
      <c r="BI2095" s="66" t="s">
        <v>3504</v>
      </c>
      <c r="BJ2095" s="78" t="s">
        <v>3504</v>
      </c>
      <c r="BK2095" s="79"/>
    </row>
    <row r="2096" spans="1:63" x14ac:dyDescent="0.25">
      <c r="A2096" s="468" t="s">
        <v>5200</v>
      </c>
      <c r="B2096" s="65">
        <v>44713</v>
      </c>
      <c r="C2096" s="469" t="s">
        <v>156</v>
      </c>
      <c r="D2096" s="470" t="s">
        <v>2333</v>
      </c>
      <c r="E2096" s="470" t="s">
        <v>724</v>
      </c>
      <c r="F2096" s="473">
        <v>4900044522</v>
      </c>
      <c r="G2096" s="470" t="s">
        <v>4758</v>
      </c>
      <c r="H2096" s="472" t="s">
        <v>4731</v>
      </c>
      <c r="I2096" s="472">
        <v>1</v>
      </c>
      <c r="J2096" s="67" t="s">
        <v>66</v>
      </c>
      <c r="K2096" s="708" t="s">
        <v>725</v>
      </c>
      <c r="L2096" s="741" t="s">
        <v>3046</v>
      </c>
      <c r="M2096" s="471" t="s">
        <v>4760</v>
      </c>
      <c r="N2096" s="87">
        <v>48842</v>
      </c>
      <c r="O2096" s="471" t="s">
        <v>112</v>
      </c>
      <c r="P2096" s="471" t="s">
        <v>112</v>
      </c>
      <c r="Q2096" s="774">
        <v>0</v>
      </c>
      <c r="R2096" s="741">
        <v>0</v>
      </c>
      <c r="S2096" s="474">
        <v>1</v>
      </c>
      <c r="T2096" s="474">
        <v>1</v>
      </c>
      <c r="U2096" s="475">
        <v>1</v>
      </c>
      <c r="V2096" s="70">
        <v>1</v>
      </c>
      <c r="W2096" s="65">
        <v>44726</v>
      </c>
      <c r="X2096" s="476" t="s">
        <v>68</v>
      </c>
      <c r="Y2096" s="477">
        <v>1</v>
      </c>
      <c r="Z2096" s="65">
        <v>44739</v>
      </c>
      <c r="AA2096" s="70">
        <v>1</v>
      </c>
      <c r="AB2096" s="70" t="s">
        <v>68</v>
      </c>
      <c r="AC2096" s="70" t="s">
        <v>68</v>
      </c>
      <c r="AD2096" s="475" t="s">
        <v>68</v>
      </c>
      <c r="AE2096" s="474" t="s">
        <v>112</v>
      </c>
      <c r="AF2096" s="478" t="s">
        <v>112</v>
      </c>
      <c r="AG2096" s="479">
        <v>44760</v>
      </c>
      <c r="AH2096" s="469">
        <v>44764</v>
      </c>
      <c r="AI2096" s="65" t="s">
        <v>4566</v>
      </c>
      <c r="AJ2096" s="73" t="s">
        <v>4567</v>
      </c>
      <c r="AK2096" s="636">
        <v>44763</v>
      </c>
      <c r="AL2096" s="469">
        <v>44769</v>
      </c>
      <c r="AM2096" s="469"/>
      <c r="AN2096" s="65" t="s">
        <v>1643</v>
      </c>
      <c r="AO2096" s="65" t="s">
        <v>2991</v>
      </c>
      <c r="AP2096" s="469"/>
      <c r="AQ2096" s="65" t="s">
        <v>70</v>
      </c>
      <c r="AR2096" s="480"/>
      <c r="AS2096" s="481">
        <v>1</v>
      </c>
      <c r="AT2096" s="481" t="s">
        <v>70</v>
      </c>
      <c r="AU2096" s="482" t="s">
        <v>363</v>
      </c>
      <c r="AV2096" s="481" t="s">
        <v>363</v>
      </c>
      <c r="AW2096" s="482">
        <v>7</v>
      </c>
      <c r="AX2096" s="482">
        <v>2022</v>
      </c>
      <c r="AY2096" s="482">
        <v>6</v>
      </c>
      <c r="AZ2096" s="482">
        <v>2022</v>
      </c>
      <c r="BA2096" s="470">
        <v>30</v>
      </c>
      <c r="BB2096" s="470">
        <v>7</v>
      </c>
      <c r="BC2096" s="470">
        <v>2022</v>
      </c>
      <c r="BD2096" s="483">
        <v>0.20499999999999999</v>
      </c>
      <c r="BE2096" s="483">
        <v>1</v>
      </c>
      <c r="BF2096" s="483">
        <v>0.1</v>
      </c>
      <c r="BG2096" s="483">
        <v>1.1000000000000001</v>
      </c>
      <c r="BH2096" s="483" t="s">
        <v>68</v>
      </c>
      <c r="BI2096" s="470" t="s">
        <v>3504</v>
      </c>
      <c r="BJ2096" s="483" t="s">
        <v>3504</v>
      </c>
      <c r="BK2096" s="484"/>
    </row>
    <row r="2097" spans="1:63" x14ac:dyDescent="0.25">
      <c r="A2097" s="468" t="s">
        <v>5201</v>
      </c>
      <c r="B2097" s="65">
        <v>44713</v>
      </c>
      <c r="C2097" s="469" t="s">
        <v>156</v>
      </c>
      <c r="D2097" s="470" t="s">
        <v>2333</v>
      </c>
      <c r="E2097" s="470" t="s">
        <v>724</v>
      </c>
      <c r="F2097" s="473">
        <v>4900044522</v>
      </c>
      <c r="G2097" s="470" t="s">
        <v>4758</v>
      </c>
      <c r="H2097" s="472" t="s">
        <v>4732</v>
      </c>
      <c r="I2097" s="472">
        <v>1</v>
      </c>
      <c r="J2097" s="67" t="s">
        <v>66</v>
      </c>
      <c r="K2097" s="708" t="s">
        <v>725</v>
      </c>
      <c r="L2097" s="741" t="s">
        <v>3046</v>
      </c>
      <c r="M2097" s="471" t="s">
        <v>4760</v>
      </c>
      <c r="N2097" s="87">
        <v>48842</v>
      </c>
      <c r="O2097" s="471" t="s">
        <v>112</v>
      </c>
      <c r="P2097" s="471" t="s">
        <v>112</v>
      </c>
      <c r="Q2097" s="774">
        <v>0</v>
      </c>
      <c r="R2097" s="741">
        <v>0</v>
      </c>
      <c r="S2097" s="474">
        <v>1</v>
      </c>
      <c r="T2097" s="474">
        <v>1</v>
      </c>
      <c r="U2097" s="475">
        <v>1</v>
      </c>
      <c r="V2097" s="70">
        <v>1</v>
      </c>
      <c r="W2097" s="65">
        <v>44726</v>
      </c>
      <c r="X2097" s="476" t="s">
        <v>68</v>
      </c>
      <c r="Y2097" s="477">
        <v>1</v>
      </c>
      <c r="Z2097" s="65">
        <v>44739</v>
      </c>
      <c r="AA2097" s="70">
        <v>1</v>
      </c>
      <c r="AB2097" s="70" t="s">
        <v>68</v>
      </c>
      <c r="AC2097" s="70" t="s">
        <v>68</v>
      </c>
      <c r="AD2097" s="475" t="s">
        <v>68</v>
      </c>
      <c r="AE2097" s="474" t="s">
        <v>112</v>
      </c>
      <c r="AF2097" s="478" t="s">
        <v>112</v>
      </c>
      <c r="AG2097" s="479">
        <v>44760</v>
      </c>
      <c r="AH2097" s="469">
        <v>44764</v>
      </c>
      <c r="AI2097" s="65" t="s">
        <v>4566</v>
      </c>
      <c r="AJ2097" s="73" t="s">
        <v>4567</v>
      </c>
      <c r="AK2097" s="636">
        <v>44763</v>
      </c>
      <c r="AL2097" s="469">
        <v>44769</v>
      </c>
      <c r="AM2097" s="469"/>
      <c r="AN2097" s="65" t="s">
        <v>1643</v>
      </c>
      <c r="AO2097" s="65" t="s">
        <v>2991</v>
      </c>
      <c r="AP2097" s="469"/>
      <c r="AQ2097" s="65" t="s">
        <v>70</v>
      </c>
      <c r="AR2097" s="480"/>
      <c r="AS2097" s="481">
        <v>1</v>
      </c>
      <c r="AT2097" s="481" t="s">
        <v>70</v>
      </c>
      <c r="AU2097" s="482" t="s">
        <v>363</v>
      </c>
      <c r="AV2097" s="481" t="s">
        <v>363</v>
      </c>
      <c r="AW2097" s="482">
        <v>7</v>
      </c>
      <c r="AX2097" s="482">
        <v>2022</v>
      </c>
      <c r="AY2097" s="482">
        <v>6</v>
      </c>
      <c r="AZ2097" s="482">
        <v>2022</v>
      </c>
      <c r="BA2097" s="470">
        <v>30</v>
      </c>
      <c r="BB2097" s="470">
        <v>7</v>
      </c>
      <c r="BC2097" s="470">
        <v>2022</v>
      </c>
      <c r="BD2097" s="483">
        <v>0.20499999999999999</v>
      </c>
      <c r="BE2097" s="483">
        <v>1</v>
      </c>
      <c r="BF2097" s="483">
        <v>0.1</v>
      </c>
      <c r="BG2097" s="483">
        <v>1.1000000000000001</v>
      </c>
      <c r="BH2097" s="483" t="s">
        <v>68</v>
      </c>
      <c r="BI2097" s="470" t="s">
        <v>3504</v>
      </c>
      <c r="BJ2097" s="483" t="s">
        <v>3504</v>
      </c>
      <c r="BK2097" s="484"/>
    </row>
    <row r="2098" spans="1:63" x14ac:dyDescent="0.25">
      <c r="A2098" s="468" t="s">
        <v>5202</v>
      </c>
      <c r="B2098" s="65">
        <v>44713</v>
      </c>
      <c r="C2098" s="469" t="s">
        <v>156</v>
      </c>
      <c r="D2098" s="470" t="s">
        <v>2333</v>
      </c>
      <c r="E2098" s="470" t="s">
        <v>724</v>
      </c>
      <c r="F2098" s="473">
        <v>4900044522</v>
      </c>
      <c r="G2098" s="470" t="s">
        <v>4758</v>
      </c>
      <c r="H2098" s="472" t="s">
        <v>4733</v>
      </c>
      <c r="I2098" s="472">
        <v>1</v>
      </c>
      <c r="J2098" s="67" t="s">
        <v>66</v>
      </c>
      <c r="K2098" s="708" t="s">
        <v>725</v>
      </c>
      <c r="L2098" s="741" t="s">
        <v>3046</v>
      </c>
      <c r="M2098" s="471" t="s">
        <v>4760</v>
      </c>
      <c r="N2098" s="87">
        <v>48842</v>
      </c>
      <c r="O2098" s="471" t="s">
        <v>112</v>
      </c>
      <c r="P2098" s="471" t="s">
        <v>112</v>
      </c>
      <c r="Q2098" s="774">
        <v>0</v>
      </c>
      <c r="R2098" s="741">
        <v>0</v>
      </c>
      <c r="S2098" s="474">
        <v>1</v>
      </c>
      <c r="T2098" s="474">
        <v>1</v>
      </c>
      <c r="U2098" s="475">
        <v>1</v>
      </c>
      <c r="V2098" s="70">
        <v>1</v>
      </c>
      <c r="W2098" s="65">
        <v>44726</v>
      </c>
      <c r="X2098" s="476" t="s">
        <v>68</v>
      </c>
      <c r="Y2098" s="477">
        <v>1</v>
      </c>
      <c r="Z2098" s="65">
        <v>44739</v>
      </c>
      <c r="AA2098" s="70">
        <v>1</v>
      </c>
      <c r="AB2098" s="70" t="s">
        <v>68</v>
      </c>
      <c r="AC2098" s="70" t="s">
        <v>68</v>
      </c>
      <c r="AD2098" s="475" t="s">
        <v>68</v>
      </c>
      <c r="AE2098" s="474" t="s">
        <v>112</v>
      </c>
      <c r="AF2098" s="478" t="s">
        <v>112</v>
      </c>
      <c r="AG2098" s="479">
        <v>44760</v>
      </c>
      <c r="AH2098" s="469">
        <v>44764</v>
      </c>
      <c r="AI2098" s="65" t="s">
        <v>4566</v>
      </c>
      <c r="AJ2098" s="73" t="s">
        <v>4567</v>
      </c>
      <c r="AK2098" s="636">
        <v>44763</v>
      </c>
      <c r="AL2098" s="469">
        <v>44769</v>
      </c>
      <c r="AM2098" s="469"/>
      <c r="AN2098" s="65" t="s">
        <v>1643</v>
      </c>
      <c r="AO2098" s="65" t="s">
        <v>2991</v>
      </c>
      <c r="AP2098" s="469"/>
      <c r="AQ2098" s="65" t="s">
        <v>70</v>
      </c>
      <c r="AR2098" s="480"/>
      <c r="AS2098" s="481">
        <v>1</v>
      </c>
      <c r="AT2098" s="481" t="s">
        <v>70</v>
      </c>
      <c r="AU2098" s="482" t="s">
        <v>363</v>
      </c>
      <c r="AV2098" s="481" t="s">
        <v>363</v>
      </c>
      <c r="AW2098" s="482">
        <v>7</v>
      </c>
      <c r="AX2098" s="482">
        <v>2022</v>
      </c>
      <c r="AY2098" s="482">
        <v>6</v>
      </c>
      <c r="AZ2098" s="482">
        <v>2022</v>
      </c>
      <c r="BA2098" s="470">
        <v>30</v>
      </c>
      <c r="BB2098" s="470">
        <v>7</v>
      </c>
      <c r="BC2098" s="470">
        <v>2022</v>
      </c>
      <c r="BD2098" s="483">
        <v>0.20499999999999999</v>
      </c>
      <c r="BE2098" s="483">
        <v>1</v>
      </c>
      <c r="BF2098" s="483">
        <v>0.1</v>
      </c>
      <c r="BG2098" s="483">
        <v>1.1000000000000001</v>
      </c>
      <c r="BH2098" s="483" t="s">
        <v>68</v>
      </c>
      <c r="BI2098" s="470" t="s">
        <v>3504</v>
      </c>
      <c r="BJ2098" s="483" t="s">
        <v>3504</v>
      </c>
      <c r="BK2098" s="484"/>
    </row>
    <row r="2099" spans="1:63" x14ac:dyDescent="0.25">
      <c r="A2099" s="468" t="s">
        <v>5203</v>
      </c>
      <c r="B2099" s="65">
        <v>44713</v>
      </c>
      <c r="C2099" s="469" t="s">
        <v>156</v>
      </c>
      <c r="D2099" s="470" t="s">
        <v>2333</v>
      </c>
      <c r="E2099" s="470" t="s">
        <v>724</v>
      </c>
      <c r="F2099" s="473">
        <v>4900044522</v>
      </c>
      <c r="G2099" s="470" t="s">
        <v>4758</v>
      </c>
      <c r="H2099" s="472" t="s">
        <v>4734</v>
      </c>
      <c r="I2099" s="472">
        <v>1</v>
      </c>
      <c r="J2099" s="67" t="s">
        <v>66</v>
      </c>
      <c r="K2099" s="708" t="s">
        <v>725</v>
      </c>
      <c r="L2099" s="741" t="s">
        <v>3046</v>
      </c>
      <c r="M2099" s="471" t="s">
        <v>4760</v>
      </c>
      <c r="N2099" s="87">
        <v>48842</v>
      </c>
      <c r="O2099" s="471" t="s">
        <v>112</v>
      </c>
      <c r="P2099" s="471" t="s">
        <v>112</v>
      </c>
      <c r="Q2099" s="774">
        <v>0</v>
      </c>
      <c r="R2099" s="741">
        <v>0</v>
      </c>
      <c r="S2099" s="474">
        <v>1</v>
      </c>
      <c r="T2099" s="474">
        <v>1</v>
      </c>
      <c r="U2099" s="475">
        <v>1</v>
      </c>
      <c r="V2099" s="70">
        <v>1</v>
      </c>
      <c r="W2099" s="65">
        <v>44726</v>
      </c>
      <c r="X2099" s="476" t="s">
        <v>68</v>
      </c>
      <c r="Y2099" s="477">
        <v>1</v>
      </c>
      <c r="Z2099" s="65">
        <v>44739</v>
      </c>
      <c r="AA2099" s="70">
        <v>1</v>
      </c>
      <c r="AB2099" s="70" t="s">
        <v>68</v>
      </c>
      <c r="AC2099" s="70" t="s">
        <v>68</v>
      </c>
      <c r="AD2099" s="475" t="s">
        <v>68</v>
      </c>
      <c r="AE2099" s="474" t="s">
        <v>112</v>
      </c>
      <c r="AF2099" s="478" t="s">
        <v>112</v>
      </c>
      <c r="AG2099" s="479">
        <v>44760</v>
      </c>
      <c r="AH2099" s="469">
        <v>44764</v>
      </c>
      <c r="AI2099" s="65" t="s">
        <v>4566</v>
      </c>
      <c r="AJ2099" s="73" t="s">
        <v>4567</v>
      </c>
      <c r="AK2099" s="636">
        <v>44763</v>
      </c>
      <c r="AL2099" s="469">
        <v>44769</v>
      </c>
      <c r="AM2099" s="469"/>
      <c r="AN2099" s="65" t="s">
        <v>1643</v>
      </c>
      <c r="AO2099" s="65" t="s">
        <v>2991</v>
      </c>
      <c r="AP2099" s="469"/>
      <c r="AQ2099" s="65" t="s">
        <v>70</v>
      </c>
      <c r="AR2099" s="480"/>
      <c r="AS2099" s="481">
        <v>1</v>
      </c>
      <c r="AT2099" s="481" t="s">
        <v>70</v>
      </c>
      <c r="AU2099" s="482" t="s">
        <v>363</v>
      </c>
      <c r="AV2099" s="481" t="s">
        <v>363</v>
      </c>
      <c r="AW2099" s="482">
        <v>7</v>
      </c>
      <c r="AX2099" s="482">
        <v>2022</v>
      </c>
      <c r="AY2099" s="482">
        <v>6</v>
      </c>
      <c r="AZ2099" s="482">
        <v>2022</v>
      </c>
      <c r="BA2099" s="470">
        <v>30</v>
      </c>
      <c r="BB2099" s="470">
        <v>7</v>
      </c>
      <c r="BC2099" s="470">
        <v>2022</v>
      </c>
      <c r="BD2099" s="483">
        <v>0.20499999999999999</v>
      </c>
      <c r="BE2099" s="483">
        <v>1</v>
      </c>
      <c r="BF2099" s="483">
        <v>0.1</v>
      </c>
      <c r="BG2099" s="483">
        <v>1.1000000000000001</v>
      </c>
      <c r="BH2099" s="483" t="s">
        <v>68</v>
      </c>
      <c r="BI2099" s="470" t="s">
        <v>3504</v>
      </c>
      <c r="BJ2099" s="483" t="s">
        <v>3504</v>
      </c>
      <c r="BK2099" s="484"/>
    </row>
    <row r="2100" spans="1:63" x14ac:dyDescent="0.25">
      <c r="A2100" s="468" t="s">
        <v>5204</v>
      </c>
      <c r="B2100" s="65">
        <v>44713</v>
      </c>
      <c r="C2100" s="469" t="s">
        <v>156</v>
      </c>
      <c r="D2100" s="470" t="s">
        <v>2333</v>
      </c>
      <c r="E2100" s="470" t="s">
        <v>724</v>
      </c>
      <c r="F2100" s="473">
        <v>4900044522</v>
      </c>
      <c r="G2100" s="470" t="s">
        <v>4758</v>
      </c>
      <c r="H2100" s="472" t="s">
        <v>4735</v>
      </c>
      <c r="I2100" s="472">
        <v>1</v>
      </c>
      <c r="J2100" s="67" t="s">
        <v>66</v>
      </c>
      <c r="K2100" s="708" t="s">
        <v>725</v>
      </c>
      <c r="L2100" s="741" t="s">
        <v>3046</v>
      </c>
      <c r="M2100" s="471" t="s">
        <v>4760</v>
      </c>
      <c r="N2100" s="87">
        <v>48842</v>
      </c>
      <c r="O2100" s="471" t="s">
        <v>112</v>
      </c>
      <c r="P2100" s="471" t="s">
        <v>112</v>
      </c>
      <c r="Q2100" s="774">
        <v>0</v>
      </c>
      <c r="R2100" s="741">
        <v>0</v>
      </c>
      <c r="S2100" s="474">
        <v>1</v>
      </c>
      <c r="T2100" s="474">
        <v>1</v>
      </c>
      <c r="U2100" s="475">
        <v>1</v>
      </c>
      <c r="V2100" s="70">
        <v>1</v>
      </c>
      <c r="W2100" s="65">
        <v>44726</v>
      </c>
      <c r="X2100" s="476" t="s">
        <v>68</v>
      </c>
      <c r="Y2100" s="477">
        <v>1</v>
      </c>
      <c r="Z2100" s="65">
        <v>44739</v>
      </c>
      <c r="AA2100" s="70">
        <v>1</v>
      </c>
      <c r="AB2100" s="70" t="s">
        <v>68</v>
      </c>
      <c r="AC2100" s="70" t="s">
        <v>68</v>
      </c>
      <c r="AD2100" s="475" t="s">
        <v>68</v>
      </c>
      <c r="AE2100" s="474" t="s">
        <v>112</v>
      </c>
      <c r="AF2100" s="478" t="s">
        <v>112</v>
      </c>
      <c r="AG2100" s="479">
        <v>44760</v>
      </c>
      <c r="AH2100" s="469">
        <v>44764</v>
      </c>
      <c r="AI2100" s="65" t="s">
        <v>4566</v>
      </c>
      <c r="AJ2100" s="73" t="s">
        <v>4567</v>
      </c>
      <c r="AK2100" s="636">
        <v>44763</v>
      </c>
      <c r="AL2100" s="469">
        <v>44769</v>
      </c>
      <c r="AM2100" s="469"/>
      <c r="AN2100" s="65" t="s">
        <v>1643</v>
      </c>
      <c r="AO2100" s="65" t="s">
        <v>2991</v>
      </c>
      <c r="AP2100" s="469"/>
      <c r="AQ2100" s="65" t="s">
        <v>70</v>
      </c>
      <c r="AR2100" s="480"/>
      <c r="AS2100" s="481">
        <v>1</v>
      </c>
      <c r="AT2100" s="481" t="s">
        <v>70</v>
      </c>
      <c r="AU2100" s="482" t="s">
        <v>363</v>
      </c>
      <c r="AV2100" s="481" t="s">
        <v>363</v>
      </c>
      <c r="AW2100" s="482">
        <v>7</v>
      </c>
      <c r="AX2100" s="482">
        <v>2022</v>
      </c>
      <c r="AY2100" s="482">
        <v>6</v>
      </c>
      <c r="AZ2100" s="482">
        <v>2022</v>
      </c>
      <c r="BA2100" s="470">
        <v>30</v>
      </c>
      <c r="BB2100" s="470">
        <v>7</v>
      </c>
      <c r="BC2100" s="470">
        <v>2022</v>
      </c>
      <c r="BD2100" s="483">
        <v>0.20499999999999999</v>
      </c>
      <c r="BE2100" s="483">
        <v>1</v>
      </c>
      <c r="BF2100" s="483">
        <v>0.1</v>
      </c>
      <c r="BG2100" s="483">
        <v>1.1000000000000001</v>
      </c>
      <c r="BH2100" s="483" t="s">
        <v>68</v>
      </c>
      <c r="BI2100" s="470" t="s">
        <v>3504</v>
      </c>
      <c r="BJ2100" s="483" t="s">
        <v>3504</v>
      </c>
      <c r="BK2100" s="484"/>
    </row>
    <row r="2101" spans="1:63" x14ac:dyDescent="0.25">
      <c r="A2101" s="468" t="s">
        <v>5205</v>
      </c>
      <c r="B2101" s="65">
        <v>44713</v>
      </c>
      <c r="C2101" s="469" t="s">
        <v>156</v>
      </c>
      <c r="D2101" s="470" t="s">
        <v>2333</v>
      </c>
      <c r="E2101" s="470" t="s">
        <v>724</v>
      </c>
      <c r="F2101" s="473">
        <v>4900044522</v>
      </c>
      <c r="G2101" s="470" t="s">
        <v>4758</v>
      </c>
      <c r="H2101" s="472" t="s">
        <v>4736</v>
      </c>
      <c r="I2101" s="472">
        <v>1</v>
      </c>
      <c r="J2101" s="67" t="s">
        <v>66</v>
      </c>
      <c r="K2101" s="708" t="s">
        <v>725</v>
      </c>
      <c r="L2101" s="741" t="s">
        <v>3046</v>
      </c>
      <c r="M2101" s="471" t="s">
        <v>4760</v>
      </c>
      <c r="N2101" s="87">
        <v>48842</v>
      </c>
      <c r="O2101" s="471" t="s">
        <v>112</v>
      </c>
      <c r="P2101" s="471" t="s">
        <v>112</v>
      </c>
      <c r="Q2101" s="774">
        <v>0</v>
      </c>
      <c r="R2101" s="741">
        <v>0</v>
      </c>
      <c r="S2101" s="474">
        <v>1</v>
      </c>
      <c r="T2101" s="474">
        <v>1</v>
      </c>
      <c r="U2101" s="475">
        <v>1</v>
      </c>
      <c r="V2101" s="70">
        <v>1</v>
      </c>
      <c r="W2101" s="65">
        <v>44726</v>
      </c>
      <c r="X2101" s="476" t="s">
        <v>68</v>
      </c>
      <c r="Y2101" s="477">
        <v>1</v>
      </c>
      <c r="Z2101" s="65">
        <v>44739</v>
      </c>
      <c r="AA2101" s="70">
        <v>1</v>
      </c>
      <c r="AB2101" s="70" t="s">
        <v>68</v>
      </c>
      <c r="AC2101" s="70" t="s">
        <v>68</v>
      </c>
      <c r="AD2101" s="475" t="s">
        <v>68</v>
      </c>
      <c r="AE2101" s="474" t="s">
        <v>112</v>
      </c>
      <c r="AF2101" s="478" t="s">
        <v>112</v>
      </c>
      <c r="AG2101" s="479">
        <v>44760</v>
      </c>
      <c r="AH2101" s="469">
        <v>44764</v>
      </c>
      <c r="AI2101" s="65" t="s">
        <v>4566</v>
      </c>
      <c r="AJ2101" s="73" t="s">
        <v>4567</v>
      </c>
      <c r="AK2101" s="636">
        <v>44763</v>
      </c>
      <c r="AL2101" s="469">
        <v>44769</v>
      </c>
      <c r="AM2101" s="469"/>
      <c r="AN2101" s="65" t="s">
        <v>1643</v>
      </c>
      <c r="AO2101" s="65" t="s">
        <v>2991</v>
      </c>
      <c r="AP2101" s="469"/>
      <c r="AQ2101" s="65" t="s">
        <v>70</v>
      </c>
      <c r="AR2101" s="480"/>
      <c r="AS2101" s="481">
        <v>1</v>
      </c>
      <c r="AT2101" s="481" t="s">
        <v>70</v>
      </c>
      <c r="AU2101" s="482" t="s">
        <v>363</v>
      </c>
      <c r="AV2101" s="481" t="s">
        <v>363</v>
      </c>
      <c r="AW2101" s="482">
        <v>7</v>
      </c>
      <c r="AX2101" s="482">
        <v>2022</v>
      </c>
      <c r="AY2101" s="482">
        <v>6</v>
      </c>
      <c r="AZ2101" s="482">
        <v>2022</v>
      </c>
      <c r="BA2101" s="470">
        <v>30</v>
      </c>
      <c r="BB2101" s="470">
        <v>7</v>
      </c>
      <c r="BC2101" s="470">
        <v>2022</v>
      </c>
      <c r="BD2101" s="483">
        <v>0.20499999999999999</v>
      </c>
      <c r="BE2101" s="483">
        <v>1</v>
      </c>
      <c r="BF2101" s="483">
        <v>0.1</v>
      </c>
      <c r="BG2101" s="483">
        <v>1.1000000000000001</v>
      </c>
      <c r="BH2101" s="483" t="s">
        <v>68</v>
      </c>
      <c r="BI2101" s="470" t="s">
        <v>3504</v>
      </c>
      <c r="BJ2101" s="483" t="s">
        <v>3504</v>
      </c>
      <c r="BK2101" s="484"/>
    </row>
    <row r="2102" spans="1:63" x14ac:dyDescent="0.25">
      <c r="A2102" s="468" t="s">
        <v>5206</v>
      </c>
      <c r="B2102" s="65">
        <v>44713</v>
      </c>
      <c r="C2102" s="469" t="s">
        <v>156</v>
      </c>
      <c r="D2102" s="470" t="s">
        <v>2333</v>
      </c>
      <c r="E2102" s="470" t="s">
        <v>724</v>
      </c>
      <c r="F2102" s="473">
        <v>4900044522</v>
      </c>
      <c r="G2102" s="470" t="s">
        <v>4758</v>
      </c>
      <c r="H2102" s="472" t="s">
        <v>4737</v>
      </c>
      <c r="I2102" s="472">
        <v>1</v>
      </c>
      <c r="J2102" s="67" t="s">
        <v>66</v>
      </c>
      <c r="K2102" s="708" t="s">
        <v>725</v>
      </c>
      <c r="L2102" s="741" t="s">
        <v>3046</v>
      </c>
      <c r="M2102" s="471" t="s">
        <v>4760</v>
      </c>
      <c r="N2102" s="87">
        <v>48842</v>
      </c>
      <c r="O2102" s="471" t="s">
        <v>112</v>
      </c>
      <c r="P2102" s="471" t="s">
        <v>112</v>
      </c>
      <c r="Q2102" s="774">
        <v>0</v>
      </c>
      <c r="R2102" s="741">
        <v>0</v>
      </c>
      <c r="S2102" s="474">
        <v>1</v>
      </c>
      <c r="T2102" s="474">
        <v>1</v>
      </c>
      <c r="U2102" s="475">
        <v>1</v>
      </c>
      <c r="V2102" s="70">
        <v>1</v>
      </c>
      <c r="W2102" s="65">
        <v>44726</v>
      </c>
      <c r="X2102" s="476" t="s">
        <v>68</v>
      </c>
      <c r="Y2102" s="477">
        <v>1</v>
      </c>
      <c r="Z2102" s="65">
        <v>44739</v>
      </c>
      <c r="AA2102" s="70">
        <v>1</v>
      </c>
      <c r="AB2102" s="70" t="s">
        <v>68</v>
      </c>
      <c r="AC2102" s="70" t="s">
        <v>68</v>
      </c>
      <c r="AD2102" s="475" t="s">
        <v>68</v>
      </c>
      <c r="AE2102" s="474" t="s">
        <v>112</v>
      </c>
      <c r="AF2102" s="478" t="s">
        <v>112</v>
      </c>
      <c r="AG2102" s="479">
        <v>44760</v>
      </c>
      <c r="AH2102" s="469">
        <v>44764</v>
      </c>
      <c r="AI2102" s="65" t="s">
        <v>4566</v>
      </c>
      <c r="AJ2102" s="73" t="s">
        <v>4567</v>
      </c>
      <c r="AK2102" s="636">
        <v>44763</v>
      </c>
      <c r="AL2102" s="469">
        <v>44769</v>
      </c>
      <c r="AM2102" s="469"/>
      <c r="AN2102" s="65" t="s">
        <v>1643</v>
      </c>
      <c r="AO2102" s="65" t="s">
        <v>2991</v>
      </c>
      <c r="AP2102" s="469"/>
      <c r="AQ2102" s="65" t="s">
        <v>70</v>
      </c>
      <c r="AR2102" s="480"/>
      <c r="AS2102" s="481">
        <v>1</v>
      </c>
      <c r="AT2102" s="481" t="s">
        <v>70</v>
      </c>
      <c r="AU2102" s="482" t="s">
        <v>363</v>
      </c>
      <c r="AV2102" s="481" t="s">
        <v>363</v>
      </c>
      <c r="AW2102" s="482">
        <v>7</v>
      </c>
      <c r="AX2102" s="482">
        <v>2022</v>
      </c>
      <c r="AY2102" s="482">
        <v>6</v>
      </c>
      <c r="AZ2102" s="482">
        <v>2022</v>
      </c>
      <c r="BA2102" s="470">
        <v>30</v>
      </c>
      <c r="BB2102" s="470">
        <v>7</v>
      </c>
      <c r="BC2102" s="470">
        <v>2022</v>
      </c>
      <c r="BD2102" s="483">
        <v>0.20499999999999999</v>
      </c>
      <c r="BE2102" s="483">
        <v>1</v>
      </c>
      <c r="BF2102" s="483">
        <v>0.1</v>
      </c>
      <c r="BG2102" s="483">
        <v>1.1000000000000001</v>
      </c>
      <c r="BH2102" s="483" t="s">
        <v>68</v>
      </c>
      <c r="BI2102" s="470" t="s">
        <v>3504</v>
      </c>
      <c r="BJ2102" s="483" t="s">
        <v>3504</v>
      </c>
      <c r="BK2102" s="484"/>
    </row>
    <row r="2103" spans="1:63" x14ac:dyDescent="0.25">
      <c r="A2103" s="468" t="s">
        <v>5207</v>
      </c>
      <c r="B2103" s="65">
        <v>44713</v>
      </c>
      <c r="C2103" s="469" t="s">
        <v>156</v>
      </c>
      <c r="D2103" s="470" t="s">
        <v>2333</v>
      </c>
      <c r="E2103" s="470" t="s">
        <v>724</v>
      </c>
      <c r="F2103" s="473">
        <v>4900044522</v>
      </c>
      <c r="G2103" s="470" t="s">
        <v>4758</v>
      </c>
      <c r="H2103" s="472" t="s">
        <v>4738</v>
      </c>
      <c r="I2103" s="472">
        <v>1</v>
      </c>
      <c r="J2103" s="67" t="s">
        <v>66</v>
      </c>
      <c r="K2103" s="708" t="s">
        <v>725</v>
      </c>
      <c r="L2103" s="741" t="s">
        <v>3046</v>
      </c>
      <c r="M2103" s="471" t="s">
        <v>4760</v>
      </c>
      <c r="N2103" s="87">
        <v>48842</v>
      </c>
      <c r="O2103" s="471" t="s">
        <v>112</v>
      </c>
      <c r="P2103" s="471" t="s">
        <v>112</v>
      </c>
      <c r="Q2103" s="774">
        <v>0</v>
      </c>
      <c r="R2103" s="741">
        <v>0</v>
      </c>
      <c r="S2103" s="474">
        <v>1</v>
      </c>
      <c r="T2103" s="474">
        <v>1</v>
      </c>
      <c r="U2103" s="475">
        <v>1</v>
      </c>
      <c r="V2103" s="70">
        <v>1</v>
      </c>
      <c r="W2103" s="65">
        <v>44726</v>
      </c>
      <c r="X2103" s="476" t="s">
        <v>68</v>
      </c>
      <c r="Y2103" s="477">
        <v>1</v>
      </c>
      <c r="Z2103" s="65">
        <v>44739</v>
      </c>
      <c r="AA2103" s="70">
        <v>1</v>
      </c>
      <c r="AB2103" s="70" t="s">
        <v>68</v>
      </c>
      <c r="AC2103" s="70" t="s">
        <v>68</v>
      </c>
      <c r="AD2103" s="475" t="s">
        <v>68</v>
      </c>
      <c r="AE2103" s="474" t="s">
        <v>112</v>
      </c>
      <c r="AF2103" s="478" t="s">
        <v>112</v>
      </c>
      <c r="AG2103" s="479">
        <v>44760</v>
      </c>
      <c r="AH2103" s="469">
        <v>44764</v>
      </c>
      <c r="AI2103" s="65" t="s">
        <v>4566</v>
      </c>
      <c r="AJ2103" s="73" t="s">
        <v>4567</v>
      </c>
      <c r="AK2103" s="636">
        <v>44763</v>
      </c>
      <c r="AL2103" s="469">
        <v>44769</v>
      </c>
      <c r="AM2103" s="469"/>
      <c r="AN2103" s="65" t="s">
        <v>1643</v>
      </c>
      <c r="AO2103" s="65" t="s">
        <v>2991</v>
      </c>
      <c r="AP2103" s="469"/>
      <c r="AQ2103" s="65" t="s">
        <v>70</v>
      </c>
      <c r="AR2103" s="480"/>
      <c r="AS2103" s="481">
        <v>1</v>
      </c>
      <c r="AT2103" s="481" t="s">
        <v>70</v>
      </c>
      <c r="AU2103" s="482" t="s">
        <v>363</v>
      </c>
      <c r="AV2103" s="481" t="s">
        <v>363</v>
      </c>
      <c r="AW2103" s="482">
        <v>7</v>
      </c>
      <c r="AX2103" s="482">
        <v>2022</v>
      </c>
      <c r="AY2103" s="482">
        <v>6</v>
      </c>
      <c r="AZ2103" s="482">
        <v>2022</v>
      </c>
      <c r="BA2103" s="470">
        <v>30</v>
      </c>
      <c r="BB2103" s="470">
        <v>7</v>
      </c>
      <c r="BC2103" s="470">
        <v>2022</v>
      </c>
      <c r="BD2103" s="483">
        <v>0.20499999999999999</v>
      </c>
      <c r="BE2103" s="483">
        <v>1</v>
      </c>
      <c r="BF2103" s="483">
        <v>0.1</v>
      </c>
      <c r="BG2103" s="483">
        <v>1.1000000000000001</v>
      </c>
      <c r="BH2103" s="483" t="s">
        <v>68</v>
      </c>
      <c r="BI2103" s="470" t="s">
        <v>3504</v>
      </c>
      <c r="BJ2103" s="483" t="s">
        <v>3504</v>
      </c>
      <c r="BK2103" s="484"/>
    </row>
    <row r="2104" spans="1:63" x14ac:dyDescent="0.25">
      <c r="A2104" s="468" t="s">
        <v>5208</v>
      </c>
      <c r="B2104" s="65">
        <v>44713</v>
      </c>
      <c r="C2104" s="469" t="s">
        <v>156</v>
      </c>
      <c r="D2104" s="470" t="s">
        <v>2333</v>
      </c>
      <c r="E2104" s="470" t="s">
        <v>724</v>
      </c>
      <c r="F2104" s="473">
        <v>4900044522</v>
      </c>
      <c r="G2104" s="470" t="s">
        <v>4758</v>
      </c>
      <c r="H2104" s="472" t="s">
        <v>4739</v>
      </c>
      <c r="I2104" s="472">
        <v>1</v>
      </c>
      <c r="J2104" s="67" t="s">
        <v>66</v>
      </c>
      <c r="K2104" s="708" t="s">
        <v>725</v>
      </c>
      <c r="L2104" s="741" t="s">
        <v>3046</v>
      </c>
      <c r="M2104" s="471" t="s">
        <v>4760</v>
      </c>
      <c r="N2104" s="87">
        <v>48842</v>
      </c>
      <c r="O2104" s="471" t="s">
        <v>112</v>
      </c>
      <c r="P2104" s="471" t="s">
        <v>112</v>
      </c>
      <c r="Q2104" s="774">
        <v>0</v>
      </c>
      <c r="R2104" s="741">
        <v>0</v>
      </c>
      <c r="S2104" s="474">
        <v>1</v>
      </c>
      <c r="T2104" s="474">
        <v>1</v>
      </c>
      <c r="U2104" s="475">
        <v>1</v>
      </c>
      <c r="V2104" s="70">
        <v>1</v>
      </c>
      <c r="W2104" s="65">
        <v>44726</v>
      </c>
      <c r="X2104" s="476" t="s">
        <v>68</v>
      </c>
      <c r="Y2104" s="477">
        <v>1</v>
      </c>
      <c r="Z2104" s="65">
        <v>44739</v>
      </c>
      <c r="AA2104" s="70">
        <v>1</v>
      </c>
      <c r="AB2104" s="70" t="s">
        <v>68</v>
      </c>
      <c r="AC2104" s="70" t="s">
        <v>68</v>
      </c>
      <c r="AD2104" s="475" t="s">
        <v>68</v>
      </c>
      <c r="AE2104" s="474" t="s">
        <v>112</v>
      </c>
      <c r="AF2104" s="478" t="s">
        <v>112</v>
      </c>
      <c r="AG2104" s="479">
        <v>44760</v>
      </c>
      <c r="AH2104" s="469">
        <v>44764</v>
      </c>
      <c r="AI2104" s="65" t="s">
        <v>4566</v>
      </c>
      <c r="AJ2104" s="73" t="s">
        <v>4567</v>
      </c>
      <c r="AK2104" s="636">
        <v>44763</v>
      </c>
      <c r="AL2104" s="469">
        <v>44769</v>
      </c>
      <c r="AM2104" s="469"/>
      <c r="AN2104" s="65" t="s">
        <v>1643</v>
      </c>
      <c r="AO2104" s="65" t="s">
        <v>2991</v>
      </c>
      <c r="AP2104" s="469"/>
      <c r="AQ2104" s="65" t="s">
        <v>70</v>
      </c>
      <c r="AR2104" s="480"/>
      <c r="AS2104" s="481">
        <v>1</v>
      </c>
      <c r="AT2104" s="481" t="s">
        <v>70</v>
      </c>
      <c r="AU2104" s="482" t="s">
        <v>363</v>
      </c>
      <c r="AV2104" s="481" t="s">
        <v>363</v>
      </c>
      <c r="AW2104" s="482">
        <v>7</v>
      </c>
      <c r="AX2104" s="482">
        <v>2022</v>
      </c>
      <c r="AY2104" s="482">
        <v>6</v>
      </c>
      <c r="AZ2104" s="482">
        <v>2022</v>
      </c>
      <c r="BA2104" s="470">
        <v>30</v>
      </c>
      <c r="BB2104" s="470">
        <v>7</v>
      </c>
      <c r="BC2104" s="470">
        <v>2022</v>
      </c>
      <c r="BD2104" s="483">
        <v>0.20499999999999999</v>
      </c>
      <c r="BE2104" s="483">
        <v>1</v>
      </c>
      <c r="BF2104" s="483">
        <v>0.1</v>
      </c>
      <c r="BG2104" s="483">
        <v>1.1000000000000001</v>
      </c>
      <c r="BH2104" s="483" t="s">
        <v>68</v>
      </c>
      <c r="BI2104" s="470" t="s">
        <v>3504</v>
      </c>
      <c r="BJ2104" s="483" t="s">
        <v>3504</v>
      </c>
      <c r="BK2104" s="484"/>
    </row>
    <row r="2105" spans="1:63" x14ac:dyDescent="0.25">
      <c r="A2105" s="468" t="s">
        <v>5209</v>
      </c>
      <c r="B2105" s="65">
        <v>44713</v>
      </c>
      <c r="C2105" s="469" t="s">
        <v>156</v>
      </c>
      <c r="D2105" s="470" t="s">
        <v>2333</v>
      </c>
      <c r="E2105" s="470" t="s">
        <v>724</v>
      </c>
      <c r="F2105" s="473">
        <v>4900044522</v>
      </c>
      <c r="G2105" s="470" t="s">
        <v>4758</v>
      </c>
      <c r="H2105" s="472" t="s">
        <v>4740</v>
      </c>
      <c r="I2105" s="472">
        <v>1</v>
      </c>
      <c r="J2105" s="67" t="s">
        <v>66</v>
      </c>
      <c r="K2105" s="708" t="s">
        <v>725</v>
      </c>
      <c r="L2105" s="741" t="s">
        <v>3046</v>
      </c>
      <c r="M2105" s="471" t="s">
        <v>4760</v>
      </c>
      <c r="N2105" s="87">
        <v>48842</v>
      </c>
      <c r="O2105" s="471" t="s">
        <v>112</v>
      </c>
      <c r="P2105" s="471" t="s">
        <v>112</v>
      </c>
      <c r="Q2105" s="774">
        <v>0</v>
      </c>
      <c r="R2105" s="741">
        <v>0</v>
      </c>
      <c r="S2105" s="474">
        <v>1</v>
      </c>
      <c r="T2105" s="474">
        <v>1</v>
      </c>
      <c r="U2105" s="475">
        <v>1</v>
      </c>
      <c r="V2105" s="70">
        <v>1</v>
      </c>
      <c r="W2105" s="65">
        <v>44726</v>
      </c>
      <c r="X2105" s="476" t="s">
        <v>68</v>
      </c>
      <c r="Y2105" s="477">
        <v>1</v>
      </c>
      <c r="Z2105" s="65">
        <v>44739</v>
      </c>
      <c r="AA2105" s="70">
        <v>1</v>
      </c>
      <c r="AB2105" s="70" t="s">
        <v>68</v>
      </c>
      <c r="AC2105" s="70" t="s">
        <v>68</v>
      </c>
      <c r="AD2105" s="475" t="s">
        <v>68</v>
      </c>
      <c r="AE2105" s="474" t="s">
        <v>112</v>
      </c>
      <c r="AF2105" s="478" t="s">
        <v>112</v>
      </c>
      <c r="AG2105" s="479">
        <v>44760</v>
      </c>
      <c r="AH2105" s="469">
        <v>44764</v>
      </c>
      <c r="AI2105" s="65" t="s">
        <v>4566</v>
      </c>
      <c r="AJ2105" s="73" t="s">
        <v>4567</v>
      </c>
      <c r="AK2105" s="636">
        <v>44763</v>
      </c>
      <c r="AL2105" s="469">
        <v>44769</v>
      </c>
      <c r="AM2105" s="469"/>
      <c r="AN2105" s="65" t="s">
        <v>1643</v>
      </c>
      <c r="AO2105" s="65" t="s">
        <v>2991</v>
      </c>
      <c r="AP2105" s="469"/>
      <c r="AQ2105" s="65" t="s">
        <v>70</v>
      </c>
      <c r="AR2105" s="480"/>
      <c r="AS2105" s="481">
        <v>1</v>
      </c>
      <c r="AT2105" s="481" t="s">
        <v>70</v>
      </c>
      <c r="AU2105" s="482" t="s">
        <v>363</v>
      </c>
      <c r="AV2105" s="481" t="s">
        <v>363</v>
      </c>
      <c r="AW2105" s="482">
        <v>7</v>
      </c>
      <c r="AX2105" s="482">
        <v>2022</v>
      </c>
      <c r="AY2105" s="482">
        <v>6</v>
      </c>
      <c r="AZ2105" s="482">
        <v>2022</v>
      </c>
      <c r="BA2105" s="470">
        <v>30</v>
      </c>
      <c r="BB2105" s="470">
        <v>7</v>
      </c>
      <c r="BC2105" s="470">
        <v>2022</v>
      </c>
      <c r="BD2105" s="483">
        <v>0.20499999999999999</v>
      </c>
      <c r="BE2105" s="483">
        <v>1</v>
      </c>
      <c r="BF2105" s="483">
        <v>0.1</v>
      </c>
      <c r="BG2105" s="483">
        <v>1.1000000000000001</v>
      </c>
      <c r="BH2105" s="483" t="s">
        <v>68</v>
      </c>
      <c r="BI2105" s="470" t="s">
        <v>3504</v>
      </c>
      <c r="BJ2105" s="483" t="s">
        <v>3504</v>
      </c>
      <c r="BK2105" s="484"/>
    </row>
    <row r="2106" spans="1:63" x14ac:dyDescent="0.25">
      <c r="A2106" s="468" t="s">
        <v>5210</v>
      </c>
      <c r="B2106" s="65">
        <v>44713</v>
      </c>
      <c r="C2106" s="469" t="s">
        <v>156</v>
      </c>
      <c r="D2106" s="470" t="s">
        <v>2333</v>
      </c>
      <c r="E2106" s="470" t="s">
        <v>724</v>
      </c>
      <c r="F2106" s="473">
        <v>4900044522</v>
      </c>
      <c r="G2106" s="470" t="s">
        <v>4758</v>
      </c>
      <c r="H2106" s="472" t="s">
        <v>4741</v>
      </c>
      <c r="I2106" s="472">
        <v>1</v>
      </c>
      <c r="J2106" s="67" t="s">
        <v>66</v>
      </c>
      <c r="K2106" s="708" t="s">
        <v>725</v>
      </c>
      <c r="L2106" s="741" t="s">
        <v>3046</v>
      </c>
      <c r="M2106" s="471" t="s">
        <v>4760</v>
      </c>
      <c r="N2106" s="87">
        <v>48842</v>
      </c>
      <c r="O2106" s="471" t="s">
        <v>112</v>
      </c>
      <c r="P2106" s="471" t="s">
        <v>112</v>
      </c>
      <c r="Q2106" s="774">
        <v>0</v>
      </c>
      <c r="R2106" s="741">
        <v>0</v>
      </c>
      <c r="S2106" s="474">
        <v>1</v>
      </c>
      <c r="T2106" s="474">
        <v>1</v>
      </c>
      <c r="U2106" s="475">
        <v>1</v>
      </c>
      <c r="V2106" s="70">
        <v>1</v>
      </c>
      <c r="W2106" s="65">
        <v>44726</v>
      </c>
      <c r="X2106" s="476" t="s">
        <v>68</v>
      </c>
      <c r="Y2106" s="477">
        <v>1</v>
      </c>
      <c r="Z2106" s="65">
        <v>44739</v>
      </c>
      <c r="AA2106" s="70">
        <v>1</v>
      </c>
      <c r="AB2106" s="70" t="s">
        <v>68</v>
      </c>
      <c r="AC2106" s="70" t="s">
        <v>68</v>
      </c>
      <c r="AD2106" s="475" t="s">
        <v>68</v>
      </c>
      <c r="AE2106" s="474" t="s">
        <v>112</v>
      </c>
      <c r="AF2106" s="478" t="s">
        <v>112</v>
      </c>
      <c r="AG2106" s="479">
        <v>44760</v>
      </c>
      <c r="AH2106" s="469">
        <v>44764</v>
      </c>
      <c r="AI2106" s="65" t="s">
        <v>4566</v>
      </c>
      <c r="AJ2106" s="73" t="s">
        <v>4567</v>
      </c>
      <c r="AK2106" s="636">
        <v>44763</v>
      </c>
      <c r="AL2106" s="469">
        <v>44769</v>
      </c>
      <c r="AM2106" s="469"/>
      <c r="AN2106" s="65" t="s">
        <v>1643</v>
      </c>
      <c r="AO2106" s="65" t="s">
        <v>2991</v>
      </c>
      <c r="AP2106" s="469"/>
      <c r="AQ2106" s="65" t="s">
        <v>70</v>
      </c>
      <c r="AR2106" s="480"/>
      <c r="AS2106" s="481">
        <v>1</v>
      </c>
      <c r="AT2106" s="481" t="s">
        <v>70</v>
      </c>
      <c r="AU2106" s="482" t="s">
        <v>363</v>
      </c>
      <c r="AV2106" s="481" t="s">
        <v>363</v>
      </c>
      <c r="AW2106" s="482">
        <v>7</v>
      </c>
      <c r="AX2106" s="482">
        <v>2022</v>
      </c>
      <c r="AY2106" s="482">
        <v>6</v>
      </c>
      <c r="AZ2106" s="482">
        <v>2022</v>
      </c>
      <c r="BA2106" s="470">
        <v>30</v>
      </c>
      <c r="BB2106" s="470">
        <v>7</v>
      </c>
      <c r="BC2106" s="470">
        <v>2022</v>
      </c>
      <c r="BD2106" s="483">
        <v>0.20499999999999999</v>
      </c>
      <c r="BE2106" s="483">
        <v>1</v>
      </c>
      <c r="BF2106" s="483">
        <v>0.1</v>
      </c>
      <c r="BG2106" s="483">
        <v>1.1000000000000001</v>
      </c>
      <c r="BH2106" s="483" t="s">
        <v>68</v>
      </c>
      <c r="BI2106" s="470" t="s">
        <v>3504</v>
      </c>
      <c r="BJ2106" s="483" t="s">
        <v>3504</v>
      </c>
      <c r="BK2106" s="484"/>
    </row>
    <row r="2107" spans="1:63" x14ac:dyDescent="0.25">
      <c r="A2107" s="468" t="s">
        <v>5211</v>
      </c>
      <c r="B2107" s="65">
        <v>44713</v>
      </c>
      <c r="C2107" s="469" t="s">
        <v>156</v>
      </c>
      <c r="D2107" s="470" t="s">
        <v>2333</v>
      </c>
      <c r="E2107" s="470" t="s">
        <v>724</v>
      </c>
      <c r="F2107" s="473">
        <v>4900044522</v>
      </c>
      <c r="G2107" s="470" t="s">
        <v>4758</v>
      </c>
      <c r="H2107" s="472" t="s">
        <v>4742</v>
      </c>
      <c r="I2107" s="472">
        <v>1</v>
      </c>
      <c r="J2107" s="67" t="s">
        <v>66</v>
      </c>
      <c r="K2107" s="708" t="s">
        <v>725</v>
      </c>
      <c r="L2107" s="741" t="s">
        <v>3046</v>
      </c>
      <c r="M2107" s="471" t="s">
        <v>4760</v>
      </c>
      <c r="N2107" s="87">
        <v>48842</v>
      </c>
      <c r="O2107" s="471" t="s">
        <v>112</v>
      </c>
      <c r="P2107" s="471" t="s">
        <v>112</v>
      </c>
      <c r="Q2107" s="774">
        <v>0</v>
      </c>
      <c r="R2107" s="741">
        <v>0</v>
      </c>
      <c r="S2107" s="474">
        <v>1</v>
      </c>
      <c r="T2107" s="474">
        <v>1</v>
      </c>
      <c r="U2107" s="475">
        <v>1</v>
      </c>
      <c r="V2107" s="70">
        <v>1</v>
      </c>
      <c r="W2107" s="65">
        <v>44726</v>
      </c>
      <c r="X2107" s="476" t="s">
        <v>68</v>
      </c>
      <c r="Y2107" s="477">
        <v>1</v>
      </c>
      <c r="Z2107" s="65">
        <v>44739</v>
      </c>
      <c r="AA2107" s="70">
        <v>1</v>
      </c>
      <c r="AB2107" s="70" t="s">
        <v>68</v>
      </c>
      <c r="AC2107" s="70" t="s">
        <v>68</v>
      </c>
      <c r="AD2107" s="475" t="s">
        <v>68</v>
      </c>
      <c r="AE2107" s="474" t="s">
        <v>112</v>
      </c>
      <c r="AF2107" s="478" t="s">
        <v>112</v>
      </c>
      <c r="AG2107" s="479">
        <v>44760</v>
      </c>
      <c r="AH2107" s="469">
        <v>44764</v>
      </c>
      <c r="AI2107" s="65" t="s">
        <v>4566</v>
      </c>
      <c r="AJ2107" s="73" t="s">
        <v>4567</v>
      </c>
      <c r="AK2107" s="636">
        <v>44763</v>
      </c>
      <c r="AL2107" s="469">
        <v>44769</v>
      </c>
      <c r="AM2107" s="469"/>
      <c r="AN2107" s="65" t="s">
        <v>1643</v>
      </c>
      <c r="AO2107" s="65" t="s">
        <v>2991</v>
      </c>
      <c r="AP2107" s="469"/>
      <c r="AQ2107" s="65" t="s">
        <v>70</v>
      </c>
      <c r="AR2107" s="480"/>
      <c r="AS2107" s="481">
        <v>1</v>
      </c>
      <c r="AT2107" s="481" t="s">
        <v>70</v>
      </c>
      <c r="AU2107" s="482" t="s">
        <v>363</v>
      </c>
      <c r="AV2107" s="481" t="s">
        <v>363</v>
      </c>
      <c r="AW2107" s="482">
        <v>7</v>
      </c>
      <c r="AX2107" s="482">
        <v>2022</v>
      </c>
      <c r="AY2107" s="482">
        <v>6</v>
      </c>
      <c r="AZ2107" s="482">
        <v>2022</v>
      </c>
      <c r="BA2107" s="470">
        <v>30</v>
      </c>
      <c r="BB2107" s="470">
        <v>7</v>
      </c>
      <c r="BC2107" s="470">
        <v>2022</v>
      </c>
      <c r="BD2107" s="483">
        <v>0.20499999999999999</v>
      </c>
      <c r="BE2107" s="483">
        <v>1</v>
      </c>
      <c r="BF2107" s="483">
        <v>0.1</v>
      </c>
      <c r="BG2107" s="483">
        <v>1.1000000000000001</v>
      </c>
      <c r="BH2107" s="483" t="s">
        <v>68</v>
      </c>
      <c r="BI2107" s="470" t="s">
        <v>3504</v>
      </c>
      <c r="BJ2107" s="483" t="s">
        <v>3504</v>
      </c>
      <c r="BK2107" s="484"/>
    </row>
    <row r="2108" spans="1:63" x14ac:dyDescent="0.25">
      <c r="A2108" s="468" t="s">
        <v>5212</v>
      </c>
      <c r="B2108" s="65">
        <v>44713</v>
      </c>
      <c r="C2108" s="469" t="s">
        <v>156</v>
      </c>
      <c r="D2108" s="470" t="s">
        <v>2333</v>
      </c>
      <c r="E2108" s="470" t="s">
        <v>724</v>
      </c>
      <c r="F2108" s="473">
        <v>4900044522</v>
      </c>
      <c r="G2108" s="470" t="s">
        <v>4758</v>
      </c>
      <c r="H2108" s="472" t="s">
        <v>4743</v>
      </c>
      <c r="I2108" s="472">
        <v>1</v>
      </c>
      <c r="J2108" s="67" t="s">
        <v>66</v>
      </c>
      <c r="K2108" s="708" t="s">
        <v>725</v>
      </c>
      <c r="L2108" s="741" t="s">
        <v>3046</v>
      </c>
      <c r="M2108" s="471" t="s">
        <v>4760</v>
      </c>
      <c r="N2108" s="87">
        <v>48842</v>
      </c>
      <c r="O2108" s="471" t="s">
        <v>112</v>
      </c>
      <c r="P2108" s="471" t="s">
        <v>112</v>
      </c>
      <c r="Q2108" s="774">
        <v>0</v>
      </c>
      <c r="R2108" s="741">
        <v>0</v>
      </c>
      <c r="S2108" s="474">
        <v>1</v>
      </c>
      <c r="T2108" s="474">
        <v>1</v>
      </c>
      <c r="U2108" s="475">
        <v>1</v>
      </c>
      <c r="V2108" s="70">
        <v>1</v>
      </c>
      <c r="W2108" s="65">
        <v>44726</v>
      </c>
      <c r="X2108" s="476" t="s">
        <v>68</v>
      </c>
      <c r="Y2108" s="477">
        <v>1</v>
      </c>
      <c r="Z2108" s="65">
        <v>44739</v>
      </c>
      <c r="AA2108" s="70">
        <v>1</v>
      </c>
      <c r="AB2108" s="70" t="s">
        <v>68</v>
      </c>
      <c r="AC2108" s="70" t="s">
        <v>68</v>
      </c>
      <c r="AD2108" s="475" t="s">
        <v>68</v>
      </c>
      <c r="AE2108" s="474" t="s">
        <v>112</v>
      </c>
      <c r="AF2108" s="478" t="s">
        <v>112</v>
      </c>
      <c r="AG2108" s="479">
        <v>44760</v>
      </c>
      <c r="AH2108" s="469">
        <v>44764</v>
      </c>
      <c r="AI2108" s="65" t="s">
        <v>4566</v>
      </c>
      <c r="AJ2108" s="73" t="s">
        <v>4567</v>
      </c>
      <c r="AK2108" s="636">
        <v>44763</v>
      </c>
      <c r="AL2108" s="469">
        <v>44769</v>
      </c>
      <c r="AM2108" s="469"/>
      <c r="AN2108" s="65" t="s">
        <v>1643</v>
      </c>
      <c r="AO2108" s="65" t="s">
        <v>2991</v>
      </c>
      <c r="AP2108" s="469"/>
      <c r="AQ2108" s="65" t="s">
        <v>70</v>
      </c>
      <c r="AR2108" s="480"/>
      <c r="AS2108" s="481">
        <v>1</v>
      </c>
      <c r="AT2108" s="481" t="s">
        <v>70</v>
      </c>
      <c r="AU2108" s="482" t="s">
        <v>363</v>
      </c>
      <c r="AV2108" s="481" t="s">
        <v>363</v>
      </c>
      <c r="AW2108" s="482">
        <v>7</v>
      </c>
      <c r="AX2108" s="482">
        <v>2022</v>
      </c>
      <c r="AY2108" s="482">
        <v>6</v>
      </c>
      <c r="AZ2108" s="482">
        <v>2022</v>
      </c>
      <c r="BA2108" s="470">
        <v>30</v>
      </c>
      <c r="BB2108" s="470">
        <v>7</v>
      </c>
      <c r="BC2108" s="470">
        <v>2022</v>
      </c>
      <c r="BD2108" s="483">
        <v>0.20499999999999999</v>
      </c>
      <c r="BE2108" s="483">
        <v>1</v>
      </c>
      <c r="BF2108" s="483">
        <v>0.1</v>
      </c>
      <c r="BG2108" s="483">
        <v>1.1000000000000001</v>
      </c>
      <c r="BH2108" s="483" t="s">
        <v>68</v>
      </c>
      <c r="BI2108" s="470" t="s">
        <v>3504</v>
      </c>
      <c r="BJ2108" s="483" t="s">
        <v>3504</v>
      </c>
      <c r="BK2108" s="484"/>
    </row>
    <row r="2109" spans="1:63" x14ac:dyDescent="0.25">
      <c r="A2109" s="468" t="s">
        <v>5213</v>
      </c>
      <c r="B2109" s="65">
        <v>44713</v>
      </c>
      <c r="C2109" s="469" t="s">
        <v>156</v>
      </c>
      <c r="D2109" s="470" t="s">
        <v>2333</v>
      </c>
      <c r="E2109" s="470" t="s">
        <v>724</v>
      </c>
      <c r="F2109" s="473">
        <v>4900044522</v>
      </c>
      <c r="G2109" s="470" t="s">
        <v>4758</v>
      </c>
      <c r="H2109" s="472" t="s">
        <v>4744</v>
      </c>
      <c r="I2109" s="472">
        <v>1</v>
      </c>
      <c r="J2109" s="67" t="s">
        <v>66</v>
      </c>
      <c r="K2109" s="708" t="s">
        <v>725</v>
      </c>
      <c r="L2109" s="741" t="s">
        <v>3046</v>
      </c>
      <c r="M2109" s="471" t="s">
        <v>4760</v>
      </c>
      <c r="N2109" s="87">
        <v>48842</v>
      </c>
      <c r="O2109" s="471" t="s">
        <v>112</v>
      </c>
      <c r="P2109" s="471" t="s">
        <v>112</v>
      </c>
      <c r="Q2109" s="774">
        <v>0</v>
      </c>
      <c r="R2109" s="741">
        <v>0</v>
      </c>
      <c r="S2109" s="474">
        <v>1</v>
      </c>
      <c r="T2109" s="474">
        <v>1</v>
      </c>
      <c r="U2109" s="475">
        <v>1</v>
      </c>
      <c r="V2109" s="70">
        <v>1</v>
      </c>
      <c r="W2109" s="65">
        <v>44726</v>
      </c>
      <c r="X2109" s="476" t="s">
        <v>68</v>
      </c>
      <c r="Y2109" s="477">
        <v>1</v>
      </c>
      <c r="Z2109" s="65">
        <v>44739</v>
      </c>
      <c r="AA2109" s="70">
        <v>1</v>
      </c>
      <c r="AB2109" s="70" t="s">
        <v>68</v>
      </c>
      <c r="AC2109" s="70" t="s">
        <v>68</v>
      </c>
      <c r="AD2109" s="475" t="s">
        <v>68</v>
      </c>
      <c r="AE2109" s="474" t="s">
        <v>112</v>
      </c>
      <c r="AF2109" s="478" t="s">
        <v>112</v>
      </c>
      <c r="AG2109" s="479">
        <v>44760</v>
      </c>
      <c r="AH2109" s="469">
        <v>44764</v>
      </c>
      <c r="AI2109" s="65" t="s">
        <v>4566</v>
      </c>
      <c r="AJ2109" s="73" t="s">
        <v>4567</v>
      </c>
      <c r="AK2109" s="636">
        <v>44763</v>
      </c>
      <c r="AL2109" s="469">
        <v>44769</v>
      </c>
      <c r="AM2109" s="469"/>
      <c r="AN2109" s="65" t="s">
        <v>1643</v>
      </c>
      <c r="AO2109" s="65" t="s">
        <v>2991</v>
      </c>
      <c r="AP2109" s="469"/>
      <c r="AQ2109" s="65" t="s">
        <v>70</v>
      </c>
      <c r="AR2109" s="480"/>
      <c r="AS2109" s="481">
        <v>1</v>
      </c>
      <c r="AT2109" s="481" t="s">
        <v>70</v>
      </c>
      <c r="AU2109" s="482" t="s">
        <v>363</v>
      </c>
      <c r="AV2109" s="481" t="s">
        <v>363</v>
      </c>
      <c r="AW2109" s="482">
        <v>7</v>
      </c>
      <c r="AX2109" s="482">
        <v>2022</v>
      </c>
      <c r="AY2109" s="482">
        <v>6</v>
      </c>
      <c r="AZ2109" s="482">
        <v>2022</v>
      </c>
      <c r="BA2109" s="470">
        <v>30</v>
      </c>
      <c r="BB2109" s="470">
        <v>7</v>
      </c>
      <c r="BC2109" s="470">
        <v>2022</v>
      </c>
      <c r="BD2109" s="483">
        <v>0.20499999999999999</v>
      </c>
      <c r="BE2109" s="483">
        <v>1</v>
      </c>
      <c r="BF2109" s="483">
        <v>0.1</v>
      </c>
      <c r="BG2109" s="483">
        <v>1.1000000000000001</v>
      </c>
      <c r="BH2109" s="483" t="s">
        <v>68</v>
      </c>
      <c r="BI2109" s="470" t="s">
        <v>3504</v>
      </c>
      <c r="BJ2109" s="483" t="s">
        <v>3504</v>
      </c>
      <c r="BK2109" s="484"/>
    </row>
    <row r="2110" spans="1:63" x14ac:dyDescent="0.25">
      <c r="A2110" s="64" t="s">
        <v>5214</v>
      </c>
      <c r="B2110" s="65">
        <v>44349</v>
      </c>
      <c r="C2110" s="65" t="s">
        <v>156</v>
      </c>
      <c r="D2110" s="66" t="s">
        <v>2343</v>
      </c>
      <c r="E2110" s="66">
        <v>11</v>
      </c>
      <c r="F2110" s="77">
        <v>6898191</v>
      </c>
      <c r="G2110" s="545" t="s">
        <v>4758</v>
      </c>
      <c r="H2110" s="188" t="s">
        <v>4521</v>
      </c>
      <c r="I2110" s="188">
        <v>1</v>
      </c>
      <c r="J2110" s="77" t="s">
        <v>174</v>
      </c>
      <c r="K2110" s="8" t="s">
        <v>1892</v>
      </c>
      <c r="L2110" s="8" t="s">
        <v>3076</v>
      </c>
      <c r="M2110" s="764" t="s">
        <v>4760</v>
      </c>
      <c r="N2110" s="648">
        <v>45371</v>
      </c>
      <c r="O2110" s="648" t="s">
        <v>745</v>
      </c>
      <c r="P2110" s="648" t="s">
        <v>112</v>
      </c>
      <c r="Q2110" s="635">
        <v>0</v>
      </c>
      <c r="R2110" s="739">
        <v>0</v>
      </c>
      <c r="S2110" s="70">
        <v>1</v>
      </c>
      <c r="T2110" s="70">
        <v>1</v>
      </c>
      <c r="U2110" s="50">
        <v>1</v>
      </c>
      <c r="V2110" s="70">
        <v>1</v>
      </c>
      <c r="W2110" s="65">
        <v>44587</v>
      </c>
      <c r="X2110" s="49" t="s">
        <v>68</v>
      </c>
      <c r="Y2110" s="71">
        <v>1</v>
      </c>
      <c r="Z2110" s="65">
        <v>44748</v>
      </c>
      <c r="AA2110" s="70">
        <v>1</v>
      </c>
      <c r="AB2110" s="70" t="s">
        <v>68</v>
      </c>
      <c r="AC2110" s="70" t="s">
        <v>2341</v>
      </c>
      <c r="AD2110" s="72" t="s">
        <v>68</v>
      </c>
      <c r="AE2110" s="70" t="s">
        <v>112</v>
      </c>
      <c r="AF2110" s="52" t="s">
        <v>112</v>
      </c>
      <c r="AG2110" s="73">
        <v>44526</v>
      </c>
      <c r="AH2110" s="65">
        <v>44767</v>
      </c>
      <c r="AI2110" s="65">
        <v>44768</v>
      </c>
      <c r="AJ2110" s="65" t="s">
        <v>4759</v>
      </c>
      <c r="AK2110" s="636">
        <v>44530</v>
      </c>
      <c r="AL2110" s="65">
        <v>44769</v>
      </c>
      <c r="AM2110" s="65"/>
      <c r="AN2110" s="65" t="s">
        <v>1643</v>
      </c>
      <c r="AO2110" s="65" t="s">
        <v>2992</v>
      </c>
      <c r="AP2110" s="65" t="s">
        <v>4552</v>
      </c>
      <c r="AQ2110" s="67" t="s">
        <v>70</v>
      </c>
      <c r="AR2110" s="75"/>
      <c r="AS2110" s="77">
        <v>0</v>
      </c>
      <c r="AT2110" s="77" t="s">
        <v>70</v>
      </c>
      <c r="AU2110" s="77" t="s">
        <v>363</v>
      </c>
      <c r="AV2110" s="83" t="s">
        <v>363</v>
      </c>
      <c r="AW2110" s="77">
        <v>7</v>
      </c>
      <c r="AX2110" s="67">
        <v>2022</v>
      </c>
      <c r="AY2110" s="67">
        <v>6</v>
      </c>
      <c r="AZ2110" s="67">
        <v>2021</v>
      </c>
      <c r="BA2110" s="67">
        <v>31</v>
      </c>
      <c r="BB2110" s="67">
        <v>7</v>
      </c>
      <c r="BC2110" s="67">
        <v>2022</v>
      </c>
      <c r="BD2110" s="78">
        <v>0.20499999999999999</v>
      </c>
      <c r="BE2110" s="78">
        <v>8.0513000000000012</v>
      </c>
      <c r="BF2110" s="78">
        <v>2.0128250000000003</v>
      </c>
      <c r="BG2110" s="78">
        <v>10.064125000000001</v>
      </c>
      <c r="BH2110" s="78" t="s">
        <v>203</v>
      </c>
      <c r="BI2110" s="78" t="s">
        <v>3504</v>
      </c>
      <c r="BJ2110" s="78" t="s">
        <v>3504</v>
      </c>
      <c r="BK2110" s="79"/>
    </row>
    <row r="2111" spans="1:63" x14ac:dyDescent="0.25">
      <c r="A2111" s="64" t="s">
        <v>5215</v>
      </c>
      <c r="B2111" s="65">
        <v>44349</v>
      </c>
      <c r="C2111" s="65" t="s">
        <v>156</v>
      </c>
      <c r="D2111" s="66" t="s">
        <v>2343</v>
      </c>
      <c r="E2111" s="66">
        <v>11</v>
      </c>
      <c r="F2111" s="77">
        <v>6898191</v>
      </c>
      <c r="G2111" s="545" t="s">
        <v>5216</v>
      </c>
      <c r="H2111" s="188">
        <v>1</v>
      </c>
      <c r="I2111" s="188">
        <v>1</v>
      </c>
      <c r="J2111" s="77" t="s">
        <v>174</v>
      </c>
      <c r="K2111" s="8" t="s">
        <v>1892</v>
      </c>
      <c r="L2111" s="8" t="s">
        <v>3076</v>
      </c>
      <c r="M2111" s="764" t="s">
        <v>4760</v>
      </c>
      <c r="N2111" s="648">
        <v>45371</v>
      </c>
      <c r="O2111" s="648" t="s">
        <v>690</v>
      </c>
      <c r="P2111" s="648" t="s">
        <v>112</v>
      </c>
      <c r="Q2111" s="635">
        <v>0</v>
      </c>
      <c r="R2111" s="739">
        <v>0</v>
      </c>
      <c r="S2111" s="70">
        <v>1</v>
      </c>
      <c r="T2111" s="70">
        <v>1</v>
      </c>
      <c r="U2111" s="50">
        <v>1</v>
      </c>
      <c r="V2111" s="70">
        <v>1</v>
      </c>
      <c r="W2111" s="65">
        <v>44587</v>
      </c>
      <c r="X2111" s="49">
        <v>1</v>
      </c>
      <c r="Y2111" s="71">
        <v>1</v>
      </c>
      <c r="Z2111" s="65">
        <v>44748</v>
      </c>
      <c r="AA2111" s="70">
        <v>1</v>
      </c>
      <c r="AB2111" s="70" t="s">
        <v>68</v>
      </c>
      <c r="AC2111" s="70" t="s">
        <v>2341</v>
      </c>
      <c r="AD2111" s="72" t="s">
        <v>68</v>
      </c>
      <c r="AE2111" s="70" t="s">
        <v>112</v>
      </c>
      <c r="AF2111" s="52" t="s">
        <v>112</v>
      </c>
      <c r="AG2111" s="73">
        <v>44526</v>
      </c>
      <c r="AH2111" s="65">
        <v>44767</v>
      </c>
      <c r="AI2111" s="65">
        <v>44764</v>
      </c>
      <c r="AJ2111" s="65" t="s">
        <v>5217</v>
      </c>
      <c r="AK2111" s="636">
        <v>44530</v>
      </c>
      <c r="AL2111" s="65">
        <v>44769</v>
      </c>
      <c r="AM2111" s="65"/>
      <c r="AN2111" s="65" t="s">
        <v>1643</v>
      </c>
      <c r="AO2111" s="65" t="s">
        <v>2992</v>
      </c>
      <c r="AP2111" s="65" t="s">
        <v>4551</v>
      </c>
      <c r="AQ2111" s="67" t="s">
        <v>70</v>
      </c>
      <c r="AR2111" s="75"/>
      <c r="AS2111" s="77">
        <v>0</v>
      </c>
      <c r="AT2111" s="77" t="s">
        <v>70</v>
      </c>
      <c r="AU2111" s="77" t="s">
        <v>363</v>
      </c>
      <c r="AV2111" s="83" t="s">
        <v>70</v>
      </c>
      <c r="AW2111" s="77">
        <v>7</v>
      </c>
      <c r="AX2111" s="67">
        <v>2022</v>
      </c>
      <c r="AY2111" s="67">
        <v>6</v>
      </c>
      <c r="AZ2111" s="67">
        <v>2021</v>
      </c>
      <c r="BA2111" s="67">
        <v>31</v>
      </c>
      <c r="BB2111" s="67">
        <v>7</v>
      </c>
      <c r="BC2111" s="67">
        <v>2022</v>
      </c>
      <c r="BD2111" s="78">
        <v>0.20499999999999999</v>
      </c>
      <c r="BE2111" s="78">
        <v>8.0513000000000012</v>
      </c>
      <c r="BF2111" s="78">
        <v>2.0128250000000003</v>
      </c>
      <c r="BG2111" s="78">
        <v>10.064125000000001</v>
      </c>
      <c r="BH2111" s="78" t="s">
        <v>203</v>
      </c>
      <c r="BI2111" s="78" t="s">
        <v>3504</v>
      </c>
      <c r="BJ2111" s="78" t="s">
        <v>3504</v>
      </c>
      <c r="BK2111" s="79"/>
    </row>
    <row r="2112" spans="1:63" x14ac:dyDescent="0.25">
      <c r="A2112" s="64" t="s">
        <v>5218</v>
      </c>
      <c r="B2112" s="65">
        <v>44349</v>
      </c>
      <c r="C2112" s="65" t="s">
        <v>156</v>
      </c>
      <c r="D2112" s="66" t="s">
        <v>2343</v>
      </c>
      <c r="E2112" s="66">
        <v>11</v>
      </c>
      <c r="F2112" s="77">
        <v>6898191</v>
      </c>
      <c r="G2112" s="545" t="s">
        <v>4758</v>
      </c>
      <c r="H2112" s="188" t="s">
        <v>4745</v>
      </c>
      <c r="I2112" s="188">
        <v>1</v>
      </c>
      <c r="J2112" s="77" t="s">
        <v>174</v>
      </c>
      <c r="K2112" s="8" t="s">
        <v>1892</v>
      </c>
      <c r="L2112" s="8" t="s">
        <v>3076</v>
      </c>
      <c r="M2112" s="764" t="s">
        <v>4760</v>
      </c>
      <c r="N2112" s="648">
        <v>45371</v>
      </c>
      <c r="O2112" s="648" t="s">
        <v>1178</v>
      </c>
      <c r="P2112" s="648" t="s">
        <v>112</v>
      </c>
      <c r="Q2112" s="635">
        <v>0</v>
      </c>
      <c r="R2112" s="739">
        <v>0</v>
      </c>
      <c r="S2112" s="70">
        <v>1</v>
      </c>
      <c r="T2112" s="70">
        <v>1</v>
      </c>
      <c r="U2112" s="50">
        <v>1</v>
      </c>
      <c r="V2112" s="70">
        <v>1</v>
      </c>
      <c r="W2112" s="65">
        <v>44587</v>
      </c>
      <c r="X2112" s="49" t="s">
        <v>68</v>
      </c>
      <c r="Y2112" s="71">
        <v>1</v>
      </c>
      <c r="Z2112" s="65">
        <v>44748</v>
      </c>
      <c r="AA2112" s="70">
        <v>0.99</v>
      </c>
      <c r="AB2112" s="70" t="s">
        <v>68</v>
      </c>
      <c r="AC2112" s="70" t="s">
        <v>2341</v>
      </c>
      <c r="AD2112" s="72" t="s">
        <v>68</v>
      </c>
      <c r="AE2112" s="70" t="s">
        <v>112</v>
      </c>
      <c r="AF2112" s="52" t="s">
        <v>112</v>
      </c>
      <c r="AG2112" s="73">
        <v>44526</v>
      </c>
      <c r="AH2112" s="65">
        <v>44767</v>
      </c>
      <c r="AI2112" s="65">
        <v>44768</v>
      </c>
      <c r="AJ2112" s="65" t="s">
        <v>4759</v>
      </c>
      <c r="AK2112" s="636">
        <v>44530</v>
      </c>
      <c r="AL2112" s="65">
        <v>44769</v>
      </c>
      <c r="AM2112" s="65"/>
      <c r="AN2112" s="65" t="s">
        <v>1643</v>
      </c>
      <c r="AO2112" s="65" t="s">
        <v>2992</v>
      </c>
      <c r="AP2112" s="65" t="s">
        <v>4552</v>
      </c>
      <c r="AQ2112" s="67" t="s">
        <v>70</v>
      </c>
      <c r="AR2112" s="75"/>
      <c r="AS2112" s="77">
        <v>0</v>
      </c>
      <c r="AT2112" s="77" t="s">
        <v>70</v>
      </c>
      <c r="AU2112" s="77" t="s">
        <v>363</v>
      </c>
      <c r="AV2112" s="83" t="s">
        <v>363</v>
      </c>
      <c r="AW2112" s="77">
        <v>7</v>
      </c>
      <c r="AX2112" s="67">
        <v>2022</v>
      </c>
      <c r="AY2112" s="67">
        <v>6</v>
      </c>
      <c r="AZ2112" s="67">
        <v>2021</v>
      </c>
      <c r="BA2112" s="67">
        <v>31</v>
      </c>
      <c r="BB2112" s="67">
        <v>7</v>
      </c>
      <c r="BC2112" s="67">
        <v>2022</v>
      </c>
      <c r="BD2112" s="78">
        <v>0.20499999999999999</v>
      </c>
      <c r="BE2112" s="78">
        <v>8.0513000000000012</v>
      </c>
      <c r="BF2112" s="78">
        <v>2.0128250000000003</v>
      </c>
      <c r="BG2112" s="78">
        <v>10.064125000000001</v>
      </c>
      <c r="BH2112" s="78" t="s">
        <v>203</v>
      </c>
      <c r="BI2112" s="78" t="s">
        <v>3504</v>
      </c>
      <c r="BJ2112" s="78" t="s">
        <v>3504</v>
      </c>
      <c r="BK2112" s="79"/>
    </row>
    <row r="2113" spans="1:63" ht="15.75" customHeight="1" x14ac:dyDescent="0.25">
      <c r="A2113" s="64" t="s">
        <v>5219</v>
      </c>
      <c r="B2113" s="65">
        <v>44349</v>
      </c>
      <c r="C2113" s="65" t="s">
        <v>156</v>
      </c>
      <c r="D2113" s="66" t="s">
        <v>2343</v>
      </c>
      <c r="E2113" s="66">
        <v>11</v>
      </c>
      <c r="F2113" s="77">
        <v>6898191</v>
      </c>
      <c r="G2113" s="545" t="s">
        <v>4758</v>
      </c>
      <c r="H2113" s="188" t="s">
        <v>4746</v>
      </c>
      <c r="I2113" s="188">
        <v>1</v>
      </c>
      <c r="J2113" s="77" t="s">
        <v>174</v>
      </c>
      <c r="K2113" s="8" t="s">
        <v>1892</v>
      </c>
      <c r="L2113" s="8" t="s">
        <v>3076</v>
      </c>
      <c r="M2113" s="764" t="s">
        <v>4760</v>
      </c>
      <c r="N2113" s="648">
        <v>45371</v>
      </c>
      <c r="O2113" s="648" t="s">
        <v>1180</v>
      </c>
      <c r="P2113" s="648" t="s">
        <v>112</v>
      </c>
      <c r="Q2113" s="635">
        <v>0</v>
      </c>
      <c r="R2113" s="739">
        <v>0</v>
      </c>
      <c r="S2113" s="70">
        <v>1</v>
      </c>
      <c r="T2113" s="70">
        <v>1</v>
      </c>
      <c r="U2113" s="50">
        <v>1</v>
      </c>
      <c r="V2113" s="70">
        <v>1</v>
      </c>
      <c r="W2113" s="65">
        <v>44587</v>
      </c>
      <c r="X2113" s="49" t="s">
        <v>68</v>
      </c>
      <c r="Y2113" s="71">
        <v>1</v>
      </c>
      <c r="Z2113" s="65">
        <v>44748</v>
      </c>
      <c r="AA2113" s="70">
        <v>0.99</v>
      </c>
      <c r="AB2113" s="70" t="s">
        <v>68</v>
      </c>
      <c r="AC2113" s="70" t="s">
        <v>2341</v>
      </c>
      <c r="AD2113" s="72" t="s">
        <v>68</v>
      </c>
      <c r="AE2113" s="70" t="s">
        <v>112</v>
      </c>
      <c r="AF2113" s="52" t="s">
        <v>112</v>
      </c>
      <c r="AG2113" s="73">
        <v>44526</v>
      </c>
      <c r="AH2113" s="65">
        <v>44767</v>
      </c>
      <c r="AI2113" s="65">
        <v>44764</v>
      </c>
      <c r="AJ2113" s="65" t="s">
        <v>4759</v>
      </c>
      <c r="AK2113" s="636">
        <v>44530</v>
      </c>
      <c r="AL2113" s="65">
        <v>44769</v>
      </c>
      <c r="AM2113" s="65"/>
      <c r="AN2113" s="65" t="s">
        <v>1643</v>
      </c>
      <c r="AO2113" s="65" t="s">
        <v>2992</v>
      </c>
      <c r="AP2113" s="65" t="s">
        <v>4551</v>
      </c>
      <c r="AQ2113" s="67" t="s">
        <v>70</v>
      </c>
      <c r="AR2113" s="75"/>
      <c r="AS2113" s="77">
        <v>0</v>
      </c>
      <c r="AT2113" s="77" t="s">
        <v>70</v>
      </c>
      <c r="AU2113" s="77" t="s">
        <v>363</v>
      </c>
      <c r="AV2113" s="83" t="s">
        <v>70</v>
      </c>
      <c r="AW2113" s="77">
        <v>7</v>
      </c>
      <c r="AX2113" s="67">
        <v>2022</v>
      </c>
      <c r="AY2113" s="67">
        <v>6</v>
      </c>
      <c r="AZ2113" s="67">
        <v>2021</v>
      </c>
      <c r="BA2113" s="67">
        <v>31</v>
      </c>
      <c r="BB2113" s="67">
        <v>7</v>
      </c>
      <c r="BC2113" s="67">
        <v>2022</v>
      </c>
      <c r="BD2113" s="78">
        <v>0.20499999999999999</v>
      </c>
      <c r="BE2113" s="78">
        <v>8.0513000000000012</v>
      </c>
      <c r="BF2113" s="78">
        <v>2.0128250000000003</v>
      </c>
      <c r="BG2113" s="78">
        <v>10.064125000000001</v>
      </c>
      <c r="BH2113" s="78" t="s">
        <v>203</v>
      </c>
      <c r="BI2113" s="78" t="s">
        <v>3504</v>
      </c>
      <c r="BJ2113" s="78" t="s">
        <v>3504</v>
      </c>
      <c r="BK2113" s="79"/>
    </row>
    <row r="2114" spans="1:63" x14ac:dyDescent="0.25">
      <c r="A2114" s="246" t="s">
        <v>5220</v>
      </c>
      <c r="B2114" s="258">
        <v>44589</v>
      </c>
      <c r="C2114" s="247" t="s">
        <v>156</v>
      </c>
      <c r="D2114" s="248" t="s">
        <v>2342</v>
      </c>
      <c r="E2114" s="248">
        <v>117</v>
      </c>
      <c r="F2114" s="249">
        <v>28734780</v>
      </c>
      <c r="G2114" s="44" t="s">
        <v>5221</v>
      </c>
      <c r="H2114" s="250">
        <v>10</v>
      </c>
      <c r="I2114" s="250">
        <v>1</v>
      </c>
      <c r="J2114" s="67" t="s">
        <v>66</v>
      </c>
      <c r="K2114" s="708" t="s">
        <v>391</v>
      </c>
      <c r="L2114" s="747" t="s">
        <v>3209</v>
      </c>
      <c r="M2114" s="251" t="s">
        <v>4760</v>
      </c>
      <c r="N2114" s="87">
        <v>48842</v>
      </c>
      <c r="O2114" s="87" t="s">
        <v>3428</v>
      </c>
      <c r="P2114" s="251" t="s">
        <v>112</v>
      </c>
      <c r="Q2114" s="778">
        <v>0</v>
      </c>
      <c r="R2114" s="747">
        <v>0</v>
      </c>
      <c r="S2114" s="252">
        <v>1</v>
      </c>
      <c r="T2114" s="252">
        <v>1</v>
      </c>
      <c r="U2114" s="253">
        <v>1</v>
      </c>
      <c r="V2114" s="252">
        <v>1</v>
      </c>
      <c r="W2114" s="65">
        <v>44666</v>
      </c>
      <c r="X2114" s="254" t="s">
        <v>68</v>
      </c>
      <c r="Y2114" s="255">
        <v>1</v>
      </c>
      <c r="Z2114" s="65">
        <v>44771</v>
      </c>
      <c r="AA2114" s="70">
        <v>1</v>
      </c>
      <c r="AB2114" s="70" t="s">
        <v>68</v>
      </c>
      <c r="AC2114" s="70" t="s">
        <v>68</v>
      </c>
      <c r="AD2114" s="256" t="s">
        <v>68</v>
      </c>
      <c r="AE2114" s="252" t="s">
        <v>112</v>
      </c>
      <c r="AF2114" s="257" t="s">
        <v>112</v>
      </c>
      <c r="AG2114" s="258">
        <v>44732</v>
      </c>
      <c r="AH2114" s="247">
        <v>44785</v>
      </c>
      <c r="AI2114" s="247" t="s">
        <v>4585</v>
      </c>
      <c r="AJ2114" s="247" t="s">
        <v>4593</v>
      </c>
      <c r="AK2114" s="636">
        <v>44735</v>
      </c>
      <c r="AL2114" s="247">
        <v>44790</v>
      </c>
      <c r="AM2114" s="247"/>
      <c r="AN2114" s="65" t="s">
        <v>1643</v>
      </c>
      <c r="AO2114" s="45" t="s">
        <v>2982</v>
      </c>
      <c r="AP2114" s="65"/>
      <c r="AQ2114" s="67" t="s">
        <v>70</v>
      </c>
      <c r="AR2114" s="259"/>
      <c r="AS2114" s="77">
        <v>1</v>
      </c>
      <c r="AT2114" s="260" t="e">
        <v>#VALUE!</v>
      </c>
      <c r="AU2114" s="260" t="e">
        <v>#VALUE!</v>
      </c>
      <c r="AV2114" s="261" t="s">
        <v>363</v>
      </c>
      <c r="AW2114" s="260" t="e">
        <v>#VALUE!</v>
      </c>
      <c r="AX2114" s="249" t="e">
        <v>#VALUE!</v>
      </c>
      <c r="AY2114" s="249">
        <v>1</v>
      </c>
      <c r="AZ2114" s="249">
        <v>2022</v>
      </c>
      <c r="BA2114" s="248">
        <v>33</v>
      </c>
      <c r="BB2114" s="248">
        <v>8</v>
      </c>
      <c r="BC2114" s="248">
        <v>2022</v>
      </c>
      <c r="BD2114" s="262">
        <v>0.20499999999999999</v>
      </c>
      <c r="BE2114" s="262">
        <v>3.8149999999999999</v>
      </c>
      <c r="BF2114" s="262">
        <v>0.95374999999999988</v>
      </c>
      <c r="BG2114" s="262">
        <v>4.7687499999999998</v>
      </c>
      <c r="BH2114" s="262" t="s">
        <v>203</v>
      </c>
      <c r="BI2114" s="248" t="s">
        <v>3504</v>
      </c>
      <c r="BJ2114" s="262" t="s">
        <v>3504</v>
      </c>
      <c r="BK2114" s="263"/>
    </row>
    <row r="2115" spans="1:63" x14ac:dyDescent="0.25">
      <c r="A2115" s="246" t="s">
        <v>5222</v>
      </c>
      <c r="B2115" s="258">
        <v>44589</v>
      </c>
      <c r="C2115" s="247" t="s">
        <v>156</v>
      </c>
      <c r="D2115" s="248" t="s">
        <v>2342</v>
      </c>
      <c r="E2115" s="248">
        <v>117</v>
      </c>
      <c r="F2115" s="249">
        <v>28734780</v>
      </c>
      <c r="G2115" s="44" t="s">
        <v>4758</v>
      </c>
      <c r="H2115" s="250">
        <v>11</v>
      </c>
      <c r="I2115" s="250">
        <v>1</v>
      </c>
      <c r="J2115" s="67" t="s">
        <v>66</v>
      </c>
      <c r="K2115" s="708" t="s">
        <v>391</v>
      </c>
      <c r="L2115" s="747" t="s">
        <v>3209</v>
      </c>
      <c r="M2115" s="251" t="s">
        <v>4760</v>
      </c>
      <c r="N2115" s="87">
        <v>48842</v>
      </c>
      <c r="O2115" s="87" t="s">
        <v>3429</v>
      </c>
      <c r="P2115" s="251" t="s">
        <v>112</v>
      </c>
      <c r="Q2115" s="778">
        <v>0</v>
      </c>
      <c r="R2115" s="747">
        <v>0</v>
      </c>
      <c r="S2115" s="252">
        <v>1</v>
      </c>
      <c r="T2115" s="252">
        <v>1</v>
      </c>
      <c r="U2115" s="253">
        <v>1</v>
      </c>
      <c r="V2115" s="252">
        <v>1</v>
      </c>
      <c r="W2115" s="65">
        <v>44666</v>
      </c>
      <c r="X2115" s="254" t="s">
        <v>68</v>
      </c>
      <c r="Y2115" s="255">
        <v>1</v>
      </c>
      <c r="Z2115" s="65">
        <v>44771</v>
      </c>
      <c r="AA2115" s="70">
        <v>1</v>
      </c>
      <c r="AB2115" s="70" t="s">
        <v>68</v>
      </c>
      <c r="AC2115" s="70" t="s">
        <v>68</v>
      </c>
      <c r="AD2115" s="256" t="s">
        <v>68</v>
      </c>
      <c r="AE2115" s="252" t="s">
        <v>112</v>
      </c>
      <c r="AF2115" s="257" t="s">
        <v>112</v>
      </c>
      <c r="AG2115" s="258">
        <v>44732</v>
      </c>
      <c r="AH2115" s="247">
        <v>44785</v>
      </c>
      <c r="AI2115" s="247" t="s">
        <v>4585</v>
      </c>
      <c r="AJ2115" s="247" t="s">
        <v>4593</v>
      </c>
      <c r="AK2115" s="636">
        <v>44735</v>
      </c>
      <c r="AL2115" s="247">
        <v>44790</v>
      </c>
      <c r="AM2115" s="247"/>
      <c r="AN2115" s="65" t="s">
        <v>1643</v>
      </c>
      <c r="AO2115" s="45" t="s">
        <v>2982</v>
      </c>
      <c r="AP2115" s="65"/>
      <c r="AQ2115" s="67" t="s">
        <v>70</v>
      </c>
      <c r="AR2115" s="259"/>
      <c r="AS2115" s="77">
        <v>1</v>
      </c>
      <c r="AT2115" s="260" t="e">
        <v>#VALUE!</v>
      </c>
      <c r="AU2115" s="260" t="e">
        <v>#VALUE!</v>
      </c>
      <c r="AV2115" s="261" t="s">
        <v>363</v>
      </c>
      <c r="AW2115" s="260" t="e">
        <v>#VALUE!</v>
      </c>
      <c r="AX2115" s="249" t="e">
        <v>#VALUE!</v>
      </c>
      <c r="AY2115" s="249">
        <v>1</v>
      </c>
      <c r="AZ2115" s="249">
        <v>2022</v>
      </c>
      <c r="BA2115" s="248">
        <v>33</v>
      </c>
      <c r="BB2115" s="248">
        <v>8</v>
      </c>
      <c r="BC2115" s="248">
        <v>2022</v>
      </c>
      <c r="BD2115" s="262">
        <v>0.20499999999999999</v>
      </c>
      <c r="BE2115" s="262">
        <v>3.8149999999999999</v>
      </c>
      <c r="BF2115" s="262">
        <v>0.95374999999999988</v>
      </c>
      <c r="BG2115" s="262">
        <v>4.7687499999999998</v>
      </c>
      <c r="BH2115" s="262" t="s">
        <v>203</v>
      </c>
      <c r="BI2115" s="248" t="s">
        <v>3504</v>
      </c>
      <c r="BJ2115" s="262" t="s">
        <v>3504</v>
      </c>
      <c r="BK2115" s="263"/>
    </row>
    <row r="2116" spans="1:63" x14ac:dyDescent="0.25">
      <c r="A2116" s="364" t="str">
        <f>CONCATENATE(Tableau3[[#This Row],[CUSTOMER ORDER]],Tableau3[[#This Row],[ITEM]])</f>
        <v>2878245610</v>
      </c>
      <c r="B2116" s="365">
        <v>44645</v>
      </c>
      <c r="C2116" s="365" t="str">
        <f>IFERROR(VLOOKUP(Tableau3[[#This Row],[CUSTOMER PN]],Database!$A$1:$U$80002,3,FALSE),"")</f>
        <v>HA/REVENTE</v>
      </c>
      <c r="D2116" s="366" t="str">
        <f>IFERROR(VLOOKUP(Tableau3[[#This Row],[CUSTOMER PN]],Database!$A$1:$U$8066,20,FALSE),"TBD")</f>
        <v>SATAIR</v>
      </c>
      <c r="E2116" s="366" t="str">
        <f>IFERROR(VLOOKUP(Tableau3[[#This Row],[CUSTOMER PN]],Database!$A$1:$U$80002,2,FALSE),"")</f>
        <v>GUTTER ASSY</v>
      </c>
      <c r="F2116" s="368">
        <v>28782456</v>
      </c>
      <c r="G2116" s="366" t="str">
        <f>IFERROR(VLOOKUP(Tableau3[[#This Row],[CONCAT]],'[1]Carnet de commande '!$AW$4:$AX$8553,2,FALSE),"NON-SPARES")</f>
        <v>174305</v>
      </c>
      <c r="H2116" s="367">
        <v>10</v>
      </c>
      <c r="I2116" s="367" t="s">
        <v>1874</v>
      </c>
      <c r="J2116" s="368" t="s">
        <v>66</v>
      </c>
      <c r="K2116" s="719" t="s">
        <v>3350</v>
      </c>
      <c r="L2116" s="751" t="str">
        <f>IFERROR(VLOOKUP(Tableau3[[#This Row],[CUSTOMER PN]],Database!A$2:V$3058,21,FALSE),"")</f>
        <v>IS0057854S</v>
      </c>
      <c r="M2116" s="369" t="str">
        <f>IFERROR(IF(Tableau3[[#This Row],[PO TYPE]]="HA/REVENTE","NA",VLOOKUP(Tableau3[[#This Row],[CONCAT]],[2]Commandes!$A$1:$T$1073,20,FALSE)),"NON PRESENT INDUS")</f>
        <v>NA</v>
      </c>
      <c r="N2116" s="369">
        <v>48843</v>
      </c>
      <c r="O2116" s="369" t="str">
        <f>IF(Tableau3[[#This Row],[PO TYPE]]="HA/REVENTE","NA","")</f>
        <v>NA</v>
      </c>
      <c r="P2116" s="369" t="s">
        <v>68</v>
      </c>
      <c r="Q2116" s="781" t="str">
        <f>IF(Tableau3[[#This Row],[PO TYPE]]="HA/REVENTE","NA","")</f>
        <v>NA</v>
      </c>
      <c r="R2116" s="751" t="str">
        <f>IF(Tableau3[[#This Row],[PO TYPE]]="HA/REVENTE","NA","")</f>
        <v>NA</v>
      </c>
      <c r="S2116" s="370" t="str">
        <f>IF(Tableau3[[#This Row],[PO TYPE]]="HA/REVENTE","NA",IF(OR(COUNTIF(Tableau3[[#This Row],[N° DP/DA]],"*OF*"),ISNUMBER(Tableau3[[#This Row],[N° DP/DA]])),1,0))</f>
        <v>NA</v>
      </c>
      <c r="T2116" s="370" t="str">
        <f>IF(Tableau3[[#This Row],[PO TYPE]]="HA/REVENTE","NA",IF(OR(COUNTIF(Tableau3[[#This Row],[Launched O/N]],"*OF*"),ISNUMBER(Tableau3[[#This Row],[Launched O/N]])),1,0))</f>
        <v>NA</v>
      </c>
      <c r="U2116" s="371" t="str">
        <f>IFERROR((Tableau3[[#This Row],[50%]]*0.5+Tableau3[[#This Row],[50%2]]*0.5),"100%")</f>
        <v>100%</v>
      </c>
      <c r="V2116" s="370">
        <v>1</v>
      </c>
      <c r="W2116" s="365" t="s">
        <v>181</v>
      </c>
      <c r="X2116" s="372" t="str">
        <f>IFERROR(VLOOKUP(Tableau3[[#This Row],[CONCAT]],Confiés!A$1:AE$9820,30,FALSE),"NA")</f>
        <v>NA</v>
      </c>
      <c r="Y2116" s="373">
        <f t="shared" ref="Y2100:Y2131" si="0">SUMPRODUCT($V2116:$X2116,$V$1:$X$1)/SUMIF($V2116:$X2116,"&lt;&gt;NA",$V$1:$X$1)</f>
        <v>1</v>
      </c>
      <c r="Z2116" s="365" t="s">
        <v>68</v>
      </c>
      <c r="AA2116" s="370" t="s">
        <v>68</v>
      </c>
      <c r="AB2116" s="370" t="s">
        <v>68</v>
      </c>
      <c r="AC2116" s="370" t="s">
        <v>68</v>
      </c>
      <c r="AD2116" s="371" t="str">
        <f t="shared" ref="AD2099:AD2126" si="1">IFERROR(SUMPRODUCT($AA2116:$AC2116,$AA$1:$AC$1)/SUMIF($AA2116:$AC2116,"&lt;&gt;NA",$AA$1:$AC$1),"NA")</f>
        <v>NA</v>
      </c>
      <c r="AE2116" s="370" t="str">
        <f>IFERROR(VLOOKUP(Tableau3[[#This Row],[CONCAT]],'[3]RECHANGES Satair-Stelia'!$A$4:$O$200,15,FALSE),"")</f>
        <v/>
      </c>
      <c r="AF2116" s="374" t="str">
        <f>IFERROR(VLOOKUP(Tableau3[[#This Row],[CONCAT]],'[3]RECHANGES Satair-Stelia'!$A$4:$U$200,16,FALSE),"")</f>
        <v/>
      </c>
      <c r="AG2116" s="375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44788</v>
      </c>
      <c r="AH2116" s="3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44768</v>
      </c>
      <c r="AI2116" s="365" t="str">
        <f>IFERROR(VLOOKUP(Tableau3[[#This Row],[CONCAT]],'[1]Carnet de commande '!$AW$9:$BE$50813,9,FALSE),"Sous-poste")</f>
        <v>18.07.2022</v>
      </c>
      <c r="AJ2116" s="375" t="str">
        <f>IFERROR(VLOOKUP(Tableau3[[#This Row],[CONCAT]],'[1]Carnet de commande '!$AW$9:$BE$50813,8,FALSE),"Sous-poste")</f>
        <v>80915226</v>
      </c>
      <c r="AK2116" s="871">
        <v>44791</v>
      </c>
      <c r="AL2116" s="365">
        <v>44771</v>
      </c>
      <c r="AM2116" s="365"/>
      <c r="AN2116" s="365" t="s">
        <v>1643</v>
      </c>
      <c r="AO2116" s="365" t="s">
        <v>2982</v>
      </c>
      <c r="AP2116" s="365"/>
      <c r="AQ2116" s="65" t="s">
        <v>70</v>
      </c>
      <c r="AR2116" s="376"/>
      <c r="AS2116" s="77">
        <f>IF(OR(Tableau3[[#This Row],[Criticité]]="EXP",Tableau3[[#This Row],[Criticité]]="RTN",Tableau3[[#This Row],[Criticité]]=""),1,0)</f>
        <v>1</v>
      </c>
      <c r="AT2116" s="377" t="e">
        <f>IF(Tableau3[[#This Row],[Delivery Reforecasted]]&lt;&gt;"",IF(WORKDAY.INTL(Tableau3[[#This Row],[Real shipment]],RECHANGES!$AS2126,1)&lt;=Tableau3[[#This Row],[Delivery Reforecasted]],"O","N"),IF(WORKDAY.INTL(Tableau3[[#This Row],[Real shipment]],RECHANGES!$AS2126,1)&lt;=Tableau3[[#This Row],[Requested delivery]],"O","N"))</f>
        <v>#VALUE!</v>
      </c>
      <c r="AU2116" s="377" t="e">
        <f>IF(Tableau3[[#This Row],[Requested delivery]]&lt;&gt;"",IF(WORKDAY.INTL(Tableau3[[#This Row],[Real shipment]],RECHANGES!$AS2163,1)&lt;=Tableau3[[#This Row],[Requested delivery]],"O","N"),IF(WORKDAY.INTL(Tableau3[[#This Row],[Real shipment]],RECHANGES!$AS2163,1)&lt;=Tableau3[[#This Row],[Delivery Reforecasted]],"O","N"))</f>
        <v>#VALUE!</v>
      </c>
      <c r="AV2116" s="378" t="str">
        <f>IF(Tableau3[[#This Row],[Reforecasted shipment]]&gt;=Tableau3[[#This Row],[Real shipment]],"O","N")</f>
        <v>N</v>
      </c>
      <c r="AW2116" s="377" t="e">
        <f>IF(Tableau3[[#This Row],[Real shipment]]&lt;&gt;"",MONTH(Tableau3[[#This Row],[Real shipment]]),"")</f>
        <v>#VALUE!</v>
      </c>
      <c r="AX2116" s="377" t="e">
        <f>IF(Tableau3[[#This Row],[Real shipment]]&lt;&gt;"",YEAR(Tableau3[[#This Row],[Real shipment]]),"")</f>
        <v>#VALUE!</v>
      </c>
      <c r="AY2116" s="377">
        <f>MONTH(Tableau3[[#This Row],[ENTRY DATE]])</f>
        <v>3</v>
      </c>
      <c r="AZ2116" s="377">
        <f>YEAR(Tableau3[[#This Row],[ENTRY DATE]])</f>
        <v>2022</v>
      </c>
      <c r="BA2116" s="366">
        <f>IFERROR(WEEKNUM(Tableau3[[#This Row],[Reforecasted shipment]]),"")</f>
        <v>31</v>
      </c>
      <c r="BB2116" s="366">
        <f>IFERROR(MONTH(Tableau3[[#This Row],[Reforecasted shipment]]),"")</f>
        <v>7</v>
      </c>
      <c r="BC2116" s="366">
        <f>IFERROR(YEAR(Tableau3[[#This Row],[Reforecasted shipment]]),"")</f>
        <v>2022</v>
      </c>
      <c r="BD2116" s="379">
        <f>IFERROR(VLOOKUP(Tableau3[[#This Row],[CUSTOMER PN]],Database!$A$1:$U$80002,13,FALSE),"0")*Tableau3[[#This Row],[QTY]]</f>
        <v>0</v>
      </c>
      <c r="BE2116" s="379">
        <f>IFERROR(VLOOKUP(Tableau3[[#This Row],[CUSTOMER PN]],Database!$A$1:$U$80002,16,FALSE),"0")*Tableau3[[#This Row],[QTY]]</f>
        <v>0</v>
      </c>
      <c r="BF2116" s="379">
        <f>IFERROR(VLOOKUP(Tableau3[[#This Row],[CUSTOMER PN]],Database!$A$1:$U$80002,19,FALSE),"0")</f>
        <v>0</v>
      </c>
      <c r="BG2116" s="379">
        <f>Tableau3[[#This Row],[MANUF]]+Tableau3[[#This Row],[CONTRÔLE/TEST]]</f>
        <v>0</v>
      </c>
      <c r="BH2116" s="379" t="str">
        <f>IFERROR(VLOOKUP(Tableau3[[#This Row],[CUSTOMER PN]],Database!$A$1:$U$80002,9,FALSE),"NA")</f>
        <v>NA</v>
      </c>
      <c r="BI2116" s="366" t="str">
        <f>IFERROR((Tableau3[[#This Row],[MANUF]])-#REF!*(Tableau3[[#This Row],[MANUF]]),"0")</f>
        <v>0</v>
      </c>
      <c r="BJ2116" s="379" t="str">
        <f>IFERROR(Tableau3[[#This Row],[CONTRÔLE/TEST]]-#REF!*Tableau3[[#This Row],[CONTRÔLE/TEST]],"0")</f>
        <v>0</v>
      </c>
      <c r="BK2116" s="380"/>
    </row>
    <row r="2117" spans="1:63" x14ac:dyDescent="0.25">
      <c r="A2117" s="364" t="str">
        <f>CONCATENATE(Tableau3[[#This Row],[CUSTOMER ORDER]],Tableau3[[#This Row],[ITEM]])</f>
        <v>2878248110</v>
      </c>
      <c r="B2117" s="365">
        <v>44645</v>
      </c>
      <c r="C2117" s="365" t="str">
        <f>IFERROR(VLOOKUP(Tableau3[[#This Row],[CUSTOMER PN]],Database!$A$1:$U$80002,3,FALSE),"")</f>
        <v>HA/REVENTE</v>
      </c>
      <c r="D2117" s="366" t="str">
        <f>IFERROR(VLOOKUP(Tableau3[[#This Row],[CUSTOMER PN]],Database!$A$1:$U$8066,20,FALSE),"TBD")</f>
        <v>SATAIR</v>
      </c>
      <c r="E2117" s="366" t="str">
        <f>IFERROR(VLOOKUP(Tableau3[[#This Row],[CUSTOMER PN]],Database!$A$1:$U$80002,2,FALSE),"")</f>
        <v>BRACKET ASSY</v>
      </c>
      <c r="F2117" s="368">
        <v>28782481</v>
      </c>
      <c r="G2117" s="366" t="str">
        <f>IFERROR(VLOOKUP(Tableau3[[#This Row],[CONCAT]],'[1]Carnet de commande '!$AW$4:$AX$8553,2,FALSE),"NON-SPARES")</f>
        <v>174310</v>
      </c>
      <c r="H2117" s="367">
        <v>10</v>
      </c>
      <c r="I2117" s="367" t="s">
        <v>1874</v>
      </c>
      <c r="J2117" s="368" t="s">
        <v>66</v>
      </c>
      <c r="K2117" s="719" t="s">
        <v>3351</v>
      </c>
      <c r="L2117" s="751" t="str">
        <f>IFERROR(VLOOKUP(Tableau3[[#This Row],[CUSTOMER PN]],Database!A$2:V$3058,21,FALSE),"")</f>
        <v>IS0057855S</v>
      </c>
      <c r="M2117" s="369" t="str">
        <f>IFERROR(IF(Tableau3[[#This Row],[PO TYPE]]="HA/REVENTE","NA",VLOOKUP(Tableau3[[#This Row],[CONCAT]],[2]Commandes!$A$1:$T$1073,20,FALSE)),"NON PRESENT INDUS")</f>
        <v>NA</v>
      </c>
      <c r="N2117" s="369">
        <v>48843</v>
      </c>
      <c r="O2117" s="369" t="str">
        <f>IF(Tableau3[[#This Row],[PO TYPE]]="HA/REVENTE","NA","")</f>
        <v>NA</v>
      </c>
      <c r="P2117" s="369" t="s">
        <v>68</v>
      </c>
      <c r="Q2117" s="781" t="str">
        <f>IF(Tableau3[[#This Row],[PO TYPE]]="HA/REVENTE","NA","")</f>
        <v>NA</v>
      </c>
      <c r="R2117" s="751" t="str">
        <f>IF(Tableau3[[#This Row],[PO TYPE]]="HA/REVENTE","NA","")</f>
        <v>NA</v>
      </c>
      <c r="S2117" s="370" t="str">
        <f>IF(Tableau3[[#This Row],[PO TYPE]]="HA/REVENTE","NA",IF(OR(COUNTIF(Tableau3[[#This Row],[N° DP/DA]],"*OF*"),ISNUMBER(Tableau3[[#This Row],[N° DP/DA]])),1,0))</f>
        <v>NA</v>
      </c>
      <c r="T2117" s="370" t="str">
        <f>IF(Tableau3[[#This Row],[PO TYPE]]="HA/REVENTE","NA",IF(OR(COUNTIF(Tableau3[[#This Row],[Launched O/N]],"*OF*"),ISNUMBER(Tableau3[[#This Row],[Launched O/N]])),1,0))</f>
        <v>NA</v>
      </c>
      <c r="U2117" s="371" t="str">
        <f>IFERROR((Tableau3[[#This Row],[50%]]*0.5+Tableau3[[#This Row],[50%2]]*0.5),"100%")</f>
        <v>100%</v>
      </c>
      <c r="V2117" s="370">
        <v>1</v>
      </c>
      <c r="W2117" s="365" t="s">
        <v>181</v>
      </c>
      <c r="X2117" s="372" t="str">
        <f>IFERROR(VLOOKUP(Tableau3[[#This Row],[CONCAT]],Confiés!A$1:AE$9820,30,FALSE),"NA")</f>
        <v>NA</v>
      </c>
      <c r="Y2117" s="373">
        <f t="shared" si="0"/>
        <v>1</v>
      </c>
      <c r="Z2117" s="365" t="s">
        <v>68</v>
      </c>
      <c r="AA2117" s="370" t="s">
        <v>68</v>
      </c>
      <c r="AB2117" s="370" t="s">
        <v>68</v>
      </c>
      <c r="AC2117" s="370" t="s">
        <v>68</v>
      </c>
      <c r="AD2117" s="371" t="str">
        <f t="shared" si="1"/>
        <v>NA</v>
      </c>
      <c r="AE2117" s="370" t="str">
        <f>IFERROR(VLOOKUP(Tableau3[[#This Row],[CONCAT]],'[3]RECHANGES Satair-Stelia'!$A$4:$O$200,15,FALSE),"")</f>
        <v/>
      </c>
      <c r="AF2117" s="374" t="str">
        <f>IFERROR(VLOOKUP(Tableau3[[#This Row],[CONCAT]],'[3]RECHANGES Satair-Stelia'!$A$4:$U$200,16,FALSE),"")</f>
        <v/>
      </c>
      <c r="AG2117" s="375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44788</v>
      </c>
      <c r="AH2117" s="3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44768</v>
      </c>
      <c r="AI2117" s="365" t="str">
        <f>IFERROR(VLOOKUP(Tableau3[[#This Row],[CONCAT]],'[1]Carnet de commande '!$AW$9:$BE$50813,9,FALSE),"Sous-poste")</f>
        <v>18.07.2022</v>
      </c>
      <c r="AJ2117" s="375" t="str">
        <f>IFERROR(VLOOKUP(Tableau3[[#This Row],[CONCAT]],'[1]Carnet de commande '!$AW$9:$BE$50813,8,FALSE),"Sous-poste")</f>
        <v>80915227</v>
      </c>
      <c r="AK2117" s="871">
        <v>44791</v>
      </c>
      <c r="AL2117" s="365">
        <v>44771</v>
      </c>
      <c r="AM2117" s="365"/>
      <c r="AN2117" s="365" t="s">
        <v>1643</v>
      </c>
      <c r="AO2117" s="365" t="s">
        <v>2982</v>
      </c>
      <c r="AP2117" s="365"/>
      <c r="AQ2117" s="65" t="s">
        <v>70</v>
      </c>
      <c r="AR2117" s="376"/>
      <c r="AS2117" s="77">
        <f>IF(OR(Tableau3[[#This Row],[Criticité]]="EXP",Tableau3[[#This Row],[Criticité]]="RTN",Tableau3[[#This Row],[Criticité]]=""),1,0)</f>
        <v>1</v>
      </c>
      <c r="AT2117" s="377" t="e">
        <f>IF(Tableau3[[#This Row],[Delivery Reforecasted]]&lt;&gt;"",IF(WORKDAY.INTL(Tableau3[[#This Row],[Real shipment]],RECHANGES!$AS2127,1)&lt;=Tableau3[[#This Row],[Delivery Reforecasted]],"O","N"),IF(WORKDAY.INTL(Tableau3[[#This Row],[Real shipment]],RECHANGES!$AS2127,1)&lt;=Tableau3[[#This Row],[Requested delivery]],"O","N"))</f>
        <v>#VALUE!</v>
      </c>
      <c r="AU2117" s="377" t="e">
        <f>IF(Tableau3[[#This Row],[Requested delivery]]&lt;&gt;"",IF(WORKDAY.INTL(Tableau3[[#This Row],[Real shipment]],RECHANGES!$AS2168,1)&lt;=Tableau3[[#This Row],[Requested delivery]],"O","N"),IF(WORKDAY.INTL(Tableau3[[#This Row],[Real shipment]],RECHANGES!$AS2168,1)&lt;=Tableau3[[#This Row],[Delivery Reforecasted]],"O","N"))</f>
        <v>#VALUE!</v>
      </c>
      <c r="AV2117" s="378" t="str">
        <f>IF(Tableau3[[#This Row],[Reforecasted shipment]]&gt;=Tableau3[[#This Row],[Real shipment]],"O","N")</f>
        <v>N</v>
      </c>
      <c r="AW2117" s="377" t="e">
        <f>IF(Tableau3[[#This Row],[Real shipment]]&lt;&gt;"",MONTH(Tableau3[[#This Row],[Real shipment]]),"")</f>
        <v>#VALUE!</v>
      </c>
      <c r="AX2117" s="377" t="e">
        <f>IF(Tableau3[[#This Row],[Real shipment]]&lt;&gt;"",YEAR(Tableau3[[#This Row],[Real shipment]]),"")</f>
        <v>#VALUE!</v>
      </c>
      <c r="AY2117" s="377">
        <f>MONTH(Tableau3[[#This Row],[ENTRY DATE]])</f>
        <v>3</v>
      </c>
      <c r="AZ2117" s="377">
        <f>YEAR(Tableau3[[#This Row],[ENTRY DATE]])</f>
        <v>2022</v>
      </c>
      <c r="BA2117" s="366">
        <f>IFERROR(WEEKNUM(Tableau3[[#This Row],[Reforecasted shipment]]),"")</f>
        <v>31</v>
      </c>
      <c r="BB2117" s="366">
        <f>IFERROR(MONTH(Tableau3[[#This Row],[Reforecasted shipment]]),"")</f>
        <v>7</v>
      </c>
      <c r="BC2117" s="366">
        <f>IFERROR(YEAR(Tableau3[[#This Row],[Reforecasted shipment]]),"")</f>
        <v>2022</v>
      </c>
      <c r="BD2117" s="379">
        <f>IFERROR(VLOOKUP(Tableau3[[#This Row],[CUSTOMER PN]],Database!$A$1:$U$80002,13,FALSE),"0")*Tableau3[[#This Row],[QTY]]</f>
        <v>0</v>
      </c>
      <c r="BE2117" s="379">
        <f>IFERROR(VLOOKUP(Tableau3[[#This Row],[CUSTOMER PN]],Database!$A$1:$U$80002,16,FALSE),"0")*Tableau3[[#This Row],[QTY]]</f>
        <v>0</v>
      </c>
      <c r="BF2117" s="379">
        <f>IFERROR(VLOOKUP(Tableau3[[#This Row],[CUSTOMER PN]],Database!$A$1:$U$80002,19,FALSE),"0")</f>
        <v>0</v>
      </c>
      <c r="BG2117" s="379">
        <f>Tableau3[[#This Row],[MANUF]]+Tableau3[[#This Row],[CONTRÔLE/TEST]]</f>
        <v>0</v>
      </c>
      <c r="BH2117" s="379" t="str">
        <f>IFERROR(VLOOKUP(Tableau3[[#This Row],[CUSTOMER PN]],Database!$A$1:$U$80002,9,FALSE),"NA")</f>
        <v>NA</v>
      </c>
      <c r="BI2117" s="366" t="str">
        <f>IFERROR((Tableau3[[#This Row],[MANUF]])-#REF!*(Tableau3[[#This Row],[MANUF]]),"0")</f>
        <v>0</v>
      </c>
      <c r="BJ2117" s="379" t="str">
        <f>IFERROR(Tableau3[[#This Row],[CONTRÔLE/TEST]]-#REF!*Tableau3[[#This Row],[CONTRÔLE/TEST]],"0")</f>
        <v>0</v>
      </c>
      <c r="BK2117" s="380"/>
    </row>
    <row r="2118" spans="1:63" ht="15.75" customHeight="1" x14ac:dyDescent="0.25">
      <c r="A2118" s="364" t="str">
        <f>CONCATENATE(Tableau3[[#This Row],[CUSTOMER ORDER]],Tableau3[[#This Row],[ITEM]])</f>
        <v>2878248810</v>
      </c>
      <c r="B2118" s="365">
        <v>44645</v>
      </c>
      <c r="C2118" s="365" t="str">
        <f>IFERROR(VLOOKUP(Tableau3[[#This Row],[CUSTOMER PN]],Database!$A$1:$U$80002,3,FALSE),"")</f>
        <v>HA/REVENTE</v>
      </c>
      <c r="D2118" s="366" t="str">
        <f>IFERROR(VLOOKUP(Tableau3[[#This Row],[CUSTOMER PN]],Database!$A$1:$U$8066,20,FALSE),"TBD")</f>
        <v>SATAIR</v>
      </c>
      <c r="E2118" s="366" t="str">
        <f>IFERROR(VLOOKUP(Tableau3[[#This Row],[CUSTOMER PN]],Database!$A$1:$U$80002,2,FALSE),"")</f>
        <v>BRACKET ASSY</v>
      </c>
      <c r="F2118" s="368">
        <v>28782488</v>
      </c>
      <c r="G2118" s="366" t="str">
        <f>IFERROR(VLOOKUP(Tableau3[[#This Row],[CONCAT]],'[1]Carnet de commande '!$AW$4:$AX$8553,2,FALSE),"NON-SPARES")</f>
        <v>174315</v>
      </c>
      <c r="H2118" s="367">
        <v>10</v>
      </c>
      <c r="I2118" s="367" t="s">
        <v>1874</v>
      </c>
      <c r="J2118" s="368" t="s">
        <v>66</v>
      </c>
      <c r="K2118" s="719" t="s">
        <v>3349</v>
      </c>
      <c r="L2118" s="751" t="str">
        <f>IFERROR(VLOOKUP(Tableau3[[#This Row],[CUSTOMER PN]],Database!A$2:V$3058,21,FALSE),"")</f>
        <v>IS0057853S</v>
      </c>
      <c r="M2118" s="369" t="str">
        <f>IFERROR(IF(Tableau3[[#This Row],[PO TYPE]]="HA/REVENTE","NA",VLOOKUP(Tableau3[[#This Row],[CONCAT]],[2]Commandes!$A$1:$T$1073,20,FALSE)),"NON PRESENT INDUS")</f>
        <v>NA</v>
      </c>
      <c r="N2118" s="369">
        <v>48843</v>
      </c>
      <c r="O2118" s="369" t="str">
        <f>IF(Tableau3[[#This Row],[PO TYPE]]="HA/REVENTE","NA","")</f>
        <v>NA</v>
      </c>
      <c r="P2118" s="369" t="s">
        <v>68</v>
      </c>
      <c r="Q2118" s="781" t="str">
        <f>IF(Tableau3[[#This Row],[PO TYPE]]="HA/REVENTE","NA","")</f>
        <v>NA</v>
      </c>
      <c r="R2118" s="751" t="str">
        <f>IF(Tableau3[[#This Row],[PO TYPE]]="HA/REVENTE","NA","")</f>
        <v>NA</v>
      </c>
      <c r="S2118" s="370" t="str">
        <f>IF(Tableau3[[#This Row],[PO TYPE]]="HA/REVENTE","NA",IF(OR(COUNTIF(Tableau3[[#This Row],[N° DP/DA]],"*OF*"),ISNUMBER(Tableau3[[#This Row],[N° DP/DA]])),1,0))</f>
        <v>NA</v>
      </c>
      <c r="T2118" s="370" t="str">
        <f>IF(Tableau3[[#This Row],[PO TYPE]]="HA/REVENTE","NA",IF(OR(COUNTIF(Tableau3[[#This Row],[Launched O/N]],"*OF*"),ISNUMBER(Tableau3[[#This Row],[Launched O/N]])),1,0))</f>
        <v>NA</v>
      </c>
      <c r="U2118" s="371" t="str">
        <f>IFERROR((Tableau3[[#This Row],[50%]]*0.5+Tableau3[[#This Row],[50%2]]*0.5),"100%")</f>
        <v>100%</v>
      </c>
      <c r="V2118" s="370">
        <v>1</v>
      </c>
      <c r="W2118" s="365" t="s">
        <v>181</v>
      </c>
      <c r="X2118" s="372" t="str">
        <f>IFERROR(VLOOKUP(Tableau3[[#This Row],[CONCAT]],Confiés!A$1:AE$9820,30,FALSE),"NA")</f>
        <v>NA</v>
      </c>
      <c r="Y2118" s="373">
        <f t="shared" si="0"/>
        <v>1</v>
      </c>
      <c r="Z2118" s="365" t="s">
        <v>68</v>
      </c>
      <c r="AA2118" s="370" t="s">
        <v>68</v>
      </c>
      <c r="AB2118" s="370" t="s">
        <v>68</v>
      </c>
      <c r="AC2118" s="370" t="s">
        <v>68</v>
      </c>
      <c r="AD2118" s="371" t="str">
        <f t="shared" si="1"/>
        <v>NA</v>
      </c>
      <c r="AE2118" s="370" t="str">
        <f>IFERROR(VLOOKUP(Tableau3[[#This Row],[CONCAT]],'[3]RECHANGES Satair-Stelia'!$A$4:$O$200,15,FALSE),"")</f>
        <v/>
      </c>
      <c r="AF2118" s="374" t="str">
        <f>IFERROR(VLOOKUP(Tableau3[[#This Row],[CONCAT]],'[3]RECHANGES Satair-Stelia'!$A$4:$U$200,16,FALSE),"")</f>
        <v/>
      </c>
      <c r="AG2118" s="375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44788</v>
      </c>
      <c r="AH2118" s="3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44768</v>
      </c>
      <c r="AI2118" s="365" t="str">
        <f>IFERROR(VLOOKUP(Tableau3[[#This Row],[CONCAT]],'[1]Carnet de commande '!$AW$9:$BE$50813,9,FALSE),"Sous-poste")</f>
        <v>18.07.2022</v>
      </c>
      <c r="AJ2118" s="375" t="str">
        <f>IFERROR(VLOOKUP(Tableau3[[#This Row],[CONCAT]],'[1]Carnet de commande '!$AW$9:$BE$50813,8,FALSE),"Sous-poste")</f>
        <v>80915228</v>
      </c>
      <c r="AK2118" s="871">
        <v>44791</v>
      </c>
      <c r="AL2118" s="365">
        <v>44771</v>
      </c>
      <c r="AM2118" s="365"/>
      <c r="AN2118" s="365" t="s">
        <v>1643</v>
      </c>
      <c r="AO2118" s="365" t="s">
        <v>2982</v>
      </c>
      <c r="AP2118" s="365"/>
      <c r="AQ2118" s="65" t="s">
        <v>70</v>
      </c>
      <c r="AR2118" s="376"/>
      <c r="AS2118" s="77">
        <f>IF(OR(Tableau3[[#This Row],[Criticité]]="EXP",Tableau3[[#This Row],[Criticité]]="RTN",Tableau3[[#This Row],[Criticité]]=""),1,0)</f>
        <v>1</v>
      </c>
      <c r="AT2118" s="377" t="e">
        <f>IF(Tableau3[[#This Row],[Delivery Reforecasted]]&lt;&gt;"",IF(WORKDAY.INTL(Tableau3[[#This Row],[Real shipment]],RECHANGES!$AS2130,1)&lt;=Tableau3[[#This Row],[Delivery Reforecasted]],"O","N"),IF(WORKDAY.INTL(Tableau3[[#This Row],[Real shipment]],RECHANGES!$AS2130,1)&lt;=Tableau3[[#This Row],[Requested delivery]],"O","N"))</f>
        <v>#VALUE!</v>
      </c>
      <c r="AU2118" s="377" t="e">
        <f>IF(Tableau3[[#This Row],[Requested delivery]]&lt;&gt;"",IF(WORKDAY.INTL(Tableau3[[#This Row],[Real shipment]],RECHANGES!$AS2173,1)&lt;=Tableau3[[#This Row],[Requested delivery]],"O","N"),IF(WORKDAY.INTL(Tableau3[[#This Row],[Real shipment]],RECHANGES!$AS2173,1)&lt;=Tableau3[[#This Row],[Delivery Reforecasted]],"O","N"))</f>
        <v>#VALUE!</v>
      </c>
      <c r="AV2118" s="378" t="str">
        <f>IF(Tableau3[[#This Row],[Reforecasted shipment]]&gt;=Tableau3[[#This Row],[Real shipment]],"O","N")</f>
        <v>N</v>
      </c>
      <c r="AW2118" s="377" t="e">
        <f>IF(Tableau3[[#This Row],[Real shipment]]&lt;&gt;"",MONTH(Tableau3[[#This Row],[Real shipment]]),"")</f>
        <v>#VALUE!</v>
      </c>
      <c r="AX2118" s="377" t="e">
        <f>IF(Tableau3[[#This Row],[Real shipment]]&lt;&gt;"",YEAR(Tableau3[[#This Row],[Real shipment]]),"")</f>
        <v>#VALUE!</v>
      </c>
      <c r="AY2118" s="377">
        <f>MONTH(Tableau3[[#This Row],[ENTRY DATE]])</f>
        <v>3</v>
      </c>
      <c r="AZ2118" s="377">
        <f>YEAR(Tableau3[[#This Row],[ENTRY DATE]])</f>
        <v>2022</v>
      </c>
      <c r="BA2118" s="366">
        <f>IFERROR(WEEKNUM(Tableau3[[#This Row],[Reforecasted shipment]]),"")</f>
        <v>31</v>
      </c>
      <c r="BB2118" s="366">
        <f>IFERROR(MONTH(Tableau3[[#This Row],[Reforecasted shipment]]),"")</f>
        <v>7</v>
      </c>
      <c r="BC2118" s="366">
        <f>IFERROR(YEAR(Tableau3[[#This Row],[Reforecasted shipment]]),"")</f>
        <v>2022</v>
      </c>
      <c r="BD2118" s="379">
        <f>IFERROR(VLOOKUP(Tableau3[[#This Row],[CUSTOMER PN]],Database!$A$1:$U$80002,13,FALSE),"0")*Tableau3[[#This Row],[QTY]]</f>
        <v>0</v>
      </c>
      <c r="BE2118" s="379">
        <f>IFERROR(VLOOKUP(Tableau3[[#This Row],[CUSTOMER PN]],Database!$A$1:$U$80002,16,FALSE),"0")*Tableau3[[#This Row],[QTY]]</f>
        <v>0</v>
      </c>
      <c r="BF2118" s="379">
        <f>IFERROR(VLOOKUP(Tableau3[[#This Row],[CUSTOMER PN]],Database!$A$1:$U$80002,19,FALSE),"0")</f>
        <v>0</v>
      </c>
      <c r="BG2118" s="379">
        <f>Tableau3[[#This Row],[MANUF]]+Tableau3[[#This Row],[CONTRÔLE/TEST]]</f>
        <v>0</v>
      </c>
      <c r="BH2118" s="379" t="str">
        <f>IFERROR(VLOOKUP(Tableau3[[#This Row],[CUSTOMER PN]],Database!$A$1:$U$80002,9,FALSE),"NA")</f>
        <v>NA</v>
      </c>
      <c r="BI2118" s="366" t="str">
        <f>IFERROR((Tableau3[[#This Row],[MANUF]])-#REF!*(Tableau3[[#This Row],[MANUF]]),"0")</f>
        <v>0</v>
      </c>
      <c r="BJ2118" s="379" t="str">
        <f>IFERROR(Tableau3[[#This Row],[CONTRÔLE/TEST]]-#REF!*Tableau3[[#This Row],[CONTRÔLE/TEST]],"0")</f>
        <v>0</v>
      </c>
      <c r="BK2118" s="380"/>
    </row>
    <row r="2119" spans="1:63" ht="15.75" customHeight="1" x14ac:dyDescent="0.25">
      <c r="A2119" s="64" t="str">
        <f>CONCATENATE(Tableau3[[#This Row],[CUSTOMER ORDER]],Tableau3[[#This Row],[ITEM]])</f>
        <v>490004461910</v>
      </c>
      <c r="B2119" s="65">
        <v>44729</v>
      </c>
      <c r="C2119" s="65" t="str">
        <f>IFERROR(VLOOKUP(Tableau3[[#This Row],[CUSTOMER PN]],Database!$A$1:$U$80002,3,FALSE),"")</f>
        <v>HA/REVENTE</v>
      </c>
      <c r="D2119" s="66" t="str">
        <f>IFERROR(VLOOKUP(Tableau3[[#This Row],[CUSTOMER PN]],Database!$A$1:$U$8066,20,FALSE),"TBD")</f>
        <v>STELIA</v>
      </c>
      <c r="E2119" s="66" t="str">
        <f>IFERROR(VLOOKUP(Tableau3[[#This Row],[CUSTOMER PN]],Database!$A$1:$U$80002,2,FALSE),"")</f>
        <v>GOUPILLE</v>
      </c>
      <c r="F2119" s="67">
        <v>4900044619</v>
      </c>
      <c r="G2119" s="66" t="str">
        <f>IFERROR(VLOOKUP(Tableau3[[#This Row],[CONCAT]],'[1]Carnet de commande '!$AW$4:$AX$8553,2,FALSE),"NON-SPARES")</f>
        <v>178383</v>
      </c>
      <c r="H2119" s="68">
        <v>10</v>
      </c>
      <c r="I2119" s="68">
        <v>14</v>
      </c>
      <c r="J2119" s="67" t="s">
        <v>66</v>
      </c>
      <c r="K2119" s="708" t="s">
        <v>1499</v>
      </c>
      <c r="L2119" s="739" t="str">
        <f>IFERROR(VLOOKUP(Tableau3[[#This Row],[CUSTOMER PN]],Database!A$2:V$3058,21,FALSE),"")</f>
        <v>IS0035418S</v>
      </c>
      <c r="M2119" s="87" t="str">
        <f>IFERROR(IF(Tableau3[[#This Row],[PO TYPE]]="HA/REVENTE","NA",VLOOKUP(Tableau3[[#This Row],[CONCAT]],[2]Commandes!$A$1:$T$1073,20,FALSE)),"NON PRESENT INDUS")</f>
        <v>NA</v>
      </c>
      <c r="N2119" s="87">
        <v>48843</v>
      </c>
      <c r="O2119" s="87" t="str">
        <f>IF(Tableau3[[#This Row],[PO TYPE]]="HA/REVENTE","NA","")</f>
        <v>NA</v>
      </c>
      <c r="P2119" s="87" t="s">
        <v>68</v>
      </c>
      <c r="Q2119" s="635" t="str">
        <f>IF(Tableau3[[#This Row],[PO TYPE]]="HA/REVENTE","NA","")</f>
        <v>NA</v>
      </c>
      <c r="R2119" s="739" t="str">
        <f>IF(Tableau3[[#This Row],[PO TYPE]]="HA/REVENTE","NA","")</f>
        <v>NA</v>
      </c>
      <c r="S2119" s="70" t="str">
        <f>IF(Tableau3[[#This Row],[PO TYPE]]="HA/REVENTE","NA",IF(OR(COUNTIF(Tableau3[[#This Row],[N° DP/DA]],"*OF*"),ISNUMBER(Tableau3[[#This Row],[N° DP/DA]])),1,0))</f>
        <v>NA</v>
      </c>
      <c r="T2119" s="70" t="str">
        <f>IF(Tableau3[[#This Row],[PO TYPE]]="HA/REVENTE","NA",IF(OR(COUNTIF(Tableau3[[#This Row],[Launched O/N]],"*OF*"),ISNUMBER(Tableau3[[#This Row],[Launched O/N]])),1,0))</f>
        <v>NA</v>
      </c>
      <c r="U2119" s="72" t="str">
        <f>IFERROR((Tableau3[[#This Row],[50%]]*0.5+Tableau3[[#This Row],[50%2]]*0.5),"100%")</f>
        <v>100%</v>
      </c>
      <c r="V2119" s="70">
        <v>1</v>
      </c>
      <c r="W2119" s="65">
        <v>44763</v>
      </c>
      <c r="X2119" s="49" t="str">
        <f>IFERROR(VLOOKUP(Tableau3[[#This Row],[CONCAT]],Confiés!A$1:AE$9820,30,FALSE),"NA")</f>
        <v>NA</v>
      </c>
      <c r="Y2119" s="71">
        <f t="shared" si="0"/>
        <v>1</v>
      </c>
      <c r="Z2119" s="65" t="s">
        <v>68</v>
      </c>
      <c r="AA2119" s="70" t="s">
        <v>68</v>
      </c>
      <c r="AB2119" s="70" t="s">
        <v>68</v>
      </c>
      <c r="AC2119" s="70" t="s">
        <v>68</v>
      </c>
      <c r="AD2119" s="72" t="str">
        <f t="shared" si="1"/>
        <v>NA</v>
      </c>
      <c r="AE2119" s="70" t="str">
        <f>IFERROR(VLOOKUP(Tableau3[[#This Row],[CONCAT]],'[3]RECHANGES Satair-Stelia'!$A$4:$O$200,15,FALSE),"")</f>
        <v/>
      </c>
      <c r="AF2119" s="244" t="str">
        <f>IFERROR(VLOOKUP(Tableau3[[#This Row],[CONCAT]],'[3]RECHANGES Satair-Stelia'!$A$4:$U$200,16,FALSE),"")</f>
        <v/>
      </c>
      <c r="AG2119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44768</v>
      </c>
      <c r="AH2119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44768</v>
      </c>
      <c r="AI2119" s="65" t="s">
        <v>4585</v>
      </c>
      <c r="AJ2119" s="73" t="s">
        <v>4590</v>
      </c>
      <c r="AK2119" s="636">
        <v>44771</v>
      </c>
      <c r="AL2119" s="65">
        <v>44771</v>
      </c>
      <c r="AM2119" s="65"/>
      <c r="AN2119" s="65" t="s">
        <v>1643</v>
      </c>
      <c r="AO2119" s="65" t="s">
        <v>2991</v>
      </c>
      <c r="AP2119" s="65"/>
      <c r="AQ2119" s="65" t="s">
        <v>70</v>
      </c>
      <c r="AS2119" s="83">
        <f>IF(OR(Tableau3[[#This Row],[Criticité]]="EXP",Tableau3[[#This Row],[Criticité]]="RTN",Tableau3[[#This Row],[Criticité]]=""),1,0)</f>
        <v>1</v>
      </c>
      <c r="AT2119" s="83" t="e">
        <f>IF(Tableau3[[#This Row],[Delivery Reforecasted]]&lt;&gt;"",IF(WORKDAY.INTL(Tableau3[[#This Row],[Real shipment]],RECHANGES!$AS2288,1)&lt;=Tableau3[[#This Row],[Delivery Reforecasted]],"O","N"),IF(WORKDAY.INTL(Tableau3[[#This Row],[Real shipment]],RECHANGES!$AS2288,1)&lt;=Tableau3[[#This Row],[Requested delivery]],"O","N"))</f>
        <v>#VALUE!</v>
      </c>
      <c r="AU2119" s="77" t="e">
        <f>IF(Tableau3[[#This Row],[Requested delivery]]&lt;&gt;"",IF(WORKDAY.INTL(Tableau3[[#This Row],[Real shipment]],RECHANGES!$AS2288,1)&lt;=Tableau3[[#This Row],[Requested delivery]],"O","N"),IF(WORKDAY.INTL(Tableau3[[#This Row],[Real shipment]],RECHANGES!$AS2288,1)&lt;=Tableau3[[#This Row],[Delivery Reforecasted]],"O","N"))</f>
        <v>#VALUE!</v>
      </c>
      <c r="AV2119" s="83" t="str">
        <f>IF(Tableau3[[#This Row],[Reforecasted shipment]]&gt;=Tableau3[[#This Row],[Real shipment]],"O","N")</f>
        <v>N</v>
      </c>
      <c r="AW2119" s="77" t="e">
        <f>IF(Tableau3[[#This Row],[Real shipment]]&lt;&gt;"",MONTH(Tableau3[[#This Row],[Real shipment]]),"")</f>
        <v>#VALUE!</v>
      </c>
      <c r="AX2119" s="77" t="e">
        <f>IF(Tableau3[[#This Row],[Real shipment]]&lt;&gt;"",YEAR(Tableau3[[#This Row],[Real shipment]]),"")</f>
        <v>#VALUE!</v>
      </c>
      <c r="AY2119" s="77">
        <f>MONTH(Tableau3[[#This Row],[ENTRY DATE]])</f>
        <v>6</v>
      </c>
      <c r="AZ2119" s="77">
        <f>YEAR(Tableau3[[#This Row],[ENTRY DATE]])</f>
        <v>2022</v>
      </c>
      <c r="BA2119" s="66">
        <f>IFERROR(WEEKNUM(Tableau3[[#This Row],[Reforecasted shipment]]),"")</f>
        <v>31</v>
      </c>
      <c r="BB2119" s="66">
        <f>IFERROR(MONTH(Tableau3[[#This Row],[Reforecasted shipment]]),"")</f>
        <v>7</v>
      </c>
      <c r="BC2119" s="66">
        <f>IFERROR(YEAR(Tableau3[[#This Row],[Reforecasted shipment]]),"")</f>
        <v>2022</v>
      </c>
      <c r="BD2119" s="78">
        <f>IFERROR(VLOOKUP(Tableau3[[#This Row],[CUSTOMER PN]],Database!$A$1:$U$80002,13,FALSE),"0")*Tableau3[[#This Row],[QTY]]</f>
        <v>0</v>
      </c>
      <c r="BE2119" s="78">
        <f>IFERROR(VLOOKUP(Tableau3[[#This Row],[CUSTOMER PN]],Database!$A$1:$U$80002,16,FALSE),"0")*Tableau3[[#This Row],[QTY]]</f>
        <v>0</v>
      </c>
      <c r="BF2119" s="78">
        <f>IFERROR(VLOOKUP(Tableau3[[#This Row],[CUSTOMER PN]],Database!$A$1:$U$80002,19,FALSE),"0")</f>
        <v>0</v>
      </c>
      <c r="BG2119" s="78">
        <f>Tableau3[[#This Row],[MANUF]]+Tableau3[[#This Row],[CONTRÔLE/TEST]]</f>
        <v>0</v>
      </c>
      <c r="BH2119" s="78" t="str">
        <f>IFERROR(VLOOKUP(Tableau3[[#This Row],[CUSTOMER PN]],Database!$A$1:$U$80002,9,FALSE),"NA")</f>
        <v>NA</v>
      </c>
      <c r="BI2119" s="66" t="str">
        <f>IFERROR((Tableau3[[#This Row],[MANUF]])-#REF!*(Tableau3[[#This Row],[MANUF]]),"0")</f>
        <v>0</v>
      </c>
      <c r="BJ2119" s="78" t="str">
        <f>IFERROR(Tableau3[[#This Row],[CONTRÔLE/TEST]]-#REF!*Tableau3[[#This Row],[CONTRÔLE/TEST]],"0")</f>
        <v>0</v>
      </c>
      <c r="BK2119" s="79"/>
    </row>
    <row r="2120" spans="1:63" ht="15.75" customHeight="1" x14ac:dyDescent="0.25">
      <c r="A2120" s="347" t="str">
        <f>CONCATENATE(Tableau3[[#This Row],[CUSTOMER ORDER]],Tableau3[[#This Row],[ITEM]])</f>
        <v>2877992210</v>
      </c>
      <c r="B2120" s="348">
        <v>44643</v>
      </c>
      <c r="C2120" s="348" t="str">
        <f>IFERROR(VLOOKUP(Tableau3[[#This Row],[CUSTOMER PN]],Database!$A$1:$U$80002,3,FALSE),"")</f>
        <v>FABRICATION</v>
      </c>
      <c r="D2120" s="349" t="str">
        <f>IFERROR(VLOOKUP(Tableau3[[#This Row],[CUSTOMER PN]],Database!$A$1:$U$8066,20,FALSE),"TBD")</f>
        <v>SATAIR</v>
      </c>
      <c r="E2120" s="349" t="str">
        <f>IFERROR(VLOOKUP(Tableau3[[#This Row],[CUSTOMER PN]],Database!$A$1:$U$80002,2,FALSE),"")</f>
        <v>BUNDLE</v>
      </c>
      <c r="F2120" s="351">
        <v>28779922</v>
      </c>
      <c r="G2120" s="349" t="str">
        <f>IFERROR(VLOOKUP(Tableau3[[#This Row],[CONCAT]],'[1]Carnet de commande '!$AW$4:$AX$8553,2,FALSE),"NON-SPARES")</f>
        <v>174211</v>
      </c>
      <c r="H2120" s="350">
        <v>10</v>
      </c>
      <c r="I2120" s="350">
        <v>3</v>
      </c>
      <c r="J2120" s="351" t="s">
        <v>66</v>
      </c>
      <c r="K2120" s="722" t="s">
        <v>1500</v>
      </c>
      <c r="L2120" s="753" t="str">
        <f>IFERROR(VLOOKUP(Tableau3[[#This Row],[CUSTOMER PN]],Database!A$2:V$3058,21,FALSE),"")</f>
        <v>IS0032050M</v>
      </c>
      <c r="M2120" s="352" t="str">
        <f>IFERROR(IF(Tableau3[[#This Row],[PO TYPE]]="HA/REVENTE","NA",VLOOKUP(Tableau3[[#This Row],[CONCAT]],[2]Commandes!$A$1:$T$1073,20,FALSE)),"NON PRESENT INDUS")</f>
        <v>NON PRESENT INDUS</v>
      </c>
      <c r="N2120" s="352"/>
      <c r="O2120" s="352" t="str">
        <f>IF(Tableau3[[#This Row],[PO TYPE]]="HA/REVENTE","NA","")</f>
        <v/>
      </c>
      <c r="P2120" s="352" t="s">
        <v>112</v>
      </c>
      <c r="Q2120" s="783" t="str">
        <f>IF(Tableau3[[#This Row],[PO TYPE]]="HA/REVENTE","NA","")</f>
        <v/>
      </c>
      <c r="R2120" s="753" t="str">
        <f>IF(Tableau3[[#This Row],[PO TYPE]]="HA/REVENTE","NA","")</f>
        <v/>
      </c>
      <c r="S2120" s="353">
        <f>IF(Tableau3[[#This Row],[PO TYPE]]="HA/REVENTE","NA",IF(OR(COUNTIF(Tableau3[[#This Row],[N° DP/DA]],"*OF*"),ISNUMBER(Tableau3[[#This Row],[N° DP/DA]])),1,0))</f>
        <v>0</v>
      </c>
      <c r="T2120" s="353">
        <f>IF(Tableau3[[#This Row],[PO TYPE]]="HA/REVENTE","NA",IF(OR(COUNTIF(Tableau3[[#This Row],[Launched O/N]],"*OF*"),ISNUMBER(Tableau3[[#This Row],[Launched O/N]])),1,0))</f>
        <v>0</v>
      </c>
      <c r="U2120" s="354">
        <f>IFERROR((Tableau3[[#This Row],[50%]]*0.5+Tableau3[[#This Row],[50%2]]*0.5),"100%")</f>
        <v>0</v>
      </c>
      <c r="V2120" s="353">
        <v>1</v>
      </c>
      <c r="W2120" s="348">
        <v>44644</v>
      </c>
      <c r="X2120" s="355" t="str">
        <f>IFERROR(VLOOKUP(Tableau3[[#This Row],[CONCAT]],Confiés!A$1:AE$9820,30,FALSE),"NA")</f>
        <v>NA</v>
      </c>
      <c r="Y2120" s="356">
        <f t="shared" si="0"/>
        <v>1</v>
      </c>
      <c r="Z2120" s="348">
        <v>44748</v>
      </c>
      <c r="AA2120" s="353">
        <v>0</v>
      </c>
      <c r="AB2120" s="353" t="s">
        <v>68</v>
      </c>
      <c r="AC2120" s="353" t="s">
        <v>68</v>
      </c>
      <c r="AD2120" s="354" t="str">
        <f t="shared" si="1"/>
        <v>NA</v>
      </c>
      <c r="AE2120" s="353" t="str">
        <f>IFERROR(VLOOKUP(Tableau3[[#This Row],[CONCAT]],'[3]RECHANGES Satair-Stelia'!$A$4:$O$200,15,FALSE),"")</f>
        <v/>
      </c>
      <c r="AF2120" s="357" t="str">
        <f>IFERROR(VLOOKUP(Tableau3[[#This Row],[CONCAT]],'[3]RECHANGES Satair-Stelia'!$A$4:$U$200,16,FALSE),"")</f>
        <v/>
      </c>
      <c r="AG2120" s="358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44769</v>
      </c>
      <c r="AH2120" s="34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44769</v>
      </c>
      <c r="AI2120" s="348" t="str">
        <f>IFERROR(VLOOKUP(Tableau3[[#This Row],[CONCAT]],'[1]Carnet de commande '!$AW$9:$BE$50813,9,FALSE),"Sous-poste")</f>
        <v/>
      </c>
      <c r="AJ2120" s="358" t="str">
        <f>IFERROR(VLOOKUP(Tableau3[[#This Row],[CONCAT]],'[1]Carnet de commande '!$AW$9:$BE$50813,8,FALSE),"Sous-poste")</f>
        <v/>
      </c>
      <c r="AK2120" s="873">
        <v>44774</v>
      </c>
      <c r="AL2120" s="348">
        <v>44774</v>
      </c>
      <c r="AM2120" s="348"/>
      <c r="AN2120" s="348" t="s">
        <v>1643</v>
      </c>
      <c r="AO2120" s="348" t="s">
        <v>2982</v>
      </c>
      <c r="AP2120" s="348"/>
      <c r="AQ2120" s="65" t="s">
        <v>1741</v>
      </c>
      <c r="AR2120" s="359"/>
      <c r="AS2120" s="77">
        <f>IF(OR(Tableau3[[#This Row],[Criticité]]="EXP",Tableau3[[#This Row],[Criticité]]="RTN",Tableau3[[#This Row],[Criticité]]=""),1,0)</f>
        <v>1</v>
      </c>
      <c r="AT2120" s="360" t="e">
        <f>IF(Tableau3[[#This Row],[Delivery Reforecasted]]&lt;&gt;"",IF(WORKDAY.INTL(Tableau3[[#This Row],[Real shipment]],RECHANGES!$AS2125,1)&lt;=Tableau3[[#This Row],[Delivery Reforecasted]],"O","N"),IF(WORKDAY.INTL(Tableau3[[#This Row],[Real shipment]],RECHANGES!$AS2125,1)&lt;=Tableau3[[#This Row],[Requested delivery]],"O","N"))</f>
        <v>#VALUE!</v>
      </c>
      <c r="AU2120" s="360" t="e">
        <f>IF(Tableau3[[#This Row],[Requested delivery]]&lt;&gt;"",IF(WORKDAY.INTL(Tableau3[[#This Row],[Real shipment]],RECHANGES!$AS2155,1)&lt;=Tableau3[[#This Row],[Requested delivery]],"O","N"),IF(WORKDAY.INTL(Tableau3[[#This Row],[Real shipment]],RECHANGES!$AS2155,1)&lt;=Tableau3[[#This Row],[Delivery Reforecasted]],"O","N"))</f>
        <v>#VALUE!</v>
      </c>
      <c r="AV2120" s="361" t="str">
        <f>IF(Tableau3[[#This Row],[Reforecasted shipment]]&gt;=Tableau3[[#This Row],[Real shipment]],"O","N")</f>
        <v>N</v>
      </c>
      <c r="AW2120" s="360" t="str">
        <f>IF(Tableau3[[#This Row],[Real shipment]]&lt;&gt;"",MONTH(Tableau3[[#This Row],[Real shipment]]),"")</f>
        <v/>
      </c>
      <c r="AX2120" s="360" t="str">
        <f>IF(Tableau3[[#This Row],[Real shipment]]&lt;&gt;"",YEAR(Tableau3[[#This Row],[Real shipment]]),"")</f>
        <v/>
      </c>
      <c r="AY2120" s="360">
        <f>MONTH(Tableau3[[#This Row],[ENTRY DATE]])</f>
        <v>3</v>
      </c>
      <c r="AZ2120" s="360">
        <f>YEAR(Tableau3[[#This Row],[ENTRY DATE]])</f>
        <v>2022</v>
      </c>
      <c r="BA2120" s="349">
        <f>IFERROR(WEEKNUM(Tableau3[[#This Row],[Reforecasted shipment]]),"")</f>
        <v>31</v>
      </c>
      <c r="BB2120" s="349">
        <f>IFERROR(MONTH(Tableau3[[#This Row],[Reforecasted shipment]]),"")</f>
        <v>7</v>
      </c>
      <c r="BC2120" s="349">
        <f>IFERROR(YEAR(Tableau3[[#This Row],[Reforecasted shipment]]),"")</f>
        <v>2022</v>
      </c>
      <c r="BD2120" s="362">
        <f>IFERROR(VLOOKUP(Tableau3[[#This Row],[CUSTOMER PN]],Database!$A$1:$U$80002,13,FALSE),"0")*Tableau3[[#This Row],[QTY]]</f>
        <v>5.1929999999999996</v>
      </c>
      <c r="BE2120" s="362">
        <f>IFERROR(VLOOKUP(Tableau3[[#This Row],[CUSTOMER PN]],Database!$A$1:$U$80002,16,FALSE),"0")*Tableau3[[#This Row],[QTY]]</f>
        <v>61.652999999999992</v>
      </c>
      <c r="BF2120" s="362">
        <f>IFERROR(VLOOKUP(Tableau3[[#This Row],[CUSTOMER PN]],Database!$A$1:$U$80002,19,FALSE),"0")</f>
        <v>2.0550999999999999</v>
      </c>
      <c r="BG2120" s="362">
        <f>Tableau3[[#This Row],[MANUF]]+Tableau3[[#This Row],[CONTRÔLE/TEST]]</f>
        <v>63.708099999999995</v>
      </c>
      <c r="BH2120" s="362" t="str">
        <f>IFERROR(VLOOKUP(Tableau3[[#This Row],[CUSTOMER PN]],Database!$A$1:$U$80002,9,FALSE),"NA")</f>
        <v>NA</v>
      </c>
      <c r="BI2120" s="349" t="str">
        <f>IFERROR((Tableau3[[#This Row],[MANUF]])-#REF!*(Tableau3[[#This Row],[MANUF]]),"0")</f>
        <v>0</v>
      </c>
      <c r="BJ2120" s="362" t="str">
        <f>IFERROR(Tableau3[[#This Row],[CONTRÔLE/TEST]]-#REF!*Tableau3[[#This Row],[CONTRÔLE/TEST]],"0")</f>
        <v>0</v>
      </c>
      <c r="BK2120" s="363"/>
    </row>
    <row r="2121" spans="1:63" x14ac:dyDescent="0.25">
      <c r="A2121" s="246" t="str">
        <f>CONCATENATE(Tableau3[[#This Row],[CUSTOMER ORDER]],Tableau3[[#This Row],[ITEM]])</f>
        <v>2871797310</v>
      </c>
      <c r="B2121" s="258">
        <v>44564</v>
      </c>
      <c r="C2121" s="247" t="str">
        <f>IFERROR(VLOOKUP(Tableau3[[#This Row],[CUSTOMER PN]],Database!$A$1:$U$80002,3,FALSE),"")</f>
        <v>HA/REVENTE</v>
      </c>
      <c r="D2121" s="248" t="str">
        <f>IFERROR(VLOOKUP(Tableau3[[#This Row],[CUSTOMER PN]],Database!$A$1:$U$8066,20,FALSE),"TBD")</f>
        <v>SATAIR</v>
      </c>
      <c r="E2121" s="248" t="str">
        <f>IFERROR(VLOOKUP(Tableau3[[#This Row],[CUSTOMER PN]],Database!$A$1:$U$80002,2,FALSE),"")</f>
        <v>BRACKET</v>
      </c>
      <c r="F2121" s="260">
        <v>28717973</v>
      </c>
      <c r="G2121" s="44" t="str">
        <f>IFERROR(VLOOKUP(Tableau3[[#This Row],[CONCAT]],'[1]Carnet de commande '!$AW$4:$AX$8553,2,FALSE),"NON-SPARES")</f>
        <v>170698</v>
      </c>
      <c r="H2121" s="250">
        <v>10</v>
      </c>
      <c r="I2121" s="250">
        <v>4</v>
      </c>
      <c r="J2121" s="67" t="s">
        <v>66</v>
      </c>
      <c r="K2121" s="708" t="s">
        <v>1925</v>
      </c>
      <c r="L2121" s="747" t="str">
        <f>IFERROR(VLOOKUP(Tableau3[[#This Row],[CUSTOMER PN]],Database!A$2:V$3058,21,FALSE),"")</f>
        <v>IS0053087S</v>
      </c>
      <c r="M2121" s="251" t="str">
        <f>IFERROR(IF(Tableau3[[#This Row],[PO TYPE]]="HA/REVENTE","NA",VLOOKUP(Tableau3[[#This Row],[CONCAT]],[2]Commandes!$A$1:$T$1073,20,FALSE)),"NON PRESENT INDUS")</f>
        <v>NA</v>
      </c>
      <c r="N2121" s="87">
        <v>48843</v>
      </c>
      <c r="O2121" s="87" t="str">
        <f>IF(Tableau3[[#This Row],[PO TYPE]]="HA/REVENTE","NA","")</f>
        <v>NA</v>
      </c>
      <c r="P2121" s="251" t="s">
        <v>68</v>
      </c>
      <c r="Q2121" s="778" t="str">
        <f>IF(Tableau3[[#This Row],[PO TYPE]]="HA/REVENTE","NA","")</f>
        <v>NA</v>
      </c>
      <c r="R2121" s="747" t="str">
        <f>IF(Tableau3[[#This Row],[PO TYPE]]="HA/REVENTE","NA","")</f>
        <v>NA</v>
      </c>
      <c r="S2121" s="252" t="str">
        <f>IF(Tableau3[[#This Row],[PO TYPE]]="HA/REVENTE","NA",IF(OR(COUNTIF(Tableau3[[#This Row],[N° DP/DA]],"*OF*"),ISNUMBER(Tableau3[[#This Row],[N° DP/DA]])),1,0))</f>
        <v>NA</v>
      </c>
      <c r="T2121" s="252" t="str">
        <f>IF(Tableau3[[#This Row],[PO TYPE]]="HA/REVENTE","NA",IF(OR(COUNTIF(Tableau3[[#This Row],[Launched O/N]],"*OF*"),ISNUMBER(Tableau3[[#This Row],[Launched O/N]])),1,0))</f>
        <v>NA</v>
      </c>
      <c r="U2121" s="253" t="str">
        <f>IFERROR((Tableau3[[#This Row],[50%]]*0.5+Tableau3[[#This Row],[50%2]]*0.5),"100%")</f>
        <v>100%</v>
      </c>
      <c r="V2121" s="252">
        <v>1</v>
      </c>
      <c r="W2121" s="65">
        <v>44771</v>
      </c>
      <c r="X2121" s="254" t="str">
        <f>IFERROR(VLOOKUP(Tableau3[[#This Row],[CONCAT]],Confiés!A$1:AE$9820,30,FALSE),"NA")</f>
        <v>NA</v>
      </c>
      <c r="Y2121" s="255">
        <f t="shared" si="0"/>
        <v>1</v>
      </c>
      <c r="Z2121" s="65" t="s">
        <v>68</v>
      </c>
      <c r="AA2121" s="70" t="s">
        <v>68</v>
      </c>
      <c r="AB2121" s="70" t="s">
        <v>68</v>
      </c>
      <c r="AC2121" s="70" t="s">
        <v>68</v>
      </c>
      <c r="AD2121" s="256" t="str">
        <f t="shared" si="1"/>
        <v>NA</v>
      </c>
      <c r="AE2121" s="252" t="str">
        <f>IFERROR(VLOOKUP(Tableau3[[#This Row],[CONCAT]],'[3]RECHANGES Satair-Stelia'!$A$4:$O$200,15,FALSE),"")</f>
        <v/>
      </c>
      <c r="AF2121" s="257" t="str">
        <f>IFERROR(VLOOKUP(Tableau3[[#This Row],[CONCAT]],'[3]RECHANGES Satair-Stelia'!$A$4:$U$200,16,FALSE),"")</f>
        <v/>
      </c>
      <c r="AG2121" s="258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44761</v>
      </c>
      <c r="AH2121" s="247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44774</v>
      </c>
      <c r="AI2121" s="247" t="s">
        <v>4591</v>
      </c>
      <c r="AJ2121" s="247" t="s">
        <v>4592</v>
      </c>
      <c r="AK2121" s="869">
        <v>44764</v>
      </c>
      <c r="AL2121" s="247">
        <v>44777</v>
      </c>
      <c r="AM2121" s="247"/>
      <c r="AN2121" s="65"/>
      <c r="AO2121" s="45" t="s">
        <v>2982</v>
      </c>
      <c r="AP2121" s="65"/>
      <c r="AQ2121" s="67" t="s">
        <v>70</v>
      </c>
      <c r="AR2121" s="259"/>
      <c r="AS2121" s="77">
        <f>IF(OR(Tableau3[[#This Row],[Criticité]]="EXP",Tableau3[[#This Row],[Criticité]]="RTN",Tableau3[[#This Row],[Criticité]]=""),1,0)</f>
        <v>1</v>
      </c>
      <c r="AT2121" s="260" t="e">
        <f>IF(Tableau3[[#This Row],[Delivery Reforecasted]]&lt;&gt;"",IF(WORKDAY.INTL(Tableau3[[#This Row],[Real shipment]],RECHANGES!$AS2120,1)&lt;=Tableau3[[#This Row],[Delivery Reforecasted]],"O","N"),IF(WORKDAY.INTL(Tableau3[[#This Row],[Real shipment]],RECHANGES!$AS2120,1)&lt;=Tableau3[[#This Row],[Requested delivery]],"O","N"))</f>
        <v>#VALUE!</v>
      </c>
      <c r="AU2121" s="260" t="e">
        <f>IF(Tableau3[[#This Row],[Requested delivery]]&lt;&gt;"",IF(WORKDAY.INTL(Tableau3[[#This Row],[Real shipment]],RECHANGES!$AS2055,1)&lt;=Tableau3[[#This Row],[Requested delivery]],"O","N"),IF(WORKDAY.INTL(Tableau3[[#This Row],[Real shipment]],RECHANGES!$AS2055,1)&lt;=Tableau3[[#This Row],[Delivery Reforecasted]],"O","N"))</f>
        <v>#VALUE!</v>
      </c>
      <c r="AV2121" s="261" t="str">
        <f>IF(Tableau3[[#This Row],[Reforecasted shipment]]&gt;=Tableau3[[#This Row],[Real shipment]],"O","N")</f>
        <v>N</v>
      </c>
      <c r="AW2121" s="260" t="e">
        <f>IF(Tableau3[[#This Row],[Real shipment]]&lt;&gt;"",MONTH(Tableau3[[#This Row],[Real shipment]]),"")</f>
        <v>#VALUE!</v>
      </c>
      <c r="AX2121" s="249" t="e">
        <f>IF(Tableau3[[#This Row],[Real shipment]]&lt;&gt;"",YEAR(Tableau3[[#This Row],[Real shipment]]),"")</f>
        <v>#VALUE!</v>
      </c>
      <c r="AY2121" s="249">
        <f>MONTH(Tableau3[[#This Row],[ENTRY DATE]])</f>
        <v>1</v>
      </c>
      <c r="AZ2121" s="249">
        <f>YEAR(Tableau3[[#This Row],[ENTRY DATE]])</f>
        <v>2022</v>
      </c>
      <c r="BA2121" s="248">
        <f>IFERROR(WEEKNUM(Tableau3[[#This Row],[Reforecasted shipment]]),"")</f>
        <v>32</v>
      </c>
      <c r="BB2121" s="248">
        <f>IFERROR(MONTH(Tableau3[[#This Row],[Reforecasted shipment]]),"")</f>
        <v>8</v>
      </c>
      <c r="BC2121" s="248">
        <f>IFERROR(YEAR(Tableau3[[#This Row],[Reforecasted shipment]]),"")</f>
        <v>2022</v>
      </c>
      <c r="BD2121" s="262">
        <f>IFERROR(VLOOKUP(Tableau3[[#This Row],[CUSTOMER PN]],Database!$A$1:$U$80002,13,FALSE),"0")*Tableau3[[#This Row],[QTY]]</f>
        <v>0</v>
      </c>
      <c r="BE2121" s="262">
        <f>IFERROR(VLOOKUP(Tableau3[[#This Row],[CUSTOMER PN]],Database!$A$1:$U$80002,16,FALSE),"0")*Tableau3[[#This Row],[QTY]]</f>
        <v>0</v>
      </c>
      <c r="BF2121" s="262">
        <f>IFERROR(VLOOKUP(Tableau3[[#This Row],[CUSTOMER PN]],Database!$A$1:$U$80002,19,FALSE),"0")</f>
        <v>0</v>
      </c>
      <c r="BG2121" s="262">
        <f>Tableau3[[#This Row],[MANUF]]+Tableau3[[#This Row],[CONTRÔLE/TEST]]</f>
        <v>0</v>
      </c>
      <c r="BH2121" s="262" t="str">
        <f>IFERROR(VLOOKUP(Tableau3[[#This Row],[CUSTOMER PN]],Database!$A$1:$U$80002,9,FALSE),"NA")</f>
        <v>NA</v>
      </c>
      <c r="BI2121" s="248" t="str">
        <f>IFERROR((Tableau3[[#This Row],[MANUF]])-#REF!*(Tableau3[[#This Row],[MANUF]]),"0")</f>
        <v>0</v>
      </c>
      <c r="BJ2121" s="262" t="str">
        <f>IFERROR(Tableau3[[#This Row],[CONTRÔLE/TEST]]-#REF!*Tableau3[[#This Row],[CONTRÔLE/TEST]],"0")</f>
        <v>0</v>
      </c>
      <c r="BK2121" s="263"/>
    </row>
    <row r="2122" spans="1:63" x14ac:dyDescent="0.25">
      <c r="A2122" s="547" t="str">
        <f>CONCATENATE(Tableau3[[#This Row],[CUSTOMER ORDER]],Tableau3[[#This Row],[ITEM]])</f>
        <v>2886604610</v>
      </c>
      <c r="B2122" s="548">
        <v>44763</v>
      </c>
      <c r="C2122" s="548" t="str">
        <f>IFERROR(VLOOKUP(Tableau3[[#This Row],[CUSTOMER PN]],Database!$A$1:$U$80002,3,FALSE),"")</f>
        <v>HA/REVENTE</v>
      </c>
      <c r="D2122" s="549" t="str">
        <f>IFERROR(VLOOKUP(Tableau3[[#This Row],[CUSTOMER PN]],Database!$A$1:$U$8066,20,FALSE),"TBD")</f>
        <v>SATAIR</v>
      </c>
      <c r="E2122" s="549" t="str">
        <f>IFERROR(VLOOKUP(Tableau3[[#This Row],[CUSTOMER PN]],Database!$A$1:$U$80002,2,FALSE),"")</f>
        <v>CONNECTOR</v>
      </c>
      <c r="F2122" s="551">
        <v>28866046</v>
      </c>
      <c r="G2122" s="549" t="str">
        <f>IFERROR(VLOOKUP(Tableau3[[#This Row],[CONCAT]],'[1]Carnet de commande '!$AW$4:$AX$8553,2,FALSE),"NON-SPARES")</f>
        <v>181650</v>
      </c>
      <c r="H2122" s="550">
        <v>10</v>
      </c>
      <c r="I2122" s="550">
        <v>6</v>
      </c>
      <c r="J2122" s="551" t="s">
        <v>251</v>
      </c>
      <c r="K2122" s="724" t="s">
        <v>4554</v>
      </c>
      <c r="L2122" s="754" t="str">
        <f>IFERROR(VLOOKUP(Tableau3[[#This Row],[CUSTOMER PN]],Database!A$2:V$3058,21,FALSE),"")</f>
        <v>IS0060811S</v>
      </c>
      <c r="M2122" s="552" t="str">
        <f>IFERROR(IF(Tableau3[[#This Row],[PO TYPE]]="HA/REVENTE","NA",VLOOKUP(Tableau3[[#This Row],[CONCAT]],[2]Commandes!$A$1:$T$1073,20,FALSE)),"NON PRESENT INDUS")</f>
        <v>NA</v>
      </c>
      <c r="N2122" s="552">
        <v>48843</v>
      </c>
      <c r="O2122" s="552" t="str">
        <f>IF(Tableau3[[#This Row],[PO TYPE]]="HA/REVENTE","NA","")</f>
        <v>NA</v>
      </c>
      <c r="P2122" s="552" t="s">
        <v>68</v>
      </c>
      <c r="Q2122" s="784" t="str">
        <f>IF(Tableau3[[#This Row],[PO TYPE]]="HA/REVENTE","NA","")</f>
        <v>NA</v>
      </c>
      <c r="R2122" s="754" t="str">
        <f>IF(Tableau3[[#This Row],[PO TYPE]]="HA/REVENTE","NA","")</f>
        <v>NA</v>
      </c>
      <c r="S2122" s="553" t="str">
        <f>IF(Tableau3[[#This Row],[PO TYPE]]="HA/REVENTE","NA",IF(OR(COUNTIF(Tableau3[[#This Row],[N° DP/DA]],"*OF*"),ISNUMBER(Tableau3[[#This Row],[N° DP/DA]])),1,0))</f>
        <v>NA</v>
      </c>
      <c r="T2122" s="553" t="str">
        <f>IF(Tableau3[[#This Row],[PO TYPE]]="HA/REVENTE","NA",IF(OR(COUNTIF(Tableau3[[#This Row],[Launched O/N]],"*OF*"),ISNUMBER(Tableau3[[#This Row],[Launched O/N]])),1,0))</f>
        <v>NA</v>
      </c>
      <c r="U2122" s="554" t="str">
        <f>IFERROR((Tableau3[[#This Row],[50%]]*0.5+Tableau3[[#This Row],[50%2]]*0.5),"100%")</f>
        <v>100%</v>
      </c>
      <c r="V2122" s="553">
        <v>1</v>
      </c>
      <c r="W2122" s="548">
        <v>44797</v>
      </c>
      <c r="X2122" s="555" t="str">
        <f>IFERROR(VLOOKUP(Tableau3[[#This Row],[CONCAT]],Confiés!A$1:AE$9820,30,FALSE),"NA")</f>
        <v>NA</v>
      </c>
      <c r="Y2122" s="556">
        <f t="shared" si="0"/>
        <v>1</v>
      </c>
      <c r="Z2122" s="548" t="s">
        <v>68</v>
      </c>
      <c r="AA2122" s="553" t="s">
        <v>68</v>
      </c>
      <c r="AB2122" s="553" t="s">
        <v>68</v>
      </c>
      <c r="AC2122" s="553" t="s">
        <v>68</v>
      </c>
      <c r="AD2122" s="554" t="str">
        <f t="shared" si="1"/>
        <v>NA</v>
      </c>
      <c r="AE2122" s="553" t="str">
        <f>IFERROR(VLOOKUP(Tableau3[[#This Row],[CONCAT]],'[3]RECHANGES Satair-Stelia'!$A$4:$O$200,15,FALSE),"")</f>
        <v/>
      </c>
      <c r="AF2122" s="915" t="str">
        <f>IFERROR(VLOOKUP(Tableau3[[#This Row],[CONCAT]],'[3]RECHANGES Satair-Stelia'!$A$4:$U$200,16,FALSE),"")</f>
        <v/>
      </c>
      <c r="AG2122" s="55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44790</v>
      </c>
      <c r="AH2122" s="54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44797</v>
      </c>
      <c r="AI2122" s="548" t="str">
        <f>IFERROR(VLOOKUP(Tableau3[[#This Row],[CONCAT]],'[1]Carnet de commande '!$AW$9:$BE$50813,9,FALSE),"Sous-poste")</f>
        <v/>
      </c>
      <c r="AJ2122" s="557" t="str">
        <f>IFERROR(VLOOKUP(Tableau3[[#This Row],[CONCAT]],'[1]Carnet de commande '!$AW$9:$BE$50813,8,FALSE),"Sous-poste")</f>
        <v/>
      </c>
      <c r="AK2122" s="874">
        <v>44792</v>
      </c>
      <c r="AL2122" s="548">
        <v>44799</v>
      </c>
      <c r="AM2122" s="548"/>
      <c r="AN2122" s="65" t="s">
        <v>1643</v>
      </c>
      <c r="AO2122" s="548" t="s">
        <v>2990</v>
      </c>
      <c r="AP2122" s="65" t="s">
        <v>4599</v>
      </c>
      <c r="AQ2122" s="65" t="s">
        <v>1741</v>
      </c>
      <c r="AR2122" s="558"/>
      <c r="AS2122" s="559">
        <f>IF(OR(Tableau3[[#This Row],[Criticité]]="EXP",Tableau3[[#This Row],[Criticité]]="RTN",Tableau3[[#This Row],[Criticité]]=""),1,0)</f>
        <v>0</v>
      </c>
      <c r="AT2122" s="559" t="e">
        <f>IF(Tableau3[[#This Row],[Delivery Reforecasted]]&lt;&gt;"",IF(WORKDAY.INTL(Tableau3[[#This Row],[Real shipment]],RECHANGES!$AS2390,1)&lt;=Tableau3[[#This Row],[Delivery Reforecasted]],"O","N"),IF(WORKDAY.INTL(Tableau3[[#This Row],[Real shipment]],RECHANGES!$AS2390,1)&lt;=Tableau3[[#This Row],[Requested delivery]],"O","N"))</f>
        <v>#VALUE!</v>
      </c>
      <c r="AU2122" s="560" t="e">
        <f>IF(Tableau3[[#This Row],[Requested delivery]]&lt;&gt;"",IF(WORKDAY.INTL(Tableau3[[#This Row],[Real shipment]],RECHANGES!$AS2390,1)&lt;=Tableau3[[#This Row],[Requested delivery]],"O","N"),IF(WORKDAY.INTL(Tableau3[[#This Row],[Real shipment]],RECHANGES!$AS2390,1)&lt;=Tableau3[[#This Row],[Delivery Reforecasted]],"O","N"))</f>
        <v>#VALUE!</v>
      </c>
      <c r="AV2122" s="559" t="str">
        <f>IF(Tableau3[[#This Row],[Reforecasted shipment]]&gt;=Tableau3[[#This Row],[Real shipment]],"O","N")</f>
        <v>N</v>
      </c>
      <c r="AW2122" s="560" t="str">
        <f>IF(Tableau3[[#This Row],[Real shipment]]&lt;&gt;"",MONTH(Tableau3[[#This Row],[Real shipment]]),"")</f>
        <v/>
      </c>
      <c r="AX2122" s="560" t="str">
        <f>IF(Tableau3[[#This Row],[Real shipment]]&lt;&gt;"",YEAR(Tableau3[[#This Row],[Real shipment]]),"")</f>
        <v/>
      </c>
      <c r="AY2122" s="560">
        <f>MONTH(Tableau3[[#This Row],[ENTRY DATE]])</f>
        <v>7</v>
      </c>
      <c r="AZ2122" s="560">
        <f>YEAR(Tableau3[[#This Row],[ENTRY DATE]])</f>
        <v>2022</v>
      </c>
      <c r="BA2122" s="549">
        <f>IFERROR(WEEKNUM(Tableau3[[#This Row],[Reforecasted shipment]]),"")</f>
        <v>35</v>
      </c>
      <c r="BB2122" s="549">
        <f>IFERROR(MONTH(Tableau3[[#This Row],[Reforecasted shipment]]),"")</f>
        <v>8</v>
      </c>
      <c r="BC2122" s="549">
        <f>IFERROR(YEAR(Tableau3[[#This Row],[Reforecasted shipment]]),"")</f>
        <v>2022</v>
      </c>
      <c r="BD2122" s="561">
        <f>IFERROR(VLOOKUP(Tableau3[[#This Row],[CUSTOMER PN]],Database!$A$1:$U$80002,13,FALSE),"0")*Tableau3[[#This Row],[QTY]]</f>
        <v>0</v>
      </c>
      <c r="BE2122" s="561">
        <f>IFERROR(VLOOKUP(Tableau3[[#This Row],[CUSTOMER PN]],Database!$A$1:$U$80002,16,FALSE),"0")*Tableau3[[#This Row],[QTY]]</f>
        <v>0</v>
      </c>
      <c r="BF2122" s="561">
        <f>IFERROR(VLOOKUP(Tableau3[[#This Row],[CUSTOMER PN]],Database!$A$1:$U$80002,19,FALSE),"0")</f>
        <v>0</v>
      </c>
      <c r="BG2122" s="561">
        <f>Tableau3[[#This Row],[MANUF]]+Tableau3[[#This Row],[CONTRÔLE/TEST]]</f>
        <v>0</v>
      </c>
      <c r="BH2122" s="561" t="str">
        <f>IFERROR(VLOOKUP(Tableau3[[#This Row],[CUSTOMER PN]],Database!$A$1:$U$80002,9,FALSE),"NA")</f>
        <v>NA</v>
      </c>
      <c r="BI2122" s="549" t="str">
        <f>IFERROR((Tableau3[[#This Row],[MANUF]])-#REF!*(Tableau3[[#This Row],[MANUF]]),"0")</f>
        <v>0</v>
      </c>
      <c r="BJ2122" s="561" t="str">
        <f>IFERROR(Tableau3[[#This Row],[CONTRÔLE/TEST]]-#REF!*Tableau3[[#This Row],[CONTRÔLE/TEST]],"0")</f>
        <v>0</v>
      </c>
      <c r="BK2122" s="562"/>
    </row>
    <row r="2123" spans="1:63" x14ac:dyDescent="0.25">
      <c r="A2123" s="503" t="str">
        <f>CONCATENATE(Tableau3[[#This Row],[CUSTOMER ORDER]],Tableau3[[#This Row],[ITEM]])</f>
        <v>2884372210</v>
      </c>
      <c r="B2123" s="504">
        <v>44739</v>
      </c>
      <c r="C2123" s="504" t="str">
        <f>IFERROR(VLOOKUP(Tableau3[[#This Row],[CUSTOMER PN]],Database!$A$1:$U$80002,3,FALSE),"")</f>
        <v>HA/REVENTE</v>
      </c>
      <c r="D2123" s="505" t="str">
        <f>IFERROR(VLOOKUP(Tableau3[[#This Row],[CUSTOMER PN]],Database!$A$1:$U$8066,20,FALSE),"TBD")</f>
        <v>SATAIR</v>
      </c>
      <c r="E2123" s="505" t="str">
        <f>IFERROR(VLOOKUP(Tableau3[[#This Row],[CUSTOMER PN]],Database!$A$1:$U$80002,2,FALSE),"")</f>
        <v>PLACARD SET 500VU</v>
      </c>
      <c r="F2123" s="507">
        <v>28843722</v>
      </c>
      <c r="G2123" s="505" t="str">
        <f>IFERROR(VLOOKUP(Tableau3[[#This Row],[CONCAT]],'[1]Carnet de commande '!$AW$4:$AX$8553,2,FALSE),"NON-SPARES")</f>
        <v>178804</v>
      </c>
      <c r="H2123" s="506">
        <v>10</v>
      </c>
      <c r="I2123" s="506">
        <v>1</v>
      </c>
      <c r="J2123" s="507" t="s">
        <v>66</v>
      </c>
      <c r="K2123" s="709" t="s">
        <v>622</v>
      </c>
      <c r="L2123" s="740" t="str">
        <f>IFERROR(VLOOKUP(Tableau3[[#This Row],[CUSTOMER PN]],Database!A$2:V$3058,21,FALSE),"")</f>
        <v>IS0053509S</v>
      </c>
      <c r="M2123" s="508" t="str">
        <f>IFERROR(IF(Tableau3[[#This Row],[PO TYPE]]="HA/REVENTE","NA",VLOOKUP(Tableau3[[#This Row],[CONCAT]],[2]Commandes!$A$1:$T$1073,20,FALSE)),"NON PRESENT INDUS")</f>
        <v>NA</v>
      </c>
      <c r="N2123" s="508">
        <v>48843</v>
      </c>
      <c r="O2123" s="508" t="str">
        <f>IF(Tableau3[[#This Row],[PO TYPE]]="HA/REVENTE","NA","")</f>
        <v>NA</v>
      </c>
      <c r="P2123" s="508" t="s">
        <v>68</v>
      </c>
      <c r="Q2123" s="773" t="str">
        <f>IF(Tableau3[[#This Row],[PO TYPE]]="HA/REVENTE","NA","")</f>
        <v>NA</v>
      </c>
      <c r="R2123" s="740" t="str">
        <f>IF(Tableau3[[#This Row],[PO TYPE]]="HA/REVENTE","NA","")</f>
        <v>NA</v>
      </c>
      <c r="S2123" s="509" t="str">
        <f>IF(Tableau3[[#This Row],[PO TYPE]]="HA/REVENTE","NA",IF(OR(COUNTIF(Tableau3[[#This Row],[N° DP/DA]],"*OF*"),ISNUMBER(Tableau3[[#This Row],[N° DP/DA]])),1,0))</f>
        <v>NA</v>
      </c>
      <c r="T2123" s="509" t="str">
        <f>IF(Tableau3[[#This Row],[PO TYPE]]="HA/REVENTE","NA",IF(OR(COUNTIF(Tableau3[[#This Row],[Launched O/N]],"*OF*"),ISNUMBER(Tableau3[[#This Row],[Launched O/N]])),1,0))</f>
        <v>NA</v>
      </c>
      <c r="U2123" s="510" t="str">
        <f>IFERROR((Tableau3[[#This Row],[50%]]*0.5+Tableau3[[#This Row],[50%2]]*0.5),"100%")</f>
        <v>100%</v>
      </c>
      <c r="V2123" s="509">
        <v>1</v>
      </c>
      <c r="W2123" s="504">
        <v>44763</v>
      </c>
      <c r="X2123" s="511" t="str">
        <f>IFERROR(VLOOKUP(Tableau3[[#This Row],[CONCAT]],Confiés!A$1:AE$9820,30,FALSE),"NA")</f>
        <v>NA</v>
      </c>
      <c r="Y2123" s="512">
        <f t="shared" si="0"/>
        <v>1</v>
      </c>
      <c r="Z2123" s="504" t="s">
        <v>68</v>
      </c>
      <c r="AA2123" s="509" t="s">
        <v>68</v>
      </c>
      <c r="AB2123" s="509" t="s">
        <v>68</v>
      </c>
      <c r="AC2123" s="509" t="s">
        <v>68</v>
      </c>
      <c r="AD2123" s="510" t="str">
        <f t="shared" si="1"/>
        <v>NA</v>
      </c>
      <c r="AE2123" s="509" t="str">
        <f>IFERROR(VLOOKUP(Tableau3[[#This Row],[CONCAT]],'[3]RECHANGES Satair-Stelia'!$A$4:$O$200,15,FALSE),"")</f>
        <v/>
      </c>
      <c r="AF2123" s="914" t="str">
        <f>IFERROR(VLOOKUP(Tableau3[[#This Row],[CONCAT]],'[3]RECHANGES Satair-Stelia'!$A$4:$U$200,16,FALSE),"")</f>
        <v/>
      </c>
      <c r="AG2123" s="51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44825</v>
      </c>
      <c r="AH2123" s="504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44825</v>
      </c>
      <c r="AI2123" s="504" t="s">
        <v>4659</v>
      </c>
      <c r="AJ2123" s="513" t="s">
        <v>4660</v>
      </c>
      <c r="AK2123" s="860">
        <v>44829</v>
      </c>
      <c r="AL2123" s="504">
        <v>44829</v>
      </c>
      <c r="AM2123" s="504"/>
      <c r="AN2123" s="504" t="s">
        <v>1643</v>
      </c>
      <c r="AO2123" s="504" t="s">
        <v>2990</v>
      </c>
      <c r="AP2123" s="65"/>
      <c r="AQ2123" s="65" t="s">
        <v>70</v>
      </c>
      <c r="AR2123" s="514"/>
      <c r="AS2123" s="515">
        <f>IF(OR(Tableau3[[#This Row],[Criticité]]="EXP",Tableau3[[#This Row],[Criticité]]="RTN",Tableau3[[#This Row],[Criticité]]=""),1,0)</f>
        <v>1</v>
      </c>
      <c r="AT2123" s="515" t="e">
        <f>IF(Tableau3[[#This Row],[Delivery Reforecasted]]&lt;&gt;"",IF(WORKDAY.INTL(Tableau3[[#This Row],[Real shipment]],RECHANGES!$AS2302,1)&lt;=Tableau3[[#This Row],[Delivery Reforecasted]],"O","N"),IF(WORKDAY.INTL(Tableau3[[#This Row],[Real shipment]],RECHANGES!$AS2302,1)&lt;=Tableau3[[#This Row],[Requested delivery]],"O","N"))</f>
        <v>#VALUE!</v>
      </c>
      <c r="AU2123" s="516" t="e">
        <f>IF(Tableau3[[#This Row],[Requested delivery]]&lt;&gt;"",IF(WORKDAY.INTL(Tableau3[[#This Row],[Real shipment]],RECHANGES!$AS2302,1)&lt;=Tableau3[[#This Row],[Requested delivery]],"O","N"),IF(WORKDAY.INTL(Tableau3[[#This Row],[Real shipment]],RECHANGES!$AS2302,1)&lt;=Tableau3[[#This Row],[Delivery Reforecasted]],"O","N"))</f>
        <v>#VALUE!</v>
      </c>
      <c r="AV2123" s="515" t="str">
        <f>IF(Tableau3[[#This Row],[Reforecasted shipment]]&gt;=Tableau3[[#This Row],[Real shipment]],"O","N")</f>
        <v>N</v>
      </c>
      <c r="AW2123" s="516" t="e">
        <f>IF(Tableau3[[#This Row],[Real shipment]]&lt;&gt;"",MONTH(Tableau3[[#This Row],[Real shipment]]),"")</f>
        <v>#VALUE!</v>
      </c>
      <c r="AX2123" s="516" t="e">
        <f>IF(Tableau3[[#This Row],[Real shipment]]&lt;&gt;"",YEAR(Tableau3[[#This Row],[Real shipment]]),"")</f>
        <v>#VALUE!</v>
      </c>
      <c r="AY2123" s="516">
        <f>MONTH(Tableau3[[#This Row],[ENTRY DATE]])</f>
        <v>6</v>
      </c>
      <c r="AZ2123" s="516">
        <f>YEAR(Tableau3[[#This Row],[ENTRY DATE]])</f>
        <v>2022</v>
      </c>
      <c r="BA2123" s="505">
        <f>IFERROR(WEEKNUM(Tableau3[[#This Row],[Reforecasted shipment]]),"")</f>
        <v>39</v>
      </c>
      <c r="BB2123" s="505">
        <f>IFERROR(MONTH(Tableau3[[#This Row],[Reforecasted shipment]]),"")</f>
        <v>9</v>
      </c>
      <c r="BC2123" s="505">
        <f>IFERROR(YEAR(Tableau3[[#This Row],[Reforecasted shipment]]),"")</f>
        <v>2022</v>
      </c>
      <c r="BD2123" s="517">
        <f>IFERROR(VLOOKUP(Tableau3[[#This Row],[CUSTOMER PN]],Database!$A$1:$U$80002,13,FALSE),"0")*Tableau3[[#This Row],[QTY]]</f>
        <v>0</v>
      </c>
      <c r="BE2123" s="517">
        <f>IFERROR(VLOOKUP(Tableau3[[#This Row],[CUSTOMER PN]],Database!$A$1:$U$80002,16,FALSE),"0")*Tableau3[[#This Row],[QTY]]</f>
        <v>0</v>
      </c>
      <c r="BF2123" s="517">
        <f>IFERROR(VLOOKUP(Tableau3[[#This Row],[CUSTOMER PN]],Database!$A$1:$U$80002,19,FALSE),"0")</f>
        <v>0</v>
      </c>
      <c r="BG2123" s="517">
        <f>Tableau3[[#This Row],[MANUF]]+Tableau3[[#This Row],[CONTRÔLE/TEST]]</f>
        <v>0</v>
      </c>
      <c r="BH2123" s="517" t="str">
        <f>IFERROR(VLOOKUP(Tableau3[[#This Row],[CUSTOMER PN]],Database!$A$1:$U$80002,9,FALSE),"NA")</f>
        <v>NA</v>
      </c>
      <c r="BI2123" s="505" t="str">
        <f>IFERROR((Tableau3[[#This Row],[MANUF]])-#REF!*(Tableau3[[#This Row],[MANUF]]),"0")</f>
        <v>0</v>
      </c>
      <c r="BJ2123" s="517" t="str">
        <f>IFERROR(Tableau3[[#This Row],[CONTRÔLE/TEST]]-#REF!*Tableau3[[#This Row],[CONTRÔLE/TEST]],"0")</f>
        <v>0</v>
      </c>
      <c r="BK2123" s="518"/>
    </row>
    <row r="2124" spans="1:63" x14ac:dyDescent="0.25">
      <c r="A2124" s="503" t="str">
        <f>CONCATENATE(Tableau3[[#This Row],[CUSTOMER ORDER]],Tableau3[[#This Row],[ITEM]])</f>
        <v>2884372310</v>
      </c>
      <c r="B2124" s="504">
        <v>44739</v>
      </c>
      <c r="C2124" s="504" t="str">
        <f>IFERROR(VLOOKUP(Tableau3[[#This Row],[CUSTOMER PN]],Database!$A$1:$U$80002,3,FALSE),"")</f>
        <v>HA/REVENTE</v>
      </c>
      <c r="D2124" s="505" t="str">
        <f>IFERROR(VLOOKUP(Tableau3[[#This Row],[CUSTOMER PN]],Database!$A$1:$U$8066,20,FALSE),"TBD")</f>
        <v>SATAIR</v>
      </c>
      <c r="E2124" s="505" t="str">
        <f>IFERROR(VLOOKUP(Tableau3[[#This Row],[CUSTOMER PN]],Database!$A$1:$U$80002,2,FALSE),"")</f>
        <v>PLACARD SET 301VU</v>
      </c>
      <c r="F2124" s="507">
        <v>28843723</v>
      </c>
      <c r="G2124" s="505" t="str">
        <f>IFERROR(VLOOKUP(Tableau3[[#This Row],[CONCAT]],'[1]Carnet de commande '!$AW$4:$AX$8553,2,FALSE),"NON-SPARES")</f>
        <v>178805</v>
      </c>
      <c r="H2124" s="506">
        <v>10</v>
      </c>
      <c r="I2124" s="506">
        <v>5</v>
      </c>
      <c r="J2124" s="507" t="s">
        <v>66</v>
      </c>
      <c r="K2124" s="709" t="s">
        <v>619</v>
      </c>
      <c r="L2124" s="740" t="str">
        <f>IFERROR(VLOOKUP(Tableau3[[#This Row],[CUSTOMER PN]],Database!A$2:V$3058,21,FALSE),"")</f>
        <v>IS0053354S</v>
      </c>
      <c r="M2124" s="508" t="str">
        <f>IFERROR(IF(Tableau3[[#This Row],[PO TYPE]]="HA/REVENTE","NA",VLOOKUP(Tableau3[[#This Row],[CONCAT]],[2]Commandes!$A$1:$T$1073,20,FALSE)),"NON PRESENT INDUS")</f>
        <v>NA</v>
      </c>
      <c r="N2124" s="508">
        <v>48843</v>
      </c>
      <c r="O2124" s="508" t="str">
        <f>IF(Tableau3[[#This Row],[PO TYPE]]="HA/REVENTE","NA","")</f>
        <v>NA</v>
      </c>
      <c r="P2124" s="508" t="s">
        <v>68</v>
      </c>
      <c r="Q2124" s="773" t="str">
        <f>IF(Tableau3[[#This Row],[PO TYPE]]="HA/REVENTE","NA","")</f>
        <v>NA</v>
      </c>
      <c r="R2124" s="740" t="str">
        <f>IF(Tableau3[[#This Row],[PO TYPE]]="HA/REVENTE","NA","")</f>
        <v>NA</v>
      </c>
      <c r="S2124" s="509" t="str">
        <f>IF(Tableau3[[#This Row],[PO TYPE]]="HA/REVENTE","NA",IF(OR(COUNTIF(Tableau3[[#This Row],[N° DP/DA]],"*OF*"),ISNUMBER(Tableau3[[#This Row],[N° DP/DA]])),1,0))</f>
        <v>NA</v>
      </c>
      <c r="T2124" s="509" t="str">
        <f>IF(Tableau3[[#This Row],[PO TYPE]]="HA/REVENTE","NA",IF(OR(COUNTIF(Tableau3[[#This Row],[Launched O/N]],"*OF*"),ISNUMBER(Tableau3[[#This Row],[Launched O/N]])),1,0))</f>
        <v>NA</v>
      </c>
      <c r="U2124" s="510" t="str">
        <f>IFERROR((Tableau3[[#This Row],[50%]]*0.5+Tableau3[[#This Row],[50%2]]*0.5),"100%")</f>
        <v>100%</v>
      </c>
      <c r="V2124" s="509">
        <v>1</v>
      </c>
      <c r="W2124" s="504">
        <v>44763</v>
      </c>
      <c r="X2124" s="511" t="str">
        <f>IFERROR(VLOOKUP(Tableau3[[#This Row],[CONCAT]],Confiés!A$1:AE$9820,30,FALSE),"NA")</f>
        <v>NA</v>
      </c>
      <c r="Y2124" s="512">
        <f t="shared" si="0"/>
        <v>1</v>
      </c>
      <c r="Z2124" s="504" t="s">
        <v>68</v>
      </c>
      <c r="AA2124" s="509" t="s">
        <v>68</v>
      </c>
      <c r="AB2124" s="509" t="s">
        <v>68</v>
      </c>
      <c r="AC2124" s="509" t="s">
        <v>68</v>
      </c>
      <c r="AD2124" s="510" t="str">
        <f t="shared" si="1"/>
        <v>NA</v>
      </c>
      <c r="AE2124" s="509" t="str">
        <f>IFERROR(VLOOKUP(Tableau3[[#This Row],[CONCAT]],'[3]RECHANGES Satair-Stelia'!$A$4:$O$200,15,FALSE),"")</f>
        <v/>
      </c>
      <c r="AF2124" s="914" t="str">
        <f>IFERROR(VLOOKUP(Tableau3[[#This Row],[CONCAT]],'[3]RECHANGES Satair-Stelia'!$A$4:$U$200,16,FALSE),"")</f>
        <v/>
      </c>
      <c r="AG2124" s="51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44825</v>
      </c>
      <c r="AH2124" s="504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44825</v>
      </c>
      <c r="AI2124" s="504" t="s">
        <v>4659</v>
      </c>
      <c r="AJ2124" s="513" t="s">
        <v>4661</v>
      </c>
      <c r="AK2124" s="860">
        <v>44829</v>
      </c>
      <c r="AL2124" s="504">
        <v>44829</v>
      </c>
      <c r="AM2124" s="504"/>
      <c r="AN2124" s="504" t="s">
        <v>1643</v>
      </c>
      <c r="AO2124" s="504" t="s">
        <v>2990</v>
      </c>
      <c r="AP2124" s="504"/>
      <c r="AQ2124" s="65" t="s">
        <v>70</v>
      </c>
      <c r="AR2124" s="514"/>
      <c r="AS2124" s="515">
        <f>IF(OR(Tableau3[[#This Row],[Criticité]]="EXP",Tableau3[[#This Row],[Criticité]]="RTN",Tableau3[[#This Row],[Criticité]]=""),1,0)</f>
        <v>1</v>
      </c>
      <c r="AT2124" s="515" t="e">
        <f>IF(Tableau3[[#This Row],[Delivery Reforecasted]]&lt;&gt;"",IF(WORKDAY.INTL(Tableau3[[#This Row],[Real shipment]],RECHANGES!$AS2303,1)&lt;=Tableau3[[#This Row],[Delivery Reforecasted]],"O","N"),IF(WORKDAY.INTL(Tableau3[[#This Row],[Real shipment]],RECHANGES!$AS2303,1)&lt;=Tableau3[[#This Row],[Requested delivery]],"O","N"))</f>
        <v>#VALUE!</v>
      </c>
      <c r="AU2124" s="516" t="e">
        <f>IF(Tableau3[[#This Row],[Requested delivery]]&lt;&gt;"",IF(WORKDAY.INTL(Tableau3[[#This Row],[Real shipment]],RECHANGES!$AS2303,1)&lt;=Tableau3[[#This Row],[Requested delivery]],"O","N"),IF(WORKDAY.INTL(Tableau3[[#This Row],[Real shipment]],RECHANGES!$AS2303,1)&lt;=Tableau3[[#This Row],[Delivery Reforecasted]],"O","N"))</f>
        <v>#VALUE!</v>
      </c>
      <c r="AV2124" s="515" t="str">
        <f>IF(Tableau3[[#This Row],[Reforecasted shipment]]&gt;=Tableau3[[#This Row],[Real shipment]],"O","N")</f>
        <v>N</v>
      </c>
      <c r="AW2124" s="516" t="e">
        <f>IF(Tableau3[[#This Row],[Real shipment]]&lt;&gt;"",MONTH(Tableau3[[#This Row],[Real shipment]]),"")</f>
        <v>#VALUE!</v>
      </c>
      <c r="AX2124" s="516" t="e">
        <f>IF(Tableau3[[#This Row],[Real shipment]]&lt;&gt;"",YEAR(Tableau3[[#This Row],[Real shipment]]),"")</f>
        <v>#VALUE!</v>
      </c>
      <c r="AY2124" s="516">
        <f>MONTH(Tableau3[[#This Row],[ENTRY DATE]])</f>
        <v>6</v>
      </c>
      <c r="AZ2124" s="516">
        <f>YEAR(Tableau3[[#This Row],[ENTRY DATE]])</f>
        <v>2022</v>
      </c>
      <c r="BA2124" s="505">
        <f>IFERROR(WEEKNUM(Tableau3[[#This Row],[Reforecasted shipment]]),"")</f>
        <v>39</v>
      </c>
      <c r="BB2124" s="505">
        <f>IFERROR(MONTH(Tableau3[[#This Row],[Reforecasted shipment]]),"")</f>
        <v>9</v>
      </c>
      <c r="BC2124" s="505">
        <f>IFERROR(YEAR(Tableau3[[#This Row],[Reforecasted shipment]]),"")</f>
        <v>2022</v>
      </c>
      <c r="BD2124" s="517">
        <f>IFERROR(VLOOKUP(Tableau3[[#This Row],[CUSTOMER PN]],Database!$A$1:$U$80002,13,FALSE),"0")*Tableau3[[#This Row],[QTY]]</f>
        <v>0</v>
      </c>
      <c r="BE2124" s="517">
        <f>IFERROR(VLOOKUP(Tableau3[[#This Row],[CUSTOMER PN]],Database!$A$1:$U$80002,16,FALSE),"0")*Tableau3[[#This Row],[QTY]]</f>
        <v>0</v>
      </c>
      <c r="BF2124" s="517">
        <f>IFERROR(VLOOKUP(Tableau3[[#This Row],[CUSTOMER PN]],Database!$A$1:$U$80002,19,FALSE),"0")</f>
        <v>0</v>
      </c>
      <c r="BG2124" s="517">
        <f>Tableau3[[#This Row],[MANUF]]+Tableau3[[#This Row],[CONTRÔLE/TEST]]</f>
        <v>0</v>
      </c>
      <c r="BH2124" s="517" t="str">
        <f>IFERROR(VLOOKUP(Tableau3[[#This Row],[CUSTOMER PN]],Database!$A$1:$U$80002,9,FALSE),"NA")</f>
        <v>NA</v>
      </c>
      <c r="BI2124" s="505" t="str">
        <f>IFERROR((Tableau3[[#This Row],[MANUF]])-#REF!*(Tableau3[[#This Row],[MANUF]]),"0")</f>
        <v>0</v>
      </c>
      <c r="BJ2124" s="517" t="str">
        <f>IFERROR(Tableau3[[#This Row],[CONTRÔLE/TEST]]-#REF!*Tableau3[[#This Row],[CONTRÔLE/TEST]],"0")</f>
        <v>0</v>
      </c>
      <c r="BK2124" s="518"/>
    </row>
    <row r="2125" spans="1:63" x14ac:dyDescent="0.25">
      <c r="A2125" s="246" t="str">
        <f>CONCATENATE(Tableau3[[#This Row],[CUSTOMER ORDER]],Tableau3[[#This Row],[ITEM]])</f>
        <v>2873478012</v>
      </c>
      <c r="B2125" s="258">
        <v>44589</v>
      </c>
      <c r="C2125" s="247" t="str">
        <f>IFERROR(VLOOKUP(Tableau3[[#This Row],[CUSTOMER PN]],Database!$A$1:$U$80002,3,FALSE),"")</f>
        <v>FABRICATION</v>
      </c>
      <c r="D2125" s="248" t="str">
        <f>IFERROR(VLOOKUP(Tableau3[[#This Row],[CUSTOMER PN]],Database!$A$1:$U$8066,20,FALSE),"TBD")</f>
        <v>SATAIR</v>
      </c>
      <c r="E2125" s="248">
        <f>IFERROR(VLOOKUP(Tableau3[[#This Row],[CUSTOMER PN]],Database!$A$1:$U$80002,2,FALSE),"")</f>
        <v>117</v>
      </c>
      <c r="F2125" s="670">
        <v>28734780</v>
      </c>
      <c r="G2125" s="44" t="str">
        <f>IFERROR(VLOOKUP(Tableau3[[#This Row],[CONCAT]],'[1]Carnet de commande '!$AW$4:$AX$8553,2,FALSE),"NON-SPARES")</f>
        <v>NON-SPARES</v>
      </c>
      <c r="H2125" s="694">
        <v>12</v>
      </c>
      <c r="I2125" s="250">
        <v>1</v>
      </c>
      <c r="J2125" s="67" t="s">
        <v>66</v>
      </c>
      <c r="K2125" s="708" t="s">
        <v>391</v>
      </c>
      <c r="L2125" s="747" t="str">
        <f>IFERROR(VLOOKUP(Tableau3[[#This Row],[CUSTOMER PN]],Database!A$2:V$3058,21,FALSE),"")</f>
        <v>IS0032071M</v>
      </c>
      <c r="M2125" s="251" t="str">
        <f>IFERROR(IF(Tableau3[[#This Row],[PO TYPE]]="HA/REVENTE","NA",VLOOKUP(Tableau3[[#This Row],[CONCAT]],[2]Commandes!$A$1:$T$1073,20,FALSE)),"NON PRESENT INDUS")</f>
        <v>NON PRESENT INDUS</v>
      </c>
      <c r="N2125" s="87">
        <v>48842</v>
      </c>
      <c r="O2125" s="87" t="s">
        <v>3430</v>
      </c>
      <c r="P2125" s="251" t="s">
        <v>112</v>
      </c>
      <c r="Q2125" s="778">
        <v>0</v>
      </c>
      <c r="R2125" s="747">
        <v>0</v>
      </c>
      <c r="S2125" s="252">
        <f>IF(Tableau3[[#This Row],[PO TYPE]]="HA/REVENTE","NA",IF(OR(COUNTIF(Tableau3[[#This Row],[N° DP/DA]],"*OF*"),ISNUMBER(Tableau3[[#This Row],[N° DP/DA]])),1,0))</f>
        <v>1</v>
      </c>
      <c r="T2125" s="252">
        <f>IF(Tableau3[[#This Row],[PO TYPE]]="HA/REVENTE","NA",IF(OR(COUNTIF(Tableau3[[#This Row],[Launched O/N]],"*OF*"),ISNUMBER(Tableau3[[#This Row],[Launched O/N]])),1,0))</f>
        <v>1</v>
      </c>
      <c r="U2125" s="253">
        <f>IFERROR((Tableau3[[#This Row],[50%]]*0.5+Tableau3[[#This Row],[50%2]]*0.5),"100%")</f>
        <v>1</v>
      </c>
      <c r="V2125" s="252">
        <v>1</v>
      </c>
      <c r="W2125" s="65">
        <v>44666</v>
      </c>
      <c r="X2125" s="254" t="str">
        <f>IFERROR(VLOOKUP(Tableau3[[#This Row],[CONCAT]],Confiés!A$1:AE$9820,30,FALSE),"NA")</f>
        <v>NA</v>
      </c>
      <c r="Y2125" s="255">
        <f t="shared" si="0"/>
        <v>1</v>
      </c>
      <c r="Z2125" s="65">
        <v>44771</v>
      </c>
      <c r="AA2125" s="70">
        <v>1</v>
      </c>
      <c r="AB2125" s="70" t="s">
        <v>68</v>
      </c>
      <c r="AC2125" s="70" t="s">
        <v>68</v>
      </c>
      <c r="AD2125" s="256" t="str">
        <f t="shared" si="1"/>
        <v>NA</v>
      </c>
      <c r="AE2125" s="252" t="str">
        <f>IFERROR(VLOOKUP(Tableau3[[#This Row],[CONCAT]],'[3]RECHANGES Satair-Stelia'!$A$4:$O$200,15,FALSE),"")</f>
        <v/>
      </c>
      <c r="AF2125" s="257" t="str">
        <f>IFERROR(VLOOKUP(Tableau3[[#This Row],[CONCAT]],'[3]RECHANGES Satair-Stelia'!$A$4:$U$200,16,FALSE),"")</f>
        <v/>
      </c>
      <c r="AG2125" s="258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44732</v>
      </c>
      <c r="AH2125" s="247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44785</v>
      </c>
      <c r="AI2125" s="247" t="s">
        <v>4585</v>
      </c>
      <c r="AJ2125" s="247" t="s">
        <v>4593</v>
      </c>
      <c r="AK2125" s="636">
        <v>44735</v>
      </c>
      <c r="AL2125" s="247">
        <v>44790</v>
      </c>
      <c r="AM2125" s="247"/>
      <c r="AN2125" s="65" t="s">
        <v>1643</v>
      </c>
      <c r="AO2125" s="45" t="s">
        <v>2982</v>
      </c>
      <c r="AP2125" s="247"/>
      <c r="AQ2125" s="67" t="s">
        <v>70</v>
      </c>
      <c r="AR2125" s="259"/>
      <c r="AS2125" s="77">
        <f>IF(OR(Tableau3[[#This Row],[Criticité]]="EXP",Tableau3[[#This Row],[Criticité]]="RTN",Tableau3[[#This Row],[Criticité]]=""),1,0)</f>
        <v>1</v>
      </c>
      <c r="AT2125" s="260" t="e">
        <f>IF(Tableau3[[#This Row],[Delivery Reforecasted]]&lt;&gt;"",IF(WORKDAY.INTL(Tableau3[[#This Row],[Real shipment]],RECHANGES!$AS2107,1)&lt;=Tableau3[[#This Row],[Delivery Reforecasted]],"O","N"),IF(WORKDAY.INTL(Tableau3[[#This Row],[Real shipment]],RECHANGES!$AS2107,1)&lt;=Tableau3[[#This Row],[Requested delivery]],"O","N"))</f>
        <v>#VALUE!</v>
      </c>
      <c r="AU2125" s="260" t="e">
        <f>IF(Tableau3[[#This Row],[Requested delivery]]&lt;&gt;"",IF(WORKDAY.INTL(Tableau3[[#This Row],[Real shipment]],RECHANGES!$AS2086,1)&lt;=Tableau3[[#This Row],[Requested delivery]],"O","N"),IF(WORKDAY.INTL(Tableau3[[#This Row],[Real shipment]],RECHANGES!$AS2086,1)&lt;=Tableau3[[#This Row],[Delivery Reforecasted]],"O","N"))</f>
        <v>#VALUE!</v>
      </c>
      <c r="AV2125" s="261" t="str">
        <f>IF(Tableau3[[#This Row],[Reforecasted shipment]]&gt;=Tableau3[[#This Row],[Real shipment]],"O","N")</f>
        <v>N</v>
      </c>
      <c r="AW2125" s="260" t="e">
        <f>IF(Tableau3[[#This Row],[Real shipment]]&lt;&gt;"",MONTH(Tableau3[[#This Row],[Real shipment]]),"")</f>
        <v>#VALUE!</v>
      </c>
      <c r="AX2125" s="249" t="e">
        <f>IF(Tableau3[[#This Row],[Real shipment]]&lt;&gt;"",YEAR(Tableau3[[#This Row],[Real shipment]]),"")</f>
        <v>#VALUE!</v>
      </c>
      <c r="AY2125" s="249">
        <f>MONTH(Tableau3[[#This Row],[ENTRY DATE]])</f>
        <v>1</v>
      </c>
      <c r="AZ2125" s="249">
        <f>YEAR(Tableau3[[#This Row],[ENTRY DATE]])</f>
        <v>2022</v>
      </c>
      <c r="BA2125" s="248">
        <f>IFERROR(WEEKNUM(Tableau3[[#This Row],[Reforecasted shipment]]),"")</f>
        <v>33</v>
      </c>
      <c r="BB2125" s="248">
        <f>IFERROR(MONTH(Tableau3[[#This Row],[Reforecasted shipment]]),"")</f>
        <v>8</v>
      </c>
      <c r="BC2125" s="248">
        <f>IFERROR(YEAR(Tableau3[[#This Row],[Reforecasted shipment]]),"")</f>
        <v>2022</v>
      </c>
      <c r="BD2125" s="262">
        <f>IFERROR(VLOOKUP(Tableau3[[#This Row],[CUSTOMER PN]],Database!$A$1:$U$80002,13,FALSE),"0")*Tableau3[[#This Row],[QTY]]</f>
        <v>0.20499999999999999</v>
      </c>
      <c r="BE2125" s="262">
        <f>IFERROR(VLOOKUP(Tableau3[[#This Row],[CUSTOMER PN]],Database!$A$1:$U$80002,16,FALSE),"0")*Tableau3[[#This Row],[QTY]]</f>
        <v>3.8149999999999999</v>
      </c>
      <c r="BF2125" s="262">
        <f>IFERROR(VLOOKUP(Tableau3[[#This Row],[CUSTOMER PN]],Database!$A$1:$U$80002,19,FALSE),"0")</f>
        <v>0.95374999999999988</v>
      </c>
      <c r="BG2125" s="262">
        <f>Tableau3[[#This Row],[MANUF]]+Tableau3[[#This Row],[CONTRÔLE/TEST]]</f>
        <v>4.7687499999999998</v>
      </c>
      <c r="BH2125" s="262" t="str">
        <f>IFERROR(VLOOKUP(Tableau3[[#This Row],[CUSTOMER PN]],Database!$A$1:$U$80002,9,FALSE),"NA")</f>
        <v>COL</v>
      </c>
      <c r="BI2125" s="248" t="str">
        <f>IFERROR((Tableau3[[#This Row],[MANUF]])-#REF!*(Tableau3[[#This Row],[MANUF]]),"0")</f>
        <v>0</v>
      </c>
      <c r="BJ2125" s="262" t="str">
        <f>IFERROR(Tableau3[[#This Row],[CONTRÔLE/TEST]]-#REF!*Tableau3[[#This Row],[CONTRÔLE/TEST]],"0")</f>
        <v>0</v>
      </c>
      <c r="BK2125" s="263"/>
    </row>
    <row r="2126" spans="1:63" x14ac:dyDescent="0.25">
      <c r="A2126" s="246" t="str">
        <f>CONCATENATE(Tableau3[[#This Row],[CUSTOMER ORDER]],Tableau3[[#This Row],[ITEM]])</f>
        <v>2873478013</v>
      </c>
      <c r="B2126" s="258">
        <v>44589</v>
      </c>
      <c r="C2126" s="247" t="str">
        <f>IFERROR(VLOOKUP(Tableau3[[#This Row],[CUSTOMER PN]],Database!$A$1:$U$80002,3,FALSE),"")</f>
        <v>FABRICATION</v>
      </c>
      <c r="D2126" s="248" t="str">
        <f>IFERROR(VLOOKUP(Tableau3[[#This Row],[CUSTOMER PN]],Database!$A$1:$U$8066,20,FALSE),"TBD")</f>
        <v>SATAIR</v>
      </c>
      <c r="E2126" s="248">
        <f>IFERROR(VLOOKUP(Tableau3[[#This Row],[CUSTOMER PN]],Database!$A$1:$U$80002,2,FALSE),"")</f>
        <v>117</v>
      </c>
      <c r="F2126" s="670">
        <v>28734780</v>
      </c>
      <c r="G2126" s="44" t="str">
        <f>IFERROR(VLOOKUP(Tableau3[[#This Row],[CONCAT]],'[1]Carnet de commande '!$AW$4:$AX$8553,2,FALSE),"NON-SPARES")</f>
        <v>NON-SPARES</v>
      </c>
      <c r="H2126" s="694">
        <v>13</v>
      </c>
      <c r="I2126" s="250">
        <v>1</v>
      </c>
      <c r="J2126" s="67" t="s">
        <v>66</v>
      </c>
      <c r="K2126" s="708" t="s">
        <v>391</v>
      </c>
      <c r="L2126" s="747" t="str">
        <f>IFERROR(VLOOKUP(Tableau3[[#This Row],[CUSTOMER PN]],Database!A$2:V$3058,21,FALSE),"")</f>
        <v>IS0032071M</v>
      </c>
      <c r="M2126" s="251" t="str">
        <f>IFERROR(IF(Tableau3[[#This Row],[PO TYPE]]="HA/REVENTE","NA",VLOOKUP(Tableau3[[#This Row],[CONCAT]],[2]Commandes!$A$1:$T$1073,20,FALSE)),"NON PRESENT INDUS")</f>
        <v>NON PRESENT INDUS</v>
      </c>
      <c r="N2126" s="87">
        <v>48842</v>
      </c>
      <c r="O2126" s="87" t="s">
        <v>3431</v>
      </c>
      <c r="P2126" s="251" t="s">
        <v>112</v>
      </c>
      <c r="Q2126" s="778">
        <v>0</v>
      </c>
      <c r="R2126" s="747">
        <v>0</v>
      </c>
      <c r="S2126" s="252">
        <f>IF(Tableau3[[#This Row],[PO TYPE]]="HA/REVENTE","NA",IF(OR(COUNTIF(Tableau3[[#This Row],[N° DP/DA]],"*OF*"),ISNUMBER(Tableau3[[#This Row],[N° DP/DA]])),1,0))</f>
        <v>1</v>
      </c>
      <c r="T2126" s="252">
        <f>IF(Tableau3[[#This Row],[PO TYPE]]="HA/REVENTE","NA",IF(OR(COUNTIF(Tableau3[[#This Row],[Launched O/N]],"*OF*"),ISNUMBER(Tableau3[[#This Row],[Launched O/N]])),1,0))</f>
        <v>1</v>
      </c>
      <c r="U2126" s="253">
        <f>IFERROR((Tableau3[[#This Row],[50%]]*0.5+Tableau3[[#This Row],[50%2]]*0.5),"100%")</f>
        <v>1</v>
      </c>
      <c r="V2126" s="252">
        <v>1</v>
      </c>
      <c r="W2126" s="65">
        <v>44666</v>
      </c>
      <c r="X2126" s="254" t="str">
        <f>IFERROR(VLOOKUP(Tableau3[[#This Row],[CONCAT]],Confiés!A$1:AE$9820,30,FALSE),"NA")</f>
        <v>NA</v>
      </c>
      <c r="Y2126" s="255">
        <f t="shared" si="0"/>
        <v>1</v>
      </c>
      <c r="Z2126" s="65">
        <v>44771</v>
      </c>
      <c r="AA2126" s="70">
        <v>1</v>
      </c>
      <c r="AB2126" s="70" t="s">
        <v>68</v>
      </c>
      <c r="AC2126" s="70" t="s">
        <v>68</v>
      </c>
      <c r="AD2126" s="256" t="str">
        <f t="shared" si="1"/>
        <v>NA</v>
      </c>
      <c r="AE2126" s="252" t="str">
        <f>IFERROR(VLOOKUP(Tableau3[[#This Row],[CONCAT]],'[3]RECHANGES Satair-Stelia'!$A$4:$O$200,15,FALSE),"")</f>
        <v/>
      </c>
      <c r="AF2126" s="257" t="str">
        <f>IFERROR(VLOOKUP(Tableau3[[#This Row],[CONCAT]],'[3]RECHANGES Satair-Stelia'!$A$4:$U$200,16,FALSE),"")</f>
        <v/>
      </c>
      <c r="AG2126" s="258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44732</v>
      </c>
      <c r="AH2126" s="247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44785</v>
      </c>
      <c r="AI2126" s="247" t="s">
        <v>4585</v>
      </c>
      <c r="AJ2126" s="247" t="s">
        <v>4593</v>
      </c>
      <c r="AK2126" s="636">
        <v>44735</v>
      </c>
      <c r="AL2126" s="247">
        <v>44790</v>
      </c>
      <c r="AM2126" s="247"/>
      <c r="AN2126" s="65" t="s">
        <v>1643</v>
      </c>
      <c r="AO2126" s="45" t="s">
        <v>2982</v>
      </c>
      <c r="AP2126" s="247"/>
      <c r="AQ2126" s="67" t="s">
        <v>70</v>
      </c>
      <c r="AR2126" s="259"/>
      <c r="AS2126" s="77">
        <f>IF(OR(Tableau3[[#This Row],[Criticité]]="EXP",Tableau3[[#This Row],[Criticité]]="RTN",Tableau3[[#This Row],[Criticité]]=""),1,0)</f>
        <v>1</v>
      </c>
      <c r="AT2126" s="260" t="e">
        <f>IF(Tableau3[[#This Row],[Delivery Reforecasted]]&lt;&gt;"",IF(WORKDAY.INTL(Tableau3[[#This Row],[Real shipment]],RECHANGES!$AS2108,1)&lt;=Tableau3[[#This Row],[Delivery Reforecasted]],"O","N"),IF(WORKDAY.INTL(Tableau3[[#This Row],[Real shipment]],RECHANGES!$AS2108,1)&lt;=Tableau3[[#This Row],[Requested delivery]],"O","N"))</f>
        <v>#VALUE!</v>
      </c>
      <c r="AU2126" s="260" t="e">
        <f>IF(Tableau3[[#This Row],[Requested delivery]]&lt;&gt;"",IF(WORKDAY.INTL(Tableau3[[#This Row],[Real shipment]],RECHANGES!#REF!,1)&lt;=Tableau3[[#This Row],[Requested delivery]],"O","N"),IF(WORKDAY.INTL(Tableau3[[#This Row],[Real shipment]],RECHANGES!#REF!,1)&lt;=Tableau3[[#This Row],[Delivery Reforecasted]],"O","N"))</f>
        <v>#VALUE!</v>
      </c>
      <c r="AV2126" s="261" t="str">
        <f>IF(Tableau3[[#This Row],[Reforecasted shipment]]&gt;=Tableau3[[#This Row],[Real shipment]],"O","N")</f>
        <v>N</v>
      </c>
      <c r="AW2126" s="260" t="e">
        <f>IF(Tableau3[[#This Row],[Real shipment]]&lt;&gt;"",MONTH(Tableau3[[#This Row],[Real shipment]]),"")</f>
        <v>#VALUE!</v>
      </c>
      <c r="AX2126" s="249" t="e">
        <f>IF(Tableau3[[#This Row],[Real shipment]]&lt;&gt;"",YEAR(Tableau3[[#This Row],[Real shipment]]),"")</f>
        <v>#VALUE!</v>
      </c>
      <c r="AY2126" s="249">
        <f>MONTH(Tableau3[[#This Row],[ENTRY DATE]])</f>
        <v>1</v>
      </c>
      <c r="AZ2126" s="249">
        <f>YEAR(Tableau3[[#This Row],[ENTRY DATE]])</f>
        <v>2022</v>
      </c>
      <c r="BA2126" s="248">
        <f>IFERROR(WEEKNUM(Tableau3[[#This Row],[Reforecasted shipment]]),"")</f>
        <v>33</v>
      </c>
      <c r="BB2126" s="248">
        <f>IFERROR(MONTH(Tableau3[[#This Row],[Reforecasted shipment]]),"")</f>
        <v>8</v>
      </c>
      <c r="BC2126" s="248">
        <f>IFERROR(YEAR(Tableau3[[#This Row],[Reforecasted shipment]]),"")</f>
        <v>2022</v>
      </c>
      <c r="BD2126" s="262">
        <f>IFERROR(VLOOKUP(Tableau3[[#This Row],[CUSTOMER PN]],Database!$A$1:$U$80002,13,FALSE),"0")*Tableau3[[#This Row],[QTY]]</f>
        <v>0.20499999999999999</v>
      </c>
      <c r="BE2126" s="262">
        <f>IFERROR(VLOOKUP(Tableau3[[#This Row],[CUSTOMER PN]],Database!$A$1:$U$80002,16,FALSE),"0")*Tableau3[[#This Row],[QTY]]</f>
        <v>3.8149999999999999</v>
      </c>
      <c r="BF2126" s="262">
        <f>IFERROR(VLOOKUP(Tableau3[[#This Row],[CUSTOMER PN]],Database!$A$1:$U$80002,19,FALSE),"0")</f>
        <v>0.95374999999999988</v>
      </c>
      <c r="BG2126" s="262">
        <f>Tableau3[[#This Row],[MANUF]]+Tableau3[[#This Row],[CONTRÔLE/TEST]]</f>
        <v>4.7687499999999998</v>
      </c>
      <c r="BH2126" s="262" t="str">
        <f>IFERROR(VLOOKUP(Tableau3[[#This Row],[CUSTOMER PN]],Database!$A$1:$U$80002,9,FALSE),"NA")</f>
        <v>COL</v>
      </c>
      <c r="BI2126" s="248" t="str">
        <f>IFERROR((Tableau3[[#This Row],[MANUF]])-#REF!*(Tableau3[[#This Row],[MANUF]]),"0")</f>
        <v>0</v>
      </c>
      <c r="BJ2126" s="262" t="str">
        <f>IFERROR(Tableau3[[#This Row],[CONTRÔLE/TEST]]-#REF!*Tableau3[[#This Row],[CONTRÔLE/TEST]],"0")</f>
        <v>0</v>
      </c>
      <c r="BK2126" s="263"/>
    </row>
    <row r="2127" spans="1:63" x14ac:dyDescent="0.25">
      <c r="A2127" s="246" t="str">
        <f>CONCATENATE(Tableau3[[#This Row],[CUSTOMER ORDER]],Tableau3[[#This Row],[ITEM]])</f>
        <v>614916910</v>
      </c>
      <c r="B2127" s="258">
        <v>44530</v>
      </c>
      <c r="C2127" s="247" t="str">
        <f>IFERROR(VLOOKUP(Tableau3[[#This Row],[CUSTOMER PN]],Database!$A$1:$U$80002,3,FALSE),"")</f>
        <v>FABRICATION</v>
      </c>
      <c r="D2127" s="248" t="str">
        <f>IFERROR(VLOOKUP(Tableau3[[#This Row],[CUSTOMER PN]],Database!$A$1:$U$8066,20,FALSE),"TBD")</f>
        <v>AD&amp;S</v>
      </c>
      <c r="E2127" s="248">
        <f>IFERROR(VLOOKUP(Tableau3[[#This Row],[CUSTOMER PN]],Database!$A$1:$U$80002,2,FALSE),"")</f>
        <v>39</v>
      </c>
      <c r="F2127" s="670">
        <v>6149169</v>
      </c>
      <c r="G2127" s="44" t="str">
        <f>IFERROR(VLOOKUP(Tableau3[[#This Row],[CONCAT]],'[1]Carnet de commande '!$AW$4:$AX$8553,2,FALSE),"NON-SPARES")</f>
        <v>172502</v>
      </c>
      <c r="H2127" s="694">
        <v>10</v>
      </c>
      <c r="I2127" s="250">
        <v>1</v>
      </c>
      <c r="J2127" s="67" t="s">
        <v>66</v>
      </c>
      <c r="K2127" s="708" t="s">
        <v>875</v>
      </c>
      <c r="L2127" s="747" t="str">
        <f>IFERROR(VLOOKUP(Tableau3[[#This Row],[CUSTOMER PN]],Database!A$2:V$3058,21,FALSE),"")</f>
        <v>IS0032207M</v>
      </c>
      <c r="M2127" s="251" t="str">
        <f>IFERROR(IF(Tableau3[[#This Row],[PO TYPE]]="HA/REVENTE","NA",VLOOKUP(Tableau3[[#This Row],[CONCAT]],[2]Commandes!$A$1:$T$1073,20,FALSE)),"NON PRESENT INDUS")</f>
        <v>NON PRESENT INDUS</v>
      </c>
      <c r="N2127" s="87" t="s">
        <v>68</v>
      </c>
      <c r="O2127" s="87" t="s">
        <v>4693</v>
      </c>
      <c r="P2127" s="251">
        <v>5152308</v>
      </c>
      <c r="Q2127" s="778">
        <v>0</v>
      </c>
      <c r="R2127" s="747">
        <v>0</v>
      </c>
      <c r="S2127" s="252">
        <f>IF(Tableau3[[#This Row],[PO TYPE]]="HA/REVENTE","NA",IF(OR(COUNTIF(Tableau3[[#This Row],[N° DP/DA]],"*OF*"),ISNUMBER(Tableau3[[#This Row],[N° DP/DA]])),1,0))</f>
        <v>0</v>
      </c>
      <c r="T2127" s="252">
        <f>IF(Tableau3[[#This Row],[PO TYPE]]="HA/REVENTE","NA",IF(OR(COUNTIF(Tableau3[[#This Row],[Launched O/N]],"*OF*"),ISNUMBER(Tableau3[[#This Row],[Launched O/N]])),1,0))</f>
        <v>1</v>
      </c>
      <c r="U2127" s="253">
        <f>IFERROR((Tableau3[[#This Row],[50%]]*0.5+Tableau3[[#This Row],[50%2]]*0.5),"100%")</f>
        <v>0.5</v>
      </c>
      <c r="V2127" s="252">
        <v>1</v>
      </c>
      <c r="W2127" s="65">
        <v>44630</v>
      </c>
      <c r="X2127" s="254" t="str">
        <f>IFERROR(VLOOKUP(Tableau3[[#This Row],[CONCAT]],Confiés!A$1:AE$9820,30,FALSE),"NA")</f>
        <v>NA</v>
      </c>
      <c r="Y2127" s="255">
        <f t="shared" si="0"/>
        <v>1</v>
      </c>
      <c r="Z2127" s="65">
        <v>44616</v>
      </c>
      <c r="AA2127" s="70">
        <v>0</v>
      </c>
      <c r="AB2127" s="70" t="s">
        <v>68</v>
      </c>
      <c r="AC2127" s="70" t="s">
        <v>2341</v>
      </c>
      <c r="AD2127" s="256"/>
      <c r="AE2127" s="70" t="str">
        <f>IFERROR(VLOOKUP(Tableau3[[#This Row],[CONCAT]],'[3]RECHANGES Satair-Stelia'!$A$4:$O$200,15,FALSE),"")</f>
        <v/>
      </c>
      <c r="AF2127" s="65" t="str">
        <f>IFERROR(VLOOKUP(Tableau3[[#This Row],[CONCAT]],'[3]RECHANGES Satair-Stelia'!$A$4:$U$200,16,FALSE),"")</f>
        <v/>
      </c>
      <c r="AG2127" s="258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44706</v>
      </c>
      <c r="AH2127" s="247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44846</v>
      </c>
      <c r="AI2127" s="247" t="s">
        <v>4711</v>
      </c>
      <c r="AJ2127" s="247" t="s">
        <v>4752</v>
      </c>
      <c r="AK2127" s="636">
        <v>44711</v>
      </c>
      <c r="AL2127" s="247">
        <v>44851</v>
      </c>
      <c r="AM2127" s="247"/>
      <c r="AN2127" s="65" t="s">
        <v>1643</v>
      </c>
      <c r="AO2127" s="45" t="s">
        <v>2992</v>
      </c>
      <c r="AP2127" s="65"/>
      <c r="AQ2127" s="67" t="s">
        <v>70</v>
      </c>
      <c r="AR2127" s="259"/>
      <c r="AS2127" s="260">
        <f>IF(OR(Tableau3[[#This Row],[Criticité]]="EXP",Tableau3[[#This Row],[Criticité]]="RTN",Tableau3[[#This Row],[Criticité]]=""),1,0)</f>
        <v>1</v>
      </c>
      <c r="AT2127" s="260" t="str">
        <f>IF(Tableau3[[#This Row],[Delivery Reforecasted]]&lt;&gt;"",IF(WORKDAY.INTL(Tableau3[[#This Row],[Real shipment]],RECHANGES!$AS2009,1)&lt;=Tableau3[[#This Row],[Delivery Reforecasted]],"O","N"),IF(WORKDAY.INTL(Tableau3[[#This Row],[Real shipment]],RECHANGES!$AS2009,1)&lt;=Tableau3[[#This Row],[Requested delivery]],"O","N"))</f>
        <v>N</v>
      </c>
      <c r="AU2127" s="260" t="str">
        <f>IF(Tableau3[[#This Row],[Requested delivery]]&lt;&gt;"",IF(WORKDAY.INTL(Tableau3[[#This Row],[Real shipment]],RECHANGES!$AS2121,1)&lt;=Tableau3[[#This Row],[Requested delivery]],"O","N"),IF(WORKDAY.INTL(Tableau3[[#This Row],[Real shipment]],RECHANGES!$AS2121,1)&lt;=Tableau3[[#This Row],[Delivery Reforecasted]],"O","N"))</f>
        <v>N</v>
      </c>
      <c r="AV2127" s="261" t="str">
        <f>IF(Tableau3[[#This Row],[Reforecasted shipment]]&gt;=Tableau3[[#This Row],[Real shipment]],"O","N")</f>
        <v>N</v>
      </c>
      <c r="AW2127" s="260">
        <f>IF(Tableau3[[#This Row],[Real shipment]]&lt;&gt;"",MONTH(Tableau3[[#This Row],[Real shipment]]),"")</f>
        <v>10</v>
      </c>
      <c r="AX2127" s="249">
        <f>IF(Tableau3[[#This Row],[Real shipment]]&lt;&gt;"",YEAR(Tableau3[[#This Row],[Real shipment]]),"")</f>
        <v>2022</v>
      </c>
      <c r="AY2127" s="249">
        <f>MONTH(Tableau3[[#This Row],[ENTRY DATE]])</f>
        <v>11</v>
      </c>
      <c r="AZ2127" s="249">
        <f>YEAR(Tableau3[[#This Row],[ENTRY DATE]])</f>
        <v>2021</v>
      </c>
      <c r="BA2127" s="248">
        <f>IFERROR(WEEKNUM(Tableau3[[#This Row],[Reforecasted shipment]]),"")</f>
        <v>42</v>
      </c>
      <c r="BB2127" s="248">
        <f>IFERROR(MONTH(Tableau3[[#This Row],[Reforecasted shipment]]),"")</f>
        <v>10</v>
      </c>
      <c r="BC2127" s="248">
        <f>IFERROR(YEAR(Tableau3[[#This Row],[Reforecasted shipment]]),"")</f>
        <v>2022</v>
      </c>
      <c r="BD2127" s="262">
        <f>IFERROR(VLOOKUP(Tableau3[[#This Row],[CUSTOMER PN]],Database!$A$1:$U$80002,13,FALSE),"0")*Tableau3[[#This Row],[QTY]]</f>
        <v>0.20499999999999999</v>
      </c>
      <c r="BE2127" s="262">
        <f>IFERROR(VLOOKUP(Tableau3[[#This Row],[CUSTOMER PN]],Database!$A$1:$U$80002,16,FALSE),"0")*Tableau3[[#This Row],[QTY]]</f>
        <v>4.38</v>
      </c>
      <c r="BF2127" s="262">
        <f>IFERROR(VLOOKUP(Tableau3[[#This Row],[CUSTOMER PN]],Database!$A$1:$U$80002,19,FALSE),"0")</f>
        <v>1.095</v>
      </c>
      <c r="BG2127" s="262">
        <f>Tableau3[[#This Row],[MANUF]]+Tableau3[[#This Row],[CONTRÔLE/TEST]]</f>
        <v>5.4749999999999996</v>
      </c>
      <c r="BH2127" s="262" t="str">
        <f>IFERROR(VLOOKUP(Tableau3[[#This Row],[CUSTOMER PN]],Database!$A$1:$U$80002,9,FALSE),"NA")</f>
        <v>COL</v>
      </c>
      <c r="BI2127" s="248"/>
      <c r="BJ2127" s="262"/>
      <c r="BK2127" s="263"/>
    </row>
    <row r="2128" spans="1:63" x14ac:dyDescent="0.25">
      <c r="A2128" s="64" t="str">
        <f>CONCATENATE(Tableau3[[#This Row],[CUSTOMER ORDER]],Tableau3[[#This Row],[ITEM]])</f>
        <v>2882227510</v>
      </c>
      <c r="B2128" s="65">
        <v>44700</v>
      </c>
      <c r="C2128" s="65" t="str">
        <f>IFERROR(VLOOKUP(Tableau3[[#This Row],[CUSTOMER PN]],Database!$A$1:$U$80002,3,FALSE),"")</f>
        <v>FABRICATION</v>
      </c>
      <c r="D2128" s="66" t="str">
        <f>IFERROR(VLOOKUP(Tableau3[[#This Row],[CUSTOMER PN]],Database!$A$1:$U$8066,20,FALSE),"TBD")</f>
        <v>SATAIR</v>
      </c>
      <c r="E2128" s="66">
        <f>IFERROR(VLOOKUP(Tableau3[[#This Row],[CUSTOMER PN]],Database!$A$1:$U$80002,2,FALSE),"")</f>
        <v>108</v>
      </c>
      <c r="F2128" s="633">
        <v>28822275</v>
      </c>
      <c r="G2128" s="66" t="str">
        <f>IFERROR(VLOOKUP(Tableau3[[#This Row],[CONCAT]],'[1]Carnet de commande '!$AW$4:$AX$8553,2,FALSE),"NON-SPARES")</f>
        <v>176935</v>
      </c>
      <c r="H2128" s="634">
        <v>10</v>
      </c>
      <c r="I2128" s="68">
        <v>1</v>
      </c>
      <c r="J2128" s="67" t="s">
        <v>66</v>
      </c>
      <c r="K2128" s="708" t="s">
        <v>3112</v>
      </c>
      <c r="L2128" s="739" t="str">
        <f>IFERROR(VLOOKUP(Tableau3[[#This Row],[CUSTOMER PN]],Database!A$2:V$3058,21,FALSE),"")</f>
        <v>IS0059763M</v>
      </c>
      <c r="M2128" s="87" t="str">
        <f>IFERROR(IF(Tableau3[[#This Row],[PO TYPE]]="HA/REVENTE","NA",VLOOKUP(Tableau3[[#This Row],[CONCAT]],[2]Commandes!$A$1:$T$1073,20,FALSE)),"NON PRESENT INDUS")</f>
        <v>NON PRESENT INDUS</v>
      </c>
      <c r="N2128" s="87">
        <v>48842</v>
      </c>
      <c r="O2128" s="87" t="s">
        <v>745</v>
      </c>
      <c r="P2128" s="87" t="s">
        <v>112</v>
      </c>
      <c r="Q2128" s="635">
        <v>0</v>
      </c>
      <c r="R2128" s="739">
        <v>0</v>
      </c>
      <c r="S2128" s="70">
        <f>IF(Tableau3[[#This Row],[PO TYPE]]="HA/REVENTE","NA",IF(OR(COUNTIF(Tableau3[[#This Row],[N° DP/DA]],"*OF*"),ISNUMBER(Tableau3[[#This Row],[N° DP/DA]])),1,0))</f>
        <v>1</v>
      </c>
      <c r="T2128" s="70">
        <f>IF(Tableau3[[#This Row],[PO TYPE]]="HA/REVENTE","NA",IF(OR(COUNTIF(Tableau3[[#This Row],[Launched O/N]],"*OF*"),ISNUMBER(Tableau3[[#This Row],[Launched O/N]])),1,0))</f>
        <v>1</v>
      </c>
      <c r="U2128" s="72">
        <f>IFERROR((Tableau3[[#This Row],[50%]]*0.5+Tableau3[[#This Row],[50%2]]*0.5),"100%")</f>
        <v>1</v>
      </c>
      <c r="V2128" s="70">
        <v>1</v>
      </c>
      <c r="W2128" s="65">
        <v>44741</v>
      </c>
      <c r="X2128" s="49" t="str">
        <f>IFERROR(VLOOKUP(Tableau3[[#This Row],[CONCAT]],Confiés!A$1:AE$9820,30,FALSE),"NA")</f>
        <v>NA</v>
      </c>
      <c r="Y2128" s="71">
        <f t="shared" si="0"/>
        <v>1</v>
      </c>
      <c r="Z2128" s="65">
        <v>44746</v>
      </c>
      <c r="AA2128" s="70">
        <v>1</v>
      </c>
      <c r="AB2128" s="70" t="s">
        <v>68</v>
      </c>
      <c r="AC2128" s="70" t="s">
        <v>68</v>
      </c>
      <c r="AD2128" s="72" t="str">
        <f>IFERROR(SUMPRODUCT($AA2128:$AC2128,$AA$1:$AC$1)/SUMIF($AA2128:$AC2128,"&lt;&gt;NA",$AA$1:$AC$1),"NA")</f>
        <v>NA</v>
      </c>
      <c r="AE2128" s="70" t="str">
        <f>IFERROR(VLOOKUP(Tableau3[[#This Row],[CONCAT]],'[3]RECHANGES Satair-Stelia'!$A$4:$O$200,15,FALSE),"")</f>
        <v/>
      </c>
      <c r="AF2128" s="244" t="str">
        <f>IFERROR(VLOOKUP(Tableau3[[#This Row],[CONCAT]],'[3]RECHANGES Satair-Stelia'!$A$4:$U$200,16,FALSE),"")</f>
        <v/>
      </c>
      <c r="AG2128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44816</v>
      </c>
      <c r="AH2128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44796</v>
      </c>
      <c r="AI2128" s="65" t="s">
        <v>4611</v>
      </c>
      <c r="AJ2128" s="73" t="s">
        <v>4612</v>
      </c>
      <c r="AK2128" s="636">
        <v>44819</v>
      </c>
      <c r="AL2128" s="65">
        <v>44799</v>
      </c>
      <c r="AM2128" s="65"/>
      <c r="AN2128" s="65" t="s">
        <v>1643</v>
      </c>
      <c r="AO2128" s="65" t="s">
        <v>2982</v>
      </c>
      <c r="AP2128" s="65" t="s">
        <v>4595</v>
      </c>
      <c r="AQ2128" s="65" t="s">
        <v>70</v>
      </c>
      <c r="AS2128" s="83">
        <f>IF(OR(Tableau3[[#This Row],[Criticité]]="EXP",Tableau3[[#This Row],[Criticité]]="RTN",Tableau3[[#This Row],[Criticité]]=""),1,0)</f>
        <v>1</v>
      </c>
      <c r="AT2128" s="83" t="str">
        <f>IF(Tableau3[[#This Row],[Delivery Reforecasted]]&lt;&gt;"",IF(WORKDAY.INTL(Tableau3[[#This Row],[Real shipment]],RECHANGES!$AS2239,1)&lt;=Tableau3[[#This Row],[Delivery Reforecasted]],"O","N"),IF(WORKDAY.INTL(Tableau3[[#This Row],[Real shipment]],RECHANGES!$AS2239,1)&lt;=Tableau3[[#This Row],[Requested delivery]],"O","N"))</f>
        <v>N</v>
      </c>
      <c r="AU2128" s="77" t="str">
        <f>IF(Tableau3[[#This Row],[Requested delivery]]&lt;&gt;"",IF(WORKDAY.INTL(Tableau3[[#This Row],[Real shipment]],RECHANGES!$AS2239,1)&lt;=Tableau3[[#This Row],[Requested delivery]],"O","N"),IF(WORKDAY.INTL(Tableau3[[#This Row],[Real shipment]],RECHANGES!$AS2239,1)&lt;=Tableau3[[#This Row],[Delivery Reforecasted]],"O","N"))</f>
        <v>O</v>
      </c>
      <c r="AV2128" s="83" t="str">
        <f>IF(Tableau3[[#This Row],[Reforecasted shipment]]&gt;=Tableau3[[#This Row],[Real shipment]],"O","N")</f>
        <v>N</v>
      </c>
      <c r="AW2128" s="77">
        <f>IF(Tableau3[[#This Row],[Real shipment]]&lt;&gt;"",MONTH(Tableau3[[#This Row],[Real shipment]]),"")</f>
        <v>8</v>
      </c>
      <c r="AX2128" s="77">
        <f>IF(Tableau3[[#This Row],[Real shipment]]&lt;&gt;"",YEAR(Tableau3[[#This Row],[Real shipment]]),"")</f>
        <v>2022</v>
      </c>
      <c r="AY2128" s="77">
        <f>MONTH(Tableau3[[#This Row],[ENTRY DATE]])</f>
        <v>5</v>
      </c>
      <c r="AZ2128" s="77">
        <f>YEAR(Tableau3[[#This Row],[ENTRY DATE]])</f>
        <v>2022</v>
      </c>
      <c r="BA2128" s="66">
        <f>IFERROR(WEEKNUM(Tableau3[[#This Row],[Reforecasted shipment]]),"")</f>
        <v>35</v>
      </c>
      <c r="BB2128" s="66">
        <f>IFERROR(MONTH(Tableau3[[#This Row],[Reforecasted shipment]]),"")</f>
        <v>8</v>
      </c>
      <c r="BC2128" s="66">
        <f>IFERROR(YEAR(Tableau3[[#This Row],[Reforecasted shipment]]),"")</f>
        <v>2022</v>
      </c>
      <c r="BD2128" s="78">
        <f>IFERROR(VLOOKUP(Tableau3[[#This Row],[CUSTOMER PN]],Database!$A$1:$U$80002,13,FALSE),"0")*Tableau3[[#This Row],[QTY]]</f>
        <v>0.36</v>
      </c>
      <c r="BE2128" s="78">
        <f>IFERROR(VLOOKUP(Tableau3[[#This Row],[CUSTOMER PN]],Database!$A$1:$U$80002,16,FALSE),"0")*Tableau3[[#This Row],[QTY]]</f>
        <v>7.9819000000000004</v>
      </c>
      <c r="BF2128" s="78">
        <f>IFERROR(VLOOKUP(Tableau3[[#This Row],[CUSTOMER PN]],Database!$A$1:$U$80002,19,FALSE),"0")</f>
        <v>1.9954750000000001</v>
      </c>
      <c r="BG2128" s="78">
        <f>Tableau3[[#This Row],[MANUF]]+Tableau3[[#This Row],[CONTRÔLE/TEST]]</f>
        <v>9.9773750000000003</v>
      </c>
      <c r="BH2128" s="78" t="str">
        <f>IFERROR(VLOOKUP(Tableau3[[#This Row],[CUSTOMER PN]],Database!$A$1:$U$80002,9,FALSE),"NA")</f>
        <v>COL</v>
      </c>
      <c r="BI2128" s="66" t="str">
        <f>IFERROR((Tableau3[[#This Row],[MANUF]])-#REF!*(Tableau3[[#This Row],[MANUF]]),"0")</f>
        <v>0</v>
      </c>
      <c r="BJ2128" s="78" t="str">
        <f>IFERROR(Tableau3[[#This Row],[CONTRÔLE/TEST]]-#REF!*Tableau3[[#This Row],[CONTRÔLE/TEST]],"0")</f>
        <v>0</v>
      </c>
      <c r="BK2128" s="79"/>
    </row>
    <row r="2129" spans="1:63" x14ac:dyDescent="0.25">
      <c r="A2129" s="441" t="str">
        <f>CONCATENATE(Tableau3[[#This Row],[CUSTOMER ORDER]],Tableau3[[#This Row],[ITEM]])</f>
        <v>2882346010</v>
      </c>
      <c r="B2129" s="442">
        <v>44702</v>
      </c>
      <c r="C2129" s="442" t="str">
        <f>IFERROR(VLOOKUP(Tableau3[[#This Row],[CUSTOMER PN]],Database!$A$1:$U$80002,3,FALSE),"")</f>
        <v>HA/REVENTE</v>
      </c>
      <c r="D2129" s="492" t="str">
        <f>IFERROR(VLOOKUP(Tableau3[[#This Row],[CUSTOMER PN]],Database!$A$1:$U$8066,20,FALSE),"TBD")</f>
        <v>SATAIR</v>
      </c>
      <c r="E2129" s="492" t="str">
        <f>IFERROR(VLOOKUP(Tableau3[[#This Row],[CUSTOMER PN]],Database!$A$1:$U$80002,2,FALSE),"")</f>
        <v>FRONT PLATE 110VU</v>
      </c>
      <c r="F2129" s="682">
        <v>28823460</v>
      </c>
      <c r="G2129" s="492" t="str">
        <f>IFERROR(VLOOKUP(Tableau3[[#This Row],[CONCAT]],'[1]Carnet de commande '!$AW$4:$AX$8553,2,FALSE),"NON-SPARES")</f>
        <v>177020</v>
      </c>
      <c r="H2129" s="705">
        <v>10</v>
      </c>
      <c r="I2129" s="444">
        <v>4</v>
      </c>
      <c r="J2129" s="445" t="s">
        <v>66</v>
      </c>
      <c r="K2129" s="727" t="s">
        <v>74</v>
      </c>
      <c r="L2129" s="757" t="str">
        <f>IFERROR(VLOOKUP(Tableau3[[#This Row],[CUSTOMER PN]],Database!A$2:V$3058,21,FALSE),"")</f>
        <v>IS0032740S</v>
      </c>
      <c r="M2129" s="443" t="str">
        <f>IFERROR(IF(Tableau3[[#This Row],[PO TYPE]]="HA/REVENTE","NA",VLOOKUP(Tableau3[[#This Row],[CONCAT]],[2]Commandes!$A$1:$T$1073,20,FALSE)),"NON PRESENT INDUS")</f>
        <v>NA</v>
      </c>
      <c r="N2129" s="443">
        <v>48843</v>
      </c>
      <c r="O2129" s="443" t="str">
        <f>IF(Tableau3[[#This Row],[PO TYPE]]="HA/REVENTE","NA","")</f>
        <v>NA</v>
      </c>
      <c r="P2129" s="443" t="s">
        <v>68</v>
      </c>
      <c r="Q2129" s="787" t="str">
        <f>IF(Tableau3[[#This Row],[PO TYPE]]="HA/REVENTE","NA","")</f>
        <v>NA</v>
      </c>
      <c r="R2129" s="757" t="str">
        <f>IF(Tableau3[[#This Row],[PO TYPE]]="HA/REVENTE","NA","")</f>
        <v>NA</v>
      </c>
      <c r="S2129" s="493" t="str">
        <f>IF(Tableau3[[#This Row],[PO TYPE]]="HA/REVENTE","NA",IF(OR(COUNTIF(Tableau3[[#This Row],[N° DP/DA]],"*OF*"),ISNUMBER(Tableau3[[#This Row],[N° DP/DA]])),1,0))</f>
        <v>NA</v>
      </c>
      <c r="T2129" s="493" t="str">
        <f>IF(Tableau3[[#This Row],[PO TYPE]]="HA/REVENTE","NA",IF(OR(COUNTIF(Tableau3[[#This Row],[Launched O/N]],"*OF*"),ISNUMBER(Tableau3[[#This Row],[Launched O/N]])),1,0))</f>
        <v>NA</v>
      </c>
      <c r="U2129" s="494" t="str">
        <f>IFERROR((Tableau3[[#This Row],[50%]]*0.5+Tableau3[[#This Row],[50%2]]*0.5),"100%")</f>
        <v>100%</v>
      </c>
      <c r="V2129" s="493">
        <v>1</v>
      </c>
      <c r="W2129" s="442">
        <v>44740</v>
      </c>
      <c r="X2129" s="495" t="str">
        <f>IFERROR(VLOOKUP(Tableau3[[#This Row],[CONCAT]],Confiés!A$1:AE$9820,30,FALSE),"NA")</f>
        <v>NA</v>
      </c>
      <c r="Y2129" s="496">
        <f t="shared" si="0"/>
        <v>1</v>
      </c>
      <c r="Z2129" s="442" t="s">
        <v>68</v>
      </c>
      <c r="AA2129" s="493" t="s">
        <v>68</v>
      </c>
      <c r="AB2129" s="493" t="s">
        <v>68</v>
      </c>
      <c r="AC2129" s="493" t="s">
        <v>68</v>
      </c>
      <c r="AD2129" s="494" t="str">
        <f>IFERROR(SUMPRODUCT($AA2129:$AC2129,$AA$1:$AC$1)/SUMIF($AA2129:$AC2129,"&lt;&gt;NA",$AA$1:$AC$1),"NA")</f>
        <v>NA</v>
      </c>
      <c r="AE2129" s="493" t="str">
        <f>IFERROR(VLOOKUP(Tableau3[[#This Row],[CONCAT]],'[3]RECHANGES Satair-Stelia'!$A$4:$O$200,15,FALSE),"")</f>
        <v/>
      </c>
      <c r="AF2129" s="497" t="str">
        <f>IFERROR(VLOOKUP(Tableau3[[#This Row],[CONCAT]],'[3]RECHANGES Satair-Stelia'!$A$4:$U$200,16,FALSE),"")</f>
        <v/>
      </c>
      <c r="AG2129" s="498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44788</v>
      </c>
      <c r="AH2129" s="442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44788</v>
      </c>
      <c r="AI2129" s="442" t="str">
        <f>IFERROR(VLOOKUP(Tableau3[[#This Row],[CONCAT]],'[1]Carnet de commande '!$AW$9:$BE$50813,9,FALSE),"Sous-poste")</f>
        <v>05.09.2022</v>
      </c>
      <c r="AJ2129" s="498" t="str">
        <f>IFERROR(VLOOKUP(Tableau3[[#This Row],[CONCAT]],'[1]Carnet de commande '!$AW$9:$BE$50813,8,FALSE),"Sous-poste")</f>
        <v>80928849</v>
      </c>
      <c r="AK2129" s="878">
        <v>44791</v>
      </c>
      <c r="AL2129" s="442">
        <v>44791</v>
      </c>
      <c r="AM2129" s="442"/>
      <c r="AN2129" s="442" t="s">
        <v>1643</v>
      </c>
      <c r="AO2129" s="442" t="s">
        <v>2990</v>
      </c>
      <c r="AP2129" s="65" t="s">
        <v>4598</v>
      </c>
      <c r="AQ2129" s="65" t="s">
        <v>70</v>
      </c>
      <c r="AR2129" s="446"/>
      <c r="AS2129" s="447">
        <f>IF(OR(Tableau3[[#This Row],[Criticité]]="EXP",Tableau3[[#This Row],[Criticité]]="RTN",Tableau3[[#This Row],[Criticité]]=""),1,0)</f>
        <v>1</v>
      </c>
      <c r="AT2129" s="447" t="e">
        <f>IF(Tableau3[[#This Row],[Delivery Reforecasted]]&lt;&gt;"",IF(WORKDAY.INTL(Tableau3[[#This Row],[Real shipment]],RECHANGES!$AS2242,1)&lt;=Tableau3[[#This Row],[Delivery Reforecasted]],"O","N"),IF(WORKDAY.INTL(Tableau3[[#This Row],[Real shipment]],RECHANGES!$AS2242,1)&lt;=Tableau3[[#This Row],[Requested delivery]],"O","N"))</f>
        <v>#VALUE!</v>
      </c>
      <c r="AU2129" s="499" t="e">
        <f>IF(Tableau3[[#This Row],[Requested delivery]]&lt;&gt;"",IF(WORKDAY.INTL(Tableau3[[#This Row],[Real shipment]],RECHANGES!$AS2242,1)&lt;=Tableau3[[#This Row],[Requested delivery]],"O","N"),IF(WORKDAY.INTL(Tableau3[[#This Row],[Real shipment]],RECHANGES!$AS2242,1)&lt;=Tableau3[[#This Row],[Delivery Reforecasted]],"O","N"))</f>
        <v>#VALUE!</v>
      </c>
      <c r="AV2129" s="447" t="str">
        <f>IF(Tableau3[[#This Row],[Reforecasted shipment]]&gt;=Tableau3[[#This Row],[Real shipment]],"O","N")</f>
        <v>N</v>
      </c>
      <c r="AW2129" s="499" t="e">
        <f>IF(Tableau3[[#This Row],[Real shipment]]&lt;&gt;"",MONTH(Tableau3[[#This Row],[Real shipment]]),"")</f>
        <v>#VALUE!</v>
      </c>
      <c r="AX2129" s="499" t="e">
        <f>IF(Tableau3[[#This Row],[Real shipment]]&lt;&gt;"",YEAR(Tableau3[[#This Row],[Real shipment]]),"")</f>
        <v>#VALUE!</v>
      </c>
      <c r="AY2129" s="499">
        <f>MONTH(Tableau3[[#This Row],[ENTRY DATE]])</f>
        <v>5</v>
      </c>
      <c r="AZ2129" s="499">
        <f>YEAR(Tableau3[[#This Row],[ENTRY DATE]])</f>
        <v>2022</v>
      </c>
      <c r="BA2129" s="492">
        <f>IFERROR(WEEKNUM(Tableau3[[#This Row],[Reforecasted shipment]]),"")</f>
        <v>34</v>
      </c>
      <c r="BB2129" s="492">
        <f>IFERROR(MONTH(Tableau3[[#This Row],[Reforecasted shipment]]),"")</f>
        <v>8</v>
      </c>
      <c r="BC2129" s="492">
        <f>IFERROR(YEAR(Tableau3[[#This Row],[Reforecasted shipment]]),"")</f>
        <v>2022</v>
      </c>
      <c r="BD2129" s="500">
        <f>IFERROR(VLOOKUP(Tableau3[[#This Row],[CUSTOMER PN]],Database!$A$1:$U$80002,13,FALSE),"0")*Tableau3[[#This Row],[QTY]]</f>
        <v>0</v>
      </c>
      <c r="BE2129" s="500">
        <f>IFERROR(VLOOKUP(Tableau3[[#This Row],[CUSTOMER PN]],Database!$A$1:$U$80002,16,FALSE),"0")*Tableau3[[#This Row],[QTY]]</f>
        <v>0</v>
      </c>
      <c r="BF2129" s="500">
        <f>IFERROR(VLOOKUP(Tableau3[[#This Row],[CUSTOMER PN]],Database!$A$1:$U$80002,19,FALSE),"0")</f>
        <v>0</v>
      </c>
      <c r="BG2129" s="500">
        <f>Tableau3[[#This Row],[MANUF]]+Tableau3[[#This Row],[CONTRÔLE/TEST]]</f>
        <v>0</v>
      </c>
      <c r="BH2129" s="500" t="str">
        <f>IFERROR(VLOOKUP(Tableau3[[#This Row],[CUSTOMER PN]],Database!$A$1:$U$80002,9,FALSE),"NA")</f>
        <v>NA</v>
      </c>
      <c r="BI2129" s="492" t="str">
        <f>IFERROR((Tableau3[[#This Row],[MANUF]])-#REF!*(Tableau3[[#This Row],[MANUF]]),"0")</f>
        <v>0</v>
      </c>
      <c r="BJ2129" s="500" t="str">
        <f>IFERROR(Tableau3[[#This Row],[CONTRÔLE/TEST]]-#REF!*Tableau3[[#This Row],[CONTRÔLE/TEST]],"0")</f>
        <v>0</v>
      </c>
      <c r="BK2129" s="448"/>
    </row>
    <row r="2130" spans="1:63" x14ac:dyDescent="0.25">
      <c r="A2130" s="64" t="str">
        <f>CONCATENATE(Tableau3[[#This Row],[CUSTOMER ORDER]],Tableau3[[#This Row],[ITEM]])</f>
        <v>490004458210</v>
      </c>
      <c r="B2130" s="65">
        <v>44725</v>
      </c>
      <c r="C2130" s="65" t="str">
        <f>IFERROR(VLOOKUP(Tableau3[[#This Row],[CUSTOMER PN]],Database!$A$1:$U$80002,3,FALSE),"")</f>
        <v>HA/REVENTE</v>
      </c>
      <c r="D2130" s="66" t="str">
        <f>IFERROR(VLOOKUP(Tableau3[[#This Row],[CUSTOMER PN]],Database!$A$1:$U$8066,20,FALSE),"TBD")</f>
        <v>STELIA</v>
      </c>
      <c r="E2130" s="66" t="str">
        <f>IFERROR(VLOOKUP(Tableau3[[#This Row],[CUSTOMER PN]],Database!$A$1:$U$80002,2,FALSE),"")</f>
        <v>COVER ASSY 114VU</v>
      </c>
      <c r="F2130" s="633">
        <v>4900044582</v>
      </c>
      <c r="G2130" s="66" t="str">
        <f>IFERROR(VLOOKUP(Tableau3[[#This Row],[CONCAT]],'[1]Carnet de commande '!$AW$4:$AX$8553,2,FALSE),"NON-SPARES")</f>
        <v>178070</v>
      </c>
      <c r="H2130" s="634">
        <v>10</v>
      </c>
      <c r="I2130" s="68">
        <v>2</v>
      </c>
      <c r="J2130" s="67" t="s">
        <v>66</v>
      </c>
      <c r="K2130" s="708" t="s">
        <v>1479</v>
      </c>
      <c r="L2130" s="739" t="str">
        <f>IFERROR(VLOOKUP(Tableau3[[#This Row],[CUSTOMER PN]],Database!A$2:V$3058,21,FALSE),"")</f>
        <v>IS0035424S</v>
      </c>
      <c r="M2130" s="87" t="str">
        <f>IFERROR(IF(Tableau3[[#This Row],[PO TYPE]]="HA/REVENTE","NA",VLOOKUP(Tableau3[[#This Row],[CONCAT]],[2]Commandes!$A$1:$T$1073,20,FALSE)),"NON PRESENT INDUS")</f>
        <v>NA</v>
      </c>
      <c r="N2130" s="87">
        <v>48843</v>
      </c>
      <c r="O2130" s="87" t="str">
        <f>IF(Tableau3[[#This Row],[PO TYPE]]="HA/REVENTE","NA","")</f>
        <v>NA</v>
      </c>
      <c r="P2130" s="87" t="s">
        <v>68</v>
      </c>
      <c r="Q2130" s="635" t="str">
        <f>IF(Tableau3[[#This Row],[PO TYPE]]="HA/REVENTE","NA","")</f>
        <v>NA</v>
      </c>
      <c r="R2130" s="739" t="str">
        <f>IF(Tableau3[[#This Row],[PO TYPE]]="HA/REVENTE","NA","")</f>
        <v>NA</v>
      </c>
      <c r="S2130" s="70" t="str">
        <f>IF(Tableau3[[#This Row],[PO TYPE]]="HA/REVENTE","NA",IF(OR(COUNTIF(Tableau3[[#This Row],[N° DP/DA]],"*OF*"),ISNUMBER(Tableau3[[#This Row],[N° DP/DA]])),1,0))</f>
        <v>NA</v>
      </c>
      <c r="T2130" s="70" t="str">
        <f>IF(Tableau3[[#This Row],[PO TYPE]]="HA/REVENTE","NA",IF(OR(COUNTIF(Tableau3[[#This Row],[Launched O/N]],"*OF*"),ISNUMBER(Tableau3[[#This Row],[Launched O/N]])),1,0))</f>
        <v>NA</v>
      </c>
      <c r="U2130" s="72" t="str">
        <f>IFERROR((Tableau3[[#This Row],[50%]]*0.5+Tableau3[[#This Row],[50%2]]*0.5),"100%")</f>
        <v>100%</v>
      </c>
      <c r="V2130" s="70">
        <v>1</v>
      </c>
      <c r="W2130" s="65">
        <v>44770</v>
      </c>
      <c r="X2130" s="49" t="str">
        <f>IFERROR(VLOOKUP(Tableau3[[#This Row],[CONCAT]],Confiés!A$1:AE$9820,30,FALSE),"NA")</f>
        <v>NA</v>
      </c>
      <c r="Y2130" s="71">
        <f t="shared" si="0"/>
        <v>1</v>
      </c>
      <c r="Z2130" s="65" t="s">
        <v>68</v>
      </c>
      <c r="AA2130" s="70" t="s">
        <v>68</v>
      </c>
      <c r="AB2130" s="70" t="s">
        <v>68</v>
      </c>
      <c r="AC2130" s="70" t="s">
        <v>68</v>
      </c>
      <c r="AD2130" s="72" t="str">
        <f>IFERROR(SUMPRODUCT($AA2130:$AC2130,$AA$1:$AC$1)/SUMIF($AA2130:$AC2130,"&lt;&gt;NA",$AA$1:$AC$1),"NA")</f>
        <v>NA</v>
      </c>
      <c r="AE2130" s="70" t="str">
        <f>IFERROR(VLOOKUP(Tableau3[[#This Row],[CONCAT]],'[3]RECHANGES Satair-Stelia'!$A$4:$O$200,15,FALSE),"")</f>
        <v/>
      </c>
      <c r="AF2130" s="244" t="str">
        <f>IFERROR(VLOOKUP(Tableau3[[#This Row],[CONCAT]],'[3]RECHANGES Satair-Stelia'!$A$4:$U$200,16,FALSE),"")</f>
        <v/>
      </c>
      <c r="AG2130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44788</v>
      </c>
      <c r="AH2130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44788</v>
      </c>
      <c r="AI2130" s="65" t="s">
        <v>4609</v>
      </c>
      <c r="AJ2130" s="73" t="s">
        <v>4610</v>
      </c>
      <c r="AK2130" s="636">
        <v>44791</v>
      </c>
      <c r="AL2130" s="65">
        <v>44791</v>
      </c>
      <c r="AM2130" s="65"/>
      <c r="AN2130" s="65" t="s">
        <v>1643</v>
      </c>
      <c r="AO2130" s="65" t="s">
        <v>2991</v>
      </c>
      <c r="AP2130" s="65" t="s">
        <v>4598</v>
      </c>
      <c r="AQ2130" s="65" t="s">
        <v>70</v>
      </c>
      <c r="AS2130" s="83">
        <f>IF(OR(Tableau3[[#This Row],[Criticité]]="EXP",Tableau3[[#This Row],[Criticité]]="RTN",Tableau3[[#This Row],[Criticité]]=""),1,0)</f>
        <v>1</v>
      </c>
      <c r="AT2130" s="83" t="e">
        <f>IF(Tableau3[[#This Row],[Delivery Reforecasted]]&lt;&gt;"",IF(WORKDAY.INTL(Tableau3[[#This Row],[Real shipment]],RECHANGES!$AS2283,1)&lt;=Tableau3[[#This Row],[Delivery Reforecasted]],"O","N"),IF(WORKDAY.INTL(Tableau3[[#This Row],[Real shipment]],RECHANGES!$AS2283,1)&lt;=Tableau3[[#This Row],[Requested delivery]],"O","N"))</f>
        <v>#VALUE!</v>
      </c>
      <c r="AU2130" s="77" t="e">
        <f>IF(Tableau3[[#This Row],[Requested delivery]]&lt;&gt;"",IF(WORKDAY.INTL(Tableau3[[#This Row],[Real shipment]],RECHANGES!$AS2283,1)&lt;=Tableau3[[#This Row],[Requested delivery]],"O","N"),IF(WORKDAY.INTL(Tableau3[[#This Row],[Real shipment]],RECHANGES!$AS2283,1)&lt;=Tableau3[[#This Row],[Delivery Reforecasted]],"O","N"))</f>
        <v>#VALUE!</v>
      </c>
      <c r="AV2130" s="83" t="str">
        <f>IF(Tableau3[[#This Row],[Reforecasted shipment]]&gt;=Tableau3[[#This Row],[Real shipment]],"O","N")</f>
        <v>N</v>
      </c>
      <c r="AW2130" s="77" t="e">
        <f>IF(Tableau3[[#This Row],[Real shipment]]&lt;&gt;"",MONTH(Tableau3[[#This Row],[Real shipment]]),"")</f>
        <v>#VALUE!</v>
      </c>
      <c r="AX2130" s="77" t="e">
        <f>IF(Tableau3[[#This Row],[Real shipment]]&lt;&gt;"",YEAR(Tableau3[[#This Row],[Real shipment]]),"")</f>
        <v>#VALUE!</v>
      </c>
      <c r="AY2130" s="77">
        <f>MONTH(Tableau3[[#This Row],[ENTRY DATE]])</f>
        <v>6</v>
      </c>
      <c r="AZ2130" s="77">
        <f>YEAR(Tableau3[[#This Row],[ENTRY DATE]])</f>
        <v>2022</v>
      </c>
      <c r="BA2130" s="66">
        <f>IFERROR(WEEKNUM(Tableau3[[#This Row],[Reforecasted shipment]]),"")</f>
        <v>34</v>
      </c>
      <c r="BB2130" s="66">
        <f>IFERROR(MONTH(Tableau3[[#This Row],[Reforecasted shipment]]),"")</f>
        <v>8</v>
      </c>
      <c r="BC2130" s="66">
        <f>IFERROR(YEAR(Tableau3[[#This Row],[Reforecasted shipment]]),"")</f>
        <v>2022</v>
      </c>
      <c r="BD2130" s="78">
        <f>IFERROR(VLOOKUP(Tableau3[[#This Row],[CUSTOMER PN]],Database!$A$1:$U$80002,13,FALSE),"0")*Tableau3[[#This Row],[QTY]]</f>
        <v>0</v>
      </c>
      <c r="BE2130" s="78">
        <f>IFERROR(VLOOKUP(Tableau3[[#This Row],[CUSTOMER PN]],Database!$A$1:$U$80002,16,FALSE),"0")*Tableau3[[#This Row],[QTY]]</f>
        <v>0</v>
      </c>
      <c r="BF2130" s="78">
        <f>IFERROR(VLOOKUP(Tableau3[[#This Row],[CUSTOMER PN]],Database!$A$1:$U$80002,19,FALSE),"0")</f>
        <v>0</v>
      </c>
      <c r="BG2130" s="78">
        <f>Tableau3[[#This Row],[MANUF]]+Tableau3[[#This Row],[CONTRÔLE/TEST]]</f>
        <v>0</v>
      </c>
      <c r="BH2130" s="78" t="str">
        <f>IFERROR(VLOOKUP(Tableau3[[#This Row],[CUSTOMER PN]],Database!$A$1:$U$80002,9,FALSE),"NA")</f>
        <v>NA</v>
      </c>
      <c r="BI2130" s="66" t="str">
        <f>IFERROR((Tableau3[[#This Row],[MANUF]])-#REF!*(Tableau3[[#This Row],[MANUF]]),"0")</f>
        <v>0</v>
      </c>
      <c r="BJ2130" s="78" t="str">
        <f>IFERROR(Tableau3[[#This Row],[CONTRÔLE/TEST]]-#REF!*Tableau3[[#This Row],[CONTRÔLE/TEST]],"0")</f>
        <v>0</v>
      </c>
      <c r="BK2130" s="79"/>
    </row>
    <row r="2131" spans="1:63" ht="15.75" customHeight="1" x14ac:dyDescent="0.25">
      <c r="A2131" s="64" t="str">
        <f>CONCATENATE(Tableau3[[#This Row],[CUSTOMER ORDER]],Tableau3[[#This Row],[ITEM]])</f>
        <v>2890469110</v>
      </c>
      <c r="B2131" s="65">
        <v>44834</v>
      </c>
      <c r="C2131" s="65" t="str">
        <f>IFERROR(VLOOKUP(Tableau3[[#This Row],[CUSTOMER PN]],Database!$A$1:$U$80002,3,FALSE),"")</f>
        <v>FABRICATION</v>
      </c>
      <c r="D2131" s="66" t="str">
        <f>IFERROR(VLOOKUP(Tableau3[[#This Row],[CUSTOMER PN]],Database!$A$1:$U$8066,20,FALSE),"TBD")</f>
        <v>SATAIR</v>
      </c>
      <c r="E2131" s="66" t="str">
        <f>IFERROR(VLOOKUP(Tableau3[[#This Row],[CUSTOMER PN]],Database!$A$1:$U$80002,2,FALSE),"")</f>
        <v>WIRE-BONDING</v>
      </c>
      <c r="F2131" s="633">
        <v>28904691</v>
      </c>
      <c r="G2131" s="66" t="str">
        <f>IFERROR(VLOOKUP(Tableau3[[#This Row],[CONCAT]],'[1]Carnet de commande '!$AW$4:$AX$8553,2,FALSE),"NON-SPARES")</f>
        <v>184506</v>
      </c>
      <c r="H2131" s="634">
        <v>10</v>
      </c>
      <c r="I2131" s="68">
        <v>23</v>
      </c>
      <c r="J2131" s="67" t="s">
        <v>251</v>
      </c>
      <c r="K2131" s="1" t="s">
        <v>871</v>
      </c>
      <c r="L2131" s="3" t="str">
        <f>IFERROR(VLOOKUP(Tableau3[[#This Row],[CUSTOMER PN]],Database!A$2:V$3058,21,FALSE),"")</f>
        <v>IS0032145M</v>
      </c>
      <c r="M2131" s="87" t="str">
        <f>IFERROR(IF(Tableau3[[#This Row],[PO TYPE]]="HA/REVENTE","NA",VLOOKUP(Tableau3[[#This Row],[CONCAT]],[2]Commandes!$A$1:$T$1073,20,FALSE)),"NON PRESENT INDUS")</f>
        <v>NON PRESENT INDUS</v>
      </c>
      <c r="N2131" s="87">
        <v>48842</v>
      </c>
      <c r="O2131" s="87" t="str">
        <f>IF(Tableau3[[#This Row],[PO TYPE]]="HA/REVENTE","NA","")</f>
        <v/>
      </c>
      <c r="P2131" s="87" t="s">
        <v>112</v>
      </c>
      <c r="Q2131" s="635" t="str">
        <f>IF(Tableau3[[#This Row],[PO TYPE]]="HA/REVENTE","NA","")</f>
        <v/>
      </c>
      <c r="R2131" s="3" t="str">
        <f>IF(Tableau3[[#This Row],[PO TYPE]]="HA/REVENTE","NA","")</f>
        <v/>
      </c>
      <c r="S2131" s="70">
        <f>IF(Tableau3[[#This Row],[PO TYPE]]="HA/REVENTE","NA",IF(OR(COUNTIF(Tableau3[[#This Row],[N° DP/DA]],"*OF*"),ISNUMBER(Tableau3[[#This Row],[N° DP/DA]])),1,0))</f>
        <v>1</v>
      </c>
      <c r="T2131" s="70">
        <f>IF(Tableau3[[#This Row],[PO TYPE]]="HA/REVENTE","NA",IF(OR(COUNTIF(Tableau3[[#This Row],[Launched O/N]],"*OF*"),ISNUMBER(Tableau3[[#This Row],[Launched O/N]])),1,0))</f>
        <v>0</v>
      </c>
      <c r="U2131" s="72">
        <f>IFERROR((Tableau3[[#This Row],[50%]]*0.5+Tableau3[[#This Row],[50%2]]*0.5),"100%")</f>
        <v>0.5</v>
      </c>
      <c r="V2131" s="70">
        <v>1</v>
      </c>
      <c r="W2131" s="65">
        <v>44837</v>
      </c>
      <c r="X2131" s="49" t="str">
        <f>IFERROR(VLOOKUP(Tableau3[[#This Row],[CONCAT]],Confiés!A$1:AE$9820,30,FALSE),"NA")</f>
        <v>NA</v>
      </c>
      <c r="Y2131" s="71">
        <f t="shared" si="0"/>
        <v>1</v>
      </c>
      <c r="Z2131" s="65">
        <v>44838</v>
      </c>
      <c r="AA2131" s="70">
        <v>1</v>
      </c>
      <c r="AB2131" s="580" t="s">
        <v>68</v>
      </c>
      <c r="AC2131" s="580" t="s">
        <v>68</v>
      </c>
      <c r="AD2131" s="72"/>
      <c r="AE2131" s="70" t="str">
        <f>IFERROR(VLOOKUP(Tableau3[[#This Row],[CONCAT]],'[3]RECHANGES Satair-Stelia'!$A$4:$O$200,15,FALSE),"")</f>
        <v/>
      </c>
      <c r="AF2131" s="244" t="str">
        <f>IFERROR(VLOOKUP(Tableau3[[#This Row],[CONCAT]],'[3]RECHANGES Satair-Stelia'!$A$4:$U$200,16,FALSE),"")</f>
        <v/>
      </c>
      <c r="AG2131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44833</v>
      </c>
      <c r="AH2131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44840</v>
      </c>
      <c r="AI2131" s="65" t="s">
        <v>4701</v>
      </c>
      <c r="AJ2131" s="73" t="s">
        <v>4702</v>
      </c>
      <c r="AK2131" s="636">
        <v>44835</v>
      </c>
      <c r="AL2131" s="65">
        <v>44844</v>
      </c>
      <c r="AM2131" s="65"/>
      <c r="AN2131" s="65" t="s">
        <v>1643</v>
      </c>
      <c r="AO2131" s="65" t="s">
        <v>2990</v>
      </c>
      <c r="AP2131" s="65"/>
      <c r="AQ2131" s="65" t="s">
        <v>70</v>
      </c>
      <c r="AS2131" s="83">
        <f>IF(OR(Tableau3[[#This Row],[Criticité]]="EXP",Tableau3[[#This Row],[Criticité]]="RTN",Tableau3[[#This Row],[Criticité]]=""),1,0)</f>
        <v>0</v>
      </c>
      <c r="AT2131" s="83" t="str">
        <f>IF(Tableau3[[#This Row],[Delivery Reforecasted]]&lt;&gt;"",IF(WORKDAY.INTL(Tableau3[[#This Row],[Real shipment]],RECHANGES!$AS2469,1)&lt;=Tableau3[[#This Row],[Delivery Reforecasted]],"O","N"),IF(WORKDAY.INTL(Tableau3[[#This Row],[Real shipment]],RECHANGES!$AS2469,1)&lt;=Tableau3[[#This Row],[Requested delivery]],"O","N"))</f>
        <v>N</v>
      </c>
      <c r="AU2131" s="77" t="str">
        <f>IF(Tableau3[[#This Row],[Requested delivery]]&lt;&gt;"",IF(WORKDAY.INTL(Tableau3[[#This Row],[Real shipment]],RECHANGES!$AS2469,1)&lt;=Tableau3[[#This Row],[Requested delivery]],"O","N"),IF(WORKDAY.INTL(Tableau3[[#This Row],[Real shipment]],RECHANGES!$AS2469,1)&lt;=Tableau3[[#This Row],[Delivery Reforecasted]],"O","N"))</f>
        <v>N</v>
      </c>
      <c r="AV2131" s="83" t="str">
        <f>IF(Tableau3[[#This Row],[Reforecasted shipment]]&gt;=Tableau3[[#This Row],[Real shipment]],"O","N")</f>
        <v>N</v>
      </c>
      <c r="AW2131" s="77">
        <f>IF(Tableau3[[#This Row],[Real shipment]]&lt;&gt;"",MONTH(Tableau3[[#This Row],[Real shipment]]),"")</f>
        <v>10</v>
      </c>
      <c r="AX2131" s="77">
        <f>IF(Tableau3[[#This Row],[Real shipment]]&lt;&gt;"",YEAR(Tableau3[[#This Row],[Real shipment]]),"")</f>
        <v>2022</v>
      </c>
      <c r="AY2131" s="77">
        <f>MONTH(Tableau3[[#This Row],[ENTRY DATE]])</f>
        <v>9</v>
      </c>
      <c r="AZ2131" s="77">
        <f>YEAR(Tableau3[[#This Row],[ENTRY DATE]])</f>
        <v>2022</v>
      </c>
      <c r="BA2131" s="66">
        <f>IFERROR(WEEKNUM(Tableau3[[#This Row],[Reforecasted shipment]]),"")</f>
        <v>41</v>
      </c>
      <c r="BB2131" s="66">
        <f>IFERROR(MONTH(Tableau3[[#This Row],[Reforecasted shipment]]),"")</f>
        <v>10</v>
      </c>
      <c r="BC2131" s="66">
        <f>IFERROR(YEAR(Tableau3[[#This Row],[Reforecasted shipment]]),"")</f>
        <v>2022</v>
      </c>
      <c r="BD2131" s="78">
        <f>IFERROR(VLOOKUP(Tableau3[[#This Row],[CUSTOMER PN]],Database!$A$1:$U$80002,13,FALSE),"0")*Tableau3[[#This Row],[QTY]]</f>
        <v>4.7356999999999996</v>
      </c>
      <c r="BE2131" s="78">
        <f>IFERROR(VLOOKUP(Tableau3[[#This Row],[CUSTOMER PN]],Database!$A$1:$U$80002,16,FALSE),"0")*Tableau3[[#This Row],[QTY]]</f>
        <v>5.4809000000000001</v>
      </c>
      <c r="BF2131" s="78">
        <f>IFERROR(VLOOKUP(Tableau3[[#This Row],[CUSTOMER PN]],Database!$A$1:$U$80002,19,FALSE),"0")</f>
        <v>2.3830000000000004E-2</v>
      </c>
      <c r="BG2131" s="78">
        <f>Tableau3[[#This Row],[MANUF]]+Tableau3[[#This Row],[CONTRÔLE/TEST]]</f>
        <v>5.5047300000000003</v>
      </c>
      <c r="BH2131" s="78" t="str">
        <f>IFERROR(VLOOKUP(Tableau3[[#This Row],[CUSTOMER PN]],Database!$A$1:$U$80002,9,FALSE),"NA")</f>
        <v>NA</v>
      </c>
      <c r="BI2131" s="66"/>
      <c r="BJ2131" s="78"/>
      <c r="BK2131" s="79"/>
    </row>
    <row r="2132" spans="1:63" ht="15.75" customHeight="1" x14ac:dyDescent="0.25">
      <c r="A2132" s="64" t="str">
        <f>CONCATENATE(Tableau3[[#This Row],[CUSTOMER ORDER]],Tableau3[[#This Row],[ITEM]])</f>
        <v>2887132010</v>
      </c>
      <c r="B2132" s="65">
        <v>44774</v>
      </c>
      <c r="C2132" s="65" t="str">
        <f>IFERROR(VLOOKUP(Tableau3[[#This Row],[CUSTOMER PN]],Database!$A$1:$U$80002,3,FALSE),"")</f>
        <v>FABRICATION</v>
      </c>
      <c r="D2132" s="66" t="str">
        <f>IFERROR(VLOOKUP(Tableau3[[#This Row],[CUSTOMER PN]],Database!$A$1:$U$8066,20,FALSE),"TBD")</f>
        <v>SATAIR</v>
      </c>
      <c r="E2132" s="66">
        <f>IFERROR(VLOOKUP(Tableau3[[#This Row],[CUSTOMER PN]],Database!$A$1:$U$80002,2,FALSE),"")</f>
        <v>513</v>
      </c>
      <c r="F2132" s="633">
        <v>28871320</v>
      </c>
      <c r="G2132" s="66" t="str">
        <f>IFERROR(VLOOKUP(Tableau3[[#This Row],[CONCAT]],'[1]Carnet de commande '!$AW$4:$AX$8553,2,FALSE),"NON-SPARES")</f>
        <v>182116</v>
      </c>
      <c r="H2132" s="634">
        <v>10</v>
      </c>
      <c r="I2132" s="68">
        <v>1</v>
      </c>
      <c r="J2132" s="67" t="s">
        <v>174</v>
      </c>
      <c r="K2132" s="708" t="s">
        <v>4576</v>
      </c>
      <c r="L2132" s="739" t="str">
        <f>IFERROR(VLOOKUP(Tableau3[[#This Row],[CUSTOMER PN]],Database!A$2:V$3058,21,FALSE),"")</f>
        <v>IS0063340M</v>
      </c>
      <c r="M2132" s="87" t="str">
        <f>IFERROR(IF(Tableau3[[#This Row],[PO TYPE]]="HA/REVENTE","NA",VLOOKUP(Tableau3[[#This Row],[CONCAT]],[2]Commandes!$A$1:$T$1073,20,FALSE)),"NON PRESENT INDUS")</f>
        <v>NON PRESENT INDUS</v>
      </c>
      <c r="N2132" s="87"/>
      <c r="O2132" s="87" t="s">
        <v>596</v>
      </c>
      <c r="P2132" s="87" t="s">
        <v>112</v>
      </c>
      <c r="Q2132" s="635">
        <v>0</v>
      </c>
      <c r="R2132" s="739">
        <v>0</v>
      </c>
      <c r="S2132" s="70">
        <f>IF(Tableau3[[#This Row],[PO TYPE]]="HA/REVENTE","NA",IF(OR(COUNTIF(Tableau3[[#This Row],[N° DP/DA]],"*OF*"),ISNUMBER(Tableau3[[#This Row],[N° DP/DA]])),1,0))</f>
        <v>0</v>
      </c>
      <c r="T2132" s="70">
        <f>IF(Tableau3[[#This Row],[PO TYPE]]="HA/REVENTE","NA",IF(OR(COUNTIF(Tableau3[[#This Row],[Launched O/N]],"*OF*"),ISNUMBER(Tableau3[[#This Row],[Launched O/N]])),1,0))</f>
        <v>1</v>
      </c>
      <c r="U2132" s="72">
        <f>IFERROR((Tableau3[[#This Row],[50%]]*0.5+Tableau3[[#This Row],[50%2]]*0.5),"100%")</f>
        <v>0.5</v>
      </c>
      <c r="V2132" s="70">
        <v>1</v>
      </c>
      <c r="W2132" s="65">
        <v>44797</v>
      </c>
      <c r="X2132" s="49" t="str">
        <f>IFERROR(VLOOKUP(Tableau3[[#This Row],[CONCAT]],Confiés!A$1:AE$9820,30,FALSE),"NA")</f>
        <v>NA</v>
      </c>
      <c r="Y2132" s="71">
        <f t="shared" ref="Y2132:Y2140" si="2">SUMPRODUCT($V2132:$X2132,$V$1:$X$1)/SUMIF($V2132:$X2132,"&lt;&gt;NA",$V$1:$X$1)</f>
        <v>1</v>
      </c>
      <c r="Z2132" s="65">
        <v>44795</v>
      </c>
      <c r="AA2132" s="70">
        <v>0</v>
      </c>
      <c r="AB2132" s="70" t="s">
        <v>68</v>
      </c>
      <c r="AC2132" s="70" t="s">
        <v>68</v>
      </c>
      <c r="AD2132" s="72" t="str">
        <f t="shared" ref="AD2132:AD2138" si="3">IFERROR(SUMPRODUCT($AA2132:$AC2132,$AA$1:$AC$1)/SUMIF($AA2132:$AC2132,"&lt;&gt;NA",$AA$1:$AC$1),"NA")</f>
        <v>NA</v>
      </c>
      <c r="AE2132" s="70" t="str">
        <f>IFERROR(VLOOKUP(Tableau3[[#This Row],[CONCAT]],'[3]RECHANGES Satair-Stelia'!$A$4:$O$200,15,FALSE),"")</f>
        <v/>
      </c>
      <c r="AF2132" s="244" t="str">
        <f>IFERROR(VLOOKUP(Tableau3[[#This Row],[CONCAT]],'[3]RECHANGES Satair-Stelia'!$A$4:$U$200,16,FALSE),"")</f>
        <v/>
      </c>
      <c r="AG2132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44781</v>
      </c>
      <c r="AH2132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44810</v>
      </c>
      <c r="AI2132" s="65" t="s">
        <v>4645</v>
      </c>
      <c r="AJ2132" s="73" t="s">
        <v>4646</v>
      </c>
      <c r="AK2132" s="636">
        <v>44783</v>
      </c>
      <c r="AL2132" s="65">
        <v>44812</v>
      </c>
      <c r="AM2132" s="65"/>
      <c r="AN2132" s="65" t="s">
        <v>1643</v>
      </c>
      <c r="AO2132" s="65" t="s">
        <v>2990</v>
      </c>
      <c r="AP2132" s="65" t="s">
        <v>4601</v>
      </c>
      <c r="AQ2132" s="65" t="s">
        <v>70</v>
      </c>
      <c r="AS2132" s="83">
        <f>IF(OR(Tableau3[[#This Row],[Criticité]]="EXP",Tableau3[[#This Row],[Criticité]]="RTN",Tableau3[[#This Row],[Criticité]]=""),1,0)</f>
        <v>0</v>
      </c>
      <c r="AT2132" s="83" t="str">
        <f>IF(Tableau3[[#This Row],[Delivery Reforecasted]]&lt;&gt;"",IF(WORKDAY.INTL(Tableau3[[#This Row],[Real shipment]],RECHANGES!$AS2400,1)&lt;=Tableau3[[#This Row],[Delivery Reforecasted]],"O","N"),IF(WORKDAY.INTL(Tableau3[[#This Row],[Real shipment]],RECHANGES!$AS2400,1)&lt;=Tableau3[[#This Row],[Requested delivery]],"O","N"))</f>
        <v>N</v>
      </c>
      <c r="AU2132" s="77" t="str">
        <f>IF(Tableau3[[#This Row],[Requested delivery]]&lt;&gt;"",IF(WORKDAY.INTL(Tableau3[[#This Row],[Real shipment]],RECHANGES!$AS2400,1)&lt;=Tableau3[[#This Row],[Requested delivery]],"O","N"),IF(WORKDAY.INTL(Tableau3[[#This Row],[Real shipment]],RECHANGES!$AS2400,1)&lt;=Tableau3[[#This Row],[Delivery Reforecasted]],"O","N"))</f>
        <v>N</v>
      </c>
      <c r="AV2132" s="83" t="str">
        <f>IF(Tableau3[[#This Row],[Reforecasted shipment]]&gt;=Tableau3[[#This Row],[Real shipment]],"O","N")</f>
        <v>N</v>
      </c>
      <c r="AW2132" s="77">
        <f>IF(Tableau3[[#This Row],[Real shipment]]&lt;&gt;"",MONTH(Tableau3[[#This Row],[Real shipment]]),"")</f>
        <v>9</v>
      </c>
      <c r="AX2132" s="77">
        <f>IF(Tableau3[[#This Row],[Real shipment]]&lt;&gt;"",YEAR(Tableau3[[#This Row],[Real shipment]]),"")</f>
        <v>2022</v>
      </c>
      <c r="AY2132" s="77">
        <f>MONTH(Tableau3[[#This Row],[ENTRY DATE]])</f>
        <v>8</v>
      </c>
      <c r="AZ2132" s="77">
        <f>YEAR(Tableau3[[#This Row],[ENTRY DATE]])</f>
        <v>2022</v>
      </c>
      <c r="BA2132" s="66">
        <f>IFERROR(WEEKNUM(Tableau3[[#This Row],[Reforecasted shipment]]),"")</f>
        <v>37</v>
      </c>
      <c r="BB2132" s="66">
        <f>IFERROR(MONTH(Tableau3[[#This Row],[Reforecasted shipment]]),"")</f>
        <v>9</v>
      </c>
      <c r="BC2132" s="66">
        <f>IFERROR(YEAR(Tableau3[[#This Row],[Reforecasted shipment]]),"")</f>
        <v>2022</v>
      </c>
      <c r="BD2132" s="78">
        <f>IFERROR(VLOOKUP(Tableau3[[#This Row],[CUSTOMER PN]],Database!$A$1:$U$80002,13,FALSE),"0")*Tableau3[[#This Row],[QTY]]</f>
        <v>0</v>
      </c>
      <c r="BE2132" s="78">
        <f>IFERROR(VLOOKUP(Tableau3[[#This Row],[CUSTOMER PN]],Database!$A$1:$U$80002,16,FALSE),"0")*Tableau3[[#This Row],[QTY]]</f>
        <v>0</v>
      </c>
      <c r="BF2132" s="78">
        <f>IFERROR(VLOOKUP(Tableau3[[#This Row],[CUSTOMER PN]],Database!$A$1:$U$80002,19,FALSE),"0")</f>
        <v>0</v>
      </c>
      <c r="BG2132" s="78">
        <f>Tableau3[[#This Row],[MANUF]]+Tableau3[[#This Row],[CONTRÔLE/TEST]]</f>
        <v>0</v>
      </c>
      <c r="BH2132" s="78" t="str">
        <f>IFERROR(VLOOKUP(Tableau3[[#This Row],[CUSTOMER PN]],Database!$A$1:$U$80002,9,FALSE),"NA")</f>
        <v>COL</v>
      </c>
      <c r="BI2132" s="66" t="str">
        <f>IFERROR((Tableau3[[#This Row],[MANUF]])-#REF!*(Tableau3[[#This Row],[MANUF]]),"0")</f>
        <v>0</v>
      </c>
      <c r="BJ2132" s="78" t="str">
        <f>IFERROR(Tableau3[[#This Row],[CONTRÔLE/TEST]]-#REF!*Tableau3[[#This Row],[CONTRÔLE/TEST]],"0")</f>
        <v>0</v>
      </c>
      <c r="BK2132" s="79"/>
    </row>
    <row r="2133" spans="1:63" ht="15.75" customHeight="1" x14ac:dyDescent="0.25">
      <c r="A2133" s="64" t="str">
        <f>CONCATENATE(Tableau3[[#This Row],[CUSTOMER ORDER]],Tableau3[[#This Row],[ITEM]])</f>
        <v>2884569510</v>
      </c>
      <c r="B2133" s="65">
        <v>44741</v>
      </c>
      <c r="C2133" s="65" t="str">
        <f>IFERROR(VLOOKUP(Tableau3[[#This Row],[CUSTOMER PN]],Database!$A$1:$U$80002,3,FALSE),"")</f>
        <v>HA/REVENTE</v>
      </c>
      <c r="D2133" s="66" t="str">
        <f>IFERROR(VLOOKUP(Tableau3[[#This Row],[CUSTOMER PN]],Database!$A$1:$U$8066,20,FALSE),"TBD")</f>
        <v>SATAIR</v>
      </c>
      <c r="E2133" s="66" t="str">
        <f>IFERROR(VLOOKUP(Tableau3[[#This Row],[CUSTOMER PN]],Database!$A$1:$U$80002,2,FALSE),"")</f>
        <v>PLACARD SET 301VU</v>
      </c>
      <c r="F2133" s="633">
        <v>28845695</v>
      </c>
      <c r="G2133" s="66" t="str">
        <f>IFERROR(VLOOKUP(Tableau3[[#This Row],[CONCAT]],'[1]Carnet de commande '!$AW$4:$AX$8553,2,FALSE),"NON-SPARES")</f>
        <v>178990</v>
      </c>
      <c r="H2133" s="634">
        <v>10</v>
      </c>
      <c r="I2133" s="68">
        <v>1</v>
      </c>
      <c r="J2133" s="67" t="s">
        <v>66</v>
      </c>
      <c r="K2133" s="708" t="s">
        <v>619</v>
      </c>
      <c r="L2133" s="739" t="str">
        <f>IFERROR(VLOOKUP(Tableau3[[#This Row],[CUSTOMER PN]],Database!A$2:V$3058,21,FALSE),"")</f>
        <v>IS0053354S</v>
      </c>
      <c r="M2133" s="87" t="str">
        <f>IFERROR(IF(Tableau3[[#This Row],[PO TYPE]]="HA/REVENTE","NA",VLOOKUP(Tableau3[[#This Row],[CONCAT]],[2]Commandes!$A$1:$T$1073,20,FALSE)),"NON PRESENT INDUS")</f>
        <v>NA</v>
      </c>
      <c r="N2133" s="87">
        <v>48843</v>
      </c>
      <c r="O2133" s="87" t="str">
        <f>IF(Tableau3[[#This Row],[PO TYPE]]="HA/REVENTE","NA","")</f>
        <v>NA</v>
      </c>
      <c r="P2133" s="87" t="s">
        <v>68</v>
      </c>
      <c r="Q2133" s="635" t="str">
        <f>IF(Tableau3[[#This Row],[PO TYPE]]="HA/REVENTE","NA","")</f>
        <v>NA</v>
      </c>
      <c r="R2133" s="739" t="str">
        <f>IF(Tableau3[[#This Row],[PO TYPE]]="HA/REVENTE","NA","")</f>
        <v>NA</v>
      </c>
      <c r="S2133" s="70" t="str">
        <f>IF(Tableau3[[#This Row],[PO TYPE]]="HA/REVENTE","NA",IF(OR(COUNTIF(Tableau3[[#This Row],[N° DP/DA]],"*OF*"),ISNUMBER(Tableau3[[#This Row],[N° DP/DA]])),1,0))</f>
        <v>NA</v>
      </c>
      <c r="T2133" s="70" t="str">
        <f>IF(Tableau3[[#This Row],[PO TYPE]]="HA/REVENTE","NA",IF(OR(COUNTIF(Tableau3[[#This Row],[Launched O/N]],"*OF*"),ISNUMBER(Tableau3[[#This Row],[Launched O/N]])),1,0))</f>
        <v>NA</v>
      </c>
      <c r="U2133" s="72" t="str">
        <f>IFERROR((Tableau3[[#This Row],[50%]]*0.5+Tableau3[[#This Row],[50%2]]*0.5),"100%")</f>
        <v>100%</v>
      </c>
      <c r="V2133" s="70">
        <v>1</v>
      </c>
      <c r="W2133" s="65">
        <v>44763</v>
      </c>
      <c r="X2133" s="49" t="str">
        <f>IFERROR(VLOOKUP(Tableau3[[#This Row],[CONCAT]],Confiés!A$1:AE$9820,30,FALSE),"NA")</f>
        <v>NA</v>
      </c>
      <c r="Y2133" s="71">
        <f t="shared" si="2"/>
        <v>1</v>
      </c>
      <c r="Z2133" s="65" t="s">
        <v>68</v>
      </c>
      <c r="AA2133" s="70" t="s">
        <v>68</v>
      </c>
      <c r="AB2133" s="70" t="s">
        <v>68</v>
      </c>
      <c r="AC2133" s="70" t="s">
        <v>68</v>
      </c>
      <c r="AD2133" s="72" t="str">
        <f t="shared" si="3"/>
        <v>NA</v>
      </c>
      <c r="AE2133" s="70" t="str">
        <f>IFERROR(VLOOKUP(Tableau3[[#This Row],[CONCAT]],'[3]RECHANGES Satair-Stelia'!$A$4:$O$200,15,FALSE),"")</f>
        <v/>
      </c>
      <c r="AF2133" s="244" t="str">
        <f>IFERROR(VLOOKUP(Tableau3[[#This Row],[CONCAT]],'[3]RECHANGES Satair-Stelia'!$A$4:$U$200,16,FALSE),"")</f>
        <v/>
      </c>
      <c r="AG2133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44826</v>
      </c>
      <c r="AH2133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44826</v>
      </c>
      <c r="AI2133" s="65" t="s">
        <v>4659</v>
      </c>
      <c r="AJ2133" s="73" t="s">
        <v>4662</v>
      </c>
      <c r="AK2133" s="636">
        <v>44831</v>
      </c>
      <c r="AL2133" s="65">
        <v>44831</v>
      </c>
      <c r="AM2133" s="65"/>
      <c r="AN2133" s="65" t="s">
        <v>1643</v>
      </c>
      <c r="AO2133" s="65" t="s">
        <v>2990</v>
      </c>
      <c r="AP2133" s="65"/>
      <c r="AQ2133" s="65" t="s">
        <v>70</v>
      </c>
      <c r="AS2133" s="83">
        <f>IF(OR(Tableau3[[#This Row],[Criticité]]="EXP",Tableau3[[#This Row],[Criticité]]="RTN",Tableau3[[#This Row],[Criticité]]=""),1,0)</f>
        <v>1</v>
      </c>
      <c r="AT2133" s="83" t="e">
        <f>IF(Tableau3[[#This Row],[Delivery Reforecasted]]&lt;&gt;"",IF(WORKDAY.INTL(Tableau3[[#This Row],[Real shipment]],RECHANGES!$AS2308,1)&lt;=Tableau3[[#This Row],[Delivery Reforecasted]],"O","N"),IF(WORKDAY.INTL(Tableau3[[#This Row],[Real shipment]],RECHANGES!$AS2308,1)&lt;=Tableau3[[#This Row],[Requested delivery]],"O","N"))</f>
        <v>#VALUE!</v>
      </c>
      <c r="AU2133" s="77" t="e">
        <f>IF(Tableau3[[#This Row],[Requested delivery]]&lt;&gt;"",IF(WORKDAY.INTL(Tableau3[[#This Row],[Real shipment]],RECHANGES!$AS2308,1)&lt;=Tableau3[[#This Row],[Requested delivery]],"O","N"),IF(WORKDAY.INTL(Tableau3[[#This Row],[Real shipment]],RECHANGES!$AS2308,1)&lt;=Tableau3[[#This Row],[Delivery Reforecasted]],"O","N"))</f>
        <v>#VALUE!</v>
      </c>
      <c r="AV2133" s="83" t="str">
        <f>IF(Tableau3[[#This Row],[Reforecasted shipment]]&gt;=Tableau3[[#This Row],[Real shipment]],"O","N")</f>
        <v>N</v>
      </c>
      <c r="AW2133" s="77" t="e">
        <f>IF(Tableau3[[#This Row],[Real shipment]]&lt;&gt;"",MONTH(Tableau3[[#This Row],[Real shipment]]),"")</f>
        <v>#VALUE!</v>
      </c>
      <c r="AX2133" s="77" t="e">
        <f>IF(Tableau3[[#This Row],[Real shipment]]&lt;&gt;"",YEAR(Tableau3[[#This Row],[Real shipment]]),"")</f>
        <v>#VALUE!</v>
      </c>
      <c r="AY2133" s="77">
        <f>MONTH(Tableau3[[#This Row],[ENTRY DATE]])</f>
        <v>6</v>
      </c>
      <c r="AZ2133" s="77">
        <f>YEAR(Tableau3[[#This Row],[ENTRY DATE]])</f>
        <v>2022</v>
      </c>
      <c r="BA2133" s="66">
        <f>IFERROR(WEEKNUM(Tableau3[[#This Row],[Reforecasted shipment]]),"")</f>
        <v>39</v>
      </c>
      <c r="BB2133" s="66">
        <f>IFERROR(MONTH(Tableau3[[#This Row],[Reforecasted shipment]]),"")</f>
        <v>9</v>
      </c>
      <c r="BC2133" s="66">
        <f>IFERROR(YEAR(Tableau3[[#This Row],[Reforecasted shipment]]),"")</f>
        <v>2022</v>
      </c>
      <c r="BD2133" s="78">
        <f>IFERROR(VLOOKUP(Tableau3[[#This Row],[CUSTOMER PN]],Database!$A$1:$U$80002,13,FALSE),"0")*Tableau3[[#This Row],[QTY]]</f>
        <v>0</v>
      </c>
      <c r="BE2133" s="78">
        <f>IFERROR(VLOOKUP(Tableau3[[#This Row],[CUSTOMER PN]],Database!$A$1:$U$80002,16,FALSE),"0")*Tableau3[[#This Row],[QTY]]</f>
        <v>0</v>
      </c>
      <c r="BF2133" s="78">
        <f>IFERROR(VLOOKUP(Tableau3[[#This Row],[CUSTOMER PN]],Database!$A$1:$U$80002,19,FALSE),"0")</f>
        <v>0</v>
      </c>
      <c r="BG2133" s="78">
        <f>Tableau3[[#This Row],[MANUF]]+Tableau3[[#This Row],[CONTRÔLE/TEST]]</f>
        <v>0</v>
      </c>
      <c r="BH2133" s="78" t="str">
        <f>IFERROR(VLOOKUP(Tableau3[[#This Row],[CUSTOMER PN]],Database!$A$1:$U$80002,9,FALSE),"NA")</f>
        <v>NA</v>
      </c>
      <c r="BI2133" s="66" t="str">
        <f>IFERROR((Tableau3[[#This Row],[MANUF]])-#REF!*(Tableau3[[#This Row],[MANUF]]),"0")</f>
        <v>0</v>
      </c>
      <c r="BJ2133" s="78" t="str">
        <f>IFERROR(Tableau3[[#This Row],[CONTRÔLE/TEST]]-#REF!*Tableau3[[#This Row],[CONTRÔLE/TEST]],"0")</f>
        <v>0</v>
      </c>
      <c r="BK2133" s="79"/>
    </row>
    <row r="2134" spans="1:63" ht="15.75" customHeight="1" x14ac:dyDescent="0.25">
      <c r="A2134" s="503" t="str">
        <f>CONCATENATE(Tableau3[[#This Row],[CUSTOMER ORDER]],Tableau3[[#This Row],[ITEM]])</f>
        <v>490004464910</v>
      </c>
      <c r="B2134" s="504">
        <v>44739</v>
      </c>
      <c r="C2134" s="504" t="str">
        <f>IFERROR(VLOOKUP(Tableau3[[#This Row],[CUSTOMER PN]],Database!$A$1:$U$80002,3,FALSE),"")</f>
        <v>HA/REVENTE</v>
      </c>
      <c r="D2134" s="505" t="str">
        <f>IFERROR(VLOOKUP(Tableau3[[#This Row],[CUSTOMER PN]],Database!$A$1:$U$8066,20,FALSE),"TBD")</f>
        <v>STELIA</v>
      </c>
      <c r="E2134" s="505" t="str">
        <f>IFERROR(VLOOKUP(Tableau3[[#This Row],[CUSTOMER PN]],Database!$A$1:$U$80002,2,FALSE),"")</f>
        <v>COVER ASSY 114VU</v>
      </c>
      <c r="F2134" s="661">
        <v>4900044649</v>
      </c>
      <c r="G2134" s="505" t="str">
        <f>IFERROR(VLOOKUP(Tableau3[[#This Row],[CONCAT]],'[1]Carnet de commande '!$AW$4:$AX$8553,2,FALSE),"NON-SPARES")</f>
        <v>178803</v>
      </c>
      <c r="H2134" s="686">
        <v>10</v>
      </c>
      <c r="I2134" s="506">
        <v>2</v>
      </c>
      <c r="J2134" s="507" t="s">
        <v>66</v>
      </c>
      <c r="K2134" s="709" t="s">
        <v>1479</v>
      </c>
      <c r="L2134" s="740" t="str">
        <f>IFERROR(VLOOKUP(Tableau3[[#This Row],[CUSTOMER PN]],Database!A$2:V$3058,21,FALSE),"")</f>
        <v>IS0035424S</v>
      </c>
      <c r="M2134" s="508" t="str">
        <f>IFERROR(IF(Tableau3[[#This Row],[PO TYPE]]="HA/REVENTE","NA",VLOOKUP(Tableau3[[#This Row],[CONCAT]],[2]Commandes!$A$1:$T$1073,20,FALSE)),"NON PRESENT INDUS")</f>
        <v>NA</v>
      </c>
      <c r="N2134" s="508">
        <v>48843</v>
      </c>
      <c r="O2134" s="508" t="str">
        <f>IF(Tableau3[[#This Row],[PO TYPE]]="HA/REVENTE","NA","")</f>
        <v>NA</v>
      </c>
      <c r="P2134" s="508" t="s">
        <v>68</v>
      </c>
      <c r="Q2134" s="773" t="str">
        <f>IF(Tableau3[[#This Row],[PO TYPE]]="HA/REVENTE","NA","")</f>
        <v>NA</v>
      </c>
      <c r="R2134" s="740" t="str">
        <f>IF(Tableau3[[#This Row],[PO TYPE]]="HA/REVENTE","NA","")</f>
        <v>NA</v>
      </c>
      <c r="S2134" s="509" t="str">
        <f>IF(Tableau3[[#This Row],[PO TYPE]]="HA/REVENTE","NA",IF(OR(COUNTIF(Tableau3[[#This Row],[N° DP/DA]],"*OF*"),ISNUMBER(Tableau3[[#This Row],[N° DP/DA]])),1,0))</f>
        <v>NA</v>
      </c>
      <c r="T2134" s="509" t="str">
        <f>IF(Tableau3[[#This Row],[PO TYPE]]="HA/REVENTE","NA",IF(OR(COUNTIF(Tableau3[[#This Row],[Launched O/N]],"*OF*"),ISNUMBER(Tableau3[[#This Row],[Launched O/N]])),1,0))</f>
        <v>NA</v>
      </c>
      <c r="U2134" s="510" t="str">
        <f>IFERROR((Tableau3[[#This Row],[50%]]*0.5+Tableau3[[#This Row],[50%2]]*0.5),"100%")</f>
        <v>100%</v>
      </c>
      <c r="V2134" s="509">
        <v>1</v>
      </c>
      <c r="W2134" s="504">
        <v>44770</v>
      </c>
      <c r="X2134" s="511" t="str">
        <f>IFERROR(VLOOKUP(Tableau3[[#This Row],[CONCAT]],Confiés!A$1:AE$9820,30,FALSE),"NA")</f>
        <v>NA</v>
      </c>
      <c r="Y2134" s="512">
        <f t="shared" si="2"/>
        <v>1</v>
      </c>
      <c r="Z2134" s="504" t="s">
        <v>68</v>
      </c>
      <c r="AA2134" s="509" t="s">
        <v>68</v>
      </c>
      <c r="AB2134" s="509" t="s">
        <v>68</v>
      </c>
      <c r="AC2134" s="509" t="s">
        <v>68</v>
      </c>
      <c r="AD2134" s="510" t="str">
        <f t="shared" si="3"/>
        <v>NA</v>
      </c>
      <c r="AE2134" s="509" t="str">
        <f>IFERROR(VLOOKUP(Tableau3[[#This Row],[CONCAT]],'[3]RECHANGES Satair-Stelia'!$A$4:$O$200,15,FALSE),"")</f>
        <v/>
      </c>
      <c r="AF2134" s="914" t="str">
        <f>IFERROR(VLOOKUP(Tableau3[[#This Row],[CONCAT]],'[3]RECHANGES Satair-Stelia'!$A$4:$U$200,16,FALSE),"")</f>
        <v/>
      </c>
      <c r="AG2134" s="51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44798</v>
      </c>
      <c r="AH2134" s="504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44798</v>
      </c>
      <c r="AI2134" s="504" t="s">
        <v>4609</v>
      </c>
      <c r="AJ2134" s="513" t="s">
        <v>4613</v>
      </c>
      <c r="AK2134" s="860">
        <v>44803</v>
      </c>
      <c r="AL2134" s="504">
        <v>44803</v>
      </c>
      <c r="AM2134" s="504"/>
      <c r="AN2134" s="65" t="s">
        <v>1643</v>
      </c>
      <c r="AO2134" s="504" t="s">
        <v>2991</v>
      </c>
      <c r="AP2134" s="65" t="s">
        <v>4598</v>
      </c>
      <c r="AQ2134" s="65" t="s">
        <v>70</v>
      </c>
      <c r="AR2134" s="514"/>
      <c r="AS2134" s="515">
        <f>IF(OR(Tableau3[[#This Row],[Criticité]]="EXP",Tableau3[[#This Row],[Criticité]]="RTN",Tableau3[[#This Row],[Criticité]]=""),1,0)</f>
        <v>1</v>
      </c>
      <c r="AT2134" s="515" t="e">
        <f>IF(Tableau3[[#This Row],[Delivery Reforecasted]]&lt;&gt;"",IF(WORKDAY.INTL(Tableau3[[#This Row],[Real shipment]],RECHANGES!$AS2304,1)&lt;=Tableau3[[#This Row],[Delivery Reforecasted]],"O","N"),IF(WORKDAY.INTL(Tableau3[[#This Row],[Real shipment]],RECHANGES!$AS2304,1)&lt;=Tableau3[[#This Row],[Requested delivery]],"O","N"))</f>
        <v>#VALUE!</v>
      </c>
      <c r="AU2134" s="516" t="e">
        <f>IF(Tableau3[[#This Row],[Requested delivery]]&lt;&gt;"",IF(WORKDAY.INTL(Tableau3[[#This Row],[Real shipment]],RECHANGES!$AS2304,1)&lt;=Tableau3[[#This Row],[Requested delivery]],"O","N"),IF(WORKDAY.INTL(Tableau3[[#This Row],[Real shipment]],RECHANGES!$AS2304,1)&lt;=Tableau3[[#This Row],[Delivery Reforecasted]],"O","N"))</f>
        <v>#VALUE!</v>
      </c>
      <c r="AV2134" s="515" t="str">
        <f>IF(Tableau3[[#This Row],[Reforecasted shipment]]&gt;=Tableau3[[#This Row],[Real shipment]],"O","N")</f>
        <v>N</v>
      </c>
      <c r="AW2134" s="516" t="e">
        <f>IF(Tableau3[[#This Row],[Real shipment]]&lt;&gt;"",MONTH(Tableau3[[#This Row],[Real shipment]]),"")</f>
        <v>#VALUE!</v>
      </c>
      <c r="AX2134" s="516" t="e">
        <f>IF(Tableau3[[#This Row],[Real shipment]]&lt;&gt;"",YEAR(Tableau3[[#This Row],[Real shipment]]),"")</f>
        <v>#VALUE!</v>
      </c>
      <c r="AY2134" s="516">
        <f>MONTH(Tableau3[[#This Row],[ENTRY DATE]])</f>
        <v>6</v>
      </c>
      <c r="AZ2134" s="516">
        <f>YEAR(Tableau3[[#This Row],[ENTRY DATE]])</f>
        <v>2022</v>
      </c>
      <c r="BA2134" s="505">
        <f>IFERROR(WEEKNUM(Tableau3[[#This Row],[Reforecasted shipment]]),"")</f>
        <v>35</v>
      </c>
      <c r="BB2134" s="505">
        <f>IFERROR(MONTH(Tableau3[[#This Row],[Reforecasted shipment]]),"")</f>
        <v>8</v>
      </c>
      <c r="BC2134" s="505">
        <f>IFERROR(YEAR(Tableau3[[#This Row],[Reforecasted shipment]]),"")</f>
        <v>2022</v>
      </c>
      <c r="BD2134" s="517">
        <f>IFERROR(VLOOKUP(Tableau3[[#This Row],[CUSTOMER PN]],Database!$A$1:$U$80002,13,FALSE),"0")*Tableau3[[#This Row],[QTY]]</f>
        <v>0</v>
      </c>
      <c r="BE2134" s="517">
        <f>IFERROR(VLOOKUP(Tableau3[[#This Row],[CUSTOMER PN]],Database!$A$1:$U$80002,16,FALSE),"0")*Tableau3[[#This Row],[QTY]]</f>
        <v>0</v>
      </c>
      <c r="BF2134" s="517">
        <f>IFERROR(VLOOKUP(Tableau3[[#This Row],[CUSTOMER PN]],Database!$A$1:$U$80002,19,FALSE),"0")</f>
        <v>0</v>
      </c>
      <c r="BG2134" s="517">
        <f>Tableau3[[#This Row],[MANUF]]+Tableau3[[#This Row],[CONTRÔLE/TEST]]</f>
        <v>0</v>
      </c>
      <c r="BH2134" s="517" t="str">
        <f>IFERROR(VLOOKUP(Tableau3[[#This Row],[CUSTOMER PN]],Database!$A$1:$U$80002,9,FALSE),"NA")</f>
        <v>NA</v>
      </c>
      <c r="BI2134" s="505" t="str">
        <f>IFERROR((Tableau3[[#This Row],[MANUF]])-#REF!*(Tableau3[[#This Row],[MANUF]]),"0")</f>
        <v>0</v>
      </c>
      <c r="BJ2134" s="517" t="str">
        <f>IFERROR(Tableau3[[#This Row],[CONTRÔLE/TEST]]-#REF!*Tableau3[[#This Row],[CONTRÔLE/TEST]],"0")</f>
        <v>0</v>
      </c>
      <c r="BK2134" s="518"/>
    </row>
    <row r="2135" spans="1:63" ht="15.75" customHeight="1" x14ac:dyDescent="0.25">
      <c r="A2135" s="574" t="str">
        <f>CONCATENATE(Tableau3[[#This Row],[CUSTOMER ORDER]],Tableau3[[#This Row],[ITEM]])</f>
        <v>2887522810</v>
      </c>
      <c r="B2135" s="575">
        <v>44781</v>
      </c>
      <c r="C2135" s="575" t="str">
        <f>IFERROR(VLOOKUP(Tableau3[[#This Row],[CUSTOMER PN]],Database!$A$1:$U$80002,3,FALSE),"")</f>
        <v>HA/REVENTE</v>
      </c>
      <c r="D2135" s="576" t="str">
        <f>IFERROR(VLOOKUP(Tableau3[[#This Row],[CUSTOMER PN]],Database!$A$1:$U$8066,20,FALSE),"TBD")</f>
        <v>SATAIR</v>
      </c>
      <c r="E2135" s="576" t="str">
        <f>IFERROR(VLOOKUP(Tableau3[[#This Row],[CUSTOMER PN]],Database!$A$1:$U$80002,2,FALSE),"")</f>
        <v>SWITCH-DOUBLE POLE TOGGLE</v>
      </c>
      <c r="F2135" s="668">
        <v>28875228</v>
      </c>
      <c r="G2135" s="576" t="str">
        <f>IFERROR(VLOOKUP(Tableau3[[#This Row],[CONCAT]],'[1]Carnet de commande '!$AW$4:$AX$8553,2,FALSE),"NON-SPARES")</f>
        <v>182171</v>
      </c>
      <c r="H2135" s="692">
        <v>10</v>
      </c>
      <c r="I2135" s="577">
        <v>2</v>
      </c>
      <c r="J2135" s="578"/>
      <c r="K2135" s="718" t="s">
        <v>4602</v>
      </c>
      <c r="L2135" s="744" t="str">
        <f>IFERROR(VLOOKUP(Tableau3[[#This Row],[CUSTOMER PN]],Database!A$2:V$3058,21,FALSE),"")</f>
        <v>IS0034858S</v>
      </c>
      <c r="M2135" s="579" t="str">
        <f>IFERROR(IF(Tableau3[[#This Row],[PO TYPE]]="HA/REVENTE","NA",VLOOKUP(Tableau3[[#This Row],[CONCAT]],[2]Commandes!$A$1:$T$1073,20,FALSE)),"NON PRESENT INDUS")</f>
        <v>NA</v>
      </c>
      <c r="N2135" s="579">
        <v>48843</v>
      </c>
      <c r="O2135" s="579" t="str">
        <f>IF(Tableau3[[#This Row],[PO TYPE]]="HA/REVENTE","NA","")</f>
        <v>NA</v>
      </c>
      <c r="P2135" s="579" t="s">
        <v>68</v>
      </c>
      <c r="Q2135" s="776" t="str">
        <f>IF(Tableau3[[#This Row],[PO TYPE]]="HA/REVENTE","NA","")</f>
        <v>NA</v>
      </c>
      <c r="R2135" s="744" t="str">
        <f>IF(Tableau3[[#This Row],[PO TYPE]]="HA/REVENTE","NA","")</f>
        <v>NA</v>
      </c>
      <c r="S2135" s="580" t="str">
        <f>IF(Tableau3[[#This Row],[PO TYPE]]="HA/REVENTE","NA",IF(OR(COUNTIF(Tableau3[[#This Row],[N° DP/DA]],"*OF*"),ISNUMBER(Tableau3[[#This Row],[N° DP/DA]])),1,0))</f>
        <v>NA</v>
      </c>
      <c r="T2135" s="580" t="str">
        <f>IF(Tableau3[[#This Row],[PO TYPE]]="HA/REVENTE","NA",IF(OR(COUNTIF(Tableau3[[#This Row],[Launched O/N]],"*OF*"),ISNUMBER(Tableau3[[#This Row],[Launched O/N]])),1,0))</f>
        <v>NA</v>
      </c>
      <c r="U2135" s="581" t="str">
        <f>IFERROR((Tableau3[[#This Row],[50%]]*0.5+Tableau3[[#This Row],[50%2]]*0.5),"100%")</f>
        <v>100%</v>
      </c>
      <c r="V2135" s="580">
        <v>1</v>
      </c>
      <c r="W2135" s="575" t="s">
        <v>2994</v>
      </c>
      <c r="X2135" s="582" t="str">
        <f>IFERROR(VLOOKUP(Tableau3[[#This Row],[CONCAT]],Confiés!A$1:AE$9820,30,FALSE),"NA")</f>
        <v>NA</v>
      </c>
      <c r="Y2135" s="583">
        <f t="shared" si="2"/>
        <v>1</v>
      </c>
      <c r="Z2135" s="575" t="s">
        <v>68</v>
      </c>
      <c r="AA2135" s="580" t="s">
        <v>68</v>
      </c>
      <c r="AB2135" s="580" t="s">
        <v>68</v>
      </c>
      <c r="AC2135" s="580" t="s">
        <v>68</v>
      </c>
      <c r="AD2135" s="581" t="str">
        <f t="shared" si="3"/>
        <v>NA</v>
      </c>
      <c r="AE2135" s="580" t="str">
        <f>IFERROR(VLOOKUP(Tableau3[[#This Row],[CONCAT]],'[3]RECHANGES Satair-Stelia'!$A$4:$O$200,15,FALSE),"")</f>
        <v/>
      </c>
      <c r="AF2135" s="916" t="str">
        <f>IFERROR(VLOOKUP(Tableau3[[#This Row],[CONCAT]],'[3]RECHANGES Satair-Stelia'!$A$4:$U$200,16,FALSE),"")</f>
        <v/>
      </c>
      <c r="AG2135" s="584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44804</v>
      </c>
      <c r="AH2135" s="57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44804</v>
      </c>
      <c r="AI2135" s="575" t="s">
        <v>4633</v>
      </c>
      <c r="AJ2135" s="584" t="s">
        <v>4634</v>
      </c>
      <c r="AK2135" s="865">
        <v>44809</v>
      </c>
      <c r="AL2135" s="575">
        <v>44809</v>
      </c>
      <c r="AM2135" s="575"/>
      <c r="AN2135" s="575" t="s">
        <v>1643</v>
      </c>
      <c r="AO2135" s="575" t="s">
        <v>2990</v>
      </c>
      <c r="AP2135" s="575"/>
      <c r="AQ2135" s="65" t="s">
        <v>70</v>
      </c>
      <c r="AR2135" s="585"/>
      <c r="AS2135" s="586">
        <f>IF(OR(Tableau3[[#This Row],[Criticité]]="EXP",Tableau3[[#This Row],[Criticité]]="RTN",Tableau3[[#This Row],[Criticité]]=""),1,0)</f>
        <v>1</v>
      </c>
      <c r="AT2135" s="586" t="e">
        <f>IF(Tableau3[[#This Row],[Delivery Reforecasted]]&lt;&gt;"",IF(WORKDAY.INTL(Tableau3[[#This Row],[Real shipment]],RECHANGES!$AS2421,1)&lt;=Tableau3[[#This Row],[Delivery Reforecasted]],"O","N"),IF(WORKDAY.INTL(Tableau3[[#This Row],[Real shipment]],RECHANGES!$AS2421,1)&lt;=Tableau3[[#This Row],[Requested delivery]],"O","N"))</f>
        <v>#VALUE!</v>
      </c>
      <c r="AU2135" s="587" t="e">
        <f>IF(Tableau3[[#This Row],[Requested delivery]]&lt;&gt;"",IF(WORKDAY.INTL(Tableau3[[#This Row],[Real shipment]],RECHANGES!$AS2421,1)&lt;=Tableau3[[#This Row],[Requested delivery]],"O","N"),IF(WORKDAY.INTL(Tableau3[[#This Row],[Real shipment]],RECHANGES!$AS2421,1)&lt;=Tableau3[[#This Row],[Delivery Reforecasted]],"O","N"))</f>
        <v>#VALUE!</v>
      </c>
      <c r="AV2135" s="586" t="str">
        <f>IF(Tableau3[[#This Row],[Reforecasted shipment]]&gt;=Tableau3[[#This Row],[Real shipment]],"O","N")</f>
        <v>N</v>
      </c>
      <c r="AW2135" s="587" t="e">
        <f>IF(Tableau3[[#This Row],[Real shipment]]&lt;&gt;"",MONTH(Tableau3[[#This Row],[Real shipment]]),"")</f>
        <v>#VALUE!</v>
      </c>
      <c r="AX2135" s="587" t="e">
        <f>IF(Tableau3[[#This Row],[Real shipment]]&lt;&gt;"",YEAR(Tableau3[[#This Row],[Real shipment]]),"")</f>
        <v>#VALUE!</v>
      </c>
      <c r="AY2135" s="587">
        <f>MONTH(Tableau3[[#This Row],[ENTRY DATE]])</f>
        <v>8</v>
      </c>
      <c r="AZ2135" s="587">
        <f>YEAR(Tableau3[[#This Row],[ENTRY DATE]])</f>
        <v>2022</v>
      </c>
      <c r="BA2135" s="576">
        <f>IFERROR(WEEKNUM(Tableau3[[#This Row],[Reforecasted shipment]]),"")</f>
        <v>36</v>
      </c>
      <c r="BB2135" s="576">
        <f>IFERROR(MONTH(Tableau3[[#This Row],[Reforecasted shipment]]),"")</f>
        <v>8</v>
      </c>
      <c r="BC2135" s="576">
        <f>IFERROR(YEAR(Tableau3[[#This Row],[Reforecasted shipment]]),"")</f>
        <v>2022</v>
      </c>
      <c r="BD2135" s="588">
        <f>IFERROR(VLOOKUP(Tableau3[[#This Row],[CUSTOMER PN]],Database!$A$1:$U$80002,13,FALSE),"0")*Tableau3[[#This Row],[QTY]]</f>
        <v>0</v>
      </c>
      <c r="BE2135" s="588">
        <f>IFERROR(VLOOKUP(Tableau3[[#This Row],[CUSTOMER PN]],Database!$A$1:$U$80002,16,FALSE),"0")*Tableau3[[#This Row],[QTY]]</f>
        <v>0</v>
      </c>
      <c r="BF2135" s="588">
        <f>IFERROR(VLOOKUP(Tableau3[[#This Row],[CUSTOMER PN]],Database!$A$1:$U$80002,19,FALSE),"0")</f>
        <v>0</v>
      </c>
      <c r="BG2135" s="588">
        <f>Tableau3[[#This Row],[MANUF]]+Tableau3[[#This Row],[CONTRÔLE/TEST]]</f>
        <v>0</v>
      </c>
      <c r="BH2135" s="588" t="str">
        <f>IFERROR(VLOOKUP(Tableau3[[#This Row],[CUSTOMER PN]],Database!$A$1:$U$80002,9,FALSE),"NA")</f>
        <v>NA</v>
      </c>
      <c r="BI2135" s="576" t="str">
        <f>IFERROR((Tableau3[[#This Row],[MANUF]])-#REF!*(Tableau3[[#This Row],[MANUF]]),"0")</f>
        <v>0</v>
      </c>
      <c r="BJ2135" s="588" t="str">
        <f>IFERROR(Tableau3[[#This Row],[CONTRÔLE/TEST]]-#REF!*Tableau3[[#This Row],[CONTRÔLE/TEST]],"0")</f>
        <v>0</v>
      </c>
      <c r="BK2135" s="589"/>
    </row>
    <row r="2136" spans="1:63" ht="5.65" customHeight="1" x14ac:dyDescent="0.25">
      <c r="A2136" s="468" t="str">
        <f>CONCATENATE(Tableau3[[#This Row],[CUSTOMER ORDER]],Tableau3[[#This Row],[ITEM]])</f>
        <v>490004450610</v>
      </c>
      <c r="B2136" s="469">
        <v>44711</v>
      </c>
      <c r="C2136" s="469" t="str">
        <f>IFERROR(VLOOKUP(Tableau3[[#This Row],[CUSTOMER PN]],Database!$A$1:$U$80002,3,FALSE),"")</f>
        <v>HA/REVENTE</v>
      </c>
      <c r="D2136" s="470" t="str">
        <f>IFERROR(VLOOKUP(Tableau3[[#This Row],[CUSTOMER PN]],Database!$A$1:$U$8066,20,FALSE),"TBD")</f>
        <v>STELIA</v>
      </c>
      <c r="E2136" s="470" t="str">
        <f>IFERROR(VLOOKUP(Tableau3[[#This Row],[CUSTOMER PN]],Database!$A$1:$U$80002,2,FALSE),"")</f>
        <v>FRONT PLATE ASSY 110VU</v>
      </c>
      <c r="F2136" s="662" t="s">
        <v>4483</v>
      </c>
      <c r="G2136" s="470" t="str">
        <f>IFERROR(VLOOKUP(Tableau3[[#This Row],[CONCAT]],'[1]Carnet de commande '!$AW$4:$AX$8553,2,FALSE),"NON-SPARES")</f>
        <v>177666</v>
      </c>
      <c r="H2136" s="687">
        <v>10</v>
      </c>
      <c r="I2136" s="472">
        <v>1</v>
      </c>
      <c r="J2136" s="473" t="s">
        <v>66</v>
      </c>
      <c r="K2136" s="710" t="s">
        <v>1492</v>
      </c>
      <c r="L2136" s="741" t="str">
        <f>IFERROR(VLOOKUP(Tableau3[[#This Row],[CUSTOMER PN]],Database!A$2:V$3058,21,FALSE),"")</f>
        <v>IS0035410S</v>
      </c>
      <c r="M2136" s="471" t="str">
        <f>IFERROR(IF(Tableau3[[#This Row],[PO TYPE]]="HA/REVENTE","NA",VLOOKUP(Tableau3[[#This Row],[CONCAT]],[2]Commandes!$A$1:$T$1073,20,FALSE)),"NON PRESENT INDUS")</f>
        <v>NA</v>
      </c>
      <c r="N2136" s="471">
        <v>48843</v>
      </c>
      <c r="O2136" s="471" t="str">
        <f>IF(Tableau3[[#This Row],[PO TYPE]]="HA/REVENTE","NA","")</f>
        <v>NA</v>
      </c>
      <c r="P2136" s="471" t="s">
        <v>68</v>
      </c>
      <c r="Q2136" s="774" t="str">
        <f>IF(Tableau3[[#This Row],[PO TYPE]]="HA/REVENTE","NA","")</f>
        <v>NA</v>
      </c>
      <c r="R2136" s="741" t="str">
        <f>IF(Tableau3[[#This Row],[PO TYPE]]="HA/REVENTE","NA","")</f>
        <v>NA</v>
      </c>
      <c r="S2136" s="474" t="str">
        <f>IF(Tableau3[[#This Row],[PO TYPE]]="HA/REVENTE","NA",IF(OR(COUNTIF(Tableau3[[#This Row],[N° DP/DA]],"*OF*"),ISNUMBER(Tableau3[[#This Row],[N° DP/DA]])),1,0))</f>
        <v>NA</v>
      </c>
      <c r="T2136" s="474" t="str">
        <f>IF(Tableau3[[#This Row],[PO TYPE]]="HA/REVENTE","NA",IF(OR(COUNTIF(Tableau3[[#This Row],[Launched O/N]],"*OF*"),ISNUMBER(Tableau3[[#This Row],[Launched O/N]])),1,0))</f>
        <v>NA</v>
      </c>
      <c r="U2136" s="475" t="str">
        <f>IFERROR((Tableau3[[#This Row],[50%]]*0.5+Tableau3[[#This Row],[50%2]]*0.5),"100%")</f>
        <v>100%</v>
      </c>
      <c r="V2136" s="474">
        <v>1</v>
      </c>
      <c r="W2136" s="65" t="s">
        <v>3402</v>
      </c>
      <c r="X2136" s="476" t="str">
        <f>IFERROR(VLOOKUP(Tableau3[[#This Row],[CONCAT]],Confiés!A$1:AE$9820,30,FALSE),"NA")</f>
        <v>NA</v>
      </c>
      <c r="Y2136" s="477">
        <f t="shared" si="2"/>
        <v>1</v>
      </c>
      <c r="Z2136" s="469" t="s">
        <v>68</v>
      </c>
      <c r="AA2136" s="474" t="s">
        <v>68</v>
      </c>
      <c r="AB2136" s="474" t="s">
        <v>68</v>
      </c>
      <c r="AC2136" s="474" t="s">
        <v>68</v>
      </c>
      <c r="AD2136" s="475" t="str">
        <f t="shared" si="3"/>
        <v>NA</v>
      </c>
      <c r="AE2136" s="474" t="str">
        <f>IFERROR(VLOOKUP(Tableau3[[#This Row],[CONCAT]],'[3]RECHANGES Satair-Stelia'!$A$4:$O$200,15,FALSE),"")</f>
        <v/>
      </c>
      <c r="AF2136" s="478" t="str">
        <f>IFERROR(VLOOKUP(Tableau3[[#This Row],[CONCAT]],'[3]RECHANGES Satair-Stelia'!$A$4:$U$200,16,FALSE),"")</f>
        <v/>
      </c>
      <c r="AG2136" s="47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44798</v>
      </c>
      <c r="AH2136" s="469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44805</v>
      </c>
      <c r="AI2136" s="469" t="str">
        <f>IFERROR(VLOOKUP(Tableau3[[#This Row],[CONCAT]],'[1]Carnet de commande '!$AW$9:$BE$50813,9,FALSE),"Sous-poste")</f>
        <v>05.09.2022</v>
      </c>
      <c r="AJ2136" s="479" t="str">
        <f>IFERROR(VLOOKUP(Tableau3[[#This Row],[CONCAT]],'[1]Carnet de commande '!$AW$9:$BE$50813,8,FALSE),"Sous-poste")</f>
        <v>80928847</v>
      </c>
      <c r="AK2136" s="861">
        <v>44803</v>
      </c>
      <c r="AL2136" s="469">
        <v>44810</v>
      </c>
      <c r="AM2136" s="469"/>
      <c r="AN2136" s="469" t="s">
        <v>1643</v>
      </c>
      <c r="AO2136" s="469" t="s">
        <v>2991</v>
      </c>
      <c r="AP2136" s="65" t="s">
        <v>4598</v>
      </c>
      <c r="AQ2136" s="65" t="s">
        <v>70</v>
      </c>
      <c r="AR2136" s="480"/>
      <c r="AS2136" s="481">
        <f>IF(OR(Tableau3[[#This Row],[Criticité]]="EXP",Tableau3[[#This Row],[Criticité]]="RTN",Tableau3[[#This Row],[Criticité]]=""),1,0)</f>
        <v>1</v>
      </c>
      <c r="AT2136" s="481" t="e">
        <f>IF(Tableau3[[#This Row],[Delivery Reforecasted]]&lt;&gt;"",IF(WORKDAY.INTL(Tableau3[[#This Row],[Real shipment]],RECHANGES!$AS2247,1)&lt;=Tableau3[[#This Row],[Delivery Reforecasted]],"O","N"),IF(WORKDAY.INTL(Tableau3[[#This Row],[Real shipment]],RECHANGES!$AS2247,1)&lt;=Tableau3[[#This Row],[Requested delivery]],"O","N"))</f>
        <v>#VALUE!</v>
      </c>
      <c r="AU2136" s="482" t="e">
        <f>IF(Tableau3[[#This Row],[Requested delivery]]&lt;&gt;"",IF(WORKDAY.INTL(Tableau3[[#This Row],[Real shipment]],RECHANGES!$AS2247,1)&lt;=Tableau3[[#This Row],[Requested delivery]],"O","N"),IF(WORKDAY.INTL(Tableau3[[#This Row],[Real shipment]],RECHANGES!$AS2247,1)&lt;=Tableau3[[#This Row],[Delivery Reforecasted]],"O","N"))</f>
        <v>#VALUE!</v>
      </c>
      <c r="AV2136" s="481" t="str">
        <f>IF(Tableau3[[#This Row],[Reforecasted shipment]]&gt;=Tableau3[[#This Row],[Real shipment]],"O","N")</f>
        <v>N</v>
      </c>
      <c r="AW2136" s="482" t="e">
        <f>IF(Tableau3[[#This Row],[Real shipment]]&lt;&gt;"",MONTH(Tableau3[[#This Row],[Real shipment]]),"")</f>
        <v>#VALUE!</v>
      </c>
      <c r="AX2136" s="482" t="e">
        <f>IF(Tableau3[[#This Row],[Real shipment]]&lt;&gt;"",YEAR(Tableau3[[#This Row],[Real shipment]]),"")</f>
        <v>#VALUE!</v>
      </c>
      <c r="AY2136" s="482">
        <f>MONTH(Tableau3[[#This Row],[ENTRY DATE]])</f>
        <v>5</v>
      </c>
      <c r="AZ2136" s="482">
        <f>YEAR(Tableau3[[#This Row],[ENTRY DATE]])</f>
        <v>2022</v>
      </c>
      <c r="BA2136" s="470">
        <f>IFERROR(WEEKNUM(Tableau3[[#This Row],[Reforecasted shipment]]),"")</f>
        <v>36</v>
      </c>
      <c r="BB2136" s="470">
        <f>IFERROR(MONTH(Tableau3[[#This Row],[Reforecasted shipment]]),"")</f>
        <v>9</v>
      </c>
      <c r="BC2136" s="470">
        <f>IFERROR(YEAR(Tableau3[[#This Row],[Reforecasted shipment]]),"")</f>
        <v>2022</v>
      </c>
      <c r="BD2136" s="483">
        <f>IFERROR(VLOOKUP(Tableau3[[#This Row],[CUSTOMER PN]],Database!$A$1:$U$80002,13,FALSE),"0")*Tableau3[[#This Row],[QTY]]</f>
        <v>0</v>
      </c>
      <c r="BE2136" s="483">
        <f>IFERROR(VLOOKUP(Tableau3[[#This Row],[CUSTOMER PN]],Database!$A$1:$U$80002,16,FALSE),"0")*Tableau3[[#This Row],[QTY]]</f>
        <v>0</v>
      </c>
      <c r="BF2136" s="483">
        <f>IFERROR(VLOOKUP(Tableau3[[#This Row],[CUSTOMER PN]],Database!$A$1:$U$80002,19,FALSE),"0")</f>
        <v>0</v>
      </c>
      <c r="BG2136" s="483">
        <f>Tableau3[[#This Row],[MANUF]]+Tableau3[[#This Row],[CONTRÔLE/TEST]]</f>
        <v>0</v>
      </c>
      <c r="BH2136" s="483" t="str">
        <f>IFERROR(VLOOKUP(Tableau3[[#This Row],[CUSTOMER PN]],Database!$A$1:$U$80002,9,FALSE),"NA")</f>
        <v>NA</v>
      </c>
      <c r="BI2136" s="470" t="str">
        <f>IFERROR((Tableau3[[#This Row],[MANUF]])-#REF!*(Tableau3[[#This Row],[MANUF]]),"0")</f>
        <v>0</v>
      </c>
      <c r="BJ2136" s="483" t="str">
        <f>IFERROR(Tableau3[[#This Row],[CONTRÔLE/TEST]]-#REF!*Tableau3[[#This Row],[CONTRÔLE/TEST]],"0")</f>
        <v>0</v>
      </c>
      <c r="BK2136" s="484"/>
    </row>
    <row r="2137" spans="1:63" ht="15.75" customHeight="1" x14ac:dyDescent="0.25">
      <c r="A2137" s="64" t="str">
        <f>CONCATENATE(Tableau3[[#This Row],[CUSTOMER ORDER]],Tableau3[[#This Row],[ITEM]])</f>
        <v>2884569610</v>
      </c>
      <c r="B2137" s="65">
        <v>44741</v>
      </c>
      <c r="C2137" s="643" t="str">
        <f>IFERROR(VLOOKUP(Tableau3[[#This Row],[CUSTOMER PN]],Database!$A$1:$U$80002,3,FALSE),"")</f>
        <v>HA/REVENTE</v>
      </c>
      <c r="D2137" s="87" t="str">
        <f>IFERROR(VLOOKUP(Tableau3[[#This Row],[CUSTOMER PN]],Database!$A$1:$U$8066,20,FALSE),"TBD")</f>
        <v>SATAIR</v>
      </c>
      <c r="E2137" s="87" t="str">
        <f>IFERROR(VLOOKUP(Tableau3[[#This Row],[CUSTOMER PN]],Database!$A$1:$U$80002,2,FALSE),"")</f>
        <v>PLACARD SET 500VU</v>
      </c>
      <c r="F2137" s="633">
        <v>28845696</v>
      </c>
      <c r="G2137" s="87" t="str">
        <f>IFERROR(VLOOKUP(Tableau3[[#This Row],[CONCAT]],'[1]Carnet de commande '!$AW$4:$AX$8553,2,FALSE),"NON-SPARES")</f>
        <v>178991</v>
      </c>
      <c r="H2137" s="634">
        <v>10</v>
      </c>
      <c r="I2137" s="68">
        <v>1</v>
      </c>
      <c r="J2137" s="67" t="s">
        <v>251</v>
      </c>
      <c r="K2137" s="708" t="s">
        <v>622</v>
      </c>
      <c r="L2137" s="739" t="str">
        <f>IFERROR(VLOOKUP(Tableau3[[#This Row],[CUSTOMER PN]],Database!A$2:V$3058,21,FALSE),"")</f>
        <v>IS0053509S</v>
      </c>
      <c r="M2137" s="87" t="str">
        <f>IFERROR(IF(Tableau3[[#This Row],[PO TYPE]]="HA/REVENTE","NA",VLOOKUP(Tableau3[[#This Row],[CONCAT]],[2]Commandes!$A$1:$T$1073,20,FALSE)),"NON PRESENT INDUS")</f>
        <v>NA</v>
      </c>
      <c r="N2137" s="87">
        <v>48843</v>
      </c>
      <c r="O2137" s="87" t="str">
        <f>IF(Tableau3[[#This Row],[PO TYPE]]="HA/REVENTE","NA","")</f>
        <v>NA</v>
      </c>
      <c r="P2137" s="87" t="s">
        <v>68</v>
      </c>
      <c r="Q2137" s="635" t="str">
        <f>IF(Tableau3[[#This Row],[PO TYPE]]="HA/REVENTE","NA","")</f>
        <v>NA</v>
      </c>
      <c r="R2137" s="739" t="str">
        <f>IF(Tableau3[[#This Row],[PO TYPE]]="HA/REVENTE","NA","")</f>
        <v>NA</v>
      </c>
      <c r="S2137" s="644" t="str">
        <f>IF(Tableau3[[#This Row],[PO TYPE]]="HA/REVENTE","NA",IF(OR(COUNTIF(Tableau3[[#This Row],[N° DP/DA]],"*OF*"),ISNUMBER(Tableau3[[#This Row],[N° DP/DA]])),1,0))</f>
        <v>NA</v>
      </c>
      <c r="T2137" s="644" t="str">
        <f>IF(Tableau3[[#This Row],[PO TYPE]]="HA/REVENTE","NA",IF(OR(COUNTIF(Tableau3[[#This Row],[Launched O/N]],"*OF*"),ISNUMBER(Tableau3[[#This Row],[Launched O/N]])),1,0))</f>
        <v>NA</v>
      </c>
      <c r="U2137" s="645" t="str">
        <f>IFERROR((Tableau3[[#This Row],[50%]]*0.5+Tableau3[[#This Row],[50%2]]*0.5),"100%")</f>
        <v>100%</v>
      </c>
      <c r="V2137" s="644">
        <v>1</v>
      </c>
      <c r="W2137" s="643">
        <v>44763</v>
      </c>
      <c r="X2137" s="90" t="str">
        <f>IFERROR(VLOOKUP(Tableau3[[#This Row],[CONCAT]],Confiés!A$1:AE$9820,30,FALSE),"NA")</f>
        <v>NA</v>
      </c>
      <c r="Y2137" s="646">
        <f t="shared" si="2"/>
        <v>1</v>
      </c>
      <c r="Z2137" s="643" t="s">
        <v>68</v>
      </c>
      <c r="AA2137" s="644" t="s">
        <v>68</v>
      </c>
      <c r="AB2137" s="644" t="s">
        <v>68</v>
      </c>
      <c r="AC2137" s="644" t="s">
        <v>68</v>
      </c>
      <c r="AD2137" s="645" t="str">
        <f t="shared" si="3"/>
        <v>NA</v>
      </c>
      <c r="AE2137" s="644" t="str">
        <f>IFERROR(VLOOKUP(Tableau3[[#This Row],[CONCAT]],'[3]RECHANGES Satair-Stelia'!$A$4:$O$200,15,FALSE),"")</f>
        <v/>
      </c>
      <c r="AF2137" s="842" t="str">
        <f>IFERROR(VLOOKUP(Tableau3[[#This Row],[CONCAT]],'[3]RECHANGES Satair-Stelia'!$A$4:$U$200,16,FALSE),"")</f>
        <v/>
      </c>
      <c r="AG2137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44827</v>
      </c>
      <c r="AH2137" s="64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44827</v>
      </c>
      <c r="AI2137" s="643" t="s">
        <v>4659</v>
      </c>
      <c r="AJ2137" s="647" t="s">
        <v>4663</v>
      </c>
      <c r="AK2137" s="636">
        <v>44831</v>
      </c>
      <c r="AL2137" s="643">
        <v>44831</v>
      </c>
      <c r="AM2137" s="643"/>
      <c r="AN2137" s="643" t="s">
        <v>1643</v>
      </c>
      <c r="AO2137" s="643" t="s">
        <v>2990</v>
      </c>
      <c r="AP2137" s="643"/>
      <c r="AQ2137" s="643" t="s">
        <v>70</v>
      </c>
      <c r="AS2137" s="83">
        <f>IF(OR(Tableau3[[#This Row],[Criticité]]="EXP",Tableau3[[#This Row],[Criticité]]="RTN",Tableau3[[#This Row],[Criticité]]=""),1,0)</f>
        <v>0</v>
      </c>
      <c r="AT2137" s="648" t="e">
        <f>IF(Tableau3[[#This Row],[Delivery Reforecasted]]&lt;&gt;"",IF(WORKDAY.INTL(Tableau3[[#This Row],[Real shipment]],RECHANGES!$AS2307,1)&lt;=Tableau3[[#This Row],[Delivery Reforecasted]],"O","N"),IF(WORKDAY.INTL(Tableau3[[#This Row],[Real shipment]],RECHANGES!$AS2307,1)&lt;=Tableau3[[#This Row],[Requested delivery]],"O","N"))</f>
        <v>#VALUE!</v>
      </c>
      <c r="AU2137" s="61" t="e">
        <f>IF(Tableau3[[#This Row],[Requested delivery]]&lt;&gt;"",IF(WORKDAY.INTL(Tableau3[[#This Row],[Real shipment]],RECHANGES!$AS2307,1)&lt;=Tableau3[[#This Row],[Requested delivery]],"O","N"),IF(WORKDAY.INTL(Tableau3[[#This Row],[Real shipment]],RECHANGES!$AS2307,1)&lt;=Tableau3[[#This Row],[Delivery Reforecasted]],"O","N"))</f>
        <v>#VALUE!</v>
      </c>
      <c r="AV2137" s="648" t="str">
        <f>IF(Tableau3[[#This Row],[Reforecasted shipment]]&gt;=Tableau3[[#This Row],[Real shipment]],"O","N")</f>
        <v>N</v>
      </c>
      <c r="AW2137" s="61" t="e">
        <f>IF(Tableau3[[#This Row],[Real shipment]]&lt;&gt;"",MONTH(Tableau3[[#This Row],[Real shipment]]),"")</f>
        <v>#VALUE!</v>
      </c>
      <c r="AX2137" s="61" t="e">
        <f>IF(Tableau3[[#This Row],[Real shipment]]&lt;&gt;"",YEAR(Tableau3[[#This Row],[Real shipment]]),"")</f>
        <v>#VALUE!</v>
      </c>
      <c r="AY2137" s="61">
        <f>MONTH(Tableau3[[#This Row],[ENTRY DATE]])</f>
        <v>6</v>
      </c>
      <c r="AZ2137" s="61">
        <f>YEAR(Tableau3[[#This Row],[ENTRY DATE]])</f>
        <v>2022</v>
      </c>
      <c r="BA2137" s="87">
        <f>IFERROR(WEEKNUM(Tableau3[[#This Row],[Reforecasted shipment]]),"")</f>
        <v>39</v>
      </c>
      <c r="BB2137" s="87">
        <f>IFERROR(MONTH(Tableau3[[#This Row],[Reforecasted shipment]]),"")</f>
        <v>9</v>
      </c>
      <c r="BC2137" s="87">
        <f>IFERROR(YEAR(Tableau3[[#This Row],[Reforecasted shipment]]),"")</f>
        <v>2022</v>
      </c>
      <c r="BD2137" s="79">
        <f>IFERROR(VLOOKUP(Tableau3[[#This Row],[CUSTOMER PN]],Database!$A$1:$U$80002,13,FALSE),"0")*Tableau3[[#This Row],[QTY]]</f>
        <v>0</v>
      </c>
      <c r="BE2137" s="79">
        <f>IFERROR(VLOOKUP(Tableau3[[#This Row],[CUSTOMER PN]],Database!$A$1:$U$80002,16,FALSE),"0")*Tableau3[[#This Row],[QTY]]</f>
        <v>0</v>
      </c>
      <c r="BF2137" s="79">
        <f>IFERROR(VLOOKUP(Tableau3[[#This Row],[CUSTOMER PN]],Database!$A$1:$U$80002,19,FALSE),"0")</f>
        <v>0</v>
      </c>
      <c r="BG2137" s="79">
        <f>Tableau3[[#This Row],[MANUF]]+Tableau3[[#This Row],[CONTRÔLE/TEST]]</f>
        <v>0</v>
      </c>
      <c r="BH2137" s="79" t="str">
        <f>IFERROR(VLOOKUP(Tableau3[[#This Row],[CUSTOMER PN]],Database!$A$1:$U$80002,9,FALSE),"NA")</f>
        <v>NA</v>
      </c>
      <c r="BI2137" s="87" t="str">
        <f>IFERROR((Tableau3[[#This Row],[MANUF]])-#REF!*(Tableau3[[#This Row],[MANUF]]),"0")</f>
        <v>0</v>
      </c>
      <c r="BJ2137" s="79" t="str">
        <f>IFERROR(Tableau3[[#This Row],[CONTRÔLE/TEST]]-#REF!*Tableau3[[#This Row],[CONTRÔLE/TEST]],"0")</f>
        <v>0</v>
      </c>
      <c r="BK2137" s="79"/>
    </row>
    <row r="2138" spans="1:63" ht="15.75" customHeight="1" x14ac:dyDescent="0.25">
      <c r="A2138" s="64" t="str">
        <f>CONCATENATE(Tableau3[[#This Row],[CUSTOMER ORDER]],Tableau3[[#This Row],[ITEM]])</f>
        <v>P29728221</v>
      </c>
      <c r="B2138" s="65">
        <v>44613</v>
      </c>
      <c r="C2138" s="65" t="str">
        <f>IFERROR(VLOOKUP(Tableau3[[#This Row],[CUSTOMER PN]],Database!$A$1:$U$80002,3,FALSE),"")</f>
        <v>FABRICATION</v>
      </c>
      <c r="D2138" s="66" t="str">
        <f>IFERROR(VLOOKUP(Tableau3[[#This Row],[CUSTOMER PN]],Database!$A$1:$U$8066,20,FALSE),"TBD")</f>
        <v>AIS</v>
      </c>
      <c r="E2138" s="66">
        <f>IFERROR(VLOOKUP(Tableau3[[#This Row],[CUSTOMER PN]],Database!$A$1:$U$80002,2,FALSE),"")</f>
        <v>265</v>
      </c>
      <c r="F2138" s="633" t="s">
        <v>3468</v>
      </c>
      <c r="G2138" s="66" t="str">
        <f>IFERROR(VLOOKUP(Tableau3[[#This Row],[CONCAT]],'[1]Carnet de commande '!$AW$4:$AX$8553,2,FALSE),"NON-SPARES")</f>
        <v>NON-SPARES</v>
      </c>
      <c r="H2138" s="634">
        <v>1</v>
      </c>
      <c r="I2138" s="68">
        <v>1</v>
      </c>
      <c r="J2138" s="67" t="s">
        <v>66</v>
      </c>
      <c r="K2138" s="708" t="s">
        <v>2507</v>
      </c>
      <c r="L2138" s="739" t="str">
        <f>IFERROR(VLOOKUP(Tableau3[[#This Row],[CUSTOMER PN]],Database!A$2:V$3058,21,FALSE),"")</f>
        <v>IS0032603M</v>
      </c>
      <c r="M2138" s="87" t="str">
        <f>IFERROR(IF(Tableau3[[#This Row],[PO TYPE]]="HA/REVENTE","NA",VLOOKUP(Tableau3[[#This Row],[CONCAT]],[2]Commandes!$A$1:$T$1073,20,FALSE)),"NON PRESENT INDUS")</f>
        <v>NON PRESENT INDUS</v>
      </c>
      <c r="N2138" s="87">
        <v>52674</v>
      </c>
      <c r="O2138" s="87" t="s">
        <v>3469</v>
      </c>
      <c r="P2138" s="87" t="s">
        <v>112</v>
      </c>
      <c r="Q2138" s="635">
        <v>0</v>
      </c>
      <c r="R2138" s="739">
        <v>0</v>
      </c>
      <c r="S2138" s="70">
        <f>IF(Tableau3[[#This Row],[PO TYPE]]="HA/REVENTE","NA",IF(OR(COUNTIF(Tableau3[[#This Row],[N° DP/DA]],"*OF*"),ISNUMBER(Tableau3[[#This Row],[N° DP/DA]])),1,0))</f>
        <v>1</v>
      </c>
      <c r="T2138" s="70">
        <f>IF(Tableau3[[#This Row],[PO TYPE]]="HA/REVENTE","NA",IF(OR(COUNTIF(Tableau3[[#This Row],[Launched O/N]],"*OF*"),ISNUMBER(Tableau3[[#This Row],[Launched O/N]])),1,0))</f>
        <v>1</v>
      </c>
      <c r="U2138" s="72">
        <f>IFERROR((Tableau3[[#This Row],[50%]]*0.5+Tableau3[[#This Row],[50%2]]*0.5),"100%")</f>
        <v>1</v>
      </c>
      <c r="V2138" s="70">
        <v>1</v>
      </c>
      <c r="W2138" s="65">
        <v>44747</v>
      </c>
      <c r="X2138" s="49" t="str">
        <f>IFERROR(VLOOKUP(Tableau3[[#This Row],[CONCAT]],Confiés!A$1:AE$9820,30,FALSE),"NA")</f>
        <v>NA</v>
      </c>
      <c r="Y2138" s="71">
        <f t="shared" si="2"/>
        <v>1</v>
      </c>
      <c r="Z2138" s="65">
        <v>44753</v>
      </c>
      <c r="AA2138" s="70">
        <v>1</v>
      </c>
      <c r="AB2138" s="70" t="s">
        <v>68</v>
      </c>
      <c r="AC2138" s="70" t="s">
        <v>2341</v>
      </c>
      <c r="AD2138" s="72" t="str">
        <f t="shared" si="3"/>
        <v>NA</v>
      </c>
      <c r="AE2138" s="70" t="str">
        <f>IFERROR(VLOOKUP(Tableau3[[#This Row],[CONCAT]],'[3]RECHANGES Satair-Stelia'!$A$4:$O$200,15,FALSE),"")</f>
        <v/>
      </c>
      <c r="AF2138" s="244" t="str">
        <f>IFERROR(VLOOKUP(Tableau3[[#This Row],[CONCAT]],'[3]RECHANGES Satair-Stelia'!$A$4:$U$200,16,FALSE),"")</f>
        <v/>
      </c>
      <c r="AG2138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44778</v>
      </c>
      <c r="AH2138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44810</v>
      </c>
      <c r="AI2138" s="65" t="str">
        <f>IFERROR(VLOOKUP(Tableau3[[#This Row],[CONCAT]],'[1]Carnet de commande '!$AW$9:$BE$50813,9,FALSE),"Sous-poste")</f>
        <v>Sous-poste</v>
      </c>
      <c r="AJ2138" s="73" t="str">
        <f>IFERROR(VLOOKUP(Tableau3[[#This Row],[CONCAT]],'[1]Carnet de commande '!$AW$9:$BE$50813,8,FALSE),"Sous-poste")</f>
        <v>Sous-poste</v>
      </c>
      <c r="AK2138" s="636">
        <v>44783</v>
      </c>
      <c r="AL2138" s="65">
        <v>44813</v>
      </c>
      <c r="AM2138" s="65"/>
      <c r="AN2138" s="65" t="s">
        <v>1643</v>
      </c>
      <c r="AO2138" s="65"/>
      <c r="AP2138" s="643" t="s">
        <v>4597</v>
      </c>
      <c r="AQ2138" s="65" t="s">
        <v>70</v>
      </c>
      <c r="AS2138" s="77">
        <f>IF(OR(Tableau3[[#This Row],[Criticité]]="EXP",Tableau3[[#This Row],[Criticité]]="RTN",Tableau3[[#This Row],[Criticité]]=""),1,0)</f>
        <v>1</v>
      </c>
      <c r="AT2138" s="77" t="e">
        <f>IF(Tableau3[[#This Row],[Delivery Reforecasted]]&lt;&gt;"",IF(WORKDAY.INTL(Tableau3[[#This Row],[Real shipment]],RECHANGES!$AS2179,1)&lt;=Tableau3[[#This Row],[Delivery Reforecasted]],"O","N"),IF(WORKDAY.INTL(Tableau3[[#This Row],[Real shipment]],RECHANGES!$AS2179,1)&lt;=Tableau3[[#This Row],[Requested delivery]],"O","N"))</f>
        <v>#VALUE!</v>
      </c>
      <c r="AU2138" s="77" t="e">
        <f>IF(Tableau3[[#This Row],[Requested delivery]]&lt;&gt;"",IF(WORKDAY.INTL(Tableau3[[#This Row],[Real shipment]],RECHANGES!$AS2138,1)&lt;=Tableau3[[#This Row],[Requested delivery]],"O","N"),IF(WORKDAY.INTL(Tableau3[[#This Row],[Real shipment]],RECHANGES!$AS2138,1)&lt;=Tableau3[[#This Row],[Delivery Reforecasted]],"O","N"))</f>
        <v>#VALUE!</v>
      </c>
      <c r="AV2138" s="83" t="str">
        <f>IF(Tableau3[[#This Row],[Reforecasted shipment]]&gt;=Tableau3[[#This Row],[Real shipment]],"O","N")</f>
        <v>N</v>
      </c>
      <c r="AW2138" s="77" t="e">
        <f>IF(Tableau3[[#This Row],[Real shipment]]&lt;&gt;"",MONTH(Tableau3[[#This Row],[Real shipment]]),"")</f>
        <v>#VALUE!</v>
      </c>
      <c r="AX2138" s="77" t="e">
        <f>IF(Tableau3[[#This Row],[Real shipment]]&lt;&gt;"",YEAR(Tableau3[[#This Row],[Real shipment]]),"")</f>
        <v>#VALUE!</v>
      </c>
      <c r="AY2138" s="77">
        <f>MONTH(Tableau3[[#This Row],[ENTRY DATE]])</f>
        <v>2</v>
      </c>
      <c r="AZ2138" s="77">
        <f>YEAR(Tableau3[[#This Row],[ENTRY DATE]])</f>
        <v>2022</v>
      </c>
      <c r="BA2138" s="66">
        <f>IFERROR(WEEKNUM(Tableau3[[#This Row],[Reforecasted shipment]]),"")</f>
        <v>37</v>
      </c>
      <c r="BB2138" s="66">
        <f>IFERROR(MONTH(Tableau3[[#This Row],[Reforecasted shipment]]),"")</f>
        <v>9</v>
      </c>
      <c r="BC2138" s="66">
        <f>IFERROR(YEAR(Tableau3[[#This Row],[Reforecasted shipment]]),"")</f>
        <v>2022</v>
      </c>
      <c r="BD2138" s="78">
        <f>IFERROR(VLOOKUP(Tableau3[[#This Row],[CUSTOMER PN]],Database!$A$1:$U$80002,13,FALSE),"0")*Tableau3[[#This Row],[QTY]]</f>
        <v>0.20499999999999999</v>
      </c>
      <c r="BE2138" s="78">
        <f>IFERROR(VLOOKUP(Tableau3[[#This Row],[CUSTOMER PN]],Database!$A$1:$U$80002,16,FALSE),"0")*Tableau3[[#This Row],[QTY]]</f>
        <v>1.1599999999999999</v>
      </c>
      <c r="BF2138" s="78">
        <f>IFERROR(VLOOKUP(Tableau3[[#This Row],[CUSTOMER PN]],Database!$A$1:$U$80002,19,FALSE),"0")</f>
        <v>0.38</v>
      </c>
      <c r="BG2138" s="78">
        <f>Tableau3[[#This Row],[MANUF]]+Tableau3[[#This Row],[CONTRÔLE/TEST]]</f>
        <v>1.54</v>
      </c>
      <c r="BH2138" s="78" t="str">
        <f>IFERROR(VLOOKUP(Tableau3[[#This Row],[CUSTOMER PN]],Database!$A$1:$U$80002,9,FALSE),"NA")</f>
        <v>COL</v>
      </c>
      <c r="BI2138" s="66" t="str">
        <f>IFERROR((Tableau3[[#This Row],[MANUF]])-#REF!*(Tableau3[[#This Row],[MANUF]]),"0")</f>
        <v>0</v>
      </c>
      <c r="BJ2138" s="78" t="str">
        <f>IFERROR(Tableau3[[#This Row],[CONTRÔLE/TEST]]-#REF!*Tableau3[[#This Row],[CONTRÔLE/TEST]],"0")</f>
        <v>0</v>
      </c>
      <c r="BK2138" s="79"/>
    </row>
    <row r="2139" spans="1:63" ht="15.75" customHeight="1" x14ac:dyDescent="0.25">
      <c r="A2139" s="64" t="str">
        <f>CONCATENATE(Tableau3[[#This Row],[CUSTOMER ORDER]],Tableau3[[#This Row],[ITEM]])</f>
        <v>2890534410</v>
      </c>
      <c r="B2139" s="65">
        <v>44837</v>
      </c>
      <c r="C2139" s="65" t="str">
        <f>IFERROR(VLOOKUP(Tableau3[[#This Row],[CUSTOMER PN]],Database!$A$1:$U$80002,3,FALSE),"")</f>
        <v>FABRICATION</v>
      </c>
      <c r="D2139" s="66" t="str">
        <f>IFERROR(VLOOKUP(Tableau3[[#This Row],[CUSTOMER PN]],Database!$A$1:$U$8066,20,FALSE),"TBD")</f>
        <v>SATAIR</v>
      </c>
      <c r="E2139" s="66" t="str">
        <f>IFERROR(VLOOKUP(Tableau3[[#This Row],[CUSTOMER PN]],Database!$A$1:$U$80002,2,FALSE),"")</f>
        <v>WIRE-BONDING</v>
      </c>
      <c r="F2139" s="633">
        <v>28905344</v>
      </c>
      <c r="G2139" s="66" t="str">
        <f>IFERROR(VLOOKUP(Tableau3[[#This Row],[CONCAT]],'[1]Carnet de commande '!$AW$4:$AX$8553,2,FALSE),"NON-SPARES")</f>
        <v>184511</v>
      </c>
      <c r="H2139" s="634">
        <v>10</v>
      </c>
      <c r="I2139" s="68">
        <v>5</v>
      </c>
      <c r="J2139" s="67" t="s">
        <v>251</v>
      </c>
      <c r="K2139" s="1" t="s">
        <v>871</v>
      </c>
      <c r="L2139" s="3" t="str">
        <f>IFERROR(VLOOKUP(Tableau3[[#This Row],[CUSTOMER PN]],Database!A$2:V$3058,21,FALSE),"")</f>
        <v>IS0032145M</v>
      </c>
      <c r="M2139" s="87" t="str">
        <f>IFERROR(IF(Tableau3[[#This Row],[PO TYPE]]="HA/REVENTE","NA",VLOOKUP(Tableau3[[#This Row],[CONCAT]],[2]Commandes!$A$1:$T$1073,20,FALSE)),"NON PRESENT INDUS")</f>
        <v>NON PRESENT INDUS</v>
      </c>
      <c r="N2139" s="87">
        <v>48842</v>
      </c>
      <c r="O2139" s="87" t="str">
        <f>IF(Tableau3[[#This Row],[PO TYPE]]="HA/REVENTE","NA","")</f>
        <v/>
      </c>
      <c r="P2139" s="87" t="s">
        <v>112</v>
      </c>
      <c r="Q2139" s="635" t="str">
        <f>IF(Tableau3[[#This Row],[PO TYPE]]="HA/REVENTE","NA","")</f>
        <v/>
      </c>
      <c r="R2139" s="3" t="str">
        <f>IF(Tableau3[[#This Row],[PO TYPE]]="HA/REVENTE","NA","")</f>
        <v/>
      </c>
      <c r="S2139" s="70">
        <f>IF(Tableau3[[#This Row],[PO TYPE]]="HA/REVENTE","NA",IF(OR(COUNTIF(Tableau3[[#This Row],[N° DP/DA]],"*OF*"),ISNUMBER(Tableau3[[#This Row],[N° DP/DA]])),1,0))</f>
        <v>1</v>
      </c>
      <c r="T2139" s="70">
        <f>IF(Tableau3[[#This Row],[PO TYPE]]="HA/REVENTE","NA",IF(OR(COUNTIF(Tableau3[[#This Row],[Launched O/N]],"*OF*"),ISNUMBER(Tableau3[[#This Row],[Launched O/N]])),1,0))</f>
        <v>0</v>
      </c>
      <c r="U2139" s="72">
        <f>IFERROR((Tableau3[[#This Row],[50%]]*0.5+Tableau3[[#This Row],[50%2]]*0.5),"100%")</f>
        <v>0.5</v>
      </c>
      <c r="V2139" s="70">
        <v>1</v>
      </c>
      <c r="W2139" s="65">
        <v>44837</v>
      </c>
      <c r="X2139" s="49" t="str">
        <f>IFERROR(VLOOKUP(Tableau3[[#This Row],[CONCAT]],Confiés!A$1:AE$9820,30,FALSE),"NA")</f>
        <v>NA</v>
      </c>
      <c r="Y2139" s="71">
        <f t="shared" si="2"/>
        <v>1</v>
      </c>
      <c r="Z2139" s="65">
        <v>44838</v>
      </c>
      <c r="AA2139" s="70">
        <v>1</v>
      </c>
      <c r="AB2139" s="70" t="s">
        <v>68</v>
      </c>
      <c r="AC2139" s="70" t="s">
        <v>68</v>
      </c>
      <c r="AD2139" s="72"/>
      <c r="AE2139" s="70" t="str">
        <f>IFERROR(VLOOKUP(Tableau3[[#This Row],[CONCAT]],'[3]RECHANGES Satair-Stelia'!$A$4:$O$200,15,FALSE),"")</f>
        <v/>
      </c>
      <c r="AF2139" s="244" t="str">
        <f>IFERROR(VLOOKUP(Tableau3[[#This Row],[CONCAT]],'[3]RECHANGES Satair-Stelia'!$A$4:$U$200,16,FALSE),"")</f>
        <v/>
      </c>
      <c r="AG2139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44834</v>
      </c>
      <c r="AH2139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44840</v>
      </c>
      <c r="AI2139" s="65" t="s">
        <v>4701</v>
      </c>
      <c r="AJ2139" s="73" t="s">
        <v>4702</v>
      </c>
      <c r="AK2139" s="636">
        <v>44838</v>
      </c>
      <c r="AL2139" s="65">
        <v>44844</v>
      </c>
      <c r="AM2139" s="65"/>
      <c r="AN2139" s="65" t="s">
        <v>1643</v>
      </c>
      <c r="AO2139" s="65" t="s">
        <v>2990</v>
      </c>
      <c r="AP2139" s="643"/>
      <c r="AQ2139" s="65" t="s">
        <v>70</v>
      </c>
      <c r="AS2139" s="83">
        <f>IF(OR(Tableau3[[#This Row],[Criticité]]="EXP",Tableau3[[#This Row],[Criticité]]="RTN",Tableau3[[#This Row],[Criticité]]=""),1,0)</f>
        <v>0</v>
      </c>
      <c r="AT2139" s="83" t="str">
        <f>IF(Tableau3[[#This Row],[Delivery Reforecasted]]&lt;&gt;"",IF(WORKDAY.INTL(Tableau3[[#This Row],[Real shipment]],RECHANGES!$AS2470,1)&lt;=Tableau3[[#This Row],[Delivery Reforecasted]],"O","N"),IF(WORKDAY.INTL(Tableau3[[#This Row],[Real shipment]],RECHANGES!$AS2470,1)&lt;=Tableau3[[#This Row],[Requested delivery]],"O","N"))</f>
        <v>N</v>
      </c>
      <c r="AU2139" s="77" t="str">
        <f>IF(Tableau3[[#This Row],[Requested delivery]]&lt;&gt;"",IF(WORKDAY.INTL(Tableau3[[#This Row],[Real shipment]],RECHANGES!$AS2470,1)&lt;=Tableau3[[#This Row],[Requested delivery]],"O","N"),IF(WORKDAY.INTL(Tableau3[[#This Row],[Real shipment]],RECHANGES!$AS2470,1)&lt;=Tableau3[[#This Row],[Delivery Reforecasted]],"O","N"))</f>
        <v>N</v>
      </c>
      <c r="AV2139" s="83" t="str">
        <f>IF(Tableau3[[#This Row],[Reforecasted shipment]]&gt;=Tableau3[[#This Row],[Real shipment]],"O","N")</f>
        <v>N</v>
      </c>
      <c r="AW2139" s="77">
        <f>IF(Tableau3[[#This Row],[Real shipment]]&lt;&gt;"",MONTH(Tableau3[[#This Row],[Real shipment]]),"")</f>
        <v>10</v>
      </c>
      <c r="AX2139" s="77">
        <f>IF(Tableau3[[#This Row],[Real shipment]]&lt;&gt;"",YEAR(Tableau3[[#This Row],[Real shipment]]),"")</f>
        <v>2022</v>
      </c>
      <c r="AY2139" s="77">
        <f>MONTH(Tableau3[[#This Row],[ENTRY DATE]])</f>
        <v>10</v>
      </c>
      <c r="AZ2139" s="77">
        <f>YEAR(Tableau3[[#This Row],[ENTRY DATE]])</f>
        <v>2022</v>
      </c>
      <c r="BA2139" s="66">
        <f>IFERROR(WEEKNUM(Tableau3[[#This Row],[Reforecasted shipment]]),"")</f>
        <v>41</v>
      </c>
      <c r="BB2139" s="66">
        <f>IFERROR(MONTH(Tableau3[[#This Row],[Reforecasted shipment]]),"")</f>
        <v>10</v>
      </c>
      <c r="BC2139" s="66">
        <f>IFERROR(YEAR(Tableau3[[#This Row],[Reforecasted shipment]]),"")</f>
        <v>2022</v>
      </c>
      <c r="BD2139" s="78">
        <f>IFERROR(VLOOKUP(Tableau3[[#This Row],[CUSTOMER PN]],Database!$A$1:$U$80002,13,FALSE),"0")*Tableau3[[#This Row],[QTY]]</f>
        <v>1.0295000000000001</v>
      </c>
      <c r="BE2139" s="78">
        <f>IFERROR(VLOOKUP(Tableau3[[#This Row],[CUSTOMER PN]],Database!$A$1:$U$80002,16,FALSE),"0")*Tableau3[[#This Row],[QTY]]</f>
        <v>1.1915</v>
      </c>
      <c r="BF2139" s="78">
        <f>IFERROR(VLOOKUP(Tableau3[[#This Row],[CUSTOMER PN]],Database!$A$1:$U$80002,19,FALSE),"0")</f>
        <v>2.3830000000000004E-2</v>
      </c>
      <c r="BG2139" s="78">
        <f>Tableau3[[#This Row],[MANUF]]+Tableau3[[#This Row],[CONTRÔLE/TEST]]</f>
        <v>1.21533</v>
      </c>
      <c r="BH2139" s="78" t="str">
        <f>IFERROR(VLOOKUP(Tableau3[[#This Row],[CUSTOMER PN]],Database!$A$1:$U$80002,9,FALSE),"NA")</f>
        <v>NA</v>
      </c>
      <c r="BI2139" s="66"/>
      <c r="BJ2139" s="78"/>
      <c r="BK2139" s="79"/>
    </row>
    <row r="2140" spans="1:63" ht="15.75" customHeight="1" x14ac:dyDescent="0.25">
      <c r="A2140" s="64" t="str">
        <f>CONCATENATE(Tableau3[[#This Row],[CUSTOMER ORDER]],Tableau3[[#This Row],[ITEM]])</f>
        <v>P29728221_1</v>
      </c>
      <c r="B2140" s="65">
        <v>44613</v>
      </c>
      <c r="C2140" s="65" t="str">
        <f>IFERROR(VLOOKUP(Tableau3[[#This Row],[CUSTOMER PN]],Database!$A$1:$U$80002,3,FALSE),"")</f>
        <v>FABRICATION</v>
      </c>
      <c r="D2140" s="66" t="str">
        <f>IFERROR(VLOOKUP(Tableau3[[#This Row],[CUSTOMER PN]],Database!$A$1:$U$8066,20,FALSE),"TBD")</f>
        <v>AIS</v>
      </c>
      <c r="E2140" s="66">
        <f>IFERROR(VLOOKUP(Tableau3[[#This Row],[CUSTOMER PN]],Database!$A$1:$U$80002,2,FALSE),"")</f>
        <v>265</v>
      </c>
      <c r="F2140" s="633" t="s">
        <v>3468</v>
      </c>
      <c r="G2140" s="66" t="str">
        <f>IFERROR(VLOOKUP(Tableau3[[#This Row],[CONCAT]],'[1]Carnet de commande '!$AW$4:$AX$8553,2,FALSE),"NON-SPARES")</f>
        <v>NON-SPARES</v>
      </c>
      <c r="H2140" s="634" t="s">
        <v>4521</v>
      </c>
      <c r="I2140" s="68">
        <v>1</v>
      </c>
      <c r="J2140" s="67" t="s">
        <v>66</v>
      </c>
      <c r="K2140" s="708" t="s">
        <v>2507</v>
      </c>
      <c r="L2140" s="739" t="str">
        <f>IFERROR(VLOOKUP(Tableau3[[#This Row],[CUSTOMER PN]],Database!A$2:V$3058,21,FALSE),"")</f>
        <v>IS0032603M</v>
      </c>
      <c r="M2140" s="87" t="str">
        <f>IFERROR(IF(Tableau3[[#This Row],[PO TYPE]]="HA/REVENTE","NA",VLOOKUP(Tableau3[[#This Row],[CONCAT]],[2]Commandes!$A$1:$T$1073,20,FALSE)),"NON PRESENT INDUS")</f>
        <v>NON PRESENT INDUS</v>
      </c>
      <c r="N2140" s="87">
        <v>52674</v>
      </c>
      <c r="O2140" s="87" t="s">
        <v>1416</v>
      </c>
      <c r="P2140" s="87" t="s">
        <v>112</v>
      </c>
      <c r="Q2140" s="635">
        <v>0</v>
      </c>
      <c r="R2140" s="739">
        <v>0</v>
      </c>
      <c r="S2140" s="70">
        <f>IF(Tableau3[[#This Row],[PO TYPE]]="HA/REVENTE","NA",IF(OR(COUNTIF(Tableau3[[#This Row],[N° DP/DA]],"*OF*"),ISNUMBER(Tableau3[[#This Row],[N° DP/DA]])),1,0))</f>
        <v>1</v>
      </c>
      <c r="T2140" s="70">
        <f>IF(Tableau3[[#This Row],[PO TYPE]]="HA/REVENTE","NA",IF(OR(COUNTIF(Tableau3[[#This Row],[Launched O/N]],"*OF*"),ISNUMBER(Tableau3[[#This Row],[Launched O/N]])),1,0))</f>
        <v>1</v>
      </c>
      <c r="U2140" s="72">
        <f>IFERROR((Tableau3[[#This Row],[50%]]*0.5+Tableau3[[#This Row],[50%2]]*0.5),"100%")</f>
        <v>1</v>
      </c>
      <c r="V2140" s="70">
        <v>1</v>
      </c>
      <c r="W2140" s="65">
        <v>44747</v>
      </c>
      <c r="X2140" s="49" t="str">
        <f>IFERROR(VLOOKUP(Tableau3[[#This Row],[CONCAT]],Confiés!A$1:AE$9820,30,FALSE),"NA")</f>
        <v>NA</v>
      </c>
      <c r="Y2140" s="71">
        <f t="shared" si="2"/>
        <v>1</v>
      </c>
      <c r="Z2140" s="65">
        <v>44753</v>
      </c>
      <c r="AA2140" s="70">
        <v>1</v>
      </c>
      <c r="AB2140" s="70" t="s">
        <v>68</v>
      </c>
      <c r="AC2140" s="70" t="s">
        <v>2341</v>
      </c>
      <c r="AD2140" s="72" t="str">
        <f>IFERROR(SUMPRODUCT($AA2140:$AC2140,$AA$1:$AC$1)/SUMIF($AA2140:$AC2140,"&lt;&gt;NA",$AA$1:$AC$1),"NA")</f>
        <v>NA</v>
      </c>
      <c r="AE2140" s="70" t="str">
        <f>IFERROR(VLOOKUP(Tableau3[[#This Row],[CONCAT]],'[3]RECHANGES Satair-Stelia'!$A$4:$O$200,15,FALSE),"")</f>
        <v/>
      </c>
      <c r="AF2140" s="244" t="str">
        <f>IFERROR(VLOOKUP(Tableau3[[#This Row],[CONCAT]],'[3]RECHANGES Satair-Stelia'!$A$4:$U$200,16,FALSE),"")</f>
        <v/>
      </c>
      <c r="AG2140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44778</v>
      </c>
      <c r="AH2140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44810</v>
      </c>
      <c r="AI2140" s="65" t="str">
        <f>IFERROR(VLOOKUP(Tableau3[[#This Row],[CONCAT]],'[1]Carnet de commande '!$AW$9:$BE$50813,9,FALSE),"Sous-poste")</f>
        <v>Sous-poste</v>
      </c>
      <c r="AJ2140" s="73" t="str">
        <f>IFERROR(VLOOKUP(Tableau3[[#This Row],[CONCAT]],'[1]Carnet de commande '!$AW$9:$BE$50813,8,FALSE),"Sous-poste")</f>
        <v>Sous-poste</v>
      </c>
      <c r="AK2140" s="636">
        <v>44783</v>
      </c>
      <c r="AL2140" s="65">
        <v>44813</v>
      </c>
      <c r="AM2140" s="65"/>
      <c r="AN2140" s="65" t="s">
        <v>1643</v>
      </c>
      <c r="AO2140" s="65"/>
      <c r="AP2140" s="65" t="s">
        <v>4597</v>
      </c>
      <c r="AQ2140" s="65" t="s">
        <v>70</v>
      </c>
      <c r="AS2140" s="77">
        <f>IF(OR(Tableau3[[#This Row],[Criticité]]="EXP",Tableau3[[#This Row],[Criticité]]="RTN",Tableau3[[#This Row],[Criticité]]=""),1,0)</f>
        <v>1</v>
      </c>
      <c r="AT2140" s="77" t="e">
        <f>IF(Tableau3[[#This Row],[Delivery Reforecasted]]&lt;&gt;"",IF(WORKDAY.INTL(Tableau3[[#This Row],[Real shipment]],RECHANGES!$AS2180,1)&lt;=Tableau3[[#This Row],[Delivery Reforecasted]],"O","N"),IF(WORKDAY.INTL(Tableau3[[#This Row],[Real shipment]],RECHANGES!$AS2180,1)&lt;=Tableau3[[#This Row],[Requested delivery]],"O","N"))</f>
        <v>#VALUE!</v>
      </c>
      <c r="AU2140" s="77" t="e">
        <f>IF(Tableau3[[#This Row],[Requested delivery]]&lt;&gt;"",IF(WORKDAY.INTL(Tableau3[[#This Row],[Real shipment]],RECHANGES!$AS2139,1)&lt;=Tableau3[[#This Row],[Requested delivery]],"O","N"),IF(WORKDAY.INTL(Tableau3[[#This Row],[Real shipment]],RECHANGES!$AS2139,1)&lt;=Tableau3[[#This Row],[Delivery Reforecasted]],"O","N"))</f>
        <v>#VALUE!</v>
      </c>
      <c r="AV2140" s="83" t="str">
        <f>IF(Tableau3[[#This Row],[Reforecasted shipment]]&gt;=Tableau3[[#This Row],[Real shipment]],"O","N")</f>
        <v>N</v>
      </c>
      <c r="AW2140" s="77" t="e">
        <f>IF(Tableau3[[#This Row],[Real shipment]]&lt;&gt;"",MONTH(Tableau3[[#This Row],[Real shipment]]),"")</f>
        <v>#VALUE!</v>
      </c>
      <c r="AX2140" s="77" t="e">
        <f>IF(Tableau3[[#This Row],[Real shipment]]&lt;&gt;"",YEAR(Tableau3[[#This Row],[Real shipment]]),"")</f>
        <v>#VALUE!</v>
      </c>
      <c r="AY2140" s="77">
        <f>MONTH(Tableau3[[#This Row],[ENTRY DATE]])</f>
        <v>2</v>
      </c>
      <c r="AZ2140" s="77">
        <f>YEAR(Tableau3[[#This Row],[ENTRY DATE]])</f>
        <v>2022</v>
      </c>
      <c r="BA2140" s="66">
        <f>IFERROR(WEEKNUM(Tableau3[[#This Row],[Reforecasted shipment]]),"")</f>
        <v>37</v>
      </c>
      <c r="BB2140" s="66">
        <f>IFERROR(MONTH(Tableau3[[#This Row],[Reforecasted shipment]]),"")</f>
        <v>9</v>
      </c>
      <c r="BC2140" s="66">
        <f>IFERROR(YEAR(Tableau3[[#This Row],[Reforecasted shipment]]),"")</f>
        <v>2022</v>
      </c>
      <c r="BD2140" s="78">
        <f>IFERROR(VLOOKUP(Tableau3[[#This Row],[CUSTOMER PN]],Database!$A$1:$U$80002,13,FALSE),"0")*Tableau3[[#This Row],[QTY]]</f>
        <v>0.20499999999999999</v>
      </c>
      <c r="BE2140" s="78">
        <f>IFERROR(VLOOKUP(Tableau3[[#This Row],[CUSTOMER PN]],Database!$A$1:$U$80002,16,FALSE),"0")*Tableau3[[#This Row],[QTY]]</f>
        <v>1.1599999999999999</v>
      </c>
      <c r="BF2140" s="78">
        <f>IFERROR(VLOOKUP(Tableau3[[#This Row],[CUSTOMER PN]],Database!$A$1:$U$80002,19,FALSE),"0")</f>
        <v>0.38</v>
      </c>
      <c r="BG2140" s="78">
        <f>Tableau3[[#This Row],[MANUF]]+Tableau3[[#This Row],[CONTRÔLE/TEST]]</f>
        <v>1.54</v>
      </c>
      <c r="BH2140" s="78" t="str">
        <f>IFERROR(VLOOKUP(Tableau3[[#This Row],[CUSTOMER PN]],Database!$A$1:$U$80002,9,FALSE),"NA")</f>
        <v>COL</v>
      </c>
      <c r="BI2140" s="66" t="str">
        <f>IFERROR((Tableau3[[#This Row],[MANUF]])-#REF!*(Tableau3[[#This Row],[MANUF]]),"0")</f>
        <v>0</v>
      </c>
      <c r="BJ2140" s="78" t="str">
        <f>IFERROR(Tableau3[[#This Row],[CONTRÔLE/TEST]]-#REF!*Tableau3[[#This Row],[CONTRÔLE/TEST]],"0")</f>
        <v>0</v>
      </c>
      <c r="BK2140" s="79"/>
    </row>
    <row r="2141" spans="1:63" ht="15.75" customHeight="1" x14ac:dyDescent="0.25">
      <c r="A2141" s="386" t="str">
        <f>CONCATENATE(Tableau3[[#This Row],[CUSTOMER ORDER]],Tableau3[[#This Row],[ITEM]])</f>
        <v>2878498910</v>
      </c>
      <c r="B2141" s="387">
        <v>44650</v>
      </c>
      <c r="C2141" s="387" t="str">
        <f>IFERROR(VLOOKUP(Tableau3[[#This Row],[CUSTOMER PN]],Database!$A$1:$U$80002,3,FALSE),"")</f>
        <v>FABRICATION</v>
      </c>
      <c r="D2141" s="388" t="str">
        <f>IFERROR(VLOOKUP(Tableau3[[#This Row],[CUSTOMER PN]],Database!$A$1:$U$8066,20,FALSE),"TBD")</f>
        <v>SATAIR</v>
      </c>
      <c r="E2141" s="388">
        <f>IFERROR(VLOOKUP(Tableau3[[#This Row],[CUSTOMER PN]],Database!$A$1:$U$80002,2,FALSE),"")</f>
        <v>54</v>
      </c>
      <c r="F2141" s="676">
        <v>28784989</v>
      </c>
      <c r="G2141" s="388" t="str">
        <f>IFERROR(VLOOKUP(Tableau3[[#This Row],[CONCAT]],'[1]Carnet de commande '!$AW$4:$AX$8553,2,FALSE),"NON-SPARES")</f>
        <v>174712</v>
      </c>
      <c r="H2141" s="699">
        <v>10</v>
      </c>
      <c r="I2141" s="389">
        <v>1</v>
      </c>
      <c r="J2141" s="390" t="s">
        <v>66</v>
      </c>
      <c r="K2141" s="708" t="s">
        <v>1642</v>
      </c>
      <c r="L2141" s="752" t="str">
        <f>IFERROR(VLOOKUP(Tableau3[[#This Row],[CUSTOMER PN]],Database!A$2:V$3058,21,FALSE),"")</f>
        <v>IS0032110M</v>
      </c>
      <c r="M2141" s="391" t="str">
        <f>IFERROR(IF(Tableau3[[#This Row],[PO TYPE]]="HA/REVENTE","NA",VLOOKUP(Tableau3[[#This Row],[CONCAT]],[2]Commandes!$A$1:$T$1073,20,FALSE)),"NON PRESENT INDUS")</f>
        <v>NON PRESENT INDUS</v>
      </c>
      <c r="N2141" s="391">
        <v>48842</v>
      </c>
      <c r="O2141" s="87" t="s">
        <v>1418</v>
      </c>
      <c r="P2141" s="391" t="s">
        <v>112</v>
      </c>
      <c r="Q2141" s="782">
        <v>0</v>
      </c>
      <c r="R2141" s="752">
        <v>0</v>
      </c>
      <c r="S2141" s="392">
        <f>IF(Tableau3[[#This Row],[PO TYPE]]="HA/REVENTE","NA",IF(OR(COUNTIF(Tableau3[[#This Row],[N° DP/DA]],"*OF*"),ISNUMBER(Tableau3[[#This Row],[N° DP/DA]])),1,0))</f>
        <v>1</v>
      </c>
      <c r="T2141" s="392">
        <f>IF(Tableau3[[#This Row],[PO TYPE]]="HA/REVENTE","NA",IF(OR(COUNTIF(Tableau3[[#This Row],[Launched O/N]],"*OF*"),ISNUMBER(Tableau3[[#This Row],[Launched O/N]])),1,0))</f>
        <v>1</v>
      </c>
      <c r="U2141" s="393">
        <f>IFERROR((Tableau3[[#This Row],[50%]]*0.5+Tableau3[[#This Row],[50%2]]*0.5),"100%")</f>
        <v>1</v>
      </c>
      <c r="V2141" s="392">
        <v>1</v>
      </c>
      <c r="W2141" s="387">
        <v>44722</v>
      </c>
      <c r="X2141" s="394" t="str">
        <f>IFERROR(VLOOKUP(Tableau3[[#This Row],[CONCAT]],Confiés!A$1:AE$9820,30,FALSE),"NA")</f>
        <v>NA</v>
      </c>
      <c r="Y2141" s="395">
        <v>0.9</v>
      </c>
      <c r="Z2141" s="387">
        <v>44776</v>
      </c>
      <c r="AA2141" s="392">
        <v>1</v>
      </c>
      <c r="AB2141" s="392" t="s">
        <v>68</v>
      </c>
      <c r="AC2141" s="392" t="s">
        <v>68</v>
      </c>
      <c r="AD2141" s="393" t="str">
        <f>IFERROR(SUMPRODUCT($AA2141:$AC2141,$AA$1:$AC$1)/SUMIF($AA2141:$AC2141,"&lt;&gt;NA",$AA$1:$AC$1),"NA")</f>
        <v>NA</v>
      </c>
      <c r="AE2141" s="392" t="str">
        <f>IFERROR(VLOOKUP(Tableau3[[#This Row],[CONCAT]],'[3]RECHANGES Satair-Stelia'!$A$4:$O$200,15,FALSE),"")</f>
        <v/>
      </c>
      <c r="AF2141" s="396" t="str">
        <f>IFERROR(VLOOKUP(Tableau3[[#This Row],[CONCAT]],'[3]RECHANGES Satair-Stelia'!$A$4:$U$200,16,FALSE),"")</f>
        <v/>
      </c>
      <c r="AG2141" s="39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44790</v>
      </c>
      <c r="AH2141" s="387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44811</v>
      </c>
      <c r="AI2141" s="387" t="s">
        <v>4627</v>
      </c>
      <c r="AJ2141" s="397" t="s">
        <v>4628</v>
      </c>
      <c r="AK2141" s="872">
        <v>44795</v>
      </c>
      <c r="AL2141" s="387">
        <v>44816</v>
      </c>
      <c r="AM2141" s="387"/>
      <c r="AN2141" s="65"/>
      <c r="AO2141" s="387" t="s">
        <v>2982</v>
      </c>
      <c r="AP2141" s="65" t="s">
        <v>3432</v>
      </c>
      <c r="AQ2141" s="65" t="s">
        <v>70</v>
      </c>
      <c r="AR2141" s="398"/>
      <c r="AS2141" s="77">
        <f>IF(OR(Tableau3[[#This Row],[Criticité]]="EXP",Tableau3[[#This Row],[Criticité]]="RTN",Tableau3[[#This Row],[Criticité]]=""),1,0)</f>
        <v>1</v>
      </c>
      <c r="AT2141" s="399" t="e">
        <f>IF(Tableau3[[#This Row],[Delivery Reforecasted]]&lt;&gt;"",IF(WORKDAY.INTL(Tableau3[[#This Row],[Real shipment]],RECHANGES!$AS2131,1)&lt;=Tableau3[[#This Row],[Delivery Reforecasted]],"O","N"),IF(WORKDAY.INTL(Tableau3[[#This Row],[Real shipment]],RECHANGES!$AS2131,1)&lt;=Tableau3[[#This Row],[Requested delivery]],"O","N"))</f>
        <v>#VALUE!</v>
      </c>
      <c r="AU2141" s="399" t="e">
        <f>IF(Tableau3[[#This Row],[Requested delivery]]&lt;&gt;"",IF(WORKDAY.INTL(Tableau3[[#This Row],[Real shipment]],RECHANGES!$AS2183,1)&lt;=Tableau3[[#This Row],[Requested delivery]],"O","N"),IF(WORKDAY.INTL(Tableau3[[#This Row],[Real shipment]],RECHANGES!$AS2183,1)&lt;=Tableau3[[#This Row],[Delivery Reforecasted]],"O","N"))</f>
        <v>#VALUE!</v>
      </c>
      <c r="AV2141" s="400" t="str">
        <f>IF(Tableau3[[#This Row],[Reforecasted shipment]]&gt;=Tableau3[[#This Row],[Real shipment]],"O","N")</f>
        <v>N</v>
      </c>
      <c r="AW2141" s="399" t="e">
        <f>IF(Tableau3[[#This Row],[Real shipment]]&lt;&gt;"",MONTH(Tableau3[[#This Row],[Real shipment]]),"")</f>
        <v>#VALUE!</v>
      </c>
      <c r="AX2141" s="399" t="e">
        <f>IF(Tableau3[[#This Row],[Real shipment]]&lt;&gt;"",YEAR(Tableau3[[#This Row],[Real shipment]]),"")</f>
        <v>#VALUE!</v>
      </c>
      <c r="AY2141" s="399">
        <f>MONTH(Tableau3[[#This Row],[ENTRY DATE]])</f>
        <v>3</v>
      </c>
      <c r="AZ2141" s="399">
        <f>YEAR(Tableau3[[#This Row],[ENTRY DATE]])</f>
        <v>2022</v>
      </c>
      <c r="BA2141" s="388">
        <f>IFERROR(WEEKNUM(Tableau3[[#This Row],[Reforecasted shipment]]),"")</f>
        <v>37</v>
      </c>
      <c r="BB2141" s="388">
        <f>IFERROR(MONTH(Tableau3[[#This Row],[Reforecasted shipment]]),"")</f>
        <v>9</v>
      </c>
      <c r="BC2141" s="388">
        <f>IFERROR(YEAR(Tableau3[[#This Row],[Reforecasted shipment]]),"")</f>
        <v>2022</v>
      </c>
      <c r="BD2141" s="401">
        <f>IFERROR(VLOOKUP(Tableau3[[#This Row],[CUSTOMER PN]],Database!$A$1:$U$80002,13,FALSE),"0")*Tableau3[[#This Row],[QTY]]</f>
        <v>0.20499999999999999</v>
      </c>
      <c r="BE2141" s="401">
        <f>IFERROR(VLOOKUP(Tableau3[[#This Row],[CUSTOMER PN]],Database!$A$1:$U$80002,16,FALSE),"0")*Tableau3[[#This Row],[QTY]]</f>
        <v>3.0297000000000001</v>
      </c>
      <c r="BF2141" s="401">
        <f>IFERROR(VLOOKUP(Tableau3[[#This Row],[CUSTOMER PN]],Database!$A$1:$U$80002,19,FALSE),"0")</f>
        <v>0.75742500000000001</v>
      </c>
      <c r="BG2141" s="401">
        <f>Tableau3[[#This Row],[MANUF]]+Tableau3[[#This Row],[CONTRÔLE/TEST]]</f>
        <v>3.7871250000000001</v>
      </c>
      <c r="BH2141" s="401" t="str">
        <f>IFERROR(VLOOKUP(Tableau3[[#This Row],[CUSTOMER PN]],Database!$A$1:$U$80002,9,FALSE),"NA")</f>
        <v>COL</v>
      </c>
      <c r="BI2141" s="388" t="str">
        <f>IFERROR((Tableau3[[#This Row],[MANUF]])-#REF!*(Tableau3[[#This Row],[MANUF]]),"0")</f>
        <v>0</v>
      </c>
      <c r="BJ2141" s="401" t="str">
        <f>IFERROR(Tableau3[[#This Row],[CONTRÔLE/TEST]]-#REF!*Tableau3[[#This Row],[CONTRÔLE/TEST]],"0")</f>
        <v>0</v>
      </c>
      <c r="BK2141" s="402"/>
    </row>
    <row r="2142" spans="1:63" ht="15.75" customHeight="1" x14ac:dyDescent="0.25">
      <c r="A2142" s="64" t="str">
        <f>CONCATENATE(Tableau3[[#This Row],[CUSTOMER ORDER]],Tableau3[[#This Row],[ITEM]])</f>
        <v>2878652510</v>
      </c>
      <c r="B2142" s="65">
        <v>44651</v>
      </c>
      <c r="C2142" s="65" t="str">
        <f>IFERROR(VLOOKUP(Tableau3[[#This Row],[CUSTOMER PN]],Database!$A$1:$U$80002,3,FALSE),"")</f>
        <v>FABRICATION</v>
      </c>
      <c r="D2142" s="66" t="str">
        <f>IFERROR(VLOOKUP(Tableau3[[#This Row],[CUSTOMER PN]],Database!$A$1:$U$8066,20,FALSE),"TBD")</f>
        <v>SATAIR</v>
      </c>
      <c r="E2142" s="66">
        <f>IFERROR(VLOOKUP(Tableau3[[#This Row],[CUSTOMER PN]],Database!$A$1:$U$80002,2,FALSE),"")</f>
        <v>54</v>
      </c>
      <c r="F2142" s="633">
        <v>28786525</v>
      </c>
      <c r="G2142" s="66" t="str">
        <f>IFERROR(VLOOKUP(Tableau3[[#This Row],[CONCAT]],'[1]Carnet de commande '!$AW$4:$AX$8553,2,FALSE),"NON-SPARES")</f>
        <v>174766</v>
      </c>
      <c r="H2142" s="634">
        <v>10</v>
      </c>
      <c r="I2142" s="68">
        <v>1</v>
      </c>
      <c r="J2142" s="67" t="s">
        <v>66</v>
      </c>
      <c r="K2142" s="708" t="s">
        <v>1642</v>
      </c>
      <c r="L2142" s="739" t="str">
        <f>IFERROR(VLOOKUP(Tableau3[[#This Row],[CUSTOMER PN]],Database!A$2:V$3058,21,FALSE),"")</f>
        <v>IS0032110M</v>
      </c>
      <c r="M2142" s="87" t="str">
        <f>IFERROR(IF(Tableau3[[#This Row],[PO TYPE]]="HA/REVENTE","NA",VLOOKUP(Tableau3[[#This Row],[CONCAT]],[2]Commandes!$A$1:$T$1073,20,FALSE)),"NON PRESENT INDUS")</f>
        <v>NON PRESENT INDUS</v>
      </c>
      <c r="N2142" s="87">
        <v>48842</v>
      </c>
      <c r="O2142" s="87" t="s">
        <v>1083</v>
      </c>
      <c r="P2142" s="87" t="s">
        <v>112</v>
      </c>
      <c r="Q2142" s="635">
        <v>0</v>
      </c>
      <c r="R2142" s="739">
        <v>0</v>
      </c>
      <c r="S2142" s="70">
        <f>IF(Tableau3[[#This Row],[PO TYPE]]="HA/REVENTE","NA",IF(OR(COUNTIF(Tableau3[[#This Row],[N° DP/DA]],"*OF*"),ISNUMBER(Tableau3[[#This Row],[N° DP/DA]])),1,0))</f>
        <v>1</v>
      </c>
      <c r="T2142" s="70">
        <f>IF(Tableau3[[#This Row],[PO TYPE]]="HA/REVENTE","NA",IF(OR(COUNTIF(Tableau3[[#This Row],[Launched O/N]],"*OF*"),ISNUMBER(Tableau3[[#This Row],[Launched O/N]])),1,0))</f>
        <v>1</v>
      </c>
      <c r="U2142" s="72">
        <f>IFERROR((Tableau3[[#This Row],[50%]]*0.5+Tableau3[[#This Row],[50%2]]*0.5),"100%")</f>
        <v>1</v>
      </c>
      <c r="V2142" s="70">
        <v>1</v>
      </c>
      <c r="W2142" s="65">
        <v>44722</v>
      </c>
      <c r="X2142" s="49" t="str">
        <f>IFERROR(VLOOKUP(Tableau3[[#This Row],[CONCAT]],Confiés!A$1:AE$9820,30,FALSE),"NA")</f>
        <v>NA</v>
      </c>
      <c r="Y2142" s="71">
        <v>0.9</v>
      </c>
      <c r="Z2142" s="65">
        <v>44776</v>
      </c>
      <c r="AA2142" s="70">
        <v>1</v>
      </c>
      <c r="AB2142" s="70" t="s">
        <v>68</v>
      </c>
      <c r="AC2142" s="70" t="s">
        <v>68</v>
      </c>
      <c r="AD2142" s="72" t="str">
        <f>IFERROR(SUMPRODUCT($AA2142:$AC2142,$AA$1:$AC$1)/SUMIF($AA2142:$AC2142,"&lt;&gt;NA",$AA$1:$AC$1),"NA")</f>
        <v>NA</v>
      </c>
      <c r="AE2142" s="70" t="str">
        <f>IFERROR(VLOOKUP(Tableau3[[#This Row],[CONCAT]],'[3]RECHANGES Satair-Stelia'!$A$4:$O$200,15,FALSE),"")</f>
        <v/>
      </c>
      <c r="AF2142" s="244" t="str">
        <f>IFERROR(VLOOKUP(Tableau3[[#This Row],[CONCAT]],'[3]RECHANGES Satair-Stelia'!$A$4:$U$200,16,FALSE),"")</f>
        <v/>
      </c>
      <c r="AG2142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44790</v>
      </c>
      <c r="AH2142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44811</v>
      </c>
      <c r="AI2142" s="65" t="str">
        <f>IFERROR(VLOOKUP(Tableau3[[#This Row],[CONCAT]],'[1]Carnet de commande '!$AW$9:$BE$50813,9,FALSE),"Sous-poste")</f>
        <v>12/10/2022</v>
      </c>
      <c r="AJ2142" s="73" t="str">
        <f>IFERROR(VLOOKUP(Tableau3[[#This Row],[CONCAT]],'[1]Carnet de commande '!$AW$9:$BE$50813,8,FALSE),"Sous-poste")</f>
        <v>80931250</v>
      </c>
      <c r="AK2142" s="636">
        <v>44795</v>
      </c>
      <c r="AL2142" s="65">
        <v>44816</v>
      </c>
      <c r="AM2142" s="65"/>
      <c r="AN2142" s="65"/>
      <c r="AO2142" s="65" t="s">
        <v>2982</v>
      </c>
      <c r="AP2142" s="65" t="s">
        <v>3432</v>
      </c>
      <c r="AQ2142" s="65" t="s">
        <v>70</v>
      </c>
      <c r="AS2142" s="77">
        <f>IF(OR(Tableau3[[#This Row],[Criticité]]="EXP",Tableau3[[#This Row],[Criticité]]="RTN",Tableau3[[#This Row],[Criticité]]=""),1,0)</f>
        <v>1</v>
      </c>
      <c r="AT2142" s="77" t="str">
        <f>IF(Tableau3[[#This Row],[Delivery Reforecasted]]&lt;&gt;"",IF(WORKDAY.INTL(Tableau3[[#This Row],[Real shipment]],RECHANGES!$AS2132,1)&lt;=Tableau3[[#This Row],[Delivery Reforecasted]],"O","N"),IF(WORKDAY.INTL(Tableau3[[#This Row],[Real shipment]],RECHANGES!$AS2132,1)&lt;=Tableau3[[#This Row],[Requested delivery]],"O","N"))</f>
        <v>N</v>
      </c>
      <c r="AU2142" s="77" t="str">
        <f>IF(Tableau3[[#This Row],[Requested delivery]]&lt;&gt;"",IF(WORKDAY.INTL(Tableau3[[#This Row],[Real shipment]],RECHANGES!$AS2184,1)&lt;=Tableau3[[#This Row],[Requested delivery]],"O","N"),IF(WORKDAY.INTL(Tableau3[[#This Row],[Real shipment]],RECHANGES!$AS2184,1)&lt;=Tableau3[[#This Row],[Delivery Reforecasted]],"O","N"))</f>
        <v>N</v>
      </c>
      <c r="AV2142" s="83" t="str">
        <f>IF(Tableau3[[#This Row],[Reforecasted shipment]]&gt;=Tableau3[[#This Row],[Real shipment]],"O","N")</f>
        <v>N</v>
      </c>
      <c r="AW2142" s="77">
        <f>IF(Tableau3[[#This Row],[Real shipment]]&lt;&gt;"",MONTH(Tableau3[[#This Row],[Real shipment]]),"")</f>
        <v>10</v>
      </c>
      <c r="AX2142" s="77">
        <f>IF(Tableau3[[#This Row],[Real shipment]]&lt;&gt;"",YEAR(Tableau3[[#This Row],[Real shipment]]),"")</f>
        <v>2022</v>
      </c>
      <c r="AY2142" s="77">
        <f>MONTH(Tableau3[[#This Row],[ENTRY DATE]])</f>
        <v>3</v>
      </c>
      <c r="AZ2142" s="77">
        <f>YEAR(Tableau3[[#This Row],[ENTRY DATE]])</f>
        <v>2022</v>
      </c>
      <c r="BA2142" s="66">
        <f>IFERROR(WEEKNUM(Tableau3[[#This Row],[Reforecasted shipment]]),"")</f>
        <v>37</v>
      </c>
      <c r="BB2142" s="66">
        <f>IFERROR(MONTH(Tableau3[[#This Row],[Reforecasted shipment]]),"")</f>
        <v>9</v>
      </c>
      <c r="BC2142" s="66">
        <f>IFERROR(YEAR(Tableau3[[#This Row],[Reforecasted shipment]]),"")</f>
        <v>2022</v>
      </c>
      <c r="BD2142" s="78">
        <f>IFERROR(VLOOKUP(Tableau3[[#This Row],[CUSTOMER PN]],Database!$A$1:$U$80002,13,FALSE),"0")*Tableau3[[#This Row],[QTY]]</f>
        <v>0.20499999999999999</v>
      </c>
      <c r="BE2142" s="78">
        <f>IFERROR(VLOOKUP(Tableau3[[#This Row],[CUSTOMER PN]],Database!$A$1:$U$80002,16,FALSE),"0")*Tableau3[[#This Row],[QTY]]</f>
        <v>3.0297000000000001</v>
      </c>
      <c r="BF2142" s="78">
        <f>IFERROR(VLOOKUP(Tableau3[[#This Row],[CUSTOMER PN]],Database!$A$1:$U$80002,19,FALSE),"0")</f>
        <v>0.75742500000000001</v>
      </c>
      <c r="BG2142" s="78">
        <f>Tableau3[[#This Row],[MANUF]]+Tableau3[[#This Row],[CONTRÔLE/TEST]]</f>
        <v>3.7871250000000001</v>
      </c>
      <c r="BH2142" s="78" t="str">
        <f>IFERROR(VLOOKUP(Tableau3[[#This Row],[CUSTOMER PN]],Database!$A$1:$U$80002,9,FALSE),"NA")</f>
        <v>COL</v>
      </c>
      <c r="BI2142" s="66" t="str">
        <f>IFERROR((Tableau3[[#This Row],[MANUF]])-#REF!*(Tableau3[[#This Row],[MANUF]]),"0")</f>
        <v>0</v>
      </c>
      <c r="BJ2142" s="78" t="str">
        <f>IFERROR(Tableau3[[#This Row],[CONTRÔLE/TEST]]-#REF!*Tableau3[[#This Row],[CONTRÔLE/TEST]],"0")</f>
        <v>0</v>
      </c>
      <c r="BK2142" s="79"/>
    </row>
    <row r="2143" spans="1:63" ht="15.75" customHeight="1" x14ac:dyDescent="0.25">
      <c r="A2143" s="64" t="str">
        <f>CONCATENATE(Tableau3[[#This Row],[CUSTOMER ORDER]],Tableau3[[#This Row],[ITEM]])</f>
        <v>450120113010</v>
      </c>
      <c r="B2143" s="65"/>
      <c r="C2143" s="65" t="str">
        <f>IFERROR(VLOOKUP(Tableau3[[#This Row],[CUSTOMER PN]],Database!$A$1:$U$80002,3,FALSE),"")</f>
        <v>FABRICATION</v>
      </c>
      <c r="D2143" s="66" t="str">
        <f>IFERROR(VLOOKUP(Tableau3[[#This Row],[CUSTOMER PN]],Database!$A$1:$U$8066,20,FALSE),"TBD")</f>
        <v>DES</v>
      </c>
      <c r="E2143" s="66" t="str">
        <f>IFERROR(VLOOKUP(Tableau3[[#This Row],[CUSTOMER PN]],Database!$A$1:$U$80002,2,FALSE),"")</f>
        <v>KITS 9119VU</v>
      </c>
      <c r="F2143" s="633">
        <v>4501201130</v>
      </c>
      <c r="G2143" s="66" t="str">
        <f>IFERROR(VLOOKUP(Tableau3[[#This Row],[CONCAT]],'[1]Carnet de commande '!$AW$4:$AX$8553,2,FALSE),"NON-SPARES")</f>
        <v>NON-SPARES</v>
      </c>
      <c r="H2143" s="634">
        <v>10</v>
      </c>
      <c r="I2143" s="68">
        <v>10</v>
      </c>
      <c r="J2143" s="67"/>
      <c r="K2143" s="708" t="s">
        <v>4550</v>
      </c>
      <c r="L2143" s="739" t="s">
        <v>3057</v>
      </c>
      <c r="M2143" s="87" t="str">
        <f>IFERROR(IF(Tableau3[[#This Row],[PO TYPE]]="HA/REVENTE","NA",VLOOKUP(Tableau3[[#This Row],[CONCAT]],[2]Commandes!$A$1:$T$1073,20,FALSE)),"NON PRESENT INDUS")</f>
        <v>NON PRESENT INDUS</v>
      </c>
      <c r="N2143" s="87">
        <v>52677</v>
      </c>
      <c r="O2143" s="87" t="str">
        <f>IF(Tableau3[[#This Row],[PO TYPE]]="HA/REVENTE","NA","")</f>
        <v/>
      </c>
      <c r="P2143" s="87" t="s">
        <v>112</v>
      </c>
      <c r="Q2143" s="635">
        <v>0</v>
      </c>
      <c r="R2143" s="739">
        <v>0</v>
      </c>
      <c r="S2143" s="70">
        <f>IF(Tableau3[[#This Row],[PO TYPE]]="HA/REVENTE","NA",IF(OR(COUNTIF(Tableau3[[#This Row],[N° DP/DA]],"*OF*"),ISNUMBER(Tableau3[[#This Row],[N° DP/DA]])),1,0))</f>
        <v>1</v>
      </c>
      <c r="T2143" s="70">
        <f>IF(Tableau3[[#This Row],[PO TYPE]]="HA/REVENTE","NA",IF(OR(COUNTIF(Tableau3[[#This Row],[Launched O/N]],"*OF*"),ISNUMBER(Tableau3[[#This Row],[Launched O/N]])),1,0))</f>
        <v>1</v>
      </c>
      <c r="U2143" s="72">
        <f>IFERROR((Tableau3[[#This Row],[50%]]*0.5+Tableau3[[#This Row],[50%2]]*0.5),"100%")</f>
        <v>1</v>
      </c>
      <c r="V2143" s="70">
        <v>1</v>
      </c>
      <c r="W2143" s="65">
        <v>44820</v>
      </c>
      <c r="X2143" s="49" t="str">
        <f>IFERROR(VLOOKUP(Tableau3[[#This Row],[CONCAT]],Confiés!A$1:AE$9820,30,FALSE),"NA")</f>
        <v>NA</v>
      </c>
      <c r="Y2143" s="71">
        <f t="shared" ref="Y2143:Y2163" si="4">SUMPRODUCT($V2143:$X2143,$V$1:$X$1)/SUMIF($V2143:$X2143,"&lt;&gt;NA",$V$1:$X$1)</f>
        <v>1</v>
      </c>
      <c r="Z2143" s="65">
        <v>44817</v>
      </c>
      <c r="AA2143" s="70">
        <v>1</v>
      </c>
      <c r="AB2143" s="70" t="s">
        <v>68</v>
      </c>
      <c r="AC2143" s="70" t="s">
        <v>2341</v>
      </c>
      <c r="AD2143" s="72"/>
      <c r="AE2143" s="70" t="str">
        <f>IFERROR(VLOOKUP(Tableau3[[#This Row],[CONCAT]],'[3]RECHANGES Satair-Stelia'!$A$4:$O$200,15,FALSE),"")</f>
        <v/>
      </c>
      <c r="AF2143" s="244" t="str">
        <f>IFERROR(VLOOKUP(Tableau3[[#This Row],[CONCAT]],'[3]RECHANGES Satair-Stelia'!$A$4:$U$200,16,FALSE),"")</f>
        <v/>
      </c>
      <c r="AG2143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44757</v>
      </c>
      <c r="AH2143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44831</v>
      </c>
      <c r="AI2143" s="65">
        <v>44845</v>
      </c>
      <c r="AJ2143" s="73" t="str">
        <f>IFERROR(VLOOKUP(Tableau3[[#This Row],[CONCAT]],'[1]Carnet de commande '!$AW$9:$BE$50813,8,FALSE),"Sous-poste")</f>
        <v>Sous-poste</v>
      </c>
      <c r="AK2143" s="636">
        <v>44762</v>
      </c>
      <c r="AL2143" s="65">
        <v>44834</v>
      </c>
      <c r="AM2143" s="65"/>
      <c r="AN2143" s="65" t="s">
        <v>1643</v>
      </c>
      <c r="AO2143" s="65"/>
      <c r="AP2143" s="65"/>
      <c r="AQ2143" s="65" t="s">
        <v>70</v>
      </c>
      <c r="AS2143" s="83">
        <f>IF(OR(Tableau3[[#This Row],[Criticité]]="EXP",Tableau3[[#This Row],[Criticité]]="RTN",Tableau3[[#This Row],[Criticité]]=""),1,0)</f>
        <v>1</v>
      </c>
      <c r="AT2143" s="83" t="str">
        <f>IF(Tableau3[[#This Row],[Delivery Reforecasted]]&lt;&gt;"",IF(WORKDAY.INTL(Tableau3[[#This Row],[Real shipment]],RECHANGES!$AS2362,1)&lt;=Tableau3[[#This Row],[Delivery Reforecasted]],"O","N"),IF(WORKDAY.INTL(Tableau3[[#This Row],[Real shipment]],RECHANGES!$AS2362,1)&lt;=Tableau3[[#This Row],[Requested delivery]],"O","N"))</f>
        <v>N</v>
      </c>
      <c r="AU2143" s="77" t="str">
        <f>IF(Tableau3[[#This Row],[Requested delivery]]&lt;&gt;"",IF(WORKDAY.INTL(Tableau3[[#This Row],[Real shipment]],RECHANGES!$AS2362,1)&lt;=Tableau3[[#This Row],[Requested delivery]],"O","N"),IF(WORKDAY.INTL(Tableau3[[#This Row],[Real shipment]],RECHANGES!$AS2362,1)&lt;=Tableau3[[#This Row],[Delivery Reforecasted]],"O","N"))</f>
        <v>N</v>
      </c>
      <c r="AV2143" s="83" t="str">
        <f>IF(Tableau3[[#This Row],[Reforecasted shipment]]&gt;=Tableau3[[#This Row],[Real shipment]],"O","N")</f>
        <v>N</v>
      </c>
      <c r="AW2143" s="77">
        <f>IF(Tableau3[[#This Row],[Real shipment]]&lt;&gt;"",MONTH(Tableau3[[#This Row],[Real shipment]]),"")</f>
        <v>10</v>
      </c>
      <c r="AX2143" s="77">
        <f>IF(Tableau3[[#This Row],[Real shipment]]&lt;&gt;"",YEAR(Tableau3[[#This Row],[Real shipment]]),"")</f>
        <v>2022</v>
      </c>
      <c r="AY2143" s="77">
        <f>MONTH(Tableau3[[#This Row],[ENTRY DATE]])</f>
        <v>1</v>
      </c>
      <c r="AZ2143" s="77">
        <f>YEAR(Tableau3[[#This Row],[ENTRY DATE]])</f>
        <v>1900</v>
      </c>
      <c r="BA2143" s="66">
        <f>IFERROR(WEEKNUM(Tableau3[[#This Row],[Reforecasted shipment]]),"")</f>
        <v>40</v>
      </c>
      <c r="BB2143" s="66">
        <f>IFERROR(MONTH(Tableau3[[#This Row],[Reforecasted shipment]]),"")</f>
        <v>9</v>
      </c>
      <c r="BC2143" s="66">
        <f>IFERROR(YEAR(Tableau3[[#This Row],[Reforecasted shipment]]),"")</f>
        <v>2022</v>
      </c>
      <c r="BD2143" s="78">
        <f>IFERROR(VLOOKUP(Tableau3[[#This Row],[CUSTOMER PN]],Database!$A$1:$U$80002,13,FALSE),"0")*Tableau3[[#This Row],[QTY]]</f>
        <v>3.5</v>
      </c>
      <c r="BE2143" s="78">
        <f>IFERROR(VLOOKUP(Tableau3[[#This Row],[CUSTOMER PN]],Database!$A$1:$U$80002,16,FALSE),"0")*Tableau3[[#This Row],[QTY]]</f>
        <v>27</v>
      </c>
      <c r="BF2143" s="78">
        <f>IFERROR(VLOOKUP(Tableau3[[#This Row],[CUSTOMER PN]],Database!$A$1:$U$80002,19,FALSE),"0")</f>
        <v>0.27</v>
      </c>
      <c r="BG2143" s="78">
        <f>Tableau3[[#This Row],[MANUF]]+Tableau3[[#This Row],[CONTRÔLE/TEST]]</f>
        <v>27.27</v>
      </c>
      <c r="BH2143" s="78" t="str">
        <f>IFERROR(VLOOKUP(Tableau3[[#This Row],[CUSTOMER PN]],Database!$A$1:$U$80002,9,FALSE),"NA")</f>
        <v>NA</v>
      </c>
      <c r="BI2143" s="66"/>
      <c r="BJ2143" s="78"/>
      <c r="BK2143" s="79"/>
    </row>
    <row r="2144" spans="1:63" ht="15.75" customHeight="1" x14ac:dyDescent="0.25">
      <c r="A2144" s="521" t="str">
        <f>CONCATENATE(Tableau3[[#This Row],[CUSTOMER ORDER]],Tableau3[[#This Row],[ITEM]])</f>
        <v>490004466610</v>
      </c>
      <c r="B2144" s="522">
        <v>44742</v>
      </c>
      <c r="C2144" s="658" t="str">
        <f>IFERROR(VLOOKUP(Tableau3[[#This Row],[CUSTOMER PN]],Database!$A$1:$U$80002,3,FALSE),"")</f>
        <v>FABRICATION</v>
      </c>
      <c r="D2144" s="525" t="str">
        <f>IFERROR(VLOOKUP(Tableau3[[#This Row],[CUSTOMER PN]],Database!$A$1:$U$8066,20,FALSE),"TBD")</f>
        <v>STELIA</v>
      </c>
      <c r="E2144" s="525" t="str">
        <f>IFERROR(VLOOKUP(Tableau3[[#This Row],[CUSTOMER PN]],Database!$A$1:$U$80002,2,FALSE),"")</f>
        <v>OPTICAL FIBER</v>
      </c>
      <c r="F2144" s="684" t="s">
        <v>4540</v>
      </c>
      <c r="G2144" s="525" t="str">
        <f>IFERROR(VLOOKUP(Tableau3[[#This Row],[CONCAT]],'[1]Carnet de commande '!$AW$4:$AX$8553,2,FALSE),"NON-SPARES")</f>
        <v>179064</v>
      </c>
      <c r="H2144" s="707">
        <v>10</v>
      </c>
      <c r="I2144" s="523">
        <v>2</v>
      </c>
      <c r="J2144" s="524" t="s">
        <v>66</v>
      </c>
      <c r="K2144" s="729" t="s">
        <v>4442</v>
      </c>
      <c r="L2144" s="759" t="str">
        <f>IFERROR(VLOOKUP(Tableau3[[#This Row],[CUSTOMER PN]],Database!A$2:V$3058,21,FALSE),"")</f>
        <v>IS0062875M</v>
      </c>
      <c r="M2144" s="525" t="str">
        <f>IFERROR(IF(Tableau3[[#This Row],[PO TYPE]]="HA/REVENTE","NA",VLOOKUP(Tableau3[[#This Row],[CONCAT]],[2]Commandes!$A$1:$T$1073,20,FALSE)),"NON PRESENT INDUS")</f>
        <v>NON PRESENT INDUS</v>
      </c>
      <c r="N2144" s="525"/>
      <c r="O2144" s="525" t="str">
        <f>IF(Tableau3[[#This Row],[PO TYPE]]="HA/REVENTE","NA","")</f>
        <v/>
      </c>
      <c r="P2144" s="525" t="s">
        <v>112</v>
      </c>
      <c r="Q2144" s="788">
        <v>0</v>
      </c>
      <c r="R2144" s="759">
        <v>0</v>
      </c>
      <c r="S2144" s="803">
        <f>IF(Tableau3[[#This Row],[PO TYPE]]="HA/REVENTE","NA",IF(OR(COUNTIF(Tableau3[[#This Row],[N° DP/DA]],"*OF*"),ISNUMBER(Tableau3[[#This Row],[N° DP/DA]])),1,0))</f>
        <v>0</v>
      </c>
      <c r="T2144" s="803">
        <f>IF(Tableau3[[#This Row],[PO TYPE]]="HA/REVENTE","NA",IF(OR(COUNTIF(Tableau3[[#This Row],[Launched O/N]],"*OF*"),ISNUMBER(Tableau3[[#This Row],[Launched O/N]])),1,0))</f>
        <v>1</v>
      </c>
      <c r="U2144" s="814">
        <f>IFERROR((Tableau3[[#This Row],[50%]]*0.5+Tableau3[[#This Row],[50%2]]*0.5),"100%")</f>
        <v>0.5</v>
      </c>
      <c r="V2144" s="803">
        <v>1</v>
      </c>
      <c r="W2144" s="658" t="s">
        <v>3402</v>
      </c>
      <c r="X2144" s="825" t="str">
        <f>IFERROR(VLOOKUP(Tableau3[[#This Row],[CONCAT]],Confiés!A$1:AE$9820,30,FALSE),"NA")</f>
        <v>NA</v>
      </c>
      <c r="Y2144" s="836">
        <f t="shared" si="4"/>
        <v>1</v>
      </c>
      <c r="Z2144" s="658">
        <v>44781</v>
      </c>
      <c r="AA2144" s="803">
        <v>1</v>
      </c>
      <c r="AB2144" s="803" t="s">
        <v>68</v>
      </c>
      <c r="AC2144" s="803" t="s">
        <v>2341</v>
      </c>
      <c r="AD2144" s="814" t="str">
        <f t="shared" ref="AD2144:AD2149" si="5">IFERROR(SUMPRODUCT($AA2144:$AC2144,$AA$1:$AC$1)/SUMIF($AA2144:$AC2144,"&lt;&gt;NA",$AA$1:$AC$1),"NA")</f>
        <v>NA</v>
      </c>
      <c r="AE2144" s="803" t="str">
        <f>IFERROR(VLOOKUP(Tableau3[[#This Row],[CONCAT]],'[3]RECHANGES Satair-Stelia'!$A$4:$O$200,15,FALSE),"")</f>
        <v/>
      </c>
      <c r="AF2144" s="917" t="str">
        <f>IFERROR(VLOOKUP(Tableau3[[#This Row],[CONCAT]],'[3]RECHANGES Satair-Stelia'!$A$4:$U$200,16,FALSE),"")</f>
        <v/>
      </c>
      <c r="AG2144" s="85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44805</v>
      </c>
      <c r="AH2144" s="65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44831</v>
      </c>
      <c r="AI2144" s="658" t="s">
        <v>4664</v>
      </c>
      <c r="AJ2144" s="857" t="s">
        <v>4665</v>
      </c>
      <c r="AK2144" s="879">
        <v>44810</v>
      </c>
      <c r="AL2144" s="658">
        <v>44834</v>
      </c>
      <c r="AM2144" s="658"/>
      <c r="AN2144" s="643" t="s">
        <v>1643</v>
      </c>
      <c r="AO2144" s="658" t="s">
        <v>2991</v>
      </c>
      <c r="AP2144" s="643" t="s">
        <v>4600</v>
      </c>
      <c r="AQ2144" s="643" t="s">
        <v>70</v>
      </c>
      <c r="AR2144" s="526"/>
      <c r="AS2144" s="527">
        <f>IF(OR(Tableau3[[#This Row],[Criticité]]="EXP",Tableau3[[#This Row],[Criticité]]="RTN",Tableau3[[#This Row],[Criticité]]=""),1,0)</f>
        <v>1</v>
      </c>
      <c r="AT2144" s="899" t="str">
        <f>IF(Tableau3[[#This Row],[Delivery Reforecasted]]&lt;&gt;"",IF(WORKDAY.INTL(Tableau3[[#This Row],[Real shipment]],RECHANGES!$AS2318,1)&lt;=Tableau3[[#This Row],[Delivery Reforecasted]],"O","N"),IF(WORKDAY.INTL(Tableau3[[#This Row],[Real shipment]],RECHANGES!$AS2318,1)&lt;=Tableau3[[#This Row],[Requested delivery]],"O","N"))</f>
        <v>N</v>
      </c>
      <c r="AU2144" s="905" t="str">
        <f>IF(Tableau3[[#This Row],[Requested delivery]]&lt;&gt;"",IF(WORKDAY.INTL(Tableau3[[#This Row],[Real shipment]],RECHANGES!$AS2318,1)&lt;=Tableau3[[#This Row],[Requested delivery]],"O","N"),IF(WORKDAY.INTL(Tableau3[[#This Row],[Real shipment]],RECHANGES!$AS2318,1)&lt;=Tableau3[[#This Row],[Delivery Reforecasted]],"O","N"))</f>
        <v>N</v>
      </c>
      <c r="AV2144" s="899" t="str">
        <f>IF(Tableau3[[#This Row],[Reforecasted shipment]]&gt;=Tableau3[[#This Row],[Real shipment]],"O","N")</f>
        <v>N</v>
      </c>
      <c r="AW2144" s="905">
        <f>IF(Tableau3[[#This Row],[Real shipment]]&lt;&gt;"",MONTH(Tableau3[[#This Row],[Real shipment]]),"")</f>
        <v>10</v>
      </c>
      <c r="AX2144" s="905">
        <f>IF(Tableau3[[#This Row],[Real shipment]]&lt;&gt;"",YEAR(Tableau3[[#This Row],[Real shipment]]),"")</f>
        <v>2022</v>
      </c>
      <c r="AY2144" s="905">
        <f>MONTH(Tableau3[[#This Row],[ENTRY DATE]])</f>
        <v>6</v>
      </c>
      <c r="AZ2144" s="905">
        <f>YEAR(Tableau3[[#This Row],[ENTRY DATE]])</f>
        <v>2022</v>
      </c>
      <c r="BA2144" s="525">
        <f>IFERROR(WEEKNUM(Tableau3[[#This Row],[Reforecasted shipment]]),"")</f>
        <v>40</v>
      </c>
      <c r="BB2144" s="525">
        <f>IFERROR(MONTH(Tableau3[[#This Row],[Reforecasted shipment]]),"")</f>
        <v>9</v>
      </c>
      <c r="BC2144" s="525">
        <f>IFERROR(YEAR(Tableau3[[#This Row],[Reforecasted shipment]]),"")</f>
        <v>2022</v>
      </c>
      <c r="BD2144" s="528">
        <f>IFERROR(VLOOKUP(Tableau3[[#This Row],[CUSTOMER PN]],Database!$A$1:$U$80002,13,FALSE),"0")*Tableau3[[#This Row],[QTY]]</f>
        <v>0</v>
      </c>
      <c r="BE2144" s="528">
        <f>IFERROR(VLOOKUP(Tableau3[[#This Row],[CUSTOMER PN]],Database!$A$1:$U$80002,16,FALSE),"0")*Tableau3[[#This Row],[QTY]]</f>
        <v>0</v>
      </c>
      <c r="BF2144" s="528">
        <f>IFERROR(VLOOKUP(Tableau3[[#This Row],[CUSTOMER PN]],Database!$A$1:$U$80002,19,FALSE),"0")</f>
        <v>0</v>
      </c>
      <c r="BG2144" s="528">
        <f>Tableau3[[#This Row],[MANUF]]+Tableau3[[#This Row],[CONTRÔLE/TEST]]</f>
        <v>0</v>
      </c>
      <c r="BH2144" s="528" t="str">
        <f>IFERROR(VLOOKUP(Tableau3[[#This Row],[CUSTOMER PN]],Database!$A$1:$U$80002,9,FALSE),"NA")</f>
        <v>NA</v>
      </c>
      <c r="BI2144" s="525" t="str">
        <f>IFERROR((Tableau3[[#This Row],[MANUF]])-#REF!*(Tableau3[[#This Row],[MANUF]]),"0")</f>
        <v>0</v>
      </c>
      <c r="BJ2144" s="528" t="str">
        <f>IFERROR(Tableau3[[#This Row],[CONTRÔLE/TEST]]-#REF!*Tableau3[[#This Row],[CONTRÔLE/TEST]],"0")</f>
        <v>0</v>
      </c>
      <c r="BK2144" s="528"/>
    </row>
    <row r="2145" spans="1:63" ht="15.75" customHeight="1" x14ac:dyDescent="0.25">
      <c r="A2145" s="386" t="str">
        <f>CONCATENATE(Tableau3[[#This Row],[CUSTOMER ORDER]],Tableau3[[#This Row],[ITEM]])</f>
        <v>2880035510</v>
      </c>
      <c r="B2145" s="387">
        <v>44670</v>
      </c>
      <c r="C2145" s="387" t="str">
        <f>IFERROR(VLOOKUP(Tableau3[[#This Row],[CUSTOMER PN]],Database!$A$1:$U$80002,3,FALSE),"")</f>
        <v>HA/REVENTE</v>
      </c>
      <c r="D2145" s="388" t="str">
        <f>IFERROR(VLOOKUP(Tableau3[[#This Row],[CUSTOMER PN]],Database!$A$1:$U$8066,20,FALSE),"TBD")</f>
        <v>SATAIR</v>
      </c>
      <c r="E2145" s="388" t="str">
        <f>IFERROR(VLOOKUP(Tableau3[[#This Row],[CUSTOMER PN]],Database!$A$1:$U$80002,2,FALSE),"")</f>
        <v>PLACARD SET</v>
      </c>
      <c r="F2145" s="676">
        <v>28800355</v>
      </c>
      <c r="G2145" s="388" t="str">
        <f>IFERROR(VLOOKUP(Tableau3[[#This Row],[CONCAT]],'[1]Carnet de commande '!$AW$4:$AX$8553,2,FALSE),"NON-SPARES")</f>
        <v>175566</v>
      </c>
      <c r="H2145" s="699">
        <v>10</v>
      </c>
      <c r="I2145" s="389">
        <v>2</v>
      </c>
      <c r="J2145" s="390" t="s">
        <v>66</v>
      </c>
      <c r="K2145" s="720" t="s">
        <v>3456</v>
      </c>
      <c r="L2145" s="752" t="str">
        <f>IFERROR(VLOOKUP(Tableau3[[#This Row],[CUSTOMER PN]],Database!A$2:V$3058,21,FALSE),"")</f>
        <v>IS0059284S</v>
      </c>
      <c r="M2145" s="391" t="str">
        <f>IFERROR(IF(Tableau3[[#This Row],[PO TYPE]]="HA/REVENTE","NA",VLOOKUP(Tableau3[[#This Row],[CONCAT]],[2]Commandes!$A$1:$T$1073,20,FALSE)),"NON PRESENT INDUS")</f>
        <v>NA</v>
      </c>
      <c r="N2145" s="391"/>
      <c r="O2145" s="391" t="str">
        <f>IF(Tableau3[[#This Row],[PO TYPE]]="HA/REVENTE","NA","")</f>
        <v>NA</v>
      </c>
      <c r="P2145" s="391" t="s">
        <v>68</v>
      </c>
      <c r="Q2145" s="782" t="str">
        <f>IF(Tableau3[[#This Row],[PO TYPE]]="HA/REVENTE","NA","")</f>
        <v>NA</v>
      </c>
      <c r="R2145" s="752" t="str">
        <f>IF(Tableau3[[#This Row],[PO TYPE]]="HA/REVENTE","NA","")</f>
        <v>NA</v>
      </c>
      <c r="S2145" s="392" t="str">
        <f>IF(Tableau3[[#This Row],[PO TYPE]]="HA/REVENTE","NA",IF(OR(COUNTIF(Tableau3[[#This Row],[N° DP/DA]],"*OF*"),ISNUMBER(Tableau3[[#This Row],[N° DP/DA]])),1,0))</f>
        <v>NA</v>
      </c>
      <c r="T2145" s="392" t="str">
        <f>IF(Tableau3[[#This Row],[PO TYPE]]="HA/REVENTE","NA",IF(OR(COUNTIF(Tableau3[[#This Row],[Launched O/N]],"*OF*"),ISNUMBER(Tableau3[[#This Row],[Launched O/N]])),1,0))</f>
        <v>NA</v>
      </c>
      <c r="U2145" s="393" t="str">
        <f>IFERROR((Tableau3[[#This Row],[50%]]*0.5+Tableau3[[#This Row],[50%2]]*0.5),"100%")</f>
        <v>100%</v>
      </c>
      <c r="V2145" s="392">
        <v>1</v>
      </c>
      <c r="W2145" s="387">
        <v>44774</v>
      </c>
      <c r="X2145" s="394" t="str">
        <f>IFERROR(VLOOKUP(Tableau3[[#This Row],[CONCAT]],Confiés!A$1:AE$9820,30,FALSE),"NA")</f>
        <v>NA</v>
      </c>
      <c r="Y2145" s="395">
        <f t="shared" si="4"/>
        <v>1</v>
      </c>
      <c r="Z2145" s="387" t="s">
        <v>68</v>
      </c>
      <c r="AA2145" s="392" t="s">
        <v>68</v>
      </c>
      <c r="AB2145" s="392" t="s">
        <v>68</v>
      </c>
      <c r="AC2145" s="392" t="s">
        <v>68</v>
      </c>
      <c r="AD2145" s="393" t="str">
        <f t="shared" si="5"/>
        <v>NA</v>
      </c>
      <c r="AE2145" s="392" t="str">
        <f>IFERROR(VLOOKUP(Tableau3[[#This Row],[CONCAT]],'[3]RECHANGES Satair-Stelia'!$A$4:$O$200,15,FALSE),"")</f>
        <v/>
      </c>
      <c r="AF2145" s="396" t="str">
        <f>IFERROR(VLOOKUP(Tableau3[[#This Row],[CONCAT]],'[3]RECHANGES Satair-Stelia'!$A$4:$U$200,16,FALSE),"")</f>
        <v/>
      </c>
      <c r="AG2145" s="39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44813</v>
      </c>
      <c r="AH2145" s="387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44813</v>
      </c>
      <c r="AI2145" s="387" t="str">
        <f>IFERROR(VLOOKUP(Tableau3[[#This Row],[CONCAT]],'[1]Carnet de commande '!$AW$9:$BE$50813,9,FALSE),"Sous-poste")</f>
        <v>05.09.2022</v>
      </c>
      <c r="AJ2145" s="397" t="str">
        <f>IFERROR(VLOOKUP(Tableau3[[#This Row],[CONCAT]],'[1]Carnet de commande '!$AW$9:$BE$50813,8,FALSE),"Sous-poste")</f>
        <v>80928851</v>
      </c>
      <c r="AK2145" s="872">
        <v>44818</v>
      </c>
      <c r="AL2145" s="387">
        <v>44818</v>
      </c>
      <c r="AM2145" s="387"/>
      <c r="AN2145" s="387" t="s">
        <v>1643</v>
      </c>
      <c r="AO2145" s="387" t="s">
        <v>2982</v>
      </c>
      <c r="AP2145" s="387"/>
      <c r="AQ2145" s="65" t="s">
        <v>70</v>
      </c>
      <c r="AR2145" s="398"/>
      <c r="AS2145" s="400">
        <f>IF(OR(Tableau3[[#This Row],[Criticité]]="EXP",Tableau3[[#This Row],[Criticité]]="RTN",Tableau3[[#This Row],[Criticité]]=""),1,0)</f>
        <v>1</v>
      </c>
      <c r="AT2145" s="400" t="e">
        <f>IF(Tableau3[[#This Row],[Delivery Reforecasted]]&lt;&gt;"",IF(WORKDAY.INTL(Tableau3[[#This Row],[Real shipment]],RECHANGES!$AS2191,1)&lt;=Tableau3[[#This Row],[Delivery Reforecasted]],"O","N"),IF(WORKDAY.INTL(Tableau3[[#This Row],[Real shipment]],RECHANGES!$AS2191,1)&lt;=Tableau3[[#This Row],[Requested delivery]],"O","N"))</f>
        <v>#VALUE!</v>
      </c>
      <c r="AU2145" s="399" t="e">
        <f>IF(Tableau3[[#This Row],[Requested delivery]]&lt;&gt;"",IF(WORKDAY.INTL(Tableau3[[#This Row],[Real shipment]],RECHANGES!$AS2191,1)&lt;=Tableau3[[#This Row],[Requested delivery]],"O","N"),IF(WORKDAY.INTL(Tableau3[[#This Row],[Real shipment]],RECHANGES!$AS2191,1)&lt;=Tableau3[[#This Row],[Delivery Reforecasted]],"O","N"))</f>
        <v>#VALUE!</v>
      </c>
      <c r="AV2145" s="400" t="str">
        <f>IF(Tableau3[[#This Row],[Reforecasted shipment]]&gt;=Tableau3[[#This Row],[Real shipment]],"O","N")</f>
        <v>N</v>
      </c>
      <c r="AW2145" s="399" t="e">
        <f>IF(Tableau3[[#This Row],[Real shipment]]&lt;&gt;"",MONTH(Tableau3[[#This Row],[Real shipment]]),"")</f>
        <v>#VALUE!</v>
      </c>
      <c r="AX2145" s="399" t="e">
        <f>IF(Tableau3[[#This Row],[Real shipment]]&lt;&gt;"",YEAR(Tableau3[[#This Row],[Real shipment]]),"")</f>
        <v>#VALUE!</v>
      </c>
      <c r="AY2145" s="399">
        <f>MONTH(Tableau3[[#This Row],[ENTRY DATE]])</f>
        <v>4</v>
      </c>
      <c r="AZ2145" s="399">
        <f>YEAR(Tableau3[[#This Row],[ENTRY DATE]])</f>
        <v>2022</v>
      </c>
      <c r="BA2145" s="388">
        <f>IFERROR(WEEKNUM(Tableau3[[#This Row],[Reforecasted shipment]]),"")</f>
        <v>37</v>
      </c>
      <c r="BB2145" s="388">
        <f>IFERROR(MONTH(Tableau3[[#This Row],[Reforecasted shipment]]),"")</f>
        <v>9</v>
      </c>
      <c r="BC2145" s="388">
        <f>IFERROR(YEAR(Tableau3[[#This Row],[Reforecasted shipment]]),"")</f>
        <v>2022</v>
      </c>
      <c r="BD2145" s="401">
        <f>IFERROR(VLOOKUP(Tableau3[[#This Row],[CUSTOMER PN]],Database!$A$1:$U$80002,13,FALSE),"0")*Tableau3[[#This Row],[QTY]]</f>
        <v>0</v>
      </c>
      <c r="BE2145" s="401">
        <f>IFERROR(VLOOKUP(Tableau3[[#This Row],[CUSTOMER PN]],Database!$A$1:$U$80002,16,FALSE),"0")*Tableau3[[#This Row],[QTY]]</f>
        <v>0</v>
      </c>
      <c r="BF2145" s="401">
        <f>IFERROR(VLOOKUP(Tableau3[[#This Row],[CUSTOMER PN]],Database!$A$1:$U$80002,19,FALSE),"0")</f>
        <v>0</v>
      </c>
      <c r="BG2145" s="401">
        <f>Tableau3[[#This Row],[MANUF]]+Tableau3[[#This Row],[CONTRÔLE/TEST]]</f>
        <v>0</v>
      </c>
      <c r="BH2145" s="401" t="str">
        <f>IFERROR(VLOOKUP(Tableau3[[#This Row],[CUSTOMER PN]],Database!$A$1:$U$80002,9,FALSE),"NA")</f>
        <v>NA</v>
      </c>
      <c r="BI2145" s="388" t="str">
        <f>IFERROR((Tableau3[[#This Row],[MANUF]])-#REF!*(Tableau3[[#This Row],[MANUF]]),"0")</f>
        <v>0</v>
      </c>
      <c r="BJ2145" s="401" t="str">
        <f>IFERROR(Tableau3[[#This Row],[CONTRÔLE/TEST]]-#REF!*Tableau3[[#This Row],[CONTRÔLE/TEST]],"0")</f>
        <v>0</v>
      </c>
      <c r="BK2145" s="402"/>
    </row>
    <row r="2146" spans="1:63" ht="15.75" customHeight="1" x14ac:dyDescent="0.25">
      <c r="A2146" s="386" t="str">
        <f>CONCATENATE(Tableau3[[#This Row],[CUSTOMER ORDER]],Tableau3[[#This Row],[ITEM]])</f>
        <v>2880035610</v>
      </c>
      <c r="B2146" s="387">
        <v>44670</v>
      </c>
      <c r="C2146" s="387" t="str">
        <f>IFERROR(VLOOKUP(Tableau3[[#This Row],[CUSTOMER PN]],Database!$A$1:$U$80002,3,FALSE),"")</f>
        <v>HA/REVENTE</v>
      </c>
      <c r="D2146" s="388" t="str">
        <f>IFERROR(VLOOKUP(Tableau3[[#This Row],[CUSTOMER PN]],Database!$A$1:$U$8066,20,FALSE),"TBD")</f>
        <v>SATAIR</v>
      </c>
      <c r="E2146" s="388" t="str">
        <f>IFERROR(VLOOKUP(Tableau3[[#This Row],[CUSTOMER PN]],Database!$A$1:$U$80002,2,FALSE),"")</f>
        <v>PLACARD SET</v>
      </c>
      <c r="F2146" s="676">
        <v>28800356</v>
      </c>
      <c r="G2146" s="388" t="str">
        <f>IFERROR(VLOOKUP(Tableau3[[#This Row],[CONCAT]],'[1]Carnet de commande '!$AW$4:$AX$8553,2,FALSE),"NON-SPARES")</f>
        <v>175567</v>
      </c>
      <c r="H2146" s="699">
        <v>10</v>
      </c>
      <c r="I2146" s="389">
        <v>2</v>
      </c>
      <c r="J2146" s="390" t="s">
        <v>66</v>
      </c>
      <c r="K2146" s="720" t="s">
        <v>3457</v>
      </c>
      <c r="L2146" s="752" t="str">
        <f>IFERROR(VLOOKUP(Tableau3[[#This Row],[CUSTOMER PN]],Database!A$2:V$3058,21,FALSE),"")</f>
        <v>IS0059285S</v>
      </c>
      <c r="M2146" s="391" t="str">
        <f>IFERROR(IF(Tableau3[[#This Row],[PO TYPE]]="HA/REVENTE","NA",VLOOKUP(Tableau3[[#This Row],[CONCAT]],[2]Commandes!$A$1:$T$1073,20,FALSE)),"NON PRESENT INDUS")</f>
        <v>NA</v>
      </c>
      <c r="N2146" s="391"/>
      <c r="O2146" s="391" t="str">
        <f>IF(Tableau3[[#This Row],[PO TYPE]]="HA/REVENTE","NA","")</f>
        <v>NA</v>
      </c>
      <c r="P2146" s="391" t="s">
        <v>68</v>
      </c>
      <c r="Q2146" s="782" t="str">
        <f>IF(Tableau3[[#This Row],[PO TYPE]]="HA/REVENTE","NA","")</f>
        <v>NA</v>
      </c>
      <c r="R2146" s="752" t="str">
        <f>IF(Tableau3[[#This Row],[PO TYPE]]="HA/REVENTE","NA","")</f>
        <v>NA</v>
      </c>
      <c r="S2146" s="392" t="str">
        <f>IF(Tableau3[[#This Row],[PO TYPE]]="HA/REVENTE","NA",IF(OR(COUNTIF(Tableau3[[#This Row],[N° DP/DA]],"*OF*"),ISNUMBER(Tableau3[[#This Row],[N° DP/DA]])),1,0))</f>
        <v>NA</v>
      </c>
      <c r="T2146" s="392" t="str">
        <f>IF(Tableau3[[#This Row],[PO TYPE]]="HA/REVENTE","NA",IF(OR(COUNTIF(Tableau3[[#This Row],[Launched O/N]],"*OF*"),ISNUMBER(Tableau3[[#This Row],[Launched O/N]])),1,0))</f>
        <v>NA</v>
      </c>
      <c r="U2146" s="393" t="str">
        <f>IFERROR((Tableau3[[#This Row],[50%]]*0.5+Tableau3[[#This Row],[50%2]]*0.5),"100%")</f>
        <v>100%</v>
      </c>
      <c r="V2146" s="392">
        <v>1</v>
      </c>
      <c r="W2146" s="387">
        <v>44774</v>
      </c>
      <c r="X2146" s="394" t="str">
        <f>IFERROR(VLOOKUP(Tableau3[[#This Row],[CONCAT]],Confiés!A$1:AE$9820,30,FALSE),"NA")</f>
        <v>NA</v>
      </c>
      <c r="Y2146" s="395">
        <f t="shared" si="4"/>
        <v>1</v>
      </c>
      <c r="Z2146" s="387" t="s">
        <v>68</v>
      </c>
      <c r="AA2146" s="392" t="s">
        <v>68</v>
      </c>
      <c r="AB2146" s="392" t="s">
        <v>68</v>
      </c>
      <c r="AC2146" s="392" t="s">
        <v>68</v>
      </c>
      <c r="AD2146" s="393" t="str">
        <f t="shared" si="5"/>
        <v>NA</v>
      </c>
      <c r="AE2146" s="392" t="str">
        <f>IFERROR(VLOOKUP(Tableau3[[#This Row],[CONCAT]],'[3]RECHANGES Satair-Stelia'!$A$4:$O$200,15,FALSE),"")</f>
        <v/>
      </c>
      <c r="AF2146" s="396" t="str">
        <f>IFERROR(VLOOKUP(Tableau3[[#This Row],[CONCAT]],'[3]RECHANGES Satair-Stelia'!$A$4:$U$200,16,FALSE),"")</f>
        <v/>
      </c>
      <c r="AG2146" s="39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44813</v>
      </c>
      <c r="AH2146" s="387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44813</v>
      </c>
      <c r="AI2146" s="387" t="str">
        <f>IFERROR(VLOOKUP(Tableau3[[#This Row],[CONCAT]],'[1]Carnet de commande '!$AW$9:$BE$50813,9,FALSE),"Sous-poste")</f>
        <v>05.09.2022</v>
      </c>
      <c r="AJ2146" s="397" t="str">
        <f>IFERROR(VLOOKUP(Tableau3[[#This Row],[CONCAT]],'[1]Carnet de commande '!$AW$9:$BE$50813,8,FALSE),"Sous-poste")</f>
        <v>80928852</v>
      </c>
      <c r="AK2146" s="872">
        <v>44818</v>
      </c>
      <c r="AL2146" s="387">
        <v>44818</v>
      </c>
      <c r="AM2146" s="387"/>
      <c r="AN2146" s="387" t="s">
        <v>1643</v>
      </c>
      <c r="AO2146" s="387" t="s">
        <v>2982</v>
      </c>
      <c r="AP2146" s="387"/>
      <c r="AQ2146" s="65" t="s">
        <v>70</v>
      </c>
      <c r="AR2146" s="398"/>
      <c r="AS2146" s="400">
        <f>IF(OR(Tableau3[[#This Row],[Criticité]]="EXP",Tableau3[[#This Row],[Criticité]]="RTN",Tableau3[[#This Row],[Criticité]]=""),1,0)</f>
        <v>1</v>
      </c>
      <c r="AT2146" s="400" t="e">
        <f>IF(Tableau3[[#This Row],[Delivery Reforecasted]]&lt;&gt;"",IF(WORKDAY.INTL(Tableau3[[#This Row],[Real shipment]],RECHANGES!$AS2192,1)&lt;=Tableau3[[#This Row],[Delivery Reforecasted]],"O","N"),IF(WORKDAY.INTL(Tableau3[[#This Row],[Real shipment]],RECHANGES!$AS2192,1)&lt;=Tableau3[[#This Row],[Requested delivery]],"O","N"))</f>
        <v>#VALUE!</v>
      </c>
      <c r="AU2146" s="399" t="e">
        <f>IF(Tableau3[[#This Row],[Requested delivery]]&lt;&gt;"",IF(WORKDAY.INTL(Tableau3[[#This Row],[Real shipment]],RECHANGES!$AS2192,1)&lt;=Tableau3[[#This Row],[Requested delivery]],"O","N"),IF(WORKDAY.INTL(Tableau3[[#This Row],[Real shipment]],RECHANGES!$AS2192,1)&lt;=Tableau3[[#This Row],[Delivery Reforecasted]],"O","N"))</f>
        <v>#VALUE!</v>
      </c>
      <c r="AV2146" s="400" t="str">
        <f>IF(Tableau3[[#This Row],[Reforecasted shipment]]&gt;=Tableau3[[#This Row],[Real shipment]],"O","N")</f>
        <v>N</v>
      </c>
      <c r="AW2146" s="399" t="e">
        <f>IF(Tableau3[[#This Row],[Real shipment]]&lt;&gt;"",MONTH(Tableau3[[#This Row],[Real shipment]]),"")</f>
        <v>#VALUE!</v>
      </c>
      <c r="AX2146" s="399" t="e">
        <f>IF(Tableau3[[#This Row],[Real shipment]]&lt;&gt;"",YEAR(Tableau3[[#This Row],[Real shipment]]),"")</f>
        <v>#VALUE!</v>
      </c>
      <c r="AY2146" s="399">
        <f>MONTH(Tableau3[[#This Row],[ENTRY DATE]])</f>
        <v>4</v>
      </c>
      <c r="AZ2146" s="399">
        <f>YEAR(Tableau3[[#This Row],[ENTRY DATE]])</f>
        <v>2022</v>
      </c>
      <c r="BA2146" s="388">
        <f>IFERROR(WEEKNUM(Tableau3[[#This Row],[Reforecasted shipment]]),"")</f>
        <v>37</v>
      </c>
      <c r="BB2146" s="388">
        <f>IFERROR(MONTH(Tableau3[[#This Row],[Reforecasted shipment]]),"")</f>
        <v>9</v>
      </c>
      <c r="BC2146" s="388">
        <f>IFERROR(YEAR(Tableau3[[#This Row],[Reforecasted shipment]]),"")</f>
        <v>2022</v>
      </c>
      <c r="BD2146" s="401">
        <f>IFERROR(VLOOKUP(Tableau3[[#This Row],[CUSTOMER PN]],Database!$A$1:$U$80002,13,FALSE),"0")*Tableau3[[#This Row],[QTY]]</f>
        <v>0</v>
      </c>
      <c r="BE2146" s="401">
        <f>IFERROR(VLOOKUP(Tableau3[[#This Row],[CUSTOMER PN]],Database!$A$1:$U$80002,16,FALSE),"0")*Tableau3[[#This Row],[QTY]]</f>
        <v>0</v>
      </c>
      <c r="BF2146" s="401">
        <f>IFERROR(VLOOKUP(Tableau3[[#This Row],[CUSTOMER PN]],Database!$A$1:$U$80002,19,FALSE),"0")</f>
        <v>0</v>
      </c>
      <c r="BG2146" s="401">
        <f>Tableau3[[#This Row],[MANUF]]+Tableau3[[#This Row],[CONTRÔLE/TEST]]</f>
        <v>0</v>
      </c>
      <c r="BH2146" s="401" t="str">
        <f>IFERROR(VLOOKUP(Tableau3[[#This Row],[CUSTOMER PN]],Database!$A$1:$U$80002,9,FALSE),"NA")</f>
        <v>NA</v>
      </c>
      <c r="BI2146" s="388" t="str">
        <f>IFERROR((Tableau3[[#This Row],[MANUF]])-#REF!*(Tableau3[[#This Row],[MANUF]]),"0")</f>
        <v>0</v>
      </c>
      <c r="BJ2146" s="401" t="str">
        <f>IFERROR(Tableau3[[#This Row],[CONTRÔLE/TEST]]-#REF!*Tableau3[[#This Row],[CONTRÔLE/TEST]],"0")</f>
        <v>0</v>
      </c>
      <c r="BK2146" s="402"/>
    </row>
    <row r="2147" spans="1:63" ht="15.75" customHeight="1" x14ac:dyDescent="0.25">
      <c r="A2147" s="364" t="str">
        <f>CONCATENATE(Tableau3[[#This Row],[CUSTOMER ORDER]],Tableau3[[#This Row],[ITEM]])</f>
        <v>2878249010</v>
      </c>
      <c r="B2147" s="365">
        <v>44645</v>
      </c>
      <c r="C2147" s="365" t="str">
        <f>IFERROR(VLOOKUP(Tableau3[[#This Row],[CUSTOMER PN]],Database!$A$1:$U$80002,3,FALSE),"")</f>
        <v>HA/REVENTE</v>
      </c>
      <c r="D2147" s="366" t="str">
        <f>IFERROR(VLOOKUP(Tableau3[[#This Row],[CUSTOMER PN]],Database!$A$1:$U$8066,20,FALSE),"TBD")</f>
        <v>SATAIR</v>
      </c>
      <c r="E2147" s="366" t="str">
        <f>IFERROR(VLOOKUP(Tableau3[[#This Row],[CUSTOMER PN]],Database!$A$1:$U$80002,2,FALSE),"")</f>
        <v>BRACKET ASSY</v>
      </c>
      <c r="F2147" s="675">
        <v>28782490</v>
      </c>
      <c r="G2147" s="366" t="str">
        <f>IFERROR(VLOOKUP(Tableau3[[#This Row],[CONCAT]],'[1]Carnet de commande '!$AW$4:$AX$8553,2,FALSE),"NON-SPARES")</f>
        <v>174316</v>
      </c>
      <c r="H2147" s="698">
        <v>10</v>
      </c>
      <c r="I2147" s="367" t="s">
        <v>1874</v>
      </c>
      <c r="J2147" s="368" t="s">
        <v>66</v>
      </c>
      <c r="K2147" s="719" t="s">
        <v>3349</v>
      </c>
      <c r="L2147" s="751" t="str">
        <f>IFERROR(VLOOKUP(Tableau3[[#This Row],[CUSTOMER PN]],Database!A$2:V$3058,21,FALSE),"")</f>
        <v>IS0057853S</v>
      </c>
      <c r="M2147" s="369" t="str">
        <f>IFERROR(IF(Tableau3[[#This Row],[PO TYPE]]="HA/REVENTE","NA",VLOOKUP(Tableau3[[#This Row],[CONCAT]],[2]Commandes!$A$1:$T$1073,20,FALSE)),"NON PRESENT INDUS")</f>
        <v>NA</v>
      </c>
      <c r="N2147" s="369">
        <v>48843</v>
      </c>
      <c r="O2147" s="369" t="str">
        <f>IF(Tableau3[[#This Row],[PO TYPE]]="HA/REVENTE","NA","")</f>
        <v>NA</v>
      </c>
      <c r="P2147" s="369" t="s">
        <v>68</v>
      </c>
      <c r="Q2147" s="781" t="str">
        <f>IF(Tableau3[[#This Row],[PO TYPE]]="HA/REVENTE","NA","")</f>
        <v>NA</v>
      </c>
      <c r="R2147" s="751" t="str">
        <f>IF(Tableau3[[#This Row],[PO TYPE]]="HA/REVENTE","NA","")</f>
        <v>NA</v>
      </c>
      <c r="S2147" s="370" t="str">
        <f>IF(Tableau3[[#This Row],[PO TYPE]]="HA/REVENTE","NA",IF(OR(COUNTIF(Tableau3[[#This Row],[N° DP/DA]],"*OF*"),ISNUMBER(Tableau3[[#This Row],[N° DP/DA]])),1,0))</f>
        <v>NA</v>
      </c>
      <c r="T2147" s="370" t="str">
        <f>IF(Tableau3[[#This Row],[PO TYPE]]="HA/REVENTE","NA",IF(OR(COUNTIF(Tableau3[[#This Row],[Launched O/N]],"*OF*"),ISNUMBER(Tableau3[[#This Row],[Launched O/N]])),1,0))</f>
        <v>NA</v>
      </c>
      <c r="U2147" s="371" t="str">
        <f>IFERROR((Tableau3[[#This Row],[50%]]*0.5+Tableau3[[#This Row],[50%2]]*0.5),"100%")</f>
        <v>100%</v>
      </c>
      <c r="V2147" s="370">
        <v>1</v>
      </c>
      <c r="W2147" s="365" t="s">
        <v>181</v>
      </c>
      <c r="X2147" s="372" t="str">
        <f>IFERROR(VLOOKUP(Tableau3[[#This Row],[CONCAT]],Confiés!A$1:AE$9820,30,FALSE),"NA")</f>
        <v>NA</v>
      </c>
      <c r="Y2147" s="373">
        <f t="shared" si="4"/>
        <v>1</v>
      </c>
      <c r="Z2147" s="365" t="s">
        <v>68</v>
      </c>
      <c r="AA2147" s="370" t="s">
        <v>68</v>
      </c>
      <c r="AB2147" s="370" t="s">
        <v>68</v>
      </c>
      <c r="AC2147" s="370" t="s">
        <v>68</v>
      </c>
      <c r="AD2147" s="371" t="str">
        <f t="shared" si="5"/>
        <v>NA</v>
      </c>
      <c r="AE2147" s="370" t="str">
        <f>IFERROR(VLOOKUP(Tableau3[[#This Row],[CONCAT]],'[3]RECHANGES Satair-Stelia'!$A$4:$O$200,15,FALSE),"")</f>
        <v/>
      </c>
      <c r="AF2147" s="374" t="str">
        <f>IFERROR(VLOOKUP(Tableau3[[#This Row],[CONCAT]],'[3]RECHANGES Satair-Stelia'!$A$4:$U$200,16,FALSE),"")</f>
        <v/>
      </c>
      <c r="AG2147" s="375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44818</v>
      </c>
      <c r="AH2147" s="3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44818</v>
      </c>
      <c r="AI2147" s="365" t="s">
        <v>4629</v>
      </c>
      <c r="AJ2147" s="375" t="s">
        <v>4630</v>
      </c>
      <c r="AK2147" s="871">
        <v>44823</v>
      </c>
      <c r="AL2147" s="365">
        <v>44823</v>
      </c>
      <c r="AM2147" s="365"/>
      <c r="AN2147" s="365" t="s">
        <v>1643</v>
      </c>
      <c r="AO2147" s="365" t="s">
        <v>2982</v>
      </c>
      <c r="AP2147" s="365"/>
      <c r="AQ2147" s="65" t="s">
        <v>70</v>
      </c>
      <c r="AR2147" s="376"/>
      <c r="AS2147" s="77">
        <f>IF(OR(Tableau3[[#This Row],[Criticité]]="EXP",Tableau3[[#This Row],[Criticité]]="RTN",Tableau3[[#This Row],[Criticité]]=""),1,0)</f>
        <v>1</v>
      </c>
      <c r="AT2147" s="377" t="e">
        <f>IF(Tableau3[[#This Row],[Delivery Reforecasted]]&lt;&gt;"",IF(WORKDAY.INTL(Tableau3[[#This Row],[Real shipment]],RECHANGES!$AS2134,1)&lt;=Tableau3[[#This Row],[Delivery Reforecasted]],"O","N"),IF(WORKDAY.INTL(Tableau3[[#This Row],[Real shipment]],RECHANGES!$AS2134,1)&lt;=Tableau3[[#This Row],[Requested delivery]],"O","N"))</f>
        <v>#VALUE!</v>
      </c>
      <c r="AU2147" s="377" t="e">
        <f>IF(Tableau3[[#This Row],[Requested delivery]]&lt;&gt;"",IF(WORKDAY.INTL(Tableau3[[#This Row],[Real shipment]],RECHANGES!$AS2174,1)&lt;=Tableau3[[#This Row],[Requested delivery]],"O","N"),IF(WORKDAY.INTL(Tableau3[[#This Row],[Real shipment]],RECHANGES!$AS2174,1)&lt;=Tableau3[[#This Row],[Delivery Reforecasted]],"O","N"))</f>
        <v>#VALUE!</v>
      </c>
      <c r="AV2147" s="378" t="str">
        <f>IF(Tableau3[[#This Row],[Reforecasted shipment]]&gt;=Tableau3[[#This Row],[Real shipment]],"O","N")</f>
        <v>N</v>
      </c>
      <c r="AW2147" s="377" t="e">
        <f>IF(Tableau3[[#This Row],[Real shipment]]&lt;&gt;"",MONTH(Tableau3[[#This Row],[Real shipment]]),"")</f>
        <v>#VALUE!</v>
      </c>
      <c r="AX2147" s="377" t="e">
        <f>IF(Tableau3[[#This Row],[Real shipment]]&lt;&gt;"",YEAR(Tableau3[[#This Row],[Real shipment]]),"")</f>
        <v>#VALUE!</v>
      </c>
      <c r="AY2147" s="377">
        <f>MONTH(Tableau3[[#This Row],[ENTRY DATE]])</f>
        <v>3</v>
      </c>
      <c r="AZ2147" s="377">
        <f>YEAR(Tableau3[[#This Row],[ENTRY DATE]])</f>
        <v>2022</v>
      </c>
      <c r="BA2147" s="366">
        <f>IFERROR(WEEKNUM(Tableau3[[#This Row],[Reforecasted shipment]]),"")</f>
        <v>38</v>
      </c>
      <c r="BB2147" s="366">
        <f>IFERROR(MONTH(Tableau3[[#This Row],[Reforecasted shipment]]),"")</f>
        <v>9</v>
      </c>
      <c r="BC2147" s="366">
        <f>IFERROR(YEAR(Tableau3[[#This Row],[Reforecasted shipment]]),"")</f>
        <v>2022</v>
      </c>
      <c r="BD2147" s="379">
        <f>IFERROR(VLOOKUP(Tableau3[[#This Row],[CUSTOMER PN]],Database!$A$1:$U$80002,13,FALSE),"0")*Tableau3[[#This Row],[QTY]]</f>
        <v>0</v>
      </c>
      <c r="BE2147" s="379">
        <f>IFERROR(VLOOKUP(Tableau3[[#This Row],[CUSTOMER PN]],Database!$A$1:$U$80002,16,FALSE),"0")*Tableau3[[#This Row],[QTY]]</f>
        <v>0</v>
      </c>
      <c r="BF2147" s="379">
        <f>IFERROR(VLOOKUP(Tableau3[[#This Row],[CUSTOMER PN]],Database!$A$1:$U$80002,19,FALSE),"0")</f>
        <v>0</v>
      </c>
      <c r="BG2147" s="379">
        <f>Tableau3[[#This Row],[MANUF]]+Tableau3[[#This Row],[CONTRÔLE/TEST]]</f>
        <v>0</v>
      </c>
      <c r="BH2147" s="379" t="str">
        <f>IFERROR(VLOOKUP(Tableau3[[#This Row],[CUSTOMER PN]],Database!$A$1:$U$80002,9,FALSE),"NA")</f>
        <v>NA</v>
      </c>
      <c r="BI2147" s="366" t="str">
        <f>IFERROR((Tableau3[[#This Row],[MANUF]])-#REF!*(Tableau3[[#This Row],[MANUF]]),"0")</f>
        <v>0</v>
      </c>
      <c r="BJ2147" s="379" t="str">
        <f>IFERROR(Tableau3[[#This Row],[CONTRÔLE/TEST]]-#REF!*Tableau3[[#This Row],[CONTRÔLE/TEST]],"0")</f>
        <v>0</v>
      </c>
      <c r="BK2147" s="380"/>
    </row>
    <row r="2148" spans="1:63" ht="15.75" customHeight="1" x14ac:dyDescent="0.25">
      <c r="A2148" s="64" t="str">
        <f>CONCATENATE(Tableau3[[#This Row],[CUSTOMER ORDER]],Tableau3[[#This Row],[ITEM]])</f>
        <v>2878344710</v>
      </c>
      <c r="B2148" s="65">
        <v>44648</v>
      </c>
      <c r="C2148" s="65" t="str">
        <f>IFERROR(VLOOKUP(Tableau3[[#This Row],[CUSTOMER PN]],Database!$A$1:$U$80002,3,FALSE),"")</f>
        <v>HA/REVENTE</v>
      </c>
      <c r="D2148" s="66" t="str">
        <f>IFERROR(VLOOKUP(Tableau3[[#This Row],[CUSTOMER PN]],Database!$A$1:$U$8066,20,FALSE),"TBD")</f>
        <v>SATAIR</v>
      </c>
      <c r="E2148" s="66" t="str">
        <f>IFERROR(VLOOKUP(Tableau3[[#This Row],[CUSTOMER PN]],Database!$A$1:$U$80002,2,FALSE),"")</f>
        <v>GUTTER ASSY</v>
      </c>
      <c r="F2148" s="633">
        <v>28783447</v>
      </c>
      <c r="G2148" s="66" t="str">
        <f>IFERROR(VLOOKUP(Tableau3[[#This Row],[CONCAT]],'[1]Carnet de commande '!$AW$4:$AX$8553,2,FALSE),"NON-SPARES")</f>
        <v>174523</v>
      </c>
      <c r="H2148" s="634">
        <v>10</v>
      </c>
      <c r="I2148" s="68">
        <v>8</v>
      </c>
      <c r="J2148" s="67" t="s">
        <v>66</v>
      </c>
      <c r="K2148" s="708" t="s">
        <v>3350</v>
      </c>
      <c r="L2148" s="739" t="str">
        <f>IFERROR(VLOOKUP(Tableau3[[#This Row],[CUSTOMER PN]],Database!A$2:V$3058,21,FALSE),"")</f>
        <v>IS0057854S</v>
      </c>
      <c r="M2148" s="87" t="str">
        <f>IFERROR(IF(Tableau3[[#This Row],[PO TYPE]]="HA/REVENTE","NA",VLOOKUP(Tableau3[[#This Row],[CONCAT]],[2]Commandes!$A$1:$T$1073,20,FALSE)),"NON PRESENT INDUS")</f>
        <v>NA</v>
      </c>
      <c r="N2148" s="87">
        <v>48843</v>
      </c>
      <c r="O2148" s="87" t="str">
        <f>IF(Tableau3[[#This Row],[PO TYPE]]="HA/REVENTE","NA","")</f>
        <v>NA</v>
      </c>
      <c r="P2148" s="87" t="s">
        <v>68</v>
      </c>
      <c r="Q2148" s="635" t="str">
        <f>IF(Tableau3[[#This Row],[PO TYPE]]="HA/REVENTE","NA","")</f>
        <v>NA</v>
      </c>
      <c r="R2148" s="739" t="str">
        <f>IF(Tableau3[[#This Row],[PO TYPE]]="HA/REVENTE","NA","")</f>
        <v>NA</v>
      </c>
      <c r="S2148" s="70" t="str">
        <f>IF(Tableau3[[#This Row],[PO TYPE]]="HA/REVENTE","NA",IF(OR(COUNTIF(Tableau3[[#This Row],[N° DP/DA]],"*OF*"),ISNUMBER(Tableau3[[#This Row],[N° DP/DA]])),1,0))</f>
        <v>NA</v>
      </c>
      <c r="T2148" s="70" t="str">
        <f>IF(Tableau3[[#This Row],[PO TYPE]]="HA/REVENTE","NA",IF(OR(COUNTIF(Tableau3[[#This Row],[Launched O/N]],"*OF*"),ISNUMBER(Tableau3[[#This Row],[Launched O/N]])),1,0))</f>
        <v>NA</v>
      </c>
      <c r="U2148" s="72" t="str">
        <f>IFERROR((Tableau3[[#This Row],[50%]]*0.5+Tableau3[[#This Row],[50%2]]*0.5),"100%")</f>
        <v>100%</v>
      </c>
      <c r="V2148" s="370">
        <v>1</v>
      </c>
      <c r="W2148" s="65" t="s">
        <v>181</v>
      </c>
      <c r="X2148" s="49" t="str">
        <f>IFERROR(VLOOKUP(Tableau3[[#This Row],[CONCAT]],Confiés!A$1:AE$9820,30,FALSE),"NA")</f>
        <v>NA</v>
      </c>
      <c r="Y2148" s="71">
        <f t="shared" si="4"/>
        <v>1</v>
      </c>
      <c r="Z2148" s="65" t="s">
        <v>68</v>
      </c>
      <c r="AA2148" s="70" t="s">
        <v>68</v>
      </c>
      <c r="AB2148" s="70" t="s">
        <v>68</v>
      </c>
      <c r="AC2148" s="70" t="s">
        <v>68</v>
      </c>
      <c r="AD2148" s="72" t="str">
        <f t="shared" si="5"/>
        <v>NA</v>
      </c>
      <c r="AE2148" s="70" t="str">
        <f>IFERROR(VLOOKUP(Tableau3[[#This Row],[CONCAT]],'[3]RECHANGES Satair-Stelia'!$A$4:$O$200,15,FALSE),"")</f>
        <v/>
      </c>
      <c r="AF2148" s="244" t="str">
        <f>IFERROR(VLOOKUP(Tableau3[[#This Row],[CONCAT]],'[3]RECHANGES Satair-Stelia'!$A$4:$U$200,16,FALSE),"")</f>
        <v/>
      </c>
      <c r="AG2148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44818</v>
      </c>
      <c r="AH2148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44818</v>
      </c>
      <c r="AI2148" s="65" t="s">
        <v>4629</v>
      </c>
      <c r="AJ2148" s="73" t="s">
        <v>4631</v>
      </c>
      <c r="AK2148" s="636">
        <v>44823</v>
      </c>
      <c r="AL2148" s="65">
        <v>44823</v>
      </c>
      <c r="AM2148" s="65"/>
      <c r="AN2148" s="65" t="s">
        <v>1643</v>
      </c>
      <c r="AO2148" s="65" t="s">
        <v>2982</v>
      </c>
      <c r="AP2148" s="65"/>
      <c r="AQ2148" s="65" t="s">
        <v>70</v>
      </c>
      <c r="AS2148" s="77">
        <f>IF(OR(Tableau3[[#This Row],[Criticité]]="EXP",Tableau3[[#This Row],[Criticité]]="RTN",Tableau3[[#This Row],[Criticité]]=""),1,0)</f>
        <v>1</v>
      </c>
      <c r="AT2148" s="77" t="e">
        <f>IF(Tableau3[[#This Row],[Delivery Reforecasted]]&lt;&gt;"",IF(WORKDAY.INTL(Tableau3[[#This Row],[Real shipment]],RECHANGES!$AS2135,1)&lt;=Tableau3[[#This Row],[Delivery Reforecasted]],"O","N"),IF(WORKDAY.INTL(Tableau3[[#This Row],[Real shipment]],RECHANGES!$AS2135,1)&lt;=Tableau3[[#This Row],[Requested delivery]],"O","N"))</f>
        <v>#VALUE!</v>
      </c>
      <c r="AU2148" s="77" t="e">
        <f>IF(Tableau3[[#This Row],[Requested delivery]]&lt;&gt;"",IF(WORKDAY.INTL(Tableau3[[#This Row],[Real shipment]],RECHANGES!$AS2179,1)&lt;=Tableau3[[#This Row],[Requested delivery]],"O","N"),IF(WORKDAY.INTL(Tableau3[[#This Row],[Real shipment]],RECHANGES!$AS2179,1)&lt;=Tableau3[[#This Row],[Delivery Reforecasted]],"O","N"))</f>
        <v>#VALUE!</v>
      </c>
      <c r="AV2148" s="83" t="str">
        <f>IF(Tableau3[[#This Row],[Reforecasted shipment]]&gt;=Tableau3[[#This Row],[Real shipment]],"O","N")</f>
        <v>N</v>
      </c>
      <c r="AW2148" s="77" t="e">
        <f>IF(Tableau3[[#This Row],[Real shipment]]&lt;&gt;"",MONTH(Tableau3[[#This Row],[Real shipment]]),"")</f>
        <v>#VALUE!</v>
      </c>
      <c r="AX2148" s="77" t="e">
        <f>IF(Tableau3[[#This Row],[Real shipment]]&lt;&gt;"",YEAR(Tableau3[[#This Row],[Real shipment]]),"")</f>
        <v>#VALUE!</v>
      </c>
      <c r="AY2148" s="77">
        <f>MONTH(Tableau3[[#This Row],[ENTRY DATE]])</f>
        <v>3</v>
      </c>
      <c r="AZ2148" s="77">
        <f>YEAR(Tableau3[[#This Row],[ENTRY DATE]])</f>
        <v>2022</v>
      </c>
      <c r="BA2148" s="66">
        <f>IFERROR(WEEKNUM(Tableau3[[#This Row],[Reforecasted shipment]]),"")</f>
        <v>38</v>
      </c>
      <c r="BB2148" s="66">
        <f>IFERROR(MONTH(Tableau3[[#This Row],[Reforecasted shipment]]),"")</f>
        <v>9</v>
      </c>
      <c r="BC2148" s="66">
        <f>IFERROR(YEAR(Tableau3[[#This Row],[Reforecasted shipment]]),"")</f>
        <v>2022</v>
      </c>
      <c r="BD2148" s="78">
        <f>IFERROR(VLOOKUP(Tableau3[[#This Row],[CUSTOMER PN]],Database!$A$1:$U$80002,13,FALSE),"0")*Tableau3[[#This Row],[QTY]]</f>
        <v>0</v>
      </c>
      <c r="BE2148" s="78">
        <f>IFERROR(VLOOKUP(Tableau3[[#This Row],[CUSTOMER PN]],Database!$A$1:$U$80002,16,FALSE),"0")*Tableau3[[#This Row],[QTY]]</f>
        <v>0</v>
      </c>
      <c r="BF2148" s="78">
        <f>IFERROR(VLOOKUP(Tableau3[[#This Row],[CUSTOMER PN]],Database!$A$1:$U$80002,19,FALSE),"0")</f>
        <v>0</v>
      </c>
      <c r="BG2148" s="78">
        <f>Tableau3[[#This Row],[MANUF]]+Tableau3[[#This Row],[CONTRÔLE/TEST]]</f>
        <v>0</v>
      </c>
      <c r="BH2148" s="78" t="str">
        <f>IFERROR(VLOOKUP(Tableau3[[#This Row],[CUSTOMER PN]],Database!$A$1:$U$80002,9,FALSE),"NA")</f>
        <v>NA</v>
      </c>
      <c r="BI2148" s="66" t="str">
        <f>IFERROR((Tableau3[[#This Row],[MANUF]])-#REF!*(Tableau3[[#This Row],[MANUF]]),"0")</f>
        <v>0</v>
      </c>
      <c r="BJ2148" s="78" t="str">
        <f>IFERROR(Tableau3[[#This Row],[CONTRÔLE/TEST]]-#REF!*Tableau3[[#This Row],[CONTRÔLE/TEST]],"0")</f>
        <v>0</v>
      </c>
      <c r="BK2148" s="79"/>
    </row>
    <row r="2149" spans="1:63" ht="15.75" customHeight="1" x14ac:dyDescent="0.25">
      <c r="A2149" s="64" t="str">
        <f>CONCATENATE(Tableau3[[#This Row],[CUSTOMER ORDER]],Tableau3[[#This Row],[ITEM]])</f>
        <v>2878345410</v>
      </c>
      <c r="B2149" s="65">
        <v>44648</v>
      </c>
      <c r="C2149" s="65" t="str">
        <f>IFERROR(VLOOKUP(Tableau3[[#This Row],[CUSTOMER PN]],Database!$A$1:$U$80002,3,FALSE),"")</f>
        <v>HA/REVENTE</v>
      </c>
      <c r="D2149" s="66" t="str">
        <f>IFERROR(VLOOKUP(Tableau3[[#This Row],[CUSTOMER PN]],Database!$A$1:$U$8066,20,FALSE),"TBD")</f>
        <v>SATAIR</v>
      </c>
      <c r="E2149" s="66" t="str">
        <f>IFERROR(VLOOKUP(Tableau3[[#This Row],[CUSTOMER PN]],Database!$A$1:$U$80002,2,FALSE),"")</f>
        <v>BRACKET ASSY</v>
      </c>
      <c r="F2149" s="633">
        <v>28783454</v>
      </c>
      <c r="G2149" s="66" t="str">
        <f>IFERROR(VLOOKUP(Tableau3[[#This Row],[CONCAT]],'[1]Carnet de commande '!$AW$4:$AX$8553,2,FALSE),"NON-SPARES")</f>
        <v>174525</v>
      </c>
      <c r="H2149" s="634">
        <v>10</v>
      </c>
      <c r="I2149" s="68">
        <v>8</v>
      </c>
      <c r="J2149" s="67" t="s">
        <v>66</v>
      </c>
      <c r="K2149" s="708" t="s">
        <v>3351</v>
      </c>
      <c r="L2149" s="739" t="str">
        <f>IFERROR(VLOOKUP(Tableau3[[#This Row],[CUSTOMER PN]],Database!A$2:V$3058,21,FALSE),"")</f>
        <v>IS0057855S</v>
      </c>
      <c r="M2149" s="87" t="str">
        <f>IFERROR(IF(Tableau3[[#This Row],[PO TYPE]]="HA/REVENTE","NA",VLOOKUP(Tableau3[[#This Row],[CONCAT]],[2]Commandes!$A$1:$T$1073,20,FALSE)),"NON PRESENT INDUS")</f>
        <v>NA</v>
      </c>
      <c r="N2149" s="87">
        <v>48843</v>
      </c>
      <c r="O2149" s="87" t="str">
        <f>IF(Tableau3[[#This Row],[PO TYPE]]="HA/REVENTE","NA","")</f>
        <v>NA</v>
      </c>
      <c r="P2149" s="87" t="s">
        <v>68</v>
      </c>
      <c r="Q2149" s="635" t="str">
        <f>IF(Tableau3[[#This Row],[PO TYPE]]="HA/REVENTE","NA","")</f>
        <v>NA</v>
      </c>
      <c r="R2149" s="739" t="str">
        <f>IF(Tableau3[[#This Row],[PO TYPE]]="HA/REVENTE","NA","")</f>
        <v>NA</v>
      </c>
      <c r="S2149" s="70" t="str">
        <f>IF(Tableau3[[#This Row],[PO TYPE]]="HA/REVENTE","NA",IF(OR(COUNTIF(Tableau3[[#This Row],[N° DP/DA]],"*OF*"),ISNUMBER(Tableau3[[#This Row],[N° DP/DA]])),1,0))</f>
        <v>NA</v>
      </c>
      <c r="T2149" s="70" t="str">
        <f>IF(Tableau3[[#This Row],[PO TYPE]]="HA/REVENTE","NA",IF(OR(COUNTIF(Tableau3[[#This Row],[Launched O/N]],"*OF*"),ISNUMBER(Tableau3[[#This Row],[Launched O/N]])),1,0))</f>
        <v>NA</v>
      </c>
      <c r="U2149" s="72" t="str">
        <f>IFERROR((Tableau3[[#This Row],[50%]]*0.5+Tableau3[[#This Row],[50%2]]*0.5),"100%")</f>
        <v>100%</v>
      </c>
      <c r="V2149" s="370">
        <v>1</v>
      </c>
      <c r="W2149" s="65" t="s">
        <v>181</v>
      </c>
      <c r="X2149" s="49" t="str">
        <f>IFERROR(VLOOKUP(Tableau3[[#This Row],[CONCAT]],Confiés!A$1:AE$9820,30,FALSE),"NA")</f>
        <v>NA</v>
      </c>
      <c r="Y2149" s="71">
        <f t="shared" si="4"/>
        <v>1</v>
      </c>
      <c r="Z2149" s="65" t="s">
        <v>68</v>
      </c>
      <c r="AA2149" s="70" t="s">
        <v>68</v>
      </c>
      <c r="AB2149" s="70" t="s">
        <v>68</v>
      </c>
      <c r="AC2149" s="70" t="s">
        <v>68</v>
      </c>
      <c r="AD2149" s="72" t="str">
        <f t="shared" si="5"/>
        <v>NA</v>
      </c>
      <c r="AE2149" s="70" t="str">
        <f>IFERROR(VLOOKUP(Tableau3[[#This Row],[CONCAT]],'[3]RECHANGES Satair-Stelia'!$A$4:$O$200,15,FALSE),"")</f>
        <v/>
      </c>
      <c r="AF2149" s="244" t="str">
        <f>IFERROR(VLOOKUP(Tableau3[[#This Row],[CONCAT]],'[3]RECHANGES Satair-Stelia'!$A$4:$U$200,16,FALSE),"")</f>
        <v/>
      </c>
      <c r="AG2149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44818</v>
      </c>
      <c r="AH2149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44818</v>
      </c>
      <c r="AI2149" s="65" t="s">
        <v>4629</v>
      </c>
      <c r="AJ2149" s="73" t="s">
        <v>4632</v>
      </c>
      <c r="AK2149" s="636">
        <v>44823</v>
      </c>
      <c r="AL2149" s="65">
        <v>44823</v>
      </c>
      <c r="AM2149" s="65"/>
      <c r="AN2149" s="65" t="s">
        <v>1643</v>
      </c>
      <c r="AO2149" s="65" t="s">
        <v>2982</v>
      </c>
      <c r="AP2149" s="65"/>
      <c r="AQ2149" s="65" t="s">
        <v>70</v>
      </c>
      <c r="AS2149" s="77">
        <f>IF(OR(Tableau3[[#This Row],[Criticité]]="EXP",Tableau3[[#This Row],[Criticité]]="RTN",Tableau3[[#This Row],[Criticité]]=""),1,0)</f>
        <v>1</v>
      </c>
      <c r="AT2149" s="77" t="e">
        <f>IF(Tableau3[[#This Row],[Delivery Reforecasted]]&lt;&gt;"",IF(WORKDAY.INTL(Tableau3[[#This Row],[Real shipment]],RECHANGES!$AS2136,1)&lt;=Tableau3[[#This Row],[Delivery Reforecasted]],"O","N"),IF(WORKDAY.INTL(Tableau3[[#This Row],[Real shipment]],RECHANGES!$AS2136,1)&lt;=Tableau3[[#This Row],[Requested delivery]],"O","N"))</f>
        <v>#VALUE!</v>
      </c>
      <c r="AU2149" s="77" t="e">
        <f>IF(Tableau3[[#This Row],[Requested delivery]]&lt;&gt;"",IF(WORKDAY.INTL(Tableau3[[#This Row],[Real shipment]],RECHANGES!$AS2180,1)&lt;=Tableau3[[#This Row],[Requested delivery]],"O","N"),IF(WORKDAY.INTL(Tableau3[[#This Row],[Real shipment]],RECHANGES!$AS2180,1)&lt;=Tableau3[[#This Row],[Delivery Reforecasted]],"O","N"))</f>
        <v>#VALUE!</v>
      </c>
      <c r="AV2149" s="83" t="str">
        <f>IF(Tableau3[[#This Row],[Reforecasted shipment]]&gt;=Tableau3[[#This Row],[Real shipment]],"O","N")</f>
        <v>N</v>
      </c>
      <c r="AW2149" s="77" t="e">
        <f>IF(Tableau3[[#This Row],[Real shipment]]&lt;&gt;"",MONTH(Tableau3[[#This Row],[Real shipment]]),"")</f>
        <v>#VALUE!</v>
      </c>
      <c r="AX2149" s="77" t="e">
        <f>IF(Tableau3[[#This Row],[Real shipment]]&lt;&gt;"",YEAR(Tableau3[[#This Row],[Real shipment]]),"")</f>
        <v>#VALUE!</v>
      </c>
      <c r="AY2149" s="77">
        <f>MONTH(Tableau3[[#This Row],[ENTRY DATE]])</f>
        <v>3</v>
      </c>
      <c r="AZ2149" s="77">
        <f>YEAR(Tableau3[[#This Row],[ENTRY DATE]])</f>
        <v>2022</v>
      </c>
      <c r="BA2149" s="66">
        <f>IFERROR(WEEKNUM(Tableau3[[#This Row],[Reforecasted shipment]]),"")</f>
        <v>38</v>
      </c>
      <c r="BB2149" s="66">
        <f>IFERROR(MONTH(Tableau3[[#This Row],[Reforecasted shipment]]),"")</f>
        <v>9</v>
      </c>
      <c r="BC2149" s="66">
        <f>IFERROR(YEAR(Tableau3[[#This Row],[Reforecasted shipment]]),"")</f>
        <v>2022</v>
      </c>
      <c r="BD2149" s="78">
        <f>IFERROR(VLOOKUP(Tableau3[[#This Row],[CUSTOMER PN]],Database!$A$1:$U$80002,13,FALSE),"0")*Tableau3[[#This Row],[QTY]]</f>
        <v>0</v>
      </c>
      <c r="BE2149" s="78">
        <f>IFERROR(VLOOKUP(Tableau3[[#This Row],[CUSTOMER PN]],Database!$A$1:$U$80002,16,FALSE),"0")*Tableau3[[#This Row],[QTY]]</f>
        <v>0</v>
      </c>
      <c r="BF2149" s="78">
        <f>IFERROR(VLOOKUP(Tableau3[[#This Row],[CUSTOMER PN]],Database!$A$1:$U$80002,19,FALSE),"0")</f>
        <v>0</v>
      </c>
      <c r="BG2149" s="78">
        <f>Tableau3[[#This Row],[MANUF]]+Tableau3[[#This Row],[CONTRÔLE/TEST]]</f>
        <v>0</v>
      </c>
      <c r="BH2149" s="78" t="str">
        <f>IFERROR(VLOOKUP(Tableau3[[#This Row],[CUSTOMER PN]],Database!$A$1:$U$80002,9,FALSE),"NA")</f>
        <v>NA</v>
      </c>
      <c r="BI2149" s="66" t="str">
        <f>IFERROR((Tableau3[[#This Row],[MANUF]])-#REF!*(Tableau3[[#This Row],[MANUF]]),"0")</f>
        <v>0</v>
      </c>
      <c r="BJ2149" s="78" t="str">
        <f>IFERROR(Tableau3[[#This Row],[CONTRÔLE/TEST]]-#REF!*Tableau3[[#This Row],[CONTRÔLE/TEST]],"0")</f>
        <v>0</v>
      </c>
      <c r="BK2149" s="79"/>
    </row>
    <row r="2150" spans="1:63" ht="15.75" customHeight="1" x14ac:dyDescent="0.25">
      <c r="A2150" s="64" t="str">
        <f>CONCATENATE(Tableau3[[#This Row],[CUSTOMER ORDER]],Tableau3[[#This Row],[ITEM]])</f>
        <v>2889955710</v>
      </c>
      <c r="B2150" s="65">
        <v>44824</v>
      </c>
      <c r="C2150" s="65" t="str">
        <f>IFERROR(VLOOKUP(Tableau3[[#This Row],[CUSTOMER PN]],Database!$A$1:$U$80002,3,FALSE),"")</f>
        <v>FABRICATION</v>
      </c>
      <c r="D2150" s="66" t="str">
        <f>IFERROR(VLOOKUP(Tableau3[[#This Row],[CUSTOMER PN]],Database!$A$1:$U$8066,20,FALSE),"TBD")</f>
        <v>SATAIR</v>
      </c>
      <c r="E2150" s="66" t="str">
        <f>IFERROR(VLOOKUP(Tableau3[[#This Row],[CUSTOMER PN]],Database!$A$1:$U$80002,2,FALSE),"")</f>
        <v>OPTICAL FIBER 3030VB</v>
      </c>
      <c r="F2150" s="633">
        <v>28899557</v>
      </c>
      <c r="G2150" s="66" t="str">
        <f>IFERROR(VLOOKUP(Tableau3[[#This Row],[CONCAT]],'[1]Carnet de commande '!$AW$4:$AX$8553,2,FALSE),"NON-SPARES")</f>
        <v>184012</v>
      </c>
      <c r="H2150" s="634">
        <v>10</v>
      </c>
      <c r="I2150" s="68">
        <v>1</v>
      </c>
      <c r="J2150" s="67" t="s">
        <v>174</v>
      </c>
      <c r="K2150" s="708" t="s">
        <v>4480</v>
      </c>
      <c r="L2150" s="739" t="str">
        <f>IFERROR(VLOOKUP(Tableau3[[#This Row],[CUSTOMER PN]],Database!A$2:V$3058,21,FALSE),"")</f>
        <v>IS0062902M</v>
      </c>
      <c r="M2150" s="87" t="str">
        <f>IFERROR(IF(Tableau3[[#This Row],[PO TYPE]]="HA/REVENTE","NA",VLOOKUP(Tableau3[[#This Row],[CONCAT]],[2]Commandes!$A$1:$T$1073,20,FALSE)),"NON PRESENT INDUS")</f>
        <v>NON PRESENT INDUS</v>
      </c>
      <c r="N2150" s="87"/>
      <c r="O2150" s="87" t="str">
        <f>IF(Tableau3[[#This Row],[PO TYPE]]="HA/REVENTE","NA","")</f>
        <v/>
      </c>
      <c r="P2150" s="87" t="s">
        <v>112</v>
      </c>
      <c r="Q2150" s="635">
        <v>0</v>
      </c>
      <c r="R2150" s="739">
        <v>0</v>
      </c>
      <c r="S2150" s="70">
        <f>IF(Tableau3[[#This Row],[PO TYPE]]="HA/REVENTE","NA",IF(OR(COUNTIF(Tableau3[[#This Row],[N° DP/DA]],"*OF*"),ISNUMBER(Tableau3[[#This Row],[N° DP/DA]])),1,0))</f>
        <v>0</v>
      </c>
      <c r="T2150" s="70">
        <f>IF(Tableau3[[#This Row],[PO TYPE]]="HA/REVENTE","NA",IF(OR(COUNTIF(Tableau3[[#This Row],[Launched O/N]],"*OF*"),ISNUMBER(Tableau3[[#This Row],[Launched O/N]])),1,0))</f>
        <v>1</v>
      </c>
      <c r="U2150" s="72">
        <f>IFERROR((Tableau3[[#This Row],[50%]]*0.5+Tableau3[[#This Row],[50%2]]*0.5),"100%")</f>
        <v>0.5</v>
      </c>
      <c r="V2150" s="70">
        <v>1</v>
      </c>
      <c r="W2150" s="65" t="s">
        <v>2994</v>
      </c>
      <c r="X2150" s="49" t="str">
        <f>IFERROR(VLOOKUP(Tableau3[[#This Row],[CONCAT]],Confiés!A$1:AE$9820,30,FALSE),"NA")</f>
        <v>NA</v>
      </c>
      <c r="Y2150" s="71">
        <f t="shared" si="4"/>
        <v>1</v>
      </c>
      <c r="Z2150" s="65">
        <v>44830</v>
      </c>
      <c r="AA2150" s="70">
        <v>1</v>
      </c>
      <c r="AB2150" s="70" t="s">
        <v>68</v>
      </c>
      <c r="AC2150" s="70" t="s">
        <v>68</v>
      </c>
      <c r="AD2150" s="72"/>
      <c r="AE2150" s="70" t="str">
        <f>IFERROR(VLOOKUP(Tableau3[[#This Row],[CONCAT]],'[3]RECHANGES Satair-Stelia'!$A$4:$O$200,15,FALSE),"")</f>
        <v>LAB</v>
      </c>
      <c r="AF2150" s="244" t="str">
        <f>IFERROR(VLOOKUP(Tableau3[[#This Row],[CONCAT]],'[3]RECHANGES Satair-Stelia'!$A$4:$U$200,16,FALSE),"")</f>
        <v/>
      </c>
      <c r="AG2150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44823</v>
      </c>
      <c r="AH2150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44832</v>
      </c>
      <c r="AI2150" s="65" t="s">
        <v>4688</v>
      </c>
      <c r="AJ2150" s="73" t="s">
        <v>4689</v>
      </c>
      <c r="AK2150" s="636">
        <v>44825</v>
      </c>
      <c r="AL2150" s="65">
        <v>44834</v>
      </c>
      <c r="AM2150" s="65"/>
      <c r="AN2150" s="65" t="s">
        <v>1643</v>
      </c>
      <c r="AO2150" s="65" t="s">
        <v>2990</v>
      </c>
      <c r="AP2150" s="65"/>
      <c r="AQ2150" s="65" t="s">
        <v>70</v>
      </c>
      <c r="AS2150" s="83">
        <f>IF(OR(Tableau3[[#This Row],[Criticité]]="EXP",Tableau3[[#This Row],[Criticité]]="RTN",Tableau3[[#This Row],[Criticité]]=""),1,0)</f>
        <v>0</v>
      </c>
      <c r="AT2150" s="83" t="e">
        <f>IF(Tableau3[[#This Row],[Delivery Reforecasted]]&lt;&gt;"",IF(WORKDAY.INTL(Tableau3[[#This Row],[Real shipment]],RECHANGES!$AS2460,1)&lt;=Tableau3[[#This Row],[Delivery Reforecasted]],"O","N"),IF(WORKDAY.INTL(Tableau3[[#This Row],[Real shipment]],RECHANGES!$AS2460,1)&lt;=Tableau3[[#This Row],[Requested delivery]],"O","N"))</f>
        <v>#VALUE!</v>
      </c>
      <c r="AU2150" s="77" t="e">
        <f>IF(Tableau3[[#This Row],[Requested delivery]]&lt;&gt;"",IF(WORKDAY.INTL(Tableau3[[#This Row],[Real shipment]],RECHANGES!$AS2460,1)&lt;=Tableau3[[#This Row],[Requested delivery]],"O","N"),IF(WORKDAY.INTL(Tableau3[[#This Row],[Real shipment]],RECHANGES!$AS2460,1)&lt;=Tableau3[[#This Row],[Delivery Reforecasted]],"O","N"))</f>
        <v>#VALUE!</v>
      </c>
      <c r="AV2150" s="83" t="str">
        <f>IF(Tableau3[[#This Row],[Reforecasted shipment]]&gt;=Tableau3[[#This Row],[Real shipment]],"O","N")</f>
        <v>N</v>
      </c>
      <c r="AW2150" s="77" t="e">
        <f>IF(Tableau3[[#This Row],[Real shipment]]&lt;&gt;"",MONTH(Tableau3[[#This Row],[Real shipment]]),"")</f>
        <v>#VALUE!</v>
      </c>
      <c r="AX2150" s="77" t="e">
        <f>IF(Tableau3[[#This Row],[Real shipment]]&lt;&gt;"",YEAR(Tableau3[[#This Row],[Real shipment]]),"")</f>
        <v>#VALUE!</v>
      </c>
      <c r="AY2150" s="77">
        <f>MONTH(Tableau3[[#This Row],[ENTRY DATE]])</f>
        <v>9</v>
      </c>
      <c r="AZ2150" s="77">
        <f>YEAR(Tableau3[[#This Row],[ENTRY DATE]])</f>
        <v>2022</v>
      </c>
      <c r="BA2150" s="66">
        <f>IFERROR(WEEKNUM(Tableau3[[#This Row],[Reforecasted shipment]]),"")</f>
        <v>40</v>
      </c>
      <c r="BB2150" s="66">
        <f>IFERROR(MONTH(Tableau3[[#This Row],[Reforecasted shipment]]),"")</f>
        <v>9</v>
      </c>
      <c r="BC2150" s="66">
        <f>IFERROR(YEAR(Tableau3[[#This Row],[Reforecasted shipment]]),"")</f>
        <v>2022</v>
      </c>
      <c r="BD2150" s="78">
        <f>IFERROR(VLOOKUP(Tableau3[[#This Row],[CUSTOMER PN]],Database!$A$1:$U$80002,13,FALSE),"0")*Tableau3[[#This Row],[QTY]]</f>
        <v>0</v>
      </c>
      <c r="BE2150" s="78">
        <f>IFERROR(VLOOKUP(Tableau3[[#This Row],[CUSTOMER PN]],Database!$A$1:$U$80002,16,FALSE),"0")*Tableau3[[#This Row],[QTY]]</f>
        <v>0</v>
      </c>
      <c r="BF2150" s="78">
        <f>IFERROR(VLOOKUP(Tableau3[[#This Row],[CUSTOMER PN]],Database!$A$1:$U$80002,19,FALSE),"0")</f>
        <v>0</v>
      </c>
      <c r="BG2150" s="78">
        <f>Tableau3[[#This Row],[MANUF]]+Tableau3[[#This Row],[CONTRÔLE/TEST]]</f>
        <v>0</v>
      </c>
      <c r="BH2150" s="78" t="str">
        <f>IFERROR(VLOOKUP(Tableau3[[#This Row],[CUSTOMER PN]],Database!$A$1:$U$80002,9,FALSE),"NA")</f>
        <v>NA</v>
      </c>
      <c r="BI2150" s="66" t="str">
        <f>IFERROR((Tableau3[[#This Row],[MANUF]])-#REF!*(Tableau3[[#This Row],[MANUF]]),"0")</f>
        <v>0</v>
      </c>
      <c r="BJ2150" s="78" t="str">
        <f>IFERROR(Tableau3[[#This Row],[CONTRÔLE/TEST]]-#REF!*Tableau3[[#This Row],[CONTRÔLE/TEST]],"0")</f>
        <v>0</v>
      </c>
      <c r="BK2150" s="79"/>
    </row>
    <row r="2151" spans="1:63" ht="15.75" customHeight="1" x14ac:dyDescent="0.25">
      <c r="A2151" s="347" t="str">
        <f>CONCATENATE(Tableau3[[#This Row],[CUSTOMER ORDER]],Tableau3[[#This Row],[ITEM]])</f>
        <v>2877995810</v>
      </c>
      <c r="B2151" s="348">
        <v>44643</v>
      </c>
      <c r="C2151" s="657" t="str">
        <f>IFERROR(VLOOKUP(Tableau3[[#This Row],[CUSTOMER PN]],Database!$A$1:$U$80002,3,FALSE),"")</f>
        <v>FABRICATION</v>
      </c>
      <c r="D2151" s="352" t="str">
        <f>IFERROR(VLOOKUP(Tableau3[[#This Row],[CUSTOMER PN]],Database!$A$1:$U$8066,20,FALSE),"TBD")</f>
        <v>SATAIR</v>
      </c>
      <c r="E2151" s="352" t="str">
        <f>IFERROR(VLOOKUP(Tableau3[[#This Row],[CUSTOMER PN]],Database!$A$1:$U$80002,2,FALSE),"")</f>
        <v>SHEET ASSY</v>
      </c>
      <c r="F2151" s="677">
        <v>28779958</v>
      </c>
      <c r="G2151" s="352" t="str">
        <f>IFERROR(VLOOKUP(Tableau3[[#This Row],[CONCAT]],'[1]Carnet de commande '!$AW$4:$AX$8553,2,FALSE),"NON-SPARES")</f>
        <v>174217</v>
      </c>
      <c r="H2151" s="700">
        <v>10</v>
      </c>
      <c r="I2151" s="350">
        <v>1</v>
      </c>
      <c r="J2151" s="351" t="s">
        <v>66</v>
      </c>
      <c r="K2151" s="722" t="s">
        <v>2940</v>
      </c>
      <c r="L2151" s="753" t="str">
        <f>IFERROR(VLOOKUP(Tableau3[[#This Row],[CUSTOMER PN]],Database!A$2:V$3058,21,FALSE),"")</f>
        <v>IS0059353M</v>
      </c>
      <c r="M2151" s="352" t="str">
        <f>IFERROR(IF(Tableau3[[#This Row],[PO TYPE]]="HA/REVENTE","NA",VLOOKUP(Tableau3[[#This Row],[CONCAT]],[2]Commandes!$A$1:$T$1073,20,FALSE)),"NON PRESENT INDUS")</f>
        <v>NON PRESENT INDUS</v>
      </c>
      <c r="N2151" s="352">
        <v>48842</v>
      </c>
      <c r="O2151" s="352" t="str">
        <f>IF(Tableau3[[#This Row],[PO TYPE]]="HA/REVENTE","NA","")</f>
        <v/>
      </c>
      <c r="P2151" s="352" t="s">
        <v>112</v>
      </c>
      <c r="Q2151" s="783">
        <v>0</v>
      </c>
      <c r="R2151" s="753">
        <v>0</v>
      </c>
      <c r="S2151" s="802">
        <f>IF(Tableau3[[#This Row],[PO TYPE]]="HA/REVENTE","NA",IF(OR(COUNTIF(Tableau3[[#This Row],[N° DP/DA]],"*OF*"),ISNUMBER(Tableau3[[#This Row],[N° DP/DA]])),1,0))</f>
        <v>1</v>
      </c>
      <c r="T2151" s="802">
        <f>IF(Tableau3[[#This Row],[PO TYPE]]="HA/REVENTE","NA",IF(OR(COUNTIF(Tableau3[[#This Row],[Launched O/N]],"*OF*"),ISNUMBER(Tableau3[[#This Row],[Launched O/N]])),1,0))</f>
        <v>1</v>
      </c>
      <c r="U2151" s="813">
        <f>IFERROR((Tableau3[[#This Row],[50%]]*0.5+Tableau3[[#This Row],[50%2]]*0.5),"100%")</f>
        <v>1</v>
      </c>
      <c r="V2151" s="802">
        <v>1</v>
      </c>
      <c r="W2151" s="657">
        <v>44803</v>
      </c>
      <c r="X2151" s="824" t="str">
        <f>IFERROR(VLOOKUP(Tableau3[[#This Row],[CONCAT]],Confiés!A$1:AE$9820,30,FALSE),"NA")</f>
        <v>NA</v>
      </c>
      <c r="Y2151" s="835">
        <f t="shared" si="4"/>
        <v>1</v>
      </c>
      <c r="Z2151" s="657">
        <v>44818</v>
      </c>
      <c r="AA2151" s="802">
        <v>1</v>
      </c>
      <c r="AB2151" s="802" t="s">
        <v>68</v>
      </c>
      <c r="AC2151" s="802" t="s">
        <v>68</v>
      </c>
      <c r="AD2151" s="813"/>
      <c r="AE2151" s="802" t="str">
        <f>IFERROR(VLOOKUP(Tableau3[[#This Row],[CONCAT]],'[3]RECHANGES Satair-Stelia'!$A$4:$O$200,15,FALSE),"")</f>
        <v/>
      </c>
      <c r="AF2151" s="847" t="str">
        <f>IFERROR(VLOOKUP(Tableau3[[#This Row],[CONCAT]],'[3]RECHANGES Satair-Stelia'!$A$4:$U$200,16,FALSE),"")</f>
        <v/>
      </c>
      <c r="AG2151" s="856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44832</v>
      </c>
      <c r="AH2151" s="657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44837</v>
      </c>
      <c r="AI2151" s="657" t="s">
        <v>4674</v>
      </c>
      <c r="AJ2151" s="856" t="s">
        <v>4675</v>
      </c>
      <c r="AK2151" s="873">
        <v>44837</v>
      </c>
      <c r="AL2151" s="348">
        <v>44840</v>
      </c>
      <c r="AM2151" s="657"/>
      <c r="AN2151" s="657" t="s">
        <v>1643</v>
      </c>
      <c r="AO2151" s="657" t="s">
        <v>2982</v>
      </c>
      <c r="AP2151" s="643" t="s">
        <v>4647</v>
      </c>
      <c r="AQ2151" s="643" t="s">
        <v>70</v>
      </c>
      <c r="AR2151" s="359"/>
      <c r="AS2151" s="77">
        <f>IF(OR(Tableau3[[#This Row],[Criticité]]="EXP",Tableau3[[#This Row],[Criticité]]="RTN",Tableau3[[#This Row],[Criticité]]=""),1,0)</f>
        <v>1</v>
      </c>
      <c r="AT2151" s="898" t="e">
        <f>IF(Tableau3[[#This Row],[Delivery Reforecasted]]&lt;&gt;"",IF(WORKDAY.INTL(Tableau3[[#This Row],[Real shipment]],RECHANGES!$AS2137,1)&lt;=Tableau3[[#This Row],[Delivery Reforecasted]],"O","N"),IF(WORKDAY.INTL(Tableau3[[#This Row],[Real shipment]],RECHANGES!$AS2137,1)&lt;=Tableau3[[#This Row],[Requested delivery]],"O","N"))</f>
        <v>#VALUE!</v>
      </c>
      <c r="AU2151" s="898" t="e">
        <f>IF(Tableau3[[#This Row],[Requested delivery]]&lt;&gt;"",IF(WORKDAY.INTL(Tableau3[[#This Row],[Real shipment]],RECHANGES!$AS2154,1)&lt;=Tableau3[[#This Row],[Requested delivery]],"O","N"),IF(WORKDAY.INTL(Tableau3[[#This Row],[Real shipment]],RECHANGES!$AS2154,1)&lt;=Tableau3[[#This Row],[Delivery Reforecasted]],"O","N"))</f>
        <v>#VALUE!</v>
      </c>
      <c r="AV2151" s="908" t="str">
        <f>IF(Tableau3[[#This Row],[Reforecasted shipment]]&gt;=Tableau3[[#This Row],[Real shipment]],"O","N")</f>
        <v>N</v>
      </c>
      <c r="AW2151" s="898" t="e">
        <f>IF(Tableau3[[#This Row],[Real shipment]]&lt;&gt;"",MONTH(Tableau3[[#This Row],[Real shipment]]),"")</f>
        <v>#VALUE!</v>
      </c>
      <c r="AX2151" s="898" t="e">
        <f>IF(Tableau3[[#This Row],[Real shipment]]&lt;&gt;"",YEAR(Tableau3[[#This Row],[Real shipment]]),"")</f>
        <v>#VALUE!</v>
      </c>
      <c r="AY2151" s="898">
        <f>MONTH(Tableau3[[#This Row],[ENTRY DATE]])</f>
        <v>3</v>
      </c>
      <c r="AZ2151" s="898">
        <f>YEAR(Tableau3[[#This Row],[ENTRY DATE]])</f>
        <v>2022</v>
      </c>
      <c r="BA2151" s="352">
        <f>IFERROR(WEEKNUM(Tableau3[[#This Row],[Reforecasted shipment]]),"")</f>
        <v>41</v>
      </c>
      <c r="BB2151" s="352">
        <f>IFERROR(MONTH(Tableau3[[#This Row],[Reforecasted shipment]]),"")</f>
        <v>10</v>
      </c>
      <c r="BC2151" s="352">
        <f>IFERROR(YEAR(Tableau3[[#This Row],[Reforecasted shipment]]),"")</f>
        <v>2022</v>
      </c>
      <c r="BD2151" s="363">
        <f>IFERROR(VLOOKUP(Tableau3[[#This Row],[CUSTOMER PN]],Database!$A$1:$U$80002,13,FALSE),"0")*Tableau3[[#This Row],[QTY]]</f>
        <v>0</v>
      </c>
      <c r="BE2151" s="363">
        <f>IFERROR(VLOOKUP(Tableau3[[#This Row],[CUSTOMER PN]],Database!$A$1:$U$80002,16,FALSE),"0")*Tableau3[[#This Row],[QTY]]</f>
        <v>0.1</v>
      </c>
      <c r="BF2151" s="363">
        <f>IFERROR(VLOOKUP(Tableau3[[#This Row],[CUSTOMER PN]],Database!$A$1:$U$80002,19,FALSE),"0")</f>
        <v>1.4999999999999999E-2</v>
      </c>
      <c r="BG2151" s="363">
        <f>Tableau3[[#This Row],[MANUF]]+Tableau3[[#This Row],[CONTRÔLE/TEST]]</f>
        <v>0.115</v>
      </c>
      <c r="BH2151" s="363" t="str">
        <f>IFERROR(VLOOKUP(Tableau3[[#This Row],[CUSTOMER PN]],Database!$A$1:$U$80002,9,FALSE),"NA")</f>
        <v>COL</v>
      </c>
      <c r="BI2151" s="352" t="str">
        <f>IFERROR((Tableau3[[#This Row],[MANUF]])-#REF!*(Tableau3[[#This Row],[MANUF]]),"0")</f>
        <v>0</v>
      </c>
      <c r="BJ2151" s="363" t="str">
        <f>IFERROR(Tableau3[[#This Row],[CONTRÔLE/TEST]]-#REF!*Tableau3[[#This Row],[CONTRÔLE/TEST]],"0")</f>
        <v>0</v>
      </c>
      <c r="BK2151" s="363"/>
    </row>
    <row r="2152" spans="1:63" ht="15.75" customHeight="1" x14ac:dyDescent="0.25">
      <c r="A2152" s="64" t="str">
        <f>CONCATENATE(Tableau3[[#This Row],[CUSTOMER ORDER]],Tableau3[[#This Row],[ITEM]])</f>
        <v>68936651</v>
      </c>
      <c r="B2152" s="65">
        <v>44312</v>
      </c>
      <c r="C2152" s="65" t="str">
        <f>IFERROR(VLOOKUP(Tableau3[[#This Row],[CUSTOMER PN]],Database!$A$1:$U$80002,3,FALSE),"")</f>
        <v>FABRICATION</v>
      </c>
      <c r="D2152" s="66" t="str">
        <f>IFERROR(VLOOKUP(Tableau3[[#This Row],[CUSTOMER PN]],Database!$A$1:$U$8066,20,FALSE),"TBD")</f>
        <v>AD&amp;S</v>
      </c>
      <c r="E2152" s="66">
        <f>IFERROR(VLOOKUP(Tableau3[[#This Row],[CUSTOMER PN]],Database!$A$1:$U$80002,2,FALSE),"")</f>
        <v>61</v>
      </c>
      <c r="F2152" s="633">
        <v>6893665</v>
      </c>
      <c r="G2152" s="44" t="str">
        <f>IFERROR(VLOOKUP(Tableau3[[#This Row],[CONCAT]],'[1]Carnet de commande '!$AW$4:$AX$8553,2,FALSE),"NON-SPARES")</f>
        <v>159107</v>
      </c>
      <c r="H2152" s="634">
        <v>1</v>
      </c>
      <c r="I2152" s="68">
        <v>1</v>
      </c>
      <c r="J2152" s="67" t="s">
        <v>174</v>
      </c>
      <c r="K2152" s="714" t="s">
        <v>3222</v>
      </c>
      <c r="L2152" s="708" t="str">
        <f>IFERROR(VLOOKUP(Tableau3[[#This Row],[CUSTOMER PN]],Database!A$2:V$3058,21,FALSE),"")</f>
        <v>IS0060618M</v>
      </c>
      <c r="M2152" s="251" t="str">
        <f>IFERROR(IF(Tableau3[[#This Row],[PO TYPE]]="HA/REVENTE","NA",VLOOKUP(Tableau3[[#This Row],[CONCAT]],[2]Commandes!$A$1:$T$1073,20,FALSE)),"NON PRESENT INDUS")</f>
        <v>NON PRESENT INDUS</v>
      </c>
      <c r="N2152" s="648">
        <v>46111</v>
      </c>
      <c r="O2152" s="87" t="s">
        <v>596</v>
      </c>
      <c r="P2152" s="87" t="s">
        <v>112</v>
      </c>
      <c r="Q2152" s="635">
        <v>0</v>
      </c>
      <c r="R2152" s="739">
        <v>0</v>
      </c>
      <c r="S2152" s="70">
        <f>IF(Tableau3[[#This Row],[PO TYPE]]="HA/REVENTE","NA",IF(OR(COUNTIF(Tableau3[[#This Row],[N° DP/DA]],"*OF*"),ISNUMBER(Tableau3[[#This Row],[N° DP/DA]])),1,0))</f>
        <v>1</v>
      </c>
      <c r="T2152" s="70">
        <f>IF(Tableau3[[#This Row],[PO TYPE]]="HA/REVENTE","NA",IF(OR(COUNTIF(Tableau3[[#This Row],[Launched O/N]],"*OF*"),ISNUMBER(Tableau3[[#This Row],[Launched O/N]])),1,0))</f>
        <v>1</v>
      </c>
      <c r="U2152" s="50">
        <f>IFERROR((Tableau3[[#This Row],[50%]]*0.5+Tableau3[[#This Row],[50%2]]*0.5),"100%")</f>
        <v>1</v>
      </c>
      <c r="V2152" s="70">
        <v>1</v>
      </c>
      <c r="W2152" s="65">
        <v>44496</v>
      </c>
      <c r="X2152" s="49">
        <f>IFERROR(VLOOKUP(Tableau3[[#This Row],[CONCAT]],Confiés!A$1:AE$9820,30,FALSE),"NA")</f>
        <v>1</v>
      </c>
      <c r="Y2152" s="71">
        <f t="shared" si="4"/>
        <v>1</v>
      </c>
      <c r="Z2152" s="65">
        <v>44635</v>
      </c>
      <c r="AA2152" s="70">
        <v>1</v>
      </c>
      <c r="AB2152" s="70" t="s">
        <v>2341</v>
      </c>
      <c r="AC2152" s="70" t="s">
        <v>2341</v>
      </c>
      <c r="AD2152" s="72"/>
      <c r="AE2152" s="70" t="str">
        <f>IFERROR(VLOOKUP(Tableau3[[#This Row],[CONCAT]],'[3]RECHANGES Satair-Stelia'!$A$4:$O$200,15,FALSE),"")</f>
        <v/>
      </c>
      <c r="AF2152" s="52" t="str">
        <f>IFERROR(VLOOKUP(Tableau3[[#This Row],[CONCAT]],'[3]RECHANGES Satair-Stelia'!$A$4:$U$200,16,FALSE),"")</f>
        <v/>
      </c>
      <c r="AG2152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44526</v>
      </c>
      <c r="AH2152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44837</v>
      </c>
      <c r="AI2152" s="65" t="s">
        <v>4659</v>
      </c>
      <c r="AJ2152" s="65" t="s">
        <v>4676</v>
      </c>
      <c r="AK2152" s="636">
        <v>44530</v>
      </c>
      <c r="AL2152" s="65">
        <v>44839</v>
      </c>
      <c r="AM2152" s="65"/>
      <c r="AN2152" s="65" t="s">
        <v>1643</v>
      </c>
      <c r="AO2152" s="65" t="s">
        <v>2992</v>
      </c>
      <c r="AP2152" s="65" t="s">
        <v>4648</v>
      </c>
      <c r="AQ2152" s="67" t="s">
        <v>70</v>
      </c>
      <c r="AR2152" s="75"/>
      <c r="AS2152" s="77">
        <f>IF(OR(Tableau3[[#This Row],[Criticité]]="EXP",Tableau3[[#This Row],[Criticité]]="RTN",Tableau3[[#This Row],[Criticité]]=""),1,0)</f>
        <v>0</v>
      </c>
      <c r="AT2152" s="77" t="e">
        <f>IF(Tableau3[[#This Row],[Delivery Reforecasted]]&lt;&gt;"",IF(WORKDAY.INTL(Tableau3[[#This Row],[Real shipment]],RECHANGES!$AS2050,1)&lt;=Tableau3[[#This Row],[Delivery Reforecasted]],"O","N"),IF(WORKDAY.INTL(Tableau3[[#This Row],[Real shipment]],RECHANGES!$AS2050,1)&lt;=Tableau3[[#This Row],[Requested delivery]],"O","N"))</f>
        <v>#VALUE!</v>
      </c>
      <c r="AU2152" s="77" t="e">
        <f>IF(Tableau3[[#This Row],[Requested delivery]]&lt;&gt;"",IF(WORKDAY.INTL(Tableau3[[#This Row],[Real shipment]],RECHANGES!$AS1827,1)&lt;=Tableau3[[#This Row],[Requested delivery]],"O","N"),IF(WORKDAY.INTL(Tableau3[[#This Row],[Real shipment]],RECHANGES!$AS1827,1)&lt;=Tableau3[[#This Row],[Delivery Reforecasted]],"O","N"))</f>
        <v>#VALUE!</v>
      </c>
      <c r="AV2152" s="83" t="str">
        <f>IF(Tableau3[[#This Row],[Reforecasted shipment]]&gt;=Tableau3[[#This Row],[Real shipment]],"O","N")</f>
        <v>N</v>
      </c>
      <c r="AW2152" s="77" t="e">
        <f>IF(Tableau3[[#This Row],[Real shipment]]&lt;&gt;"",MONTH(Tableau3[[#This Row],[Real shipment]]),"")</f>
        <v>#VALUE!</v>
      </c>
      <c r="AX2152" s="67" t="e">
        <f>IF(Tableau3[[#This Row],[Real shipment]]&lt;&gt;"",YEAR(Tableau3[[#This Row],[Real shipment]]),"")</f>
        <v>#VALUE!</v>
      </c>
      <c r="AY2152" s="67">
        <f>MONTH(Tableau3[[#This Row],[ENTRY DATE]])</f>
        <v>4</v>
      </c>
      <c r="AZ2152" s="67">
        <f>YEAR(Tableau3[[#This Row],[ENTRY DATE]])</f>
        <v>2021</v>
      </c>
      <c r="BA2152" s="67">
        <f>IFERROR(WEEKNUM(Tableau3[[#This Row],[Reforecasted shipment]]),"")</f>
        <v>41</v>
      </c>
      <c r="BB2152" s="67">
        <f>IFERROR(MONTH(Tableau3[[#This Row],[Reforecasted shipment]]),"")</f>
        <v>10</v>
      </c>
      <c r="BC2152" s="67">
        <f>IFERROR(YEAR(Tableau3[[#This Row],[Reforecasted shipment]]),"")</f>
        <v>2022</v>
      </c>
      <c r="BD2152" s="78">
        <f>IFERROR(VLOOKUP(Tableau3[[#This Row],[CUSTOMER PN]],Database!$A$1:$U$80002,13,FALSE),"0")*Tableau3[[#This Row],[QTY]]</f>
        <v>0</v>
      </c>
      <c r="BE2152" s="78">
        <f>IFERROR(VLOOKUP(Tableau3[[#This Row],[CUSTOMER PN]],Database!$A$1:$U$80002,16,FALSE),"0")*Tableau3[[#This Row],[QTY]]</f>
        <v>1.54</v>
      </c>
      <c r="BF2152" s="78">
        <f>IFERROR(VLOOKUP(Tableau3[[#This Row],[CUSTOMER PN]],Database!$A$1:$U$80002,19,FALSE),"0")</f>
        <v>0.4</v>
      </c>
      <c r="BG2152" s="78">
        <f>Tableau3[[#This Row],[MANUF]]+Tableau3[[#This Row],[CONTRÔLE/TEST]]</f>
        <v>1.94</v>
      </c>
      <c r="BH2152" s="78" t="str">
        <f>IFERROR(VLOOKUP(Tableau3[[#This Row],[CUSTOMER PN]],Database!$A$1:$U$80002,9,FALSE),"NA")</f>
        <v>COL</v>
      </c>
      <c r="BI2152" s="78" t="str">
        <f>IFERROR((Tableau3[[#This Row],[MANUF]])-#REF!*(Tableau3[[#This Row],[MANUF]]),"0")</f>
        <v>0</v>
      </c>
      <c r="BJ2152" s="78" t="str">
        <f>IFERROR(Tableau3[[#This Row],[CONTRÔLE/TEST]]-#REF!*Tableau3[[#This Row],[CONTRÔLE/TEST]],"0")</f>
        <v>0</v>
      </c>
      <c r="BK2152" s="79"/>
    </row>
    <row r="2153" spans="1:63" ht="15.75" customHeight="1" x14ac:dyDescent="0.25">
      <c r="A2153" s="574" t="str">
        <f>CONCATENATE(Tableau3[[#This Row],[CUSTOMER ORDER]],Tableau3[[#This Row],[ITEM]])</f>
        <v>490004490510</v>
      </c>
      <c r="B2153" s="575">
        <v>44798</v>
      </c>
      <c r="C2153" s="575" t="str">
        <f>IFERROR(VLOOKUP(Tableau3[[#This Row],[CUSTOMER PN]],Database!$A$1:$U$80002,3,FALSE),"")</f>
        <v>HA/REVENTE</v>
      </c>
      <c r="D2153" s="576" t="str">
        <f>IFERROR(VLOOKUP(Tableau3[[#This Row],[CUSTOMER PN]],Database!$A$1:$U$8066,20,FALSE),"TBD")</f>
        <v>STELIA</v>
      </c>
      <c r="E2153" s="576" t="str">
        <f>IFERROR(VLOOKUP(Tableau3[[#This Row],[CUSTOMER PN]],Database!$A$1:$U$80002,2,FALSE),"")</f>
        <v>BOUCHON EQUIPEE</v>
      </c>
      <c r="F2153" s="668">
        <v>4900044905</v>
      </c>
      <c r="G2153" s="576" t="str">
        <f>IFERROR(VLOOKUP(Tableau3[[#This Row],[CONCAT]],'[1]Carnet de commande '!$AW$4:$AX$8553,2,FALSE),"NON-SPARES")</f>
        <v>183279</v>
      </c>
      <c r="H2153" s="692">
        <v>10</v>
      </c>
      <c r="I2153" s="577">
        <v>1</v>
      </c>
      <c r="J2153" s="67" t="s">
        <v>251</v>
      </c>
      <c r="K2153" s="718" t="s">
        <v>4606</v>
      </c>
      <c r="L2153" s="744" t="str">
        <f>IFERROR(VLOOKUP(Tableau3[[#This Row],[CUSTOMER PN]],Database!A$2:V$3058,21,FALSE),"")</f>
        <v>IS0061053S</v>
      </c>
      <c r="M2153" s="579" t="str">
        <f>IFERROR(IF(Tableau3[[#This Row],[PO TYPE]]="HA/REVENTE","NA",VLOOKUP(Tableau3[[#This Row],[CONCAT]],[2]Commandes!$A$1:$T$1073,20,FALSE)),"NON PRESENT INDUS")</f>
        <v>NA</v>
      </c>
      <c r="N2153" s="579">
        <v>48843</v>
      </c>
      <c r="O2153" s="579" t="str">
        <f>IF(Tableau3[[#This Row],[PO TYPE]]="HA/REVENTE","NA","")</f>
        <v>NA</v>
      </c>
      <c r="P2153" s="579" t="s">
        <v>68</v>
      </c>
      <c r="Q2153" s="776" t="str">
        <f>IF(Tableau3[[#This Row],[PO TYPE]]="HA/REVENTE","NA","")</f>
        <v>NA</v>
      </c>
      <c r="R2153" s="744" t="str">
        <f>IF(Tableau3[[#This Row],[PO TYPE]]="HA/REVENTE","NA","")</f>
        <v>NA</v>
      </c>
      <c r="S2153" s="580" t="str">
        <f>IF(Tableau3[[#This Row],[PO TYPE]]="HA/REVENTE","NA",IF(OR(COUNTIF(Tableau3[[#This Row],[N° DP/DA]],"*OF*"),ISNUMBER(Tableau3[[#This Row],[N° DP/DA]])),1,0))</f>
        <v>NA</v>
      </c>
      <c r="T2153" s="580" t="str">
        <f>IF(Tableau3[[#This Row],[PO TYPE]]="HA/REVENTE","NA",IF(OR(COUNTIF(Tableau3[[#This Row],[Launched O/N]],"*OF*"),ISNUMBER(Tableau3[[#This Row],[Launched O/N]])),1,0))</f>
        <v>NA</v>
      </c>
      <c r="U2153" s="581" t="str">
        <f>IFERROR((Tableau3[[#This Row],[50%]]*0.5+Tableau3[[#This Row],[50%2]]*0.5),"100%")</f>
        <v>100%</v>
      </c>
      <c r="V2153" s="580">
        <v>0</v>
      </c>
      <c r="W2153" s="65" t="s">
        <v>181</v>
      </c>
      <c r="X2153" s="582" t="str">
        <f>IFERROR(VLOOKUP(Tableau3[[#This Row],[CONCAT]],Confiés!A$1:AE$9820,30,FALSE),"NA")</f>
        <v>NA</v>
      </c>
      <c r="Y2153" s="583">
        <f t="shared" si="4"/>
        <v>0</v>
      </c>
      <c r="Z2153" s="575" t="s">
        <v>68</v>
      </c>
      <c r="AA2153" s="580" t="s">
        <v>68</v>
      </c>
      <c r="AB2153" s="580" t="s">
        <v>68</v>
      </c>
      <c r="AC2153" s="580" t="s">
        <v>68</v>
      </c>
      <c r="AD2153" s="581" t="str">
        <f>IFERROR(SUMPRODUCT($AA2153:$AC2153,$AA$1:$AC$1)/SUMIF($AA2153:$AC2153,"&lt;&gt;NA",$AA$1:$AC$1),"NA")</f>
        <v>NA</v>
      </c>
      <c r="AE2153" s="580" t="str">
        <f>IFERROR(VLOOKUP(Tableau3[[#This Row],[CONCAT]],'[3]RECHANGES Satair-Stelia'!$A$4:$O$200,15,FALSE),"")</f>
        <v/>
      </c>
      <c r="AF2153" s="916" t="str">
        <f>IFERROR(VLOOKUP(Tableau3[[#This Row],[CONCAT]],'[3]RECHANGES Satair-Stelia'!$A$4:$U$200,16,FALSE),"")</f>
        <v/>
      </c>
      <c r="AG2153" s="584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44799</v>
      </c>
      <c r="AH2153" s="57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44825</v>
      </c>
      <c r="AI2153" s="575" t="s">
        <v>4642</v>
      </c>
      <c r="AJ2153" s="584" t="s">
        <v>4643</v>
      </c>
      <c r="AK2153" s="865">
        <v>44803</v>
      </c>
      <c r="AL2153" s="575">
        <v>44827</v>
      </c>
      <c r="AM2153" s="575"/>
      <c r="AN2153" s="65" t="s">
        <v>1643</v>
      </c>
      <c r="AO2153" s="575" t="s">
        <v>2991</v>
      </c>
      <c r="AP2153" s="575"/>
      <c r="AQ2153" s="65" t="s">
        <v>70</v>
      </c>
      <c r="AR2153" s="585"/>
      <c r="AS2153" s="586">
        <f>IF(OR(Tableau3[[#This Row],[Criticité]]="EXP",Tableau3[[#This Row],[Criticité]]="RTN",Tableau3[[#This Row],[Criticité]]=""),1,0)</f>
        <v>0</v>
      </c>
      <c r="AT2153" s="586" t="e">
        <f>IF(Tableau3[[#This Row],[Delivery Reforecasted]]&lt;&gt;"",IF(WORKDAY.INTL(Tableau3[[#This Row],[Real shipment]],RECHANGES!$AS2422,1)&lt;=Tableau3[[#This Row],[Delivery Reforecasted]],"O","N"),IF(WORKDAY.INTL(Tableau3[[#This Row],[Real shipment]],RECHANGES!$AS2422,1)&lt;=Tableau3[[#This Row],[Requested delivery]],"O","N"))</f>
        <v>#VALUE!</v>
      </c>
      <c r="AU2153" s="587" t="e">
        <f>IF(Tableau3[[#This Row],[Requested delivery]]&lt;&gt;"",IF(WORKDAY.INTL(Tableau3[[#This Row],[Real shipment]],RECHANGES!$AS2422,1)&lt;=Tableau3[[#This Row],[Requested delivery]],"O","N"),IF(WORKDAY.INTL(Tableau3[[#This Row],[Real shipment]],RECHANGES!$AS2422,1)&lt;=Tableau3[[#This Row],[Delivery Reforecasted]],"O","N"))</f>
        <v>#VALUE!</v>
      </c>
      <c r="AV2153" s="586" t="str">
        <f>IF(Tableau3[[#This Row],[Reforecasted shipment]]&gt;=Tableau3[[#This Row],[Real shipment]],"O","N")</f>
        <v>N</v>
      </c>
      <c r="AW2153" s="587" t="e">
        <f>IF(Tableau3[[#This Row],[Real shipment]]&lt;&gt;"",MONTH(Tableau3[[#This Row],[Real shipment]]),"")</f>
        <v>#VALUE!</v>
      </c>
      <c r="AX2153" s="587" t="e">
        <f>IF(Tableau3[[#This Row],[Real shipment]]&lt;&gt;"",YEAR(Tableau3[[#This Row],[Real shipment]]),"")</f>
        <v>#VALUE!</v>
      </c>
      <c r="AY2153" s="587">
        <f>MONTH(Tableau3[[#This Row],[ENTRY DATE]])</f>
        <v>8</v>
      </c>
      <c r="AZ2153" s="587">
        <f>YEAR(Tableau3[[#This Row],[ENTRY DATE]])</f>
        <v>2022</v>
      </c>
      <c r="BA2153" s="576">
        <f>IFERROR(WEEKNUM(Tableau3[[#This Row],[Reforecasted shipment]]),"")</f>
        <v>39</v>
      </c>
      <c r="BB2153" s="576">
        <f>IFERROR(MONTH(Tableau3[[#This Row],[Reforecasted shipment]]),"")</f>
        <v>9</v>
      </c>
      <c r="BC2153" s="576">
        <f>IFERROR(YEAR(Tableau3[[#This Row],[Reforecasted shipment]]),"")</f>
        <v>2022</v>
      </c>
      <c r="BD2153" s="588">
        <f>IFERROR(VLOOKUP(Tableau3[[#This Row],[CUSTOMER PN]],Database!$A$1:$U$80002,13,FALSE),"0")*Tableau3[[#This Row],[QTY]]</f>
        <v>0</v>
      </c>
      <c r="BE2153" s="588">
        <f>IFERROR(VLOOKUP(Tableau3[[#This Row],[CUSTOMER PN]],Database!$A$1:$U$80002,16,FALSE),"0")*Tableau3[[#This Row],[QTY]]</f>
        <v>0</v>
      </c>
      <c r="BF2153" s="588">
        <f>IFERROR(VLOOKUP(Tableau3[[#This Row],[CUSTOMER PN]],Database!$A$1:$U$80002,19,FALSE),"0")</f>
        <v>0</v>
      </c>
      <c r="BG2153" s="588">
        <f>Tableau3[[#This Row],[MANUF]]+Tableau3[[#This Row],[CONTRÔLE/TEST]]</f>
        <v>0</v>
      </c>
      <c r="BH2153" s="588" t="str">
        <f>IFERROR(VLOOKUP(Tableau3[[#This Row],[CUSTOMER PN]],Database!$A$1:$U$80002,9,FALSE),"NA")</f>
        <v>NA</v>
      </c>
      <c r="BI2153" s="576" t="str">
        <f>IFERROR((Tableau3[[#This Row],[MANUF]])-#REF!*(Tableau3[[#This Row],[MANUF]]),"0")</f>
        <v>0</v>
      </c>
      <c r="BJ2153" s="588" t="str">
        <f>IFERROR(Tableau3[[#This Row],[CONTRÔLE/TEST]]-#REF!*Tableau3[[#This Row],[CONTRÔLE/TEST]],"0")</f>
        <v>0</v>
      </c>
      <c r="BK2153" s="589"/>
    </row>
    <row r="2154" spans="1:63" ht="15.75" customHeight="1" x14ac:dyDescent="0.25">
      <c r="A2154" s="403" t="str">
        <f>CONCATENATE(Tableau3[[#This Row],[CUSTOMER ORDER]],Tableau3[[#This Row],[ITEM]])</f>
        <v>2881378610</v>
      </c>
      <c r="B2154" s="404">
        <v>44691</v>
      </c>
      <c r="C2154" s="404" t="str">
        <f>IFERROR(VLOOKUP(Tableau3[[#This Row],[CUSTOMER PN]],Database!$A$1:$U$80002,3,FALSE),"")</f>
        <v>HA/REVENTE</v>
      </c>
      <c r="D2154" s="405" t="str">
        <f>IFERROR(VLOOKUP(Tableau3[[#This Row],[CUSTOMER PN]],Database!$A$1:$U$8066,20,FALSE),"TBD")</f>
        <v>SATAIR</v>
      </c>
      <c r="E2154" s="405" t="str">
        <f>IFERROR(VLOOKUP(Tableau3[[#This Row],[CUSTOMER PN]],Database!$A$1:$U$80002,2,FALSE),"")</f>
        <v>PLACARD SET</v>
      </c>
      <c r="F2154" s="674">
        <v>28813786</v>
      </c>
      <c r="G2154" s="405" t="str">
        <f>IFERROR(VLOOKUP(Tableau3[[#This Row],[CONCAT]],'[1]Carnet de commande '!$AW$4:$AX$8553,2,FALSE),"NON-SPARES")</f>
        <v>176397</v>
      </c>
      <c r="H2154" s="696">
        <v>10</v>
      </c>
      <c r="I2154" s="406">
        <v>34</v>
      </c>
      <c r="J2154" s="407" t="s">
        <v>66</v>
      </c>
      <c r="K2154" s="717" t="s">
        <v>3487</v>
      </c>
      <c r="L2154" s="749" t="str">
        <f>IFERROR(VLOOKUP(Tableau3[[#This Row],[CUSTOMER PN]],Database!A$2:V$3058,21,FALSE),"")</f>
        <v>IS0059841S</v>
      </c>
      <c r="M2154" s="408" t="str">
        <f>IFERROR(IF(Tableau3[[#This Row],[PO TYPE]]="HA/REVENTE","NA",VLOOKUP(Tableau3[[#This Row],[CONCAT]],[2]Commandes!$A$1:$T$1073,20,FALSE)),"NON PRESENT INDUS")</f>
        <v>NA</v>
      </c>
      <c r="N2154" s="408">
        <v>48843</v>
      </c>
      <c r="O2154" s="408" t="str">
        <f>IF(Tableau3[[#This Row],[PO TYPE]]="HA/REVENTE","NA","")</f>
        <v>NA</v>
      </c>
      <c r="P2154" s="408" t="s">
        <v>68</v>
      </c>
      <c r="Q2154" s="780" t="str">
        <f>IF(Tableau3[[#This Row],[PO TYPE]]="HA/REVENTE","NA","")</f>
        <v>NA</v>
      </c>
      <c r="R2154" s="749" t="str">
        <f>IF(Tableau3[[#This Row],[PO TYPE]]="HA/REVENTE","NA","")</f>
        <v>NA</v>
      </c>
      <c r="S2154" s="409" t="str">
        <f>IF(Tableau3[[#This Row],[PO TYPE]]="HA/REVENTE","NA",IF(OR(COUNTIF(Tableau3[[#This Row],[N° DP/DA]],"*OF*"),ISNUMBER(Tableau3[[#This Row],[N° DP/DA]])),1,0))</f>
        <v>NA</v>
      </c>
      <c r="T2154" s="409" t="str">
        <f>IF(Tableau3[[#This Row],[PO TYPE]]="HA/REVENTE","NA",IF(OR(COUNTIF(Tableau3[[#This Row],[Launched O/N]],"*OF*"),ISNUMBER(Tableau3[[#This Row],[Launched O/N]])),1,0))</f>
        <v>NA</v>
      </c>
      <c r="U2154" s="410" t="str">
        <f>IFERROR((Tableau3[[#This Row],[50%]]*0.5+Tableau3[[#This Row],[50%2]]*0.5),"100%")</f>
        <v>100%</v>
      </c>
      <c r="V2154" s="409">
        <v>1</v>
      </c>
      <c r="W2154" s="65">
        <v>44764</v>
      </c>
      <c r="X2154" s="411" t="str">
        <f>IFERROR(VLOOKUP(Tableau3[[#This Row],[CONCAT]],Confiés!A$1:AE$9820,30,FALSE),"NA")</f>
        <v>NA</v>
      </c>
      <c r="Y2154" s="412">
        <f t="shared" si="4"/>
        <v>1</v>
      </c>
      <c r="Z2154" s="404" t="s">
        <v>68</v>
      </c>
      <c r="AA2154" s="409" t="s">
        <v>68</v>
      </c>
      <c r="AB2154" s="409" t="s">
        <v>68</v>
      </c>
      <c r="AC2154" s="409" t="s">
        <v>68</v>
      </c>
      <c r="AD2154" s="410" t="str">
        <f>IFERROR(SUMPRODUCT($AA2154:$AC2154,$AA$1:$AC$1)/SUMIF($AA2154:$AC2154,"&lt;&gt;NA",$AA$1:$AC$1),"NA")</f>
        <v>NA</v>
      </c>
      <c r="AE2154" s="409" t="str">
        <f>IFERROR(VLOOKUP(Tableau3[[#This Row],[CONCAT]],'[3]RECHANGES Satair-Stelia'!$A$4:$O$200,15,FALSE),"")</f>
        <v/>
      </c>
      <c r="AF2154" s="413" t="str">
        <f>IFERROR(VLOOKUP(Tableau3[[#This Row],[CONCAT]],'[3]RECHANGES Satair-Stelia'!$A$4:$U$200,16,FALSE),"")</f>
        <v/>
      </c>
      <c r="AG2154" s="414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44825</v>
      </c>
      <c r="AH2154" s="404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44825</v>
      </c>
      <c r="AI2154" s="404" t="s">
        <v>4560</v>
      </c>
      <c r="AJ2154" s="414" t="s">
        <v>4570</v>
      </c>
      <c r="AK2154" s="870">
        <v>44830</v>
      </c>
      <c r="AL2154" s="404">
        <v>44830</v>
      </c>
      <c r="AM2154" s="404"/>
      <c r="AN2154" s="404" t="s">
        <v>1643</v>
      </c>
      <c r="AO2154" s="404" t="s">
        <v>2982</v>
      </c>
      <c r="AP2154" s="65" t="s">
        <v>4546</v>
      </c>
      <c r="AQ2154" s="65" t="s">
        <v>70</v>
      </c>
      <c r="AR2154" s="415"/>
      <c r="AS2154" s="416">
        <f>IF(OR(Tableau3[[#This Row],[Criticité]]="EXP",Tableau3[[#This Row],[Criticité]]="RTN",Tableau3[[#This Row],[Criticité]]=""),1,0)</f>
        <v>1</v>
      </c>
      <c r="AT2154" s="416" t="e">
        <f>IF(Tableau3[[#This Row],[Delivery Reforecasted]]&lt;&gt;"",IF(WORKDAY.INTL(Tableau3[[#This Row],[Real shipment]],RECHANGES!$AS2218,1)&lt;=Tableau3[[#This Row],[Delivery Reforecasted]],"O","N"),IF(WORKDAY.INTL(Tableau3[[#This Row],[Real shipment]],RECHANGES!$AS2218,1)&lt;=Tableau3[[#This Row],[Requested delivery]],"O","N"))</f>
        <v>#VALUE!</v>
      </c>
      <c r="AU2154" s="417" t="e">
        <f>IF(Tableau3[[#This Row],[Requested delivery]]&lt;&gt;"",IF(WORKDAY.INTL(Tableau3[[#This Row],[Real shipment]],RECHANGES!$AS2218,1)&lt;=Tableau3[[#This Row],[Requested delivery]],"O","N"),IF(WORKDAY.INTL(Tableau3[[#This Row],[Real shipment]],RECHANGES!$AS2218,1)&lt;=Tableau3[[#This Row],[Delivery Reforecasted]],"O","N"))</f>
        <v>#VALUE!</v>
      </c>
      <c r="AV2154" s="416" t="str">
        <f>IF(Tableau3[[#This Row],[Reforecasted shipment]]&gt;=Tableau3[[#This Row],[Real shipment]],"O","N")</f>
        <v>N</v>
      </c>
      <c r="AW2154" s="417" t="e">
        <f>IF(Tableau3[[#This Row],[Real shipment]]&lt;&gt;"",MONTH(Tableau3[[#This Row],[Real shipment]]),"")</f>
        <v>#VALUE!</v>
      </c>
      <c r="AX2154" s="417" t="e">
        <f>IF(Tableau3[[#This Row],[Real shipment]]&lt;&gt;"",YEAR(Tableau3[[#This Row],[Real shipment]]),"")</f>
        <v>#VALUE!</v>
      </c>
      <c r="AY2154" s="417">
        <f>MONTH(Tableau3[[#This Row],[ENTRY DATE]])</f>
        <v>5</v>
      </c>
      <c r="AZ2154" s="417">
        <f>YEAR(Tableau3[[#This Row],[ENTRY DATE]])</f>
        <v>2022</v>
      </c>
      <c r="BA2154" s="405">
        <f>IFERROR(WEEKNUM(Tableau3[[#This Row],[Reforecasted shipment]]),"")</f>
        <v>39</v>
      </c>
      <c r="BB2154" s="405">
        <f>IFERROR(MONTH(Tableau3[[#This Row],[Reforecasted shipment]]),"")</f>
        <v>9</v>
      </c>
      <c r="BC2154" s="405">
        <f>IFERROR(YEAR(Tableau3[[#This Row],[Reforecasted shipment]]),"")</f>
        <v>2022</v>
      </c>
      <c r="BD2154" s="418">
        <f>IFERROR(VLOOKUP(Tableau3[[#This Row],[CUSTOMER PN]],Database!$A$1:$U$80002,13,FALSE),"0")*Tableau3[[#This Row],[QTY]]</f>
        <v>0</v>
      </c>
      <c r="BE2154" s="418">
        <f>IFERROR(VLOOKUP(Tableau3[[#This Row],[CUSTOMER PN]],Database!$A$1:$U$80002,16,FALSE),"0")*Tableau3[[#This Row],[QTY]]</f>
        <v>0</v>
      </c>
      <c r="BF2154" s="418">
        <f>IFERROR(VLOOKUP(Tableau3[[#This Row],[CUSTOMER PN]],Database!$A$1:$U$80002,19,FALSE),"0")</f>
        <v>0</v>
      </c>
      <c r="BG2154" s="418">
        <f>Tableau3[[#This Row],[MANUF]]+Tableau3[[#This Row],[CONTRÔLE/TEST]]</f>
        <v>0</v>
      </c>
      <c r="BH2154" s="418" t="str">
        <f>IFERROR(VLOOKUP(Tableau3[[#This Row],[CUSTOMER PN]],Database!$A$1:$U$80002,9,FALSE),"NA")</f>
        <v>NA</v>
      </c>
      <c r="BI2154" s="405" t="str">
        <f>IFERROR((Tableau3[[#This Row],[MANUF]])-#REF!*(Tableau3[[#This Row],[MANUF]]),"0")</f>
        <v>0</v>
      </c>
      <c r="BJ2154" s="418" t="str">
        <f>IFERROR(Tableau3[[#This Row],[CONTRÔLE/TEST]]-#REF!*Tableau3[[#This Row],[CONTRÔLE/TEST]],"0")</f>
        <v>0</v>
      </c>
      <c r="BK2154" s="419"/>
    </row>
    <row r="2155" spans="1:63" ht="15.75" customHeight="1" x14ac:dyDescent="0.25">
      <c r="A2155" s="403" t="str">
        <f>CONCATENATE(Tableau3[[#This Row],[CUSTOMER ORDER]],Tableau3[[#This Row],[ITEM]])</f>
        <v>2881379310</v>
      </c>
      <c r="B2155" s="404">
        <v>44691</v>
      </c>
      <c r="C2155" s="404" t="str">
        <f>IFERROR(VLOOKUP(Tableau3[[#This Row],[CUSTOMER PN]],Database!$A$1:$U$80002,3,FALSE),"")</f>
        <v>HA/REVENTE</v>
      </c>
      <c r="D2155" s="405" t="str">
        <f>IFERROR(VLOOKUP(Tableau3[[#This Row],[CUSTOMER PN]],Database!$A$1:$U$8066,20,FALSE),"TBD")</f>
        <v>SATAIR</v>
      </c>
      <c r="E2155" s="405" t="str">
        <f>IFERROR(VLOOKUP(Tableau3[[#This Row],[CUSTOMER PN]],Database!$A$1:$U$80002,2,FALSE),"")</f>
        <v>PLACARD SET</v>
      </c>
      <c r="F2155" s="674">
        <v>28813793</v>
      </c>
      <c r="G2155" s="405" t="str">
        <f>IFERROR(VLOOKUP(Tableau3[[#This Row],[CONCAT]],'[1]Carnet de commande '!$AW$4:$AX$8553,2,FALSE),"NON-SPARES")</f>
        <v>176398</v>
      </c>
      <c r="H2155" s="696">
        <v>10</v>
      </c>
      <c r="I2155" s="406">
        <v>34</v>
      </c>
      <c r="J2155" s="407" t="s">
        <v>66</v>
      </c>
      <c r="K2155" s="717" t="s">
        <v>3488</v>
      </c>
      <c r="L2155" s="749" t="str">
        <f>IFERROR(VLOOKUP(Tableau3[[#This Row],[CUSTOMER PN]],Database!A$2:V$3058,21,FALSE),"")</f>
        <v>IS0059842S</v>
      </c>
      <c r="M2155" s="408" t="str">
        <f>IFERROR(IF(Tableau3[[#This Row],[PO TYPE]]="HA/REVENTE","NA",VLOOKUP(Tableau3[[#This Row],[CONCAT]],[2]Commandes!$A$1:$T$1073,20,FALSE)),"NON PRESENT INDUS")</f>
        <v>NA</v>
      </c>
      <c r="N2155" s="408">
        <v>48843</v>
      </c>
      <c r="O2155" s="408" t="str">
        <f>IF(Tableau3[[#This Row],[PO TYPE]]="HA/REVENTE","NA","")</f>
        <v>NA</v>
      </c>
      <c r="P2155" s="408" t="s">
        <v>68</v>
      </c>
      <c r="Q2155" s="780" t="str">
        <f>IF(Tableau3[[#This Row],[PO TYPE]]="HA/REVENTE","NA","")</f>
        <v>NA</v>
      </c>
      <c r="R2155" s="749" t="str">
        <f>IF(Tableau3[[#This Row],[PO TYPE]]="HA/REVENTE","NA","")</f>
        <v>NA</v>
      </c>
      <c r="S2155" s="409" t="str">
        <f>IF(Tableau3[[#This Row],[PO TYPE]]="HA/REVENTE","NA",IF(OR(COUNTIF(Tableau3[[#This Row],[N° DP/DA]],"*OF*"),ISNUMBER(Tableau3[[#This Row],[N° DP/DA]])),1,0))</f>
        <v>NA</v>
      </c>
      <c r="T2155" s="409" t="str">
        <f>IF(Tableau3[[#This Row],[PO TYPE]]="HA/REVENTE","NA",IF(OR(COUNTIF(Tableau3[[#This Row],[Launched O/N]],"*OF*"),ISNUMBER(Tableau3[[#This Row],[Launched O/N]])),1,0))</f>
        <v>NA</v>
      </c>
      <c r="U2155" s="410" t="str">
        <f>IFERROR((Tableau3[[#This Row],[50%]]*0.5+Tableau3[[#This Row],[50%2]]*0.5),"100%")</f>
        <v>100%</v>
      </c>
      <c r="V2155" s="70">
        <v>1</v>
      </c>
      <c r="W2155" s="65">
        <v>44764</v>
      </c>
      <c r="X2155" s="411" t="str">
        <f>IFERROR(VLOOKUP(Tableau3[[#This Row],[CONCAT]],Confiés!A$1:AE$9820,30,FALSE),"NA")</f>
        <v>NA</v>
      </c>
      <c r="Y2155" s="412">
        <f t="shared" si="4"/>
        <v>1</v>
      </c>
      <c r="Z2155" s="404" t="s">
        <v>68</v>
      </c>
      <c r="AA2155" s="409" t="s">
        <v>68</v>
      </c>
      <c r="AB2155" s="409" t="s">
        <v>68</v>
      </c>
      <c r="AC2155" s="409" t="s">
        <v>68</v>
      </c>
      <c r="AD2155" s="410" t="str">
        <f>IFERROR(SUMPRODUCT($AA2155:$AC2155,$AA$1:$AC$1)/SUMIF($AA2155:$AC2155,"&lt;&gt;NA",$AA$1:$AC$1),"NA")</f>
        <v>NA</v>
      </c>
      <c r="AE2155" s="409" t="str">
        <f>IFERROR(VLOOKUP(Tableau3[[#This Row],[CONCAT]],'[3]RECHANGES Satair-Stelia'!$A$4:$O$200,15,FALSE),"")</f>
        <v/>
      </c>
      <c r="AF2155" s="413" t="str">
        <f>IFERROR(VLOOKUP(Tableau3[[#This Row],[CONCAT]],'[3]RECHANGES Satair-Stelia'!$A$4:$U$200,16,FALSE),"")</f>
        <v/>
      </c>
      <c r="AG2155" s="414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44825</v>
      </c>
      <c r="AH2155" s="404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44825</v>
      </c>
      <c r="AI2155" s="404" t="s">
        <v>4560</v>
      </c>
      <c r="AJ2155" s="414" t="s">
        <v>4571</v>
      </c>
      <c r="AK2155" s="870">
        <v>44830</v>
      </c>
      <c r="AL2155" s="404">
        <v>44830</v>
      </c>
      <c r="AM2155" s="404"/>
      <c r="AN2155" s="404" t="s">
        <v>1643</v>
      </c>
      <c r="AO2155" s="404" t="s">
        <v>2982</v>
      </c>
      <c r="AP2155" s="65" t="s">
        <v>4546</v>
      </c>
      <c r="AQ2155" s="65" t="s">
        <v>70</v>
      </c>
      <c r="AR2155" s="415"/>
      <c r="AS2155" s="416">
        <f>IF(OR(Tableau3[[#This Row],[Criticité]]="EXP",Tableau3[[#This Row],[Criticité]]="RTN",Tableau3[[#This Row],[Criticité]]=""),1,0)</f>
        <v>1</v>
      </c>
      <c r="AT2155" s="416" t="e">
        <f>IF(Tableau3[[#This Row],[Delivery Reforecasted]]&lt;&gt;"",IF(WORKDAY.INTL(Tableau3[[#This Row],[Real shipment]],RECHANGES!$AS2219,1)&lt;=Tableau3[[#This Row],[Delivery Reforecasted]],"O","N"),IF(WORKDAY.INTL(Tableau3[[#This Row],[Real shipment]],RECHANGES!$AS2219,1)&lt;=Tableau3[[#This Row],[Requested delivery]],"O","N"))</f>
        <v>#VALUE!</v>
      </c>
      <c r="AU2155" s="417" t="e">
        <f>IF(Tableau3[[#This Row],[Requested delivery]]&lt;&gt;"",IF(WORKDAY.INTL(Tableau3[[#This Row],[Real shipment]],RECHANGES!$AS2219,1)&lt;=Tableau3[[#This Row],[Requested delivery]],"O","N"),IF(WORKDAY.INTL(Tableau3[[#This Row],[Real shipment]],RECHANGES!$AS2219,1)&lt;=Tableau3[[#This Row],[Delivery Reforecasted]],"O","N"))</f>
        <v>#VALUE!</v>
      </c>
      <c r="AV2155" s="416" t="str">
        <f>IF(Tableau3[[#This Row],[Reforecasted shipment]]&gt;=Tableau3[[#This Row],[Real shipment]],"O","N")</f>
        <v>N</v>
      </c>
      <c r="AW2155" s="417" t="e">
        <f>IF(Tableau3[[#This Row],[Real shipment]]&lt;&gt;"",MONTH(Tableau3[[#This Row],[Real shipment]]),"")</f>
        <v>#VALUE!</v>
      </c>
      <c r="AX2155" s="417" t="e">
        <f>IF(Tableau3[[#This Row],[Real shipment]]&lt;&gt;"",YEAR(Tableau3[[#This Row],[Real shipment]]),"")</f>
        <v>#VALUE!</v>
      </c>
      <c r="AY2155" s="417">
        <f>MONTH(Tableau3[[#This Row],[ENTRY DATE]])</f>
        <v>5</v>
      </c>
      <c r="AZ2155" s="417">
        <f>YEAR(Tableau3[[#This Row],[ENTRY DATE]])</f>
        <v>2022</v>
      </c>
      <c r="BA2155" s="405">
        <f>IFERROR(WEEKNUM(Tableau3[[#This Row],[Reforecasted shipment]]),"")</f>
        <v>39</v>
      </c>
      <c r="BB2155" s="405">
        <f>IFERROR(MONTH(Tableau3[[#This Row],[Reforecasted shipment]]),"")</f>
        <v>9</v>
      </c>
      <c r="BC2155" s="405">
        <f>IFERROR(YEAR(Tableau3[[#This Row],[Reforecasted shipment]]),"")</f>
        <v>2022</v>
      </c>
      <c r="BD2155" s="418">
        <f>IFERROR(VLOOKUP(Tableau3[[#This Row],[CUSTOMER PN]],Database!$A$1:$U$80002,13,FALSE),"0")*Tableau3[[#This Row],[QTY]]</f>
        <v>0</v>
      </c>
      <c r="BE2155" s="418">
        <f>IFERROR(VLOOKUP(Tableau3[[#This Row],[CUSTOMER PN]],Database!$A$1:$U$80002,16,FALSE),"0")*Tableau3[[#This Row],[QTY]]</f>
        <v>0</v>
      </c>
      <c r="BF2155" s="418">
        <f>IFERROR(VLOOKUP(Tableau3[[#This Row],[CUSTOMER PN]],Database!$A$1:$U$80002,19,FALSE),"0")</f>
        <v>0</v>
      </c>
      <c r="BG2155" s="418">
        <f>Tableau3[[#This Row],[MANUF]]+Tableau3[[#This Row],[CONTRÔLE/TEST]]</f>
        <v>0</v>
      </c>
      <c r="BH2155" s="418" t="str">
        <f>IFERROR(VLOOKUP(Tableau3[[#This Row],[CUSTOMER PN]],Database!$A$1:$U$80002,9,FALSE),"NA")</f>
        <v>NA</v>
      </c>
      <c r="BI2155" s="405" t="str">
        <f>IFERROR((Tableau3[[#This Row],[MANUF]])-#REF!*(Tableau3[[#This Row],[MANUF]]),"0")</f>
        <v>0</v>
      </c>
      <c r="BJ2155" s="418" t="str">
        <f>IFERROR(Tableau3[[#This Row],[CONTRÔLE/TEST]]-#REF!*Tableau3[[#This Row],[CONTRÔLE/TEST]],"0")</f>
        <v>0</v>
      </c>
      <c r="BK2155" s="419"/>
    </row>
    <row r="2156" spans="1:63" ht="15.75" customHeight="1" x14ac:dyDescent="0.25">
      <c r="A2156" s="64" t="str">
        <f>CONCATENATE(Tableau3[[#This Row],[CUSTOMER ORDER]],Tableau3[[#This Row],[ITEM]])</f>
        <v>2883134910</v>
      </c>
      <c r="B2156" s="65">
        <v>44719</v>
      </c>
      <c r="C2156" s="65" t="str">
        <f>IFERROR(VLOOKUP(Tableau3[[#This Row],[CUSTOMER PN]],Database!$A$1:$U$80002,3,FALSE),"")</f>
        <v>FABRICATION</v>
      </c>
      <c r="D2156" s="66" t="str">
        <f>IFERROR(VLOOKUP(Tableau3[[#This Row],[CUSTOMER PN]],Database!$A$1:$U$8066,20,FALSE),"TBD")</f>
        <v>SATAIR</v>
      </c>
      <c r="E2156" s="66">
        <f>IFERROR(VLOOKUP(Tableau3[[#This Row],[CUSTOMER PN]],Database!$A$1:$U$80002,2,FALSE),"")</f>
        <v>27</v>
      </c>
      <c r="F2156" s="633">
        <v>28831349</v>
      </c>
      <c r="G2156" s="66" t="str">
        <f>IFERROR(VLOOKUP(Tableau3[[#This Row],[CONCAT]],'[1]Carnet de commande '!$AW$4:$AX$8553,2,FALSE),"NON-SPARES")</f>
        <v>177858</v>
      </c>
      <c r="H2156" s="634">
        <v>10</v>
      </c>
      <c r="I2156" s="68">
        <v>1</v>
      </c>
      <c r="J2156" s="67" t="s">
        <v>66</v>
      </c>
      <c r="K2156" s="708" t="s">
        <v>670</v>
      </c>
      <c r="L2156" s="739" t="str">
        <f>IFERROR(VLOOKUP(Tableau3[[#This Row],[CUSTOMER PN]],Database!A$2:V$3058,21,FALSE),"")</f>
        <v>IS0032094M</v>
      </c>
      <c r="M2156" s="87" t="str">
        <f>IFERROR(IF(Tableau3[[#This Row],[PO TYPE]]="HA/REVENTE","NA",VLOOKUP(Tableau3[[#This Row],[CONCAT]],[2]Commandes!$A$1:$T$1073,20,FALSE)),"NON PRESENT INDUS")</f>
        <v>NON PRESENT INDUS</v>
      </c>
      <c r="N2156" s="87">
        <v>48842</v>
      </c>
      <c r="O2156" s="87" t="s">
        <v>446</v>
      </c>
      <c r="P2156" s="87" t="s">
        <v>112</v>
      </c>
      <c r="Q2156" s="635">
        <v>0</v>
      </c>
      <c r="R2156" s="739">
        <v>0</v>
      </c>
      <c r="S2156" s="70">
        <f>IF(Tableau3[[#This Row],[PO TYPE]]="HA/REVENTE","NA",IF(OR(COUNTIF(Tableau3[[#This Row],[N° DP/DA]],"*OF*"),ISNUMBER(Tableau3[[#This Row],[N° DP/DA]])),1,0))</f>
        <v>1</v>
      </c>
      <c r="T2156" s="70">
        <f>IF(Tableau3[[#This Row],[PO TYPE]]="HA/REVENTE","NA",IF(OR(COUNTIF(Tableau3[[#This Row],[Launched O/N]],"*OF*"),ISNUMBER(Tableau3[[#This Row],[Launched O/N]])),1,0))</f>
        <v>1</v>
      </c>
      <c r="U2156" s="72">
        <f>IFERROR((Tableau3[[#This Row],[50%]]*0.5+Tableau3[[#This Row],[50%2]]*0.5),"100%")</f>
        <v>1</v>
      </c>
      <c r="V2156" s="70">
        <v>1</v>
      </c>
      <c r="W2156" s="65">
        <v>44740</v>
      </c>
      <c r="X2156" s="49" t="str">
        <f>IFERROR(VLOOKUP(Tableau3[[#This Row],[CONCAT]],Confiés!A$1:AE$9820,30,FALSE),"NA")</f>
        <v>NA</v>
      </c>
      <c r="Y2156" s="71">
        <f t="shared" si="4"/>
        <v>1</v>
      </c>
      <c r="Z2156" s="65">
        <v>44760</v>
      </c>
      <c r="AA2156" s="70">
        <v>1</v>
      </c>
      <c r="AB2156" s="70" t="s">
        <v>68</v>
      </c>
      <c r="AC2156" s="70" t="s">
        <v>68</v>
      </c>
      <c r="AD2156" s="72"/>
      <c r="AE2156" s="70" t="str">
        <f>IFERROR(VLOOKUP(Tableau3[[#This Row],[CONCAT]],'[3]RECHANGES Satair-Stelia'!$A$4:$O$200,15,FALSE),"")</f>
        <v/>
      </c>
      <c r="AF2156" s="244" t="str">
        <f>IFERROR(VLOOKUP(Tableau3[[#This Row],[CONCAT]],'[3]RECHANGES Satair-Stelia'!$A$4:$U$200,16,FALSE),"")</f>
        <v/>
      </c>
      <c r="AG2156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44789</v>
      </c>
      <c r="AH2156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44838</v>
      </c>
      <c r="AI2156" s="65" t="s">
        <v>4690</v>
      </c>
      <c r="AJ2156" s="73" t="s">
        <v>4691</v>
      </c>
      <c r="AK2156" s="636">
        <v>44792</v>
      </c>
      <c r="AL2156" s="65">
        <v>44841</v>
      </c>
      <c r="AM2156" s="65"/>
      <c r="AN2156" s="65" t="s">
        <v>1643</v>
      </c>
      <c r="AO2156" s="65" t="s">
        <v>2982</v>
      </c>
      <c r="AP2156" s="65"/>
      <c r="AQ2156" s="65" t="s">
        <v>70</v>
      </c>
      <c r="AS2156" s="83">
        <f>IF(OR(Tableau3[[#This Row],[Criticité]]="EXP",Tableau3[[#This Row],[Criticité]]="RTN",Tableau3[[#This Row],[Criticité]]=""),1,0)</f>
        <v>1</v>
      </c>
      <c r="AT2156" s="83" t="str">
        <f>IF(Tableau3[[#This Row],[Delivery Reforecasted]]&lt;&gt;"",IF(WORKDAY.INTL(Tableau3[[#This Row],[Real shipment]],RECHANGES!$AS2268,1)&lt;=Tableau3[[#This Row],[Delivery Reforecasted]],"O","N"),IF(WORKDAY.INTL(Tableau3[[#This Row],[Real shipment]],RECHANGES!$AS2268,1)&lt;=Tableau3[[#This Row],[Requested delivery]],"O","N"))</f>
        <v>O</v>
      </c>
      <c r="AU2156" s="77" t="str">
        <f>IF(Tableau3[[#This Row],[Requested delivery]]&lt;&gt;"",IF(WORKDAY.INTL(Tableau3[[#This Row],[Real shipment]],RECHANGES!$AS2268,1)&lt;=Tableau3[[#This Row],[Requested delivery]],"O","N"),IF(WORKDAY.INTL(Tableau3[[#This Row],[Real shipment]],RECHANGES!$AS2268,1)&lt;=Tableau3[[#This Row],[Delivery Reforecasted]],"O","N"))</f>
        <v>N</v>
      </c>
      <c r="AV2156" s="83" t="str">
        <f>IF(Tableau3[[#This Row],[Reforecasted shipment]]&gt;=Tableau3[[#This Row],[Real shipment]],"O","N")</f>
        <v>N</v>
      </c>
      <c r="AW2156" s="77">
        <f>IF(Tableau3[[#This Row],[Real shipment]]&lt;&gt;"",MONTH(Tableau3[[#This Row],[Real shipment]]),"")</f>
        <v>10</v>
      </c>
      <c r="AX2156" s="77">
        <f>IF(Tableau3[[#This Row],[Real shipment]]&lt;&gt;"",YEAR(Tableau3[[#This Row],[Real shipment]]),"")</f>
        <v>2022</v>
      </c>
      <c r="AY2156" s="77">
        <f>MONTH(Tableau3[[#This Row],[ENTRY DATE]])</f>
        <v>6</v>
      </c>
      <c r="AZ2156" s="77">
        <f>YEAR(Tableau3[[#This Row],[ENTRY DATE]])</f>
        <v>2022</v>
      </c>
      <c r="BA2156" s="66">
        <f>IFERROR(WEEKNUM(Tableau3[[#This Row],[Reforecasted shipment]]),"")</f>
        <v>41</v>
      </c>
      <c r="BB2156" s="66">
        <f>IFERROR(MONTH(Tableau3[[#This Row],[Reforecasted shipment]]),"")</f>
        <v>10</v>
      </c>
      <c r="BC2156" s="66">
        <f>IFERROR(YEAR(Tableau3[[#This Row],[Reforecasted shipment]]),"")</f>
        <v>2022</v>
      </c>
      <c r="BD2156" s="78">
        <f>IFERROR(VLOOKUP(Tableau3[[#This Row],[CUSTOMER PN]],Database!$A$1:$U$80002,13,FALSE),"0")*Tableau3[[#This Row],[QTY]]</f>
        <v>0.36</v>
      </c>
      <c r="BE2156" s="78">
        <f>IFERROR(VLOOKUP(Tableau3[[#This Row],[CUSTOMER PN]],Database!$A$1:$U$80002,16,FALSE),"0")*Tableau3[[#This Row],[QTY]]</f>
        <v>4.9173</v>
      </c>
      <c r="BF2156" s="78">
        <f>IFERROR(VLOOKUP(Tableau3[[#This Row],[CUSTOMER PN]],Database!$A$1:$U$80002,19,FALSE),"0")</f>
        <v>1.229325</v>
      </c>
      <c r="BG2156" s="78">
        <f>Tableau3[[#This Row],[MANUF]]+Tableau3[[#This Row],[CONTRÔLE/TEST]]</f>
        <v>6.1466250000000002</v>
      </c>
      <c r="BH2156" s="78" t="str">
        <f>IFERROR(VLOOKUP(Tableau3[[#This Row],[CUSTOMER PN]],Database!$A$1:$U$80002,9,FALSE),"NA")</f>
        <v>COL</v>
      </c>
      <c r="BI2156" s="66" t="str">
        <f>IFERROR((Tableau3[[#This Row],[MANUF]])-#REF!*(Tableau3[[#This Row],[MANUF]]),"0")</f>
        <v>0</v>
      </c>
      <c r="BJ2156" s="78" t="str">
        <f>IFERROR(Tableau3[[#This Row],[CONTRÔLE/TEST]]-#REF!*Tableau3[[#This Row],[CONTRÔLE/TEST]],"0")</f>
        <v>0</v>
      </c>
      <c r="BK2156" s="79"/>
    </row>
    <row r="2157" spans="1:63" ht="15.75" customHeight="1" x14ac:dyDescent="0.25">
      <c r="A2157" s="64" t="str">
        <f>CONCATENATE(Tableau3[[#This Row],[CUSTOMER ORDER]],Tableau3[[#This Row],[ITEM]])</f>
        <v>2883134910_1</v>
      </c>
      <c r="B2157" s="65">
        <v>44719</v>
      </c>
      <c r="C2157" s="65" t="str">
        <f>IFERROR(VLOOKUP(Tableau3[[#This Row],[CUSTOMER PN]],Database!$A$1:$U$80002,3,FALSE),"")</f>
        <v>FABRICATION</v>
      </c>
      <c r="D2157" s="66" t="str">
        <f>IFERROR(VLOOKUP(Tableau3[[#This Row],[CUSTOMER PN]],Database!$A$1:$U$8066,20,FALSE),"TBD")</f>
        <v>SATAIR</v>
      </c>
      <c r="E2157" s="66">
        <f>IFERROR(VLOOKUP(Tableau3[[#This Row],[CUSTOMER PN]],Database!$A$1:$U$80002,2,FALSE),"")</f>
        <v>27</v>
      </c>
      <c r="F2157" s="633">
        <v>28831349</v>
      </c>
      <c r="G2157" s="66" t="str">
        <f>IFERROR(VLOOKUP(Tableau3[[#This Row],[CONCAT]],'[1]Carnet de commande '!$AW$4:$AX$8553,2,FALSE),"NON-SPARES")</f>
        <v>NON-SPARES</v>
      </c>
      <c r="H2157" s="634" t="s">
        <v>4731</v>
      </c>
      <c r="I2157" s="68">
        <v>1</v>
      </c>
      <c r="J2157" s="67" t="s">
        <v>66</v>
      </c>
      <c r="K2157" s="708" t="s">
        <v>670</v>
      </c>
      <c r="L2157" s="739" t="str">
        <f>IFERROR(VLOOKUP(Tableau3[[#This Row],[CUSTOMER PN]],Database!A$2:V$3058,21,FALSE),"")</f>
        <v>IS0032094M</v>
      </c>
      <c r="M2157" s="87" t="str">
        <f>IFERROR(IF(Tableau3[[#This Row],[PO TYPE]]="HA/REVENTE","NA",VLOOKUP(Tableau3[[#This Row],[CONCAT]],[2]Commandes!$A$1:$T$1073,20,FALSE)),"NON PRESENT INDUS")</f>
        <v>NON PRESENT INDUS</v>
      </c>
      <c r="N2157" s="87">
        <v>48842</v>
      </c>
      <c r="O2157" s="87" t="s">
        <v>1693</v>
      </c>
      <c r="P2157" s="87" t="s">
        <v>112</v>
      </c>
      <c r="Q2157" s="635">
        <v>0</v>
      </c>
      <c r="R2157" s="739">
        <v>0</v>
      </c>
      <c r="S2157" s="70">
        <f>IF(Tableau3[[#This Row],[PO TYPE]]="HA/REVENTE","NA",IF(OR(COUNTIF(Tableau3[[#This Row],[N° DP/DA]],"*OF*"),ISNUMBER(Tableau3[[#This Row],[N° DP/DA]])),1,0))</f>
        <v>1</v>
      </c>
      <c r="T2157" s="70">
        <f>IF(Tableau3[[#This Row],[PO TYPE]]="HA/REVENTE","NA",IF(OR(COUNTIF(Tableau3[[#This Row],[Launched O/N]],"*OF*"),ISNUMBER(Tableau3[[#This Row],[Launched O/N]])),1,0))</f>
        <v>1</v>
      </c>
      <c r="U2157" s="72">
        <f>IFERROR((Tableau3[[#This Row],[50%]]*0.5+Tableau3[[#This Row],[50%2]]*0.5),"100%")</f>
        <v>1</v>
      </c>
      <c r="V2157" s="70">
        <v>1</v>
      </c>
      <c r="W2157" s="65">
        <v>44740</v>
      </c>
      <c r="X2157" s="49" t="str">
        <f>IFERROR(VLOOKUP(Tableau3[[#This Row],[CONCAT]],Confiés!A$1:AE$9820,30,FALSE),"NA")</f>
        <v>NA</v>
      </c>
      <c r="Y2157" s="71">
        <f t="shared" si="4"/>
        <v>1</v>
      </c>
      <c r="Z2157" s="65">
        <v>44760</v>
      </c>
      <c r="AA2157" s="70">
        <v>1</v>
      </c>
      <c r="AB2157" s="70" t="s">
        <v>68</v>
      </c>
      <c r="AC2157" s="70" t="s">
        <v>68</v>
      </c>
      <c r="AD2157" s="72"/>
      <c r="AE2157" s="70" t="str">
        <f>IFERROR(VLOOKUP(Tableau3[[#This Row],[CONCAT]],'[3]RECHANGES Satair-Stelia'!$A$4:$O$200,15,FALSE),"")</f>
        <v/>
      </c>
      <c r="AF2157" s="244" t="str">
        <f>IFERROR(VLOOKUP(Tableau3[[#This Row],[CONCAT]],'[3]RECHANGES Satair-Stelia'!$A$4:$U$200,16,FALSE),"")</f>
        <v/>
      </c>
      <c r="AG2157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44789</v>
      </c>
      <c r="AH2157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44838</v>
      </c>
      <c r="AI2157" s="65" t="s">
        <v>4690</v>
      </c>
      <c r="AJ2157" s="73" t="s">
        <v>4691</v>
      </c>
      <c r="AK2157" s="636">
        <v>44792</v>
      </c>
      <c r="AL2157" s="65">
        <v>44841</v>
      </c>
      <c r="AM2157" s="65"/>
      <c r="AN2157" s="65" t="s">
        <v>1643</v>
      </c>
      <c r="AO2157" s="65" t="s">
        <v>2982</v>
      </c>
      <c r="AP2157" s="65"/>
      <c r="AQ2157" s="65" t="s">
        <v>70</v>
      </c>
      <c r="AS2157" s="83">
        <f>IF(OR(Tableau3[[#This Row],[Criticité]]="EXP",Tableau3[[#This Row],[Criticité]]="RTN",Tableau3[[#This Row],[Criticité]]=""),1,0)</f>
        <v>1</v>
      </c>
      <c r="AT2157" s="83" t="str">
        <f>IF(Tableau3[[#This Row],[Delivery Reforecasted]]&lt;&gt;"",IF(WORKDAY.INTL(Tableau3[[#This Row],[Real shipment]],RECHANGES!$AS2269,1)&lt;=Tableau3[[#This Row],[Delivery Reforecasted]],"O","N"),IF(WORKDAY.INTL(Tableau3[[#This Row],[Real shipment]],RECHANGES!$AS2269,1)&lt;=Tableau3[[#This Row],[Requested delivery]],"O","N"))</f>
        <v>O</v>
      </c>
      <c r="AU2157" s="77" t="str">
        <f>IF(Tableau3[[#This Row],[Requested delivery]]&lt;&gt;"",IF(WORKDAY.INTL(Tableau3[[#This Row],[Real shipment]],RECHANGES!$AS2269,1)&lt;=Tableau3[[#This Row],[Requested delivery]],"O","N"),IF(WORKDAY.INTL(Tableau3[[#This Row],[Real shipment]],RECHANGES!$AS2269,1)&lt;=Tableau3[[#This Row],[Delivery Reforecasted]],"O","N"))</f>
        <v>N</v>
      </c>
      <c r="AV2157" s="83" t="str">
        <f>IF(Tableau3[[#This Row],[Reforecasted shipment]]&gt;=Tableau3[[#This Row],[Real shipment]],"O","N")</f>
        <v>N</v>
      </c>
      <c r="AW2157" s="77">
        <f>IF(Tableau3[[#This Row],[Real shipment]]&lt;&gt;"",MONTH(Tableau3[[#This Row],[Real shipment]]),"")</f>
        <v>10</v>
      </c>
      <c r="AX2157" s="77">
        <f>IF(Tableau3[[#This Row],[Real shipment]]&lt;&gt;"",YEAR(Tableau3[[#This Row],[Real shipment]]),"")</f>
        <v>2022</v>
      </c>
      <c r="AY2157" s="77">
        <f>MONTH(Tableau3[[#This Row],[ENTRY DATE]])</f>
        <v>6</v>
      </c>
      <c r="AZ2157" s="77">
        <f>YEAR(Tableau3[[#This Row],[ENTRY DATE]])</f>
        <v>2022</v>
      </c>
      <c r="BA2157" s="66">
        <f>IFERROR(WEEKNUM(Tableau3[[#This Row],[Reforecasted shipment]]),"")</f>
        <v>41</v>
      </c>
      <c r="BB2157" s="66">
        <f>IFERROR(MONTH(Tableau3[[#This Row],[Reforecasted shipment]]),"")</f>
        <v>10</v>
      </c>
      <c r="BC2157" s="66">
        <f>IFERROR(YEAR(Tableau3[[#This Row],[Reforecasted shipment]]),"")</f>
        <v>2022</v>
      </c>
      <c r="BD2157" s="78">
        <f>IFERROR(VLOOKUP(Tableau3[[#This Row],[CUSTOMER PN]],Database!$A$1:$U$80002,13,FALSE),"0")*Tableau3[[#This Row],[QTY]]</f>
        <v>0.36</v>
      </c>
      <c r="BE2157" s="78">
        <f>IFERROR(VLOOKUP(Tableau3[[#This Row],[CUSTOMER PN]],Database!$A$1:$U$80002,16,FALSE),"0")*Tableau3[[#This Row],[QTY]]</f>
        <v>4.9173</v>
      </c>
      <c r="BF2157" s="78">
        <f>IFERROR(VLOOKUP(Tableau3[[#This Row],[CUSTOMER PN]],Database!$A$1:$U$80002,19,FALSE),"0")</f>
        <v>1.229325</v>
      </c>
      <c r="BG2157" s="78">
        <f>Tableau3[[#This Row],[MANUF]]+Tableau3[[#This Row],[CONTRÔLE/TEST]]</f>
        <v>6.1466250000000002</v>
      </c>
      <c r="BH2157" s="78" t="str">
        <f>IFERROR(VLOOKUP(Tableau3[[#This Row],[CUSTOMER PN]],Database!$A$1:$U$80002,9,FALSE),"NA")</f>
        <v>COL</v>
      </c>
      <c r="BI2157" s="66" t="str">
        <f>IFERROR((Tableau3[[#This Row],[MANUF]])-#REF!*(Tableau3[[#This Row],[MANUF]]),"0")</f>
        <v>0</v>
      </c>
      <c r="BJ2157" s="78" t="str">
        <f>IFERROR(Tableau3[[#This Row],[CONTRÔLE/TEST]]-#REF!*Tableau3[[#This Row],[CONTRÔLE/TEST]],"0")</f>
        <v>0</v>
      </c>
      <c r="BK2157" s="79"/>
    </row>
    <row r="2158" spans="1:63" ht="15.75" customHeight="1" x14ac:dyDescent="0.25">
      <c r="A2158" s="64" t="str">
        <f>CONCATENATE(Tableau3[[#This Row],[CUSTOMER ORDER]],Tableau3[[#This Row],[ITEM]])</f>
        <v>2883134910_2</v>
      </c>
      <c r="B2158" s="65">
        <v>44719</v>
      </c>
      <c r="C2158" s="65" t="str">
        <f>IFERROR(VLOOKUP(Tableau3[[#This Row],[CUSTOMER PN]],Database!$A$1:$U$80002,3,FALSE),"")</f>
        <v>FABRICATION</v>
      </c>
      <c r="D2158" s="66" t="str">
        <f>IFERROR(VLOOKUP(Tableau3[[#This Row],[CUSTOMER PN]],Database!$A$1:$U$8066,20,FALSE),"TBD")</f>
        <v>SATAIR</v>
      </c>
      <c r="E2158" s="66">
        <f>IFERROR(VLOOKUP(Tableau3[[#This Row],[CUSTOMER PN]],Database!$A$1:$U$80002,2,FALSE),"")</f>
        <v>27</v>
      </c>
      <c r="F2158" s="633">
        <v>28831349</v>
      </c>
      <c r="G2158" s="66" t="str">
        <f>IFERROR(VLOOKUP(Tableau3[[#This Row],[CONCAT]],'[1]Carnet de commande '!$AW$4:$AX$8553,2,FALSE),"NON-SPARES")</f>
        <v>NON-SPARES</v>
      </c>
      <c r="H2158" s="634" t="s">
        <v>4732</v>
      </c>
      <c r="I2158" s="68">
        <v>1</v>
      </c>
      <c r="J2158" s="67" t="s">
        <v>66</v>
      </c>
      <c r="K2158" s="708" t="s">
        <v>670</v>
      </c>
      <c r="L2158" s="739" t="str">
        <f>IFERROR(VLOOKUP(Tableau3[[#This Row],[CUSTOMER PN]],Database!A$2:V$3058,21,FALSE),"")</f>
        <v>IS0032094M</v>
      </c>
      <c r="M2158" s="87" t="str">
        <f>IFERROR(IF(Tableau3[[#This Row],[PO TYPE]]="HA/REVENTE","NA",VLOOKUP(Tableau3[[#This Row],[CONCAT]],[2]Commandes!$A$1:$T$1073,20,FALSE)),"NON PRESENT INDUS")</f>
        <v>NON PRESENT INDUS</v>
      </c>
      <c r="N2158" s="87">
        <v>48842</v>
      </c>
      <c r="O2158" s="87" t="s">
        <v>1095</v>
      </c>
      <c r="P2158" s="87" t="s">
        <v>112</v>
      </c>
      <c r="Q2158" s="635">
        <v>0</v>
      </c>
      <c r="R2158" s="739">
        <v>0</v>
      </c>
      <c r="S2158" s="70">
        <f>IF(Tableau3[[#This Row],[PO TYPE]]="HA/REVENTE","NA",IF(OR(COUNTIF(Tableau3[[#This Row],[N° DP/DA]],"*OF*"),ISNUMBER(Tableau3[[#This Row],[N° DP/DA]])),1,0))</f>
        <v>1</v>
      </c>
      <c r="T2158" s="70">
        <f>IF(Tableau3[[#This Row],[PO TYPE]]="HA/REVENTE","NA",IF(OR(COUNTIF(Tableau3[[#This Row],[Launched O/N]],"*OF*"),ISNUMBER(Tableau3[[#This Row],[Launched O/N]])),1,0))</f>
        <v>1</v>
      </c>
      <c r="U2158" s="72">
        <f>IFERROR((Tableau3[[#This Row],[50%]]*0.5+Tableau3[[#This Row],[50%2]]*0.5),"100%")</f>
        <v>1</v>
      </c>
      <c r="V2158" s="70">
        <v>1</v>
      </c>
      <c r="W2158" s="65">
        <v>44740</v>
      </c>
      <c r="X2158" s="49" t="str">
        <f>IFERROR(VLOOKUP(Tableau3[[#This Row],[CONCAT]],Confiés!A$1:AE$9820,30,FALSE),"NA")</f>
        <v>NA</v>
      </c>
      <c r="Y2158" s="71">
        <f t="shared" si="4"/>
        <v>1</v>
      </c>
      <c r="Z2158" s="65">
        <v>44760</v>
      </c>
      <c r="AA2158" s="70">
        <v>1</v>
      </c>
      <c r="AB2158" s="70" t="s">
        <v>68</v>
      </c>
      <c r="AC2158" s="70" t="s">
        <v>68</v>
      </c>
      <c r="AD2158" s="72"/>
      <c r="AE2158" s="70" t="str">
        <f>IFERROR(VLOOKUP(Tableau3[[#This Row],[CONCAT]],'[3]RECHANGES Satair-Stelia'!$A$4:$O$200,15,FALSE),"")</f>
        <v/>
      </c>
      <c r="AF2158" s="244" t="str">
        <f>IFERROR(VLOOKUP(Tableau3[[#This Row],[CONCAT]],'[3]RECHANGES Satair-Stelia'!$A$4:$U$200,16,FALSE),"")</f>
        <v/>
      </c>
      <c r="AG2158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44789</v>
      </c>
      <c r="AH2158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44838</v>
      </c>
      <c r="AI2158" s="65" t="s">
        <v>4690</v>
      </c>
      <c r="AJ2158" s="73" t="s">
        <v>4691</v>
      </c>
      <c r="AK2158" s="636">
        <v>44792</v>
      </c>
      <c r="AL2158" s="65">
        <v>44841</v>
      </c>
      <c r="AM2158" s="65"/>
      <c r="AN2158" s="65" t="s">
        <v>1643</v>
      </c>
      <c r="AO2158" s="65" t="s">
        <v>2982</v>
      </c>
      <c r="AP2158" s="65"/>
      <c r="AQ2158" s="65" t="s">
        <v>70</v>
      </c>
      <c r="AS2158" s="83">
        <f>IF(OR(Tableau3[[#This Row],[Criticité]]="EXP",Tableau3[[#This Row],[Criticité]]="RTN",Tableau3[[#This Row],[Criticité]]=""),1,0)</f>
        <v>1</v>
      </c>
      <c r="AT2158" s="83" t="str">
        <f>IF(Tableau3[[#This Row],[Delivery Reforecasted]]&lt;&gt;"",IF(WORKDAY.INTL(Tableau3[[#This Row],[Real shipment]],RECHANGES!$AS2270,1)&lt;=Tableau3[[#This Row],[Delivery Reforecasted]],"O","N"),IF(WORKDAY.INTL(Tableau3[[#This Row],[Real shipment]],RECHANGES!$AS2270,1)&lt;=Tableau3[[#This Row],[Requested delivery]],"O","N"))</f>
        <v>O</v>
      </c>
      <c r="AU2158" s="77" t="str">
        <f>IF(Tableau3[[#This Row],[Requested delivery]]&lt;&gt;"",IF(WORKDAY.INTL(Tableau3[[#This Row],[Real shipment]],RECHANGES!$AS2270,1)&lt;=Tableau3[[#This Row],[Requested delivery]],"O","N"),IF(WORKDAY.INTL(Tableau3[[#This Row],[Real shipment]],RECHANGES!$AS2270,1)&lt;=Tableau3[[#This Row],[Delivery Reforecasted]],"O","N"))</f>
        <v>N</v>
      </c>
      <c r="AV2158" s="83" t="str">
        <f>IF(Tableau3[[#This Row],[Reforecasted shipment]]&gt;=Tableau3[[#This Row],[Real shipment]],"O","N")</f>
        <v>N</v>
      </c>
      <c r="AW2158" s="77">
        <f>IF(Tableau3[[#This Row],[Real shipment]]&lt;&gt;"",MONTH(Tableau3[[#This Row],[Real shipment]]),"")</f>
        <v>10</v>
      </c>
      <c r="AX2158" s="77">
        <f>IF(Tableau3[[#This Row],[Real shipment]]&lt;&gt;"",YEAR(Tableau3[[#This Row],[Real shipment]]),"")</f>
        <v>2022</v>
      </c>
      <c r="AY2158" s="77">
        <f>MONTH(Tableau3[[#This Row],[ENTRY DATE]])</f>
        <v>6</v>
      </c>
      <c r="AZ2158" s="77">
        <f>YEAR(Tableau3[[#This Row],[ENTRY DATE]])</f>
        <v>2022</v>
      </c>
      <c r="BA2158" s="66">
        <f>IFERROR(WEEKNUM(Tableau3[[#This Row],[Reforecasted shipment]]),"")</f>
        <v>41</v>
      </c>
      <c r="BB2158" s="66">
        <f>IFERROR(MONTH(Tableau3[[#This Row],[Reforecasted shipment]]),"")</f>
        <v>10</v>
      </c>
      <c r="BC2158" s="66">
        <f>IFERROR(YEAR(Tableau3[[#This Row],[Reforecasted shipment]]),"")</f>
        <v>2022</v>
      </c>
      <c r="BD2158" s="78">
        <f>IFERROR(VLOOKUP(Tableau3[[#This Row],[CUSTOMER PN]],Database!$A$1:$U$80002,13,FALSE),"0")*Tableau3[[#This Row],[QTY]]</f>
        <v>0.36</v>
      </c>
      <c r="BE2158" s="78">
        <f>IFERROR(VLOOKUP(Tableau3[[#This Row],[CUSTOMER PN]],Database!$A$1:$U$80002,16,FALSE),"0")*Tableau3[[#This Row],[QTY]]</f>
        <v>4.9173</v>
      </c>
      <c r="BF2158" s="78">
        <f>IFERROR(VLOOKUP(Tableau3[[#This Row],[CUSTOMER PN]],Database!$A$1:$U$80002,19,FALSE),"0")</f>
        <v>1.229325</v>
      </c>
      <c r="BG2158" s="78">
        <f>Tableau3[[#This Row],[MANUF]]+Tableau3[[#This Row],[CONTRÔLE/TEST]]</f>
        <v>6.1466250000000002</v>
      </c>
      <c r="BH2158" s="78" t="str">
        <f>IFERROR(VLOOKUP(Tableau3[[#This Row],[CUSTOMER PN]],Database!$A$1:$U$80002,9,FALSE),"NA")</f>
        <v>COL</v>
      </c>
      <c r="BI2158" s="66" t="str">
        <f>IFERROR((Tableau3[[#This Row],[MANUF]])-#REF!*(Tableau3[[#This Row],[MANUF]]),"0")</f>
        <v>0</v>
      </c>
      <c r="BJ2158" s="78" t="str">
        <f>IFERROR(Tableau3[[#This Row],[CONTRÔLE/TEST]]-#REF!*Tableau3[[#This Row],[CONTRÔLE/TEST]],"0")</f>
        <v>0</v>
      </c>
      <c r="BK2158" s="79"/>
    </row>
    <row r="2159" spans="1:63" ht="15.75" customHeight="1" x14ac:dyDescent="0.25">
      <c r="A2159" s="64" t="str">
        <f>CONCATENATE(Tableau3[[#This Row],[CUSTOMER ORDER]],Tableau3[[#This Row],[ITEM]])</f>
        <v>2883134910_3</v>
      </c>
      <c r="B2159" s="65">
        <v>44719</v>
      </c>
      <c r="C2159" s="65" t="str">
        <f>IFERROR(VLOOKUP(Tableau3[[#This Row],[CUSTOMER PN]],Database!$A$1:$U$80002,3,FALSE),"")</f>
        <v>FABRICATION</v>
      </c>
      <c r="D2159" s="66" t="str">
        <f>IFERROR(VLOOKUP(Tableau3[[#This Row],[CUSTOMER PN]],Database!$A$1:$U$8066,20,FALSE),"TBD")</f>
        <v>SATAIR</v>
      </c>
      <c r="E2159" s="66">
        <f>IFERROR(VLOOKUP(Tableau3[[#This Row],[CUSTOMER PN]],Database!$A$1:$U$80002,2,FALSE),"")</f>
        <v>27</v>
      </c>
      <c r="F2159" s="633">
        <v>28831349</v>
      </c>
      <c r="G2159" s="66" t="str">
        <f>IFERROR(VLOOKUP(Tableau3[[#This Row],[CONCAT]],'[1]Carnet de commande '!$AW$4:$AX$8553,2,FALSE),"NON-SPARES")</f>
        <v>NON-SPARES</v>
      </c>
      <c r="H2159" s="634" t="s">
        <v>4733</v>
      </c>
      <c r="I2159" s="68">
        <v>1</v>
      </c>
      <c r="J2159" s="67" t="s">
        <v>66</v>
      </c>
      <c r="K2159" s="708" t="s">
        <v>670</v>
      </c>
      <c r="L2159" s="739" t="str">
        <f>IFERROR(VLOOKUP(Tableau3[[#This Row],[CUSTOMER PN]],Database!A$2:V$3058,21,FALSE),"")</f>
        <v>IS0032094M</v>
      </c>
      <c r="M2159" s="87" t="str">
        <f>IFERROR(IF(Tableau3[[#This Row],[PO TYPE]]="HA/REVENTE","NA",VLOOKUP(Tableau3[[#This Row],[CONCAT]],[2]Commandes!$A$1:$T$1073,20,FALSE)),"NON PRESENT INDUS")</f>
        <v>NON PRESENT INDUS</v>
      </c>
      <c r="N2159" s="87">
        <v>48842</v>
      </c>
      <c r="O2159" s="87" t="s">
        <v>448</v>
      </c>
      <c r="P2159" s="87" t="s">
        <v>112</v>
      </c>
      <c r="Q2159" s="635">
        <v>0</v>
      </c>
      <c r="R2159" s="739">
        <v>0</v>
      </c>
      <c r="S2159" s="70">
        <f>IF(Tableau3[[#This Row],[PO TYPE]]="HA/REVENTE","NA",IF(OR(COUNTIF(Tableau3[[#This Row],[N° DP/DA]],"*OF*"),ISNUMBER(Tableau3[[#This Row],[N° DP/DA]])),1,0))</f>
        <v>1</v>
      </c>
      <c r="T2159" s="70">
        <f>IF(Tableau3[[#This Row],[PO TYPE]]="HA/REVENTE","NA",IF(OR(COUNTIF(Tableau3[[#This Row],[Launched O/N]],"*OF*"),ISNUMBER(Tableau3[[#This Row],[Launched O/N]])),1,0))</f>
        <v>1</v>
      </c>
      <c r="U2159" s="72">
        <f>IFERROR((Tableau3[[#This Row],[50%]]*0.5+Tableau3[[#This Row],[50%2]]*0.5),"100%")</f>
        <v>1</v>
      </c>
      <c r="V2159" s="70">
        <v>1</v>
      </c>
      <c r="W2159" s="65">
        <v>44740</v>
      </c>
      <c r="X2159" s="49" t="str">
        <f>IFERROR(VLOOKUP(Tableau3[[#This Row],[CONCAT]],Confiés!A$1:AE$9820,30,FALSE),"NA")</f>
        <v>NA</v>
      </c>
      <c r="Y2159" s="71">
        <f t="shared" si="4"/>
        <v>1</v>
      </c>
      <c r="Z2159" s="65">
        <v>44760</v>
      </c>
      <c r="AA2159" s="70">
        <v>1</v>
      </c>
      <c r="AB2159" s="70" t="s">
        <v>68</v>
      </c>
      <c r="AC2159" s="70" t="s">
        <v>68</v>
      </c>
      <c r="AD2159" s="72"/>
      <c r="AE2159" s="70" t="str">
        <f>IFERROR(VLOOKUP(Tableau3[[#This Row],[CONCAT]],'[3]RECHANGES Satair-Stelia'!$A$4:$O$200,15,FALSE),"")</f>
        <v/>
      </c>
      <c r="AF2159" s="244" t="str">
        <f>IFERROR(VLOOKUP(Tableau3[[#This Row],[CONCAT]],'[3]RECHANGES Satair-Stelia'!$A$4:$U$200,16,FALSE),"")</f>
        <v/>
      </c>
      <c r="AG2159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44789</v>
      </c>
      <c r="AH2159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44838</v>
      </c>
      <c r="AI2159" s="65" t="s">
        <v>4690</v>
      </c>
      <c r="AJ2159" s="73" t="s">
        <v>4691</v>
      </c>
      <c r="AK2159" s="636">
        <v>44792</v>
      </c>
      <c r="AL2159" s="65">
        <v>44841</v>
      </c>
      <c r="AM2159" s="65"/>
      <c r="AN2159" s="65" t="s">
        <v>1643</v>
      </c>
      <c r="AO2159" s="65" t="s">
        <v>2982</v>
      </c>
      <c r="AP2159" s="65"/>
      <c r="AQ2159" s="65" t="s">
        <v>70</v>
      </c>
      <c r="AS2159" s="83">
        <f>IF(OR(Tableau3[[#This Row],[Criticité]]="EXP",Tableau3[[#This Row],[Criticité]]="RTN",Tableau3[[#This Row],[Criticité]]=""),1,0)</f>
        <v>1</v>
      </c>
      <c r="AT2159" s="83" t="str">
        <f>IF(Tableau3[[#This Row],[Delivery Reforecasted]]&lt;&gt;"",IF(WORKDAY.INTL(Tableau3[[#This Row],[Real shipment]],RECHANGES!$AS2271,1)&lt;=Tableau3[[#This Row],[Delivery Reforecasted]],"O","N"),IF(WORKDAY.INTL(Tableau3[[#This Row],[Real shipment]],RECHANGES!$AS2271,1)&lt;=Tableau3[[#This Row],[Requested delivery]],"O","N"))</f>
        <v>O</v>
      </c>
      <c r="AU2159" s="77" t="str">
        <f>IF(Tableau3[[#This Row],[Requested delivery]]&lt;&gt;"",IF(WORKDAY.INTL(Tableau3[[#This Row],[Real shipment]],RECHANGES!$AS2271,1)&lt;=Tableau3[[#This Row],[Requested delivery]],"O","N"),IF(WORKDAY.INTL(Tableau3[[#This Row],[Real shipment]],RECHANGES!$AS2271,1)&lt;=Tableau3[[#This Row],[Delivery Reforecasted]],"O","N"))</f>
        <v>N</v>
      </c>
      <c r="AV2159" s="83" t="str">
        <f>IF(Tableau3[[#This Row],[Reforecasted shipment]]&gt;=Tableau3[[#This Row],[Real shipment]],"O","N")</f>
        <v>N</v>
      </c>
      <c r="AW2159" s="77">
        <f>IF(Tableau3[[#This Row],[Real shipment]]&lt;&gt;"",MONTH(Tableau3[[#This Row],[Real shipment]]),"")</f>
        <v>10</v>
      </c>
      <c r="AX2159" s="77">
        <f>IF(Tableau3[[#This Row],[Real shipment]]&lt;&gt;"",YEAR(Tableau3[[#This Row],[Real shipment]]),"")</f>
        <v>2022</v>
      </c>
      <c r="AY2159" s="77">
        <f>MONTH(Tableau3[[#This Row],[ENTRY DATE]])</f>
        <v>6</v>
      </c>
      <c r="AZ2159" s="77">
        <f>YEAR(Tableau3[[#This Row],[ENTRY DATE]])</f>
        <v>2022</v>
      </c>
      <c r="BA2159" s="66">
        <f>IFERROR(WEEKNUM(Tableau3[[#This Row],[Reforecasted shipment]]),"")</f>
        <v>41</v>
      </c>
      <c r="BB2159" s="66">
        <f>IFERROR(MONTH(Tableau3[[#This Row],[Reforecasted shipment]]),"")</f>
        <v>10</v>
      </c>
      <c r="BC2159" s="66">
        <f>IFERROR(YEAR(Tableau3[[#This Row],[Reforecasted shipment]]),"")</f>
        <v>2022</v>
      </c>
      <c r="BD2159" s="78">
        <f>IFERROR(VLOOKUP(Tableau3[[#This Row],[CUSTOMER PN]],Database!$A$1:$U$80002,13,FALSE),"0")*Tableau3[[#This Row],[QTY]]</f>
        <v>0.36</v>
      </c>
      <c r="BE2159" s="78">
        <f>IFERROR(VLOOKUP(Tableau3[[#This Row],[CUSTOMER PN]],Database!$A$1:$U$80002,16,FALSE),"0")*Tableau3[[#This Row],[QTY]]</f>
        <v>4.9173</v>
      </c>
      <c r="BF2159" s="78">
        <f>IFERROR(VLOOKUP(Tableau3[[#This Row],[CUSTOMER PN]],Database!$A$1:$U$80002,19,FALSE),"0")</f>
        <v>1.229325</v>
      </c>
      <c r="BG2159" s="78">
        <f>Tableau3[[#This Row],[MANUF]]+Tableau3[[#This Row],[CONTRÔLE/TEST]]</f>
        <v>6.1466250000000002</v>
      </c>
      <c r="BH2159" s="78" t="str">
        <f>IFERROR(VLOOKUP(Tableau3[[#This Row],[CUSTOMER PN]],Database!$A$1:$U$80002,9,FALSE),"NA")</f>
        <v>COL</v>
      </c>
      <c r="BI2159" s="66" t="str">
        <f>IFERROR((Tableau3[[#This Row],[MANUF]])-#REF!*(Tableau3[[#This Row],[MANUF]]),"0")</f>
        <v>0</v>
      </c>
      <c r="BJ2159" s="78" t="str">
        <f>IFERROR(Tableau3[[#This Row],[CONTRÔLE/TEST]]-#REF!*Tableau3[[#This Row],[CONTRÔLE/TEST]],"0")</f>
        <v>0</v>
      </c>
      <c r="BK2159" s="79"/>
    </row>
    <row r="2160" spans="1:63" ht="15.75" customHeight="1" x14ac:dyDescent="0.25">
      <c r="A2160" s="64" t="str">
        <f>CONCATENATE(Tableau3[[#This Row],[CUSTOMER ORDER]],Tableau3[[#This Row],[ITEM]])</f>
        <v>2884573410</v>
      </c>
      <c r="B2160" s="65">
        <v>44741</v>
      </c>
      <c r="C2160" s="643" t="str">
        <f>IFERROR(VLOOKUP(Tableau3[[#This Row],[CUSTOMER PN]],Database!$A$1:$U$80002,3,FALSE),"")</f>
        <v>HA/REVENTE</v>
      </c>
      <c r="D2160" s="87" t="str">
        <f>IFERROR(VLOOKUP(Tableau3[[#This Row],[CUSTOMER PN]],Database!$A$1:$U$8066,20,FALSE),"TBD")</f>
        <v>SATAIR</v>
      </c>
      <c r="E2160" s="87" t="str">
        <f>IFERROR(VLOOKUP(Tableau3[[#This Row],[CUSTOMER PN]],Database!$A$1:$U$80002,2,FALSE),"")</f>
        <v>PLATE ASSY FRONT 301VU</v>
      </c>
      <c r="F2160" s="633">
        <v>28845734</v>
      </c>
      <c r="G2160" s="87" t="str">
        <f>IFERROR(VLOOKUP(Tableau3[[#This Row],[CONCAT]],'[1]Carnet de commande '!$AW$4:$AX$8553,2,FALSE),"NON-SPARES")</f>
        <v>178994</v>
      </c>
      <c r="H2160" s="634">
        <v>10</v>
      </c>
      <c r="I2160" s="68">
        <v>1</v>
      </c>
      <c r="J2160" s="67" t="s">
        <v>66</v>
      </c>
      <c r="K2160" s="708" t="s">
        <v>891</v>
      </c>
      <c r="L2160" s="739" t="str">
        <f>IFERROR(VLOOKUP(Tableau3[[#This Row],[CUSTOMER PN]],Database!A$2:V$3058,21,FALSE),"")</f>
        <v>IS0032776S</v>
      </c>
      <c r="M2160" s="87" t="str">
        <f>IFERROR(IF(Tableau3[[#This Row],[PO TYPE]]="HA/REVENTE","NA",VLOOKUP(Tableau3[[#This Row],[CONCAT]],[2]Commandes!$A$1:$T$1073,20,FALSE)),"NON PRESENT INDUS")</f>
        <v>NA</v>
      </c>
      <c r="N2160" s="87">
        <v>48843</v>
      </c>
      <c r="O2160" s="87" t="str">
        <f>IF(Tableau3[[#This Row],[PO TYPE]]="HA/REVENTE","NA","")</f>
        <v>NA</v>
      </c>
      <c r="P2160" s="87" t="s">
        <v>68</v>
      </c>
      <c r="Q2160" s="635" t="str">
        <f>IF(Tableau3[[#This Row],[PO TYPE]]="HA/REVENTE","NA","")</f>
        <v>NA</v>
      </c>
      <c r="R2160" s="739" t="str">
        <f>IF(Tableau3[[#This Row],[PO TYPE]]="HA/REVENTE","NA","")</f>
        <v>NA</v>
      </c>
      <c r="S2160" s="644" t="str">
        <f>IF(Tableau3[[#This Row],[PO TYPE]]="HA/REVENTE","NA",IF(OR(COUNTIF(Tableau3[[#This Row],[N° DP/DA]],"*OF*"),ISNUMBER(Tableau3[[#This Row],[N° DP/DA]])),1,0))</f>
        <v>NA</v>
      </c>
      <c r="T2160" s="644" t="str">
        <f>IF(Tableau3[[#This Row],[PO TYPE]]="HA/REVENTE","NA",IF(OR(COUNTIF(Tableau3[[#This Row],[Launched O/N]],"*OF*"),ISNUMBER(Tableau3[[#This Row],[Launched O/N]])),1,0))</f>
        <v>NA</v>
      </c>
      <c r="U2160" s="645" t="str">
        <f>IFERROR((Tableau3[[#This Row],[50%]]*0.5+Tableau3[[#This Row],[50%2]]*0.5),"100%")</f>
        <v>100%</v>
      </c>
      <c r="V2160" s="644">
        <v>1</v>
      </c>
      <c r="W2160" s="643" t="s">
        <v>3402</v>
      </c>
      <c r="X2160" s="90" t="str">
        <f>IFERROR(VLOOKUP(Tableau3[[#This Row],[CONCAT]],Confiés!A$1:AE$9820,30,FALSE),"NA")</f>
        <v>NA</v>
      </c>
      <c r="Y2160" s="646">
        <f t="shared" si="4"/>
        <v>1</v>
      </c>
      <c r="Z2160" s="643" t="s">
        <v>68</v>
      </c>
      <c r="AA2160" s="644" t="s">
        <v>68</v>
      </c>
      <c r="AB2160" s="644" t="s">
        <v>68</v>
      </c>
      <c r="AC2160" s="644" t="s">
        <v>68</v>
      </c>
      <c r="AD2160" s="645" t="str">
        <f>IFERROR(SUMPRODUCT($AA2160:$AC2160,$AA$1:$AC$1)/SUMIF($AA2160:$AC2160,"&lt;&gt;NA",$AA$1:$AC$1),"NA")</f>
        <v>NA</v>
      </c>
      <c r="AE2160" s="644" t="str">
        <f>IFERROR(VLOOKUP(Tableau3[[#This Row],[CONCAT]],'[3]RECHANGES Satair-Stelia'!$A$4:$O$200,15,FALSE),"")</f>
        <v/>
      </c>
      <c r="AF2160" s="842" t="str">
        <f>IFERROR(VLOOKUP(Tableau3[[#This Row],[CONCAT]],'[3]RECHANGES Satair-Stelia'!$A$4:$U$200,16,FALSE),"")</f>
        <v/>
      </c>
      <c r="AG2160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44833</v>
      </c>
      <c r="AH2160" s="64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44833</v>
      </c>
      <c r="AI2160" s="643" t="s">
        <v>4659</v>
      </c>
      <c r="AJ2160" s="647" t="s">
        <v>4666</v>
      </c>
      <c r="AK2160" s="636">
        <v>44838</v>
      </c>
      <c r="AL2160" s="643">
        <v>44838</v>
      </c>
      <c r="AM2160" s="643"/>
      <c r="AN2160" s="643" t="s">
        <v>1643</v>
      </c>
      <c r="AO2160" s="643" t="s">
        <v>2982</v>
      </c>
      <c r="AP2160" s="643"/>
      <c r="AQ2160" s="643" t="s">
        <v>70</v>
      </c>
      <c r="AS2160" s="83">
        <f>IF(OR(Tableau3[[#This Row],[Criticité]]="EXP",Tableau3[[#This Row],[Criticité]]="RTN",Tableau3[[#This Row],[Criticité]]=""),1,0)</f>
        <v>1</v>
      </c>
      <c r="AT2160" s="648" t="e">
        <f>IF(Tableau3[[#This Row],[Delivery Reforecasted]]&lt;&gt;"",IF(WORKDAY.INTL(Tableau3[[#This Row],[Real shipment]],RECHANGES!$AS2312,1)&lt;=Tableau3[[#This Row],[Delivery Reforecasted]],"O","N"),IF(WORKDAY.INTL(Tableau3[[#This Row],[Real shipment]],RECHANGES!$AS2312,1)&lt;=Tableau3[[#This Row],[Requested delivery]],"O","N"))</f>
        <v>#VALUE!</v>
      </c>
      <c r="AU2160" s="61" t="e">
        <f>IF(Tableau3[[#This Row],[Requested delivery]]&lt;&gt;"",IF(WORKDAY.INTL(Tableau3[[#This Row],[Real shipment]],RECHANGES!$AS2312,1)&lt;=Tableau3[[#This Row],[Requested delivery]],"O","N"),IF(WORKDAY.INTL(Tableau3[[#This Row],[Real shipment]],RECHANGES!$AS2312,1)&lt;=Tableau3[[#This Row],[Delivery Reforecasted]],"O","N"))</f>
        <v>#VALUE!</v>
      </c>
      <c r="AV2160" s="648" t="str">
        <f>IF(Tableau3[[#This Row],[Reforecasted shipment]]&gt;=Tableau3[[#This Row],[Real shipment]],"O","N")</f>
        <v>N</v>
      </c>
      <c r="AW2160" s="61" t="e">
        <f>IF(Tableau3[[#This Row],[Real shipment]]&lt;&gt;"",MONTH(Tableau3[[#This Row],[Real shipment]]),"")</f>
        <v>#VALUE!</v>
      </c>
      <c r="AX2160" s="61" t="e">
        <f>IF(Tableau3[[#This Row],[Real shipment]]&lt;&gt;"",YEAR(Tableau3[[#This Row],[Real shipment]]),"")</f>
        <v>#VALUE!</v>
      </c>
      <c r="AY2160" s="61">
        <f>MONTH(Tableau3[[#This Row],[ENTRY DATE]])</f>
        <v>6</v>
      </c>
      <c r="AZ2160" s="61">
        <f>YEAR(Tableau3[[#This Row],[ENTRY DATE]])</f>
        <v>2022</v>
      </c>
      <c r="BA2160" s="87">
        <f>IFERROR(WEEKNUM(Tableau3[[#This Row],[Reforecasted shipment]]),"")</f>
        <v>40</v>
      </c>
      <c r="BB2160" s="87">
        <f>IFERROR(MONTH(Tableau3[[#This Row],[Reforecasted shipment]]),"")</f>
        <v>9</v>
      </c>
      <c r="BC2160" s="87">
        <f>IFERROR(YEAR(Tableau3[[#This Row],[Reforecasted shipment]]),"")</f>
        <v>2022</v>
      </c>
      <c r="BD2160" s="79">
        <f>IFERROR(VLOOKUP(Tableau3[[#This Row],[CUSTOMER PN]],Database!$A$1:$U$80002,13,FALSE),"0")*Tableau3[[#This Row],[QTY]]</f>
        <v>0</v>
      </c>
      <c r="BE2160" s="79">
        <f>IFERROR(VLOOKUP(Tableau3[[#This Row],[CUSTOMER PN]],Database!$A$1:$U$80002,16,FALSE),"0")*Tableau3[[#This Row],[QTY]]</f>
        <v>0</v>
      </c>
      <c r="BF2160" s="79">
        <f>IFERROR(VLOOKUP(Tableau3[[#This Row],[CUSTOMER PN]],Database!$A$1:$U$80002,19,FALSE),"0")</f>
        <v>0</v>
      </c>
      <c r="BG2160" s="79">
        <f>Tableau3[[#This Row],[MANUF]]+Tableau3[[#This Row],[CONTRÔLE/TEST]]</f>
        <v>0</v>
      </c>
      <c r="BH2160" s="79" t="str">
        <f>IFERROR(VLOOKUP(Tableau3[[#This Row],[CUSTOMER PN]],Database!$A$1:$U$80002,9,FALSE),"NA")</f>
        <v>NA</v>
      </c>
      <c r="BI2160" s="87" t="str">
        <f>IFERROR((Tableau3[[#This Row],[MANUF]])-#REF!*(Tableau3[[#This Row],[MANUF]]),"0")</f>
        <v>0</v>
      </c>
      <c r="BJ2160" s="79" t="str">
        <f>IFERROR(Tableau3[[#This Row],[CONTRÔLE/TEST]]-#REF!*Tableau3[[#This Row],[CONTRÔLE/TEST]],"0")</f>
        <v>0</v>
      </c>
      <c r="BK2160" s="79"/>
    </row>
    <row r="2161" spans="1:63" ht="15.75" customHeight="1" x14ac:dyDescent="0.25">
      <c r="A2161" s="64" t="str">
        <f>CONCATENATE(Tableau3[[#This Row],[CUSTOMER ORDER]],Tableau3[[#This Row],[ITEM]])</f>
        <v>2884573510</v>
      </c>
      <c r="B2161" s="65">
        <v>44741</v>
      </c>
      <c r="C2161" s="643" t="str">
        <f>IFERROR(VLOOKUP(Tableau3[[#This Row],[CUSTOMER PN]],Database!$A$1:$U$80002,3,FALSE),"")</f>
        <v>HA/REVENTE</v>
      </c>
      <c r="D2161" s="87" t="str">
        <f>IFERROR(VLOOKUP(Tableau3[[#This Row],[CUSTOMER PN]],Database!$A$1:$U$8066,20,FALSE),"TBD")</f>
        <v>SATAIR</v>
      </c>
      <c r="E2161" s="87" t="str">
        <f>IFERROR(VLOOKUP(Tableau3[[#This Row],[CUSTOMER PN]],Database!$A$1:$U$80002,2,FALSE),"")</f>
        <v>PLATE ASSY FRONT 500VU</v>
      </c>
      <c r="F2161" s="633">
        <v>28845735</v>
      </c>
      <c r="G2161" s="87" t="str">
        <f>IFERROR(VLOOKUP(Tableau3[[#This Row],[CONCAT]],'[1]Carnet de commande '!$AW$4:$AX$8553,2,FALSE),"NON-SPARES")</f>
        <v>178995</v>
      </c>
      <c r="H2161" s="634">
        <v>10</v>
      </c>
      <c r="I2161" s="68">
        <v>1</v>
      </c>
      <c r="J2161" s="67" t="s">
        <v>66</v>
      </c>
      <c r="K2161" s="708" t="s">
        <v>888</v>
      </c>
      <c r="L2161" s="739" t="str">
        <f>IFERROR(VLOOKUP(Tableau3[[#This Row],[CUSTOMER PN]],Database!A$2:V$3058,21,FALSE),"")</f>
        <v>IS0032777S</v>
      </c>
      <c r="M2161" s="87" t="str">
        <f>IFERROR(IF(Tableau3[[#This Row],[PO TYPE]]="HA/REVENTE","NA",VLOOKUP(Tableau3[[#This Row],[CONCAT]],[2]Commandes!$A$1:$T$1073,20,FALSE)),"NON PRESENT INDUS")</f>
        <v>NA</v>
      </c>
      <c r="N2161" s="87">
        <v>48843</v>
      </c>
      <c r="O2161" s="87" t="str">
        <f>IF(Tableau3[[#This Row],[PO TYPE]]="HA/REVENTE","NA","")</f>
        <v>NA</v>
      </c>
      <c r="P2161" s="87" t="s">
        <v>68</v>
      </c>
      <c r="Q2161" s="635" t="str">
        <f>IF(Tableau3[[#This Row],[PO TYPE]]="HA/REVENTE","NA","")</f>
        <v>NA</v>
      </c>
      <c r="R2161" s="739" t="str">
        <f>IF(Tableau3[[#This Row],[PO TYPE]]="HA/REVENTE","NA","")</f>
        <v>NA</v>
      </c>
      <c r="S2161" s="644" t="str">
        <f>IF(Tableau3[[#This Row],[PO TYPE]]="HA/REVENTE","NA",IF(OR(COUNTIF(Tableau3[[#This Row],[N° DP/DA]],"*OF*"),ISNUMBER(Tableau3[[#This Row],[N° DP/DA]])),1,0))</f>
        <v>NA</v>
      </c>
      <c r="T2161" s="644" t="str">
        <f>IF(Tableau3[[#This Row],[PO TYPE]]="HA/REVENTE","NA",IF(OR(COUNTIF(Tableau3[[#This Row],[Launched O/N]],"*OF*"),ISNUMBER(Tableau3[[#This Row],[Launched O/N]])),1,0))</f>
        <v>NA</v>
      </c>
      <c r="U2161" s="645" t="str">
        <f>IFERROR((Tableau3[[#This Row],[50%]]*0.5+Tableau3[[#This Row],[50%2]]*0.5),"100%")</f>
        <v>100%</v>
      </c>
      <c r="V2161" s="644">
        <v>1</v>
      </c>
      <c r="W2161" s="643">
        <v>44803</v>
      </c>
      <c r="X2161" s="90" t="str">
        <f>IFERROR(VLOOKUP(Tableau3[[#This Row],[CONCAT]],Confiés!A$1:AE$9820,30,FALSE),"NA")</f>
        <v>NA</v>
      </c>
      <c r="Y2161" s="646">
        <f t="shared" si="4"/>
        <v>1</v>
      </c>
      <c r="Z2161" s="643" t="s">
        <v>68</v>
      </c>
      <c r="AA2161" s="644" t="s">
        <v>68</v>
      </c>
      <c r="AB2161" s="644" t="s">
        <v>68</v>
      </c>
      <c r="AC2161" s="644" t="s">
        <v>68</v>
      </c>
      <c r="AD2161" s="645" t="str">
        <f>IFERROR(SUMPRODUCT($AA2161:$AC2161,$AA$1:$AC$1)/SUMIF($AA2161:$AC2161,"&lt;&gt;NA",$AA$1:$AC$1),"NA")</f>
        <v>NA</v>
      </c>
      <c r="AE2161" s="644" t="str">
        <f>IFERROR(VLOOKUP(Tableau3[[#This Row],[CONCAT]],'[3]RECHANGES Satair-Stelia'!$A$4:$O$200,15,FALSE),"")</f>
        <v/>
      </c>
      <c r="AF2161" s="842" t="str">
        <f>IFERROR(VLOOKUP(Tableau3[[#This Row],[CONCAT]],'[3]RECHANGES Satair-Stelia'!$A$4:$U$200,16,FALSE),"")</f>
        <v/>
      </c>
      <c r="AG2161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44833</v>
      </c>
      <c r="AH2161" s="64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44833</v>
      </c>
      <c r="AI2161" s="643" t="s">
        <v>4659</v>
      </c>
      <c r="AJ2161" s="647" t="s">
        <v>4667</v>
      </c>
      <c r="AK2161" s="636">
        <v>44838</v>
      </c>
      <c r="AL2161" s="643">
        <v>44838</v>
      </c>
      <c r="AM2161" s="643"/>
      <c r="AN2161" s="643" t="s">
        <v>1643</v>
      </c>
      <c r="AO2161" s="643" t="s">
        <v>2982</v>
      </c>
      <c r="AP2161" s="643"/>
      <c r="AQ2161" s="643" t="s">
        <v>70</v>
      </c>
      <c r="AS2161" s="83">
        <f>IF(OR(Tableau3[[#This Row],[Criticité]]="EXP",Tableau3[[#This Row],[Criticité]]="RTN",Tableau3[[#This Row],[Criticité]]=""),1,0)</f>
        <v>1</v>
      </c>
      <c r="AT2161" s="648" t="e">
        <f>IF(Tableau3[[#This Row],[Delivery Reforecasted]]&lt;&gt;"",IF(WORKDAY.INTL(Tableau3[[#This Row],[Real shipment]],RECHANGES!$AS2313,1)&lt;=Tableau3[[#This Row],[Delivery Reforecasted]],"O","N"),IF(WORKDAY.INTL(Tableau3[[#This Row],[Real shipment]],RECHANGES!$AS2313,1)&lt;=Tableau3[[#This Row],[Requested delivery]],"O","N"))</f>
        <v>#VALUE!</v>
      </c>
      <c r="AU2161" s="61" t="e">
        <f>IF(Tableau3[[#This Row],[Requested delivery]]&lt;&gt;"",IF(WORKDAY.INTL(Tableau3[[#This Row],[Real shipment]],RECHANGES!$AS2313,1)&lt;=Tableau3[[#This Row],[Requested delivery]],"O","N"),IF(WORKDAY.INTL(Tableau3[[#This Row],[Real shipment]],RECHANGES!$AS2313,1)&lt;=Tableau3[[#This Row],[Delivery Reforecasted]],"O","N"))</f>
        <v>#VALUE!</v>
      </c>
      <c r="AV2161" s="648" t="str">
        <f>IF(Tableau3[[#This Row],[Reforecasted shipment]]&gt;=Tableau3[[#This Row],[Real shipment]],"O","N")</f>
        <v>N</v>
      </c>
      <c r="AW2161" s="61" t="e">
        <f>IF(Tableau3[[#This Row],[Real shipment]]&lt;&gt;"",MONTH(Tableau3[[#This Row],[Real shipment]]),"")</f>
        <v>#VALUE!</v>
      </c>
      <c r="AX2161" s="61" t="e">
        <f>IF(Tableau3[[#This Row],[Real shipment]]&lt;&gt;"",YEAR(Tableau3[[#This Row],[Real shipment]]),"")</f>
        <v>#VALUE!</v>
      </c>
      <c r="AY2161" s="61">
        <f>MONTH(Tableau3[[#This Row],[ENTRY DATE]])</f>
        <v>6</v>
      </c>
      <c r="AZ2161" s="61">
        <f>YEAR(Tableau3[[#This Row],[ENTRY DATE]])</f>
        <v>2022</v>
      </c>
      <c r="BA2161" s="87">
        <f>IFERROR(WEEKNUM(Tableau3[[#This Row],[Reforecasted shipment]]),"")</f>
        <v>40</v>
      </c>
      <c r="BB2161" s="87">
        <f>IFERROR(MONTH(Tableau3[[#This Row],[Reforecasted shipment]]),"")</f>
        <v>9</v>
      </c>
      <c r="BC2161" s="87">
        <f>IFERROR(YEAR(Tableau3[[#This Row],[Reforecasted shipment]]),"")</f>
        <v>2022</v>
      </c>
      <c r="BD2161" s="79">
        <f>IFERROR(VLOOKUP(Tableau3[[#This Row],[CUSTOMER PN]],Database!$A$1:$U$80002,13,FALSE),"0")*Tableau3[[#This Row],[QTY]]</f>
        <v>0</v>
      </c>
      <c r="BE2161" s="79">
        <f>IFERROR(VLOOKUP(Tableau3[[#This Row],[CUSTOMER PN]],Database!$A$1:$U$80002,16,FALSE),"0")*Tableau3[[#This Row],[QTY]]</f>
        <v>0</v>
      </c>
      <c r="BF2161" s="79">
        <f>IFERROR(VLOOKUP(Tableau3[[#This Row],[CUSTOMER PN]],Database!$A$1:$U$80002,19,FALSE),"0")</f>
        <v>0</v>
      </c>
      <c r="BG2161" s="79">
        <f>Tableau3[[#This Row],[MANUF]]+Tableau3[[#This Row],[CONTRÔLE/TEST]]</f>
        <v>0</v>
      </c>
      <c r="BH2161" s="79" t="str">
        <f>IFERROR(VLOOKUP(Tableau3[[#This Row],[CUSTOMER PN]],Database!$A$1:$U$80002,9,FALSE),"NA")</f>
        <v>NA</v>
      </c>
      <c r="BI2161" s="87" t="str">
        <f>IFERROR((Tableau3[[#This Row],[MANUF]])-#REF!*(Tableau3[[#This Row],[MANUF]]),"0")</f>
        <v>0</v>
      </c>
      <c r="BJ2161" s="79" t="str">
        <f>IFERROR(Tableau3[[#This Row],[CONTRÔLE/TEST]]-#REF!*Tableau3[[#This Row],[CONTRÔLE/TEST]],"0")</f>
        <v>0</v>
      </c>
      <c r="BK2161" s="79"/>
    </row>
    <row r="2162" spans="1:63" ht="15.75" customHeight="1" x14ac:dyDescent="0.25">
      <c r="A2162" s="64" t="str">
        <f>CONCATENATE(Tableau3[[#This Row],[CUSTOMER ORDER]],Tableau3[[#This Row],[ITEM]])</f>
        <v>2883134910_4</v>
      </c>
      <c r="B2162" s="65">
        <v>44719</v>
      </c>
      <c r="C2162" s="643" t="str">
        <f>IFERROR(VLOOKUP(Tableau3[[#This Row],[CUSTOMER PN]],Database!$A$1:$U$80002,3,FALSE),"")</f>
        <v>FABRICATION</v>
      </c>
      <c r="D2162" s="87" t="str">
        <f>IFERROR(VLOOKUP(Tableau3[[#This Row],[CUSTOMER PN]],Database!$A$1:$U$8066,20,FALSE),"TBD")</f>
        <v>SATAIR</v>
      </c>
      <c r="E2162" s="87">
        <f>IFERROR(VLOOKUP(Tableau3[[#This Row],[CUSTOMER PN]],Database!$A$1:$U$80002,2,FALSE),"")</f>
        <v>27</v>
      </c>
      <c r="F2162" s="633">
        <v>28831349</v>
      </c>
      <c r="G2162" s="87" t="str">
        <f>IFERROR(VLOOKUP(Tableau3[[#This Row],[CONCAT]],'[1]Carnet de commande '!$AW$4:$AX$8553,2,FALSE),"NON-SPARES")</f>
        <v>NON-SPARES</v>
      </c>
      <c r="H2162" s="634" t="s">
        <v>4734</v>
      </c>
      <c r="I2162" s="68">
        <v>1</v>
      </c>
      <c r="J2162" s="67" t="s">
        <v>66</v>
      </c>
      <c r="K2162" s="708" t="s">
        <v>670</v>
      </c>
      <c r="L2162" s="739" t="str">
        <f>IFERROR(VLOOKUP(Tableau3[[#This Row],[CUSTOMER PN]],Database!A$2:V$3058,21,FALSE),"")</f>
        <v>IS0032094M</v>
      </c>
      <c r="M2162" s="87" t="str">
        <f>IFERROR(IF(Tableau3[[#This Row],[PO TYPE]]="HA/REVENTE","NA",VLOOKUP(Tableau3[[#This Row],[CONCAT]],[2]Commandes!$A$1:$T$1073,20,FALSE)),"NON PRESENT INDUS")</f>
        <v>NON PRESENT INDUS</v>
      </c>
      <c r="N2162" s="87">
        <v>48842</v>
      </c>
      <c r="O2162" s="87" t="s">
        <v>1097</v>
      </c>
      <c r="P2162" s="87" t="s">
        <v>112</v>
      </c>
      <c r="Q2162" s="635">
        <v>0</v>
      </c>
      <c r="R2162" s="739">
        <v>0</v>
      </c>
      <c r="S2162" s="644">
        <f>IF(Tableau3[[#This Row],[PO TYPE]]="HA/REVENTE","NA",IF(OR(COUNTIF(Tableau3[[#This Row],[N° DP/DA]],"*OF*"),ISNUMBER(Tableau3[[#This Row],[N° DP/DA]])),1,0))</f>
        <v>1</v>
      </c>
      <c r="T2162" s="644">
        <f>IF(Tableau3[[#This Row],[PO TYPE]]="HA/REVENTE","NA",IF(OR(COUNTIF(Tableau3[[#This Row],[Launched O/N]],"*OF*"),ISNUMBER(Tableau3[[#This Row],[Launched O/N]])),1,0))</f>
        <v>1</v>
      </c>
      <c r="U2162" s="645">
        <f>IFERROR((Tableau3[[#This Row],[50%]]*0.5+Tableau3[[#This Row],[50%2]]*0.5),"100%")</f>
        <v>1</v>
      </c>
      <c r="V2162" s="644">
        <v>1</v>
      </c>
      <c r="W2162" s="643">
        <v>44740</v>
      </c>
      <c r="X2162" s="90" t="str">
        <f>IFERROR(VLOOKUP(Tableau3[[#This Row],[CONCAT]],Confiés!A$1:AE$9820,30,FALSE),"NA")</f>
        <v>NA</v>
      </c>
      <c r="Y2162" s="646">
        <f t="shared" si="4"/>
        <v>1</v>
      </c>
      <c r="Z2162" s="643">
        <v>44760</v>
      </c>
      <c r="AA2162" s="644">
        <v>1</v>
      </c>
      <c r="AB2162" s="644" t="s">
        <v>68</v>
      </c>
      <c r="AC2162" s="644" t="s">
        <v>68</v>
      </c>
      <c r="AD2162" s="645"/>
      <c r="AE2162" s="644" t="str">
        <f>IFERROR(VLOOKUP(Tableau3[[#This Row],[CONCAT]],'[3]RECHANGES Satair-Stelia'!$A$4:$O$200,15,FALSE),"")</f>
        <v/>
      </c>
      <c r="AF2162" s="842" t="str">
        <f>IFERROR(VLOOKUP(Tableau3[[#This Row],[CONCAT]],'[3]RECHANGES Satair-Stelia'!$A$4:$U$200,16,FALSE),"")</f>
        <v/>
      </c>
      <c r="AG2162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44789</v>
      </c>
      <c r="AH2162" s="64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44838</v>
      </c>
      <c r="AI2162" s="643" t="s">
        <v>4690</v>
      </c>
      <c r="AJ2162" s="647" t="s">
        <v>4691</v>
      </c>
      <c r="AK2162" s="636">
        <v>44792</v>
      </c>
      <c r="AL2162" s="643">
        <v>44841</v>
      </c>
      <c r="AM2162" s="643"/>
      <c r="AN2162" s="643" t="s">
        <v>1643</v>
      </c>
      <c r="AO2162" s="643" t="s">
        <v>2982</v>
      </c>
      <c r="AP2162" s="643"/>
      <c r="AQ2162" s="643" t="s">
        <v>70</v>
      </c>
      <c r="AS2162" s="83">
        <f>IF(OR(Tableau3[[#This Row],[Criticité]]="EXP",Tableau3[[#This Row],[Criticité]]="RTN",Tableau3[[#This Row],[Criticité]]=""),1,0)</f>
        <v>1</v>
      </c>
      <c r="AT2162" s="648" t="str">
        <f>IF(Tableau3[[#This Row],[Delivery Reforecasted]]&lt;&gt;"",IF(WORKDAY.INTL(Tableau3[[#This Row],[Real shipment]],RECHANGES!$AS2272,1)&lt;=Tableau3[[#This Row],[Delivery Reforecasted]],"O","N"),IF(WORKDAY.INTL(Tableau3[[#This Row],[Real shipment]],RECHANGES!$AS2272,1)&lt;=Tableau3[[#This Row],[Requested delivery]],"O","N"))</f>
        <v>O</v>
      </c>
      <c r="AU2162" s="61" t="str">
        <f>IF(Tableau3[[#This Row],[Requested delivery]]&lt;&gt;"",IF(WORKDAY.INTL(Tableau3[[#This Row],[Real shipment]],RECHANGES!$AS2272,1)&lt;=Tableau3[[#This Row],[Requested delivery]],"O","N"),IF(WORKDAY.INTL(Tableau3[[#This Row],[Real shipment]],RECHANGES!$AS2272,1)&lt;=Tableau3[[#This Row],[Delivery Reforecasted]],"O","N"))</f>
        <v>N</v>
      </c>
      <c r="AV2162" s="648" t="str">
        <f>IF(Tableau3[[#This Row],[Reforecasted shipment]]&gt;=Tableau3[[#This Row],[Real shipment]],"O","N")</f>
        <v>N</v>
      </c>
      <c r="AW2162" s="61">
        <f>IF(Tableau3[[#This Row],[Real shipment]]&lt;&gt;"",MONTH(Tableau3[[#This Row],[Real shipment]]),"")</f>
        <v>10</v>
      </c>
      <c r="AX2162" s="61">
        <f>IF(Tableau3[[#This Row],[Real shipment]]&lt;&gt;"",YEAR(Tableau3[[#This Row],[Real shipment]]),"")</f>
        <v>2022</v>
      </c>
      <c r="AY2162" s="61">
        <f>MONTH(Tableau3[[#This Row],[ENTRY DATE]])</f>
        <v>6</v>
      </c>
      <c r="AZ2162" s="61">
        <f>YEAR(Tableau3[[#This Row],[ENTRY DATE]])</f>
        <v>2022</v>
      </c>
      <c r="BA2162" s="87">
        <f>IFERROR(WEEKNUM(Tableau3[[#This Row],[Reforecasted shipment]]),"")</f>
        <v>41</v>
      </c>
      <c r="BB2162" s="87">
        <f>IFERROR(MONTH(Tableau3[[#This Row],[Reforecasted shipment]]),"")</f>
        <v>10</v>
      </c>
      <c r="BC2162" s="87">
        <f>IFERROR(YEAR(Tableau3[[#This Row],[Reforecasted shipment]]),"")</f>
        <v>2022</v>
      </c>
      <c r="BD2162" s="79">
        <f>IFERROR(VLOOKUP(Tableau3[[#This Row],[CUSTOMER PN]],Database!$A$1:$U$80002,13,FALSE),"0")*Tableau3[[#This Row],[QTY]]</f>
        <v>0.36</v>
      </c>
      <c r="BE2162" s="79">
        <f>IFERROR(VLOOKUP(Tableau3[[#This Row],[CUSTOMER PN]],Database!$A$1:$U$80002,16,FALSE),"0")*Tableau3[[#This Row],[QTY]]</f>
        <v>4.9173</v>
      </c>
      <c r="BF2162" s="79">
        <f>IFERROR(VLOOKUP(Tableau3[[#This Row],[CUSTOMER PN]],Database!$A$1:$U$80002,19,FALSE),"0")</f>
        <v>1.229325</v>
      </c>
      <c r="BG2162" s="79">
        <f>Tableau3[[#This Row],[MANUF]]+Tableau3[[#This Row],[CONTRÔLE/TEST]]</f>
        <v>6.1466250000000002</v>
      </c>
      <c r="BH2162" s="79" t="str">
        <f>IFERROR(VLOOKUP(Tableau3[[#This Row],[CUSTOMER PN]],Database!$A$1:$U$80002,9,FALSE),"NA")</f>
        <v>COL</v>
      </c>
      <c r="BI2162" s="87" t="str">
        <f>IFERROR((Tableau3[[#This Row],[MANUF]])-#REF!*(Tableau3[[#This Row],[MANUF]]),"0")</f>
        <v>0</v>
      </c>
      <c r="BJ2162" s="79" t="str">
        <f>IFERROR(Tableau3[[#This Row],[CONTRÔLE/TEST]]-#REF!*Tableau3[[#This Row],[CONTRÔLE/TEST]],"0")</f>
        <v>0</v>
      </c>
      <c r="BK2162" s="79"/>
    </row>
    <row r="2163" spans="1:63" ht="15.75" customHeight="1" x14ac:dyDescent="0.25">
      <c r="A2163" s="521" t="str">
        <f>CONCATENATE(Tableau3[[#This Row],[CUSTOMER ORDER]],Tableau3[[#This Row],[ITEM]])</f>
        <v>2884669110</v>
      </c>
      <c r="B2163" s="522">
        <v>44742</v>
      </c>
      <c r="C2163" s="658" t="str">
        <f>IFERROR(VLOOKUP(Tableau3[[#This Row],[CUSTOMER PN]],Database!$A$1:$U$80002,3,FALSE),"")</f>
        <v>HA/REVENTE</v>
      </c>
      <c r="D2163" s="525" t="str">
        <f>IFERROR(VLOOKUP(Tableau3[[#This Row],[CUSTOMER PN]],Database!$A$1:$U$8066,20,FALSE),"TBD")</f>
        <v>SATAIR</v>
      </c>
      <c r="E2163" s="525" t="str">
        <f>IFERROR(VLOOKUP(Tableau3[[#This Row],[CUSTOMER PN]],Database!$A$1:$U$80002,2,FALSE),"")</f>
        <v>PLACARD</v>
      </c>
      <c r="F2163" s="684">
        <v>28846691</v>
      </c>
      <c r="G2163" s="525" t="str">
        <f>IFERROR(VLOOKUP(Tableau3[[#This Row],[CONCAT]],'[1]Carnet de commande '!$AW$4:$AX$8553,2,FALSE),"NON-SPARES")</f>
        <v>179077</v>
      </c>
      <c r="H2163" s="707">
        <v>10</v>
      </c>
      <c r="I2163" s="523">
        <v>2</v>
      </c>
      <c r="J2163" s="524" t="s">
        <v>66</v>
      </c>
      <c r="K2163" s="729" t="s">
        <v>4541</v>
      </c>
      <c r="L2163" s="759" t="str">
        <f>IFERROR(VLOOKUP(Tableau3[[#This Row],[CUSTOMER PN]],Database!A$2:V$3058,21,FALSE),"")</f>
        <v>IS0060691S</v>
      </c>
      <c r="M2163" s="525" t="str">
        <f>IFERROR(IF(Tableau3[[#This Row],[PO TYPE]]="HA/REVENTE","NA",VLOOKUP(Tableau3[[#This Row],[CONCAT]],[2]Commandes!$A$1:$T$1073,20,FALSE)),"NON PRESENT INDUS")</f>
        <v>NA</v>
      </c>
      <c r="N2163" s="525">
        <v>48843</v>
      </c>
      <c r="O2163" s="525" t="str">
        <f>IF(Tableau3[[#This Row],[PO TYPE]]="HA/REVENTE","NA","")</f>
        <v>NA</v>
      </c>
      <c r="P2163" s="525" t="s">
        <v>68</v>
      </c>
      <c r="Q2163" s="788" t="str">
        <f>IF(Tableau3[[#This Row],[PO TYPE]]="HA/REVENTE","NA","")</f>
        <v>NA</v>
      </c>
      <c r="R2163" s="759" t="str">
        <f>IF(Tableau3[[#This Row],[PO TYPE]]="HA/REVENTE","NA","")</f>
        <v>NA</v>
      </c>
      <c r="S2163" s="803" t="str">
        <f>IF(Tableau3[[#This Row],[PO TYPE]]="HA/REVENTE","NA",IF(OR(COUNTIF(Tableau3[[#This Row],[N° DP/DA]],"*OF*"),ISNUMBER(Tableau3[[#This Row],[N° DP/DA]])),1,0))</f>
        <v>NA</v>
      </c>
      <c r="T2163" s="803" t="str">
        <f>IF(Tableau3[[#This Row],[PO TYPE]]="HA/REVENTE","NA",IF(OR(COUNTIF(Tableau3[[#This Row],[Launched O/N]],"*OF*"),ISNUMBER(Tableau3[[#This Row],[Launched O/N]])),1,0))</f>
        <v>NA</v>
      </c>
      <c r="U2163" s="814" t="str">
        <f>IFERROR((Tableau3[[#This Row],[50%]]*0.5+Tableau3[[#This Row],[50%2]]*0.5),"100%")</f>
        <v>100%</v>
      </c>
      <c r="V2163" s="803">
        <v>1</v>
      </c>
      <c r="W2163" s="658">
        <v>44803</v>
      </c>
      <c r="X2163" s="825" t="str">
        <f>IFERROR(VLOOKUP(Tableau3[[#This Row],[CONCAT]],Confiés!A$1:AE$9820,30,FALSE),"NA")</f>
        <v>NA</v>
      </c>
      <c r="Y2163" s="836">
        <f t="shared" si="4"/>
        <v>1</v>
      </c>
      <c r="Z2163" s="658" t="s">
        <v>68</v>
      </c>
      <c r="AA2163" s="803" t="s">
        <v>68</v>
      </c>
      <c r="AB2163" s="803" t="s">
        <v>68</v>
      </c>
      <c r="AC2163" s="803" t="s">
        <v>68</v>
      </c>
      <c r="AD2163" s="814" t="str">
        <f>IFERROR(SUMPRODUCT($AA2163:$AC2163,$AA$1:$AC$1)/SUMIF($AA2163:$AC2163,"&lt;&gt;NA",$AA$1:$AC$1),"NA")</f>
        <v>NA</v>
      </c>
      <c r="AE2163" s="803" t="str">
        <f>IFERROR(VLOOKUP(Tableau3[[#This Row],[CONCAT]],'[3]RECHANGES Satair-Stelia'!$A$4:$O$200,15,FALSE),"")</f>
        <v/>
      </c>
      <c r="AF2163" s="917" t="str">
        <f>IFERROR(VLOOKUP(Tableau3[[#This Row],[CONCAT]],'[3]RECHANGES Satair-Stelia'!$A$4:$U$200,16,FALSE),"")</f>
        <v/>
      </c>
      <c r="AG2163" s="85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44837</v>
      </c>
      <c r="AH2163" s="65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44837</v>
      </c>
      <c r="AI2163" s="658" t="s">
        <v>4659</v>
      </c>
      <c r="AJ2163" s="857" t="s">
        <v>4668</v>
      </c>
      <c r="AK2163" s="879">
        <v>44840</v>
      </c>
      <c r="AL2163" s="658">
        <v>44840</v>
      </c>
      <c r="AM2163" s="658"/>
      <c r="AN2163" s="658" t="s">
        <v>1643</v>
      </c>
      <c r="AO2163" s="658" t="s">
        <v>2982</v>
      </c>
      <c r="AP2163" s="658"/>
      <c r="AQ2163" s="643" t="s">
        <v>70</v>
      </c>
      <c r="AR2163" s="526"/>
      <c r="AS2163" s="527">
        <f>IF(OR(Tableau3[[#This Row],[Criticité]]="EXP",Tableau3[[#This Row],[Criticité]]="RTN",Tableau3[[#This Row],[Criticité]]=""),1,0)</f>
        <v>1</v>
      </c>
      <c r="AT2163" s="899" t="e">
        <f>IF(Tableau3[[#This Row],[Delivery Reforecasted]]&lt;&gt;"",IF(WORKDAY.INTL(Tableau3[[#This Row],[Real shipment]],RECHANGES!$AS2317,1)&lt;=Tableau3[[#This Row],[Delivery Reforecasted]],"O","N"),IF(WORKDAY.INTL(Tableau3[[#This Row],[Real shipment]],RECHANGES!$AS2317,1)&lt;=Tableau3[[#This Row],[Requested delivery]],"O","N"))</f>
        <v>#VALUE!</v>
      </c>
      <c r="AU2163" s="905" t="e">
        <f>IF(Tableau3[[#This Row],[Requested delivery]]&lt;&gt;"",IF(WORKDAY.INTL(Tableau3[[#This Row],[Real shipment]],RECHANGES!$AS2317,1)&lt;=Tableau3[[#This Row],[Requested delivery]],"O","N"),IF(WORKDAY.INTL(Tableau3[[#This Row],[Real shipment]],RECHANGES!$AS2317,1)&lt;=Tableau3[[#This Row],[Delivery Reforecasted]],"O","N"))</f>
        <v>#VALUE!</v>
      </c>
      <c r="AV2163" s="899" t="str">
        <f>IF(Tableau3[[#This Row],[Reforecasted shipment]]&gt;=Tableau3[[#This Row],[Real shipment]],"O","N")</f>
        <v>N</v>
      </c>
      <c r="AW2163" s="905" t="e">
        <f>IF(Tableau3[[#This Row],[Real shipment]]&lt;&gt;"",MONTH(Tableau3[[#This Row],[Real shipment]]),"")</f>
        <v>#VALUE!</v>
      </c>
      <c r="AX2163" s="905" t="e">
        <f>IF(Tableau3[[#This Row],[Real shipment]]&lt;&gt;"",YEAR(Tableau3[[#This Row],[Real shipment]]),"")</f>
        <v>#VALUE!</v>
      </c>
      <c r="AY2163" s="905">
        <f>MONTH(Tableau3[[#This Row],[ENTRY DATE]])</f>
        <v>6</v>
      </c>
      <c r="AZ2163" s="905">
        <f>YEAR(Tableau3[[#This Row],[ENTRY DATE]])</f>
        <v>2022</v>
      </c>
      <c r="BA2163" s="525">
        <f>IFERROR(WEEKNUM(Tableau3[[#This Row],[Reforecasted shipment]]),"")</f>
        <v>41</v>
      </c>
      <c r="BB2163" s="525">
        <f>IFERROR(MONTH(Tableau3[[#This Row],[Reforecasted shipment]]),"")</f>
        <v>10</v>
      </c>
      <c r="BC2163" s="525">
        <f>IFERROR(YEAR(Tableau3[[#This Row],[Reforecasted shipment]]),"")</f>
        <v>2022</v>
      </c>
      <c r="BD2163" s="528">
        <f>IFERROR(VLOOKUP(Tableau3[[#This Row],[CUSTOMER PN]],Database!$A$1:$U$80002,13,FALSE),"0")*Tableau3[[#This Row],[QTY]]</f>
        <v>0</v>
      </c>
      <c r="BE2163" s="528">
        <f>IFERROR(VLOOKUP(Tableau3[[#This Row],[CUSTOMER PN]],Database!$A$1:$U$80002,16,FALSE),"0")*Tableau3[[#This Row],[QTY]]</f>
        <v>0</v>
      </c>
      <c r="BF2163" s="528">
        <f>IFERROR(VLOOKUP(Tableau3[[#This Row],[CUSTOMER PN]],Database!$A$1:$U$80002,19,FALSE),"0")</f>
        <v>0</v>
      </c>
      <c r="BG2163" s="528">
        <f>Tableau3[[#This Row],[MANUF]]+Tableau3[[#This Row],[CONTRÔLE/TEST]]</f>
        <v>0</v>
      </c>
      <c r="BH2163" s="528" t="str">
        <f>IFERROR(VLOOKUP(Tableau3[[#This Row],[CUSTOMER PN]],Database!$A$1:$U$80002,9,FALSE),"NA")</f>
        <v>NA</v>
      </c>
      <c r="BI2163" s="525" t="str">
        <f>IFERROR((Tableau3[[#This Row],[MANUF]])-#REF!*(Tableau3[[#This Row],[MANUF]]),"0")</f>
        <v>0</v>
      </c>
      <c r="BJ2163" s="528" t="str">
        <f>IFERROR(Tableau3[[#This Row],[CONTRÔLE/TEST]]-#REF!*Tableau3[[#This Row],[CONTRÔLE/TEST]],"0")</f>
        <v>0</v>
      </c>
      <c r="BK2163" s="528"/>
    </row>
    <row r="2164" spans="1:63" ht="15.75" customHeight="1" x14ac:dyDescent="0.25">
      <c r="A2164" s="246" t="str">
        <f>CONCATENATE(Tableau3[[#This Row],[CUSTOMER ORDER]],Tableau3[[#This Row],[ITEM]])</f>
        <v>614306310</v>
      </c>
      <c r="B2164" s="258">
        <v>44435</v>
      </c>
      <c r="C2164" s="651" t="str">
        <f>IFERROR(VLOOKUP(Tableau3[[#This Row],[CUSTOMER PN]],Database!$A$1:$U$80002,3,FALSE),"")</f>
        <v>FABRICATION</v>
      </c>
      <c r="D2164" s="251" t="str">
        <f>IFERROR(VLOOKUP(Tableau3[[#This Row],[CUSTOMER PN]],Database!$A$1:$U$8066,20,FALSE),"TBD")</f>
        <v>AD&amp;S</v>
      </c>
      <c r="E2164" s="251">
        <f>IFERROR(VLOOKUP(Tableau3[[#This Row],[CUSTOMER PN]],Database!$A$1:$U$80002,2,FALSE),"")</f>
        <v>39</v>
      </c>
      <c r="F2164" s="670">
        <v>6143063</v>
      </c>
      <c r="G2164" s="82" t="str">
        <f>IFERROR(VLOOKUP(Tableau3[[#This Row],[CONCAT]],'[1]Carnet de commande '!$AW$4:$AX$8553,2,FALSE),"NON-SPARES")</f>
        <v>172501</v>
      </c>
      <c r="H2164" s="694">
        <v>10</v>
      </c>
      <c r="I2164" s="250">
        <v>1</v>
      </c>
      <c r="J2164" s="67" t="s">
        <v>66</v>
      </c>
      <c r="K2164" s="708" t="s">
        <v>875</v>
      </c>
      <c r="L2164" s="747" t="str">
        <f>IFERROR(VLOOKUP(Tableau3[[#This Row],[CUSTOMER PN]],Database!A$2:V$3058,21,FALSE),"")</f>
        <v>IS0032207M</v>
      </c>
      <c r="M2164" s="251" t="str">
        <f>IFERROR(IF(Tableau3[[#This Row],[PO TYPE]]="HA/REVENTE","NA",VLOOKUP(Tableau3[[#This Row],[CONCAT]],[2]Commandes!$A$1:$T$1073,20,FALSE)),"NON PRESENT INDUS")</f>
        <v>Terminé</v>
      </c>
      <c r="N2164" s="87" t="s">
        <v>68</v>
      </c>
      <c r="O2164" s="87" t="s">
        <v>4694</v>
      </c>
      <c r="P2164" s="251">
        <v>5152308</v>
      </c>
      <c r="Q2164" s="778">
        <v>0</v>
      </c>
      <c r="R2164" s="747">
        <v>0</v>
      </c>
      <c r="S2164" s="797">
        <f>IF(Tableau3[[#This Row],[PO TYPE]]="HA/REVENTE","NA",IF(OR(COUNTIF(Tableau3[[#This Row],[N° DP/DA]],"*OF*"),ISNUMBER(Tableau3[[#This Row],[N° DP/DA]])),1,0))</f>
        <v>0</v>
      </c>
      <c r="T2164" s="797">
        <f>IF(Tableau3[[#This Row],[PO TYPE]]="HA/REVENTE","NA",IF(OR(COUNTIF(Tableau3[[#This Row],[Launched O/N]],"*OF*"),ISNUMBER(Tableau3[[#This Row],[Launched O/N]])),1,0))</f>
        <v>1</v>
      </c>
      <c r="U2164" s="809">
        <f>IFERROR((Tableau3[[#This Row],[50%]]*0.5+Tableau3[[#This Row],[50%2]]*0.5),"100%")</f>
        <v>0.5</v>
      </c>
      <c r="V2164" s="797">
        <v>1</v>
      </c>
      <c r="W2164" s="643">
        <v>44844</v>
      </c>
      <c r="X2164" s="819" t="str">
        <f>IFERROR(VLOOKUP(Tableau3[[#This Row],[CONCAT]],Confiés!A$1:AE$9820,30,FALSE),"NA")</f>
        <v>NA</v>
      </c>
      <c r="Y2164" s="830">
        <v>1</v>
      </c>
      <c r="Z2164" s="643">
        <v>44616</v>
      </c>
      <c r="AA2164" s="644">
        <v>0</v>
      </c>
      <c r="AB2164" s="644" t="s">
        <v>68</v>
      </c>
      <c r="AC2164" s="644" t="s">
        <v>2341</v>
      </c>
      <c r="AD2164" s="840"/>
      <c r="AE2164" s="797" t="str">
        <f>IFERROR(VLOOKUP(Tableau3[[#This Row],[CONCAT]],'[3]RECHANGES Satair-Stelia'!$A$4:$O$200,15,FALSE),"")</f>
        <v/>
      </c>
      <c r="AF2164" s="843" t="str">
        <f>IFERROR(VLOOKUP(Tableau3[[#This Row],[CONCAT]],'[3]RECHANGES Satair-Stelia'!$A$4:$U$200,16,FALSE),"")</f>
        <v/>
      </c>
      <c r="AG2164" s="851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44706</v>
      </c>
      <c r="AH2164" s="651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44846</v>
      </c>
      <c r="AI2164" s="651" t="str">
        <f>IFERROR(VLOOKUP(Tableau3[[#This Row],[CONCAT]],'[1]Carnet de commande '!$AW$9:$BE$50813,9,FALSE),"Sous-poste")</f>
        <v/>
      </c>
      <c r="AJ2164" s="651" t="str">
        <f>IFERROR(VLOOKUP(Tableau3[[#This Row],[CONCAT]],'[1]Carnet de commande '!$AW$9:$BE$50813,8,FALSE),"Sous-poste")</f>
        <v/>
      </c>
      <c r="AK2164" s="636">
        <v>44711</v>
      </c>
      <c r="AL2164" s="651">
        <v>44851</v>
      </c>
      <c r="AM2164" s="651"/>
      <c r="AN2164" s="643" t="s">
        <v>1643</v>
      </c>
      <c r="AO2164" s="54" t="s">
        <v>2992</v>
      </c>
      <c r="AP2164" s="643" t="s">
        <v>4695</v>
      </c>
      <c r="AQ2164" s="56"/>
      <c r="AR2164" s="259"/>
      <c r="AS2164" s="260">
        <f>IF(OR(Tableau3[[#This Row],[Criticité]]="EXP",Tableau3[[#This Row],[Criticité]]="RTN",Tableau3[[#This Row],[Criticité]]=""),1,0)</f>
        <v>1</v>
      </c>
      <c r="AT2164" s="889" t="e">
        <f>IF(Tableau3[[#This Row],[Delivery Reforecasted]]&lt;&gt;"",IF(WORKDAY.INTL(Tableau3[[#This Row],[Real shipment]],RECHANGES!$AS2027,1)&lt;=Tableau3[[#This Row],[Delivery Reforecasted]],"O","N"),IF(WORKDAY.INTL(Tableau3[[#This Row],[Real shipment]],RECHANGES!$AS2027,1)&lt;=Tableau3[[#This Row],[Requested delivery]],"O","N"))</f>
        <v>#VALUE!</v>
      </c>
      <c r="AU2164" s="889" t="e">
        <f>IF(Tableau3[[#This Row],[Requested delivery]]&lt;&gt;"",IF(WORKDAY.INTL(Tableau3[[#This Row],[Real shipment]],RECHANGES!$AS2122,1)&lt;=Tableau3[[#This Row],[Requested delivery]],"O","N"),IF(WORKDAY.INTL(Tableau3[[#This Row],[Real shipment]],RECHANGES!$AS2122,1)&lt;=Tableau3[[#This Row],[Delivery Reforecasted]],"O","N"))</f>
        <v>#VALUE!</v>
      </c>
      <c r="AV2164" s="764" t="str">
        <f>IF(Tableau3[[#This Row],[Reforecasted shipment]]&gt;=Tableau3[[#This Row],[Real shipment]],"O","N")</f>
        <v>N</v>
      </c>
      <c r="AW2164" s="889" t="str">
        <f>IF(Tableau3[[#This Row],[Real shipment]]&lt;&gt;"",MONTH(Tableau3[[#This Row],[Real shipment]]),"")</f>
        <v/>
      </c>
      <c r="AX2164" s="887" t="str">
        <f>IF(Tableau3[[#This Row],[Real shipment]]&lt;&gt;"",YEAR(Tableau3[[#This Row],[Real shipment]]),"")</f>
        <v/>
      </c>
      <c r="AY2164" s="887">
        <f>MONTH(Tableau3[[#This Row],[ENTRY DATE]])</f>
        <v>8</v>
      </c>
      <c r="AZ2164" s="887">
        <f>YEAR(Tableau3[[#This Row],[ENTRY DATE]])</f>
        <v>2021</v>
      </c>
      <c r="BA2164" s="251">
        <f>IFERROR(WEEKNUM(Tableau3[[#This Row],[Reforecasted shipment]]),"")</f>
        <v>42</v>
      </c>
      <c r="BB2164" s="251">
        <f>IFERROR(MONTH(Tableau3[[#This Row],[Reforecasted shipment]]),"")</f>
        <v>10</v>
      </c>
      <c r="BC2164" s="251">
        <f>IFERROR(YEAR(Tableau3[[#This Row],[Reforecasted shipment]]),"")</f>
        <v>2022</v>
      </c>
      <c r="BD2164" s="263">
        <f>IFERROR(VLOOKUP(Tableau3[[#This Row],[CUSTOMER PN]],Database!$A$1:$U$80002,13,FALSE),"0")*Tableau3[[#This Row],[QTY]]</f>
        <v>0.20499999999999999</v>
      </c>
      <c r="BE2164" s="263">
        <f>IFERROR(VLOOKUP(Tableau3[[#This Row],[CUSTOMER PN]],Database!$A$1:$U$80002,16,FALSE),"0")*Tableau3[[#This Row],[QTY]]</f>
        <v>4.38</v>
      </c>
      <c r="BF2164" s="263">
        <f>IFERROR(VLOOKUP(Tableau3[[#This Row],[CUSTOMER PN]],Database!$A$1:$U$80002,19,FALSE),"0")</f>
        <v>1.095</v>
      </c>
      <c r="BG2164" s="263">
        <f>Tableau3[[#This Row],[MANUF]]+Tableau3[[#This Row],[CONTRÔLE/TEST]]</f>
        <v>5.4749999999999996</v>
      </c>
      <c r="BH2164" s="263" t="str">
        <f>IFERROR(VLOOKUP(Tableau3[[#This Row],[CUSTOMER PN]],Database!$A$1:$U$80002,9,FALSE),"NA")</f>
        <v>COL</v>
      </c>
      <c r="BI2164" s="251"/>
      <c r="BJ2164" s="263"/>
      <c r="BK2164" s="263"/>
    </row>
    <row r="2165" spans="1:63" ht="15.75" customHeight="1" x14ac:dyDescent="0.25">
      <c r="A2165" s="574" t="str">
        <f>CONCATENATE(Tableau3[[#This Row],[CUSTOMER ORDER]],Tableau3[[#This Row],[ITEM]])</f>
        <v>490004487210</v>
      </c>
      <c r="B2165" s="575">
        <v>44792</v>
      </c>
      <c r="C2165" s="650" t="str">
        <f>IFERROR(VLOOKUP(Tableau3[[#This Row],[CUSTOMER PN]],Database!$A$1:$U$80002,3,FALSE),"")</f>
        <v>HA/REVENTE</v>
      </c>
      <c r="D2165" s="579" t="str">
        <f>IFERROR(VLOOKUP(Tableau3[[#This Row],[CUSTOMER PN]],Database!$A$1:$U$8066,20,FALSE),"TBD")</f>
        <v>STELIA</v>
      </c>
      <c r="E2165" s="579" t="str">
        <f>IFERROR(VLOOKUP(Tableau3[[#This Row],[CUSTOMER PN]],Database!$A$1:$U$80002,2,FALSE),"")</f>
        <v>GOUPILLE</v>
      </c>
      <c r="F2165" s="668">
        <v>4900044872</v>
      </c>
      <c r="G2165" s="579" t="str">
        <f>IFERROR(VLOOKUP(Tableau3[[#This Row],[CONCAT]],'[1]Carnet de commande '!$AW$4:$AX$8553,2,FALSE),"NON-SPARES")</f>
        <v>182864</v>
      </c>
      <c r="H2165" s="692">
        <v>10</v>
      </c>
      <c r="I2165" s="577">
        <v>17</v>
      </c>
      <c r="J2165" s="67" t="s">
        <v>66</v>
      </c>
      <c r="K2165" s="718" t="s">
        <v>1499</v>
      </c>
      <c r="L2165" s="744" t="str">
        <f>IFERROR(VLOOKUP(Tableau3[[#This Row],[CUSTOMER PN]],Database!A$2:V$3058,21,FALSE),"")</f>
        <v>IS0035418S</v>
      </c>
      <c r="M2165" s="579" t="str">
        <f>IFERROR(IF(Tableau3[[#This Row],[PO TYPE]]="HA/REVENTE","NA",VLOOKUP(Tableau3[[#This Row],[CONCAT]],[2]Commandes!$A$1:$T$1073,20,FALSE)),"NON PRESENT INDUS")</f>
        <v>NA</v>
      </c>
      <c r="N2165" s="579">
        <v>48843</v>
      </c>
      <c r="O2165" s="579" t="str">
        <f>IF(Tableau3[[#This Row],[PO TYPE]]="HA/REVENTE","NA","")</f>
        <v>NA</v>
      </c>
      <c r="P2165" s="579" t="s">
        <v>68</v>
      </c>
      <c r="Q2165" s="776" t="str">
        <f>IF(Tableau3[[#This Row],[PO TYPE]]="HA/REVENTE","NA","")</f>
        <v>NA</v>
      </c>
      <c r="R2165" s="744" t="str">
        <f>IF(Tableau3[[#This Row],[PO TYPE]]="HA/REVENTE","NA","")</f>
        <v>NA</v>
      </c>
      <c r="S2165" s="796" t="str">
        <f>IF(Tableau3[[#This Row],[PO TYPE]]="HA/REVENTE","NA",IF(OR(COUNTIF(Tableau3[[#This Row],[N° DP/DA]],"*OF*"),ISNUMBER(Tableau3[[#This Row],[N° DP/DA]])),1,0))</f>
        <v>NA</v>
      </c>
      <c r="T2165" s="796" t="str">
        <f>IF(Tableau3[[#This Row],[PO TYPE]]="HA/REVENTE","NA",IF(OR(COUNTIF(Tableau3[[#This Row],[Launched O/N]],"*OF*"),ISNUMBER(Tableau3[[#This Row],[Launched O/N]])),1,0))</f>
        <v>NA</v>
      </c>
      <c r="U2165" s="808" t="str">
        <f>IFERROR((Tableau3[[#This Row],[50%]]*0.5+Tableau3[[#This Row],[50%2]]*0.5),"100%")</f>
        <v>100%</v>
      </c>
      <c r="V2165" s="796">
        <v>1</v>
      </c>
      <c r="W2165" s="643">
        <v>44838</v>
      </c>
      <c r="X2165" s="818" t="str">
        <f>IFERROR(VLOOKUP(Tableau3[[#This Row],[CONCAT]],Confiés!A$1:AE$9820,30,FALSE),"NA")</f>
        <v>NA</v>
      </c>
      <c r="Y2165" s="829">
        <f t="shared" ref="Y2165:Y2191" si="6">SUMPRODUCT($V2165:$X2165,$V$1:$X$1)/SUMIF($V2165:$X2165,"&lt;&gt;NA",$V$1:$X$1)</f>
        <v>1</v>
      </c>
      <c r="Z2165" s="650" t="s">
        <v>68</v>
      </c>
      <c r="AA2165" s="796" t="s">
        <v>68</v>
      </c>
      <c r="AB2165" s="796" t="s">
        <v>68</v>
      </c>
      <c r="AC2165" s="796" t="s">
        <v>68</v>
      </c>
      <c r="AD2165" s="808"/>
      <c r="AE2165" s="796" t="str">
        <f>IFERROR(VLOOKUP(Tableau3[[#This Row],[CONCAT]],'[3]RECHANGES Satair-Stelia'!$A$4:$O$200,15,FALSE),"")</f>
        <v/>
      </c>
      <c r="AF2165" s="918" t="str">
        <f>IFERROR(VLOOKUP(Tableau3[[#This Row],[CONCAT]],'[3]RECHANGES Satair-Stelia'!$A$4:$U$200,16,FALSE),"")</f>
        <v/>
      </c>
      <c r="AG2165" s="850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44837</v>
      </c>
      <c r="AH2165" s="650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44838</v>
      </c>
      <c r="AI2165" s="650" t="s">
        <v>4674</v>
      </c>
      <c r="AJ2165" s="850" t="s">
        <v>4681</v>
      </c>
      <c r="AK2165" s="865">
        <v>44840</v>
      </c>
      <c r="AL2165" s="650">
        <v>44841</v>
      </c>
      <c r="AM2165" s="650"/>
      <c r="AN2165" s="650"/>
      <c r="AO2165" s="650" t="s">
        <v>2991</v>
      </c>
      <c r="AP2165" s="643" t="s">
        <v>4650</v>
      </c>
      <c r="AQ2165" s="643" t="s">
        <v>70</v>
      </c>
      <c r="AR2165" s="585"/>
      <c r="AS2165" s="586">
        <f>IF(OR(Tableau3[[#This Row],[Criticité]]="EXP",Tableau3[[#This Row],[Criticité]]="RTN",Tableau3[[#This Row],[Criticité]]=""),1,0)</f>
        <v>1</v>
      </c>
      <c r="AT2165" s="891" t="e">
        <f>IF(Tableau3[[#This Row],[Delivery Reforecasted]]&lt;&gt;"",IF(WORKDAY.INTL(Tableau3[[#This Row],[Real shipment]],RECHANGES!$AS2423,1)&lt;=Tableau3[[#This Row],[Delivery Reforecasted]],"O","N"),IF(WORKDAY.INTL(Tableau3[[#This Row],[Real shipment]],RECHANGES!$AS2423,1)&lt;=Tableau3[[#This Row],[Requested delivery]],"O","N"))</f>
        <v>#VALUE!</v>
      </c>
      <c r="AU2165" s="901" t="e">
        <f>IF(Tableau3[[#This Row],[Requested delivery]]&lt;&gt;"",IF(WORKDAY.INTL(Tableau3[[#This Row],[Real shipment]],RECHANGES!$AS2423,1)&lt;=Tableau3[[#This Row],[Requested delivery]],"O","N"),IF(WORKDAY.INTL(Tableau3[[#This Row],[Real shipment]],RECHANGES!$AS2423,1)&lt;=Tableau3[[#This Row],[Delivery Reforecasted]],"O","N"))</f>
        <v>#VALUE!</v>
      </c>
      <c r="AV2165" s="891" t="str">
        <f>IF(Tableau3[[#This Row],[Reforecasted shipment]]&gt;=Tableau3[[#This Row],[Real shipment]],"O","N")</f>
        <v>N</v>
      </c>
      <c r="AW2165" s="901" t="e">
        <f>IF(Tableau3[[#This Row],[Real shipment]]&lt;&gt;"",MONTH(Tableau3[[#This Row],[Real shipment]]),"")</f>
        <v>#VALUE!</v>
      </c>
      <c r="AX2165" s="901" t="e">
        <f>IF(Tableau3[[#This Row],[Real shipment]]&lt;&gt;"",YEAR(Tableau3[[#This Row],[Real shipment]]),"")</f>
        <v>#VALUE!</v>
      </c>
      <c r="AY2165" s="901">
        <f>MONTH(Tableau3[[#This Row],[ENTRY DATE]])</f>
        <v>8</v>
      </c>
      <c r="AZ2165" s="901">
        <f>YEAR(Tableau3[[#This Row],[ENTRY DATE]])</f>
        <v>2022</v>
      </c>
      <c r="BA2165" s="579">
        <f>IFERROR(WEEKNUM(Tableau3[[#This Row],[Reforecasted shipment]]),"")</f>
        <v>41</v>
      </c>
      <c r="BB2165" s="579">
        <f>IFERROR(MONTH(Tableau3[[#This Row],[Reforecasted shipment]]),"")</f>
        <v>10</v>
      </c>
      <c r="BC2165" s="579">
        <f>IFERROR(YEAR(Tableau3[[#This Row],[Reforecasted shipment]]),"")</f>
        <v>2022</v>
      </c>
      <c r="BD2165" s="589">
        <f>IFERROR(VLOOKUP(Tableau3[[#This Row],[CUSTOMER PN]],Database!$A$1:$U$80002,13,FALSE),"0")*Tableau3[[#This Row],[QTY]]</f>
        <v>0</v>
      </c>
      <c r="BE2165" s="589">
        <f>IFERROR(VLOOKUP(Tableau3[[#This Row],[CUSTOMER PN]],Database!$A$1:$U$80002,16,FALSE),"0")*Tableau3[[#This Row],[QTY]]</f>
        <v>0</v>
      </c>
      <c r="BF2165" s="589">
        <f>IFERROR(VLOOKUP(Tableau3[[#This Row],[CUSTOMER PN]],Database!$A$1:$U$80002,19,FALSE),"0")</f>
        <v>0</v>
      </c>
      <c r="BG2165" s="589">
        <f>Tableau3[[#This Row],[MANUF]]+Tableau3[[#This Row],[CONTRÔLE/TEST]]</f>
        <v>0</v>
      </c>
      <c r="BH2165" s="589" t="str">
        <f>IFERROR(VLOOKUP(Tableau3[[#This Row],[CUSTOMER PN]],Database!$A$1:$U$80002,9,FALSE),"NA")</f>
        <v>NA</v>
      </c>
      <c r="BI2165" s="579" t="str">
        <f>IFERROR((Tableau3[[#This Row],[MANUF]])-#REF!*(Tableau3[[#This Row],[MANUF]]),"0")</f>
        <v>0</v>
      </c>
      <c r="BJ2165" s="589" t="str">
        <f>IFERROR(Tableau3[[#This Row],[CONTRÔLE/TEST]]-#REF!*Tableau3[[#This Row],[CONTRÔLE/TEST]],"0")</f>
        <v>0</v>
      </c>
      <c r="BK2165" s="589"/>
    </row>
    <row r="2166" spans="1:63" ht="15.75" customHeight="1" x14ac:dyDescent="0.25">
      <c r="A2166" s="64" t="str">
        <f>CONCATENATE(Tableau3[[#This Row],[CUSTOMER ORDER]],Tableau3[[#This Row],[ITEM]])</f>
        <v>2889913110</v>
      </c>
      <c r="B2166" s="65">
        <v>44824</v>
      </c>
      <c r="C2166" s="643" t="str">
        <f>IFERROR(VLOOKUP(Tableau3[[#This Row],[CUSTOMER PN]],Database!$A$1:$U$80002,3,FALSE),"")</f>
        <v>FABRICATION</v>
      </c>
      <c r="D2166" s="87" t="str">
        <f>IFERROR(VLOOKUP(Tableau3[[#This Row],[CUSTOMER PN]],Database!$A$1:$U$8066,20,FALSE),"TBD")</f>
        <v>SATAIR</v>
      </c>
      <c r="E2166" s="87" t="str">
        <f>IFERROR(VLOOKUP(Tableau3[[#This Row],[CUSTOMER PN]],Database!$A$1:$U$80002,2,FALSE),"")</f>
        <v xml:space="preserve">OPTICAL FIBER 3031VB </v>
      </c>
      <c r="F2166" s="633">
        <v>28899131</v>
      </c>
      <c r="G2166" s="87" t="str">
        <f>IFERROR(VLOOKUP(Tableau3[[#This Row],[CONCAT]],'[1]Carnet de commande '!$AW$4:$AX$8553,2,FALSE),"NON-SPARES")</f>
        <v>184011</v>
      </c>
      <c r="H2166" s="634">
        <v>10</v>
      </c>
      <c r="I2166" s="68">
        <v>1</v>
      </c>
      <c r="J2166" s="67" t="s">
        <v>174</v>
      </c>
      <c r="K2166" s="708" t="s">
        <v>3466</v>
      </c>
      <c r="L2166" s="739" t="str">
        <f>IFERROR(VLOOKUP(Tableau3[[#This Row],[CUSTOMER PN]],Database!A$2:V$3058,21,FALSE),"")</f>
        <v>IS0062516M</v>
      </c>
      <c r="M2166" s="87" t="str">
        <f>IFERROR(IF(Tableau3[[#This Row],[PO TYPE]]="HA/REVENTE","NA",VLOOKUP(Tableau3[[#This Row],[CONCAT]],[2]Commandes!$A$1:$T$1073,20,FALSE)),"NON PRESENT INDUS")</f>
        <v>NON PRESENT INDUS</v>
      </c>
      <c r="N2166" s="87"/>
      <c r="O2166" s="87" t="str">
        <f>IF(Tableau3[[#This Row],[PO TYPE]]="HA/REVENTE","NA","")</f>
        <v/>
      </c>
      <c r="P2166" s="87">
        <v>6146063</v>
      </c>
      <c r="Q2166" s="635">
        <v>0</v>
      </c>
      <c r="R2166" s="739">
        <v>0</v>
      </c>
      <c r="S2166" s="644">
        <f>IF(Tableau3[[#This Row],[PO TYPE]]="HA/REVENTE","NA",IF(OR(COUNTIF(Tableau3[[#This Row],[N° DP/DA]],"*OF*"),ISNUMBER(Tableau3[[#This Row],[N° DP/DA]])),1,0))</f>
        <v>0</v>
      </c>
      <c r="T2166" s="644">
        <f>IF(Tableau3[[#This Row],[PO TYPE]]="HA/REVENTE","NA",IF(OR(COUNTIF(Tableau3[[#This Row],[Launched O/N]],"*OF*"),ISNUMBER(Tableau3[[#This Row],[Launched O/N]])),1,0))</f>
        <v>1</v>
      </c>
      <c r="U2166" s="645">
        <f>IFERROR((Tableau3[[#This Row],[50%]]*0.5+Tableau3[[#This Row],[50%2]]*0.5),"100%")</f>
        <v>0.5</v>
      </c>
      <c r="V2166" s="644">
        <v>1</v>
      </c>
      <c r="W2166" s="643" t="s">
        <v>2994</v>
      </c>
      <c r="X2166" s="90" t="str">
        <f>IFERROR(VLOOKUP(Tableau3[[#This Row],[CONCAT]],Confiés!A$1:AE$9820,30,FALSE),"NA")</f>
        <v>NA</v>
      </c>
      <c r="Y2166" s="646">
        <f t="shared" si="6"/>
        <v>1</v>
      </c>
      <c r="Z2166" s="643">
        <v>44830</v>
      </c>
      <c r="AA2166" s="644">
        <v>0</v>
      </c>
      <c r="AB2166" s="644" t="s">
        <v>68</v>
      </c>
      <c r="AC2166" s="644" t="s">
        <v>68</v>
      </c>
      <c r="AD2166" s="645"/>
      <c r="AE2166" s="644" t="str">
        <f>IFERROR(VLOOKUP(Tableau3[[#This Row],[CONCAT]],'[3]RECHANGES Satair-Stelia'!$A$4:$O$200,15,FALSE),"")</f>
        <v>LAB</v>
      </c>
      <c r="AF2166" s="842" t="str">
        <f>IFERROR(VLOOKUP(Tableau3[[#This Row],[CONCAT]],'[3]RECHANGES Satair-Stelia'!$A$4:$U$200,16,FALSE),"")</f>
        <v/>
      </c>
      <c r="AG2166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44820</v>
      </c>
      <c r="AH2166" s="64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44851</v>
      </c>
      <c r="AI2166" s="643" t="s">
        <v>4753</v>
      </c>
      <c r="AJ2166" s="647" t="s">
        <v>4754</v>
      </c>
      <c r="AK2166" s="636">
        <v>44824</v>
      </c>
      <c r="AL2166" s="643">
        <v>44853</v>
      </c>
      <c r="AM2166" s="643"/>
      <c r="AN2166" s="643" t="s">
        <v>1643</v>
      </c>
      <c r="AO2166" s="643" t="s">
        <v>2990</v>
      </c>
      <c r="AP2166" s="643"/>
      <c r="AQ2166" s="643" t="s">
        <v>70</v>
      </c>
      <c r="AS2166" s="83">
        <f>IF(OR(Tableau3[[#This Row],[Criticité]]="EXP",Tableau3[[#This Row],[Criticité]]="RTN",Tableau3[[#This Row],[Criticité]]=""),1,0)</f>
        <v>0</v>
      </c>
      <c r="AT2166" s="648" t="str">
        <f>IF(Tableau3[[#This Row],[Delivery Reforecasted]]&lt;&gt;"",IF(WORKDAY.INTL(Tableau3[[#This Row],[Real shipment]],RECHANGES!$AS2461,1)&lt;=Tableau3[[#This Row],[Delivery Reforecasted]],"O","N"),IF(WORKDAY.INTL(Tableau3[[#This Row],[Real shipment]],RECHANGES!$AS2461,1)&lt;=Tableau3[[#This Row],[Requested delivery]],"O","N"))</f>
        <v>N</v>
      </c>
      <c r="AU2166" s="61" t="str">
        <f>IF(Tableau3[[#This Row],[Requested delivery]]&lt;&gt;"",IF(WORKDAY.INTL(Tableau3[[#This Row],[Real shipment]],RECHANGES!$AS2461,1)&lt;=Tableau3[[#This Row],[Requested delivery]],"O","N"),IF(WORKDAY.INTL(Tableau3[[#This Row],[Real shipment]],RECHANGES!$AS2461,1)&lt;=Tableau3[[#This Row],[Delivery Reforecasted]],"O","N"))</f>
        <v>N</v>
      </c>
      <c r="AV2166" s="648" t="str">
        <f>IF(Tableau3[[#This Row],[Reforecasted shipment]]&gt;=Tableau3[[#This Row],[Real shipment]],"O","N")</f>
        <v>N</v>
      </c>
      <c r="AW2166" s="61">
        <f>IF(Tableau3[[#This Row],[Real shipment]]&lt;&gt;"",MONTH(Tableau3[[#This Row],[Real shipment]]),"")</f>
        <v>10</v>
      </c>
      <c r="AX2166" s="61">
        <f>IF(Tableau3[[#This Row],[Real shipment]]&lt;&gt;"",YEAR(Tableau3[[#This Row],[Real shipment]]),"")</f>
        <v>2022</v>
      </c>
      <c r="AY2166" s="61">
        <f>MONTH(Tableau3[[#This Row],[ENTRY DATE]])</f>
        <v>9</v>
      </c>
      <c r="AZ2166" s="61">
        <f>YEAR(Tableau3[[#This Row],[ENTRY DATE]])</f>
        <v>2022</v>
      </c>
      <c r="BA2166" s="87">
        <f>IFERROR(WEEKNUM(Tableau3[[#This Row],[Reforecasted shipment]]),"")</f>
        <v>43</v>
      </c>
      <c r="BB2166" s="87">
        <f>IFERROR(MONTH(Tableau3[[#This Row],[Reforecasted shipment]]),"")</f>
        <v>10</v>
      </c>
      <c r="BC2166" s="87">
        <f>IFERROR(YEAR(Tableau3[[#This Row],[Reforecasted shipment]]),"")</f>
        <v>2022</v>
      </c>
      <c r="BD2166" s="79">
        <f>IFERROR(VLOOKUP(Tableau3[[#This Row],[CUSTOMER PN]],Database!$A$1:$U$80002,13,FALSE),"0")*Tableau3[[#This Row],[QTY]]</f>
        <v>0</v>
      </c>
      <c r="BE2166" s="79">
        <f>IFERROR(VLOOKUP(Tableau3[[#This Row],[CUSTOMER PN]],Database!$A$1:$U$80002,16,FALSE),"0")*Tableau3[[#This Row],[QTY]]</f>
        <v>0</v>
      </c>
      <c r="BF2166" s="79">
        <f>IFERROR(VLOOKUP(Tableau3[[#This Row],[CUSTOMER PN]],Database!$A$1:$U$80002,19,FALSE),"0")</f>
        <v>0</v>
      </c>
      <c r="BG2166" s="79">
        <f>Tableau3[[#This Row],[MANUF]]+Tableau3[[#This Row],[CONTRÔLE/TEST]]</f>
        <v>0</v>
      </c>
      <c r="BH2166" s="79" t="str">
        <f>IFERROR(VLOOKUP(Tableau3[[#This Row],[CUSTOMER PN]],Database!$A$1:$U$80002,9,FALSE),"NA")</f>
        <v>NA</v>
      </c>
      <c r="BI2166" s="87"/>
      <c r="BJ2166" s="79"/>
      <c r="BK2166" s="79"/>
    </row>
    <row r="2167" spans="1:63" ht="15.75" customHeight="1" x14ac:dyDescent="0.25">
      <c r="A2167" s="347" t="str">
        <f>CONCATENATE(Tableau3[[#This Row],[CUSTOMER ORDER]],Tableau3[[#This Row],[ITEM]])</f>
        <v>2876244610_2</v>
      </c>
      <c r="B2167" s="348">
        <v>44624</v>
      </c>
      <c r="C2167" s="657" t="str">
        <f>IFERROR(VLOOKUP(Tableau3[[#This Row],[CUSTOMER PN]],Database!$A$1:$U$80002,3,FALSE),"")</f>
        <v>FABRICATION</v>
      </c>
      <c r="D2167" s="352" t="str">
        <f>IFERROR(VLOOKUP(Tableau3[[#This Row],[CUSTOMER PN]],Database!$A$1:$U$8066,20,FALSE),"TBD")</f>
        <v>SATAIR</v>
      </c>
      <c r="E2167" s="352" t="str">
        <f>IFERROR(VLOOKUP(Tableau3[[#This Row],[CUSTOMER PN]],Database!$A$1:$U$80002,2,FALSE),"")</f>
        <v>BUNDLE</v>
      </c>
      <c r="F2167" s="677">
        <v>28762446</v>
      </c>
      <c r="G2167" s="352" t="str">
        <f>IFERROR(VLOOKUP(Tableau3[[#This Row],[CONCAT]],'[1]Carnet de commande '!$AW$4:$AX$8553,2,FALSE),"NON-SPARES")</f>
        <v>NON-SPARES</v>
      </c>
      <c r="H2167" s="634" t="s">
        <v>4732</v>
      </c>
      <c r="I2167" s="350">
        <v>1</v>
      </c>
      <c r="J2167" s="67" t="s">
        <v>66</v>
      </c>
      <c r="K2167" s="722" t="s">
        <v>1500</v>
      </c>
      <c r="L2167" s="753" t="str">
        <f>IFERROR(VLOOKUP(Tableau3[[#This Row],[CUSTOMER PN]],Database!A$2:V$3058,21,FALSE),"")</f>
        <v>IS0032050M</v>
      </c>
      <c r="M2167" s="352" t="str">
        <f>IFERROR(IF(Tableau3[[#This Row],[PO TYPE]]="HA/REVENTE","NA",VLOOKUP(Tableau3[[#This Row],[CONCAT]],[2]Commandes!$A$1:$T$1073,20,FALSE)),"NON PRESENT INDUS")</f>
        <v>Terminé</v>
      </c>
      <c r="N2167" s="352">
        <v>48842</v>
      </c>
      <c r="O2167" s="352" t="str">
        <f>IF(Tableau3[[#This Row],[PO TYPE]]="HA/REVENTE","NA","")</f>
        <v/>
      </c>
      <c r="P2167" s="352">
        <v>6090469</v>
      </c>
      <c r="Q2167" s="783">
        <v>0</v>
      </c>
      <c r="R2167" s="753">
        <v>0</v>
      </c>
      <c r="S2167" s="802">
        <f>IF(Tableau3[[#This Row],[PO TYPE]]="HA/REVENTE","NA",IF(OR(COUNTIF(Tableau3[[#This Row],[N° DP/DA]],"*OF*"),ISNUMBER(Tableau3[[#This Row],[N° DP/DA]])),1,0))</f>
        <v>1</v>
      </c>
      <c r="T2167" s="802">
        <f>IF(Tableau3[[#This Row],[PO TYPE]]="HA/REVENTE","NA",IF(OR(COUNTIF(Tableau3[[#This Row],[Launched O/N]],"*OF*"),ISNUMBER(Tableau3[[#This Row],[Launched O/N]])),1,0))</f>
        <v>1</v>
      </c>
      <c r="U2167" s="813">
        <f>IFERROR((Tableau3[[#This Row],[50%]]*0.5+Tableau3[[#This Row],[50%2]]*0.5),"100%")</f>
        <v>1</v>
      </c>
      <c r="V2167" s="802">
        <v>1</v>
      </c>
      <c r="W2167" s="348">
        <v>44644</v>
      </c>
      <c r="X2167" s="824" t="str">
        <f>IFERROR(VLOOKUP(Tableau3[[#This Row],[CONCAT]],Confiés!A$1:AE$9820,30,FALSE),"NA")</f>
        <v>NA</v>
      </c>
      <c r="Y2167" s="835">
        <f t="shared" si="6"/>
        <v>1</v>
      </c>
      <c r="Z2167" s="657">
        <v>44748</v>
      </c>
      <c r="AA2167" s="802">
        <v>1</v>
      </c>
      <c r="AB2167" s="802" t="s">
        <v>68</v>
      </c>
      <c r="AC2167" s="802" t="s">
        <v>68</v>
      </c>
      <c r="AD2167" s="813"/>
      <c r="AE2167" s="802" t="str">
        <f>IFERROR(VLOOKUP(Tableau3[[#This Row],[CONCAT]],'[3]RECHANGES Satair-Stelia'!$A$4:$O$200,15,FALSE),"")</f>
        <v/>
      </c>
      <c r="AF2167" s="847" t="str">
        <f>IFERROR(VLOOKUP(Tableau3[[#This Row],[CONCAT]],'[3]RECHANGES Satair-Stelia'!$A$4:$U$200,16,FALSE),"")</f>
        <v/>
      </c>
      <c r="AG2167" s="856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44769</v>
      </c>
      <c r="AH2167" s="657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44852</v>
      </c>
      <c r="AI2167" s="657" t="str">
        <f>IFERROR(VLOOKUP(Tableau3[[#This Row],[CONCAT]],'[1]Carnet de commande '!$AW$9:$BE$50813,9,FALSE),"Sous-poste")</f>
        <v>Sous-poste</v>
      </c>
      <c r="AJ2167" s="856" t="str">
        <f>IFERROR(VLOOKUP(Tableau3[[#This Row],[CONCAT]],'[1]Carnet de commande '!$AW$9:$BE$50813,8,FALSE),"Sous-poste")</f>
        <v>Sous-poste</v>
      </c>
      <c r="AK2167" s="873">
        <v>44774</v>
      </c>
      <c r="AL2167" s="643">
        <v>44855</v>
      </c>
      <c r="AM2167" s="657"/>
      <c r="AN2167" s="643" t="s">
        <v>1643</v>
      </c>
      <c r="AO2167" s="657" t="s">
        <v>2982</v>
      </c>
      <c r="AP2167" s="643" t="s">
        <v>4596</v>
      </c>
      <c r="AQ2167" s="643"/>
      <c r="AR2167" s="359"/>
      <c r="AS2167" s="77">
        <f>IF(OR(Tableau3[[#This Row],[Criticité]]="EXP",Tableau3[[#This Row],[Criticité]]="RTN",Tableau3[[#This Row],[Criticité]]=""),1,0)</f>
        <v>1</v>
      </c>
      <c r="AT2167" s="898" t="e">
        <f>IF(Tableau3[[#This Row],[Delivery Reforecasted]]&lt;&gt;"",IF(WORKDAY.INTL(Tableau3[[#This Row],[Real shipment]],RECHANGES!$AS2148,1)&lt;=Tableau3[[#This Row],[Delivery Reforecasted]],"O","N"),IF(WORKDAY.INTL(Tableau3[[#This Row],[Real shipment]],RECHANGES!$AS2148,1)&lt;=Tableau3[[#This Row],[Requested delivery]],"O","N"))</f>
        <v>#VALUE!</v>
      </c>
      <c r="AU2167" s="898" t="e">
        <f>IF(Tableau3[[#This Row],[Requested delivery]]&lt;&gt;"",IF(WORKDAY.INTL(Tableau3[[#This Row],[Real shipment]],RECHANGES!$AS2148,1)&lt;=Tableau3[[#This Row],[Requested delivery]],"O","N"),IF(WORKDAY.INTL(Tableau3[[#This Row],[Real shipment]],RECHANGES!$AS2148,1)&lt;=Tableau3[[#This Row],[Delivery Reforecasted]],"O","N"))</f>
        <v>#VALUE!</v>
      </c>
      <c r="AV2167" s="908" t="str">
        <f>IF(Tableau3[[#This Row],[Reforecasted shipment]]&gt;=Tableau3[[#This Row],[Real shipment]],"O","N")</f>
        <v>N</v>
      </c>
      <c r="AW2167" s="898" t="e">
        <f>IF(Tableau3[[#This Row],[Real shipment]]&lt;&gt;"",MONTH(Tableau3[[#This Row],[Real shipment]]),"")</f>
        <v>#VALUE!</v>
      </c>
      <c r="AX2167" s="898" t="e">
        <f>IF(Tableau3[[#This Row],[Real shipment]]&lt;&gt;"",YEAR(Tableau3[[#This Row],[Real shipment]]),"")</f>
        <v>#VALUE!</v>
      </c>
      <c r="AY2167" s="898">
        <f>MONTH(Tableau3[[#This Row],[ENTRY DATE]])</f>
        <v>3</v>
      </c>
      <c r="AZ2167" s="898">
        <f>YEAR(Tableau3[[#This Row],[ENTRY DATE]])</f>
        <v>2022</v>
      </c>
      <c r="BA2167" s="352">
        <f>IFERROR(WEEKNUM(Tableau3[[#This Row],[Reforecasted shipment]]),"")</f>
        <v>43</v>
      </c>
      <c r="BB2167" s="352">
        <f>IFERROR(MONTH(Tableau3[[#This Row],[Reforecasted shipment]]),"")</f>
        <v>10</v>
      </c>
      <c r="BC2167" s="352">
        <f>IFERROR(YEAR(Tableau3[[#This Row],[Reforecasted shipment]]),"")</f>
        <v>2022</v>
      </c>
      <c r="BD2167" s="363">
        <f>IFERROR(VLOOKUP(Tableau3[[#This Row],[CUSTOMER PN]],Database!$A$1:$U$80002,13,FALSE),"0")*Tableau3[[#This Row],[QTY]]</f>
        <v>1.7309999999999999</v>
      </c>
      <c r="BE2167" s="363">
        <f>IFERROR(VLOOKUP(Tableau3[[#This Row],[CUSTOMER PN]],Database!$A$1:$U$80002,16,FALSE),"0")*Tableau3[[#This Row],[QTY]]</f>
        <v>20.550999999999998</v>
      </c>
      <c r="BF2167" s="363">
        <f>IFERROR(VLOOKUP(Tableau3[[#This Row],[CUSTOMER PN]],Database!$A$1:$U$80002,19,FALSE),"0")</f>
        <v>2.0550999999999999</v>
      </c>
      <c r="BG2167" s="363">
        <f>Tableau3[[#This Row],[MANUF]]+Tableau3[[#This Row],[CONTRÔLE/TEST]]</f>
        <v>22.606099999999998</v>
      </c>
      <c r="BH2167" s="363" t="str">
        <f>IFERROR(VLOOKUP(Tableau3[[#This Row],[CUSTOMER PN]],Database!$A$1:$U$80002,9,FALSE),"NA")</f>
        <v>NA</v>
      </c>
      <c r="BI2167" s="352"/>
      <c r="BJ2167" s="363"/>
      <c r="BK2167" s="363"/>
    </row>
    <row r="2168" spans="1:63" ht="15.75" customHeight="1" x14ac:dyDescent="0.25">
      <c r="A2168" s="347" t="str">
        <f>CONCATENATE(Tableau3[[#This Row],[CUSTOMER ORDER]],Tableau3[[#This Row],[ITEM]])</f>
        <v>2876244610_1</v>
      </c>
      <c r="B2168" s="348">
        <v>44624</v>
      </c>
      <c r="C2168" s="657" t="str">
        <f>IFERROR(VLOOKUP(Tableau3[[#This Row],[CUSTOMER PN]],Database!$A$1:$U$80002,3,FALSE),"")</f>
        <v>FABRICATION</v>
      </c>
      <c r="D2168" s="352" t="str">
        <f>IFERROR(VLOOKUP(Tableau3[[#This Row],[CUSTOMER PN]],Database!$A$1:$U$8066,20,FALSE),"TBD")</f>
        <v>SATAIR</v>
      </c>
      <c r="E2168" s="352" t="str">
        <f>IFERROR(VLOOKUP(Tableau3[[#This Row],[CUSTOMER PN]],Database!$A$1:$U$80002,2,FALSE),"")</f>
        <v>BUNDLE</v>
      </c>
      <c r="F2168" s="677">
        <v>28762446</v>
      </c>
      <c r="G2168" s="352" t="str">
        <f>IFERROR(VLOOKUP(Tableau3[[#This Row],[CONCAT]],'[1]Carnet de commande '!$AW$4:$AX$8553,2,FALSE),"NON-SPARES")</f>
        <v>NON-SPARES</v>
      </c>
      <c r="H2168" s="634" t="s">
        <v>4731</v>
      </c>
      <c r="I2168" s="350">
        <v>1</v>
      </c>
      <c r="J2168" s="67" t="s">
        <v>66</v>
      </c>
      <c r="K2168" s="722" t="s">
        <v>1500</v>
      </c>
      <c r="L2168" s="753" t="str">
        <f>IFERROR(VLOOKUP(Tableau3[[#This Row],[CUSTOMER PN]],Database!A$2:V$3058,21,FALSE),"")</f>
        <v>IS0032050M</v>
      </c>
      <c r="M2168" s="352" t="str">
        <f>IFERROR(IF(Tableau3[[#This Row],[PO TYPE]]="HA/REVENTE","NA",VLOOKUP(Tableau3[[#This Row],[CONCAT]],[2]Commandes!$A$1:$T$1073,20,FALSE)),"NON PRESENT INDUS")</f>
        <v>Terminé</v>
      </c>
      <c r="N2168" s="352">
        <v>48842</v>
      </c>
      <c r="O2168" s="352" t="str">
        <f>IF(Tableau3[[#This Row],[PO TYPE]]="HA/REVENTE","NA","")</f>
        <v/>
      </c>
      <c r="P2168" s="352">
        <v>6090468</v>
      </c>
      <c r="Q2168" s="783">
        <v>0</v>
      </c>
      <c r="R2168" s="753">
        <v>0</v>
      </c>
      <c r="S2168" s="802">
        <f>IF(Tableau3[[#This Row],[PO TYPE]]="HA/REVENTE","NA",IF(OR(COUNTIF(Tableau3[[#This Row],[N° DP/DA]],"*OF*"),ISNUMBER(Tableau3[[#This Row],[N° DP/DA]])),1,0))</f>
        <v>1</v>
      </c>
      <c r="T2168" s="802">
        <f>IF(Tableau3[[#This Row],[PO TYPE]]="HA/REVENTE","NA",IF(OR(COUNTIF(Tableau3[[#This Row],[Launched O/N]],"*OF*"),ISNUMBER(Tableau3[[#This Row],[Launched O/N]])),1,0))</f>
        <v>1</v>
      </c>
      <c r="U2168" s="813">
        <f>IFERROR((Tableau3[[#This Row],[50%]]*0.5+Tableau3[[#This Row],[50%2]]*0.5),"100%")</f>
        <v>1</v>
      </c>
      <c r="V2168" s="802">
        <v>1</v>
      </c>
      <c r="W2168" s="348">
        <v>44644</v>
      </c>
      <c r="X2168" s="824" t="str">
        <f>IFERROR(VLOOKUP(Tableau3[[#This Row],[CONCAT]],Confiés!A$1:AE$9820,30,FALSE),"NA")</f>
        <v>NA</v>
      </c>
      <c r="Y2168" s="835">
        <f t="shared" si="6"/>
        <v>1</v>
      </c>
      <c r="Z2168" s="657">
        <v>44748</v>
      </c>
      <c r="AA2168" s="802">
        <v>1</v>
      </c>
      <c r="AB2168" s="802" t="s">
        <v>68</v>
      </c>
      <c r="AC2168" s="802" t="s">
        <v>68</v>
      </c>
      <c r="AD2168" s="813"/>
      <c r="AE2168" s="802" t="str">
        <f>IFERROR(VLOOKUP(Tableau3[[#This Row],[CONCAT]],'[3]RECHANGES Satair-Stelia'!$A$4:$O$200,15,FALSE),"")</f>
        <v/>
      </c>
      <c r="AF2168" s="847" t="str">
        <f>IFERROR(VLOOKUP(Tableau3[[#This Row],[CONCAT]],'[3]RECHANGES Satair-Stelia'!$A$4:$U$200,16,FALSE),"")</f>
        <v/>
      </c>
      <c r="AG2168" s="856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44769</v>
      </c>
      <c r="AH2168" s="657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44852</v>
      </c>
      <c r="AI2168" s="657" t="str">
        <f>IFERROR(VLOOKUP(Tableau3[[#This Row],[CONCAT]],'[1]Carnet de commande '!$AW$9:$BE$50813,9,FALSE),"Sous-poste")</f>
        <v>Sous-poste</v>
      </c>
      <c r="AJ2168" s="856" t="str">
        <f>IFERROR(VLOOKUP(Tableau3[[#This Row],[CONCAT]],'[1]Carnet de commande '!$AW$9:$BE$50813,8,FALSE),"Sous-poste")</f>
        <v>Sous-poste</v>
      </c>
      <c r="AK2168" s="873">
        <v>44774</v>
      </c>
      <c r="AL2168" s="643">
        <v>44855</v>
      </c>
      <c r="AM2168" s="657"/>
      <c r="AN2168" s="643" t="s">
        <v>1643</v>
      </c>
      <c r="AO2168" s="657" t="s">
        <v>2982</v>
      </c>
      <c r="AP2168" s="643" t="s">
        <v>4596</v>
      </c>
      <c r="AQ2168" s="643"/>
      <c r="AR2168" s="359"/>
      <c r="AS2168" s="77">
        <f>IF(OR(Tableau3[[#This Row],[Criticité]]="EXP",Tableau3[[#This Row],[Criticité]]="RTN",Tableau3[[#This Row],[Criticité]]=""),1,0)</f>
        <v>1</v>
      </c>
      <c r="AT2168" s="898" t="e">
        <f>IF(Tableau3[[#This Row],[Delivery Reforecasted]]&lt;&gt;"",IF(WORKDAY.INTL(Tableau3[[#This Row],[Real shipment]],RECHANGES!$AS2149,1)&lt;=Tableau3[[#This Row],[Delivery Reforecasted]],"O","N"),IF(WORKDAY.INTL(Tableau3[[#This Row],[Real shipment]],RECHANGES!$AS2149,1)&lt;=Tableau3[[#This Row],[Requested delivery]],"O","N"))</f>
        <v>#VALUE!</v>
      </c>
      <c r="AU2168" s="898" t="e">
        <f>IF(Tableau3[[#This Row],[Requested delivery]]&lt;&gt;"",IF(WORKDAY.INTL(Tableau3[[#This Row],[Real shipment]],RECHANGES!$AS2149,1)&lt;=Tableau3[[#This Row],[Requested delivery]],"O","N"),IF(WORKDAY.INTL(Tableau3[[#This Row],[Real shipment]],RECHANGES!$AS2149,1)&lt;=Tableau3[[#This Row],[Delivery Reforecasted]],"O","N"))</f>
        <v>#VALUE!</v>
      </c>
      <c r="AV2168" s="908" t="str">
        <f>IF(Tableau3[[#This Row],[Reforecasted shipment]]&gt;=Tableau3[[#This Row],[Real shipment]],"O","N")</f>
        <v>N</v>
      </c>
      <c r="AW2168" s="898" t="e">
        <f>IF(Tableau3[[#This Row],[Real shipment]]&lt;&gt;"",MONTH(Tableau3[[#This Row],[Real shipment]]),"")</f>
        <v>#VALUE!</v>
      </c>
      <c r="AX2168" s="898" t="e">
        <f>IF(Tableau3[[#This Row],[Real shipment]]&lt;&gt;"",YEAR(Tableau3[[#This Row],[Real shipment]]),"")</f>
        <v>#VALUE!</v>
      </c>
      <c r="AY2168" s="898">
        <f>MONTH(Tableau3[[#This Row],[ENTRY DATE]])</f>
        <v>3</v>
      </c>
      <c r="AZ2168" s="898">
        <f>YEAR(Tableau3[[#This Row],[ENTRY DATE]])</f>
        <v>2022</v>
      </c>
      <c r="BA2168" s="352">
        <f>IFERROR(WEEKNUM(Tableau3[[#This Row],[Reforecasted shipment]]),"")</f>
        <v>43</v>
      </c>
      <c r="BB2168" s="352">
        <f>IFERROR(MONTH(Tableau3[[#This Row],[Reforecasted shipment]]),"")</f>
        <v>10</v>
      </c>
      <c r="BC2168" s="352">
        <f>IFERROR(YEAR(Tableau3[[#This Row],[Reforecasted shipment]]),"")</f>
        <v>2022</v>
      </c>
      <c r="BD2168" s="363">
        <f>IFERROR(VLOOKUP(Tableau3[[#This Row],[CUSTOMER PN]],Database!$A$1:$U$80002,13,FALSE),"0")*Tableau3[[#This Row],[QTY]]</f>
        <v>1.7309999999999999</v>
      </c>
      <c r="BE2168" s="363">
        <f>IFERROR(VLOOKUP(Tableau3[[#This Row],[CUSTOMER PN]],Database!$A$1:$U$80002,16,FALSE),"0")*Tableau3[[#This Row],[QTY]]</f>
        <v>20.550999999999998</v>
      </c>
      <c r="BF2168" s="363">
        <f>IFERROR(VLOOKUP(Tableau3[[#This Row],[CUSTOMER PN]],Database!$A$1:$U$80002,19,FALSE),"0")</f>
        <v>2.0550999999999999</v>
      </c>
      <c r="BG2168" s="363">
        <f>Tableau3[[#This Row],[MANUF]]+Tableau3[[#This Row],[CONTRÔLE/TEST]]</f>
        <v>22.606099999999998</v>
      </c>
      <c r="BH2168" s="363" t="str">
        <f>IFERROR(VLOOKUP(Tableau3[[#This Row],[CUSTOMER PN]],Database!$A$1:$U$80002,9,FALSE),"NA")</f>
        <v>NA</v>
      </c>
      <c r="BI2168" s="352"/>
      <c r="BJ2168" s="363"/>
      <c r="BK2168" s="363"/>
    </row>
    <row r="2169" spans="1:63" ht="15.75" customHeight="1" x14ac:dyDescent="0.25">
      <c r="A2169" s="64" t="str">
        <f>CONCATENATE(Tableau3[[#This Row],[CUSTOMER ORDER]],Tableau3[[#This Row],[ITEM]])</f>
        <v>2876244610</v>
      </c>
      <c r="B2169" s="65">
        <v>44624</v>
      </c>
      <c r="C2169" s="643" t="str">
        <f>IFERROR(VLOOKUP(Tableau3[[#This Row],[CUSTOMER PN]],Database!$A$1:$U$80002,3,FALSE),"")</f>
        <v>FABRICATION</v>
      </c>
      <c r="D2169" s="87" t="str">
        <f>IFERROR(VLOOKUP(Tableau3[[#This Row],[CUSTOMER PN]],Database!$A$1:$U$8066,20,FALSE),"TBD")</f>
        <v>SATAIR</v>
      </c>
      <c r="E2169" s="87" t="str">
        <f>IFERROR(VLOOKUP(Tableau3[[#This Row],[CUSTOMER PN]],Database!$A$1:$U$80002,2,FALSE),"")</f>
        <v>BUNDLE</v>
      </c>
      <c r="F2169" s="633">
        <v>28762446</v>
      </c>
      <c r="G2169" s="87" t="str">
        <f>IFERROR(VLOOKUP(Tableau3[[#This Row],[CONCAT]],'[1]Carnet de commande '!$AW$4:$AX$8553,2,FALSE),"NON-SPARES")</f>
        <v>173548</v>
      </c>
      <c r="H2169" s="634">
        <v>10</v>
      </c>
      <c r="I2169" s="68">
        <v>1</v>
      </c>
      <c r="J2169" s="67" t="s">
        <v>66</v>
      </c>
      <c r="K2169" s="708" t="s">
        <v>1500</v>
      </c>
      <c r="L2169" s="739" t="str">
        <f>IFERROR(VLOOKUP(Tableau3[[#This Row],[CUSTOMER PN]],Database!A$2:V$3058,21,FALSE),"")</f>
        <v>IS0032050M</v>
      </c>
      <c r="M2169" s="87" t="str">
        <f>IFERROR(IF(Tableau3[[#This Row],[PO TYPE]]="HA/REVENTE","NA",VLOOKUP(Tableau3[[#This Row],[CONCAT]],[2]Commandes!$A$1:$T$1073,20,FALSE)),"NON PRESENT INDUS")</f>
        <v>Terminé</v>
      </c>
      <c r="N2169" s="87">
        <v>48842</v>
      </c>
      <c r="O2169" s="87" t="str">
        <f>IF(Tableau3[[#This Row],[PO TYPE]]="HA/REVENTE","NA","")</f>
        <v/>
      </c>
      <c r="P2169" s="87">
        <v>6090467</v>
      </c>
      <c r="Q2169" s="635">
        <v>0</v>
      </c>
      <c r="R2169" s="739">
        <v>0</v>
      </c>
      <c r="S2169" s="644">
        <f>IF(Tableau3[[#This Row],[PO TYPE]]="HA/REVENTE","NA",IF(OR(COUNTIF(Tableau3[[#This Row],[N° DP/DA]],"*OF*"),ISNUMBER(Tableau3[[#This Row],[N° DP/DA]])),1,0))</f>
        <v>1</v>
      </c>
      <c r="T2169" s="644">
        <f>IF(Tableau3[[#This Row],[PO TYPE]]="HA/REVENTE","NA",IF(OR(COUNTIF(Tableau3[[#This Row],[Launched O/N]],"*OF*"),ISNUMBER(Tableau3[[#This Row],[Launched O/N]])),1,0))</f>
        <v>1</v>
      </c>
      <c r="U2169" s="645">
        <f>IFERROR((Tableau3[[#This Row],[50%]]*0.5+Tableau3[[#This Row],[50%2]]*0.5),"100%")</f>
        <v>1</v>
      </c>
      <c r="V2169" s="644">
        <v>1</v>
      </c>
      <c r="W2169" s="643">
        <v>44644</v>
      </c>
      <c r="X2169" s="90" t="str">
        <f>IFERROR(VLOOKUP(Tableau3[[#This Row],[CONCAT]],Confiés!A$1:AE$9820,30,FALSE),"NA")</f>
        <v>NA</v>
      </c>
      <c r="Y2169" s="646">
        <f t="shared" si="6"/>
        <v>1</v>
      </c>
      <c r="Z2169" s="643">
        <v>44748</v>
      </c>
      <c r="AA2169" s="644">
        <v>1</v>
      </c>
      <c r="AB2169" s="644" t="s">
        <v>68</v>
      </c>
      <c r="AC2169" s="644" t="s">
        <v>68</v>
      </c>
      <c r="AD2169" s="645"/>
      <c r="AE2169" s="644" t="str">
        <f>IFERROR(VLOOKUP(Tableau3[[#This Row],[CONCAT]],'[3]RECHANGES Satair-Stelia'!$A$4:$O$200,15,FALSE),"")</f>
        <v>06/10 : problème QR à analyser</v>
      </c>
      <c r="AF2169" s="842">
        <f>IFERROR(VLOOKUP(Tableau3[[#This Row],[CONCAT]],'[3]RECHANGES Satair-Stelia'!$A$4:$U$200,16,FALSE),"")</f>
        <v>44855</v>
      </c>
      <c r="AG2169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44769</v>
      </c>
      <c r="AH2169" s="64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44852</v>
      </c>
      <c r="AI2169" s="643" t="str">
        <f>IFERROR(VLOOKUP(Tableau3[[#This Row],[CONCAT]],'[1]Carnet de commande '!$AW$9:$BE$50813,9,FALSE),"Sous-poste")</f>
        <v/>
      </c>
      <c r="AJ2169" s="647" t="str">
        <f>IFERROR(VLOOKUP(Tableau3[[#This Row],[CONCAT]],'[1]Carnet de commande '!$AW$9:$BE$50813,8,FALSE),"Sous-poste")</f>
        <v/>
      </c>
      <c r="AK2169" s="636">
        <v>44774</v>
      </c>
      <c r="AL2169" s="643">
        <v>44855</v>
      </c>
      <c r="AM2169" s="643"/>
      <c r="AN2169" s="643" t="s">
        <v>1643</v>
      </c>
      <c r="AO2169" s="643" t="s">
        <v>2982</v>
      </c>
      <c r="AP2169" s="643" t="s">
        <v>4596</v>
      </c>
      <c r="AQ2169" s="643"/>
      <c r="AS2169" s="77">
        <f>IF(OR(Tableau3[[#This Row],[Criticité]]="EXP",Tableau3[[#This Row],[Criticité]]="RTN",Tableau3[[#This Row],[Criticité]]=""),1,0)</f>
        <v>1</v>
      </c>
      <c r="AT2169" s="61" t="e">
        <f>IF(Tableau3[[#This Row],[Delivery Reforecasted]]&lt;&gt;"",IF(WORKDAY.INTL(Tableau3[[#This Row],[Real shipment]],RECHANGES!$AS2124,1)&lt;=Tableau3[[#This Row],[Delivery Reforecasted]],"O","N"),IF(WORKDAY.INTL(Tableau3[[#This Row],[Real shipment]],RECHANGES!$AS2124,1)&lt;=Tableau3[[#This Row],[Requested delivery]],"O","N"))</f>
        <v>#VALUE!</v>
      </c>
      <c r="AU2169" s="61" t="e">
        <f>IF(Tableau3[[#This Row],[Requested delivery]]&lt;&gt;"",IF(WORKDAY.INTL(Tableau3[[#This Row],[Real shipment]],RECHANGES!$AS2142,1)&lt;=Tableau3[[#This Row],[Requested delivery]],"O","N"),IF(WORKDAY.INTL(Tableau3[[#This Row],[Real shipment]],RECHANGES!$AS2142,1)&lt;=Tableau3[[#This Row],[Delivery Reforecasted]],"O","N"))</f>
        <v>#VALUE!</v>
      </c>
      <c r="AV2169" s="648" t="str">
        <f>IF(Tableau3[[#This Row],[Reforecasted shipment]]&gt;=Tableau3[[#This Row],[Real shipment]],"O","N")</f>
        <v>N</v>
      </c>
      <c r="AW2169" s="61" t="str">
        <f>IF(Tableau3[[#This Row],[Real shipment]]&lt;&gt;"",MONTH(Tableau3[[#This Row],[Real shipment]]),"")</f>
        <v/>
      </c>
      <c r="AX2169" s="61" t="str">
        <f>IF(Tableau3[[#This Row],[Real shipment]]&lt;&gt;"",YEAR(Tableau3[[#This Row],[Real shipment]]),"")</f>
        <v/>
      </c>
      <c r="AY2169" s="61">
        <f>MONTH(Tableau3[[#This Row],[ENTRY DATE]])</f>
        <v>3</v>
      </c>
      <c r="AZ2169" s="61">
        <f>YEAR(Tableau3[[#This Row],[ENTRY DATE]])</f>
        <v>2022</v>
      </c>
      <c r="BA2169" s="87">
        <f>IFERROR(WEEKNUM(Tableau3[[#This Row],[Reforecasted shipment]]),"")</f>
        <v>43</v>
      </c>
      <c r="BB2169" s="87">
        <f>IFERROR(MONTH(Tableau3[[#This Row],[Reforecasted shipment]]),"")</f>
        <v>10</v>
      </c>
      <c r="BC2169" s="87">
        <f>IFERROR(YEAR(Tableau3[[#This Row],[Reforecasted shipment]]),"")</f>
        <v>2022</v>
      </c>
      <c r="BD2169" s="79">
        <f>IFERROR(VLOOKUP(Tableau3[[#This Row],[CUSTOMER PN]],Database!$A$1:$U$80002,13,FALSE),"0")*Tableau3[[#This Row],[QTY]]</f>
        <v>1.7309999999999999</v>
      </c>
      <c r="BE2169" s="79">
        <f>IFERROR(VLOOKUP(Tableau3[[#This Row],[CUSTOMER PN]],Database!$A$1:$U$80002,16,FALSE),"0")*Tableau3[[#This Row],[QTY]]</f>
        <v>20.550999999999998</v>
      </c>
      <c r="BF2169" s="79">
        <f>IFERROR(VLOOKUP(Tableau3[[#This Row],[CUSTOMER PN]],Database!$A$1:$U$80002,19,FALSE),"0")</f>
        <v>2.0550999999999999</v>
      </c>
      <c r="BG2169" s="79">
        <f>Tableau3[[#This Row],[MANUF]]+Tableau3[[#This Row],[CONTRÔLE/TEST]]</f>
        <v>22.606099999999998</v>
      </c>
      <c r="BH2169" s="79" t="str">
        <f>IFERROR(VLOOKUP(Tableau3[[#This Row],[CUSTOMER PN]],Database!$A$1:$U$80002,9,FALSE),"NA")</f>
        <v>NA</v>
      </c>
      <c r="BI2169" s="87"/>
      <c r="BJ2169" s="79"/>
      <c r="BK2169" s="79"/>
    </row>
    <row r="2170" spans="1:63" ht="15.75" customHeight="1" x14ac:dyDescent="0.25">
      <c r="A2170" s="64" t="str">
        <f>CONCATENATE(Tableau3[[#This Row],[CUSTOMER ORDER]],Tableau3[[#This Row],[ITEM]])</f>
        <v>2878385010</v>
      </c>
      <c r="B2170" s="65">
        <v>44648</v>
      </c>
      <c r="C2170" s="643" t="str">
        <f>IFERROR(VLOOKUP(Tableau3[[#This Row],[CUSTOMER PN]],Database!$A$1:$U$80002,3,FALSE),"")</f>
        <v>FABRICATION</v>
      </c>
      <c r="D2170" s="87" t="str">
        <f>IFERROR(VLOOKUP(Tableau3[[#This Row],[CUSTOMER PN]],Database!$A$1:$U$8066,20,FALSE),"TBD")</f>
        <v>SATAIR</v>
      </c>
      <c r="E2170" s="87" t="str">
        <f>IFERROR(VLOOKUP(Tableau3[[#This Row],[CUSTOMER PN]],Database!$A$1:$U$80002,2,FALSE),"")</f>
        <v>PLATE ASSY</v>
      </c>
      <c r="F2170" s="633">
        <v>28783850</v>
      </c>
      <c r="G2170" s="87" t="str">
        <f>IFERROR(VLOOKUP(Tableau3[[#This Row],[CONCAT]],'[1]Carnet de commande '!$AW$4:$AX$8553,2,FALSE),"NON-SPARES")</f>
        <v>174528</v>
      </c>
      <c r="H2170" s="634">
        <v>10</v>
      </c>
      <c r="I2170" s="68">
        <v>1</v>
      </c>
      <c r="J2170" s="67" t="s">
        <v>66</v>
      </c>
      <c r="K2170" s="708" t="s">
        <v>837</v>
      </c>
      <c r="L2170" s="739" t="str">
        <f>IFERROR(VLOOKUP(Tableau3[[#This Row],[CUSTOMER PN]],Database!A$2:V$3058,21,FALSE),"")</f>
        <v>IS0032657M</v>
      </c>
      <c r="M2170" s="87" t="str">
        <f>IFERROR(IF(Tableau3[[#This Row],[PO TYPE]]="HA/REVENTE","NA",VLOOKUP(Tableau3[[#This Row],[CONCAT]],[2]Commandes!$A$1:$T$1073,20,FALSE)),"NON PRESENT INDUS")</f>
        <v>Terminé</v>
      </c>
      <c r="N2170" s="87">
        <v>48842</v>
      </c>
      <c r="O2170" s="87">
        <v>6145011</v>
      </c>
      <c r="P2170" s="87">
        <v>6145011</v>
      </c>
      <c r="Q2170" s="635">
        <v>0</v>
      </c>
      <c r="R2170" s="739">
        <v>0</v>
      </c>
      <c r="S2170" s="644">
        <f>IF(Tableau3[[#This Row],[PO TYPE]]="HA/REVENTE","NA",IF(OR(COUNTIF(Tableau3[[#This Row],[N° DP/DA]],"*OF*"),ISNUMBER(Tableau3[[#This Row],[N° DP/DA]])),1,0))</f>
        <v>1</v>
      </c>
      <c r="T2170" s="644">
        <f>IF(Tableau3[[#This Row],[PO TYPE]]="HA/REVENTE","NA",IF(OR(COUNTIF(Tableau3[[#This Row],[Launched O/N]],"*OF*"),ISNUMBER(Tableau3[[#This Row],[Launched O/N]])),1,0))</f>
        <v>1</v>
      </c>
      <c r="U2170" s="645">
        <f>IFERROR((Tableau3[[#This Row],[50%]]*0.5+Tableau3[[#This Row],[50%2]]*0.5),"100%")</f>
        <v>1</v>
      </c>
      <c r="V2170" s="644">
        <v>1</v>
      </c>
      <c r="W2170" s="643">
        <v>44837</v>
      </c>
      <c r="X2170" s="90" t="str">
        <f>IFERROR(VLOOKUP(Tableau3[[#This Row],[CONCAT]],Confiés!A$1:AE$9820,30,FALSE),"NA")</f>
        <v>NA</v>
      </c>
      <c r="Y2170" s="646">
        <f t="shared" si="6"/>
        <v>1</v>
      </c>
      <c r="Z2170" s="643">
        <v>44839</v>
      </c>
      <c r="AA2170" s="644">
        <v>1</v>
      </c>
      <c r="AB2170" s="644" t="s">
        <v>68</v>
      </c>
      <c r="AC2170" s="644" t="s">
        <v>68</v>
      </c>
      <c r="AD2170" s="645"/>
      <c r="AE2170" s="644" t="str">
        <f>IFERROR(VLOOKUP(Tableau3[[#This Row],[CONCAT]],'[3]RECHANGES Satair-Stelia'!$A$4:$O$200,15,FALSE),"")</f>
        <v>06/10 : non commencé manque IS0010150S</v>
      </c>
      <c r="AF2170" s="842">
        <f>IFERROR(VLOOKUP(Tableau3[[#This Row],[CONCAT]],'[3]RECHANGES Satair-Stelia'!$A$4:$U$200,16,FALSE),"")</f>
        <v>44848</v>
      </c>
      <c r="AG2170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44833</v>
      </c>
      <c r="AH2170" s="64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44855</v>
      </c>
      <c r="AI2170" s="643" t="str">
        <f>IFERROR(VLOOKUP(Tableau3[[#This Row],[CONCAT]],'[1]Carnet de commande '!$AW$9:$BE$50813,9,FALSE),"Sous-poste")</f>
        <v/>
      </c>
      <c r="AJ2170" s="647" t="str">
        <f>IFERROR(VLOOKUP(Tableau3[[#This Row],[CONCAT]],'[1]Carnet de commande '!$AW$9:$BE$50813,8,FALSE),"Sous-poste")</f>
        <v/>
      </c>
      <c r="AK2170" s="636">
        <v>44838</v>
      </c>
      <c r="AL2170" s="643">
        <v>44860</v>
      </c>
      <c r="AM2170" s="643"/>
      <c r="AN2170" s="643"/>
      <c r="AO2170" s="643" t="s">
        <v>2982</v>
      </c>
      <c r="AP2170" s="643" t="s">
        <v>4725</v>
      </c>
      <c r="AQ2170" s="643"/>
      <c r="AS2170" s="77">
        <f>IF(OR(Tableau3[[#This Row],[Criticité]]="EXP",Tableau3[[#This Row],[Criticité]]="RTN",Tableau3[[#This Row],[Criticité]]=""),1,0)</f>
        <v>1</v>
      </c>
      <c r="AT2170" s="61" t="e">
        <f>IF(Tableau3[[#This Row],[Delivery Reforecasted]]&lt;&gt;"",IF(WORKDAY.INTL(Tableau3[[#This Row],[Real shipment]],RECHANGES!$AS2138,1)&lt;=Tableau3[[#This Row],[Delivery Reforecasted]],"O","N"),IF(WORKDAY.INTL(Tableau3[[#This Row],[Real shipment]],RECHANGES!$AS2138,1)&lt;=Tableau3[[#This Row],[Requested delivery]],"O","N"))</f>
        <v>#VALUE!</v>
      </c>
      <c r="AU2170" s="61" t="e">
        <f>IF(Tableau3[[#This Row],[Requested delivery]]&lt;&gt;"",IF(WORKDAY.INTL(Tableau3[[#This Row],[Real shipment]],RECHANGES!$AS2182,1)&lt;=Tableau3[[#This Row],[Requested delivery]],"O","N"),IF(WORKDAY.INTL(Tableau3[[#This Row],[Real shipment]],RECHANGES!$AS2182,1)&lt;=Tableau3[[#This Row],[Delivery Reforecasted]],"O","N"))</f>
        <v>#VALUE!</v>
      </c>
      <c r="AV2170" s="648" t="str">
        <f>IF(Tableau3[[#This Row],[Reforecasted shipment]]&gt;=Tableau3[[#This Row],[Real shipment]],"O","N")</f>
        <v>N</v>
      </c>
      <c r="AW2170" s="61" t="str">
        <f>IF(Tableau3[[#This Row],[Real shipment]]&lt;&gt;"",MONTH(Tableau3[[#This Row],[Real shipment]]),"")</f>
        <v/>
      </c>
      <c r="AX2170" s="61" t="str">
        <f>IF(Tableau3[[#This Row],[Real shipment]]&lt;&gt;"",YEAR(Tableau3[[#This Row],[Real shipment]]),"")</f>
        <v/>
      </c>
      <c r="AY2170" s="61">
        <f>MONTH(Tableau3[[#This Row],[ENTRY DATE]])</f>
        <v>3</v>
      </c>
      <c r="AZ2170" s="61">
        <f>YEAR(Tableau3[[#This Row],[ENTRY DATE]])</f>
        <v>2022</v>
      </c>
      <c r="BA2170" s="87">
        <f>IFERROR(WEEKNUM(Tableau3[[#This Row],[Reforecasted shipment]]),"")</f>
        <v>43</v>
      </c>
      <c r="BB2170" s="87">
        <f>IFERROR(MONTH(Tableau3[[#This Row],[Reforecasted shipment]]),"")</f>
        <v>10</v>
      </c>
      <c r="BC2170" s="87">
        <f>IFERROR(YEAR(Tableau3[[#This Row],[Reforecasted shipment]]),"")</f>
        <v>2022</v>
      </c>
      <c r="BD2170" s="79">
        <f>IFERROR(VLOOKUP(Tableau3[[#This Row],[CUSTOMER PN]],Database!$A$1:$U$80002,13,FALSE),"0")*Tableau3[[#This Row],[QTY]]</f>
        <v>0</v>
      </c>
      <c r="BE2170" s="79">
        <f>IFERROR(VLOOKUP(Tableau3[[#This Row],[CUSTOMER PN]],Database!$A$1:$U$80002,16,FALSE),"0")*Tableau3[[#This Row],[QTY]]</f>
        <v>0.1789</v>
      </c>
      <c r="BF2170" s="79">
        <f>IFERROR(VLOOKUP(Tableau3[[#This Row],[CUSTOMER PN]],Database!$A$1:$U$80002,19,FALSE),"0")</f>
        <v>1.789E-2</v>
      </c>
      <c r="BG2170" s="79">
        <f>Tableau3[[#This Row],[MANUF]]+Tableau3[[#This Row],[CONTRÔLE/TEST]]</f>
        <v>0.19678999999999999</v>
      </c>
      <c r="BH2170" s="79" t="str">
        <f>IFERROR(VLOOKUP(Tableau3[[#This Row],[CUSTOMER PN]],Database!$A$1:$U$80002,9,FALSE),"NA")</f>
        <v>NA</v>
      </c>
      <c r="BI2170" s="87"/>
      <c r="BJ2170" s="79"/>
      <c r="BK2170" s="79"/>
    </row>
    <row r="2171" spans="1:63" ht="15.75" customHeight="1" x14ac:dyDescent="0.25">
      <c r="A2171" s="64" t="str">
        <f>CONCATENATE(Tableau3[[#This Row],[CUSTOMER ORDER]],Tableau3[[#This Row],[ITEM]])</f>
        <v>2884573210</v>
      </c>
      <c r="B2171" s="65">
        <v>44741</v>
      </c>
      <c r="C2171" s="643" t="str">
        <f>IFERROR(VLOOKUP(Tableau3[[#This Row],[CUSTOMER PN]],Database!$A$1:$U$80002,3,FALSE),"")</f>
        <v>FABRICATION</v>
      </c>
      <c r="D2171" s="87" t="str">
        <f>IFERROR(VLOOKUP(Tableau3[[#This Row],[CUSTOMER PN]],Database!$A$1:$U$8066,20,FALSE),"TBD")</f>
        <v>SATAIR</v>
      </c>
      <c r="E2171" s="87">
        <f>IFERROR(VLOOKUP(Tableau3[[#This Row],[CUSTOMER PN]],Database!$A$1:$U$80002,2,FALSE),"")</f>
        <v>116</v>
      </c>
      <c r="F2171" s="633">
        <v>28845732</v>
      </c>
      <c r="G2171" s="87" t="str">
        <f>IFERROR(VLOOKUP(Tableau3[[#This Row],[CONCAT]],'[1]Carnet de commande '!$AW$4:$AX$8553,2,FALSE),"NON-SPARES")</f>
        <v>178992</v>
      </c>
      <c r="H2171" s="634">
        <v>10</v>
      </c>
      <c r="I2171" s="68">
        <v>1</v>
      </c>
      <c r="J2171" s="67" t="s">
        <v>66</v>
      </c>
      <c r="K2171" s="708" t="s">
        <v>612</v>
      </c>
      <c r="L2171" s="739" t="str">
        <f>IFERROR(VLOOKUP(Tableau3[[#This Row],[CUSTOMER PN]],Database!A$2:V$3058,21,FALSE),"")</f>
        <v>IS0032594M</v>
      </c>
      <c r="M2171" s="87" t="str">
        <f>IFERROR(IF(Tableau3[[#This Row],[PO TYPE]]="HA/REVENTE","NA",VLOOKUP(Tableau3[[#This Row],[CONCAT]],[2]Commandes!$A$1:$T$1073,20,FALSE)),"NON PRESENT INDUS")</f>
        <v>Terminé</v>
      </c>
      <c r="N2171" s="87">
        <v>48842</v>
      </c>
      <c r="O2171" s="87" t="s">
        <v>1078</v>
      </c>
      <c r="P2171" s="87">
        <v>6132378</v>
      </c>
      <c r="Q2171" s="635">
        <v>0</v>
      </c>
      <c r="R2171" s="739">
        <v>0</v>
      </c>
      <c r="S2171" s="644">
        <f>IF(Tableau3[[#This Row],[PO TYPE]]="HA/REVENTE","NA",IF(OR(COUNTIF(Tableau3[[#This Row],[N° DP/DA]],"*OF*"),ISNUMBER(Tableau3[[#This Row],[N° DP/DA]])),1,0))</f>
        <v>1</v>
      </c>
      <c r="T2171" s="644">
        <f>IF(Tableau3[[#This Row],[PO TYPE]]="HA/REVENTE","NA",IF(OR(COUNTIF(Tableau3[[#This Row],[Launched O/N]],"*OF*"),ISNUMBER(Tableau3[[#This Row],[Launched O/N]])),1,0))</f>
        <v>1</v>
      </c>
      <c r="U2171" s="645">
        <f>IFERROR((Tableau3[[#This Row],[50%]]*0.5+Tableau3[[#This Row],[50%2]]*0.5),"100%")</f>
        <v>1</v>
      </c>
      <c r="V2171" s="644">
        <v>1</v>
      </c>
      <c r="W2171" s="643">
        <v>44795</v>
      </c>
      <c r="X2171" s="90" t="str">
        <f>IFERROR(VLOOKUP(Tableau3[[#This Row],[CONCAT]],Confiés!A$1:AE$9820,30,FALSE),"NA")</f>
        <v>NA</v>
      </c>
      <c r="Y2171" s="646">
        <f t="shared" si="6"/>
        <v>1</v>
      </c>
      <c r="Z2171" s="643">
        <v>44789</v>
      </c>
      <c r="AA2171" s="644">
        <v>0.95</v>
      </c>
      <c r="AB2171" s="644" t="s">
        <v>2341</v>
      </c>
      <c r="AC2171" s="644" t="s">
        <v>68</v>
      </c>
      <c r="AD2171" s="645"/>
      <c r="AE2171" s="644" t="str">
        <f>IFERROR(VLOOKUP(Tableau3[[#This Row],[CONCAT]],'[3]RECHANGES Satair-Stelia'!$A$4:$O$200,15,FALSE),"")</f>
        <v>06/10 : CT en cours manque etiquettes</v>
      </c>
      <c r="AF2171" s="842">
        <f>IFERROR(VLOOKUP(Tableau3[[#This Row],[CONCAT]],'[3]RECHANGES Satair-Stelia'!$A$4:$U$200,16,FALSE),"")</f>
        <v>44848</v>
      </c>
      <c r="AG2171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44809</v>
      </c>
      <c r="AH2171" s="64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44855</v>
      </c>
      <c r="AI2171" s="643" t="str">
        <f>IFERROR(VLOOKUP(Tableau3[[#This Row],[CONCAT]],'[1]Carnet de commande '!$AW$9:$BE$50813,9,FALSE),"Sous-poste")</f>
        <v>reste = 2)</v>
      </c>
      <c r="AJ2171" s="647" t="str">
        <f>IFERROR(VLOOKUP(Tableau3[[#This Row],[CONCAT]],'[1]Carnet de commande '!$AW$9:$BE$50813,8,FALSE),"Sous-poste")</f>
        <v>LIVRAISO</v>
      </c>
      <c r="AK2171" s="636">
        <v>44812</v>
      </c>
      <c r="AL2171" s="643">
        <v>44860</v>
      </c>
      <c r="AM2171" s="643"/>
      <c r="AN2171" s="643"/>
      <c r="AO2171" s="643" t="s">
        <v>2982</v>
      </c>
      <c r="AP2171" s="643"/>
      <c r="AQ2171" s="643"/>
      <c r="AS2171" s="83">
        <f>IF(OR(Tableau3[[#This Row],[Criticité]]="EXP",Tableau3[[#This Row],[Criticité]]="RTN",Tableau3[[#This Row],[Criticité]]=""),1,0)</f>
        <v>1</v>
      </c>
      <c r="AT2171" s="648" t="e">
        <f>IF(Tableau3[[#This Row],[Delivery Reforecasted]]&lt;&gt;"",IF(WORKDAY.INTL(Tableau3[[#This Row],[Real shipment]],RECHANGES!$AS2309,1)&lt;=Tableau3[[#This Row],[Delivery Reforecasted]],"O","N"),IF(WORKDAY.INTL(Tableau3[[#This Row],[Real shipment]],RECHANGES!$AS2309,1)&lt;=Tableau3[[#This Row],[Requested delivery]],"O","N"))</f>
        <v>#VALUE!</v>
      </c>
      <c r="AU2171" s="61" t="e">
        <f>IF(Tableau3[[#This Row],[Requested delivery]]&lt;&gt;"",IF(WORKDAY.INTL(Tableau3[[#This Row],[Real shipment]],RECHANGES!$AS2309,1)&lt;=Tableau3[[#This Row],[Requested delivery]],"O","N"),IF(WORKDAY.INTL(Tableau3[[#This Row],[Real shipment]],RECHANGES!$AS2309,1)&lt;=Tableau3[[#This Row],[Delivery Reforecasted]],"O","N"))</f>
        <v>#VALUE!</v>
      </c>
      <c r="AV2171" s="648" t="str">
        <f>IF(Tableau3[[#This Row],[Reforecasted shipment]]&gt;=Tableau3[[#This Row],[Real shipment]],"O","N")</f>
        <v>N</v>
      </c>
      <c r="AW2171" s="61" t="e">
        <f>IF(Tableau3[[#This Row],[Real shipment]]&lt;&gt;"",MONTH(Tableau3[[#This Row],[Real shipment]]),"")</f>
        <v>#VALUE!</v>
      </c>
      <c r="AX2171" s="61" t="e">
        <f>IF(Tableau3[[#This Row],[Real shipment]]&lt;&gt;"",YEAR(Tableau3[[#This Row],[Real shipment]]),"")</f>
        <v>#VALUE!</v>
      </c>
      <c r="AY2171" s="61">
        <f>MONTH(Tableau3[[#This Row],[ENTRY DATE]])</f>
        <v>6</v>
      </c>
      <c r="AZ2171" s="61">
        <f>YEAR(Tableau3[[#This Row],[ENTRY DATE]])</f>
        <v>2022</v>
      </c>
      <c r="BA2171" s="87">
        <f>IFERROR(WEEKNUM(Tableau3[[#This Row],[Reforecasted shipment]]),"")</f>
        <v>43</v>
      </c>
      <c r="BB2171" s="87">
        <f>IFERROR(MONTH(Tableau3[[#This Row],[Reforecasted shipment]]),"")</f>
        <v>10</v>
      </c>
      <c r="BC2171" s="87">
        <f>IFERROR(YEAR(Tableau3[[#This Row],[Reforecasted shipment]]),"")</f>
        <v>2022</v>
      </c>
      <c r="BD2171" s="79">
        <f>IFERROR(VLOOKUP(Tableau3[[#This Row],[CUSTOMER PN]],Database!$A$1:$U$80002,13,FALSE),"0")*Tableau3[[#This Row],[QTY]]</f>
        <v>0.20499999999999999</v>
      </c>
      <c r="BE2171" s="79">
        <f>IFERROR(VLOOKUP(Tableau3[[#This Row],[CUSTOMER PN]],Database!$A$1:$U$80002,16,FALSE),"0")*Tableau3[[#This Row],[QTY]]</f>
        <v>1.4</v>
      </c>
      <c r="BF2171" s="79">
        <f>IFERROR(VLOOKUP(Tableau3[[#This Row],[CUSTOMER PN]],Database!$A$1:$U$80002,19,FALSE),"0")</f>
        <v>0.35</v>
      </c>
      <c r="BG2171" s="79">
        <f>Tableau3[[#This Row],[MANUF]]+Tableau3[[#This Row],[CONTRÔLE/TEST]]</f>
        <v>1.75</v>
      </c>
      <c r="BH2171" s="79" t="str">
        <f>IFERROR(VLOOKUP(Tableau3[[#This Row],[CUSTOMER PN]],Database!$A$1:$U$80002,9,FALSE),"NA")</f>
        <v>COL</v>
      </c>
      <c r="BI2171" s="87"/>
      <c r="BJ2171" s="79"/>
      <c r="BK2171" s="79"/>
    </row>
    <row r="2172" spans="1:63" ht="15.75" customHeight="1" x14ac:dyDescent="0.25">
      <c r="A2172" s="64" t="str">
        <f>CONCATENATE(Tableau3[[#This Row],[CUSTOMER ORDER]],Tableau3[[#This Row],[ITEM]])</f>
        <v>2883367410</v>
      </c>
      <c r="B2172" s="65">
        <v>44722</v>
      </c>
      <c r="C2172" s="643" t="str">
        <f>IFERROR(VLOOKUP(Tableau3[[#This Row],[CUSTOMER PN]],Database!$A$1:$U$80002,3,FALSE),"")</f>
        <v>FABRICATION</v>
      </c>
      <c r="D2172" s="87" t="str">
        <f>IFERROR(VLOOKUP(Tableau3[[#This Row],[CUSTOMER PN]],Database!$A$1:$U$8066,20,FALSE),"TBD")</f>
        <v>SATAIR</v>
      </c>
      <c r="E2172" s="87">
        <f>IFERROR(VLOOKUP(Tableau3[[#This Row],[CUSTOMER PN]],Database!$A$1:$U$80002,2,FALSE),"")</f>
        <v>27</v>
      </c>
      <c r="F2172" s="633">
        <v>28833674</v>
      </c>
      <c r="G2172" s="87" t="str">
        <f>IFERROR(VLOOKUP(Tableau3[[#This Row],[CONCAT]],'[1]Carnet de commande '!$AW$4:$AX$8553,2,FALSE),"NON-SPARES")</f>
        <v>177995</v>
      </c>
      <c r="H2172" s="634">
        <v>10</v>
      </c>
      <c r="I2172" s="68">
        <v>1</v>
      </c>
      <c r="J2172" s="67" t="s">
        <v>174</v>
      </c>
      <c r="K2172" s="708" t="s">
        <v>760</v>
      </c>
      <c r="L2172" s="739" t="str">
        <f>IFERROR(VLOOKUP(Tableau3[[#This Row],[CUSTOMER PN]],Database!A$2:V$3058,21,FALSE),"")</f>
        <v>IS0032097M</v>
      </c>
      <c r="M2172" s="87" t="str">
        <f>IFERROR(IF(Tableau3[[#This Row],[PO TYPE]]="HA/REVENTE","NA",VLOOKUP(Tableau3[[#This Row],[CONCAT]],[2]Commandes!$A$1:$T$1073,20,FALSE)),"NON PRESENT INDUS")</f>
        <v>Terminé</v>
      </c>
      <c r="N2172" s="87">
        <v>48842</v>
      </c>
      <c r="O2172" s="87" t="s">
        <v>1392</v>
      </c>
      <c r="P2172" s="87">
        <v>6145367</v>
      </c>
      <c r="Q2172" s="635">
        <v>0</v>
      </c>
      <c r="R2172" s="739">
        <v>0</v>
      </c>
      <c r="S2172" s="644">
        <f>IF(Tableau3[[#This Row],[PO TYPE]]="HA/REVENTE","NA",IF(OR(COUNTIF(Tableau3[[#This Row],[N° DP/DA]],"*OF*"),ISNUMBER(Tableau3[[#This Row],[N° DP/DA]])),1,0))</f>
        <v>1</v>
      </c>
      <c r="T2172" s="644">
        <f>IF(Tableau3[[#This Row],[PO TYPE]]="HA/REVENTE","NA",IF(OR(COUNTIF(Tableau3[[#This Row],[Launched O/N]],"*OF*"),ISNUMBER(Tableau3[[#This Row],[Launched O/N]])),1,0))</f>
        <v>1</v>
      </c>
      <c r="U2172" s="645">
        <f>IFERROR((Tableau3[[#This Row],[50%]]*0.5+Tableau3[[#This Row],[50%2]]*0.5),"100%")</f>
        <v>1</v>
      </c>
      <c r="V2172" s="644">
        <v>1</v>
      </c>
      <c r="W2172" s="643">
        <v>44845</v>
      </c>
      <c r="X2172" s="90" t="str">
        <f>IFERROR(VLOOKUP(Tableau3[[#This Row],[CONCAT]],Confiés!A$1:AE$9820,30,FALSE),"NA")</f>
        <v>NA</v>
      </c>
      <c r="Y2172" s="646">
        <f t="shared" si="6"/>
        <v>1</v>
      </c>
      <c r="Z2172" s="643">
        <v>44844</v>
      </c>
      <c r="AA2172" s="644">
        <v>1</v>
      </c>
      <c r="AB2172" s="644" t="s">
        <v>68</v>
      </c>
      <c r="AC2172" s="644" t="s">
        <v>68</v>
      </c>
      <c r="AD2172" s="645"/>
      <c r="AE2172" s="644" t="str">
        <f>IFERROR(VLOOKUP(Tableau3[[#This Row],[CONCAT]],'[3]RECHANGES Satair-Stelia'!$A$4:$O$200,15,FALSE),"")</f>
        <v>11/10 : CT/TEST</v>
      </c>
      <c r="AF2172" s="842">
        <f>IFERROR(VLOOKUP(Tableau3[[#This Row],[CONCAT]],'[3]RECHANGES Satair-Stelia'!$A$4:$U$200,16,FALSE),"")</f>
        <v>44854</v>
      </c>
      <c r="AG2172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44790</v>
      </c>
      <c r="AH2172" s="64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44858</v>
      </c>
      <c r="AI2172" s="643" t="str">
        <f>IFERROR(VLOOKUP(Tableau3[[#This Row],[CONCAT]],'[1]Carnet de commande '!$AW$9:$BE$50813,9,FALSE),"Sous-poste")</f>
        <v/>
      </c>
      <c r="AJ2172" s="647" t="str">
        <f>IFERROR(VLOOKUP(Tableau3[[#This Row],[CONCAT]],'[1]Carnet de commande '!$AW$9:$BE$50813,8,FALSE),"Sous-poste")</f>
        <v/>
      </c>
      <c r="AK2172" s="636">
        <v>44792</v>
      </c>
      <c r="AL2172" s="643">
        <v>44860</v>
      </c>
      <c r="AM2172" s="643"/>
      <c r="AN2172" s="643"/>
      <c r="AO2172" s="643" t="s">
        <v>2982</v>
      </c>
      <c r="AP2172" s="643"/>
      <c r="AQ2172" s="643"/>
      <c r="AS2172" s="83">
        <f>IF(OR(Tableau3[[#This Row],[Criticité]]="EXP",Tableau3[[#This Row],[Criticité]]="RTN",Tableau3[[#This Row],[Criticité]]=""),1,0)</f>
        <v>0</v>
      </c>
      <c r="AT2172" s="648" t="e">
        <f>IF(Tableau3[[#This Row],[Delivery Reforecasted]]&lt;&gt;"",IF(WORKDAY.INTL(Tableau3[[#This Row],[Real shipment]],RECHANGES!$AS2276,1)&lt;=Tableau3[[#This Row],[Delivery Reforecasted]],"O","N"),IF(WORKDAY.INTL(Tableau3[[#This Row],[Real shipment]],RECHANGES!$AS2276,1)&lt;=Tableau3[[#This Row],[Requested delivery]],"O","N"))</f>
        <v>#VALUE!</v>
      </c>
      <c r="AU2172" s="61" t="e">
        <f>IF(Tableau3[[#This Row],[Requested delivery]]&lt;&gt;"",IF(WORKDAY.INTL(Tableau3[[#This Row],[Real shipment]],RECHANGES!$AS2276,1)&lt;=Tableau3[[#This Row],[Requested delivery]],"O","N"),IF(WORKDAY.INTL(Tableau3[[#This Row],[Real shipment]],RECHANGES!$AS2276,1)&lt;=Tableau3[[#This Row],[Delivery Reforecasted]],"O","N"))</f>
        <v>#VALUE!</v>
      </c>
      <c r="AV2172" s="648" t="str">
        <f>IF(Tableau3[[#This Row],[Reforecasted shipment]]&gt;=Tableau3[[#This Row],[Real shipment]],"O","N")</f>
        <v>N</v>
      </c>
      <c r="AW2172" s="61" t="str">
        <f>IF(Tableau3[[#This Row],[Real shipment]]&lt;&gt;"",MONTH(Tableau3[[#This Row],[Real shipment]]),"")</f>
        <v/>
      </c>
      <c r="AX2172" s="61" t="str">
        <f>IF(Tableau3[[#This Row],[Real shipment]]&lt;&gt;"",YEAR(Tableau3[[#This Row],[Real shipment]]),"")</f>
        <v/>
      </c>
      <c r="AY2172" s="61">
        <f>MONTH(Tableau3[[#This Row],[ENTRY DATE]])</f>
        <v>6</v>
      </c>
      <c r="AZ2172" s="61">
        <f>YEAR(Tableau3[[#This Row],[ENTRY DATE]])</f>
        <v>2022</v>
      </c>
      <c r="BA2172" s="87">
        <f>IFERROR(WEEKNUM(Tableau3[[#This Row],[Reforecasted shipment]]),"")</f>
        <v>44</v>
      </c>
      <c r="BB2172" s="87">
        <f>IFERROR(MONTH(Tableau3[[#This Row],[Reforecasted shipment]]),"")</f>
        <v>10</v>
      </c>
      <c r="BC2172" s="87">
        <f>IFERROR(YEAR(Tableau3[[#This Row],[Reforecasted shipment]]),"")</f>
        <v>2022</v>
      </c>
      <c r="BD2172" s="79">
        <f>IFERROR(VLOOKUP(Tableau3[[#This Row],[CUSTOMER PN]],Database!$A$1:$U$80002,13,FALSE),"0")*Tableau3[[#This Row],[QTY]]</f>
        <v>0.20499999999999999</v>
      </c>
      <c r="BE2172" s="79">
        <f>IFERROR(VLOOKUP(Tableau3[[#This Row],[CUSTOMER PN]],Database!$A$1:$U$80002,16,FALSE),"0")*Tableau3[[#This Row],[QTY]]</f>
        <v>4.9173</v>
      </c>
      <c r="BF2172" s="79">
        <f>IFERROR(VLOOKUP(Tableau3[[#This Row],[CUSTOMER PN]],Database!$A$1:$U$80002,19,FALSE),"0")</f>
        <v>1.229325</v>
      </c>
      <c r="BG2172" s="79">
        <f>Tableau3[[#This Row],[MANUF]]+Tableau3[[#This Row],[CONTRÔLE/TEST]]</f>
        <v>6.1466250000000002</v>
      </c>
      <c r="BH2172" s="79" t="str">
        <f>IFERROR(VLOOKUP(Tableau3[[#This Row],[CUSTOMER PN]],Database!$A$1:$U$80002,9,FALSE),"NA")</f>
        <v>COL</v>
      </c>
      <c r="BI2172" s="87"/>
      <c r="BJ2172" s="79"/>
      <c r="BK2172" s="79"/>
    </row>
    <row r="2173" spans="1:63" ht="15.75" customHeight="1" x14ac:dyDescent="0.25">
      <c r="A2173" s="64" t="str">
        <f>CONCATENATE(Tableau3[[#This Row],[CUSTOMER ORDER]],Tableau3[[#This Row],[ITEM]])</f>
        <v>2883367410_1</v>
      </c>
      <c r="B2173" s="65">
        <v>44722</v>
      </c>
      <c r="C2173" s="643" t="str">
        <f>IFERROR(VLOOKUP(Tableau3[[#This Row],[CUSTOMER PN]],Database!$A$1:$U$80002,3,FALSE),"")</f>
        <v>FABRICATION</v>
      </c>
      <c r="D2173" s="87" t="str">
        <f>IFERROR(VLOOKUP(Tableau3[[#This Row],[CUSTOMER PN]],Database!$A$1:$U$8066,20,FALSE),"TBD")</f>
        <v>SATAIR</v>
      </c>
      <c r="E2173" s="87">
        <f>IFERROR(VLOOKUP(Tableau3[[#This Row],[CUSTOMER PN]],Database!$A$1:$U$80002,2,FALSE),"")</f>
        <v>27</v>
      </c>
      <c r="F2173" s="633">
        <v>28833674</v>
      </c>
      <c r="G2173" s="87" t="str">
        <f>IFERROR(VLOOKUP(Tableau3[[#This Row],[CONCAT]],'[1]Carnet de commande '!$AW$4:$AX$8553,2,FALSE),"NON-SPARES")</f>
        <v>NON-SPARES</v>
      </c>
      <c r="H2173" s="634" t="s">
        <v>4731</v>
      </c>
      <c r="I2173" s="68">
        <v>1</v>
      </c>
      <c r="J2173" s="67" t="s">
        <v>174</v>
      </c>
      <c r="K2173" s="708" t="s">
        <v>760</v>
      </c>
      <c r="L2173" s="739" t="str">
        <f>IFERROR(VLOOKUP(Tableau3[[#This Row],[CUSTOMER PN]],Database!A$2:V$3058,21,FALSE),"")</f>
        <v>IS0032097M</v>
      </c>
      <c r="M2173" s="87" t="str">
        <f>IFERROR(IF(Tableau3[[#This Row],[PO TYPE]]="HA/REVENTE","NA",VLOOKUP(Tableau3[[#This Row],[CONCAT]],[2]Commandes!$A$1:$T$1073,20,FALSE)),"NON PRESENT INDUS")</f>
        <v>Terminé</v>
      </c>
      <c r="N2173" s="87">
        <v>48842</v>
      </c>
      <c r="O2173" s="87" t="s">
        <v>1405</v>
      </c>
      <c r="P2173" s="87">
        <v>6145368</v>
      </c>
      <c r="Q2173" s="635">
        <v>0</v>
      </c>
      <c r="R2173" s="739">
        <v>0</v>
      </c>
      <c r="S2173" s="644">
        <f>IF(Tableau3[[#This Row],[PO TYPE]]="HA/REVENTE","NA",IF(OR(COUNTIF(Tableau3[[#This Row],[N° DP/DA]],"*OF*"),ISNUMBER(Tableau3[[#This Row],[N° DP/DA]])),1,0))</f>
        <v>1</v>
      </c>
      <c r="T2173" s="644">
        <f>IF(Tableau3[[#This Row],[PO TYPE]]="HA/REVENTE","NA",IF(OR(COUNTIF(Tableau3[[#This Row],[Launched O/N]],"*OF*"),ISNUMBER(Tableau3[[#This Row],[Launched O/N]])),1,0))</f>
        <v>1</v>
      </c>
      <c r="U2173" s="645">
        <f>IFERROR((Tableau3[[#This Row],[50%]]*0.5+Tableau3[[#This Row],[50%2]]*0.5),"100%")</f>
        <v>1</v>
      </c>
      <c r="V2173" s="644">
        <v>1</v>
      </c>
      <c r="W2173" s="643">
        <v>44845</v>
      </c>
      <c r="X2173" s="90" t="str">
        <f>IFERROR(VLOOKUP(Tableau3[[#This Row],[CONCAT]],Confiés!A$1:AE$9820,30,FALSE),"NA")</f>
        <v>NA</v>
      </c>
      <c r="Y2173" s="646">
        <f t="shared" si="6"/>
        <v>1</v>
      </c>
      <c r="Z2173" s="643">
        <v>44844</v>
      </c>
      <c r="AA2173" s="644">
        <v>1</v>
      </c>
      <c r="AB2173" s="644" t="s">
        <v>68</v>
      </c>
      <c r="AC2173" s="644" t="s">
        <v>68</v>
      </c>
      <c r="AD2173" s="645"/>
      <c r="AE2173" s="644" t="str">
        <f>IFERROR(VLOOKUP(Tableau3[[#This Row],[CONCAT]],'[3]RECHANGES Satair-Stelia'!$A$4:$O$200,15,FALSE),"")</f>
        <v/>
      </c>
      <c r="AF2173" s="842" t="str">
        <f>IFERROR(VLOOKUP(Tableau3[[#This Row],[CONCAT]],'[3]RECHANGES Satair-Stelia'!$A$4:$U$200,16,FALSE),"")</f>
        <v/>
      </c>
      <c r="AG2173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44790</v>
      </c>
      <c r="AH2173" s="64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44858</v>
      </c>
      <c r="AI2173" s="643" t="str">
        <f>IFERROR(VLOOKUP(Tableau3[[#This Row],[CONCAT]],'[1]Carnet de commande '!$AW$9:$BE$50813,9,FALSE),"Sous-poste")</f>
        <v>Sous-poste</v>
      </c>
      <c r="AJ2173" s="647" t="str">
        <f>IFERROR(VLOOKUP(Tableau3[[#This Row],[CONCAT]],'[1]Carnet de commande '!$AW$9:$BE$50813,8,FALSE),"Sous-poste")</f>
        <v>Sous-poste</v>
      </c>
      <c r="AK2173" s="636">
        <v>44792</v>
      </c>
      <c r="AL2173" s="643">
        <v>44860</v>
      </c>
      <c r="AM2173" s="643"/>
      <c r="AN2173" s="643"/>
      <c r="AO2173" s="643" t="s">
        <v>2982</v>
      </c>
      <c r="AP2173" s="643"/>
      <c r="AQ2173" s="643"/>
      <c r="AS2173" s="83">
        <f>IF(OR(Tableau3[[#This Row],[Criticité]]="EXP",Tableau3[[#This Row],[Criticité]]="RTN",Tableau3[[#This Row],[Criticité]]=""),1,0)</f>
        <v>0</v>
      </c>
      <c r="AT2173" s="648" t="e">
        <f>IF(Tableau3[[#This Row],[Delivery Reforecasted]]&lt;&gt;"",IF(WORKDAY.INTL(Tableau3[[#This Row],[Real shipment]],RECHANGES!$AS2277,1)&lt;=Tableau3[[#This Row],[Delivery Reforecasted]],"O","N"),IF(WORKDAY.INTL(Tableau3[[#This Row],[Real shipment]],RECHANGES!$AS2277,1)&lt;=Tableau3[[#This Row],[Requested delivery]],"O","N"))</f>
        <v>#VALUE!</v>
      </c>
      <c r="AU2173" s="61" t="e">
        <f>IF(Tableau3[[#This Row],[Requested delivery]]&lt;&gt;"",IF(WORKDAY.INTL(Tableau3[[#This Row],[Real shipment]],RECHANGES!$AS2277,1)&lt;=Tableau3[[#This Row],[Requested delivery]],"O","N"),IF(WORKDAY.INTL(Tableau3[[#This Row],[Real shipment]],RECHANGES!$AS2277,1)&lt;=Tableau3[[#This Row],[Delivery Reforecasted]],"O","N"))</f>
        <v>#VALUE!</v>
      </c>
      <c r="AV2173" s="648" t="str">
        <f>IF(Tableau3[[#This Row],[Reforecasted shipment]]&gt;=Tableau3[[#This Row],[Real shipment]],"O","N")</f>
        <v>N</v>
      </c>
      <c r="AW2173" s="61" t="e">
        <f>IF(Tableau3[[#This Row],[Real shipment]]&lt;&gt;"",MONTH(Tableau3[[#This Row],[Real shipment]]),"")</f>
        <v>#VALUE!</v>
      </c>
      <c r="AX2173" s="61" t="e">
        <f>IF(Tableau3[[#This Row],[Real shipment]]&lt;&gt;"",YEAR(Tableau3[[#This Row],[Real shipment]]),"")</f>
        <v>#VALUE!</v>
      </c>
      <c r="AY2173" s="61">
        <f>MONTH(Tableau3[[#This Row],[ENTRY DATE]])</f>
        <v>6</v>
      </c>
      <c r="AZ2173" s="61">
        <f>YEAR(Tableau3[[#This Row],[ENTRY DATE]])</f>
        <v>2022</v>
      </c>
      <c r="BA2173" s="87">
        <f>IFERROR(WEEKNUM(Tableau3[[#This Row],[Reforecasted shipment]]),"")</f>
        <v>44</v>
      </c>
      <c r="BB2173" s="87">
        <f>IFERROR(MONTH(Tableau3[[#This Row],[Reforecasted shipment]]),"")</f>
        <v>10</v>
      </c>
      <c r="BC2173" s="87">
        <f>IFERROR(YEAR(Tableau3[[#This Row],[Reforecasted shipment]]),"")</f>
        <v>2022</v>
      </c>
      <c r="BD2173" s="79">
        <f>IFERROR(VLOOKUP(Tableau3[[#This Row],[CUSTOMER PN]],Database!$A$1:$U$80002,13,FALSE),"0")*Tableau3[[#This Row],[QTY]]</f>
        <v>0.20499999999999999</v>
      </c>
      <c r="BE2173" s="79">
        <f>IFERROR(VLOOKUP(Tableau3[[#This Row],[CUSTOMER PN]],Database!$A$1:$U$80002,16,FALSE),"0")*Tableau3[[#This Row],[QTY]]</f>
        <v>4.9173</v>
      </c>
      <c r="BF2173" s="79">
        <f>IFERROR(VLOOKUP(Tableau3[[#This Row],[CUSTOMER PN]],Database!$A$1:$U$80002,19,FALSE),"0")</f>
        <v>1.229325</v>
      </c>
      <c r="BG2173" s="79">
        <f>Tableau3[[#This Row],[MANUF]]+Tableau3[[#This Row],[CONTRÔLE/TEST]]</f>
        <v>6.1466250000000002</v>
      </c>
      <c r="BH2173" s="79" t="str">
        <f>IFERROR(VLOOKUP(Tableau3[[#This Row],[CUSTOMER PN]],Database!$A$1:$U$80002,9,FALSE),"NA")</f>
        <v>COL</v>
      </c>
      <c r="BI2173" s="87"/>
      <c r="BJ2173" s="79"/>
      <c r="BK2173" s="79"/>
    </row>
    <row r="2174" spans="1:63" ht="15.75" customHeight="1" x14ac:dyDescent="0.25">
      <c r="A2174" s="64" t="str">
        <f>CONCATENATE(Tableau3[[#This Row],[CUSTOMER ORDER]],Tableau3[[#This Row],[ITEM]])</f>
        <v>2883638610</v>
      </c>
      <c r="B2174" s="65">
        <v>44727</v>
      </c>
      <c r="C2174" s="643" t="str">
        <f>IFERROR(VLOOKUP(Tableau3[[#This Row],[CUSTOMER PN]],Database!$A$1:$U$80002,3,FALSE),"")</f>
        <v>FABRICATION</v>
      </c>
      <c r="D2174" s="87" t="str">
        <f>IFERROR(VLOOKUP(Tableau3[[#This Row],[CUSTOMER PN]],Database!$A$1:$U$8066,20,FALSE),"TBD")</f>
        <v>SATAIR</v>
      </c>
      <c r="E2174" s="87" t="str">
        <f>IFERROR(VLOOKUP(Tableau3[[#This Row],[CUSTOMER PN]],Database!$A$1:$U$80002,2,FALSE),"")</f>
        <v>PROTECTION CAP</v>
      </c>
      <c r="F2174" s="633">
        <v>28836386</v>
      </c>
      <c r="G2174" s="87" t="str">
        <f>IFERROR(VLOOKUP(Tableau3[[#This Row],[CONCAT]],'[1]Carnet de commande '!$AW$4:$AX$8553,2,FALSE),"NON-SPARES")</f>
        <v>178149</v>
      </c>
      <c r="H2174" s="634">
        <v>10</v>
      </c>
      <c r="I2174" s="68">
        <v>35</v>
      </c>
      <c r="J2174" s="67" t="s">
        <v>66</v>
      </c>
      <c r="K2174" s="708" t="s">
        <v>667</v>
      </c>
      <c r="L2174" s="739" t="str">
        <f>IFERROR(VLOOKUP(Tableau3[[#This Row],[CUSTOMER PN]],Database!A$2:V$3058,21,FALSE),"")</f>
        <v>IS0032144M</v>
      </c>
      <c r="M2174" s="87" t="str">
        <f>IFERROR(IF(Tableau3[[#This Row],[PO TYPE]]="HA/REVENTE","NA",VLOOKUP(Tableau3[[#This Row],[CONCAT]],[2]Commandes!$A$1:$T$1073,20,FALSE)),"NON PRESENT INDUS")</f>
        <v>NON PRESENT INDUS</v>
      </c>
      <c r="N2174" s="87">
        <v>48842</v>
      </c>
      <c r="O2174" s="87" t="str">
        <f>IF(Tableau3[[#This Row],[PO TYPE]]="HA/REVENTE","NA","")</f>
        <v/>
      </c>
      <c r="P2174" s="87" t="s">
        <v>112</v>
      </c>
      <c r="Q2174" s="635">
        <v>0</v>
      </c>
      <c r="R2174" s="739">
        <v>0</v>
      </c>
      <c r="S2174" s="644">
        <f>IF(Tableau3[[#This Row],[PO TYPE]]="HA/REVENTE","NA",IF(OR(COUNTIF(Tableau3[[#This Row],[N° DP/DA]],"*OF*"),ISNUMBER(Tableau3[[#This Row],[N° DP/DA]])),1,0))</f>
        <v>1</v>
      </c>
      <c r="T2174" s="644">
        <f>IF(Tableau3[[#This Row],[PO TYPE]]="HA/REVENTE","NA",IF(OR(COUNTIF(Tableau3[[#This Row],[Launched O/N]],"*OF*"),ISNUMBER(Tableau3[[#This Row],[Launched O/N]])),1,0))</f>
        <v>1</v>
      </c>
      <c r="U2174" s="645">
        <f>IFERROR((Tableau3[[#This Row],[50%]]*0.5+Tableau3[[#This Row],[50%2]]*0.5),"100%")</f>
        <v>1</v>
      </c>
      <c r="V2174" s="644">
        <v>1</v>
      </c>
      <c r="W2174" s="643" t="s">
        <v>181</v>
      </c>
      <c r="X2174" s="90" t="str">
        <f>IFERROR(VLOOKUP(Tableau3[[#This Row],[CONCAT]],Confiés!A$1:AE$9820,30,FALSE),"NA")</f>
        <v>NA</v>
      </c>
      <c r="Y2174" s="646">
        <f t="shared" si="6"/>
        <v>1</v>
      </c>
      <c r="Z2174" s="643">
        <v>44832</v>
      </c>
      <c r="AA2174" s="644">
        <v>1</v>
      </c>
      <c r="AB2174" s="644" t="s">
        <v>68</v>
      </c>
      <c r="AC2174" s="644" t="s">
        <v>68</v>
      </c>
      <c r="AD2174" s="645"/>
      <c r="AE2174" s="644" t="str">
        <f>IFERROR(VLOOKUP(Tableau3[[#This Row],[CONCAT]],'[3]RECHANGES Satair-Stelia'!$A$4:$O$200,15,FALSE),"")</f>
        <v/>
      </c>
      <c r="AF2174" s="842" t="str">
        <f>IFERROR(VLOOKUP(Tableau3[[#This Row],[CONCAT]],'[3]RECHANGES Satair-Stelia'!$A$4:$U$200,16,FALSE),"")</f>
        <v/>
      </c>
      <c r="AG2174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44839</v>
      </c>
      <c r="AH2174" s="64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44852</v>
      </c>
      <c r="AI2174" s="643" t="s">
        <v>4711</v>
      </c>
      <c r="AJ2174" s="647" t="s">
        <v>4712</v>
      </c>
      <c r="AK2174" s="636">
        <v>44844</v>
      </c>
      <c r="AL2174" s="643">
        <v>44855</v>
      </c>
      <c r="AM2174" s="643"/>
      <c r="AN2174" s="643" t="s">
        <v>1643</v>
      </c>
      <c r="AO2174" s="643" t="s">
        <v>2982</v>
      </c>
      <c r="AP2174" s="643"/>
      <c r="AQ2174" s="643" t="s">
        <v>70</v>
      </c>
      <c r="AS2174" s="83">
        <f>IF(OR(Tableau3[[#This Row],[Criticité]]="EXP",Tableau3[[#This Row],[Criticité]]="RTN",Tableau3[[#This Row],[Criticité]]=""),1,0)</f>
        <v>1</v>
      </c>
      <c r="AT2174" s="648" t="str">
        <f>IF(Tableau3[[#This Row],[Delivery Reforecasted]]&lt;&gt;"",IF(WORKDAY.INTL(Tableau3[[#This Row],[Real shipment]],RECHANGES!$AS2284,1)&lt;=Tableau3[[#This Row],[Delivery Reforecasted]],"O","N"),IF(WORKDAY.INTL(Tableau3[[#This Row],[Real shipment]],RECHANGES!$AS2284,1)&lt;=Tableau3[[#This Row],[Requested delivery]],"O","N"))</f>
        <v>O</v>
      </c>
      <c r="AU2174" s="61" t="str">
        <f>IF(Tableau3[[#This Row],[Requested delivery]]&lt;&gt;"",IF(WORKDAY.INTL(Tableau3[[#This Row],[Real shipment]],RECHANGES!$AS2284,1)&lt;=Tableau3[[#This Row],[Requested delivery]],"O","N"),IF(WORKDAY.INTL(Tableau3[[#This Row],[Real shipment]],RECHANGES!$AS2284,1)&lt;=Tableau3[[#This Row],[Delivery Reforecasted]],"O","N"))</f>
        <v>N</v>
      </c>
      <c r="AV2174" s="648" t="str">
        <f>IF(Tableau3[[#This Row],[Reforecasted shipment]]&gt;=Tableau3[[#This Row],[Real shipment]],"O","N")</f>
        <v>N</v>
      </c>
      <c r="AW2174" s="61">
        <f>IF(Tableau3[[#This Row],[Real shipment]]&lt;&gt;"",MONTH(Tableau3[[#This Row],[Real shipment]]),"")</f>
        <v>10</v>
      </c>
      <c r="AX2174" s="61">
        <f>IF(Tableau3[[#This Row],[Real shipment]]&lt;&gt;"",YEAR(Tableau3[[#This Row],[Real shipment]]),"")</f>
        <v>2022</v>
      </c>
      <c r="AY2174" s="61">
        <f>MONTH(Tableau3[[#This Row],[ENTRY DATE]])</f>
        <v>6</v>
      </c>
      <c r="AZ2174" s="61">
        <f>YEAR(Tableau3[[#This Row],[ENTRY DATE]])</f>
        <v>2022</v>
      </c>
      <c r="BA2174" s="87">
        <f>IFERROR(WEEKNUM(Tableau3[[#This Row],[Reforecasted shipment]]),"")</f>
        <v>43</v>
      </c>
      <c r="BB2174" s="87">
        <f>IFERROR(MONTH(Tableau3[[#This Row],[Reforecasted shipment]]),"")</f>
        <v>10</v>
      </c>
      <c r="BC2174" s="87">
        <f>IFERROR(YEAR(Tableau3[[#This Row],[Reforecasted shipment]]),"")</f>
        <v>2022</v>
      </c>
      <c r="BD2174" s="79">
        <f>IFERROR(VLOOKUP(Tableau3[[#This Row],[CUSTOMER PN]],Database!$A$1:$U$80002,13,FALSE),"0")*Tableau3[[#This Row],[QTY]]</f>
        <v>8.7500000000000008E-2</v>
      </c>
      <c r="BE2174" s="79">
        <f>IFERROR(VLOOKUP(Tableau3[[#This Row],[CUSTOMER PN]],Database!$A$1:$U$80002,16,FALSE),"0")*Tableau3[[#This Row],[QTY]]</f>
        <v>3.9129999999999998</v>
      </c>
      <c r="BF2174" s="79">
        <f>IFERROR(VLOOKUP(Tableau3[[#This Row],[CUSTOMER PN]],Database!$A$1:$U$80002,19,FALSE),"0")</f>
        <v>1.1180000000000001E-2</v>
      </c>
      <c r="BG2174" s="79">
        <f>Tableau3[[#This Row],[MANUF]]+Tableau3[[#This Row],[CONTRÔLE/TEST]]</f>
        <v>3.9241799999999998</v>
      </c>
      <c r="BH2174" s="79" t="str">
        <f>IFERROR(VLOOKUP(Tableau3[[#This Row],[CUSTOMER PN]],Database!$A$1:$U$80002,9,FALSE),"NA")</f>
        <v>NA</v>
      </c>
      <c r="BI2174" s="87"/>
      <c r="BJ2174" s="79"/>
      <c r="BK2174" s="79"/>
    </row>
    <row r="2175" spans="1:63" ht="15.75" customHeight="1" x14ac:dyDescent="0.25">
      <c r="A2175" s="364" t="str">
        <f>CONCATENATE(Tableau3[[#This Row],[CUSTOMER ORDER]],Tableau3[[#This Row],[ITEM]])</f>
        <v>2878249210</v>
      </c>
      <c r="B2175" s="365">
        <v>44645</v>
      </c>
      <c r="C2175" s="1058" t="str">
        <f>IFERROR(VLOOKUP(Tableau3[[#This Row],[CUSTOMER PN]],Database!$A$1:$U$80002,3,FALSE),"")</f>
        <v>HA/REVENTE</v>
      </c>
      <c r="D2175" s="369" t="str">
        <f>IFERROR(VLOOKUP(Tableau3[[#This Row],[CUSTOMER PN]],Database!$A$1:$U$8066,20,FALSE),"TBD")</f>
        <v>SATAIR</v>
      </c>
      <c r="E2175" s="369" t="str">
        <f>IFERROR(VLOOKUP(Tableau3[[#This Row],[CUSTOMER PN]],Database!$A$1:$U$80002,2,FALSE),"")</f>
        <v>BRACKET ASSY</v>
      </c>
      <c r="F2175" s="675">
        <v>28782492</v>
      </c>
      <c r="G2175" s="369" t="str">
        <f>IFERROR(VLOOKUP(Tableau3[[#This Row],[CONCAT]],'[1]Carnet de commande '!$AW$4:$AX$8553,2,FALSE),"NON-SPARES")</f>
        <v>174317</v>
      </c>
      <c r="H2175" s="698">
        <v>10</v>
      </c>
      <c r="I2175" s="367" t="s">
        <v>1874</v>
      </c>
      <c r="J2175" s="368" t="s">
        <v>66</v>
      </c>
      <c r="K2175" s="719" t="s">
        <v>3349</v>
      </c>
      <c r="L2175" s="1056" t="str">
        <f>IFERROR(VLOOKUP(Tableau3[[#This Row],[CUSTOMER PN]],Database!A$2:V$3058,21,FALSE),"")</f>
        <v>IS0057853S</v>
      </c>
      <c r="M2175" s="369" t="str">
        <f>IFERROR(IF(Tableau3[[#This Row],[PO TYPE]]="HA/REVENTE","NA",VLOOKUP(Tableau3[[#This Row],[CONCAT]],[2]Commandes!$A$1:$T$1073,20,FALSE)),"NON PRESENT INDUS")</f>
        <v>NA</v>
      </c>
      <c r="N2175" s="369">
        <v>48843</v>
      </c>
      <c r="O2175" s="369" t="str">
        <f>IF(Tableau3[[#This Row],[PO TYPE]]="HA/REVENTE","NA","")</f>
        <v>NA</v>
      </c>
      <c r="P2175" s="369" t="s">
        <v>68</v>
      </c>
      <c r="Q2175" s="781" t="str">
        <f>IF(Tableau3[[#This Row],[PO TYPE]]="HA/REVENTE","NA","")</f>
        <v>NA</v>
      </c>
      <c r="R2175" s="751" t="str">
        <f>IF(Tableau3[[#This Row],[PO TYPE]]="HA/REVENTE","NA","")</f>
        <v>NA</v>
      </c>
      <c r="S2175" s="804" t="str">
        <f>IF(Tableau3[[#This Row],[PO TYPE]]="HA/REVENTE","NA",IF(OR(COUNTIF(Tableau3[[#This Row],[N° DP/DA]],"*OF*"),ISNUMBER(Tableau3[[#This Row],[N° DP/DA]])),1,0))</f>
        <v>NA</v>
      </c>
      <c r="T2175" s="804" t="str">
        <f>IF(Tableau3[[#This Row],[PO TYPE]]="HA/REVENTE","NA",IF(OR(COUNTIF(Tableau3[[#This Row],[Launched O/N]],"*OF*"),ISNUMBER(Tableau3[[#This Row],[Launched O/N]])),1,0))</f>
        <v>NA</v>
      </c>
      <c r="U2175" s="1062" t="str">
        <f>IFERROR((Tableau3[[#This Row],[50%]]*0.5+Tableau3[[#This Row],[50%2]]*0.5),"100%")</f>
        <v>100%</v>
      </c>
      <c r="V2175" s="804">
        <v>1</v>
      </c>
      <c r="W2175" s="643" t="s">
        <v>3402</v>
      </c>
      <c r="X2175" s="1065" t="str">
        <f>IFERROR(VLOOKUP(Tableau3[[#This Row],[CONCAT]],Confiés!A$1:AE$9820,30,FALSE),"NA")</f>
        <v>NA</v>
      </c>
      <c r="Y2175" s="1068">
        <f t="shared" si="6"/>
        <v>1</v>
      </c>
      <c r="Z2175" s="1058" t="s">
        <v>68</v>
      </c>
      <c r="AA2175" s="804" t="s">
        <v>68</v>
      </c>
      <c r="AB2175" s="804" t="s">
        <v>68</v>
      </c>
      <c r="AC2175" s="804" t="s">
        <v>68</v>
      </c>
      <c r="AD2175" s="1062"/>
      <c r="AE2175" s="804" t="str">
        <f>IFERROR(VLOOKUP(Tableau3[[#This Row],[CONCAT]],'[3]RECHANGES Satair-Stelia'!$A$4:$O$200,15,FALSE),"")</f>
        <v/>
      </c>
      <c r="AF2175" s="1071" t="str">
        <f>IFERROR(VLOOKUP(Tableau3[[#This Row],[CONCAT]],'[3]RECHANGES Satair-Stelia'!$A$4:$U$200,16,FALSE),"")</f>
        <v/>
      </c>
      <c r="AG2175" s="1074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44847</v>
      </c>
      <c r="AH2175" s="105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44859</v>
      </c>
      <c r="AI2175" s="1058" t="s">
        <v>4755</v>
      </c>
      <c r="AJ2175" s="1074" t="s">
        <v>4756</v>
      </c>
      <c r="AK2175" s="871">
        <v>44852</v>
      </c>
      <c r="AL2175" s="1058">
        <v>44862</v>
      </c>
      <c r="AM2175" s="1058"/>
      <c r="AN2175" s="1058" t="s">
        <v>1643</v>
      </c>
      <c r="AO2175" s="1058" t="s">
        <v>2982</v>
      </c>
      <c r="AP2175" s="1058"/>
      <c r="AQ2175" s="643" t="s">
        <v>70</v>
      </c>
      <c r="AR2175" s="376"/>
      <c r="AS2175" s="77">
        <f>IF(OR(Tableau3[[#This Row],[Criticité]]="EXP",Tableau3[[#This Row],[Criticité]]="RTN",Tableau3[[#This Row],[Criticité]]=""),1,0)</f>
        <v>1</v>
      </c>
      <c r="AT2175" s="1079" t="e">
        <f>IF(Tableau3[[#This Row],[Delivery Reforecasted]]&lt;&gt;"",IF(WORKDAY.INTL(Tableau3[[#This Row],[Real shipment]],RECHANGES!$AS2139,1)&lt;=Tableau3[[#This Row],[Delivery Reforecasted]],"O","N"),IF(WORKDAY.INTL(Tableau3[[#This Row],[Real shipment]],RECHANGES!$AS2139,1)&lt;=Tableau3[[#This Row],[Requested delivery]],"O","N"))</f>
        <v>#VALUE!</v>
      </c>
      <c r="AU2175" s="1079" t="e">
        <f>IF(Tableau3[[#This Row],[Requested delivery]]&lt;&gt;"",IF(WORKDAY.INTL(Tableau3[[#This Row],[Real shipment]],RECHANGES!$AS2175,1)&lt;=Tableau3[[#This Row],[Requested delivery]],"O","N"),IF(WORKDAY.INTL(Tableau3[[#This Row],[Real shipment]],RECHANGES!$AS2175,1)&lt;=Tableau3[[#This Row],[Delivery Reforecasted]],"O","N"))</f>
        <v>#VALUE!</v>
      </c>
      <c r="AV2175" s="1082" t="str">
        <f>IF(Tableau3[[#This Row],[Reforecasted shipment]]&gt;=Tableau3[[#This Row],[Real shipment]],"O","N")</f>
        <v>N</v>
      </c>
      <c r="AW2175" s="1079" t="e">
        <f>IF(Tableau3[[#This Row],[Real shipment]]&lt;&gt;"",MONTH(Tableau3[[#This Row],[Real shipment]]),"")</f>
        <v>#VALUE!</v>
      </c>
      <c r="AX2175" s="1079" t="e">
        <f>IF(Tableau3[[#This Row],[Real shipment]]&lt;&gt;"",YEAR(Tableau3[[#This Row],[Real shipment]]),"")</f>
        <v>#VALUE!</v>
      </c>
      <c r="AY2175" s="1079">
        <f>MONTH(Tableau3[[#This Row],[ENTRY DATE]])</f>
        <v>3</v>
      </c>
      <c r="AZ2175" s="1079">
        <f>YEAR(Tableau3[[#This Row],[ENTRY DATE]])</f>
        <v>2022</v>
      </c>
      <c r="BA2175" s="369">
        <f>IFERROR(WEEKNUM(Tableau3[[#This Row],[Reforecasted shipment]]),"")</f>
        <v>44</v>
      </c>
      <c r="BB2175" s="369">
        <f>IFERROR(MONTH(Tableau3[[#This Row],[Reforecasted shipment]]),"")</f>
        <v>10</v>
      </c>
      <c r="BC2175" s="369">
        <f>IFERROR(YEAR(Tableau3[[#This Row],[Reforecasted shipment]]),"")</f>
        <v>2022</v>
      </c>
      <c r="BD2175" s="380">
        <f>IFERROR(VLOOKUP(Tableau3[[#This Row],[CUSTOMER PN]],Database!$A$1:$U$80002,13,FALSE),"0")*Tableau3[[#This Row],[QTY]]</f>
        <v>0</v>
      </c>
      <c r="BE2175" s="380">
        <f>IFERROR(VLOOKUP(Tableau3[[#This Row],[CUSTOMER PN]],Database!$A$1:$U$80002,16,FALSE),"0")*Tableau3[[#This Row],[QTY]]</f>
        <v>0</v>
      </c>
      <c r="BF2175" s="380">
        <f>IFERROR(VLOOKUP(Tableau3[[#This Row],[CUSTOMER PN]],Database!$A$1:$U$80002,19,FALSE),"0")</f>
        <v>0</v>
      </c>
      <c r="BG2175" s="380">
        <f>Tableau3[[#This Row],[MANUF]]+Tableau3[[#This Row],[CONTRÔLE/TEST]]</f>
        <v>0</v>
      </c>
      <c r="BH2175" s="380" t="str">
        <f>IFERROR(VLOOKUP(Tableau3[[#This Row],[CUSTOMER PN]],Database!$A$1:$U$80002,9,FALSE),"NA")</f>
        <v>NA</v>
      </c>
      <c r="BI2175" s="369"/>
      <c r="BJ2175" s="380"/>
      <c r="BK2175" s="380"/>
    </row>
    <row r="2176" spans="1:63" ht="15.75" customHeight="1" x14ac:dyDescent="0.25">
      <c r="A2176" s="64" t="str">
        <f>CONCATENATE(Tableau3[[#This Row],[CUSTOMER ORDER]],Tableau3[[#This Row],[ITEM]])</f>
        <v>2878344810</v>
      </c>
      <c r="B2176" s="65">
        <v>44648</v>
      </c>
      <c r="C2176" s="643" t="str">
        <f>IFERROR(VLOOKUP(Tableau3[[#This Row],[CUSTOMER PN]],Database!$A$1:$U$80002,3,FALSE),"")</f>
        <v>HA/REVENTE</v>
      </c>
      <c r="D2176" s="87" t="str">
        <f>IFERROR(VLOOKUP(Tableau3[[#This Row],[CUSTOMER PN]],Database!$A$1:$U$8066,20,FALSE),"TBD")</f>
        <v>SATAIR</v>
      </c>
      <c r="E2176" s="87" t="str">
        <f>IFERROR(VLOOKUP(Tableau3[[#This Row],[CUSTOMER PN]],Database!$A$1:$U$80002,2,FALSE),"")</f>
        <v>GUTTER ASSY</v>
      </c>
      <c r="F2176" s="633">
        <v>28783448</v>
      </c>
      <c r="G2176" s="87" t="str">
        <f>IFERROR(VLOOKUP(Tableau3[[#This Row],[CONCAT]],'[1]Carnet de commande '!$AW$4:$AX$8553,2,FALSE),"NON-SPARES")</f>
        <v>174524</v>
      </c>
      <c r="H2176" s="634">
        <v>10</v>
      </c>
      <c r="I2176" s="68">
        <v>8</v>
      </c>
      <c r="J2176" s="67" t="s">
        <v>66</v>
      </c>
      <c r="K2176" s="708" t="s">
        <v>3350</v>
      </c>
      <c r="L2176" s="739" t="str">
        <f>IFERROR(VLOOKUP(Tableau3[[#This Row],[CUSTOMER PN]],Database!A$2:V$3058,21,FALSE),"")</f>
        <v>IS0057854S</v>
      </c>
      <c r="M2176" s="87" t="str">
        <f>IFERROR(IF(Tableau3[[#This Row],[PO TYPE]]="HA/REVENTE","NA",VLOOKUP(Tableau3[[#This Row],[CONCAT]],[2]Commandes!$A$1:$T$1073,20,FALSE)),"NON PRESENT INDUS")</f>
        <v>NA</v>
      </c>
      <c r="N2176" s="87">
        <v>48843</v>
      </c>
      <c r="O2176" s="87" t="str">
        <f>IF(Tableau3[[#This Row],[PO TYPE]]="HA/REVENTE","NA","")</f>
        <v>NA</v>
      </c>
      <c r="P2176" s="87" t="s">
        <v>68</v>
      </c>
      <c r="Q2176" s="635" t="str">
        <f>IF(Tableau3[[#This Row],[PO TYPE]]="HA/REVENTE","NA","")</f>
        <v>NA</v>
      </c>
      <c r="R2176" s="739" t="str">
        <f>IF(Tableau3[[#This Row],[PO TYPE]]="HA/REVENTE","NA","")</f>
        <v>NA</v>
      </c>
      <c r="S2176" s="644" t="str">
        <f>IF(Tableau3[[#This Row],[PO TYPE]]="HA/REVENTE","NA",IF(OR(COUNTIF(Tableau3[[#This Row],[N° DP/DA]],"*OF*"),ISNUMBER(Tableau3[[#This Row],[N° DP/DA]])),1,0))</f>
        <v>NA</v>
      </c>
      <c r="T2176" s="644" t="str">
        <f>IF(Tableau3[[#This Row],[PO TYPE]]="HA/REVENTE","NA",IF(OR(COUNTIF(Tableau3[[#This Row],[Launched O/N]],"*OF*"),ISNUMBER(Tableau3[[#This Row],[Launched O/N]])),1,0))</f>
        <v>NA</v>
      </c>
      <c r="U2176" s="645" t="str">
        <f>IFERROR((Tableau3[[#This Row],[50%]]*0.5+Tableau3[[#This Row],[50%2]]*0.5),"100%")</f>
        <v>100%</v>
      </c>
      <c r="V2176" s="804">
        <v>1</v>
      </c>
      <c r="W2176" s="643" t="s">
        <v>181</v>
      </c>
      <c r="X2176" s="90" t="str">
        <f>IFERROR(VLOOKUP(Tableau3[[#This Row],[CONCAT]],Confiés!A$1:AE$9820,30,FALSE),"NA")</f>
        <v>NA</v>
      </c>
      <c r="Y2176" s="646">
        <f t="shared" si="6"/>
        <v>1</v>
      </c>
      <c r="Z2176" s="643" t="s">
        <v>68</v>
      </c>
      <c r="AA2176" s="644" t="s">
        <v>68</v>
      </c>
      <c r="AB2176" s="644" t="s">
        <v>68</v>
      </c>
      <c r="AC2176" s="644" t="s">
        <v>68</v>
      </c>
      <c r="AD2176" s="645"/>
      <c r="AE2176" s="644" t="str">
        <f>IFERROR(VLOOKUP(Tableau3[[#This Row],[CONCAT]],'[3]RECHANGES Satair-Stelia'!$A$4:$O$200,15,FALSE),"")</f>
        <v/>
      </c>
      <c r="AF2176" s="842" t="str">
        <f>IFERROR(VLOOKUP(Tableau3[[#This Row],[CONCAT]],'[3]RECHANGES Satair-Stelia'!$A$4:$U$200,16,FALSE),"")</f>
        <v/>
      </c>
      <c r="AG2176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44847</v>
      </c>
      <c r="AH2176" s="64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44847</v>
      </c>
      <c r="AI2176" s="643" t="s">
        <v>4674</v>
      </c>
      <c r="AJ2176" s="647" t="s">
        <v>4682</v>
      </c>
      <c r="AK2176" s="636">
        <v>44852</v>
      </c>
      <c r="AL2176" s="643">
        <v>44852</v>
      </c>
      <c r="AM2176" s="643"/>
      <c r="AN2176" s="643" t="s">
        <v>1643</v>
      </c>
      <c r="AO2176" s="643" t="s">
        <v>2982</v>
      </c>
      <c r="AP2176" s="643"/>
      <c r="AQ2176" s="643" t="s">
        <v>70</v>
      </c>
      <c r="AS2176" s="77">
        <f>IF(OR(Tableau3[[#This Row],[Criticité]]="EXP",Tableau3[[#This Row],[Criticité]]="RTN",Tableau3[[#This Row],[Criticité]]=""),1,0)</f>
        <v>1</v>
      </c>
      <c r="AT2176" s="61" t="e">
        <f>IF(Tableau3[[#This Row],[Delivery Reforecasted]]&lt;&gt;"",IF(WORKDAY.INTL(Tableau3[[#This Row],[Real shipment]],RECHANGES!$AS2140,1)&lt;=Tableau3[[#This Row],[Delivery Reforecasted]],"O","N"),IF(WORKDAY.INTL(Tableau3[[#This Row],[Real shipment]],RECHANGES!$AS2140,1)&lt;=Tableau3[[#This Row],[Requested delivery]],"O","N"))</f>
        <v>#VALUE!</v>
      </c>
      <c r="AU2176" s="61" t="e">
        <f>IF(Tableau3[[#This Row],[Requested delivery]]&lt;&gt;"",IF(WORKDAY.INTL(Tableau3[[#This Row],[Real shipment]],RECHANGES!$AS2178,1)&lt;=Tableau3[[#This Row],[Requested delivery]],"O","N"),IF(WORKDAY.INTL(Tableau3[[#This Row],[Real shipment]],RECHANGES!$AS2178,1)&lt;=Tableau3[[#This Row],[Delivery Reforecasted]],"O","N"))</f>
        <v>#VALUE!</v>
      </c>
      <c r="AV2176" s="648" t="str">
        <f>IF(Tableau3[[#This Row],[Reforecasted shipment]]&gt;=Tableau3[[#This Row],[Real shipment]],"O","N")</f>
        <v>N</v>
      </c>
      <c r="AW2176" s="61" t="e">
        <f>IF(Tableau3[[#This Row],[Real shipment]]&lt;&gt;"",MONTH(Tableau3[[#This Row],[Real shipment]]),"")</f>
        <v>#VALUE!</v>
      </c>
      <c r="AX2176" s="61" t="e">
        <f>IF(Tableau3[[#This Row],[Real shipment]]&lt;&gt;"",YEAR(Tableau3[[#This Row],[Real shipment]]),"")</f>
        <v>#VALUE!</v>
      </c>
      <c r="AY2176" s="61">
        <f>MONTH(Tableau3[[#This Row],[ENTRY DATE]])</f>
        <v>3</v>
      </c>
      <c r="AZ2176" s="61">
        <f>YEAR(Tableau3[[#This Row],[ENTRY DATE]])</f>
        <v>2022</v>
      </c>
      <c r="BA2176" s="87">
        <f>IFERROR(WEEKNUM(Tableau3[[#This Row],[Reforecasted shipment]]),"")</f>
        <v>42</v>
      </c>
      <c r="BB2176" s="87">
        <f>IFERROR(MONTH(Tableau3[[#This Row],[Reforecasted shipment]]),"")</f>
        <v>10</v>
      </c>
      <c r="BC2176" s="87">
        <f>IFERROR(YEAR(Tableau3[[#This Row],[Reforecasted shipment]]),"")</f>
        <v>2022</v>
      </c>
      <c r="BD2176" s="79">
        <f>IFERROR(VLOOKUP(Tableau3[[#This Row],[CUSTOMER PN]],Database!$A$1:$U$80002,13,FALSE),"0")*Tableau3[[#This Row],[QTY]]</f>
        <v>0</v>
      </c>
      <c r="BE2176" s="79">
        <f>IFERROR(VLOOKUP(Tableau3[[#This Row],[CUSTOMER PN]],Database!$A$1:$U$80002,16,FALSE),"0")*Tableau3[[#This Row],[QTY]]</f>
        <v>0</v>
      </c>
      <c r="BF2176" s="79">
        <f>IFERROR(VLOOKUP(Tableau3[[#This Row],[CUSTOMER PN]],Database!$A$1:$U$80002,19,FALSE),"0")</f>
        <v>0</v>
      </c>
      <c r="BG2176" s="79">
        <f>Tableau3[[#This Row],[MANUF]]+Tableau3[[#This Row],[CONTRÔLE/TEST]]</f>
        <v>0</v>
      </c>
      <c r="BH2176" s="79" t="str">
        <f>IFERROR(VLOOKUP(Tableau3[[#This Row],[CUSTOMER PN]],Database!$A$1:$U$80002,9,FALSE),"NA")</f>
        <v>NA</v>
      </c>
      <c r="BI2176" s="87" t="str">
        <f>IFERROR((Tableau3[[#This Row],[MANUF]])-#REF!*(Tableau3[[#This Row],[MANUF]]),"0")</f>
        <v>0</v>
      </c>
      <c r="BJ2176" s="79" t="str">
        <f>IFERROR(Tableau3[[#This Row],[CONTRÔLE/TEST]]-#REF!*Tableau3[[#This Row],[CONTRÔLE/TEST]],"0")</f>
        <v>0</v>
      </c>
      <c r="BK2176" s="79"/>
    </row>
    <row r="2177" spans="1:63" ht="15.75" customHeight="1" x14ac:dyDescent="0.25">
      <c r="A2177" s="64" t="str">
        <f>CONCATENATE(Tableau3[[#This Row],[CUSTOMER ORDER]],Tableau3[[#This Row],[ITEM]])</f>
        <v>2878345510</v>
      </c>
      <c r="B2177" s="65">
        <v>44648</v>
      </c>
      <c r="C2177" s="65" t="str">
        <f>IFERROR(VLOOKUP(Tableau3[[#This Row],[CUSTOMER PN]],Database!$A$1:$U$80002,3,FALSE),"")</f>
        <v>HA/REVENTE</v>
      </c>
      <c r="D2177" s="66" t="str">
        <f>IFERROR(VLOOKUP(Tableau3[[#This Row],[CUSTOMER PN]],Database!$A$1:$U$8066,20,FALSE),"TBD")</f>
        <v>SATAIR</v>
      </c>
      <c r="E2177" s="66" t="str">
        <f>IFERROR(VLOOKUP(Tableau3[[#This Row],[CUSTOMER PN]],Database!$A$1:$U$80002,2,FALSE),"")</f>
        <v>BRACKET ASSY</v>
      </c>
      <c r="F2177" s="633">
        <v>28783455</v>
      </c>
      <c r="G2177" s="66" t="str">
        <f>IFERROR(VLOOKUP(Tableau3[[#This Row],[CONCAT]],'[1]Carnet de commande '!$AW$4:$AX$8553,2,FALSE),"NON-SPARES")</f>
        <v>174526</v>
      </c>
      <c r="H2177" s="634">
        <v>10</v>
      </c>
      <c r="I2177" s="68">
        <v>8</v>
      </c>
      <c r="J2177" s="67" t="s">
        <v>66</v>
      </c>
      <c r="K2177" s="708" t="s">
        <v>3351</v>
      </c>
      <c r="L2177" s="1057" t="str">
        <f>IFERROR(VLOOKUP(Tableau3[[#This Row],[CUSTOMER PN]],Database!A$2:V$3058,21,FALSE),"")</f>
        <v>IS0057855S</v>
      </c>
      <c r="M2177" s="87" t="str">
        <f>IFERROR(IF(Tableau3[[#This Row],[PO TYPE]]="HA/REVENTE","NA",VLOOKUP(Tableau3[[#This Row],[CONCAT]],[2]Commandes!$A$1:$T$1073,20,FALSE)),"NON PRESENT INDUS")</f>
        <v>NA</v>
      </c>
      <c r="N2177" s="87">
        <v>48843</v>
      </c>
      <c r="O2177" s="87" t="str">
        <f>IF(Tableau3[[#This Row],[PO TYPE]]="HA/REVENTE","NA","")</f>
        <v>NA</v>
      </c>
      <c r="P2177" s="87" t="s">
        <v>68</v>
      </c>
      <c r="Q2177" s="635" t="str">
        <f>IF(Tableau3[[#This Row],[PO TYPE]]="HA/REVENTE","NA","")</f>
        <v>NA</v>
      </c>
      <c r="R2177" s="739" t="str">
        <f>IF(Tableau3[[#This Row],[PO TYPE]]="HA/REVENTE","NA","")</f>
        <v>NA</v>
      </c>
      <c r="S2177" s="70" t="str">
        <f>IF(Tableau3[[#This Row],[PO TYPE]]="HA/REVENTE","NA",IF(OR(COUNTIF(Tableau3[[#This Row],[N° DP/DA]],"*OF*"),ISNUMBER(Tableau3[[#This Row],[N° DP/DA]])),1,0))</f>
        <v>NA</v>
      </c>
      <c r="T2177" s="70" t="str">
        <f>IF(Tableau3[[#This Row],[PO TYPE]]="HA/REVENTE","NA",IF(OR(COUNTIF(Tableau3[[#This Row],[Launched O/N]],"*OF*"),ISNUMBER(Tableau3[[#This Row],[Launched O/N]])),1,0))</f>
        <v>NA</v>
      </c>
      <c r="U2177" s="72" t="str">
        <f>IFERROR((Tableau3[[#This Row],[50%]]*0.5+Tableau3[[#This Row],[50%2]]*0.5),"100%")</f>
        <v>100%</v>
      </c>
      <c r="V2177" s="804">
        <v>1</v>
      </c>
      <c r="W2177" s="643" t="s">
        <v>3402</v>
      </c>
      <c r="X2177" s="49" t="str">
        <f>IFERROR(VLOOKUP(Tableau3[[#This Row],[CONCAT]],Confiés!A$1:AE$9820,30,FALSE),"NA")</f>
        <v>NA</v>
      </c>
      <c r="Y2177" s="71">
        <f t="shared" si="6"/>
        <v>1</v>
      </c>
      <c r="Z2177" s="65" t="s">
        <v>68</v>
      </c>
      <c r="AA2177" s="70" t="s">
        <v>68</v>
      </c>
      <c r="AB2177" s="70" t="s">
        <v>68</v>
      </c>
      <c r="AC2177" s="70" t="s">
        <v>68</v>
      </c>
      <c r="AD2177" s="72"/>
      <c r="AE2177" s="70" t="str">
        <f>IFERROR(VLOOKUP(Tableau3[[#This Row],[CONCAT]],'[3]RECHANGES Satair-Stelia'!$A$4:$O$200,15,FALSE),"")</f>
        <v/>
      </c>
      <c r="AF2177" s="244" t="str">
        <f>IFERROR(VLOOKUP(Tableau3[[#This Row],[CONCAT]],'[3]RECHANGES Satair-Stelia'!$A$4:$U$200,16,FALSE),"")</f>
        <v/>
      </c>
      <c r="AG2177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44848</v>
      </c>
      <c r="AH2177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44859</v>
      </c>
      <c r="AI2177" s="65" t="s">
        <v>4755</v>
      </c>
      <c r="AJ2177" s="73" t="s">
        <v>4757</v>
      </c>
      <c r="AK2177" s="636">
        <v>44853</v>
      </c>
      <c r="AL2177" s="65">
        <v>44862</v>
      </c>
      <c r="AM2177" s="65"/>
      <c r="AN2177" s="65" t="s">
        <v>1643</v>
      </c>
      <c r="AO2177" s="65" t="s">
        <v>2982</v>
      </c>
      <c r="AP2177" s="643"/>
      <c r="AQ2177" s="65" t="s">
        <v>70</v>
      </c>
      <c r="AS2177" s="77">
        <f>IF(OR(Tableau3[[#This Row],[Criticité]]="EXP",Tableau3[[#This Row],[Criticité]]="RTN",Tableau3[[#This Row],[Criticité]]=""),1,0)</f>
        <v>1</v>
      </c>
      <c r="AT2177" s="77" t="e">
        <f>IF(Tableau3[[#This Row],[Delivery Reforecasted]]&lt;&gt;"",IF(WORKDAY.INTL(Tableau3[[#This Row],[Real shipment]],RECHANGES!$AS2141,1)&lt;=Tableau3[[#This Row],[Delivery Reforecasted]],"O","N"),IF(WORKDAY.INTL(Tableau3[[#This Row],[Real shipment]],RECHANGES!$AS2141,1)&lt;=Tableau3[[#This Row],[Requested delivery]],"O","N"))</f>
        <v>#VALUE!</v>
      </c>
      <c r="AU2177" s="77" t="e">
        <f>IF(Tableau3[[#This Row],[Requested delivery]]&lt;&gt;"",IF(WORKDAY.INTL(Tableau3[[#This Row],[Real shipment]],RECHANGES!$AS2181,1)&lt;=Tableau3[[#This Row],[Requested delivery]],"O","N"),IF(WORKDAY.INTL(Tableau3[[#This Row],[Real shipment]],RECHANGES!$AS2181,1)&lt;=Tableau3[[#This Row],[Delivery Reforecasted]],"O","N"))</f>
        <v>#VALUE!</v>
      </c>
      <c r="AV2177" s="83" t="str">
        <f>IF(Tableau3[[#This Row],[Reforecasted shipment]]&gt;=Tableau3[[#This Row],[Real shipment]],"O","N")</f>
        <v>N</v>
      </c>
      <c r="AW2177" s="77" t="e">
        <f>IF(Tableau3[[#This Row],[Real shipment]]&lt;&gt;"",MONTH(Tableau3[[#This Row],[Real shipment]]),"")</f>
        <v>#VALUE!</v>
      </c>
      <c r="AX2177" s="77" t="e">
        <f>IF(Tableau3[[#This Row],[Real shipment]]&lt;&gt;"",YEAR(Tableau3[[#This Row],[Real shipment]]),"")</f>
        <v>#VALUE!</v>
      </c>
      <c r="AY2177" s="77">
        <f>MONTH(Tableau3[[#This Row],[ENTRY DATE]])</f>
        <v>3</v>
      </c>
      <c r="AZ2177" s="77">
        <f>YEAR(Tableau3[[#This Row],[ENTRY DATE]])</f>
        <v>2022</v>
      </c>
      <c r="BA2177" s="66">
        <f>IFERROR(WEEKNUM(Tableau3[[#This Row],[Reforecasted shipment]]),"")</f>
        <v>44</v>
      </c>
      <c r="BB2177" s="66">
        <f>IFERROR(MONTH(Tableau3[[#This Row],[Reforecasted shipment]]),"")</f>
        <v>10</v>
      </c>
      <c r="BC2177" s="66">
        <f>IFERROR(YEAR(Tableau3[[#This Row],[Reforecasted shipment]]),"")</f>
        <v>2022</v>
      </c>
      <c r="BD2177" s="78">
        <f>IFERROR(VLOOKUP(Tableau3[[#This Row],[CUSTOMER PN]],Database!$A$1:$U$80002,13,FALSE),"0")*Tableau3[[#This Row],[QTY]]</f>
        <v>0</v>
      </c>
      <c r="BE2177" s="78">
        <f>IFERROR(VLOOKUP(Tableau3[[#This Row],[CUSTOMER PN]],Database!$A$1:$U$80002,16,FALSE),"0")*Tableau3[[#This Row],[QTY]]</f>
        <v>0</v>
      </c>
      <c r="BF2177" s="78">
        <f>IFERROR(VLOOKUP(Tableau3[[#This Row],[CUSTOMER PN]],Database!$A$1:$U$80002,19,FALSE),"0")</f>
        <v>0</v>
      </c>
      <c r="BG2177" s="78">
        <f>Tableau3[[#This Row],[MANUF]]+Tableau3[[#This Row],[CONTRÔLE/TEST]]</f>
        <v>0</v>
      </c>
      <c r="BH2177" s="78" t="str">
        <f>IFERROR(VLOOKUP(Tableau3[[#This Row],[CUSTOMER PN]],Database!$A$1:$U$80002,9,FALSE),"NA")</f>
        <v>NA</v>
      </c>
      <c r="BI2177" s="66"/>
      <c r="BJ2177" s="78"/>
      <c r="BK2177" s="79"/>
    </row>
    <row r="2178" spans="1:63" ht="15.75" customHeight="1" x14ac:dyDescent="0.25">
      <c r="A2178" s="574" t="str">
        <f>CONCATENATE(Tableau3[[#This Row],[CUSTOMER ORDER]],Tableau3[[#This Row],[ITEM]])</f>
        <v>2888708710</v>
      </c>
      <c r="B2178" s="575">
        <v>44799</v>
      </c>
      <c r="C2178" s="575" t="str">
        <f>IFERROR(VLOOKUP(Tableau3[[#This Row],[CUSTOMER PN]],Database!$A$1:$U$80002,3,FALSE),"")</f>
        <v>FABRICATION</v>
      </c>
      <c r="D2178" s="576" t="str">
        <f>IFERROR(VLOOKUP(Tableau3[[#This Row],[CUSTOMER PN]],Database!$A$1:$U$8066,20,FALSE),"TBD")</f>
        <v>SATAIR</v>
      </c>
      <c r="E2178" s="576" t="str">
        <f>IFERROR(VLOOKUP(Tableau3[[#This Row],[CUSTOMER PN]],Database!$A$1:$U$80002,2,FALSE),"")</f>
        <v>BUNDLE</v>
      </c>
      <c r="F2178" s="668">
        <v>28887087</v>
      </c>
      <c r="G2178" s="576" t="str">
        <f>IFERROR(VLOOKUP(Tableau3[[#This Row],[CONCAT]],'[1]Carnet de commande '!$AW$4:$AX$8553,2,FALSE),"NON-SPARES")</f>
        <v>182867</v>
      </c>
      <c r="H2178" s="692">
        <v>10</v>
      </c>
      <c r="I2178" s="577">
        <v>1</v>
      </c>
      <c r="J2178" s="67" t="s">
        <v>174</v>
      </c>
      <c r="K2178" s="708" t="s">
        <v>4428</v>
      </c>
      <c r="L2178" s="744" t="str">
        <f>IFERROR(VLOOKUP(Tableau3[[#This Row],[CUSTOMER PN]],Database!A$2:V$3058,21,FALSE),"")</f>
        <v>IS0061660M</v>
      </c>
      <c r="M2178" s="579" t="str">
        <f>IFERROR(IF(Tableau3[[#This Row],[PO TYPE]]="HA/REVENTE","NA",VLOOKUP(Tableau3[[#This Row],[CONCAT]],[2]Commandes!$A$1:$T$1073,20,FALSE)),"NON PRESENT INDUS")</f>
        <v>NON PRESENT INDUS</v>
      </c>
      <c r="N2178" s="579">
        <v>48842</v>
      </c>
      <c r="O2178" s="579" t="str">
        <f>IF(Tableau3[[#This Row],[PO TYPE]]="HA/REVENTE","NA","")</f>
        <v/>
      </c>
      <c r="P2178" s="579" t="s">
        <v>112</v>
      </c>
      <c r="Q2178" s="776">
        <v>0</v>
      </c>
      <c r="R2178" s="744">
        <v>0</v>
      </c>
      <c r="S2178" s="580">
        <f>IF(Tableau3[[#This Row],[PO TYPE]]="HA/REVENTE","NA",IF(OR(COUNTIF(Tableau3[[#This Row],[N° DP/DA]],"*OF*"),ISNUMBER(Tableau3[[#This Row],[N° DP/DA]])),1,0))</f>
        <v>1</v>
      </c>
      <c r="T2178" s="580">
        <f>IF(Tableau3[[#This Row],[PO TYPE]]="HA/REVENTE","NA",IF(OR(COUNTIF(Tableau3[[#This Row],[Launched O/N]],"*OF*"),ISNUMBER(Tableau3[[#This Row],[Launched O/N]])),1,0))</f>
        <v>1</v>
      </c>
      <c r="U2178" s="581">
        <f>IFERROR((Tableau3[[#This Row],[50%]]*0.5+Tableau3[[#This Row],[50%2]]*0.5),"100%")</f>
        <v>1</v>
      </c>
      <c r="V2178" s="796">
        <v>1</v>
      </c>
      <c r="W2178" s="643">
        <v>44818</v>
      </c>
      <c r="X2178" s="582" t="str">
        <f>IFERROR(VLOOKUP(Tableau3[[#This Row],[CONCAT]],Confiés!A$1:AE$9820,30,FALSE),"NA")</f>
        <v>NA</v>
      </c>
      <c r="Y2178" s="583">
        <f t="shared" si="6"/>
        <v>1</v>
      </c>
      <c r="Z2178" s="575">
        <v>44816</v>
      </c>
      <c r="AA2178" s="580">
        <v>1</v>
      </c>
      <c r="AB2178" s="580" t="s">
        <v>68</v>
      </c>
      <c r="AC2178" s="580" t="s">
        <v>68</v>
      </c>
      <c r="AD2178" s="581" t="str">
        <f>IFERROR(SUMPRODUCT($AA2178:$AC2178,$AA$1:$AC$1)/SUMIF($AA2178:$AC2178,"&lt;&gt;NA",$AA$1:$AC$1),"NA")</f>
        <v>NA</v>
      </c>
      <c r="AE2178" s="580" t="str">
        <f>IFERROR(VLOOKUP(Tableau3[[#This Row],[CONCAT]],'[3]RECHANGES Satair-Stelia'!$A$4:$O$200,15,FALSE),"")</f>
        <v/>
      </c>
      <c r="AF2178" s="916" t="str">
        <f>IFERROR(VLOOKUP(Tableau3[[#This Row],[CONCAT]],'[3]RECHANGES Satair-Stelia'!$A$4:$U$200,16,FALSE),"")</f>
        <v/>
      </c>
      <c r="AG2178" s="584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44802</v>
      </c>
      <c r="AH2178" s="57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44848</v>
      </c>
      <c r="AI2178" s="575" t="s">
        <v>4664</v>
      </c>
      <c r="AJ2178" s="584" t="s">
        <v>4669</v>
      </c>
      <c r="AK2178" s="865">
        <v>44804</v>
      </c>
      <c r="AL2178" s="575">
        <v>44852</v>
      </c>
      <c r="AM2178" s="575"/>
      <c r="AN2178" s="65" t="s">
        <v>1643</v>
      </c>
      <c r="AO2178" s="575" t="s">
        <v>2982</v>
      </c>
      <c r="AP2178" s="650"/>
      <c r="AQ2178" s="65" t="s">
        <v>70</v>
      </c>
      <c r="AR2178" s="585"/>
      <c r="AS2178" s="586">
        <f>IF(OR(Tableau3[[#This Row],[Criticité]]="EXP",Tableau3[[#This Row],[Criticité]]="RTN",Tableau3[[#This Row],[Criticité]]=""),1,0)</f>
        <v>0</v>
      </c>
      <c r="AT2178" s="586" t="str">
        <f>IF(Tableau3[[#This Row],[Delivery Reforecasted]]&lt;&gt;"",IF(WORKDAY.INTL(Tableau3[[#This Row],[Real shipment]],RECHANGES!$AS2424,1)&lt;=Tableau3[[#This Row],[Delivery Reforecasted]],"O","N"),IF(WORKDAY.INTL(Tableau3[[#This Row],[Real shipment]],RECHANGES!$AS2424,1)&lt;=Tableau3[[#This Row],[Requested delivery]],"O","N"))</f>
        <v>O</v>
      </c>
      <c r="AU2178" s="587" t="str">
        <f>IF(Tableau3[[#This Row],[Requested delivery]]&lt;&gt;"",IF(WORKDAY.INTL(Tableau3[[#This Row],[Real shipment]],RECHANGES!$AS2424,1)&lt;=Tableau3[[#This Row],[Requested delivery]],"O","N"),IF(WORKDAY.INTL(Tableau3[[#This Row],[Real shipment]],RECHANGES!$AS2424,1)&lt;=Tableau3[[#This Row],[Delivery Reforecasted]],"O","N"))</f>
        <v>N</v>
      </c>
      <c r="AV2178" s="586" t="str">
        <f>IF(Tableau3[[#This Row],[Reforecasted shipment]]&gt;=Tableau3[[#This Row],[Real shipment]],"O","N")</f>
        <v>N</v>
      </c>
      <c r="AW2178" s="587">
        <f>IF(Tableau3[[#This Row],[Real shipment]]&lt;&gt;"",MONTH(Tableau3[[#This Row],[Real shipment]]),"")</f>
        <v>10</v>
      </c>
      <c r="AX2178" s="587">
        <f>IF(Tableau3[[#This Row],[Real shipment]]&lt;&gt;"",YEAR(Tableau3[[#This Row],[Real shipment]]),"")</f>
        <v>2022</v>
      </c>
      <c r="AY2178" s="587">
        <f>MONTH(Tableau3[[#This Row],[ENTRY DATE]])</f>
        <v>8</v>
      </c>
      <c r="AZ2178" s="587">
        <f>YEAR(Tableau3[[#This Row],[ENTRY DATE]])</f>
        <v>2022</v>
      </c>
      <c r="BA2178" s="576">
        <f>IFERROR(WEEKNUM(Tableau3[[#This Row],[Reforecasted shipment]]),"")</f>
        <v>42</v>
      </c>
      <c r="BB2178" s="576">
        <f>IFERROR(MONTH(Tableau3[[#This Row],[Reforecasted shipment]]),"")</f>
        <v>10</v>
      </c>
      <c r="BC2178" s="576">
        <f>IFERROR(YEAR(Tableau3[[#This Row],[Reforecasted shipment]]),"")</f>
        <v>2022</v>
      </c>
      <c r="BD2178" s="588">
        <f>IFERROR(VLOOKUP(Tableau3[[#This Row],[CUSTOMER PN]],Database!$A$1:$U$80002,13,FALSE),"0")*Tableau3[[#This Row],[QTY]]</f>
        <v>0.435</v>
      </c>
      <c r="BE2178" s="588">
        <f>IFERROR(VLOOKUP(Tableau3[[#This Row],[CUSTOMER PN]],Database!$A$1:$U$80002,16,FALSE),"0")*Tableau3[[#This Row],[QTY]]</f>
        <v>2.96</v>
      </c>
      <c r="BF2178" s="588">
        <f>IFERROR(VLOOKUP(Tableau3[[#This Row],[CUSTOMER PN]],Database!$A$1:$U$80002,19,FALSE),"0")</f>
        <v>2.1549999999999998</v>
      </c>
      <c r="BG2178" s="588">
        <f>Tableau3[[#This Row],[MANUF]]+Tableau3[[#This Row],[CONTRÔLE/TEST]]</f>
        <v>5.1150000000000002</v>
      </c>
      <c r="BH2178" s="588" t="str">
        <f>IFERROR(VLOOKUP(Tableau3[[#This Row],[CUSTOMER PN]],Database!$A$1:$U$80002,9,FALSE),"NA")</f>
        <v>NA</v>
      </c>
      <c r="BI2178" s="576" t="str">
        <f>IFERROR((Tableau3[[#This Row],[MANUF]])-#REF!*(Tableau3[[#This Row],[MANUF]]),"0")</f>
        <v>0</v>
      </c>
      <c r="BJ2178" s="588" t="str">
        <f>IFERROR(Tableau3[[#This Row],[CONTRÔLE/TEST]]-#REF!*Tableau3[[#This Row],[CONTRÔLE/TEST]],"0")</f>
        <v>0</v>
      </c>
      <c r="BK2178" s="589"/>
    </row>
    <row r="2179" spans="1:63" ht="15.75" customHeight="1" x14ac:dyDescent="0.25">
      <c r="A2179" s="574" t="str">
        <f>CONCATENATE(Tableau3[[#This Row],[CUSTOMER ORDER]],Tableau3[[#This Row],[ITEM]])</f>
        <v>2888708710_1</v>
      </c>
      <c r="B2179" s="575">
        <v>44799</v>
      </c>
      <c r="C2179" s="650" t="str">
        <f>IFERROR(VLOOKUP(Tableau3[[#This Row],[CUSTOMER PN]],Database!$A$1:$U$80002,3,FALSE),"")</f>
        <v>FABRICATION</v>
      </c>
      <c r="D2179" s="579" t="str">
        <f>IFERROR(VLOOKUP(Tableau3[[#This Row],[CUSTOMER PN]],Database!$A$1:$U$8066,20,FALSE),"TBD")</f>
        <v>SATAIR</v>
      </c>
      <c r="E2179" s="579" t="str">
        <f>IFERROR(VLOOKUP(Tableau3[[#This Row],[CUSTOMER PN]],Database!$A$1:$U$80002,2,FALSE),"")</f>
        <v>BUNDLE</v>
      </c>
      <c r="F2179" s="668">
        <v>28887087</v>
      </c>
      <c r="G2179" s="579" t="str">
        <f>IFERROR(VLOOKUP(Tableau3[[#This Row],[CONCAT]],'[1]Carnet de commande '!$AW$4:$AX$8553,2,FALSE),"NON-SPARES")</f>
        <v>NON-SPARES</v>
      </c>
      <c r="H2179" s="692" t="s">
        <v>4731</v>
      </c>
      <c r="I2179" s="577">
        <v>1</v>
      </c>
      <c r="J2179" s="67" t="s">
        <v>174</v>
      </c>
      <c r="K2179" s="718" t="s">
        <v>4428</v>
      </c>
      <c r="L2179" s="744" t="str">
        <f>IFERROR(VLOOKUP(Tableau3[[#This Row],[CUSTOMER PN]],Database!A$2:V$3058,21,FALSE),"")</f>
        <v>IS0061660M</v>
      </c>
      <c r="M2179" s="579" t="str">
        <f>IFERROR(IF(Tableau3[[#This Row],[PO TYPE]]="HA/REVENTE","NA",VLOOKUP(Tableau3[[#This Row],[CONCAT]],[2]Commandes!$A$1:$T$1073,20,FALSE)),"NON PRESENT INDUS")</f>
        <v>NON PRESENT INDUS</v>
      </c>
      <c r="N2179" s="579">
        <v>48842</v>
      </c>
      <c r="O2179" s="579" t="str">
        <f>IF(Tableau3[[#This Row],[PO TYPE]]="HA/REVENTE","NA","")</f>
        <v/>
      </c>
      <c r="P2179" s="579" t="s">
        <v>112</v>
      </c>
      <c r="Q2179" s="776">
        <v>0</v>
      </c>
      <c r="R2179" s="744">
        <v>0</v>
      </c>
      <c r="S2179" s="796">
        <f>IF(Tableau3[[#This Row],[PO TYPE]]="HA/REVENTE","NA",IF(OR(COUNTIF(Tableau3[[#This Row],[N° DP/DA]],"*OF*"),ISNUMBER(Tableau3[[#This Row],[N° DP/DA]])),1,0))</f>
        <v>1</v>
      </c>
      <c r="T2179" s="796">
        <f>IF(Tableau3[[#This Row],[PO TYPE]]="HA/REVENTE","NA",IF(OR(COUNTIF(Tableau3[[#This Row],[Launched O/N]],"*OF*"),ISNUMBER(Tableau3[[#This Row],[Launched O/N]])),1,0))</f>
        <v>1</v>
      </c>
      <c r="U2179" s="808">
        <f>IFERROR((Tableau3[[#This Row],[50%]]*0.5+Tableau3[[#This Row],[50%2]]*0.5),"100%")</f>
        <v>1</v>
      </c>
      <c r="V2179" s="796">
        <v>1</v>
      </c>
      <c r="W2179" s="643">
        <v>44818</v>
      </c>
      <c r="X2179" s="818" t="str">
        <f>IFERROR(VLOOKUP(Tableau3[[#This Row],[CONCAT]],Confiés!A$1:AE$9820,30,FALSE),"NA")</f>
        <v>NA</v>
      </c>
      <c r="Y2179" s="829">
        <f t="shared" si="6"/>
        <v>1</v>
      </c>
      <c r="Z2179" s="65">
        <v>44816</v>
      </c>
      <c r="AA2179" s="796">
        <v>1</v>
      </c>
      <c r="AB2179" s="796" t="s">
        <v>68</v>
      </c>
      <c r="AC2179" s="796" t="s">
        <v>68</v>
      </c>
      <c r="AD2179" s="808" t="str">
        <f>IFERROR(SUMPRODUCT($AA2179:$AC2179,$AA$1:$AC$1)/SUMIF($AA2179:$AC2179,"&lt;&gt;NA",$AA$1:$AC$1),"NA")</f>
        <v>NA</v>
      </c>
      <c r="AE2179" s="796" t="str">
        <f>IFERROR(VLOOKUP(Tableau3[[#This Row],[CONCAT]],'[3]RECHANGES Satair-Stelia'!$A$4:$O$200,15,FALSE),"")</f>
        <v/>
      </c>
      <c r="AF2179" s="918" t="str">
        <f>IFERROR(VLOOKUP(Tableau3[[#This Row],[CONCAT]],'[3]RECHANGES Satair-Stelia'!$A$4:$U$200,16,FALSE),"")</f>
        <v/>
      </c>
      <c r="AG2179" s="850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44802</v>
      </c>
      <c r="AH2179" s="650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44848</v>
      </c>
      <c r="AI2179" s="650" t="s">
        <v>4664</v>
      </c>
      <c r="AJ2179" s="850" t="s">
        <v>4669</v>
      </c>
      <c r="AK2179" s="865">
        <v>44804</v>
      </c>
      <c r="AL2179" s="650">
        <v>44852</v>
      </c>
      <c r="AM2179" s="650"/>
      <c r="AN2179" s="643" t="s">
        <v>1643</v>
      </c>
      <c r="AO2179" s="650" t="s">
        <v>2982</v>
      </c>
      <c r="AP2179" s="650"/>
      <c r="AQ2179" s="643" t="s">
        <v>70</v>
      </c>
      <c r="AR2179" s="585"/>
      <c r="AS2179" s="586">
        <f>IF(OR(Tableau3[[#This Row],[Criticité]]="EXP",Tableau3[[#This Row],[Criticité]]="RTN",Tableau3[[#This Row],[Criticité]]=""),1,0)</f>
        <v>0</v>
      </c>
      <c r="AT2179" s="891" t="str">
        <f>IF(Tableau3[[#This Row],[Delivery Reforecasted]]&lt;&gt;"",IF(WORKDAY.INTL(Tableau3[[#This Row],[Real shipment]],RECHANGES!$AS2425,1)&lt;=Tableau3[[#This Row],[Delivery Reforecasted]],"O","N"),IF(WORKDAY.INTL(Tableau3[[#This Row],[Real shipment]],RECHANGES!$AS2425,1)&lt;=Tableau3[[#This Row],[Requested delivery]],"O","N"))</f>
        <v>O</v>
      </c>
      <c r="AU2179" s="901" t="str">
        <f>IF(Tableau3[[#This Row],[Requested delivery]]&lt;&gt;"",IF(WORKDAY.INTL(Tableau3[[#This Row],[Real shipment]],RECHANGES!$AS2425,1)&lt;=Tableau3[[#This Row],[Requested delivery]],"O","N"),IF(WORKDAY.INTL(Tableau3[[#This Row],[Real shipment]],RECHANGES!$AS2425,1)&lt;=Tableau3[[#This Row],[Delivery Reforecasted]],"O","N"))</f>
        <v>N</v>
      </c>
      <c r="AV2179" s="891" t="str">
        <f>IF(Tableau3[[#This Row],[Reforecasted shipment]]&gt;=Tableau3[[#This Row],[Real shipment]],"O","N")</f>
        <v>N</v>
      </c>
      <c r="AW2179" s="901">
        <f>IF(Tableau3[[#This Row],[Real shipment]]&lt;&gt;"",MONTH(Tableau3[[#This Row],[Real shipment]]),"")</f>
        <v>10</v>
      </c>
      <c r="AX2179" s="901">
        <f>IF(Tableau3[[#This Row],[Real shipment]]&lt;&gt;"",YEAR(Tableau3[[#This Row],[Real shipment]]),"")</f>
        <v>2022</v>
      </c>
      <c r="AY2179" s="901">
        <f>MONTH(Tableau3[[#This Row],[ENTRY DATE]])</f>
        <v>8</v>
      </c>
      <c r="AZ2179" s="901">
        <f>YEAR(Tableau3[[#This Row],[ENTRY DATE]])</f>
        <v>2022</v>
      </c>
      <c r="BA2179" s="579">
        <f>IFERROR(WEEKNUM(Tableau3[[#This Row],[Reforecasted shipment]]),"")</f>
        <v>42</v>
      </c>
      <c r="BB2179" s="579">
        <f>IFERROR(MONTH(Tableau3[[#This Row],[Reforecasted shipment]]),"")</f>
        <v>10</v>
      </c>
      <c r="BC2179" s="579">
        <f>IFERROR(YEAR(Tableau3[[#This Row],[Reforecasted shipment]]),"")</f>
        <v>2022</v>
      </c>
      <c r="BD2179" s="589">
        <f>IFERROR(VLOOKUP(Tableau3[[#This Row],[CUSTOMER PN]],Database!$A$1:$U$80002,13,FALSE),"0")*Tableau3[[#This Row],[QTY]]</f>
        <v>0.435</v>
      </c>
      <c r="BE2179" s="589">
        <f>IFERROR(VLOOKUP(Tableau3[[#This Row],[CUSTOMER PN]],Database!$A$1:$U$80002,16,FALSE),"0")*Tableau3[[#This Row],[QTY]]</f>
        <v>2.96</v>
      </c>
      <c r="BF2179" s="589">
        <f>IFERROR(VLOOKUP(Tableau3[[#This Row],[CUSTOMER PN]],Database!$A$1:$U$80002,19,FALSE),"0")</f>
        <v>2.1549999999999998</v>
      </c>
      <c r="BG2179" s="589">
        <f>Tableau3[[#This Row],[MANUF]]+Tableau3[[#This Row],[CONTRÔLE/TEST]]</f>
        <v>5.1150000000000002</v>
      </c>
      <c r="BH2179" s="589" t="str">
        <f>IFERROR(VLOOKUP(Tableau3[[#This Row],[CUSTOMER PN]],Database!$A$1:$U$80002,9,FALSE),"NA")</f>
        <v>NA</v>
      </c>
      <c r="BI2179" s="579" t="str">
        <f>IFERROR((Tableau3[[#This Row],[MANUF]])-#REF!*(Tableau3[[#This Row],[MANUF]]),"0")</f>
        <v>0</v>
      </c>
      <c r="BJ2179" s="589" t="str">
        <f>IFERROR(Tableau3[[#This Row],[CONTRÔLE/TEST]]-#REF!*Tableau3[[#This Row],[CONTRÔLE/TEST]],"0")</f>
        <v>0</v>
      </c>
      <c r="BK2179" s="589"/>
    </row>
    <row r="2180" spans="1:63" ht="15.75" customHeight="1" x14ac:dyDescent="0.25">
      <c r="A2180" s="64" t="str">
        <f>CONCATENATE(Tableau3[[#This Row],[CUSTOMER ORDER]],Tableau3[[#This Row],[ITEM]])</f>
        <v>2882879910</v>
      </c>
      <c r="B2180" s="65">
        <v>44713</v>
      </c>
      <c r="C2180" s="643" t="str">
        <f>IFERROR(VLOOKUP(Tableau3[[#This Row],[CUSTOMER PN]],Database!$A$1:$U$80002,3,FALSE),"")</f>
        <v>FABRICATION</v>
      </c>
      <c r="D2180" s="87" t="str">
        <f>IFERROR(VLOOKUP(Tableau3[[#This Row],[CUSTOMER PN]],Database!$A$1:$U$8066,20,FALSE),"TBD")</f>
        <v>SATAIR</v>
      </c>
      <c r="E2180" s="87">
        <f>IFERROR(VLOOKUP(Tableau3[[#This Row],[CUSTOMER PN]],Database!$A$1:$U$80002,2,FALSE),"")</f>
        <v>27</v>
      </c>
      <c r="F2180" s="633">
        <v>28828799</v>
      </c>
      <c r="G2180" s="87" t="str">
        <f>IFERROR(VLOOKUP(Tableau3[[#This Row],[CONCAT]],'[1]Carnet de commande '!$AW$4:$AX$8553,2,FALSE),"NON-SPARES")</f>
        <v>177742</v>
      </c>
      <c r="H2180" s="634">
        <v>10</v>
      </c>
      <c r="I2180" s="68">
        <v>1</v>
      </c>
      <c r="J2180" s="67" t="s">
        <v>174</v>
      </c>
      <c r="K2180" s="708" t="s">
        <v>760</v>
      </c>
      <c r="L2180" s="739" t="str">
        <f>IFERROR(VLOOKUP(Tableau3[[#This Row],[CUSTOMER PN]],Database!A$2:V$3058,21,FALSE),"")</f>
        <v>IS0032097M</v>
      </c>
      <c r="M2180" s="87" t="str">
        <f>IFERROR(IF(Tableau3[[#This Row],[PO TYPE]]="HA/REVENTE","NA",VLOOKUP(Tableau3[[#This Row],[CONCAT]],[2]Commandes!$A$1:$T$1073,20,FALSE)),"NON PRESENT INDUS")</f>
        <v>NON PRESENT INDUS</v>
      </c>
      <c r="N2180" s="87">
        <v>48842</v>
      </c>
      <c r="O2180" s="87" t="s">
        <v>1335</v>
      </c>
      <c r="P2180" s="87" t="s">
        <v>112</v>
      </c>
      <c r="Q2180" s="635">
        <v>0</v>
      </c>
      <c r="R2180" s="739">
        <v>0</v>
      </c>
      <c r="S2180" s="644">
        <f>IF(Tableau3[[#This Row],[PO TYPE]]="HA/REVENTE","NA",IF(OR(COUNTIF(Tableau3[[#This Row],[N° DP/DA]],"*OF*"),ISNUMBER(Tableau3[[#This Row],[N° DP/DA]])),1,0))</f>
        <v>1</v>
      </c>
      <c r="T2180" s="644">
        <f>IF(Tableau3[[#This Row],[PO TYPE]]="HA/REVENTE","NA",IF(OR(COUNTIF(Tableau3[[#This Row],[Launched O/N]],"*OF*"),ISNUMBER(Tableau3[[#This Row],[Launched O/N]])),1,0))</f>
        <v>1</v>
      </c>
      <c r="U2180" s="645">
        <f>IFERROR((Tableau3[[#This Row],[50%]]*0.5+Tableau3[[#This Row],[50%2]]*0.5),"100%")</f>
        <v>1</v>
      </c>
      <c r="V2180" s="644">
        <v>1</v>
      </c>
      <c r="W2180" s="643">
        <v>44845</v>
      </c>
      <c r="X2180" s="90" t="str">
        <f>IFERROR(VLOOKUP(Tableau3[[#This Row],[CONCAT]],Confiés!A$1:AE$9820,30,FALSE),"NA")</f>
        <v>NA</v>
      </c>
      <c r="Y2180" s="646">
        <f t="shared" si="6"/>
        <v>1</v>
      </c>
      <c r="Z2180" s="65">
        <v>44818</v>
      </c>
      <c r="AA2180" s="644">
        <v>1</v>
      </c>
      <c r="AB2180" s="644" t="s">
        <v>68</v>
      </c>
      <c r="AC2180" s="644" t="s">
        <v>68</v>
      </c>
      <c r="AD2180" s="645"/>
      <c r="AE2180" s="644" t="str">
        <f>IFERROR(VLOOKUP(Tableau3[[#This Row],[CONCAT]],'[3]RECHANGES Satair-Stelia'!$A$4:$O$200,15,FALSE),"")</f>
        <v/>
      </c>
      <c r="AF2180" s="842" t="str">
        <f>IFERROR(VLOOKUP(Tableau3[[#This Row],[CONCAT]],'[3]RECHANGES Satair-Stelia'!$A$4:$U$200,16,FALSE),"")</f>
        <v/>
      </c>
      <c r="AG2180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44810</v>
      </c>
      <c r="AH2180" s="64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44854</v>
      </c>
      <c r="AI2180" s="643">
        <v>44848</v>
      </c>
      <c r="AJ2180" s="647" t="s">
        <v>4710</v>
      </c>
      <c r="AK2180" s="636">
        <v>44812</v>
      </c>
      <c r="AL2180" s="643">
        <v>44857</v>
      </c>
      <c r="AM2180" s="643"/>
      <c r="AN2180" s="643" t="s">
        <v>1643</v>
      </c>
      <c r="AO2180" s="643" t="s">
        <v>2982</v>
      </c>
      <c r="AP2180" s="643" t="s">
        <v>4652</v>
      </c>
      <c r="AQ2180" s="643" t="s">
        <v>70</v>
      </c>
      <c r="AS2180" s="83">
        <f>IF(OR(Tableau3[[#This Row],[Criticité]]="EXP",Tableau3[[#This Row],[Criticité]]="RTN",Tableau3[[#This Row],[Criticité]]=""),1,0)</f>
        <v>0</v>
      </c>
      <c r="AT2180" s="648" t="str">
        <f>IF(Tableau3[[#This Row],[Delivery Reforecasted]]&lt;&gt;"",IF(WORKDAY.INTL(Tableau3[[#This Row],[Real shipment]],RECHANGES!$AS2251,1)&lt;=Tableau3[[#This Row],[Delivery Reforecasted]],"O","N"),IF(WORKDAY.INTL(Tableau3[[#This Row],[Real shipment]],RECHANGES!$AS2251,1)&lt;=Tableau3[[#This Row],[Requested delivery]],"O","N"))</f>
        <v>O</v>
      </c>
      <c r="AU2180" s="61" t="str">
        <f>IF(Tableau3[[#This Row],[Requested delivery]]&lt;&gt;"",IF(WORKDAY.INTL(Tableau3[[#This Row],[Real shipment]],RECHANGES!$AS2251,1)&lt;=Tableau3[[#This Row],[Requested delivery]],"O","N"),IF(WORKDAY.INTL(Tableau3[[#This Row],[Real shipment]],RECHANGES!$AS2251,1)&lt;=Tableau3[[#This Row],[Delivery Reforecasted]],"O","N"))</f>
        <v>N</v>
      </c>
      <c r="AV2180" s="648" t="str">
        <f>IF(Tableau3[[#This Row],[Reforecasted shipment]]&gt;=Tableau3[[#This Row],[Real shipment]],"O","N")</f>
        <v>O</v>
      </c>
      <c r="AW2180" s="61">
        <f>IF(Tableau3[[#This Row],[Real shipment]]&lt;&gt;"",MONTH(Tableau3[[#This Row],[Real shipment]]),"")</f>
        <v>10</v>
      </c>
      <c r="AX2180" s="61">
        <f>IF(Tableau3[[#This Row],[Real shipment]]&lt;&gt;"",YEAR(Tableau3[[#This Row],[Real shipment]]),"")</f>
        <v>2022</v>
      </c>
      <c r="AY2180" s="61">
        <f>MONTH(Tableau3[[#This Row],[ENTRY DATE]])</f>
        <v>6</v>
      </c>
      <c r="AZ2180" s="61">
        <f>YEAR(Tableau3[[#This Row],[ENTRY DATE]])</f>
        <v>2022</v>
      </c>
      <c r="BA2180" s="87">
        <f>IFERROR(WEEKNUM(Tableau3[[#This Row],[Reforecasted shipment]]),"")</f>
        <v>43</v>
      </c>
      <c r="BB2180" s="87">
        <f>IFERROR(MONTH(Tableau3[[#This Row],[Reforecasted shipment]]),"")</f>
        <v>10</v>
      </c>
      <c r="BC2180" s="87">
        <f>IFERROR(YEAR(Tableau3[[#This Row],[Reforecasted shipment]]),"")</f>
        <v>2022</v>
      </c>
      <c r="BD2180" s="79">
        <f>IFERROR(VLOOKUP(Tableau3[[#This Row],[CUSTOMER PN]],Database!$A$1:$U$80002,13,FALSE),"0")*Tableau3[[#This Row],[QTY]]</f>
        <v>0.20499999999999999</v>
      </c>
      <c r="BE2180" s="79">
        <f>IFERROR(VLOOKUP(Tableau3[[#This Row],[CUSTOMER PN]],Database!$A$1:$U$80002,16,FALSE),"0")*Tableau3[[#This Row],[QTY]]</f>
        <v>4.9173</v>
      </c>
      <c r="BF2180" s="79">
        <f>IFERROR(VLOOKUP(Tableau3[[#This Row],[CUSTOMER PN]],Database!$A$1:$U$80002,19,FALSE),"0")</f>
        <v>1.229325</v>
      </c>
      <c r="BG2180" s="79">
        <f>Tableau3[[#This Row],[MANUF]]+Tableau3[[#This Row],[CONTRÔLE/TEST]]</f>
        <v>6.1466250000000002</v>
      </c>
      <c r="BH2180" s="79" t="str">
        <f>IFERROR(VLOOKUP(Tableau3[[#This Row],[CUSTOMER PN]],Database!$A$1:$U$80002,9,FALSE),"NA")</f>
        <v>COL</v>
      </c>
      <c r="BI2180" s="87"/>
      <c r="BJ2180" s="79"/>
      <c r="BK2180" s="79"/>
    </row>
    <row r="2181" spans="1:63" ht="15.75" customHeight="1" x14ac:dyDescent="0.25">
      <c r="A2181" s="64" t="str">
        <f>CONCATENATE(Tableau3[[#This Row],[CUSTOMER ORDER]],Tableau3[[#This Row],[ITEM]])</f>
        <v>2856387410</v>
      </c>
      <c r="B2181" s="65">
        <v>44281</v>
      </c>
      <c r="C2181" s="643" t="str">
        <f>IFERROR(VLOOKUP(Tableau3[[#This Row],[CUSTOMER PN]],Database!$A$1:$U$80002,3,FALSE),"")</f>
        <v>FABRICATION</v>
      </c>
      <c r="D2181" s="87" t="str">
        <f>IFERROR(VLOOKUP(Tableau3[[#This Row],[CUSTOMER PN]],Database!$A$1:$U$8066,20,FALSE),"TBD")</f>
        <v>SATAIR</v>
      </c>
      <c r="E2181" s="87">
        <f>IFERROR(VLOOKUP(Tableau3[[#This Row],[CUSTOMER PN]],Database!$A$1:$U$80002,2,FALSE),"")</f>
        <v>511</v>
      </c>
      <c r="F2181" s="633">
        <v>28563874</v>
      </c>
      <c r="G2181" s="82" t="str">
        <f>IFERROR(VLOOKUP(Tableau3[[#This Row],[CONCAT]],'[1]Carnet de commande '!$AW$4:$AX$8553,2,FALSE),"NON-SPARES")</f>
        <v>157439</v>
      </c>
      <c r="H2181" s="634">
        <v>10</v>
      </c>
      <c r="I2181" s="68">
        <v>1</v>
      </c>
      <c r="J2181" s="67" t="s">
        <v>159</v>
      </c>
      <c r="K2181" s="714" t="s">
        <v>3204</v>
      </c>
      <c r="L2181" s="708" t="str">
        <f>IFERROR(VLOOKUP(Tableau3[[#This Row],[CUSTOMER PN]],Database!A$2:V$3058,21,FALSE),"")</f>
        <v>IS0060409M</v>
      </c>
      <c r="M2181" s="251" t="str">
        <f>IFERROR(IF(Tableau3[[#This Row],[PO TYPE]]="HA/REVENTE","NA",VLOOKUP(Tableau3[[#This Row],[CONCAT]],[2]Commandes!$A$1:$T$1073,20,FALSE)),"NON PRESENT INDUS")</f>
        <v>NON PRESENT INDUS</v>
      </c>
      <c r="N2181" s="648">
        <v>43112</v>
      </c>
      <c r="O2181" s="87" t="s">
        <v>596</v>
      </c>
      <c r="P2181" s="87" t="s">
        <v>112</v>
      </c>
      <c r="Q2181" s="635">
        <v>0</v>
      </c>
      <c r="R2181" s="739">
        <v>0</v>
      </c>
      <c r="S2181" s="644">
        <f>IF(Tableau3[[#This Row],[PO TYPE]]="HA/REVENTE","NA",IF(OR(COUNTIF(Tableau3[[#This Row],[N° DP/DA]],"*OF*"),ISNUMBER(Tableau3[[#This Row],[N° DP/DA]])),1,0))</f>
        <v>1</v>
      </c>
      <c r="T2181" s="644">
        <f>IF(Tableau3[[#This Row],[PO TYPE]]="HA/REVENTE","NA",IF(OR(COUNTIF(Tableau3[[#This Row],[Launched O/N]],"*OF*"),ISNUMBER(Tableau3[[#This Row],[Launched O/N]])),1,0))</f>
        <v>1</v>
      </c>
      <c r="U2181" s="243">
        <f>IFERROR((Tableau3[[#This Row],[50%]]*0.5+Tableau3[[#This Row],[50%2]]*0.5),"100%")</f>
        <v>1</v>
      </c>
      <c r="V2181" s="644">
        <v>1</v>
      </c>
      <c r="W2181" s="643">
        <v>44531</v>
      </c>
      <c r="X2181" s="90" t="str">
        <f>IFERROR(VLOOKUP(Tableau3[[#This Row],[CONCAT]],Confiés!A$1:AE$9820,30,FALSE),"NA")</f>
        <v>NA</v>
      </c>
      <c r="Y2181" s="646">
        <f t="shared" si="6"/>
        <v>1</v>
      </c>
      <c r="Z2181" s="643">
        <v>44578</v>
      </c>
      <c r="AA2181" s="644">
        <v>1</v>
      </c>
      <c r="AB2181" s="644" t="s">
        <v>2341</v>
      </c>
      <c r="AC2181" s="644" t="s">
        <v>68</v>
      </c>
      <c r="AD2181" s="645"/>
      <c r="AE2181" s="644" t="str">
        <f>IFERROR(VLOOKUP(Tableau3[[#This Row],[CONCAT]],'[3]RECHANGES Satair-Stelia'!$A$4:$O$200,15,FALSE),"")</f>
        <v/>
      </c>
      <c r="AF2181" s="91" t="str">
        <f>IFERROR(VLOOKUP(Tableau3[[#This Row],[CONCAT]],'[3]RECHANGES Satair-Stelia'!$A$4:$U$200,16,FALSE),"")</f>
        <v/>
      </c>
      <c r="AG2181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44307</v>
      </c>
      <c r="AH2181" s="64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44848</v>
      </c>
      <c r="AI2181" s="643" t="s">
        <v>4686</v>
      </c>
      <c r="AJ2181" s="643" t="s">
        <v>4687</v>
      </c>
      <c r="AK2181" s="636">
        <v>44311</v>
      </c>
      <c r="AL2181" s="643">
        <v>44853</v>
      </c>
      <c r="AM2181" s="643"/>
      <c r="AN2181" s="643" t="s">
        <v>1643</v>
      </c>
      <c r="AO2181" s="643" t="s">
        <v>2990</v>
      </c>
      <c r="AP2181" s="643" t="s">
        <v>4653</v>
      </c>
      <c r="AQ2181" s="56" t="s">
        <v>70</v>
      </c>
      <c r="AR2181" s="75"/>
      <c r="AS2181" s="77">
        <f>IF(OR(Tableau3[[#This Row],[Criticité]]="EXP",Tableau3[[#This Row],[Criticité]]="RTN",Tableau3[[#This Row],[Criticité]]=""),1,0)</f>
        <v>1</v>
      </c>
      <c r="AT2181" s="61" t="e">
        <f>IF(Tableau3[[#This Row],[Delivery Reforecasted]]&lt;&gt;"",IF(WORKDAY.INTL(Tableau3[[#This Row],[Real shipment]],RECHANGES!$AS2063,1)&lt;=Tableau3[[#This Row],[Delivery Reforecasted]],"O","N"),IF(WORKDAY.INTL(Tableau3[[#This Row],[Real shipment]],RECHANGES!$AS2063,1)&lt;=Tableau3[[#This Row],[Requested delivery]],"O","N"))</f>
        <v>#VALUE!</v>
      </c>
      <c r="AU2181" s="61" t="e">
        <f>IF(Tableau3[[#This Row],[Requested delivery]]&lt;&gt;"",IF(WORKDAY.INTL(Tableau3[[#This Row],[Real shipment]],RECHANGES!$AS1810,1)&lt;=Tableau3[[#This Row],[Requested delivery]],"O","N"),IF(WORKDAY.INTL(Tableau3[[#This Row],[Real shipment]],RECHANGES!$AS1810,1)&lt;=Tableau3[[#This Row],[Delivery Reforecasted]],"O","N"))</f>
        <v>#VALUE!</v>
      </c>
      <c r="AV2181" s="648" t="str">
        <f>IF(Tableau3[[#This Row],[Reforecasted shipment]]&gt;=Tableau3[[#This Row],[Real shipment]],"O","N")</f>
        <v>N</v>
      </c>
      <c r="AW2181" s="61" t="e">
        <f>IF(Tableau3[[#This Row],[Real shipment]]&lt;&gt;"",MONTH(Tableau3[[#This Row],[Real shipment]]),"")</f>
        <v>#VALUE!</v>
      </c>
      <c r="AX2181" s="56" t="e">
        <f>IF(Tableau3[[#This Row],[Real shipment]]&lt;&gt;"",YEAR(Tableau3[[#This Row],[Real shipment]]),"")</f>
        <v>#VALUE!</v>
      </c>
      <c r="AY2181" s="56">
        <f>MONTH(Tableau3[[#This Row],[ENTRY DATE]])</f>
        <v>3</v>
      </c>
      <c r="AZ2181" s="56">
        <f>YEAR(Tableau3[[#This Row],[ENTRY DATE]])</f>
        <v>2021</v>
      </c>
      <c r="BA2181" s="56">
        <f>IFERROR(WEEKNUM(Tableau3[[#This Row],[Reforecasted shipment]]),"")</f>
        <v>42</v>
      </c>
      <c r="BB2181" s="56">
        <f>IFERROR(MONTH(Tableau3[[#This Row],[Reforecasted shipment]]),"")</f>
        <v>10</v>
      </c>
      <c r="BC2181" s="56">
        <f>IFERROR(YEAR(Tableau3[[#This Row],[Reforecasted shipment]]),"")</f>
        <v>2022</v>
      </c>
      <c r="BD2181" s="79">
        <f>IFERROR(VLOOKUP(Tableau3[[#This Row],[CUSTOMER PN]],Database!$A$1:$U$80002,13,FALSE),"0")*Tableau3[[#This Row],[QTY]]</f>
        <v>0.37</v>
      </c>
      <c r="BE2181" s="79">
        <f>IFERROR(VLOOKUP(Tableau3[[#This Row],[CUSTOMER PN]],Database!$A$1:$U$80002,16,FALSE),"0")*Tableau3[[#This Row],[QTY]]</f>
        <v>4.01</v>
      </c>
      <c r="BF2181" s="79">
        <f>IFERROR(VLOOKUP(Tableau3[[#This Row],[CUSTOMER PN]],Database!$A$1:$U$80002,19,FALSE),"0")</f>
        <v>1.07</v>
      </c>
      <c r="BG2181" s="79">
        <f>Tableau3[[#This Row],[MANUF]]+Tableau3[[#This Row],[CONTRÔLE/TEST]]</f>
        <v>5.08</v>
      </c>
      <c r="BH2181" s="79" t="str">
        <f>IFERROR(VLOOKUP(Tableau3[[#This Row],[CUSTOMER PN]],Database!$A$1:$U$80002,9,FALSE),"NA")</f>
        <v>COL</v>
      </c>
      <c r="BI2181" s="79" t="str">
        <f>IFERROR((Tableau3[[#This Row],[MANUF]])-#REF!*(Tableau3[[#This Row],[MANUF]]),"0")</f>
        <v>0</v>
      </c>
      <c r="BJ2181" s="79" t="str">
        <f>IFERROR(Tableau3[[#This Row],[CONTRÔLE/TEST]]-#REF!*Tableau3[[#This Row],[CONTRÔLE/TEST]],"0")</f>
        <v>0</v>
      </c>
      <c r="BK2181" s="79"/>
    </row>
    <row r="2182" spans="1:63" ht="15.75" customHeight="1" x14ac:dyDescent="0.25">
      <c r="A2182" s="64" t="str">
        <f>CONCATENATE(Tableau3[[#This Row],[CUSTOMER ORDER]],Tableau3[[#This Row],[ITEM]])</f>
        <v>2882879910_1</v>
      </c>
      <c r="B2182" s="65">
        <v>44713</v>
      </c>
      <c r="C2182" s="643" t="str">
        <f>IFERROR(VLOOKUP(Tableau3[[#This Row],[CUSTOMER PN]],Database!$A$1:$U$80002,3,FALSE),"")</f>
        <v>FABRICATION</v>
      </c>
      <c r="D2182" s="87" t="str">
        <f>IFERROR(VLOOKUP(Tableau3[[#This Row],[CUSTOMER PN]],Database!$A$1:$U$8066,20,FALSE),"TBD")</f>
        <v>SATAIR</v>
      </c>
      <c r="E2182" s="87">
        <f>IFERROR(VLOOKUP(Tableau3[[#This Row],[CUSTOMER PN]],Database!$A$1:$U$80002,2,FALSE),"")</f>
        <v>27</v>
      </c>
      <c r="F2182" s="633">
        <v>28828799</v>
      </c>
      <c r="G2182" s="87" t="str">
        <f>IFERROR(VLOOKUP(Tableau3[[#This Row],[CONCAT]],'[1]Carnet de commande '!$AW$4:$AX$8553,2,FALSE),"NON-SPARES")</f>
        <v>NON-SPARES</v>
      </c>
      <c r="H2182" s="634" t="s">
        <v>4731</v>
      </c>
      <c r="I2182" s="68">
        <v>1</v>
      </c>
      <c r="J2182" s="67" t="s">
        <v>174</v>
      </c>
      <c r="K2182" s="708" t="s">
        <v>760</v>
      </c>
      <c r="L2182" s="739" t="str">
        <f>IFERROR(VLOOKUP(Tableau3[[#This Row],[CUSTOMER PN]],Database!A$2:V$3058,21,FALSE),"")</f>
        <v>IS0032097M</v>
      </c>
      <c r="M2182" s="87" t="str">
        <f>IFERROR(IF(Tableau3[[#This Row],[PO TYPE]]="HA/REVENTE","NA",VLOOKUP(Tableau3[[#This Row],[CONCAT]],[2]Commandes!$A$1:$T$1073,20,FALSE)),"NON PRESENT INDUS")</f>
        <v>NON PRESENT INDUS</v>
      </c>
      <c r="N2182" s="87">
        <v>48842</v>
      </c>
      <c r="O2182" s="87" t="s">
        <v>1352</v>
      </c>
      <c r="P2182" s="87" t="s">
        <v>112</v>
      </c>
      <c r="Q2182" s="635">
        <v>0</v>
      </c>
      <c r="R2182" s="739">
        <v>0</v>
      </c>
      <c r="S2182" s="644">
        <f>IF(Tableau3[[#This Row],[PO TYPE]]="HA/REVENTE","NA",IF(OR(COUNTIF(Tableau3[[#This Row],[N° DP/DA]],"*OF*"),ISNUMBER(Tableau3[[#This Row],[N° DP/DA]])),1,0))</f>
        <v>1</v>
      </c>
      <c r="T2182" s="644">
        <f>IF(Tableau3[[#This Row],[PO TYPE]]="HA/REVENTE","NA",IF(OR(COUNTIF(Tableau3[[#This Row],[Launched O/N]],"*OF*"),ISNUMBER(Tableau3[[#This Row],[Launched O/N]])),1,0))</f>
        <v>1</v>
      </c>
      <c r="U2182" s="645">
        <f>IFERROR((Tableau3[[#This Row],[50%]]*0.5+Tableau3[[#This Row],[50%2]]*0.5),"100%")</f>
        <v>1</v>
      </c>
      <c r="V2182" s="644">
        <v>1</v>
      </c>
      <c r="W2182" s="643">
        <v>44845</v>
      </c>
      <c r="X2182" s="90" t="str">
        <f>IFERROR(VLOOKUP(Tableau3[[#This Row],[CONCAT]],Confiés!A$1:AE$9820,30,FALSE),"NA")</f>
        <v>NA</v>
      </c>
      <c r="Y2182" s="646">
        <f t="shared" si="6"/>
        <v>1</v>
      </c>
      <c r="Z2182" s="643">
        <v>44818</v>
      </c>
      <c r="AA2182" s="644">
        <v>1</v>
      </c>
      <c r="AB2182" s="644" t="s">
        <v>68</v>
      </c>
      <c r="AC2182" s="644" t="s">
        <v>68</v>
      </c>
      <c r="AD2182" s="645"/>
      <c r="AE2182" s="644" t="str">
        <f>IFERROR(VLOOKUP(Tableau3[[#This Row],[CONCAT]],'[3]RECHANGES Satair-Stelia'!$A$4:$O$200,15,FALSE),"")</f>
        <v/>
      </c>
      <c r="AF2182" s="842" t="str">
        <f>IFERROR(VLOOKUP(Tableau3[[#This Row],[CONCAT]],'[3]RECHANGES Satair-Stelia'!$A$4:$U$200,16,FALSE),"")</f>
        <v/>
      </c>
      <c r="AG2182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44810</v>
      </c>
      <c r="AH2182" s="64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44854</v>
      </c>
      <c r="AI2182" s="643">
        <v>44848</v>
      </c>
      <c r="AJ2182" s="647" t="s">
        <v>4710</v>
      </c>
      <c r="AK2182" s="636">
        <v>44812</v>
      </c>
      <c r="AL2182" s="643">
        <v>44857</v>
      </c>
      <c r="AM2182" s="643"/>
      <c r="AN2182" s="643" t="s">
        <v>1643</v>
      </c>
      <c r="AO2182" s="643" t="s">
        <v>2982</v>
      </c>
      <c r="AP2182" s="643" t="s">
        <v>4652</v>
      </c>
      <c r="AQ2182" s="643" t="s">
        <v>70</v>
      </c>
      <c r="AS2182" s="83">
        <f>IF(OR(Tableau3[[#This Row],[Criticité]]="EXP",Tableau3[[#This Row],[Criticité]]="RTN",Tableau3[[#This Row],[Criticité]]=""),1,0)</f>
        <v>0</v>
      </c>
      <c r="AT2182" s="648" t="e">
        <f>IF(Tableau3[[#This Row],[Delivery Reforecasted]]&lt;&gt;"",IF(WORKDAY.INTL(Tableau3[[#This Row],[Real shipment]],RECHANGES!#REF!,1)&lt;=Tableau3[[#This Row],[Delivery Reforecasted]],"O","N"),IF(WORKDAY.INTL(Tableau3[[#This Row],[Real shipment]],RECHANGES!#REF!,1)&lt;=Tableau3[[#This Row],[Requested delivery]],"O","N"))</f>
        <v>#REF!</v>
      </c>
      <c r="AU2182" s="61" t="e">
        <f>IF(Tableau3[[#This Row],[Requested delivery]]&lt;&gt;"",IF(WORKDAY.INTL(Tableau3[[#This Row],[Real shipment]],RECHANGES!#REF!,1)&lt;=Tableau3[[#This Row],[Requested delivery]],"O","N"),IF(WORKDAY.INTL(Tableau3[[#This Row],[Real shipment]],RECHANGES!#REF!,1)&lt;=Tableau3[[#This Row],[Delivery Reforecasted]],"O","N"))</f>
        <v>#REF!</v>
      </c>
      <c r="AV2182" s="648" t="str">
        <f>IF(Tableau3[[#This Row],[Reforecasted shipment]]&gt;=Tableau3[[#This Row],[Real shipment]],"O","N")</f>
        <v>O</v>
      </c>
      <c r="AW2182" s="61">
        <f>IF(Tableau3[[#This Row],[Real shipment]]&lt;&gt;"",MONTH(Tableau3[[#This Row],[Real shipment]]),"")</f>
        <v>10</v>
      </c>
      <c r="AX2182" s="61">
        <f>IF(Tableau3[[#This Row],[Real shipment]]&lt;&gt;"",YEAR(Tableau3[[#This Row],[Real shipment]]),"")</f>
        <v>2022</v>
      </c>
      <c r="AY2182" s="61">
        <f>MONTH(Tableau3[[#This Row],[ENTRY DATE]])</f>
        <v>6</v>
      </c>
      <c r="AZ2182" s="61">
        <f>YEAR(Tableau3[[#This Row],[ENTRY DATE]])</f>
        <v>2022</v>
      </c>
      <c r="BA2182" s="87">
        <f>IFERROR(WEEKNUM(Tableau3[[#This Row],[Reforecasted shipment]]),"")</f>
        <v>43</v>
      </c>
      <c r="BB2182" s="87">
        <f>IFERROR(MONTH(Tableau3[[#This Row],[Reforecasted shipment]]),"")</f>
        <v>10</v>
      </c>
      <c r="BC2182" s="87">
        <f>IFERROR(YEAR(Tableau3[[#This Row],[Reforecasted shipment]]),"")</f>
        <v>2022</v>
      </c>
      <c r="BD2182" s="79">
        <f>IFERROR(VLOOKUP(Tableau3[[#This Row],[CUSTOMER PN]],Database!$A$1:$U$80002,13,FALSE),"0")*Tableau3[[#This Row],[QTY]]</f>
        <v>0.20499999999999999</v>
      </c>
      <c r="BE2182" s="79">
        <f>IFERROR(VLOOKUP(Tableau3[[#This Row],[CUSTOMER PN]],Database!$A$1:$U$80002,16,FALSE),"0")*Tableau3[[#This Row],[QTY]]</f>
        <v>4.9173</v>
      </c>
      <c r="BF2182" s="79">
        <f>IFERROR(VLOOKUP(Tableau3[[#This Row],[CUSTOMER PN]],Database!$A$1:$U$80002,19,FALSE),"0")</f>
        <v>1.229325</v>
      </c>
      <c r="BG2182" s="79">
        <f>Tableau3[[#This Row],[MANUF]]+Tableau3[[#This Row],[CONTRÔLE/TEST]]</f>
        <v>6.1466250000000002</v>
      </c>
      <c r="BH2182" s="79" t="str">
        <f>IFERROR(VLOOKUP(Tableau3[[#This Row],[CUSTOMER PN]],Database!$A$1:$U$80002,9,FALSE),"NA")</f>
        <v>COL</v>
      </c>
      <c r="BI2182" s="87"/>
      <c r="BJ2182" s="79"/>
      <c r="BK2182" s="79"/>
    </row>
    <row r="2183" spans="1:63" ht="15.75" customHeight="1" x14ac:dyDescent="0.25">
      <c r="A2183" s="64" t="str">
        <f>CONCATENATE(Tableau3[[#This Row],[CUSTOMER ORDER]],Tableau3[[#This Row],[ITEM]])</f>
        <v>2882879910_2</v>
      </c>
      <c r="B2183" s="65">
        <v>44713</v>
      </c>
      <c r="C2183" s="65" t="str">
        <f>IFERROR(VLOOKUP(Tableau3[[#This Row],[CUSTOMER PN]],Database!$A$1:$U$80002,3,FALSE),"")</f>
        <v>FABRICATION</v>
      </c>
      <c r="D2183" s="66" t="str">
        <f>IFERROR(VLOOKUP(Tableau3[[#This Row],[CUSTOMER PN]],Database!$A$1:$U$8066,20,FALSE),"TBD")</f>
        <v>SATAIR</v>
      </c>
      <c r="E2183" s="66">
        <f>IFERROR(VLOOKUP(Tableau3[[#This Row],[CUSTOMER PN]],Database!$A$1:$U$80002,2,FALSE),"")</f>
        <v>27</v>
      </c>
      <c r="F2183" s="633">
        <v>28828799</v>
      </c>
      <c r="G2183" s="66" t="str">
        <f>IFERROR(VLOOKUP(Tableau3[[#This Row],[CONCAT]],'[1]Carnet de commande '!$AW$4:$AX$8553,2,FALSE),"NON-SPARES")</f>
        <v>NON-SPARES</v>
      </c>
      <c r="H2183" s="634" t="s">
        <v>4732</v>
      </c>
      <c r="I2183" s="68">
        <v>1</v>
      </c>
      <c r="J2183" s="67" t="s">
        <v>174</v>
      </c>
      <c r="K2183" s="708" t="s">
        <v>760</v>
      </c>
      <c r="L2183" s="739" t="str">
        <f>IFERROR(VLOOKUP(Tableau3[[#This Row],[CUSTOMER PN]],Database!A$2:V$3058,21,FALSE),"")</f>
        <v>IS0032097M</v>
      </c>
      <c r="M2183" s="87" t="str">
        <f>IFERROR(IF(Tableau3[[#This Row],[PO TYPE]]="HA/REVENTE","NA",VLOOKUP(Tableau3[[#This Row],[CONCAT]],[2]Commandes!$A$1:$T$1073,20,FALSE)),"NON PRESENT INDUS")</f>
        <v>NON PRESENT INDUS</v>
      </c>
      <c r="N2183" s="87">
        <v>48842</v>
      </c>
      <c r="O2183" s="87" t="s">
        <v>4485</v>
      </c>
      <c r="P2183" s="87" t="s">
        <v>112</v>
      </c>
      <c r="Q2183" s="635">
        <v>0</v>
      </c>
      <c r="R2183" s="739">
        <v>0</v>
      </c>
      <c r="S2183" s="70">
        <f>IF(Tableau3[[#This Row],[PO TYPE]]="HA/REVENTE","NA",IF(OR(COUNTIF(Tableau3[[#This Row],[N° DP/DA]],"*OF*"),ISNUMBER(Tableau3[[#This Row],[N° DP/DA]])),1,0))</f>
        <v>1</v>
      </c>
      <c r="T2183" s="70">
        <f>IF(Tableau3[[#This Row],[PO TYPE]]="HA/REVENTE","NA",IF(OR(COUNTIF(Tableau3[[#This Row],[Launched O/N]],"*OF*"),ISNUMBER(Tableau3[[#This Row],[Launched O/N]])),1,0))</f>
        <v>1</v>
      </c>
      <c r="U2183" s="72">
        <f>IFERROR((Tableau3[[#This Row],[50%]]*0.5+Tableau3[[#This Row],[50%2]]*0.5),"100%")</f>
        <v>1</v>
      </c>
      <c r="V2183" s="70">
        <v>1</v>
      </c>
      <c r="W2183" s="65">
        <v>44845</v>
      </c>
      <c r="X2183" s="49" t="str">
        <f>IFERROR(VLOOKUP(Tableau3[[#This Row],[CONCAT]],Confiés!A$1:AE$9820,30,FALSE),"NA")</f>
        <v>NA</v>
      </c>
      <c r="Y2183" s="71">
        <f t="shared" si="6"/>
        <v>1</v>
      </c>
      <c r="Z2183" s="65">
        <v>44818</v>
      </c>
      <c r="AA2183" s="70">
        <v>1</v>
      </c>
      <c r="AB2183" s="70" t="s">
        <v>68</v>
      </c>
      <c r="AC2183" s="70" t="s">
        <v>68</v>
      </c>
      <c r="AD2183" s="72"/>
      <c r="AE2183" s="70" t="str">
        <f>IFERROR(VLOOKUP(Tableau3[[#This Row],[CONCAT]],'[3]RECHANGES Satair-Stelia'!$A$4:$O$200,15,FALSE),"")</f>
        <v/>
      </c>
      <c r="AF2183" s="244" t="str">
        <f>IFERROR(VLOOKUP(Tableau3[[#This Row],[CONCAT]],'[3]RECHANGES Satair-Stelia'!$A$4:$U$200,16,FALSE),"")</f>
        <v/>
      </c>
      <c r="AG2183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44810</v>
      </c>
      <c r="AH2183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44854</v>
      </c>
      <c r="AI2183" s="643">
        <v>44848</v>
      </c>
      <c r="AJ2183" s="647" t="s">
        <v>4710</v>
      </c>
      <c r="AK2183" s="636">
        <v>44812</v>
      </c>
      <c r="AL2183" s="65">
        <v>44857</v>
      </c>
      <c r="AM2183" s="65"/>
      <c r="AN2183" s="65" t="s">
        <v>1643</v>
      </c>
      <c r="AO2183" s="65" t="s">
        <v>2982</v>
      </c>
      <c r="AP2183" s="65" t="s">
        <v>4652</v>
      </c>
      <c r="AQ2183" s="65" t="s">
        <v>70</v>
      </c>
      <c r="AS2183" s="83">
        <f>IF(OR(Tableau3[[#This Row],[Criticité]]="EXP",Tableau3[[#This Row],[Criticité]]="RTN",Tableau3[[#This Row],[Criticité]]=""),1,0)</f>
        <v>0</v>
      </c>
      <c r="AT2183" s="83" t="str">
        <f>IF(Tableau3[[#This Row],[Delivery Reforecasted]]&lt;&gt;"",IF(WORKDAY.INTL(Tableau3[[#This Row],[Real shipment]],RECHANGES!$AS2252,1)&lt;=Tableau3[[#This Row],[Delivery Reforecasted]],"O","N"),IF(WORKDAY.INTL(Tableau3[[#This Row],[Real shipment]],RECHANGES!$AS2252,1)&lt;=Tableau3[[#This Row],[Requested delivery]],"O","N"))</f>
        <v>O</v>
      </c>
      <c r="AU2183" s="77" t="str">
        <f>IF(Tableau3[[#This Row],[Requested delivery]]&lt;&gt;"",IF(WORKDAY.INTL(Tableau3[[#This Row],[Real shipment]],RECHANGES!$AS2252,1)&lt;=Tableau3[[#This Row],[Requested delivery]],"O","N"),IF(WORKDAY.INTL(Tableau3[[#This Row],[Real shipment]],RECHANGES!$AS2252,1)&lt;=Tableau3[[#This Row],[Delivery Reforecasted]],"O","N"))</f>
        <v>N</v>
      </c>
      <c r="AV2183" s="83" t="str">
        <f>IF(Tableau3[[#This Row],[Reforecasted shipment]]&gt;=Tableau3[[#This Row],[Real shipment]],"O","N")</f>
        <v>O</v>
      </c>
      <c r="AW2183" s="77">
        <f>IF(Tableau3[[#This Row],[Real shipment]]&lt;&gt;"",MONTH(Tableau3[[#This Row],[Real shipment]]),"")</f>
        <v>10</v>
      </c>
      <c r="AX2183" s="77">
        <f>IF(Tableau3[[#This Row],[Real shipment]]&lt;&gt;"",YEAR(Tableau3[[#This Row],[Real shipment]]),"")</f>
        <v>2022</v>
      </c>
      <c r="AY2183" s="77">
        <f>MONTH(Tableau3[[#This Row],[ENTRY DATE]])</f>
        <v>6</v>
      </c>
      <c r="AZ2183" s="77">
        <f>YEAR(Tableau3[[#This Row],[ENTRY DATE]])</f>
        <v>2022</v>
      </c>
      <c r="BA2183" s="66">
        <f>IFERROR(WEEKNUM(Tableau3[[#This Row],[Reforecasted shipment]]),"")</f>
        <v>43</v>
      </c>
      <c r="BB2183" s="66">
        <f>IFERROR(MONTH(Tableau3[[#This Row],[Reforecasted shipment]]),"")</f>
        <v>10</v>
      </c>
      <c r="BC2183" s="66">
        <f>IFERROR(YEAR(Tableau3[[#This Row],[Reforecasted shipment]]),"")</f>
        <v>2022</v>
      </c>
      <c r="BD2183" s="78">
        <f>IFERROR(VLOOKUP(Tableau3[[#This Row],[CUSTOMER PN]],Database!$A$1:$U$80002,13,FALSE),"0")*Tableau3[[#This Row],[QTY]]</f>
        <v>0.20499999999999999</v>
      </c>
      <c r="BE2183" s="78">
        <f>IFERROR(VLOOKUP(Tableau3[[#This Row],[CUSTOMER PN]],Database!$A$1:$U$80002,16,FALSE),"0")*Tableau3[[#This Row],[QTY]]</f>
        <v>4.9173</v>
      </c>
      <c r="BF2183" s="78">
        <f>IFERROR(VLOOKUP(Tableau3[[#This Row],[CUSTOMER PN]],Database!$A$1:$U$80002,19,FALSE),"0")</f>
        <v>1.229325</v>
      </c>
      <c r="BG2183" s="78">
        <f>Tableau3[[#This Row],[MANUF]]+Tableau3[[#This Row],[CONTRÔLE/TEST]]</f>
        <v>6.1466250000000002</v>
      </c>
      <c r="BH2183" s="78" t="str">
        <f>IFERROR(VLOOKUP(Tableau3[[#This Row],[CUSTOMER PN]],Database!$A$1:$U$80002,9,FALSE),"NA")</f>
        <v>COL</v>
      </c>
      <c r="BI2183" s="66"/>
      <c r="BJ2183" s="78"/>
      <c r="BK2183" s="79"/>
    </row>
    <row r="2184" spans="1:63" ht="15.75" customHeight="1" x14ac:dyDescent="0.25">
      <c r="A2184" s="64" t="str">
        <f>CONCATENATE(Tableau3[[#This Row],[CUSTOMER ORDER]],Tableau3[[#This Row],[ITEM]])</f>
        <v>2890544410</v>
      </c>
      <c r="B2184" s="65">
        <v>44837</v>
      </c>
      <c r="C2184" s="65" t="str">
        <f>IFERROR(VLOOKUP(Tableau3[[#This Row],[CUSTOMER PN]],Database!$A$1:$U$80002,3,FALSE),"")</f>
        <v>HA/REVENTE</v>
      </c>
      <c r="D2184" s="66" t="str">
        <f>IFERROR(VLOOKUP(Tableau3[[#This Row],[CUSTOMER PN]],Database!$A$1:$U$8066,20,FALSE),"TBD")</f>
        <v>SATAIR</v>
      </c>
      <c r="E2184" s="66" t="str">
        <f>IFERROR(VLOOKUP(Tableau3[[#This Row],[CUSTOMER PN]],Database!$A$1:$U$80002,2,FALSE),"")</f>
        <v>PLACARD SET 500VU</v>
      </c>
      <c r="F2184" s="633">
        <v>28905444</v>
      </c>
      <c r="G2184" s="66" t="str">
        <f>IFERROR(VLOOKUP(Tableau3[[#This Row],[CONCAT]],'[1]Carnet de commande '!$AW$4:$AX$8553,2,FALSE),"NON-SPARES")</f>
        <v>184522</v>
      </c>
      <c r="H2184" s="634">
        <v>10</v>
      </c>
      <c r="I2184" s="68">
        <v>2</v>
      </c>
      <c r="J2184" s="67" t="s">
        <v>251</v>
      </c>
      <c r="K2184" s="1" t="s">
        <v>622</v>
      </c>
      <c r="L2184" s="3" t="str">
        <f>IFERROR(VLOOKUP(Tableau3[[#This Row],[CUSTOMER PN]],Database!A$2:V$3058,21,FALSE),"")</f>
        <v>IS0053509S</v>
      </c>
      <c r="M2184" s="87" t="str">
        <f>IFERROR(IF(Tableau3[[#This Row],[PO TYPE]]="HA/REVENTE","NA",VLOOKUP(Tableau3[[#This Row],[CONCAT]],[2]Commandes!$A$1:$T$1073,20,FALSE)),"NON PRESENT INDUS")</f>
        <v>NA</v>
      </c>
      <c r="N2184" s="87">
        <v>48843</v>
      </c>
      <c r="O2184" s="87" t="str">
        <f>IF(Tableau3[[#This Row],[PO TYPE]]="HA/REVENTE","NA","")</f>
        <v>NA</v>
      </c>
      <c r="P2184" s="87" t="s">
        <v>68</v>
      </c>
      <c r="Q2184" s="635" t="str">
        <f>IF(Tableau3[[#This Row],[PO TYPE]]="HA/REVENTE","NA","")</f>
        <v>NA</v>
      </c>
      <c r="R2184" s="3" t="str">
        <f>IF(Tableau3[[#This Row],[PO TYPE]]="HA/REVENTE","NA","")</f>
        <v>NA</v>
      </c>
      <c r="S2184" s="70" t="str">
        <f>IF(Tableau3[[#This Row],[PO TYPE]]="HA/REVENTE","NA",IF(OR(COUNTIF(Tableau3[[#This Row],[N° DP/DA]],"*OF*"),ISNUMBER(Tableau3[[#This Row],[N° DP/DA]])),1,0))</f>
        <v>NA</v>
      </c>
      <c r="T2184" s="70" t="str">
        <f>IF(Tableau3[[#This Row],[PO TYPE]]="HA/REVENTE","NA",IF(OR(COUNTIF(Tableau3[[#This Row],[Launched O/N]],"*OF*"),ISNUMBER(Tableau3[[#This Row],[Launched O/N]])),1,0))</f>
        <v>NA</v>
      </c>
      <c r="U2184" s="72" t="str">
        <f>IFERROR((Tableau3[[#This Row],[50%]]*0.5+Tableau3[[#This Row],[50%2]]*0.5),"100%")</f>
        <v>100%</v>
      </c>
      <c r="V2184" s="70">
        <v>1</v>
      </c>
      <c r="W2184" s="65">
        <v>44858</v>
      </c>
      <c r="X2184" s="49" t="str">
        <f>IFERROR(VLOOKUP(Tableau3[[#This Row],[CONCAT]],Confiés!A$1:AE$9820,30,FALSE),"NA")</f>
        <v>NA</v>
      </c>
      <c r="Y2184" s="71">
        <f t="shared" si="6"/>
        <v>1</v>
      </c>
      <c r="Z2184" s="939" t="s">
        <v>68</v>
      </c>
      <c r="AA2184" s="950" t="s">
        <v>68</v>
      </c>
      <c r="AB2184" s="950" t="s">
        <v>68</v>
      </c>
      <c r="AC2184" s="950" t="s">
        <v>68</v>
      </c>
      <c r="AD2184" s="72" t="str">
        <f>IFERROR(SUMPRODUCT($AA2184:$AC2184,$AA$1:$AC$1)/SUMIF($AA2184:$AC2184,"&lt;&gt;NA",$AA$1:$AC$1),"NA")</f>
        <v>NA</v>
      </c>
      <c r="AE2184" s="70" t="str">
        <f>IFERROR(VLOOKUP(Tableau3[[#This Row],[CONCAT]],'[3]RECHANGES Satair-Stelia'!$A$4:$O$200,15,FALSE),"")</f>
        <v/>
      </c>
      <c r="AF2184" s="244" t="str">
        <f>IFERROR(VLOOKUP(Tableau3[[#This Row],[CONCAT]],'[3]RECHANGES Satair-Stelia'!$A$4:$U$200,16,FALSE),"")</f>
        <v/>
      </c>
      <c r="AG2184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44834</v>
      </c>
      <c r="AH2184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44859</v>
      </c>
      <c r="AI2184" s="65" t="str">
        <f>IFERROR(VLOOKUP(Tableau3[[#This Row],[CONCAT]],'[1]Carnet de commande '!$AW$9:$BE$50813,9,FALSE),"Sous-poste")</f>
        <v/>
      </c>
      <c r="AJ2184" s="73" t="str">
        <f>IFERROR(VLOOKUP(Tableau3[[#This Row],[CONCAT]],'[1]Carnet de commande '!$AW$9:$BE$50813,8,FALSE),"Sous-poste")</f>
        <v/>
      </c>
      <c r="AK2184" s="636">
        <v>44838</v>
      </c>
      <c r="AL2184" s="65">
        <v>44861</v>
      </c>
      <c r="AM2184" s="65"/>
      <c r="AN2184" s="65"/>
      <c r="AO2184" s="65" t="s">
        <v>2990</v>
      </c>
      <c r="AP2184" s="65"/>
      <c r="AQ2184" s="65"/>
      <c r="AS2184" s="83">
        <f>IF(OR(Tableau3[[#This Row],[Criticité]]="EXP",Tableau3[[#This Row],[Criticité]]="RTN",Tableau3[[#This Row],[Criticité]]=""),1,0)</f>
        <v>0</v>
      </c>
      <c r="AT2184" s="83" t="e">
        <f>IF(Tableau3[[#This Row],[Delivery Reforecasted]]&lt;&gt;"",IF(WORKDAY.INTL(Tableau3[[#This Row],[Real shipment]],RECHANGES!$AS2484,1)&lt;=Tableau3[[#This Row],[Delivery Reforecasted]],"O","N"),IF(WORKDAY.INTL(Tableau3[[#This Row],[Real shipment]],RECHANGES!$AS2484,1)&lt;=Tableau3[[#This Row],[Requested delivery]],"O","N"))</f>
        <v>#VALUE!</v>
      </c>
      <c r="AU2184" s="77" t="e">
        <f>IF(Tableau3[[#This Row],[Requested delivery]]&lt;&gt;"",IF(WORKDAY.INTL(Tableau3[[#This Row],[Real shipment]],RECHANGES!$AS2484,1)&lt;=Tableau3[[#This Row],[Requested delivery]],"O","N"),IF(WORKDAY.INTL(Tableau3[[#This Row],[Real shipment]],RECHANGES!$AS2484,1)&lt;=Tableau3[[#This Row],[Delivery Reforecasted]],"O","N"))</f>
        <v>#VALUE!</v>
      </c>
      <c r="AV2184" s="83" t="str">
        <f>IF(Tableau3[[#This Row],[Reforecasted shipment]]&gt;=Tableau3[[#This Row],[Real shipment]],"O","N")</f>
        <v>N</v>
      </c>
      <c r="AW2184" s="77" t="str">
        <f>IF(Tableau3[[#This Row],[Real shipment]]&lt;&gt;"",MONTH(Tableau3[[#This Row],[Real shipment]]),"")</f>
        <v/>
      </c>
      <c r="AX2184" s="77" t="str">
        <f>IF(Tableau3[[#This Row],[Real shipment]]&lt;&gt;"",YEAR(Tableau3[[#This Row],[Real shipment]]),"")</f>
        <v/>
      </c>
      <c r="AY2184" s="77">
        <f>MONTH(Tableau3[[#This Row],[ENTRY DATE]])</f>
        <v>10</v>
      </c>
      <c r="AZ2184" s="77">
        <f>YEAR(Tableau3[[#This Row],[ENTRY DATE]])</f>
        <v>2022</v>
      </c>
      <c r="BA2184" s="66">
        <f>IFERROR(WEEKNUM(Tableau3[[#This Row],[Reforecasted shipment]]),"")</f>
        <v>44</v>
      </c>
      <c r="BB2184" s="66">
        <f>IFERROR(MONTH(Tableau3[[#This Row],[Reforecasted shipment]]),"")</f>
        <v>10</v>
      </c>
      <c r="BC2184" s="66">
        <f>IFERROR(YEAR(Tableau3[[#This Row],[Reforecasted shipment]]),"")</f>
        <v>2022</v>
      </c>
      <c r="BD2184" s="78">
        <f>IFERROR(VLOOKUP(Tableau3[[#This Row],[CUSTOMER PN]],Database!$A$1:$U$80002,13,FALSE),"0")*Tableau3[[#This Row],[QTY]]</f>
        <v>0</v>
      </c>
      <c r="BE2184" s="78">
        <f>IFERROR(VLOOKUP(Tableau3[[#This Row],[CUSTOMER PN]],Database!$A$1:$U$80002,16,FALSE),"0")*Tableau3[[#This Row],[QTY]]</f>
        <v>0</v>
      </c>
      <c r="BF2184" s="78">
        <f>IFERROR(VLOOKUP(Tableau3[[#This Row],[CUSTOMER PN]],Database!$A$1:$U$80002,19,FALSE),"0")</f>
        <v>0</v>
      </c>
      <c r="BG2184" s="78">
        <f>Tableau3[[#This Row],[MANUF]]+Tableau3[[#This Row],[CONTRÔLE/TEST]]</f>
        <v>0</v>
      </c>
      <c r="BH2184" s="78" t="str">
        <f>IFERROR(VLOOKUP(Tableau3[[#This Row],[CUSTOMER PN]],Database!$A$1:$U$80002,9,FALSE),"NA")</f>
        <v>NA</v>
      </c>
      <c r="BI2184" s="66"/>
      <c r="BJ2184" s="78"/>
      <c r="BK2184" s="79"/>
    </row>
    <row r="2185" spans="1:63" ht="15.75" customHeight="1" x14ac:dyDescent="0.25">
      <c r="A2185" s="64" t="str">
        <f>CONCATENATE(Tableau3[[#This Row],[CUSTOMER ORDER]],Tableau3[[#This Row],[ITEM]])</f>
        <v>2890544510</v>
      </c>
      <c r="B2185" s="65">
        <v>44837</v>
      </c>
      <c r="C2185" s="65" t="str">
        <f>IFERROR(VLOOKUP(Tableau3[[#This Row],[CUSTOMER PN]],Database!$A$1:$U$80002,3,FALSE),"")</f>
        <v>HA/REVENTE</v>
      </c>
      <c r="D2185" s="66" t="str">
        <f>IFERROR(VLOOKUP(Tableau3[[#This Row],[CUSTOMER PN]],Database!$A$1:$U$8066,20,FALSE),"TBD")</f>
        <v>SATAIR</v>
      </c>
      <c r="E2185" s="66" t="str">
        <f>IFERROR(VLOOKUP(Tableau3[[#This Row],[CUSTOMER PN]],Database!$A$1:$U$80002,2,FALSE),"")</f>
        <v>PLACARD SET 301VU</v>
      </c>
      <c r="F2185" s="633">
        <v>28905445</v>
      </c>
      <c r="G2185" s="66" t="str">
        <f>IFERROR(VLOOKUP(Tableau3[[#This Row],[CONCAT]],'[1]Carnet de commande '!$AW$4:$AX$8553,2,FALSE),"NON-SPARES")</f>
        <v>184523</v>
      </c>
      <c r="H2185" s="634">
        <v>10</v>
      </c>
      <c r="I2185" s="68">
        <v>2</v>
      </c>
      <c r="J2185" s="67" t="s">
        <v>251</v>
      </c>
      <c r="K2185" s="1" t="s">
        <v>619</v>
      </c>
      <c r="L2185" s="3" t="str">
        <f>IFERROR(VLOOKUP(Tableau3[[#This Row],[CUSTOMER PN]],Database!A$2:V$3058,21,FALSE),"")</f>
        <v>IS0053354S</v>
      </c>
      <c r="M2185" s="87" t="str">
        <f>IFERROR(IF(Tableau3[[#This Row],[PO TYPE]]="HA/REVENTE","NA",VLOOKUP(Tableau3[[#This Row],[CONCAT]],[2]Commandes!$A$1:$T$1073,20,FALSE)),"NON PRESENT INDUS")</f>
        <v>NA</v>
      </c>
      <c r="N2185" s="87">
        <v>48843</v>
      </c>
      <c r="O2185" s="87" t="str">
        <f>IF(Tableau3[[#This Row],[PO TYPE]]="HA/REVENTE","NA","")</f>
        <v>NA</v>
      </c>
      <c r="P2185" s="87" t="s">
        <v>68</v>
      </c>
      <c r="Q2185" s="635" t="str">
        <f>IF(Tableau3[[#This Row],[PO TYPE]]="HA/REVENTE","NA","")</f>
        <v>NA</v>
      </c>
      <c r="R2185" s="3" t="str">
        <f>IF(Tableau3[[#This Row],[PO TYPE]]="HA/REVENTE","NA","")</f>
        <v>NA</v>
      </c>
      <c r="S2185" s="70" t="str">
        <f>IF(Tableau3[[#This Row],[PO TYPE]]="HA/REVENTE","NA",IF(OR(COUNTIF(Tableau3[[#This Row],[N° DP/DA]],"*OF*"),ISNUMBER(Tableau3[[#This Row],[N° DP/DA]])),1,0))</f>
        <v>NA</v>
      </c>
      <c r="T2185" s="70" t="str">
        <f>IF(Tableau3[[#This Row],[PO TYPE]]="HA/REVENTE","NA",IF(OR(COUNTIF(Tableau3[[#This Row],[Launched O/N]],"*OF*"),ISNUMBER(Tableau3[[#This Row],[Launched O/N]])),1,0))</f>
        <v>NA</v>
      </c>
      <c r="U2185" s="72" t="str">
        <f>IFERROR((Tableau3[[#This Row],[50%]]*0.5+Tableau3[[#This Row],[50%2]]*0.5),"100%")</f>
        <v>100%</v>
      </c>
      <c r="V2185" s="644">
        <v>1</v>
      </c>
      <c r="W2185" s="643">
        <v>44858</v>
      </c>
      <c r="X2185" s="49" t="str">
        <f>IFERROR(VLOOKUP(Tableau3[[#This Row],[CONCAT]],Confiés!A$1:AE$9820,30,FALSE),"NA")</f>
        <v>NA</v>
      </c>
      <c r="Y2185" s="71">
        <f t="shared" si="6"/>
        <v>1</v>
      </c>
      <c r="Z2185" s="939" t="s">
        <v>68</v>
      </c>
      <c r="AA2185" s="950" t="s">
        <v>68</v>
      </c>
      <c r="AB2185" s="950" t="s">
        <v>68</v>
      </c>
      <c r="AC2185" s="950" t="s">
        <v>68</v>
      </c>
      <c r="AD2185" s="72" t="str">
        <f>IFERROR(SUMPRODUCT($AA2185:$AC2185,$AA$1:$AC$1)/SUMIF($AA2185:$AC2185,"&lt;&gt;NA",$AA$1:$AC$1),"NA")</f>
        <v>NA</v>
      </c>
      <c r="AE2185" s="70" t="str">
        <f>IFERROR(VLOOKUP(Tableau3[[#This Row],[CONCAT]],'[3]RECHANGES Satair-Stelia'!$A$4:$O$200,15,FALSE),"")</f>
        <v/>
      </c>
      <c r="AF2185" s="244" t="str">
        <f>IFERROR(VLOOKUP(Tableau3[[#This Row],[CONCAT]],'[3]RECHANGES Satair-Stelia'!$A$4:$U$200,16,FALSE),"")</f>
        <v/>
      </c>
      <c r="AG2185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44834</v>
      </c>
      <c r="AH2185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44859</v>
      </c>
      <c r="AI2185" s="65" t="str">
        <f>IFERROR(VLOOKUP(Tableau3[[#This Row],[CONCAT]],'[1]Carnet de commande '!$AW$9:$BE$50813,9,FALSE),"Sous-poste")</f>
        <v/>
      </c>
      <c r="AJ2185" s="73" t="str">
        <f>IFERROR(VLOOKUP(Tableau3[[#This Row],[CONCAT]],'[1]Carnet de commande '!$AW$9:$BE$50813,8,FALSE),"Sous-poste")</f>
        <v/>
      </c>
      <c r="AK2185" s="636">
        <v>44838</v>
      </c>
      <c r="AL2185" s="643">
        <v>44861</v>
      </c>
      <c r="AM2185" s="65"/>
      <c r="AN2185" s="65"/>
      <c r="AO2185" s="65" t="s">
        <v>2990</v>
      </c>
      <c r="AP2185" s="643"/>
      <c r="AQ2185" s="65"/>
      <c r="AS2185" s="83">
        <f>IF(OR(Tableau3[[#This Row],[Criticité]]="EXP",Tableau3[[#This Row],[Criticité]]="RTN",Tableau3[[#This Row],[Criticité]]=""),1,0)</f>
        <v>0</v>
      </c>
      <c r="AT2185" s="83" t="e">
        <f>IF(Tableau3[[#This Row],[Delivery Reforecasted]]&lt;&gt;"",IF(WORKDAY.INTL(Tableau3[[#This Row],[Real shipment]],RECHANGES!$AS2485,1)&lt;=Tableau3[[#This Row],[Delivery Reforecasted]],"O","N"),IF(WORKDAY.INTL(Tableau3[[#This Row],[Real shipment]],RECHANGES!$AS2485,1)&lt;=Tableau3[[#This Row],[Requested delivery]],"O","N"))</f>
        <v>#VALUE!</v>
      </c>
      <c r="AU2185" s="77" t="e">
        <f>IF(Tableau3[[#This Row],[Requested delivery]]&lt;&gt;"",IF(WORKDAY.INTL(Tableau3[[#This Row],[Real shipment]],RECHANGES!$AS2485,1)&lt;=Tableau3[[#This Row],[Requested delivery]],"O","N"),IF(WORKDAY.INTL(Tableau3[[#This Row],[Real shipment]],RECHANGES!$AS2485,1)&lt;=Tableau3[[#This Row],[Delivery Reforecasted]],"O","N"))</f>
        <v>#VALUE!</v>
      </c>
      <c r="AV2185" s="83" t="str">
        <f>IF(Tableau3[[#This Row],[Reforecasted shipment]]&gt;=Tableau3[[#This Row],[Real shipment]],"O","N")</f>
        <v>N</v>
      </c>
      <c r="AW2185" s="77" t="str">
        <f>IF(Tableau3[[#This Row],[Real shipment]]&lt;&gt;"",MONTH(Tableau3[[#This Row],[Real shipment]]),"")</f>
        <v/>
      </c>
      <c r="AX2185" s="77" t="str">
        <f>IF(Tableau3[[#This Row],[Real shipment]]&lt;&gt;"",YEAR(Tableau3[[#This Row],[Real shipment]]),"")</f>
        <v/>
      </c>
      <c r="AY2185" s="77">
        <f>MONTH(Tableau3[[#This Row],[ENTRY DATE]])</f>
        <v>10</v>
      </c>
      <c r="AZ2185" s="77">
        <f>YEAR(Tableau3[[#This Row],[ENTRY DATE]])</f>
        <v>2022</v>
      </c>
      <c r="BA2185" s="66">
        <f>IFERROR(WEEKNUM(Tableau3[[#This Row],[Reforecasted shipment]]),"")</f>
        <v>44</v>
      </c>
      <c r="BB2185" s="66">
        <f>IFERROR(MONTH(Tableau3[[#This Row],[Reforecasted shipment]]),"")</f>
        <v>10</v>
      </c>
      <c r="BC2185" s="66">
        <f>IFERROR(YEAR(Tableau3[[#This Row],[Reforecasted shipment]]),"")</f>
        <v>2022</v>
      </c>
      <c r="BD2185" s="78">
        <f>IFERROR(VLOOKUP(Tableau3[[#This Row],[CUSTOMER PN]],Database!$A$1:$U$80002,13,FALSE),"0")*Tableau3[[#This Row],[QTY]]</f>
        <v>0</v>
      </c>
      <c r="BE2185" s="78">
        <f>IFERROR(VLOOKUP(Tableau3[[#This Row],[CUSTOMER PN]],Database!$A$1:$U$80002,16,FALSE),"0")*Tableau3[[#This Row],[QTY]]</f>
        <v>0</v>
      </c>
      <c r="BF2185" s="78">
        <f>IFERROR(VLOOKUP(Tableau3[[#This Row],[CUSTOMER PN]],Database!$A$1:$U$80002,19,FALSE),"0")</f>
        <v>0</v>
      </c>
      <c r="BG2185" s="78">
        <f>Tableau3[[#This Row],[MANUF]]+Tableau3[[#This Row],[CONTRÔLE/TEST]]</f>
        <v>0</v>
      </c>
      <c r="BH2185" s="78" t="str">
        <f>IFERROR(VLOOKUP(Tableau3[[#This Row],[CUSTOMER PN]],Database!$A$1:$U$80002,9,FALSE),"NA")</f>
        <v>NA</v>
      </c>
      <c r="BI2185" s="66"/>
      <c r="BJ2185" s="78"/>
      <c r="BK2185" s="79"/>
    </row>
    <row r="2186" spans="1:63" ht="15.75" customHeight="1" x14ac:dyDescent="0.25">
      <c r="A2186" s="1019" t="str">
        <f>CONCATENATE(Tableau3[[#This Row],[CUSTOMER ORDER]],Tableau3[[#This Row],[ITEM]])</f>
        <v>2891712110</v>
      </c>
      <c r="B2186" s="1020">
        <v>44853</v>
      </c>
      <c r="C2186" s="1020" t="str">
        <f>IFERROR(VLOOKUP(Tableau3[[#This Row],[CUSTOMER PN]],Database!$A$1:$U$80002,3,FALSE),"")</f>
        <v>FABRICATION</v>
      </c>
      <c r="D2186" s="1022" t="str">
        <f>IFERROR(VLOOKUP(Tableau3[[#This Row],[CUSTOMER PN]],Database!$A$1:$U$8066,20,FALSE),"TBD")</f>
        <v>SATAIR</v>
      </c>
      <c r="E2186" s="1022" t="str">
        <f>IFERROR(VLOOKUP(Tableau3[[#This Row],[CUSTOMER PN]],Database!$A$1:$U$80002,2,FALSE),"")</f>
        <v>Optical Fiber 3435-0153</v>
      </c>
      <c r="F2186" s="1024">
        <v>28917121</v>
      </c>
      <c r="G2186" s="1022" t="str">
        <f>IFERROR(VLOOKUP(Tableau3[[#This Row],[CONCAT]],'[1]Carnet de commande '!$AW$4:$AX$8553,2,FALSE),"NON-SPARES")</f>
        <v>185170</v>
      </c>
      <c r="H2186" s="1025">
        <v>10</v>
      </c>
      <c r="I2186" s="1026">
        <v>5</v>
      </c>
      <c r="J2186" s="1027" t="s">
        <v>251</v>
      </c>
      <c r="K2186" s="1028" t="s">
        <v>3417</v>
      </c>
      <c r="L2186" s="1029" t="str">
        <f>IFERROR(VLOOKUP(Tableau3[[#This Row],[CUSTOMER PN]],Database!A$2:V$3058,21,FALSE),"")</f>
        <v>IS0032654M</v>
      </c>
      <c r="M2186" s="1023" t="str">
        <f>IFERROR(IF(Tableau3[[#This Row],[PO TYPE]]="HA/REVENTE","NA",VLOOKUP(Tableau3[[#This Row],[CONCAT]],[2]Commandes!$A$1:$T$1073,20,FALSE)),"NON PRESENT INDUS")</f>
        <v>Terminé</v>
      </c>
      <c r="N2186" s="1023"/>
      <c r="O2186" s="1023" t="str">
        <f>IF(Tableau3[[#This Row],[PO TYPE]]="HA/REVENTE","NA","")</f>
        <v/>
      </c>
      <c r="P2186" s="1023">
        <v>6157703</v>
      </c>
      <c r="Q2186" s="1030" t="str">
        <f>IF(Tableau3[[#This Row],[PO TYPE]]="HA/REVENTE","NA","")</f>
        <v/>
      </c>
      <c r="R2186" s="1029" t="str">
        <f>IF(Tableau3[[#This Row],[PO TYPE]]="HA/REVENTE","NA","")</f>
        <v/>
      </c>
      <c r="S2186" s="1031">
        <f>IF(Tableau3[[#This Row],[PO TYPE]]="HA/REVENTE","NA",IF(OR(COUNTIF(Tableau3[[#This Row],[N° DP/DA]],"*OF*"),ISNUMBER(Tableau3[[#This Row],[N° DP/DA]])),1,0))</f>
        <v>0</v>
      </c>
      <c r="T2186" s="1031">
        <f>IF(Tableau3[[#This Row],[PO TYPE]]="HA/REVENTE","NA",IF(OR(COUNTIF(Tableau3[[#This Row],[Launched O/N]],"*OF*"),ISNUMBER(Tableau3[[#This Row],[Launched O/N]])),1,0))</f>
        <v>0</v>
      </c>
      <c r="U2186" s="1033">
        <f>IFERROR((Tableau3[[#This Row],[50%]]*0.5+Tableau3[[#This Row],[50%2]]*0.5),"100%")</f>
        <v>0</v>
      </c>
      <c r="V2186" s="1032">
        <v>1</v>
      </c>
      <c r="W2186" s="1021">
        <v>44853</v>
      </c>
      <c r="X2186" s="1035" t="str">
        <f>IFERROR(VLOOKUP(Tableau3[[#This Row],[CONCAT]],Confiés!A$1:AE$9820,30,FALSE),"NA")</f>
        <v>NA</v>
      </c>
      <c r="Y2186" s="1037">
        <f t="shared" si="6"/>
        <v>1</v>
      </c>
      <c r="Z2186" s="1020">
        <v>44854</v>
      </c>
      <c r="AA2186" s="1031">
        <v>0</v>
      </c>
      <c r="AB2186" s="1031" t="s">
        <v>68</v>
      </c>
      <c r="AC2186" s="1031" t="s">
        <v>68</v>
      </c>
      <c r="AD2186" s="1033" t="str">
        <f>IFERROR(SUMPRODUCT($AA2186:$AC2186,$AA$1:$AC$1)/SUMIF($AA2186:$AC2186,"&lt;&gt;NA",$AA$1:$AC$1),"NA")</f>
        <v>NA</v>
      </c>
      <c r="AE2186" s="1031" t="str">
        <f>IFERROR(VLOOKUP(Tableau3[[#This Row],[CONCAT]],'[3]RECHANGES Satair-Stelia'!$A$4:$O$200,15,FALSE),"")</f>
        <v/>
      </c>
      <c r="AF2186" s="1039" t="str">
        <f>IFERROR(VLOOKUP(Tableau3[[#This Row],[CONCAT]],'[3]RECHANGES Satair-Stelia'!$A$4:$U$200,16,FALSE),"")</f>
        <v/>
      </c>
      <c r="AG2186" s="1041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44859</v>
      </c>
      <c r="AH2186" s="1020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44859</v>
      </c>
      <c r="AI2186" s="1020" t="str">
        <f>IFERROR(VLOOKUP(Tableau3[[#This Row],[CONCAT]],'[1]Carnet de commande '!$AW$9:$BE$50813,9,FALSE),"Sous-poste")</f>
        <v/>
      </c>
      <c r="AJ2186" s="1041" t="str">
        <f>IFERROR(VLOOKUP(Tableau3[[#This Row],[CONCAT]],'[1]Carnet de commande '!$AW$9:$BE$50813,8,FALSE),"Sous-poste")</f>
        <v/>
      </c>
      <c r="AK2186" s="1043">
        <v>44861</v>
      </c>
      <c r="AL2186" s="1021">
        <v>44861</v>
      </c>
      <c r="AM2186" s="1020"/>
      <c r="AN2186" s="1020" t="s">
        <v>1643</v>
      </c>
      <c r="AO2186" s="1020" t="s">
        <v>2990</v>
      </c>
      <c r="AP2186" s="1021"/>
      <c r="AQ2186" s="1020"/>
      <c r="AR2186" s="1044"/>
      <c r="AS2186" s="1045">
        <f>IF(OR(Tableau3[[#This Row],[Criticité]]="EXP",Tableau3[[#This Row],[Criticité]]="RTN",Tableau3[[#This Row],[Criticité]]=""),1,0)</f>
        <v>0</v>
      </c>
      <c r="AT2186" s="1045" t="e">
        <f>IF(Tableau3[[#This Row],[Delivery Reforecasted]]&lt;&gt;"",IF(WORKDAY.INTL(Tableau3[[#This Row],[Real shipment]],RECHANGES!$AS2491,1)&lt;=Tableau3[[#This Row],[Delivery Reforecasted]],"O","N"),IF(WORKDAY.INTL(Tableau3[[#This Row],[Real shipment]],RECHANGES!$AS2491,1)&lt;=Tableau3[[#This Row],[Requested delivery]],"O","N"))</f>
        <v>#VALUE!</v>
      </c>
      <c r="AU2186" s="1047" t="e">
        <f>IF(Tableau3[[#This Row],[Requested delivery]]&lt;&gt;"",IF(WORKDAY.INTL(Tableau3[[#This Row],[Real shipment]],RECHANGES!$AS2491,1)&lt;=Tableau3[[#This Row],[Requested delivery]],"O","N"),IF(WORKDAY.INTL(Tableau3[[#This Row],[Real shipment]],RECHANGES!$AS2491,1)&lt;=Tableau3[[#This Row],[Delivery Reforecasted]],"O","N"))</f>
        <v>#VALUE!</v>
      </c>
      <c r="AV2186" s="1045" t="str">
        <f>IF(Tableau3[[#This Row],[Reforecasted shipment]]&gt;=Tableau3[[#This Row],[Real shipment]],"O","N")</f>
        <v>N</v>
      </c>
      <c r="AW2186" s="1047" t="str">
        <f>IF(Tableau3[[#This Row],[Real shipment]]&lt;&gt;"",MONTH(Tableau3[[#This Row],[Real shipment]]),"")</f>
        <v/>
      </c>
      <c r="AX2186" s="1047" t="str">
        <f>IF(Tableau3[[#This Row],[Real shipment]]&lt;&gt;"",YEAR(Tableau3[[#This Row],[Real shipment]]),"")</f>
        <v/>
      </c>
      <c r="AY2186" s="1047">
        <f>MONTH(Tableau3[[#This Row],[ENTRY DATE]])</f>
        <v>10</v>
      </c>
      <c r="AZ2186" s="1047">
        <f>YEAR(Tableau3[[#This Row],[ENTRY DATE]])</f>
        <v>2022</v>
      </c>
      <c r="BA2186" s="1022">
        <f>IFERROR(WEEKNUM(Tableau3[[#This Row],[Reforecasted shipment]]),"")</f>
        <v>44</v>
      </c>
      <c r="BB2186" s="1022">
        <f>IFERROR(MONTH(Tableau3[[#This Row],[Reforecasted shipment]]),"")</f>
        <v>10</v>
      </c>
      <c r="BC2186" s="1022">
        <f>IFERROR(YEAR(Tableau3[[#This Row],[Reforecasted shipment]]),"")</f>
        <v>2022</v>
      </c>
      <c r="BD2186" s="1049">
        <f>IFERROR(VLOOKUP(Tableau3[[#This Row],[CUSTOMER PN]],Database!$A$1:$U$80002,13,FALSE),"0")*Tableau3[[#This Row],[QTY]]</f>
        <v>0</v>
      </c>
      <c r="BE2186" s="1049">
        <f>IFERROR(VLOOKUP(Tableau3[[#This Row],[CUSTOMER PN]],Database!$A$1:$U$80002,16,FALSE),"0")*Tableau3[[#This Row],[QTY]]</f>
        <v>0</v>
      </c>
      <c r="BF2186" s="1049">
        <f>IFERROR(VLOOKUP(Tableau3[[#This Row],[CUSTOMER PN]],Database!$A$1:$U$80002,19,FALSE),"0")</f>
        <v>0</v>
      </c>
      <c r="BG2186" s="1049">
        <f>Tableau3[[#This Row],[MANUF]]+Tableau3[[#This Row],[CONTRÔLE/TEST]]</f>
        <v>0</v>
      </c>
      <c r="BH2186" s="1049" t="str">
        <f>IFERROR(VLOOKUP(Tableau3[[#This Row],[CUSTOMER PN]],Database!$A$1:$U$80002,9,FALSE),"NA")</f>
        <v>NA</v>
      </c>
      <c r="BI2186" s="1022" t="str">
        <f>IFERROR((Tableau3[[#This Row],[MANUF]])-#REF!*(Tableau3[[#This Row],[MANUF]]),"0")</f>
        <v>0</v>
      </c>
      <c r="BJ2186" s="1049" t="str">
        <f>IFERROR(Tableau3[[#This Row],[CONTRÔLE/TEST]]-#REF!*Tableau3[[#This Row],[CONTRÔLE/TEST]],"0")</f>
        <v>0</v>
      </c>
      <c r="BK2186" s="1050"/>
    </row>
    <row r="2187" spans="1:63" ht="15.75" customHeight="1" x14ac:dyDescent="0.25">
      <c r="A2187" s="64" t="str">
        <f>CONCATENATE(Tableau3[[#This Row],[CUSTOMER ORDER]],Tableau3[[#This Row],[ITEM]])</f>
        <v>2891851510</v>
      </c>
      <c r="B2187" s="65">
        <v>44854</v>
      </c>
      <c r="C2187" s="65" t="str">
        <f>IFERROR(VLOOKUP(Tableau3[[#This Row],[CUSTOMER PN]],Database!$A$1:$U$80002,3,FALSE),"")</f>
        <v>FABRICATION</v>
      </c>
      <c r="D2187" s="66" t="str">
        <f>IFERROR(VLOOKUP(Tableau3[[#This Row],[CUSTOMER PN]],Database!$A$1:$U$8066,20,FALSE),"TBD")</f>
        <v>SATAIR</v>
      </c>
      <c r="E2187" s="66" t="str">
        <f>IFERROR(VLOOKUP(Tableau3[[#This Row],[CUSTOMER PN]],Database!$A$1:$U$80002,2,FALSE),"")</f>
        <v>BUNDLE</v>
      </c>
      <c r="F2187" s="633">
        <v>28918515</v>
      </c>
      <c r="G2187" s="66" t="str">
        <f>IFERROR(VLOOKUP(Tableau3[[#This Row],[CONCAT]],'[1]Carnet de commande '!$AW$4:$AX$8553,2,FALSE),"NON-SPARES")</f>
        <v>185325</v>
      </c>
      <c r="H2187" s="634">
        <v>10</v>
      </c>
      <c r="I2187" s="68">
        <v>7</v>
      </c>
      <c r="J2187" s="67" t="s">
        <v>174</v>
      </c>
      <c r="K2187" s="1" t="s">
        <v>1730</v>
      </c>
      <c r="L2187" s="3" t="str">
        <f>IFERROR(VLOOKUP(Tableau3[[#This Row],[CUSTOMER PN]],Database!A$2:V$3058,21,FALSE),"")</f>
        <v>IS0032173M</v>
      </c>
      <c r="M2187" s="87" t="str">
        <f>IFERROR(IF(Tableau3[[#This Row],[PO TYPE]]="HA/REVENTE","NA",VLOOKUP(Tableau3[[#This Row],[CONCAT]],[2]Commandes!$A$1:$T$1073,20,FALSE)),"NON PRESENT INDUS")</f>
        <v>Terminé</v>
      </c>
      <c r="N2187" s="87"/>
      <c r="O2187" s="87" t="str">
        <f>IF(Tableau3[[#This Row],[PO TYPE]]="HA/REVENTE","NA","")</f>
        <v/>
      </c>
      <c r="P2187" s="87">
        <v>6158610</v>
      </c>
      <c r="Q2187" s="635" t="str">
        <f>IF(Tableau3[[#This Row],[PO TYPE]]="HA/REVENTE","NA","")</f>
        <v/>
      </c>
      <c r="R2187" s="3" t="str">
        <f>IF(Tableau3[[#This Row],[PO TYPE]]="HA/REVENTE","NA","")</f>
        <v/>
      </c>
      <c r="S2187" s="70">
        <f>IF(Tableau3[[#This Row],[PO TYPE]]="HA/REVENTE","NA",IF(OR(COUNTIF(Tableau3[[#This Row],[N° DP/DA]],"*OF*"),ISNUMBER(Tableau3[[#This Row],[N° DP/DA]])),1,0))</f>
        <v>0</v>
      </c>
      <c r="T2187" s="70">
        <f>IF(Tableau3[[#This Row],[PO TYPE]]="HA/REVENTE","NA",IF(OR(COUNTIF(Tableau3[[#This Row],[Launched O/N]],"*OF*"),ISNUMBER(Tableau3[[#This Row],[Launched O/N]])),1,0))</f>
        <v>0</v>
      </c>
      <c r="U2187" s="72">
        <f>IFERROR((Tableau3[[#This Row],[50%]]*0.5+Tableau3[[#This Row],[50%2]]*0.5),"100%")</f>
        <v>0</v>
      </c>
      <c r="V2187" s="644">
        <v>1</v>
      </c>
      <c r="W2187" s="643" t="s">
        <v>3402</v>
      </c>
      <c r="X2187" s="49" t="str">
        <f>IFERROR(VLOOKUP(Tableau3[[#This Row],[CONCAT]],Confiés!A$1:AE$9820,30,FALSE),"NA")</f>
        <v>NA</v>
      </c>
      <c r="Y2187" s="71">
        <f t="shared" si="6"/>
        <v>1</v>
      </c>
      <c r="Z2187" s="65">
        <v>44855</v>
      </c>
      <c r="AA2187" s="70">
        <v>0</v>
      </c>
      <c r="AB2187" s="70" t="s">
        <v>68</v>
      </c>
      <c r="AC2187" s="70" t="s">
        <v>68</v>
      </c>
      <c r="AD2187" s="72" t="str">
        <f>IFERROR(SUMPRODUCT($AA2187:$AC2187,$AA$1:$AC$1)/SUMIF($AA2187:$AC2187,"&lt;&gt;NA",$AA$1:$AC$1),"NA")</f>
        <v>NA</v>
      </c>
      <c r="AE2187" s="70" t="str">
        <f>IFERROR(VLOOKUP(Tableau3[[#This Row],[CONCAT]],'[3]RECHANGES Satair-Stelia'!$A$4:$O$200,15,FALSE),"")</f>
        <v/>
      </c>
      <c r="AF2187" s="244" t="str">
        <f>IFERROR(VLOOKUP(Tableau3[[#This Row],[CONCAT]],'[3]RECHANGES Satair-Stelia'!$A$4:$U$200,16,FALSE),"")</f>
        <v/>
      </c>
      <c r="AG2187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44859</v>
      </c>
      <c r="AH2187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44859</v>
      </c>
      <c r="AI2187" s="65" t="str">
        <f>IFERROR(VLOOKUP(Tableau3[[#This Row],[CONCAT]],'[1]Carnet de commande '!$AW$9:$BE$50813,9,FALSE),"Sous-poste")</f>
        <v/>
      </c>
      <c r="AJ2187" s="73" t="str">
        <f>IFERROR(VLOOKUP(Tableau3[[#This Row],[CONCAT]],'[1]Carnet de commande '!$AW$9:$BE$50813,8,FALSE),"Sous-poste")</f>
        <v/>
      </c>
      <c r="AK2187" s="636">
        <v>44861</v>
      </c>
      <c r="AL2187" s="643">
        <v>44861</v>
      </c>
      <c r="AM2187" s="65"/>
      <c r="AN2187" s="65" t="s">
        <v>1643</v>
      </c>
      <c r="AO2187" s="65" t="s">
        <v>2990</v>
      </c>
      <c r="AP2187" s="643"/>
      <c r="AQ2187" s="65"/>
      <c r="AS2187" s="83">
        <f>IF(OR(Tableau3[[#This Row],[Criticité]]="EXP",Tableau3[[#This Row],[Criticité]]="RTN",Tableau3[[#This Row],[Criticité]]=""),1,0)</f>
        <v>0</v>
      </c>
      <c r="AT2187" s="83" t="e">
        <f>IF(Tableau3[[#This Row],[Delivery Reforecasted]]&lt;&gt;"",IF(WORKDAY.INTL(Tableau3[[#This Row],[Real shipment]],RECHANGES!$AS2493,1)&lt;=Tableau3[[#This Row],[Delivery Reforecasted]],"O","N"),IF(WORKDAY.INTL(Tableau3[[#This Row],[Real shipment]],RECHANGES!$AS2493,1)&lt;=Tableau3[[#This Row],[Requested delivery]],"O","N"))</f>
        <v>#VALUE!</v>
      </c>
      <c r="AU2187" s="77" t="e">
        <f>IF(Tableau3[[#This Row],[Requested delivery]]&lt;&gt;"",IF(WORKDAY.INTL(Tableau3[[#This Row],[Real shipment]],RECHANGES!$AS2493,1)&lt;=Tableau3[[#This Row],[Requested delivery]],"O","N"),IF(WORKDAY.INTL(Tableau3[[#This Row],[Real shipment]],RECHANGES!$AS2493,1)&lt;=Tableau3[[#This Row],[Delivery Reforecasted]],"O","N"))</f>
        <v>#VALUE!</v>
      </c>
      <c r="AV2187" s="83" t="str">
        <f>IF(Tableau3[[#This Row],[Reforecasted shipment]]&gt;=Tableau3[[#This Row],[Real shipment]],"O","N")</f>
        <v>N</v>
      </c>
      <c r="AW2187" s="77" t="str">
        <f>IF(Tableau3[[#This Row],[Real shipment]]&lt;&gt;"",MONTH(Tableau3[[#This Row],[Real shipment]]),"")</f>
        <v/>
      </c>
      <c r="AX2187" s="77" t="str">
        <f>IF(Tableau3[[#This Row],[Real shipment]]&lt;&gt;"",YEAR(Tableau3[[#This Row],[Real shipment]]),"")</f>
        <v/>
      </c>
      <c r="AY2187" s="77">
        <f>MONTH(Tableau3[[#This Row],[ENTRY DATE]])</f>
        <v>10</v>
      </c>
      <c r="AZ2187" s="77">
        <f>YEAR(Tableau3[[#This Row],[ENTRY DATE]])</f>
        <v>2022</v>
      </c>
      <c r="BA2187" s="66">
        <f>IFERROR(WEEKNUM(Tableau3[[#This Row],[Reforecasted shipment]]),"")</f>
        <v>44</v>
      </c>
      <c r="BB2187" s="66">
        <f>IFERROR(MONTH(Tableau3[[#This Row],[Reforecasted shipment]]),"")</f>
        <v>10</v>
      </c>
      <c r="BC2187" s="66">
        <f>IFERROR(YEAR(Tableau3[[#This Row],[Reforecasted shipment]]),"")</f>
        <v>2022</v>
      </c>
      <c r="BD2187" s="78">
        <f>IFERROR(VLOOKUP(Tableau3[[#This Row],[CUSTOMER PN]],Database!$A$1:$U$80002,13,FALSE),"0")*Tableau3[[#This Row],[QTY]]</f>
        <v>0.90229999999999988</v>
      </c>
      <c r="BE2187" s="78">
        <f>IFERROR(VLOOKUP(Tableau3[[#This Row],[CUSTOMER PN]],Database!$A$1:$U$80002,16,FALSE),"0")*Tableau3[[#This Row],[QTY]]</f>
        <v>1.0185</v>
      </c>
      <c r="BF2187" s="78">
        <f>IFERROR(VLOOKUP(Tableau3[[#This Row],[CUSTOMER PN]],Database!$A$1:$U$80002,19,FALSE),"0")</f>
        <v>0.1</v>
      </c>
      <c r="BG2187" s="78">
        <f>Tableau3[[#This Row],[MANUF]]+Tableau3[[#This Row],[CONTRÔLE/TEST]]</f>
        <v>1.1185</v>
      </c>
      <c r="BH2187" s="78" t="str">
        <f>IFERROR(VLOOKUP(Tableau3[[#This Row],[CUSTOMER PN]],Database!$A$1:$U$80002,9,FALSE),"NA")</f>
        <v>COL</v>
      </c>
      <c r="BI2187" s="66" t="str">
        <f>IFERROR((Tableau3[[#This Row],[MANUF]])-#REF!*(Tableau3[[#This Row],[MANUF]]),"0")</f>
        <v>0</v>
      </c>
      <c r="BJ2187" s="78" t="str">
        <f>IFERROR(Tableau3[[#This Row],[CONTRÔLE/TEST]]-#REF!*Tableau3[[#This Row],[CONTRÔLE/TEST]],"0")</f>
        <v>0</v>
      </c>
      <c r="BK2187" s="79"/>
    </row>
    <row r="2188" spans="1:63" ht="15.75" customHeight="1" x14ac:dyDescent="0.25">
      <c r="A2188" s="246" t="str">
        <f>CONCATENATE(Tableau3[[#This Row],[CUSTOMER ORDER]],Tableau3[[#This Row],[ITEM]])</f>
        <v>2874388910</v>
      </c>
      <c r="B2188" s="258">
        <v>44602</v>
      </c>
      <c r="C2188" s="247" t="str">
        <f>IFERROR(VLOOKUP(Tableau3[[#This Row],[CUSTOMER PN]],Database!$A$1:$U$80002,3,FALSE),"")</f>
        <v>FABRICATION</v>
      </c>
      <c r="D2188" s="248" t="str">
        <f>IFERROR(VLOOKUP(Tableau3[[#This Row],[CUSTOMER PN]],Database!$A$1:$U$8066,20,FALSE),"TBD")</f>
        <v>SATAIR</v>
      </c>
      <c r="E2188" s="248">
        <f>IFERROR(VLOOKUP(Tableau3[[#This Row],[CUSTOMER PN]],Database!$A$1:$U$80002,2,FALSE),"")</f>
        <v>412</v>
      </c>
      <c r="F2188" s="670">
        <v>28743889</v>
      </c>
      <c r="G2188" s="44" t="str">
        <f>IFERROR(VLOOKUP(Tableau3[[#This Row],[CONCAT]],'[1]Carnet de commande '!$AW$4:$AX$8553,2,FALSE),"NON-SPARES")</f>
        <v>172405</v>
      </c>
      <c r="H2188" s="694">
        <v>10</v>
      </c>
      <c r="I2188" s="250">
        <v>1</v>
      </c>
      <c r="J2188" s="67" t="s">
        <v>251</v>
      </c>
      <c r="K2188" s="708" t="s">
        <v>3450</v>
      </c>
      <c r="L2188" s="747" t="str">
        <f>IFERROR(VLOOKUP(Tableau3[[#This Row],[CUSTOMER PN]],Database!A$2:V$3058,21,FALSE),"")</f>
        <v>IS0062465M</v>
      </c>
      <c r="M2188" s="251" t="str">
        <f>IFERROR(IF(Tableau3[[#This Row],[PO TYPE]]="HA/REVENTE","NA",VLOOKUP(Tableau3[[#This Row],[CONCAT]],[2]Commandes!$A$1:$T$1073,20,FALSE)),"NON PRESENT INDUS")</f>
        <v>Terminé</v>
      </c>
      <c r="N2188" s="87">
        <v>48842</v>
      </c>
      <c r="O2188" s="87" t="s">
        <v>596</v>
      </c>
      <c r="P2188" s="251">
        <v>0</v>
      </c>
      <c r="Q2188" s="778" t="str">
        <f>IF(Tableau3[[#This Row],[PO TYPE]]="HA/REVENTE","NA","")</f>
        <v/>
      </c>
      <c r="R2188" s="747" t="str">
        <f>IF(Tableau3[[#This Row],[PO TYPE]]="HA/REVENTE","NA","")</f>
        <v/>
      </c>
      <c r="S2188" s="252">
        <f>IF(Tableau3[[#This Row],[PO TYPE]]="HA/REVENTE","NA",IF(OR(COUNTIF(Tableau3[[#This Row],[N° DP/DA]],"*OF*"),ISNUMBER(Tableau3[[#This Row],[N° DP/DA]])),1,0))</f>
        <v>1</v>
      </c>
      <c r="T2188" s="252">
        <f>IF(Tableau3[[#This Row],[PO TYPE]]="HA/REVENTE","NA",IF(OR(COUNTIF(Tableau3[[#This Row],[Launched O/N]],"*OF*"),ISNUMBER(Tableau3[[#This Row],[Launched O/N]])),1,0))</f>
        <v>0</v>
      </c>
      <c r="U2188" s="253">
        <f>IFERROR((Tableau3[[#This Row],[50%]]*0.5+Tableau3[[#This Row],[50%2]]*0.5),"100%")</f>
        <v>0.5</v>
      </c>
      <c r="V2188" s="797">
        <v>0.95</v>
      </c>
      <c r="W2188" s="643" t="s">
        <v>181</v>
      </c>
      <c r="X2188" s="254">
        <f>IFERROR(VLOOKUP(Tableau3[[#This Row],[CONCAT]],Confiés!A$1:AE$9820,30,FALSE),"NA")</f>
        <v>0</v>
      </c>
      <c r="Y2188" s="255">
        <f t="shared" si="6"/>
        <v>0.85499999999999998</v>
      </c>
      <c r="Z2188" s="65" t="s">
        <v>181</v>
      </c>
      <c r="AA2188" s="70">
        <v>0</v>
      </c>
      <c r="AB2188" s="70" t="s">
        <v>68</v>
      </c>
      <c r="AC2188" s="70" t="s">
        <v>68</v>
      </c>
      <c r="AD2188" s="256"/>
      <c r="AE2188" s="70" t="str">
        <f>IFERROR(VLOOKUP(Tableau3[[#This Row],[CONCAT]],'[3]RECHANGES Satair-Stelia'!$A$4:$O$200,15,FALSE),"")</f>
        <v/>
      </c>
      <c r="AF2188" s="257" t="str">
        <f>IFERROR(VLOOKUP(Tableau3[[#This Row],[CONCAT]],'[3]RECHANGES Satair-Stelia'!$A$4:$U$200,16,FALSE),"")</f>
        <v/>
      </c>
      <c r="AG2188" s="258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44601</v>
      </c>
      <c r="AH2188" s="247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44861</v>
      </c>
      <c r="AI2188" s="247" t="str">
        <f>IFERROR(VLOOKUP(Tableau3[[#This Row],[CONCAT]],'[1]Carnet de commande '!$AW$9:$BE$50813,9,FALSE),"Sous-poste")</f>
        <v/>
      </c>
      <c r="AJ2188" s="247" t="str">
        <f>IFERROR(VLOOKUP(Tableau3[[#This Row],[CONCAT]],'[1]Carnet de commande '!$AW$9:$BE$50813,8,FALSE),"Sous-poste")</f>
        <v/>
      </c>
      <c r="AK2188" s="636">
        <v>44603</v>
      </c>
      <c r="AL2188" s="851">
        <v>44865</v>
      </c>
      <c r="AM2188" s="258"/>
      <c r="AN2188" s="65" t="s">
        <v>1643</v>
      </c>
      <c r="AO2188" s="45" t="s">
        <v>2990</v>
      </c>
      <c r="AP2188" s="1017" t="s">
        <v>4720</v>
      </c>
      <c r="AQ2188" s="249"/>
      <c r="AR2188" s="259"/>
      <c r="AS2188" s="77">
        <f>IF(OR(Tableau3[[#This Row],[Criticité]]="EXP",Tableau3[[#This Row],[Criticité]]="RTN",Tableau3[[#This Row],[Criticité]]=""),1,0)</f>
        <v>0</v>
      </c>
      <c r="AT2188" s="260" t="e">
        <f>IF(Tableau3[[#This Row],[Delivery Reforecasted]]&lt;&gt;"",IF(WORKDAY.INTL(Tableau3[[#This Row],[Real shipment]],RECHANGES!$AS2168,1)&lt;=Tableau3[[#This Row],[Delivery Reforecasted]],"O","N"),IF(WORKDAY.INTL(Tableau3[[#This Row],[Real shipment]],RECHANGES!$AS2168,1)&lt;=Tableau3[[#This Row],[Requested delivery]],"O","N"))</f>
        <v>#VALUE!</v>
      </c>
      <c r="AU2188" s="260" t="e">
        <f>IF(Tableau3[[#This Row],[Requested delivery]]&lt;&gt;"",IF(WORKDAY.INTL(Tableau3[[#This Row],[Real shipment]],RECHANGES!$AS2112,1)&lt;=Tableau3[[#This Row],[Requested delivery]],"O","N"),IF(WORKDAY.INTL(Tableau3[[#This Row],[Real shipment]],RECHANGES!$AS2112,1)&lt;=Tableau3[[#This Row],[Delivery Reforecasted]],"O","N"))</f>
        <v>#VALUE!</v>
      </c>
      <c r="AV2188" s="261" t="str">
        <f>IF(Tableau3[[#This Row],[Reforecasted shipment]]&gt;=Tableau3[[#This Row],[Real shipment]],"O","N")</f>
        <v>N</v>
      </c>
      <c r="AW2188" s="260" t="str">
        <f>IF(Tableau3[[#This Row],[Real shipment]]&lt;&gt;"",MONTH(Tableau3[[#This Row],[Real shipment]]),"")</f>
        <v/>
      </c>
      <c r="AX2188" s="249" t="str">
        <f>IF(Tableau3[[#This Row],[Real shipment]]&lt;&gt;"",YEAR(Tableau3[[#This Row],[Real shipment]]),"")</f>
        <v/>
      </c>
      <c r="AY2188" s="249">
        <f>MONTH(Tableau3[[#This Row],[ENTRY DATE]])</f>
        <v>2</v>
      </c>
      <c r="AZ2188" s="249">
        <f>YEAR(Tableau3[[#This Row],[ENTRY DATE]])</f>
        <v>2022</v>
      </c>
      <c r="BA2188" s="248">
        <f>IFERROR(WEEKNUM(Tableau3[[#This Row],[Reforecasted shipment]]),"")</f>
        <v>44</v>
      </c>
      <c r="BB2188" s="248">
        <f>IFERROR(MONTH(Tableau3[[#This Row],[Reforecasted shipment]]),"")</f>
        <v>10</v>
      </c>
      <c r="BC2188" s="248">
        <f>IFERROR(YEAR(Tableau3[[#This Row],[Reforecasted shipment]]),"")</f>
        <v>2022</v>
      </c>
      <c r="BD2188" s="262">
        <f>IFERROR(VLOOKUP(Tableau3[[#This Row],[CUSTOMER PN]],Database!$A$1:$U$80002,13,FALSE),"0")*Tableau3[[#This Row],[QTY]]</f>
        <v>0.23</v>
      </c>
      <c r="BE2188" s="262">
        <f>IFERROR(VLOOKUP(Tableau3[[#This Row],[CUSTOMER PN]],Database!$A$1:$U$80002,16,FALSE),"0")*Tableau3[[#This Row],[QTY]]</f>
        <v>6.42</v>
      </c>
      <c r="BF2188" s="262">
        <f>IFERROR(VLOOKUP(Tableau3[[#This Row],[CUSTOMER PN]],Database!$A$1:$U$80002,19,FALSE),"0")</f>
        <v>2.34</v>
      </c>
      <c r="BG2188" s="262">
        <f>Tableau3[[#This Row],[MANUF]]+Tableau3[[#This Row],[CONTRÔLE/TEST]]</f>
        <v>8.76</v>
      </c>
      <c r="BH2188" s="262" t="str">
        <f>IFERROR(VLOOKUP(Tableau3[[#This Row],[CUSTOMER PN]],Database!$A$1:$U$80002,9,FALSE),"NA")</f>
        <v>COL</v>
      </c>
      <c r="BI2188" s="248"/>
      <c r="BJ2188" s="262"/>
      <c r="BK2188" s="263"/>
    </row>
    <row r="2189" spans="1:63" ht="15.75" customHeight="1" x14ac:dyDescent="0.25">
      <c r="A2189" s="64" t="str">
        <f>CONCATENATE(Tableau3[[#This Row],[CUSTOMER ORDER]],Tableau3[[#This Row],[ITEM]])</f>
        <v>2884573210_1</v>
      </c>
      <c r="B2189" s="65">
        <v>44741</v>
      </c>
      <c r="C2189" s="65" t="str">
        <f>IFERROR(VLOOKUP(Tableau3[[#This Row],[CUSTOMER PN]],Database!$A$1:$U$80002,3,FALSE),"")</f>
        <v>FABRICATION</v>
      </c>
      <c r="D2189" s="66" t="str">
        <f>IFERROR(VLOOKUP(Tableau3[[#This Row],[CUSTOMER PN]],Database!$A$1:$U$8066,20,FALSE),"TBD")</f>
        <v>SATAIR</v>
      </c>
      <c r="E2189" s="66">
        <f>IFERROR(VLOOKUP(Tableau3[[#This Row],[CUSTOMER PN]],Database!$A$1:$U$80002,2,FALSE),"")</f>
        <v>116</v>
      </c>
      <c r="F2189" s="633">
        <v>28845732</v>
      </c>
      <c r="G2189" s="66" t="str">
        <f>IFERROR(VLOOKUP(Tableau3[[#This Row],[CONCAT]],'[1]Carnet de commande '!$AW$4:$AX$8553,2,FALSE),"NON-SPARES")</f>
        <v>NON-SPARES</v>
      </c>
      <c r="H2189" s="634" t="s">
        <v>4731</v>
      </c>
      <c r="I2189" s="68">
        <v>1</v>
      </c>
      <c r="J2189" s="67" t="s">
        <v>174</v>
      </c>
      <c r="K2189" s="708" t="s">
        <v>612</v>
      </c>
      <c r="L2189" s="739" t="str">
        <f>IFERROR(VLOOKUP(Tableau3[[#This Row],[CUSTOMER PN]],Database!A$2:V$3058,21,FALSE),"")</f>
        <v>IS0032594M</v>
      </c>
      <c r="M2189" s="87" t="str">
        <f>IFERROR(IF(Tableau3[[#This Row],[PO TYPE]]="HA/REVENTE","NA",VLOOKUP(Tableau3[[#This Row],[CONCAT]],[2]Commandes!$A$1:$T$1073,20,FALSE)),"NON PRESENT INDUS")</f>
        <v>Terminé</v>
      </c>
      <c r="N2189" s="87">
        <v>48842</v>
      </c>
      <c r="O2189" s="87" t="s">
        <v>1307</v>
      </c>
      <c r="P2189" s="87">
        <v>6132379</v>
      </c>
      <c r="Q2189" s="635">
        <v>0</v>
      </c>
      <c r="R2189" s="739">
        <v>0</v>
      </c>
      <c r="S2189" s="70">
        <f>IF(Tableau3[[#This Row],[PO TYPE]]="HA/REVENTE","NA",IF(OR(COUNTIF(Tableau3[[#This Row],[N° DP/DA]],"*OF*"),ISNUMBER(Tableau3[[#This Row],[N° DP/DA]])),1,0))</f>
        <v>1</v>
      </c>
      <c r="T2189" s="70">
        <f>IF(Tableau3[[#This Row],[PO TYPE]]="HA/REVENTE","NA",IF(OR(COUNTIF(Tableau3[[#This Row],[Launched O/N]],"*OF*"),ISNUMBER(Tableau3[[#This Row],[Launched O/N]])),1,0))</f>
        <v>1</v>
      </c>
      <c r="U2189" s="72">
        <f>IFERROR((Tableau3[[#This Row],[50%]]*0.5+Tableau3[[#This Row],[50%2]]*0.5),"100%")</f>
        <v>1</v>
      </c>
      <c r="V2189" s="644">
        <v>1</v>
      </c>
      <c r="W2189" s="643">
        <v>44795</v>
      </c>
      <c r="X2189" s="49" t="str">
        <f>IFERROR(VLOOKUP(Tableau3[[#This Row],[CONCAT]],Confiés!A$1:AE$9820,30,FALSE),"NA")</f>
        <v>NA</v>
      </c>
      <c r="Y2189" s="71">
        <f t="shared" si="6"/>
        <v>1</v>
      </c>
      <c r="Z2189" s="65">
        <v>44789</v>
      </c>
      <c r="AA2189" s="70">
        <v>0.95</v>
      </c>
      <c r="AB2189" s="70" t="s">
        <v>68</v>
      </c>
      <c r="AC2189" s="70" t="s">
        <v>68</v>
      </c>
      <c r="AD2189" s="72"/>
      <c r="AE2189" s="70" t="str">
        <f>IFERROR(VLOOKUP(Tableau3[[#This Row],[CONCAT]],'[3]RECHANGES Satair-Stelia'!$A$4:$O$200,15,FALSE),"")</f>
        <v/>
      </c>
      <c r="AF2189" s="244" t="str">
        <f>IFERROR(VLOOKUP(Tableau3[[#This Row],[CONCAT]],'[3]RECHANGES Satair-Stelia'!$A$4:$U$200,16,FALSE),"")</f>
        <v/>
      </c>
      <c r="AG2189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44810</v>
      </c>
      <c r="AH2189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44865</v>
      </c>
      <c r="AI2189" s="65" t="str">
        <f>IFERROR(VLOOKUP(Tableau3[[#This Row],[CONCAT]],'[1]Carnet de commande '!$AW$9:$BE$50813,9,FALSE),"Sous-poste")</f>
        <v>Sous-poste</v>
      </c>
      <c r="AJ2189" s="73" t="str">
        <f>IFERROR(VLOOKUP(Tableau3[[#This Row],[CONCAT]],'[1]Carnet de commande '!$AW$9:$BE$50813,8,FALSE),"Sous-poste")</f>
        <v>Sous-poste</v>
      </c>
      <c r="AK2189" s="636">
        <v>44812</v>
      </c>
      <c r="AL2189" s="643">
        <v>44867</v>
      </c>
      <c r="AM2189" s="65"/>
      <c r="AN2189" s="65" t="s">
        <v>1643</v>
      </c>
      <c r="AO2189" s="65" t="s">
        <v>2982</v>
      </c>
      <c r="AP2189" s="643" t="s">
        <v>4726</v>
      </c>
      <c r="AQ2189" s="65"/>
      <c r="AS2189" s="83">
        <f>IF(OR(Tableau3[[#This Row],[Criticité]]="EXP",Tableau3[[#This Row],[Criticité]]="RTN",Tableau3[[#This Row],[Criticité]]=""),1,0)</f>
        <v>0</v>
      </c>
      <c r="AT2189" s="83" t="e">
        <f>IF(Tableau3[[#This Row],[Delivery Reforecasted]]&lt;&gt;"",IF(WORKDAY.INTL(Tableau3[[#This Row],[Real shipment]],RECHANGES!$AS2310,1)&lt;=Tableau3[[#This Row],[Delivery Reforecasted]],"O","N"),IF(WORKDAY.INTL(Tableau3[[#This Row],[Real shipment]],RECHANGES!$AS2310,1)&lt;=Tableau3[[#This Row],[Requested delivery]],"O","N"))</f>
        <v>#VALUE!</v>
      </c>
      <c r="AU2189" s="77" t="e">
        <f>IF(Tableau3[[#This Row],[Requested delivery]]&lt;&gt;"",IF(WORKDAY.INTL(Tableau3[[#This Row],[Real shipment]],RECHANGES!$AS2310,1)&lt;=Tableau3[[#This Row],[Requested delivery]],"O","N"),IF(WORKDAY.INTL(Tableau3[[#This Row],[Real shipment]],RECHANGES!$AS2310,1)&lt;=Tableau3[[#This Row],[Delivery Reforecasted]],"O","N"))</f>
        <v>#VALUE!</v>
      </c>
      <c r="AV2189" s="83" t="str">
        <f>IF(Tableau3[[#This Row],[Reforecasted shipment]]&gt;=Tableau3[[#This Row],[Real shipment]],"O","N")</f>
        <v>N</v>
      </c>
      <c r="AW2189" s="77" t="e">
        <f>IF(Tableau3[[#This Row],[Real shipment]]&lt;&gt;"",MONTH(Tableau3[[#This Row],[Real shipment]]),"")</f>
        <v>#VALUE!</v>
      </c>
      <c r="AX2189" s="77" t="e">
        <f>IF(Tableau3[[#This Row],[Real shipment]]&lt;&gt;"",YEAR(Tableau3[[#This Row],[Real shipment]]),"")</f>
        <v>#VALUE!</v>
      </c>
      <c r="AY2189" s="77">
        <f>MONTH(Tableau3[[#This Row],[ENTRY DATE]])</f>
        <v>6</v>
      </c>
      <c r="AZ2189" s="77">
        <f>YEAR(Tableau3[[#This Row],[ENTRY DATE]])</f>
        <v>2022</v>
      </c>
      <c r="BA2189" s="66">
        <f>IFERROR(WEEKNUM(Tableau3[[#This Row],[Reforecasted shipment]]),"")</f>
        <v>45</v>
      </c>
      <c r="BB2189" s="66">
        <f>IFERROR(MONTH(Tableau3[[#This Row],[Reforecasted shipment]]),"")</f>
        <v>10</v>
      </c>
      <c r="BC2189" s="66">
        <f>IFERROR(YEAR(Tableau3[[#This Row],[Reforecasted shipment]]),"")</f>
        <v>2022</v>
      </c>
      <c r="BD2189" s="78">
        <f>IFERROR(VLOOKUP(Tableau3[[#This Row],[CUSTOMER PN]],Database!$A$1:$U$80002,13,FALSE),"0")*Tableau3[[#This Row],[QTY]]</f>
        <v>0.20499999999999999</v>
      </c>
      <c r="BE2189" s="78">
        <f>IFERROR(VLOOKUP(Tableau3[[#This Row],[CUSTOMER PN]],Database!$A$1:$U$80002,16,FALSE),"0")*Tableau3[[#This Row],[QTY]]</f>
        <v>1.4</v>
      </c>
      <c r="BF2189" s="78">
        <f>IFERROR(VLOOKUP(Tableau3[[#This Row],[CUSTOMER PN]],Database!$A$1:$U$80002,19,FALSE),"0")</f>
        <v>0.35</v>
      </c>
      <c r="BG2189" s="78">
        <f>Tableau3[[#This Row],[MANUF]]+Tableau3[[#This Row],[CONTRÔLE/TEST]]</f>
        <v>1.75</v>
      </c>
      <c r="BH2189" s="78" t="str">
        <f>IFERROR(VLOOKUP(Tableau3[[#This Row],[CUSTOMER PN]],Database!$A$1:$U$80002,9,FALSE),"NA")</f>
        <v>COL</v>
      </c>
      <c r="BI2189" s="66"/>
      <c r="BJ2189" s="78"/>
      <c r="BK2189" s="79"/>
    </row>
    <row r="2190" spans="1:63" ht="15.75" customHeight="1" x14ac:dyDescent="0.25">
      <c r="A2190" s="574" t="str">
        <f>CONCATENATE(Tableau3[[#This Row],[CUSTOMER ORDER]],Tableau3[[#This Row],[ITEM]])</f>
        <v>2889072410</v>
      </c>
      <c r="B2190" s="575">
        <v>44805</v>
      </c>
      <c r="C2190" s="575" t="str">
        <f>IFERROR(VLOOKUP(Tableau3[[#This Row],[CUSTOMER PN]],Database!$A$1:$U$80002,3,FALSE),"")</f>
        <v>HA/REVENTE</v>
      </c>
      <c r="D2190" s="576" t="str">
        <f>IFERROR(VLOOKUP(Tableau3[[#This Row],[CUSTOMER PN]],Database!$A$1:$U$8066,20,FALSE),"TBD")</f>
        <v>SATAIR</v>
      </c>
      <c r="E2190" s="576" t="str">
        <f>IFERROR(VLOOKUP(Tableau3[[#This Row],[CUSTOMER PN]],Database!$A$1:$U$80002,2,FALSE),"")</f>
        <v>PLATE ASSY FRONT 301VU</v>
      </c>
      <c r="F2190" s="668">
        <v>28890724</v>
      </c>
      <c r="G2190" s="576" t="str">
        <f>IFERROR(VLOOKUP(Tableau3[[#This Row],[CONCAT]],'[1]Carnet de commande '!$AW$4:$AX$8553,2,FALSE),"NON-SPARES")</f>
        <v>183284</v>
      </c>
      <c r="H2190" s="692">
        <v>10</v>
      </c>
      <c r="I2190" s="577" t="s">
        <v>1211</v>
      </c>
      <c r="J2190" s="67" t="s">
        <v>251</v>
      </c>
      <c r="K2190" s="718" t="s">
        <v>891</v>
      </c>
      <c r="L2190" s="744" t="str">
        <f>IFERROR(VLOOKUP(Tableau3[[#This Row],[CUSTOMER PN]],Database!A$2:V$3058,21,FALSE),"")</f>
        <v>IS0032776S</v>
      </c>
      <c r="M2190" s="579" t="str">
        <f>IFERROR(IF(Tableau3[[#This Row],[PO TYPE]]="HA/REVENTE","NA",VLOOKUP(Tableau3[[#This Row],[CONCAT]],[2]Commandes!$A$1:$T$1073,20,FALSE)),"NON PRESENT INDUS")</f>
        <v>NA</v>
      </c>
      <c r="N2190" s="579">
        <v>48843</v>
      </c>
      <c r="O2190" s="579" t="str">
        <f>IF(Tableau3[[#This Row],[PO TYPE]]="HA/REVENTE","NA","")</f>
        <v>NA</v>
      </c>
      <c r="P2190" s="579" t="s">
        <v>68</v>
      </c>
      <c r="Q2190" s="776" t="str">
        <f>IF(Tableau3[[#This Row],[PO TYPE]]="HA/REVENTE","NA","")</f>
        <v>NA</v>
      </c>
      <c r="R2190" s="744" t="str">
        <f>IF(Tableau3[[#This Row],[PO TYPE]]="HA/REVENTE","NA","")</f>
        <v>NA</v>
      </c>
      <c r="S2190" s="580" t="str">
        <f>IF(Tableau3[[#This Row],[PO TYPE]]="HA/REVENTE","NA",IF(OR(COUNTIF(Tableau3[[#This Row],[N° DP/DA]],"*OF*"),ISNUMBER(Tableau3[[#This Row],[N° DP/DA]])),1,0))</f>
        <v>NA</v>
      </c>
      <c r="T2190" s="580" t="str">
        <f>IF(Tableau3[[#This Row],[PO TYPE]]="HA/REVENTE","NA",IF(OR(COUNTIF(Tableau3[[#This Row],[Launched O/N]],"*OF*"),ISNUMBER(Tableau3[[#This Row],[Launched O/N]])),1,0))</f>
        <v>NA</v>
      </c>
      <c r="U2190" s="581" t="str">
        <f>IFERROR((Tableau3[[#This Row],[50%]]*0.5+Tableau3[[#This Row],[50%2]]*0.5),"100%")</f>
        <v>100%</v>
      </c>
      <c r="V2190" s="796">
        <v>1</v>
      </c>
      <c r="W2190" s="643" t="s">
        <v>3402</v>
      </c>
      <c r="X2190" s="582" t="str">
        <f>IFERROR(VLOOKUP(Tableau3[[#This Row],[CONCAT]],Confiés!A$1:AE$9820,30,FALSE),"NA")</f>
        <v>NA</v>
      </c>
      <c r="Y2190" s="583">
        <f t="shared" si="6"/>
        <v>1</v>
      </c>
      <c r="Z2190" s="575" t="s">
        <v>68</v>
      </c>
      <c r="AA2190" s="580" t="s">
        <v>68</v>
      </c>
      <c r="AB2190" s="580" t="s">
        <v>68</v>
      </c>
      <c r="AC2190" s="580" t="s">
        <v>68</v>
      </c>
      <c r="AD2190" s="581"/>
      <c r="AE2190" s="580" t="str">
        <f>IFERROR(VLOOKUP(Tableau3[[#This Row],[CONCAT]],'[3]RECHANGES Satair-Stelia'!$A$4:$O$200,15,FALSE),"")</f>
        <v/>
      </c>
      <c r="AF2190" s="916" t="str">
        <f>IFERROR(VLOOKUP(Tableau3[[#This Row],[CONCAT]],'[3]RECHANGES Satair-Stelia'!$A$4:$U$200,16,FALSE),"")</f>
        <v/>
      </c>
      <c r="AG2190" s="584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44804</v>
      </c>
      <c r="AH2190" s="57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44859</v>
      </c>
      <c r="AI2190" s="575" t="s">
        <v>4683</v>
      </c>
      <c r="AJ2190" s="584" t="s">
        <v>4684</v>
      </c>
      <c r="AK2190" s="865">
        <v>44806</v>
      </c>
      <c r="AL2190" s="650">
        <v>44861</v>
      </c>
      <c r="AM2190" s="575"/>
      <c r="AN2190" s="65" t="s">
        <v>1643</v>
      </c>
      <c r="AO2190" s="575" t="s">
        <v>2990</v>
      </c>
      <c r="AP2190" s="650"/>
      <c r="AQ2190" s="65" t="s">
        <v>70</v>
      </c>
      <c r="AR2190" s="585"/>
      <c r="AS2190" s="586">
        <f>IF(OR(Tableau3[[#This Row],[Criticité]]="EXP",Tableau3[[#This Row],[Criticité]]="RTN",Tableau3[[#This Row],[Criticité]]=""),1,0)</f>
        <v>0</v>
      </c>
      <c r="AT2190" s="586" t="e">
        <f>IF(Tableau3[[#This Row],[Delivery Reforecasted]]&lt;&gt;"",IF(WORKDAY.INTL(Tableau3[[#This Row],[Real shipment]],RECHANGES!$AS2437,1)&lt;=Tableau3[[#This Row],[Delivery Reforecasted]],"O","N"),IF(WORKDAY.INTL(Tableau3[[#This Row],[Real shipment]],RECHANGES!$AS2437,1)&lt;=Tableau3[[#This Row],[Requested delivery]],"O","N"))</f>
        <v>#VALUE!</v>
      </c>
      <c r="AU2190" s="587" t="e">
        <f>IF(Tableau3[[#This Row],[Requested delivery]]&lt;&gt;"",IF(WORKDAY.INTL(Tableau3[[#This Row],[Real shipment]],RECHANGES!$AS2437,1)&lt;=Tableau3[[#This Row],[Requested delivery]],"O","N"),IF(WORKDAY.INTL(Tableau3[[#This Row],[Real shipment]],RECHANGES!$AS2437,1)&lt;=Tableau3[[#This Row],[Delivery Reforecasted]],"O","N"))</f>
        <v>#VALUE!</v>
      </c>
      <c r="AV2190" s="586" t="str">
        <f>IF(Tableau3[[#This Row],[Reforecasted shipment]]&gt;=Tableau3[[#This Row],[Real shipment]],"O","N")</f>
        <v>N</v>
      </c>
      <c r="AW2190" s="587" t="e">
        <f>IF(Tableau3[[#This Row],[Real shipment]]&lt;&gt;"",MONTH(Tableau3[[#This Row],[Real shipment]]),"")</f>
        <v>#VALUE!</v>
      </c>
      <c r="AX2190" s="587" t="e">
        <f>IF(Tableau3[[#This Row],[Real shipment]]&lt;&gt;"",YEAR(Tableau3[[#This Row],[Real shipment]]),"")</f>
        <v>#VALUE!</v>
      </c>
      <c r="AY2190" s="587">
        <f>MONTH(Tableau3[[#This Row],[ENTRY DATE]])</f>
        <v>9</v>
      </c>
      <c r="AZ2190" s="587">
        <f>YEAR(Tableau3[[#This Row],[ENTRY DATE]])</f>
        <v>2022</v>
      </c>
      <c r="BA2190" s="576">
        <f>IFERROR(WEEKNUM(Tableau3[[#This Row],[Reforecasted shipment]]),"")</f>
        <v>44</v>
      </c>
      <c r="BB2190" s="576">
        <f>IFERROR(MONTH(Tableau3[[#This Row],[Reforecasted shipment]]),"")</f>
        <v>10</v>
      </c>
      <c r="BC2190" s="576">
        <f>IFERROR(YEAR(Tableau3[[#This Row],[Reforecasted shipment]]),"")</f>
        <v>2022</v>
      </c>
      <c r="BD2190" s="588">
        <f>IFERROR(VLOOKUP(Tableau3[[#This Row],[CUSTOMER PN]],Database!$A$1:$U$80002,13,FALSE),"0")*Tableau3[[#This Row],[QTY]]</f>
        <v>0</v>
      </c>
      <c r="BE2190" s="588">
        <f>IFERROR(VLOOKUP(Tableau3[[#This Row],[CUSTOMER PN]],Database!$A$1:$U$80002,16,FALSE),"0")*Tableau3[[#This Row],[QTY]]</f>
        <v>0</v>
      </c>
      <c r="BF2190" s="588">
        <f>IFERROR(VLOOKUP(Tableau3[[#This Row],[CUSTOMER PN]],Database!$A$1:$U$80002,19,FALSE),"0")</f>
        <v>0</v>
      </c>
      <c r="BG2190" s="588">
        <f>Tableau3[[#This Row],[MANUF]]+Tableau3[[#This Row],[CONTRÔLE/TEST]]</f>
        <v>0</v>
      </c>
      <c r="BH2190" s="588" t="str">
        <f>IFERROR(VLOOKUP(Tableau3[[#This Row],[CUSTOMER PN]],Database!$A$1:$U$80002,9,FALSE),"NA")</f>
        <v>NA</v>
      </c>
      <c r="BI2190" s="576" t="str">
        <f>IFERROR((Tableau3[[#This Row],[MANUF]])-#REF!*(Tableau3[[#This Row],[MANUF]]),"0")</f>
        <v>0</v>
      </c>
      <c r="BJ2190" s="588" t="str">
        <f>IFERROR(Tableau3[[#This Row],[CONTRÔLE/TEST]]-#REF!*Tableau3[[#This Row],[CONTRÔLE/TEST]],"0")</f>
        <v>0</v>
      </c>
      <c r="BK2190" s="589"/>
    </row>
    <row r="2191" spans="1:63" ht="15.75" customHeight="1" x14ac:dyDescent="0.25">
      <c r="A2191" s="64" t="str">
        <f>CONCATENATE(Tableau3[[#This Row],[CUSTOMER ORDER]],Tableau3[[#This Row],[ITEM]])</f>
        <v>2884573210_2</v>
      </c>
      <c r="B2191" s="65">
        <v>44741</v>
      </c>
      <c r="C2191" s="65" t="str">
        <f>IFERROR(VLOOKUP(Tableau3[[#This Row],[CUSTOMER PN]],Database!$A$1:$U$80002,3,FALSE),"")</f>
        <v>FABRICATION</v>
      </c>
      <c r="D2191" s="66" t="str">
        <f>IFERROR(VLOOKUP(Tableau3[[#This Row],[CUSTOMER PN]],Database!$A$1:$U$8066,20,FALSE),"TBD")</f>
        <v>SATAIR</v>
      </c>
      <c r="E2191" s="66">
        <f>IFERROR(VLOOKUP(Tableau3[[#This Row],[CUSTOMER PN]],Database!$A$1:$U$80002,2,FALSE),"")</f>
        <v>116</v>
      </c>
      <c r="F2191" s="633">
        <v>28845732</v>
      </c>
      <c r="G2191" s="66" t="str">
        <f>IFERROR(VLOOKUP(Tableau3[[#This Row],[CONCAT]],'[1]Carnet de commande '!$AW$4:$AX$8553,2,FALSE),"NON-SPARES")</f>
        <v>NON-SPARES</v>
      </c>
      <c r="H2191" s="634" t="s">
        <v>4732</v>
      </c>
      <c r="I2191" s="68">
        <v>1</v>
      </c>
      <c r="J2191" s="67" t="s">
        <v>174</v>
      </c>
      <c r="K2191" s="708" t="s">
        <v>612</v>
      </c>
      <c r="L2191" s="739" t="str">
        <f>IFERROR(VLOOKUP(Tableau3[[#This Row],[CUSTOMER PN]],Database!A$2:V$3058,21,FALSE),"")</f>
        <v>IS0032594M</v>
      </c>
      <c r="M2191" s="87" t="str">
        <f>IFERROR(IF(Tableau3[[#This Row],[PO TYPE]]="HA/REVENTE","NA",VLOOKUP(Tableau3[[#This Row],[CONCAT]],[2]Commandes!$A$1:$T$1073,20,FALSE)),"NON PRESENT INDUS")</f>
        <v>Terminé</v>
      </c>
      <c r="N2191" s="87">
        <v>48842</v>
      </c>
      <c r="O2191" s="87" t="s">
        <v>1418</v>
      </c>
      <c r="P2191" s="87">
        <v>6132420</v>
      </c>
      <c r="Q2191" s="635">
        <v>0</v>
      </c>
      <c r="R2191" s="739">
        <v>0</v>
      </c>
      <c r="S2191" s="70">
        <f>IF(Tableau3[[#This Row],[PO TYPE]]="HA/REVENTE","NA",IF(OR(COUNTIF(Tableau3[[#This Row],[N° DP/DA]],"*OF*"),ISNUMBER(Tableau3[[#This Row],[N° DP/DA]])),1,0))</f>
        <v>1</v>
      </c>
      <c r="T2191" s="70">
        <f>IF(Tableau3[[#This Row],[PO TYPE]]="HA/REVENTE","NA",IF(OR(COUNTIF(Tableau3[[#This Row],[Launched O/N]],"*OF*"),ISNUMBER(Tableau3[[#This Row],[Launched O/N]])),1,0))</f>
        <v>1</v>
      </c>
      <c r="U2191" s="72">
        <f>IFERROR((Tableau3[[#This Row],[50%]]*0.5+Tableau3[[#This Row],[50%2]]*0.5),"100%")</f>
        <v>1</v>
      </c>
      <c r="V2191" s="644">
        <v>1</v>
      </c>
      <c r="W2191" s="643">
        <v>44795</v>
      </c>
      <c r="X2191" s="49" t="str">
        <f>IFERROR(VLOOKUP(Tableau3[[#This Row],[CONCAT]],Confiés!A$1:AE$9820,30,FALSE),"NA")</f>
        <v>NA</v>
      </c>
      <c r="Y2191" s="71">
        <f t="shared" si="6"/>
        <v>1</v>
      </c>
      <c r="Z2191" s="65">
        <v>44789</v>
      </c>
      <c r="AA2191" s="70">
        <v>0.95</v>
      </c>
      <c r="AB2191" s="70" t="s">
        <v>68</v>
      </c>
      <c r="AC2191" s="70" t="s">
        <v>68</v>
      </c>
      <c r="AD2191" s="72"/>
      <c r="AE2191" s="70" t="str">
        <f>IFERROR(VLOOKUP(Tableau3[[#This Row],[CONCAT]],'[3]RECHANGES Satair-Stelia'!$A$4:$O$200,15,FALSE),"")</f>
        <v/>
      </c>
      <c r="AF2191" s="244" t="str">
        <f>IFERROR(VLOOKUP(Tableau3[[#This Row],[CONCAT]],'[3]RECHANGES Satair-Stelia'!$A$4:$U$200,16,FALSE),"")</f>
        <v/>
      </c>
      <c r="AG2191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44810</v>
      </c>
      <c r="AH2191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44865</v>
      </c>
      <c r="AI2191" s="65" t="str">
        <f>IFERROR(VLOOKUP(Tableau3[[#This Row],[CONCAT]],'[1]Carnet de commande '!$AW$9:$BE$50813,9,FALSE),"Sous-poste")</f>
        <v>Sous-poste</v>
      </c>
      <c r="AJ2191" s="73" t="str">
        <f>IFERROR(VLOOKUP(Tableau3[[#This Row],[CONCAT]],'[1]Carnet de commande '!$AW$9:$BE$50813,8,FALSE),"Sous-poste")</f>
        <v>Sous-poste</v>
      </c>
      <c r="AK2191" s="636">
        <v>44812</v>
      </c>
      <c r="AL2191" s="643">
        <v>44867</v>
      </c>
      <c r="AM2191" s="65"/>
      <c r="AN2191" s="65" t="s">
        <v>1643</v>
      </c>
      <c r="AO2191" s="65" t="s">
        <v>2982</v>
      </c>
      <c r="AP2191" s="643" t="s">
        <v>4726</v>
      </c>
      <c r="AQ2191" s="65"/>
      <c r="AS2191" s="83">
        <f>IF(OR(Tableau3[[#This Row],[Criticité]]="EXP",Tableau3[[#This Row],[Criticité]]="RTN",Tableau3[[#This Row],[Criticité]]=""),1,0)</f>
        <v>0</v>
      </c>
      <c r="AT2191" s="83" t="e">
        <f>IF(Tableau3[[#This Row],[Delivery Reforecasted]]&lt;&gt;"",IF(WORKDAY.INTL(Tableau3[[#This Row],[Real shipment]],RECHANGES!$AS2311,1)&lt;=Tableau3[[#This Row],[Delivery Reforecasted]],"O","N"),IF(WORKDAY.INTL(Tableau3[[#This Row],[Real shipment]],RECHANGES!$AS2311,1)&lt;=Tableau3[[#This Row],[Requested delivery]],"O","N"))</f>
        <v>#VALUE!</v>
      </c>
      <c r="AU2191" s="77" t="e">
        <f>IF(Tableau3[[#This Row],[Requested delivery]]&lt;&gt;"",IF(WORKDAY.INTL(Tableau3[[#This Row],[Real shipment]],RECHANGES!$AS2311,1)&lt;=Tableau3[[#This Row],[Requested delivery]],"O","N"),IF(WORKDAY.INTL(Tableau3[[#This Row],[Real shipment]],RECHANGES!$AS2311,1)&lt;=Tableau3[[#This Row],[Delivery Reforecasted]],"O","N"))</f>
        <v>#VALUE!</v>
      </c>
      <c r="AV2191" s="83" t="str">
        <f>IF(Tableau3[[#This Row],[Reforecasted shipment]]&gt;=Tableau3[[#This Row],[Real shipment]],"O","N")</f>
        <v>N</v>
      </c>
      <c r="AW2191" s="77" t="e">
        <f>IF(Tableau3[[#This Row],[Real shipment]]&lt;&gt;"",MONTH(Tableau3[[#This Row],[Real shipment]]),"")</f>
        <v>#VALUE!</v>
      </c>
      <c r="AX2191" s="77" t="e">
        <f>IF(Tableau3[[#This Row],[Real shipment]]&lt;&gt;"",YEAR(Tableau3[[#This Row],[Real shipment]]),"")</f>
        <v>#VALUE!</v>
      </c>
      <c r="AY2191" s="77">
        <f>MONTH(Tableau3[[#This Row],[ENTRY DATE]])</f>
        <v>6</v>
      </c>
      <c r="AZ2191" s="77">
        <f>YEAR(Tableau3[[#This Row],[ENTRY DATE]])</f>
        <v>2022</v>
      </c>
      <c r="BA2191" s="66">
        <f>IFERROR(WEEKNUM(Tableau3[[#This Row],[Reforecasted shipment]]),"")</f>
        <v>45</v>
      </c>
      <c r="BB2191" s="66">
        <f>IFERROR(MONTH(Tableau3[[#This Row],[Reforecasted shipment]]),"")</f>
        <v>10</v>
      </c>
      <c r="BC2191" s="66">
        <f>IFERROR(YEAR(Tableau3[[#This Row],[Reforecasted shipment]]),"")</f>
        <v>2022</v>
      </c>
      <c r="BD2191" s="78">
        <f>IFERROR(VLOOKUP(Tableau3[[#This Row],[CUSTOMER PN]],Database!$A$1:$U$80002,13,FALSE),"0")*Tableau3[[#This Row],[QTY]]</f>
        <v>0.20499999999999999</v>
      </c>
      <c r="BE2191" s="78">
        <f>IFERROR(VLOOKUP(Tableau3[[#This Row],[CUSTOMER PN]],Database!$A$1:$U$80002,16,FALSE),"0")*Tableau3[[#This Row],[QTY]]</f>
        <v>1.4</v>
      </c>
      <c r="BF2191" s="78">
        <f>IFERROR(VLOOKUP(Tableau3[[#This Row],[CUSTOMER PN]],Database!$A$1:$U$80002,19,FALSE),"0")</f>
        <v>0.35</v>
      </c>
      <c r="BG2191" s="78">
        <f>Tableau3[[#This Row],[MANUF]]+Tableau3[[#This Row],[CONTRÔLE/TEST]]</f>
        <v>1.75</v>
      </c>
      <c r="BH2191" s="78" t="str">
        <f>IFERROR(VLOOKUP(Tableau3[[#This Row],[CUSTOMER PN]],Database!$A$1:$U$80002,9,FALSE),"NA")</f>
        <v>COL</v>
      </c>
      <c r="BI2191" s="66"/>
      <c r="BJ2191" s="78"/>
      <c r="BK2191" s="79"/>
    </row>
    <row r="2192" spans="1:63" ht="15.75" customHeight="1" x14ac:dyDescent="0.25">
      <c r="A2192" s="64" t="str">
        <f>CONCATENATE(Tableau3[[#This Row],[CUSTOMER ORDER]],Tableau3[[#This Row],[ITEM]])</f>
        <v>2878652510_1</v>
      </c>
      <c r="B2192" s="65">
        <v>44651</v>
      </c>
      <c r="C2192" s="643" t="str">
        <f>IFERROR(VLOOKUP(Tableau3[[#This Row],[CUSTOMER PN]],Database!$A$1:$U$80002,3,FALSE),"")</f>
        <v>FABRICATION</v>
      </c>
      <c r="D2192" s="87" t="str">
        <f>IFERROR(VLOOKUP(Tableau3[[#This Row],[CUSTOMER PN]],Database!$A$1:$U$8066,20,FALSE),"TBD")</f>
        <v>SATAIR</v>
      </c>
      <c r="E2192" s="87">
        <f>IFERROR(VLOOKUP(Tableau3[[#This Row],[CUSTOMER PN]],Database!$A$1:$U$80002,2,FALSE),"")</f>
        <v>54</v>
      </c>
      <c r="F2192" s="673">
        <v>28786525</v>
      </c>
      <c r="G2192" s="87" t="str">
        <f>IFERROR(VLOOKUP(Tableau3[[#This Row],[CONCAT]],'[1]Carnet de commande '!$AW$4:$AX$8553,2,FALSE),"NON-SPARES")</f>
        <v>NON-SPARES</v>
      </c>
      <c r="H2192" s="634" t="s">
        <v>4731</v>
      </c>
      <c r="I2192" s="68">
        <v>1</v>
      </c>
      <c r="J2192" s="67" t="s">
        <v>66</v>
      </c>
      <c r="K2192" s="708" t="s">
        <v>1642</v>
      </c>
      <c r="L2192" s="739" t="str">
        <f>IFERROR(VLOOKUP(Tableau3[[#This Row],[CUSTOMER PN]],Database!A$2:V$3058,21,FALSE),"")</f>
        <v>IS0032110M</v>
      </c>
      <c r="M2192" s="87" t="str">
        <f>IFERROR(IF(Tableau3[[#This Row],[PO TYPE]]="HA/REVENTE","NA",VLOOKUP(Tableau3[[#This Row],[CONCAT]],[2]Commandes!$A$1:$T$1073,20,FALSE)),"NON PRESENT INDUS")</f>
        <v>Terminé</v>
      </c>
      <c r="N2192" s="87">
        <v>48842</v>
      </c>
      <c r="O2192" s="87" t="s">
        <v>1419</v>
      </c>
      <c r="P2192" s="87">
        <v>6092795</v>
      </c>
      <c r="Q2192" s="635">
        <v>0</v>
      </c>
      <c r="R2192" s="739">
        <v>0</v>
      </c>
      <c r="S2192" s="644">
        <f>IF(Tableau3[[#This Row],[PO TYPE]]="HA/REVENTE","NA",IF(OR(COUNTIF(Tableau3[[#This Row],[N° DP/DA]],"*OF*"),ISNUMBER(Tableau3[[#This Row],[N° DP/DA]])),1,0))</f>
        <v>1</v>
      </c>
      <c r="T2192" s="644">
        <f>IF(Tableau3[[#This Row],[PO TYPE]]="HA/REVENTE","NA",IF(OR(COUNTIF(Tableau3[[#This Row],[Launched O/N]],"*OF*"),ISNUMBER(Tableau3[[#This Row],[Launched O/N]])),1,0))</f>
        <v>1</v>
      </c>
      <c r="U2192" s="645">
        <f>IFERROR((Tableau3[[#This Row],[50%]]*0.5+Tableau3[[#This Row],[50%2]]*0.5),"100%")</f>
        <v>1</v>
      </c>
      <c r="V2192" s="644">
        <v>1</v>
      </c>
      <c r="W2192" s="643">
        <v>45100</v>
      </c>
      <c r="X2192" s="90" t="str">
        <f>IFERROR(VLOOKUP(Tableau3[[#This Row],[CONCAT]],Confiés!A$1:AE$9820,30,FALSE),"NA")</f>
        <v>NA</v>
      </c>
      <c r="Y2192" s="646">
        <v>0.9</v>
      </c>
      <c r="Z2192" s="643">
        <v>44776</v>
      </c>
      <c r="AA2192" s="644">
        <v>1</v>
      </c>
      <c r="AB2192" s="644" t="s">
        <v>68</v>
      </c>
      <c r="AC2192" s="644" t="s">
        <v>68</v>
      </c>
      <c r="AD2192" s="645"/>
      <c r="AE2192" s="644" t="str">
        <f>IFERROR(VLOOKUP(Tableau3[[#This Row],[CONCAT]],'[3]RECHANGES Satair-Stelia'!$A$4:$O$200,15,FALSE),"")</f>
        <v/>
      </c>
      <c r="AF2192" s="842" t="str">
        <f>IFERROR(VLOOKUP(Tableau3[[#This Row],[CONCAT]],'[3]RECHANGES Satair-Stelia'!$A$4:$U$200,16,FALSE),"")</f>
        <v/>
      </c>
      <c r="AG2192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44790</v>
      </c>
      <c r="AH2192" s="64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44862</v>
      </c>
      <c r="AI2192" s="643" t="str">
        <f>IFERROR(VLOOKUP(Tableau3[[#This Row],[CONCAT]],'[1]Carnet de commande '!$AW$9:$BE$50813,9,FALSE),"Sous-poste")</f>
        <v>Sous-poste</v>
      </c>
      <c r="AJ2192" s="647" t="str">
        <f>IFERROR(VLOOKUP(Tableau3[[#This Row],[CONCAT]],'[1]Carnet de commande '!$AW$9:$BE$50813,8,FALSE),"Sous-poste")</f>
        <v>Sous-poste</v>
      </c>
      <c r="AK2192" s="636">
        <v>44795</v>
      </c>
      <c r="AL2192" s="643">
        <v>44867</v>
      </c>
      <c r="AM2192" s="643"/>
      <c r="AN2192" s="643"/>
      <c r="AO2192" s="643" t="s">
        <v>2982</v>
      </c>
      <c r="AP2192" s="643"/>
      <c r="AQ2192" s="643" t="s">
        <v>4594</v>
      </c>
      <c r="AS2192" s="61">
        <f>IF(OR(Tableau3[[#This Row],[Criticité]]="EXP",Tableau3[[#This Row],[Criticité]]="RTN",Tableau3[[#This Row],[Criticité]]=""),1,0)</f>
        <v>1</v>
      </c>
      <c r="AT2192" s="61" t="e">
        <f>IF(Tableau3[[#This Row],[Delivery Reforecasted]]&lt;&gt;"",IF(WORKDAY.INTL(Tableau3[[#This Row],[Real shipment]],RECHANGES!$AS2133,1)&lt;=Tableau3[[#This Row],[Delivery Reforecasted]],"O","N"),IF(WORKDAY.INTL(Tableau3[[#This Row],[Real shipment]],RECHANGES!$AS2133,1)&lt;=Tableau3[[#This Row],[Requested delivery]],"O","N"))</f>
        <v>#VALUE!</v>
      </c>
      <c r="AU2192" s="61" t="e">
        <f>IF(Tableau3[[#This Row],[Requested delivery]]&lt;&gt;"",IF(WORKDAY.INTL(Tableau3[[#This Row],[Real shipment]],RECHANGES!$AS2185,1)&lt;=Tableau3[[#This Row],[Requested delivery]],"O","N"),IF(WORKDAY.INTL(Tableau3[[#This Row],[Real shipment]],RECHANGES!$AS2185,1)&lt;=Tableau3[[#This Row],[Delivery Reforecasted]],"O","N"))</f>
        <v>#VALUE!</v>
      </c>
      <c r="AV2192" s="648" t="str">
        <f>IF(Tableau3[[#This Row],[Reforecasted shipment]]&gt;=Tableau3[[#This Row],[Real shipment]],"O","N")</f>
        <v>N</v>
      </c>
      <c r="AW2192" s="61" t="e">
        <f>IF(Tableau3[[#This Row],[Real shipment]]&lt;&gt;"",MONTH(Tableau3[[#This Row],[Real shipment]]),"")</f>
        <v>#VALUE!</v>
      </c>
      <c r="AX2192" s="61" t="e">
        <f>IF(Tableau3[[#This Row],[Real shipment]]&lt;&gt;"",YEAR(Tableau3[[#This Row],[Real shipment]]),"")</f>
        <v>#VALUE!</v>
      </c>
      <c r="AY2192" s="61">
        <f>MONTH(Tableau3[[#This Row],[ENTRY DATE]])</f>
        <v>3</v>
      </c>
      <c r="AZ2192" s="61">
        <f>YEAR(Tableau3[[#This Row],[ENTRY DATE]])</f>
        <v>2022</v>
      </c>
      <c r="BA2192" s="87">
        <f>IFERROR(WEEKNUM(Tableau3[[#This Row],[Reforecasted shipment]]),"")</f>
        <v>44</v>
      </c>
      <c r="BB2192" s="87">
        <f>IFERROR(MONTH(Tableau3[[#This Row],[Reforecasted shipment]]),"")</f>
        <v>10</v>
      </c>
      <c r="BC2192" s="87">
        <f>IFERROR(YEAR(Tableau3[[#This Row],[Reforecasted shipment]]),"")</f>
        <v>2022</v>
      </c>
      <c r="BD2192" s="79">
        <f>IFERROR(VLOOKUP(Tableau3[[#This Row],[CUSTOMER PN]],Database!$A$1:$U$80002,13,FALSE),"0")*Tableau3[[#This Row],[QTY]]</f>
        <v>0.20499999999999999</v>
      </c>
      <c r="BE2192" s="79">
        <f>IFERROR(VLOOKUP(Tableau3[[#This Row],[CUSTOMER PN]],Database!$A$1:$U$80002,16,FALSE),"0")*Tableau3[[#This Row],[QTY]]</f>
        <v>3.0297000000000001</v>
      </c>
      <c r="BF2192" s="79">
        <f>IFERROR(VLOOKUP(Tableau3[[#This Row],[CUSTOMER PN]],Database!$A$1:$U$80002,19,FALSE),"0")</f>
        <v>0.75742500000000001</v>
      </c>
      <c r="BG2192" s="79">
        <f>Tableau3[[#This Row],[MANUF]]+Tableau3[[#This Row],[CONTRÔLE/TEST]]</f>
        <v>3.7871250000000001</v>
      </c>
      <c r="BH2192" s="79" t="str">
        <f>IFERROR(VLOOKUP(Tableau3[[#This Row],[CUSTOMER PN]],Database!$A$1:$U$80002,9,FALSE),"NA")</f>
        <v>COL</v>
      </c>
      <c r="BI2192" s="87" t="str">
        <f>IFERROR((Tableau3[[#This Row],[MANUF]])-#REF!*(Tableau3[[#This Row],[MANUF]]),"0")</f>
        <v>0</v>
      </c>
      <c r="BJ2192" s="79" t="str">
        <f>IFERROR(Tableau3[[#This Row],[CONTRÔLE/TEST]]-#REF!*Tableau3[[#This Row],[CONTRÔLE/TEST]],"0")</f>
        <v>0</v>
      </c>
      <c r="BK2192" s="79"/>
    </row>
    <row r="2193" spans="1:63" ht="15.75" customHeight="1" x14ac:dyDescent="0.25">
      <c r="A2193" s="64" t="str">
        <f>CONCATENATE(Tableau3[[#This Row],[CUSTOMER ORDER]],Tableau3[[#This Row],[ITEM]])</f>
        <v>2891537110</v>
      </c>
      <c r="B2193" s="65">
        <v>44851</v>
      </c>
      <c r="C2193" s="65" t="str">
        <f>IFERROR(VLOOKUP(Tableau3[[#This Row],[CUSTOMER PN]],Database!$A$1:$U$80002,3,FALSE),"")</f>
        <v>FABRICATION</v>
      </c>
      <c r="D2193" s="66" t="str">
        <f>IFERROR(VLOOKUP(Tableau3[[#This Row],[CUSTOMER PN]],Database!$A$1:$U$8066,20,FALSE),"TBD")</f>
        <v>SATAIR</v>
      </c>
      <c r="E2193" s="66" t="str">
        <f>IFERROR(VLOOKUP(Tableau3[[#This Row],[CUSTOMER PN]],Database!$A$1:$U$80002,2,FALSE),"")</f>
        <v>OPTICAL FIBER</v>
      </c>
      <c r="F2193" s="633">
        <v>28915371</v>
      </c>
      <c r="G2193" s="66" t="str">
        <f>IFERROR(VLOOKUP(Tableau3[[#This Row],[CONCAT]],'[1]Carnet de commande '!$AW$4:$AX$8553,2,FALSE),"NON-SPARES")</f>
        <v>185113</v>
      </c>
      <c r="H2193" s="634">
        <v>10</v>
      </c>
      <c r="I2193" s="68">
        <v>1</v>
      </c>
      <c r="J2193" s="67" t="s">
        <v>174</v>
      </c>
      <c r="K2193" s="1" t="s">
        <v>4708</v>
      </c>
      <c r="L2193" s="3" t="str">
        <f>IFERROR(VLOOKUP(Tableau3[[#This Row],[CUSTOMER PN]],Database!A$2:V$3058,21,FALSE),"")</f>
        <v>IS0063805M</v>
      </c>
      <c r="M2193" s="87" t="str">
        <f>IFERROR(IF(Tableau3[[#This Row],[PO TYPE]]="HA/REVENTE","NA",VLOOKUP(Tableau3[[#This Row],[CONCAT]],[2]Commandes!$A$1:$T$1073,20,FALSE)),"NON PRESENT INDUS")</f>
        <v>Terminé</v>
      </c>
      <c r="N2193" s="87">
        <v>48842</v>
      </c>
      <c r="O2193" s="87" t="str">
        <f>IF(Tableau3[[#This Row],[PO TYPE]]="HA/REVENTE","NA","")</f>
        <v/>
      </c>
      <c r="P2193" s="87">
        <v>6158077</v>
      </c>
      <c r="Q2193" s="635" t="str">
        <f>IF(Tableau3[[#This Row],[PO TYPE]]="HA/REVENTE","NA","")</f>
        <v/>
      </c>
      <c r="R2193" s="3" t="str">
        <f>IF(Tableau3[[#This Row],[PO TYPE]]="HA/REVENTE","NA","")</f>
        <v/>
      </c>
      <c r="S2193" s="70">
        <f>IF(Tableau3[[#This Row],[PO TYPE]]="HA/REVENTE","NA",IF(OR(COUNTIF(Tableau3[[#This Row],[N° DP/DA]],"*OF*"),ISNUMBER(Tableau3[[#This Row],[N° DP/DA]])),1,0))</f>
        <v>1</v>
      </c>
      <c r="T2193" s="70">
        <f>IF(Tableau3[[#This Row],[PO TYPE]]="HA/REVENTE","NA",IF(OR(COUNTIF(Tableau3[[#This Row],[Launched O/N]],"*OF*"),ISNUMBER(Tableau3[[#This Row],[Launched O/N]])),1,0))</f>
        <v>0</v>
      </c>
      <c r="U2193" s="72">
        <f>IFERROR((Tableau3[[#This Row],[50%]]*0.5+Tableau3[[#This Row],[50%2]]*0.5),"100%")</f>
        <v>0.5</v>
      </c>
      <c r="V2193" s="70">
        <v>1</v>
      </c>
      <c r="W2193" s="65">
        <v>44851</v>
      </c>
      <c r="X2193" s="49" t="str">
        <f>IFERROR(VLOOKUP(Tableau3[[#This Row],[CONCAT]],Confiés!A$1:AE$9820,30,FALSE),"NA")</f>
        <v>NA</v>
      </c>
      <c r="Y2193" s="71">
        <f t="shared" ref="Y2193:Y2224" si="7">SUMPRODUCT($V2193:$X2193,$V$1:$X$1)/SUMIF($V2193:$X2193,"&lt;&gt;NA",$V$1:$X$1)</f>
        <v>1</v>
      </c>
      <c r="Z2193" s="65">
        <v>44854</v>
      </c>
      <c r="AA2193" s="70">
        <v>0</v>
      </c>
      <c r="AB2193" s="70" t="s">
        <v>68</v>
      </c>
      <c r="AC2193" s="70" t="s">
        <v>68</v>
      </c>
      <c r="AD2193" s="72" t="str">
        <f>IFERROR(SUMPRODUCT($AA2193:$AC2193,$AA$1:$AC$1)/SUMIF($AA2193:$AC2193,"&lt;&gt;NA",$AA$1:$AC$1),"NA")</f>
        <v>NA</v>
      </c>
      <c r="AE2193" s="70" t="str">
        <f>IFERROR(VLOOKUP(Tableau3[[#This Row],[CONCAT]],'[3]RECHANGES Satair-Stelia'!$A$4:$O$200,15,FALSE),"")</f>
        <v/>
      </c>
      <c r="AF2193" s="244" t="str">
        <f>IFERROR(VLOOKUP(Tableau3[[#This Row],[CONCAT]],'[3]RECHANGES Satair-Stelia'!$A$4:$U$200,16,FALSE),"")</f>
        <v/>
      </c>
      <c r="AG2193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44847</v>
      </c>
      <c r="AH2193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44865</v>
      </c>
      <c r="AI2193" s="65" t="str">
        <f>IFERROR(VLOOKUP(Tableau3[[#This Row],[CONCAT]],'[1]Carnet de commande '!$AW$9:$BE$50813,9,FALSE),"Sous-poste")</f>
        <v/>
      </c>
      <c r="AJ2193" s="73" t="str">
        <f>IFERROR(VLOOKUP(Tableau3[[#This Row],[CONCAT]],'[1]Carnet de commande '!$AW$9:$BE$50813,8,FALSE),"Sous-poste")</f>
        <v/>
      </c>
      <c r="AK2193" s="636">
        <v>44851</v>
      </c>
      <c r="AL2193" s="65">
        <v>44867</v>
      </c>
      <c r="AM2193" s="65"/>
      <c r="AN2193" s="65"/>
      <c r="AO2193" s="65" t="s">
        <v>2990</v>
      </c>
      <c r="AP2193" s="65"/>
      <c r="AQ2193" s="65"/>
      <c r="AS2193" s="83">
        <f>IF(OR(Tableau3[[#This Row],[Criticité]]="EXP",Tableau3[[#This Row],[Criticité]]="RTN",Tableau3[[#This Row],[Criticité]]=""),1,0)</f>
        <v>0</v>
      </c>
      <c r="AT2193" s="83" t="e">
        <f>IF(Tableau3[[#This Row],[Delivery Reforecasted]]&lt;&gt;"",IF(WORKDAY.INTL(Tableau3[[#This Row],[Real shipment]],RECHANGES!$AS2490,1)&lt;=Tableau3[[#This Row],[Delivery Reforecasted]],"O","N"),IF(WORKDAY.INTL(Tableau3[[#This Row],[Real shipment]],RECHANGES!$AS2490,1)&lt;=Tableau3[[#This Row],[Requested delivery]],"O","N"))</f>
        <v>#VALUE!</v>
      </c>
      <c r="AU2193" s="77" t="e">
        <f>IF(Tableau3[[#This Row],[Requested delivery]]&lt;&gt;"",IF(WORKDAY.INTL(Tableau3[[#This Row],[Real shipment]],RECHANGES!$AS2490,1)&lt;=Tableau3[[#This Row],[Requested delivery]],"O","N"),IF(WORKDAY.INTL(Tableau3[[#This Row],[Real shipment]],RECHANGES!$AS2490,1)&lt;=Tableau3[[#This Row],[Delivery Reforecasted]],"O","N"))</f>
        <v>#VALUE!</v>
      </c>
      <c r="AV2193" s="83" t="str">
        <f>IF(Tableau3[[#This Row],[Reforecasted shipment]]&gt;=Tableau3[[#This Row],[Real shipment]],"O","N")</f>
        <v>N</v>
      </c>
      <c r="AW2193" s="77" t="str">
        <f>IF(Tableau3[[#This Row],[Real shipment]]&lt;&gt;"",MONTH(Tableau3[[#This Row],[Real shipment]]),"")</f>
        <v/>
      </c>
      <c r="AX2193" s="77" t="str">
        <f>IF(Tableau3[[#This Row],[Real shipment]]&lt;&gt;"",YEAR(Tableau3[[#This Row],[Real shipment]]),"")</f>
        <v/>
      </c>
      <c r="AY2193" s="77">
        <f>MONTH(Tableau3[[#This Row],[ENTRY DATE]])</f>
        <v>10</v>
      </c>
      <c r="AZ2193" s="77">
        <f>YEAR(Tableau3[[#This Row],[ENTRY DATE]])</f>
        <v>2022</v>
      </c>
      <c r="BA2193" s="66">
        <f>IFERROR(WEEKNUM(Tableau3[[#This Row],[Reforecasted shipment]]),"")</f>
        <v>45</v>
      </c>
      <c r="BB2193" s="66">
        <f>IFERROR(MONTH(Tableau3[[#This Row],[Reforecasted shipment]]),"")</f>
        <v>10</v>
      </c>
      <c r="BC2193" s="66">
        <f>IFERROR(YEAR(Tableau3[[#This Row],[Reforecasted shipment]]),"")</f>
        <v>2022</v>
      </c>
      <c r="BD2193" s="78">
        <f>IFERROR(VLOOKUP(Tableau3[[#This Row],[CUSTOMER PN]],Database!$A$1:$U$80002,13,FALSE),"0")*Tableau3[[#This Row],[QTY]]</f>
        <v>0</v>
      </c>
      <c r="BE2193" s="78">
        <f>IFERROR(VLOOKUP(Tableau3[[#This Row],[CUSTOMER PN]],Database!$A$1:$U$80002,16,FALSE),"0")*Tableau3[[#This Row],[QTY]]</f>
        <v>0</v>
      </c>
      <c r="BF2193" s="78">
        <f>IFERROR(VLOOKUP(Tableau3[[#This Row],[CUSTOMER PN]],Database!$A$1:$U$80002,19,FALSE),"0")</f>
        <v>0</v>
      </c>
      <c r="BG2193" s="78">
        <f>Tableau3[[#This Row],[MANUF]]+Tableau3[[#This Row],[CONTRÔLE/TEST]]</f>
        <v>0</v>
      </c>
      <c r="BH2193" s="78" t="str">
        <f>IFERROR(VLOOKUP(Tableau3[[#This Row],[CUSTOMER PN]],Database!$A$1:$U$80002,9,FALSE),"NA")</f>
        <v>COL</v>
      </c>
      <c r="BI2193" s="66" t="str">
        <f>IFERROR((Tableau3[[#This Row],[MANUF]])-#REF!*(Tableau3[[#This Row],[MANUF]]),"0")</f>
        <v>0</v>
      </c>
      <c r="BJ2193" s="78" t="str">
        <f>IFERROR(Tableau3[[#This Row],[CONTRÔLE/TEST]]-#REF!*Tableau3[[#This Row],[CONTRÔLE/TEST]],"0")</f>
        <v>0</v>
      </c>
      <c r="BK2193" s="79"/>
    </row>
    <row r="2194" spans="1:63" ht="15.75" customHeight="1" x14ac:dyDescent="0.25">
      <c r="A2194" s="529" t="str">
        <f>CONCATENATE(Tableau3[[#This Row],[CUSTOMER ORDER]],Tableau3[[#This Row],[ITEM]])</f>
        <v>2885058410</v>
      </c>
      <c r="B2194" s="530">
        <v>44747</v>
      </c>
      <c r="C2194" s="649" t="str">
        <f>IFERROR(VLOOKUP(Tableau3[[#This Row],[CUSTOMER PN]],Database!$A$1:$U$80002,3,FALSE),"")</f>
        <v>FABRICATION</v>
      </c>
      <c r="D2194" s="532" t="str">
        <f>IFERROR(VLOOKUP(Tableau3[[#This Row],[CUSTOMER PN]],Database!$A$1:$U$8066,20,FALSE),"TBD")</f>
        <v>SATAIR</v>
      </c>
      <c r="E2194" s="532" t="str">
        <f>IFERROR(VLOOKUP(Tableau3[[#This Row],[CUSTOMER PN]],Database!$A$1:$U$80002,2,FALSE),"")</f>
        <v>BUNDLE</v>
      </c>
      <c r="F2194" s="667">
        <v>28850584</v>
      </c>
      <c r="G2194" s="532" t="str">
        <f>IFERROR(VLOOKUP(Tableau3[[#This Row],[CONCAT]],'[1]Carnet de commande '!$AW$4:$AX$8553,2,FALSE),"NON-SPARES")</f>
        <v>179235</v>
      </c>
      <c r="H2194" s="691">
        <v>10</v>
      </c>
      <c r="I2194" s="533">
        <v>1</v>
      </c>
      <c r="J2194" s="534" t="s">
        <v>66</v>
      </c>
      <c r="K2194" s="708" t="s">
        <v>4428</v>
      </c>
      <c r="L2194" s="746" t="str">
        <f>IFERROR(VLOOKUP(Tableau3[[#This Row],[CUSTOMER PN]],Database!A$2:V$3058,21,FALSE),"")</f>
        <v>IS0061660M</v>
      </c>
      <c r="M2194" s="532" t="str">
        <f>IFERROR(IF(Tableau3[[#This Row],[PO TYPE]]="HA/REVENTE","NA",VLOOKUP(Tableau3[[#This Row],[CONCAT]],[2]Commandes!$A$1:$T$1073,20,FALSE)),"NON PRESENT INDUS")</f>
        <v>Terminé</v>
      </c>
      <c r="N2194" s="532">
        <v>48842</v>
      </c>
      <c r="O2194" s="532" t="str">
        <f>IF(Tableau3[[#This Row],[PO TYPE]]="HA/REVENTE","NA","")</f>
        <v/>
      </c>
      <c r="P2194" s="532">
        <v>6132427</v>
      </c>
      <c r="Q2194" s="775">
        <v>0</v>
      </c>
      <c r="R2194" s="743">
        <v>0</v>
      </c>
      <c r="S2194" s="795">
        <f>IF(Tableau3[[#This Row],[PO TYPE]]="HA/REVENTE","NA",IF(OR(COUNTIF(Tableau3[[#This Row],[N° DP/DA]],"*OF*"),ISNUMBER(Tableau3[[#This Row],[N° DP/DA]])),1,0))</f>
        <v>1</v>
      </c>
      <c r="T2194" s="795">
        <f>IF(Tableau3[[#This Row],[PO TYPE]]="HA/REVENTE","NA",IF(OR(COUNTIF(Tableau3[[#This Row],[Launched O/N]],"*OF*"),ISNUMBER(Tableau3[[#This Row],[Launched O/N]])),1,0))</f>
        <v>1</v>
      </c>
      <c r="U2194" s="807">
        <f>IFERROR((Tableau3[[#This Row],[50%]]*0.5+Tableau3[[#This Row],[50%2]]*0.5),"100%")</f>
        <v>1</v>
      </c>
      <c r="V2194" s="795">
        <v>1</v>
      </c>
      <c r="W2194" s="649">
        <v>44823</v>
      </c>
      <c r="X2194" s="817" t="str">
        <f>IFERROR(VLOOKUP(Tableau3[[#This Row],[CONCAT]],Confiés!A$1:AE$9820,30,FALSE),"NA")</f>
        <v>NA</v>
      </c>
      <c r="Y2194" s="828">
        <f t="shared" si="7"/>
        <v>1</v>
      </c>
      <c r="Z2194" s="649">
        <v>44816</v>
      </c>
      <c r="AA2194" s="795">
        <v>1</v>
      </c>
      <c r="AB2194" s="795" t="s">
        <v>68</v>
      </c>
      <c r="AC2194" s="795" t="s">
        <v>68</v>
      </c>
      <c r="AD2194" s="807"/>
      <c r="AE2194" s="795" t="str">
        <f>IFERROR(VLOOKUP(Tableau3[[#This Row],[CONCAT]],'[3]RECHANGES Satair-Stelia'!$A$4:$O$200,15,FALSE),"")</f>
        <v/>
      </c>
      <c r="AF2194" s="920">
        <f>IFERROR(VLOOKUP(Tableau3[[#This Row],[CONCAT]],'[3]RECHANGES Satair-Stelia'!$A$4:$U$200,16,FALSE),"")</f>
        <v>44869</v>
      </c>
      <c r="AG2194" s="84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44839</v>
      </c>
      <c r="AH2194" s="649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44866</v>
      </c>
      <c r="AI2194" s="649" t="str">
        <f>IFERROR(VLOOKUP(Tableau3[[#This Row],[CONCAT]],'[1]Carnet de commande '!$AW$9:$BE$50813,9,FALSE),"Sous-poste")</f>
        <v/>
      </c>
      <c r="AJ2194" s="849" t="str">
        <f>IFERROR(VLOOKUP(Tableau3[[#This Row],[CONCAT]],'[1]Carnet de commande '!$AW$9:$BE$50813,8,FALSE),"Sous-poste")</f>
        <v/>
      </c>
      <c r="AK2194" s="863">
        <v>44842</v>
      </c>
      <c r="AL2194" s="649">
        <v>44869</v>
      </c>
      <c r="AM2194" s="649"/>
      <c r="AN2194" s="643"/>
      <c r="AO2194" s="649" t="s">
        <v>2990</v>
      </c>
      <c r="AP2194" s="643"/>
      <c r="AQ2194" s="649"/>
      <c r="AR2194" s="540"/>
      <c r="AS2194" s="888">
        <f>IF(OR(Tableau3[[#This Row],[Criticité]]="EXP",Tableau3[[#This Row],[Criticité]]="RTN",Tableau3[[#This Row],[Criticité]]=""),1,0)</f>
        <v>1</v>
      </c>
      <c r="AT2194" s="888" t="e">
        <f>IF(Tableau3[[#This Row],[Delivery Reforecasted]]&lt;&gt;"",IF(WORKDAY.INTL(Tableau3[[#This Row],[Real shipment]],RECHANGES!$AS2321,1)&lt;=Tableau3[[#This Row],[Delivery Reforecasted]],"O","N"),IF(WORKDAY.INTL(Tableau3[[#This Row],[Real shipment]],RECHANGES!$AS2321,1)&lt;=Tableau3[[#This Row],[Requested delivery]],"O","N"))</f>
        <v>#VALUE!</v>
      </c>
      <c r="AU2194" s="900" t="e">
        <f>IF(Tableau3[[#This Row],[Requested delivery]]&lt;&gt;"",IF(WORKDAY.INTL(Tableau3[[#This Row],[Real shipment]],RECHANGES!$AS2321,1)&lt;=Tableau3[[#This Row],[Requested delivery]],"O","N"),IF(WORKDAY.INTL(Tableau3[[#This Row],[Real shipment]],RECHANGES!$AS2321,1)&lt;=Tableau3[[#This Row],[Delivery Reforecasted]],"O","N"))</f>
        <v>#VALUE!</v>
      </c>
      <c r="AV2194" s="888" t="str">
        <f>IF(Tableau3[[#This Row],[Reforecasted shipment]]&gt;=Tableau3[[#This Row],[Real shipment]],"O","N")</f>
        <v>N</v>
      </c>
      <c r="AW2194" s="900" t="str">
        <f>IF(Tableau3[[#This Row],[Real shipment]]&lt;&gt;"",MONTH(Tableau3[[#This Row],[Real shipment]]),"")</f>
        <v/>
      </c>
      <c r="AX2194" s="900" t="str">
        <f>IF(Tableau3[[#This Row],[Real shipment]]&lt;&gt;"",YEAR(Tableau3[[#This Row],[Real shipment]]),"")</f>
        <v/>
      </c>
      <c r="AY2194" s="900">
        <f>MONTH(Tableau3[[#This Row],[ENTRY DATE]])</f>
        <v>7</v>
      </c>
      <c r="AZ2194" s="900">
        <f>YEAR(Tableau3[[#This Row],[ENTRY DATE]])</f>
        <v>2022</v>
      </c>
      <c r="BA2194" s="532">
        <f>IFERROR(WEEKNUM(Tableau3[[#This Row],[Reforecasted shipment]]),"")</f>
        <v>45</v>
      </c>
      <c r="BB2194" s="532">
        <f>IFERROR(MONTH(Tableau3[[#This Row],[Reforecasted shipment]]),"")</f>
        <v>11</v>
      </c>
      <c r="BC2194" s="532">
        <f>IFERROR(YEAR(Tableau3[[#This Row],[Reforecasted shipment]]),"")</f>
        <v>2022</v>
      </c>
      <c r="BD2194" s="544">
        <f>IFERROR(VLOOKUP(Tableau3[[#This Row],[CUSTOMER PN]],Database!$A$1:$U$80002,13,FALSE),"0")*Tableau3[[#This Row],[QTY]]</f>
        <v>0.435</v>
      </c>
      <c r="BE2194" s="544">
        <f>IFERROR(VLOOKUP(Tableau3[[#This Row],[CUSTOMER PN]],Database!$A$1:$U$80002,16,FALSE),"0")*Tableau3[[#This Row],[QTY]]</f>
        <v>2.96</v>
      </c>
      <c r="BF2194" s="544">
        <f>IFERROR(VLOOKUP(Tableau3[[#This Row],[CUSTOMER PN]],Database!$A$1:$U$80002,19,FALSE),"0")</f>
        <v>2.1549999999999998</v>
      </c>
      <c r="BG2194" s="544">
        <f>Tableau3[[#This Row],[MANUF]]+Tableau3[[#This Row],[CONTRÔLE/TEST]]</f>
        <v>5.1150000000000002</v>
      </c>
      <c r="BH2194" s="544" t="str">
        <f>IFERROR(VLOOKUP(Tableau3[[#This Row],[CUSTOMER PN]],Database!$A$1:$U$80002,9,FALSE),"NA")</f>
        <v>NA</v>
      </c>
      <c r="BI2194" s="532"/>
      <c r="BJ2194" s="544"/>
      <c r="BK2194" s="544"/>
    </row>
    <row r="2195" spans="1:63" ht="15.75" customHeight="1" x14ac:dyDescent="0.25">
      <c r="A2195" s="529" t="str">
        <f>CONCATENATE(Tableau3[[#This Row],[CUSTOMER ORDER]],Tableau3[[#This Row],[ITEM]])</f>
        <v>2885058410_1</v>
      </c>
      <c r="B2195" s="530">
        <v>44747</v>
      </c>
      <c r="C2195" s="530" t="str">
        <f>IFERROR(VLOOKUP(Tableau3[[#This Row],[CUSTOMER PN]],Database!$A$1:$U$80002,3,FALSE),"")</f>
        <v>FABRICATION</v>
      </c>
      <c r="D2195" s="531" t="str">
        <f>IFERROR(VLOOKUP(Tableau3[[#This Row],[CUSTOMER PN]],Database!$A$1:$U$8066,20,FALSE),"TBD")</f>
        <v>SATAIR</v>
      </c>
      <c r="E2195" s="531" t="str">
        <f>IFERROR(VLOOKUP(Tableau3[[#This Row],[CUSTOMER PN]],Database!$A$1:$U$80002,2,FALSE),"")</f>
        <v>BUNDLE</v>
      </c>
      <c r="F2195" s="667">
        <v>28850584</v>
      </c>
      <c r="G2195" s="531" t="str">
        <f>IFERROR(VLOOKUP(Tableau3[[#This Row],[CONCAT]],'[1]Carnet de commande '!$AW$4:$AX$8553,2,FALSE),"NON-SPARES")</f>
        <v>NON-SPARES</v>
      </c>
      <c r="H2195" s="691" t="s">
        <v>4731</v>
      </c>
      <c r="I2195" s="533">
        <v>1</v>
      </c>
      <c r="J2195" s="534" t="s">
        <v>66</v>
      </c>
      <c r="K2195" s="713" t="s">
        <v>4428</v>
      </c>
      <c r="L2195" s="746" t="str">
        <f>IFERROR(VLOOKUP(Tableau3[[#This Row],[CUSTOMER PN]],Database!A$2:V$3058,21,FALSE),"")</f>
        <v>IS0061660M</v>
      </c>
      <c r="M2195" s="532" t="str">
        <f>IFERROR(IF(Tableau3[[#This Row],[PO TYPE]]="HA/REVENTE","NA",VLOOKUP(Tableau3[[#This Row],[CONCAT]],[2]Commandes!$A$1:$T$1073,20,FALSE)),"NON PRESENT INDUS")</f>
        <v>Terminé</v>
      </c>
      <c r="N2195" s="532">
        <v>48842</v>
      </c>
      <c r="O2195" s="532" t="str">
        <f>IF(Tableau3[[#This Row],[PO TYPE]]="HA/REVENTE","NA","")</f>
        <v/>
      </c>
      <c r="P2195" s="532">
        <v>6132428</v>
      </c>
      <c r="Q2195" s="775">
        <v>0</v>
      </c>
      <c r="R2195" s="743">
        <v>0</v>
      </c>
      <c r="S2195" s="535">
        <f>IF(Tableau3[[#This Row],[PO TYPE]]="HA/REVENTE","NA",IF(OR(COUNTIF(Tableau3[[#This Row],[N° DP/DA]],"*OF*"),ISNUMBER(Tableau3[[#This Row],[N° DP/DA]])),1,0))</f>
        <v>1</v>
      </c>
      <c r="T2195" s="535">
        <f>IF(Tableau3[[#This Row],[PO TYPE]]="HA/REVENTE","NA",IF(OR(COUNTIF(Tableau3[[#This Row],[Launched O/N]],"*OF*"),ISNUMBER(Tableau3[[#This Row],[Launched O/N]])),1,0))</f>
        <v>1</v>
      </c>
      <c r="U2195" s="536">
        <f>IFERROR((Tableau3[[#This Row],[50%]]*0.5+Tableau3[[#This Row],[50%2]]*0.5),"100%")</f>
        <v>1</v>
      </c>
      <c r="V2195" s="535">
        <v>1</v>
      </c>
      <c r="W2195" s="530">
        <v>44823</v>
      </c>
      <c r="X2195" s="537" t="str">
        <f>IFERROR(VLOOKUP(Tableau3[[#This Row],[CONCAT]],Confiés!A$1:AE$9820,30,FALSE),"NA")</f>
        <v>NA</v>
      </c>
      <c r="Y2195" s="538">
        <f t="shared" si="7"/>
        <v>1</v>
      </c>
      <c r="Z2195" s="530">
        <v>44816</v>
      </c>
      <c r="AA2195" s="535">
        <v>1</v>
      </c>
      <c r="AB2195" s="535" t="s">
        <v>68</v>
      </c>
      <c r="AC2195" s="535" t="s">
        <v>68</v>
      </c>
      <c r="AD2195" s="536"/>
      <c r="AE2195" s="535" t="str">
        <f>IFERROR(VLOOKUP(Tableau3[[#This Row],[CONCAT]],'[3]RECHANGES Satair-Stelia'!$A$4:$O$200,15,FALSE),"")</f>
        <v/>
      </c>
      <c r="AF2195" s="919" t="str">
        <f>IFERROR(VLOOKUP(Tableau3[[#This Row],[CONCAT]],'[3]RECHANGES Satair-Stelia'!$A$4:$U$200,16,FALSE),"")</f>
        <v/>
      </c>
      <c r="AG2195" s="53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44839</v>
      </c>
      <c r="AH2195" s="530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44866</v>
      </c>
      <c r="AI2195" s="530" t="str">
        <f>IFERROR(VLOOKUP(Tableau3[[#This Row],[CONCAT]],'[1]Carnet de commande '!$AW$9:$BE$50813,9,FALSE),"Sous-poste")</f>
        <v>Sous-poste</v>
      </c>
      <c r="AJ2195" s="539" t="str">
        <f>IFERROR(VLOOKUP(Tableau3[[#This Row],[CONCAT]],'[1]Carnet de commande '!$AW$9:$BE$50813,8,FALSE),"Sous-poste")</f>
        <v>Sous-poste</v>
      </c>
      <c r="AK2195" s="863">
        <v>44842</v>
      </c>
      <c r="AL2195" s="530">
        <v>44869</v>
      </c>
      <c r="AM2195" s="530"/>
      <c r="AN2195" s="65"/>
      <c r="AO2195" s="530" t="s">
        <v>2990</v>
      </c>
      <c r="AP2195" s="65"/>
      <c r="AQ2195" s="530"/>
      <c r="AR2195" s="540"/>
      <c r="AS2195" s="541">
        <f>IF(OR(Tableau3[[#This Row],[Criticité]]="EXP",Tableau3[[#This Row],[Criticité]]="RTN",Tableau3[[#This Row],[Criticité]]=""),1,0)</f>
        <v>1</v>
      </c>
      <c r="AT2195" s="541" t="e">
        <f>IF(Tableau3[[#This Row],[Delivery Reforecasted]]&lt;&gt;"",IF(WORKDAY.INTL(Tableau3[[#This Row],[Real shipment]],RECHANGES!$AS2322,1)&lt;=Tableau3[[#This Row],[Delivery Reforecasted]],"O","N"),IF(WORKDAY.INTL(Tableau3[[#This Row],[Real shipment]],RECHANGES!$AS2322,1)&lt;=Tableau3[[#This Row],[Requested delivery]],"O","N"))</f>
        <v>#VALUE!</v>
      </c>
      <c r="AU2195" s="542" t="e">
        <f>IF(Tableau3[[#This Row],[Requested delivery]]&lt;&gt;"",IF(WORKDAY.INTL(Tableau3[[#This Row],[Real shipment]],RECHANGES!$AS2322,1)&lt;=Tableau3[[#This Row],[Requested delivery]],"O","N"),IF(WORKDAY.INTL(Tableau3[[#This Row],[Real shipment]],RECHANGES!$AS2322,1)&lt;=Tableau3[[#This Row],[Delivery Reforecasted]],"O","N"))</f>
        <v>#VALUE!</v>
      </c>
      <c r="AV2195" s="541" t="str">
        <f>IF(Tableau3[[#This Row],[Reforecasted shipment]]&gt;=Tableau3[[#This Row],[Real shipment]],"O","N")</f>
        <v>N</v>
      </c>
      <c r="AW2195" s="542" t="e">
        <f>IF(Tableau3[[#This Row],[Real shipment]]&lt;&gt;"",MONTH(Tableau3[[#This Row],[Real shipment]]),"")</f>
        <v>#VALUE!</v>
      </c>
      <c r="AX2195" s="542" t="e">
        <f>IF(Tableau3[[#This Row],[Real shipment]]&lt;&gt;"",YEAR(Tableau3[[#This Row],[Real shipment]]),"")</f>
        <v>#VALUE!</v>
      </c>
      <c r="AY2195" s="542">
        <f>MONTH(Tableau3[[#This Row],[ENTRY DATE]])</f>
        <v>7</v>
      </c>
      <c r="AZ2195" s="542">
        <f>YEAR(Tableau3[[#This Row],[ENTRY DATE]])</f>
        <v>2022</v>
      </c>
      <c r="BA2195" s="531">
        <f>IFERROR(WEEKNUM(Tableau3[[#This Row],[Reforecasted shipment]]),"")</f>
        <v>45</v>
      </c>
      <c r="BB2195" s="531">
        <f>IFERROR(MONTH(Tableau3[[#This Row],[Reforecasted shipment]]),"")</f>
        <v>11</v>
      </c>
      <c r="BC2195" s="531">
        <f>IFERROR(YEAR(Tableau3[[#This Row],[Reforecasted shipment]]),"")</f>
        <v>2022</v>
      </c>
      <c r="BD2195" s="543">
        <f>IFERROR(VLOOKUP(Tableau3[[#This Row],[CUSTOMER PN]],Database!$A$1:$U$80002,13,FALSE),"0")*Tableau3[[#This Row],[QTY]]</f>
        <v>0.435</v>
      </c>
      <c r="BE2195" s="543">
        <f>IFERROR(VLOOKUP(Tableau3[[#This Row],[CUSTOMER PN]],Database!$A$1:$U$80002,16,FALSE),"0")*Tableau3[[#This Row],[QTY]]</f>
        <v>2.96</v>
      </c>
      <c r="BF2195" s="543">
        <f>IFERROR(VLOOKUP(Tableau3[[#This Row],[CUSTOMER PN]],Database!$A$1:$U$80002,19,FALSE),"0")</f>
        <v>2.1549999999999998</v>
      </c>
      <c r="BG2195" s="543">
        <f>Tableau3[[#This Row],[MANUF]]+Tableau3[[#This Row],[CONTRÔLE/TEST]]</f>
        <v>5.1150000000000002</v>
      </c>
      <c r="BH2195" s="543" t="str">
        <f>IFERROR(VLOOKUP(Tableau3[[#This Row],[CUSTOMER PN]],Database!$A$1:$U$80002,9,FALSE),"NA")</f>
        <v>NA</v>
      </c>
      <c r="BI2195" s="531"/>
      <c r="BJ2195" s="543"/>
      <c r="BK2195" s="544"/>
    </row>
    <row r="2196" spans="1:63" ht="15.75" customHeight="1" x14ac:dyDescent="0.25">
      <c r="A2196" s="64" t="str">
        <f>CONCATENATE(Tableau3[[#This Row],[CUSTOMER ORDER]],Tableau3[[#This Row],[ITEM]])</f>
        <v>69225001</v>
      </c>
      <c r="B2196" s="65">
        <v>44601</v>
      </c>
      <c r="C2196" s="65" t="str">
        <f>IFERROR(VLOOKUP(Tableau3[[#This Row],[CUSTOMER PN]],Database!$A$1:$U$80002,3,FALSE),"")</f>
        <v>FABRICATION</v>
      </c>
      <c r="D2196" s="66" t="str">
        <f>IFERROR(VLOOKUP(Tableau3[[#This Row],[CUSTOMER PN]],Database!$A$1:$U$8066,20,FALSE),"TBD")</f>
        <v>AD&amp;S</v>
      </c>
      <c r="E2196" s="66">
        <f>IFERROR(VLOOKUP(Tableau3[[#This Row],[CUSTOMER PN]],Database!$A$1:$U$80002,2,FALSE),"")</f>
        <v>402</v>
      </c>
      <c r="F2196" s="633">
        <v>6922500</v>
      </c>
      <c r="G2196" s="66" t="str">
        <f>IFERROR(VLOOKUP(Tableau3[[#This Row],[CONCAT]],'[1]Carnet de commande '!$AW$4:$AX$8553,2,FALSE),"NON-SPARES")</f>
        <v>172559</v>
      </c>
      <c r="H2196" s="634">
        <v>1</v>
      </c>
      <c r="I2196" s="68">
        <v>1</v>
      </c>
      <c r="J2196" s="67" t="s">
        <v>66</v>
      </c>
      <c r="K2196" s="708" t="s">
        <v>3427</v>
      </c>
      <c r="L2196" s="739" t="str">
        <f>IFERROR(VLOOKUP(Tableau3[[#This Row],[CUSTOMER PN]],Database!A$2:V$3058,21,FALSE),"")</f>
        <v>IS0062403M</v>
      </c>
      <c r="M2196" s="87" t="str">
        <f>IFERROR(IF(Tableau3[[#This Row],[PO TYPE]]="HA/REVENTE","NA",VLOOKUP(Tableau3[[#This Row],[CONCAT]],[2]Commandes!$A$1:$T$1073,20,FALSE)),"NON PRESENT INDUS")</f>
        <v>Terminé</v>
      </c>
      <c r="N2196" s="87">
        <v>48842</v>
      </c>
      <c r="O2196" s="87" t="s">
        <v>754</v>
      </c>
      <c r="P2196" s="87">
        <v>6142994</v>
      </c>
      <c r="Q2196" s="635">
        <v>0</v>
      </c>
      <c r="R2196" s="739">
        <v>0</v>
      </c>
      <c r="S2196" s="70">
        <f>IF(Tableau3[[#This Row],[PO TYPE]]="HA/REVENTE","NA",IF(OR(COUNTIF(Tableau3[[#This Row],[N° DP/DA]],"*OF*"),ISNUMBER(Tableau3[[#This Row],[N° DP/DA]])),1,0))</f>
        <v>1</v>
      </c>
      <c r="T2196" s="70">
        <f>IF(Tableau3[[#This Row],[PO TYPE]]="HA/REVENTE","NA",IF(OR(COUNTIF(Tableau3[[#This Row],[Launched O/N]],"*OF*"),ISNUMBER(Tableau3[[#This Row],[Launched O/N]])),1,0))</f>
        <v>1</v>
      </c>
      <c r="U2196" s="72">
        <f>IFERROR((Tableau3[[#This Row],[50%]]*0.5+Tableau3[[#This Row],[50%2]]*0.5),"100%")</f>
        <v>1</v>
      </c>
      <c r="V2196" s="70">
        <v>1</v>
      </c>
      <c r="W2196" s="65">
        <v>44697</v>
      </c>
      <c r="X2196" s="49">
        <f>IFERROR(VLOOKUP(Tableau3[[#This Row],[CONCAT]],Confiés!A$1:AE$9820,30,FALSE),"NA")</f>
        <v>1</v>
      </c>
      <c r="Y2196" s="71">
        <f t="shared" si="7"/>
        <v>1</v>
      </c>
      <c r="Z2196" s="65">
        <v>44837</v>
      </c>
      <c r="AA2196" s="70">
        <v>1</v>
      </c>
      <c r="AB2196" s="70" t="s">
        <v>68</v>
      </c>
      <c r="AC2196" s="70" t="s">
        <v>2341</v>
      </c>
      <c r="AD2196" s="72"/>
      <c r="AE2196" s="70" t="str">
        <f>IFERROR(VLOOKUP(Tableau3[[#This Row],[CONCAT]],'[3]RECHANGES Satair-Stelia'!$A$4:$O$200,15,FALSE),"")</f>
        <v>06/10 : non commencé, manque compo</v>
      </c>
      <c r="AF2196" s="244">
        <f>IFERROR(VLOOKUP(Tableau3[[#This Row],[CONCAT]],'[3]RECHANGES Satair-Stelia'!$A$4:$U$200,16,FALSE),"")</f>
        <v>44869</v>
      </c>
      <c r="AG2196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44831</v>
      </c>
      <c r="AH2196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44866</v>
      </c>
      <c r="AI2196" s="65" t="str">
        <f>IFERROR(VLOOKUP(Tableau3[[#This Row],[CONCAT]],'[1]Carnet de commande '!$AW$9:$BE$50813,9,FALSE),"Sous-poste")</f>
        <v/>
      </c>
      <c r="AJ2196" s="73" t="str">
        <f>IFERROR(VLOOKUP(Tableau3[[#This Row],[CONCAT]],'[1]Carnet de commande '!$AW$9:$BE$50813,8,FALSE),"Sous-poste")</f>
        <v/>
      </c>
      <c r="AK2196" s="636">
        <v>44834</v>
      </c>
      <c r="AL2196" s="65">
        <v>44869</v>
      </c>
      <c r="AM2196" s="65"/>
      <c r="AN2196" s="65" t="s">
        <v>1643</v>
      </c>
      <c r="AO2196" s="65" t="s">
        <v>2992</v>
      </c>
      <c r="AP2196" s="65"/>
      <c r="AQ2196" s="65"/>
      <c r="AS2196" s="77">
        <f>IF(OR(Tableau3[[#This Row],[Criticité]]="EXP",Tableau3[[#This Row],[Criticité]]="RTN",Tableau3[[#This Row],[Criticité]]=""),1,0)</f>
        <v>1</v>
      </c>
      <c r="AT2196" s="77" t="e">
        <f>IF(Tableau3[[#This Row],[Delivery Reforecasted]]&lt;&gt;"",IF(WORKDAY.INTL(Tableau3[[#This Row],[Real shipment]],RECHANGES!$AS2175,1)&lt;=Tableau3[[#This Row],[Delivery Reforecasted]],"O","N"),IF(WORKDAY.INTL(Tableau3[[#This Row],[Real shipment]],RECHANGES!$AS2175,1)&lt;=Tableau3[[#This Row],[Requested delivery]],"O","N"))</f>
        <v>#VALUE!</v>
      </c>
      <c r="AU2196" s="77" t="e">
        <f>IF(Tableau3[[#This Row],[Requested delivery]]&lt;&gt;"",IF(WORKDAY.INTL(Tableau3[[#This Row],[Real shipment]],RECHANGES!$AS2125,1)&lt;=Tableau3[[#This Row],[Requested delivery]],"O","N"),IF(WORKDAY.INTL(Tableau3[[#This Row],[Real shipment]],RECHANGES!$AS2125,1)&lt;=Tableau3[[#This Row],[Delivery Reforecasted]],"O","N"))</f>
        <v>#VALUE!</v>
      </c>
      <c r="AV2196" s="83" t="str">
        <f>IF(Tableau3[[#This Row],[Reforecasted shipment]]&gt;=Tableau3[[#This Row],[Real shipment]],"O","N")</f>
        <v>N</v>
      </c>
      <c r="AW2196" s="77" t="str">
        <f>IF(Tableau3[[#This Row],[Real shipment]]&lt;&gt;"",MONTH(Tableau3[[#This Row],[Real shipment]]),"")</f>
        <v/>
      </c>
      <c r="AX2196" s="77" t="str">
        <f>IF(Tableau3[[#This Row],[Real shipment]]&lt;&gt;"",YEAR(Tableau3[[#This Row],[Real shipment]]),"")</f>
        <v/>
      </c>
      <c r="AY2196" s="77">
        <f>MONTH(Tableau3[[#This Row],[ENTRY DATE]])</f>
        <v>2</v>
      </c>
      <c r="AZ2196" s="77">
        <f>YEAR(Tableau3[[#This Row],[ENTRY DATE]])</f>
        <v>2022</v>
      </c>
      <c r="BA2196" s="66">
        <f>IFERROR(WEEKNUM(Tableau3[[#This Row],[Reforecasted shipment]]),"")</f>
        <v>45</v>
      </c>
      <c r="BB2196" s="66">
        <f>IFERROR(MONTH(Tableau3[[#This Row],[Reforecasted shipment]]),"")</f>
        <v>11</v>
      </c>
      <c r="BC2196" s="66">
        <f>IFERROR(YEAR(Tableau3[[#This Row],[Reforecasted shipment]]),"")</f>
        <v>2022</v>
      </c>
      <c r="BD2196" s="78">
        <f>IFERROR(VLOOKUP(Tableau3[[#This Row],[CUSTOMER PN]],Database!$A$1:$U$80002,13,FALSE),"0")*Tableau3[[#This Row],[QTY]]</f>
        <v>0.62</v>
      </c>
      <c r="BE2196" s="78">
        <f>IFERROR(VLOOKUP(Tableau3[[#This Row],[CUSTOMER PN]],Database!$A$1:$U$80002,16,FALSE),"0")*Tableau3[[#This Row],[QTY]]</f>
        <v>9.77</v>
      </c>
      <c r="BF2196" s="78">
        <f>IFERROR(VLOOKUP(Tableau3[[#This Row],[CUSTOMER PN]],Database!$A$1:$U$80002,19,FALSE),"0")</f>
        <v>3.06</v>
      </c>
      <c r="BG2196" s="78">
        <f>Tableau3[[#This Row],[MANUF]]+Tableau3[[#This Row],[CONTRÔLE/TEST]]</f>
        <v>12.83</v>
      </c>
      <c r="BH2196" s="78" t="str">
        <f>IFERROR(VLOOKUP(Tableau3[[#This Row],[CUSTOMER PN]],Database!$A$1:$U$80002,9,FALSE),"NA")</f>
        <v>COL</v>
      </c>
      <c r="BI2196" s="66"/>
      <c r="BJ2196" s="78"/>
      <c r="BK2196" s="79"/>
    </row>
    <row r="2197" spans="1:63" ht="15.75" customHeight="1" x14ac:dyDescent="0.25">
      <c r="A2197" s="246" t="str">
        <f>CONCATENATE(Tableau3[[#This Row],[CUSTOMER ORDER]],Tableau3[[#This Row],[ITEM]])</f>
        <v>69169071</v>
      </c>
      <c r="B2197" s="258">
        <v>44540</v>
      </c>
      <c r="C2197" s="651" t="str">
        <f>IFERROR(VLOOKUP(Tableau3[[#This Row],[CUSTOMER PN]],Database!$A$1:$U$80002,3,FALSE),"")</f>
        <v>FABRICATION</v>
      </c>
      <c r="D2197" s="251" t="str">
        <f>IFERROR(VLOOKUP(Tableau3[[#This Row],[CUSTOMER PN]],Database!$A$1:$U$8066,20,FALSE),"TBD")</f>
        <v>AD&amp;S</v>
      </c>
      <c r="E2197" s="251">
        <f>IFERROR(VLOOKUP(Tableau3[[#This Row],[CUSTOMER PN]],Database!$A$1:$U$80002,2,FALSE),"")</f>
        <v>11</v>
      </c>
      <c r="F2197" s="671">
        <v>6916907</v>
      </c>
      <c r="G2197" s="545" t="str">
        <f>IFERROR(VLOOKUP(Tableau3[[#This Row],[CONCAT]],'[1]Carnet de commande '!$AW$4:$AX$8553,2,FALSE),"NON-SPARES")</f>
        <v>169806</v>
      </c>
      <c r="H2197" s="697">
        <v>1</v>
      </c>
      <c r="I2197" s="546">
        <v>1</v>
      </c>
      <c r="J2197" s="77" t="s">
        <v>66</v>
      </c>
      <c r="K2197" s="8" t="s">
        <v>1892</v>
      </c>
      <c r="L2197" s="750" t="str">
        <f>IFERROR(VLOOKUP(Tableau3[[#This Row],[CUSTOMER PN]],Database!A$2:V$3058,21,FALSE),"")</f>
        <v>IS0032192M</v>
      </c>
      <c r="M2197" s="764" t="str">
        <f>IFERROR(IF(Tableau3[[#This Row],[PO TYPE]]="HA/REVENTE","NA",VLOOKUP(Tableau3[[#This Row],[CONCAT]],[2]Commandes!$A$1:$T$1073,20,FALSE)),"NON PRESENT INDUS")</f>
        <v>Terminé</v>
      </c>
      <c r="N2197" s="648">
        <v>48842</v>
      </c>
      <c r="O2197" s="648" t="s">
        <v>634</v>
      </c>
      <c r="P2197" s="764">
        <v>6089315</v>
      </c>
      <c r="Q2197" s="778">
        <v>0</v>
      </c>
      <c r="R2197" s="747">
        <v>0</v>
      </c>
      <c r="S2197" s="797">
        <f>IF(Tableau3[[#This Row],[PO TYPE]]="HA/REVENTE","NA",IF(OR(COUNTIF(Tableau3[[#This Row],[N° DP/DA]],"*OF*"),ISNUMBER(Tableau3[[#This Row],[N° DP/DA]])),1,0))</f>
        <v>1</v>
      </c>
      <c r="T2197" s="797">
        <f>IF(Tableau3[[#This Row],[PO TYPE]]="HA/REVENTE","NA",IF(OR(COUNTIF(Tableau3[[#This Row],[Launched O/N]],"*OF*"),ISNUMBER(Tableau3[[#This Row],[Launched O/N]])),1,0))</f>
        <v>1</v>
      </c>
      <c r="U2197" s="809">
        <f>IFERROR((Tableau3[[#This Row],[50%]]*0.5+Tableau3[[#This Row],[50%2]]*0.5),"100%")</f>
        <v>1</v>
      </c>
      <c r="V2197" s="797">
        <v>1</v>
      </c>
      <c r="W2197" s="643">
        <v>44587</v>
      </c>
      <c r="X2197" s="819">
        <f>IFERROR(VLOOKUP(Tableau3[[#This Row],[CONCAT]],Confiés!A$1:AE$9820,30,FALSE),"NA")</f>
        <v>1</v>
      </c>
      <c r="Y2197" s="830">
        <f t="shared" si="7"/>
        <v>1</v>
      </c>
      <c r="Z2197" s="643">
        <v>44743</v>
      </c>
      <c r="AA2197" s="644">
        <v>0.99</v>
      </c>
      <c r="AB2197" s="644" t="s">
        <v>68</v>
      </c>
      <c r="AC2197" s="644" t="s">
        <v>2341</v>
      </c>
      <c r="AD2197" s="840"/>
      <c r="AE2197" s="797" t="str">
        <f>IFERROR(VLOOKUP(Tableau3[[#This Row],[CONCAT]],'[3]RECHANGES Satair-Stelia'!$A$4:$O$200,15,FALSE),"")</f>
        <v xml:space="preserve">19/09 : prod OK manque IS0007461S x2 </v>
      </c>
      <c r="AF2197" s="843">
        <f>IFERROR(VLOOKUP(Tableau3[[#This Row],[CONCAT]],'[3]RECHANGES Satair-Stelia'!$A$4:$U$200,16,FALSE),"")</f>
        <v>44866</v>
      </c>
      <c r="AG2197" s="851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44544</v>
      </c>
      <c r="AH2197" s="651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44866</v>
      </c>
      <c r="AI2197" s="651" t="str">
        <f>IFERROR(VLOOKUP(Tableau3[[#This Row],[CONCAT]],'[1]Carnet de commande '!$AW$9:$BE$50813,9,FALSE),"Sous-poste")</f>
        <v/>
      </c>
      <c r="AJ2197" s="651" t="str">
        <f>IFERROR(VLOOKUP(Tableau3[[#This Row],[CONCAT]],'[1]Carnet de commande '!$AW$9:$BE$50813,8,FALSE),"Sous-poste")</f>
        <v/>
      </c>
      <c r="AK2197" s="869">
        <v>44547</v>
      </c>
      <c r="AL2197" s="851">
        <v>44869</v>
      </c>
      <c r="AM2197" s="651"/>
      <c r="AN2197" s="643" t="s">
        <v>1643</v>
      </c>
      <c r="AO2197" s="54" t="s">
        <v>2992</v>
      </c>
      <c r="AP2197" s="643" t="s">
        <v>4654</v>
      </c>
      <c r="AQ2197" s="887"/>
      <c r="AR2197" s="259"/>
      <c r="AS2197" s="61">
        <f>IF(OR(Tableau3[[#This Row],[Criticité]]="EXP",Tableau3[[#This Row],[Criticité]]="RTN",Tableau3[[#This Row],[Criticité]]=""),1,0)</f>
        <v>1</v>
      </c>
      <c r="AT2197" s="889" t="e">
        <f>IF(Tableau3[[#This Row],[Delivery Reforecasted]]&lt;&gt;"",IF(WORKDAY.INTL(Tableau3[[#This Row],[Real shipment]],RECHANGES!$AS2155,1)&lt;=Tableau3[[#This Row],[Delivery Reforecasted]],"O","N"),IF(WORKDAY.INTL(Tableau3[[#This Row],[Real shipment]],RECHANGES!$AS2155,1)&lt;=Tableau3[[#This Row],[Requested delivery]],"O","N"))</f>
        <v>#VALUE!</v>
      </c>
      <c r="AU2197" s="889" t="e">
        <f>IF(Tableau3[[#This Row],[Requested delivery]]&lt;&gt;"",IF(WORKDAY.INTL(Tableau3[[#This Row],[Real shipment]],RECHANGES!$AS2038,1)&lt;=Tableau3[[#This Row],[Requested delivery]],"O","N"),IF(WORKDAY.INTL(Tableau3[[#This Row],[Real shipment]],RECHANGES!$AS2038,1)&lt;=Tableau3[[#This Row],[Delivery Reforecasted]],"O","N"))</f>
        <v>#VALUE!</v>
      </c>
      <c r="AV2197" s="764" t="str">
        <f>IF(Tableau3[[#This Row],[Reforecasted shipment]]&gt;=Tableau3[[#This Row],[Real shipment]],"O","N")</f>
        <v>N</v>
      </c>
      <c r="AW2197" s="889" t="str">
        <f>IF(Tableau3[[#This Row],[Real shipment]]&lt;&gt;"",MONTH(Tableau3[[#This Row],[Real shipment]]),"")</f>
        <v/>
      </c>
      <c r="AX2197" s="887" t="str">
        <f>IF(Tableau3[[#This Row],[Real shipment]]&lt;&gt;"",YEAR(Tableau3[[#This Row],[Real shipment]]),"")</f>
        <v/>
      </c>
      <c r="AY2197" s="887">
        <f>MONTH(Tableau3[[#This Row],[ENTRY DATE]])</f>
        <v>12</v>
      </c>
      <c r="AZ2197" s="887">
        <f>YEAR(Tableau3[[#This Row],[ENTRY DATE]])</f>
        <v>2021</v>
      </c>
      <c r="BA2197" s="251">
        <f>IFERROR(WEEKNUM(Tableau3[[#This Row],[Reforecasted shipment]]),"")</f>
        <v>45</v>
      </c>
      <c r="BB2197" s="251">
        <f>IFERROR(MONTH(Tableau3[[#This Row],[Reforecasted shipment]]),"")</f>
        <v>11</v>
      </c>
      <c r="BC2197" s="251">
        <f>IFERROR(YEAR(Tableau3[[#This Row],[Reforecasted shipment]]),"")</f>
        <v>2022</v>
      </c>
      <c r="BD2197" s="263">
        <f>IFERROR(VLOOKUP(Tableau3[[#This Row],[CUSTOMER PN]],Database!$A$1:$U$80002,13,FALSE),"0")*Tableau3[[#This Row],[QTY]]</f>
        <v>0.20499999999999999</v>
      </c>
      <c r="BE2197" s="263">
        <f>IFERROR(VLOOKUP(Tableau3[[#This Row],[CUSTOMER PN]],Database!$A$1:$U$80002,16,FALSE),"0")*Tableau3[[#This Row],[QTY]]</f>
        <v>8.0513000000000012</v>
      </c>
      <c r="BF2197" s="263">
        <f>IFERROR(VLOOKUP(Tableau3[[#This Row],[CUSTOMER PN]],Database!$A$1:$U$80002,19,FALSE),"0")</f>
        <v>2.0128250000000003</v>
      </c>
      <c r="BG2197" s="263">
        <f>Tableau3[[#This Row],[MANUF]]+Tableau3[[#This Row],[CONTRÔLE/TEST]]</f>
        <v>10.064125000000001</v>
      </c>
      <c r="BH2197" s="263" t="str">
        <f>IFERROR(VLOOKUP(Tableau3[[#This Row],[CUSTOMER PN]],Database!$A$1:$U$80002,9,FALSE),"NA")</f>
        <v>COL</v>
      </c>
      <c r="BI2197" s="251"/>
      <c r="BJ2197" s="263"/>
      <c r="BK2197" s="263"/>
    </row>
    <row r="2198" spans="1:63" ht="15.75" customHeight="1" x14ac:dyDescent="0.25">
      <c r="A2198" s="64" t="str">
        <f>CONCATENATE(Tableau3[[#This Row],[CUSTOMER ORDER]],Tableau3[[#This Row],[ITEM]])</f>
        <v>2884675210</v>
      </c>
      <c r="B2198" s="65">
        <v>44742</v>
      </c>
      <c r="C2198" s="643" t="str">
        <f>IFERROR(VLOOKUP(Tableau3[[#This Row],[CUSTOMER PN]],Database!$A$1:$U$80002,3,FALSE),"")</f>
        <v>FABRICATION</v>
      </c>
      <c r="D2198" s="87" t="str">
        <f>IFERROR(VLOOKUP(Tableau3[[#This Row],[CUSTOMER PN]],Database!$A$1:$U$8066,20,FALSE),"TBD")</f>
        <v>SATAIR</v>
      </c>
      <c r="E2198" s="87">
        <f>IFERROR(VLOOKUP(Tableau3[[#This Row],[CUSTOMER PN]],Database!$A$1:$U$80002,2,FALSE),"")</f>
        <v>313</v>
      </c>
      <c r="F2198" s="633">
        <v>28846752</v>
      </c>
      <c r="G2198" s="83" t="str">
        <f>IFERROR(VLOOKUP(Tableau3[[#This Row],[CONCAT]],'[1]Carnet de commande '!$AW$4:$AX$8553,2,FALSE),"NON-SPARES")</f>
        <v>179009</v>
      </c>
      <c r="H2198" s="634">
        <v>10</v>
      </c>
      <c r="I2198" s="68">
        <v>1</v>
      </c>
      <c r="J2198" s="67" t="s">
        <v>174</v>
      </c>
      <c r="K2198" s="708" t="s">
        <v>1635</v>
      </c>
      <c r="L2198" s="739" t="str">
        <f>IFERROR(VLOOKUP(Tableau3[[#This Row],[CUSTOMER PN]],Database!A$2:V$3058,21,FALSE),"")</f>
        <v>IS0032177M</v>
      </c>
      <c r="M2198" s="87" t="str">
        <f>IFERROR(IF(Tableau3[[#This Row],[PO TYPE]]="HA/REVENTE","NA",VLOOKUP(Tableau3[[#This Row],[CONCAT]],[2]Commandes!$A$1:$T$1073,20,FALSE)),"NON PRESENT INDUS")</f>
        <v>Terminé</v>
      </c>
      <c r="N2198" s="87">
        <v>48842</v>
      </c>
      <c r="O2198" s="87" t="s">
        <v>1178</v>
      </c>
      <c r="P2198" s="87">
        <v>6132426</v>
      </c>
      <c r="Q2198" s="635">
        <v>0</v>
      </c>
      <c r="R2198" s="739">
        <v>0</v>
      </c>
      <c r="S2198" s="644">
        <f>IF(Tableau3[[#This Row],[PO TYPE]]="HA/REVENTE","NA",IF(OR(COUNTIF(Tableau3[[#This Row],[N° DP/DA]],"*OF*"),ISNUMBER(Tableau3[[#This Row],[N° DP/DA]])),1,0))</f>
        <v>1</v>
      </c>
      <c r="T2198" s="644">
        <f>IF(Tableau3[[#This Row],[PO TYPE]]="HA/REVENTE","NA",IF(OR(COUNTIF(Tableau3[[#This Row],[Launched O/N]],"*OF*"),ISNUMBER(Tableau3[[#This Row],[Launched O/N]])),1,0))</f>
        <v>1</v>
      </c>
      <c r="U2198" s="645">
        <f>IFERROR((Tableau3[[#This Row],[50%]]*0.5+Tableau3[[#This Row],[50%2]]*0.5),"100%")</f>
        <v>1</v>
      </c>
      <c r="V2198" s="644">
        <v>1</v>
      </c>
      <c r="W2198" s="643">
        <v>44942</v>
      </c>
      <c r="X2198" s="90">
        <f>IFERROR(VLOOKUP(Tableau3[[#This Row],[CONCAT]],Confiés!A$1:AE$9820,30,FALSE),"NA")</f>
        <v>1</v>
      </c>
      <c r="Y2198" s="646">
        <f t="shared" si="7"/>
        <v>1</v>
      </c>
      <c r="Z2198" s="643">
        <v>44816</v>
      </c>
      <c r="AA2198" s="644">
        <v>0.9</v>
      </c>
      <c r="AB2198" s="644" t="s">
        <v>68</v>
      </c>
      <c r="AC2198" s="644" t="s">
        <v>68</v>
      </c>
      <c r="AD2198" s="645"/>
      <c r="AE2198" s="644" t="str">
        <f>IFERROR(VLOOKUP(Tableau3[[#This Row],[CONCAT]],'[3]RECHANGES Satair-Stelia'!$A$4:$O$200,15,FALSE),"")</f>
        <v>06/10 : non commencé manque structure</v>
      </c>
      <c r="AF2198" s="842">
        <f>IFERROR(VLOOKUP(Tableau3[[#This Row],[CONCAT]],'[3]RECHANGES Satair-Stelia'!$A$4:$U$200,16,FALSE),"")</f>
        <v>44855</v>
      </c>
      <c r="AG2198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44740</v>
      </c>
      <c r="AH2198" s="64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44867</v>
      </c>
      <c r="AI2198" s="643" t="str">
        <f>IFERROR(VLOOKUP(Tableau3[[#This Row],[CONCAT]],'[1]Carnet de commande '!$AW$9:$BE$50813,9,FALSE),"Sous-poste")</f>
        <v/>
      </c>
      <c r="AJ2198" s="647" t="str">
        <f>IFERROR(VLOOKUP(Tableau3[[#This Row],[CONCAT]],'[1]Carnet de commande '!$AW$9:$BE$50813,8,FALSE),"Sous-poste")</f>
        <v/>
      </c>
      <c r="AK2198" s="636">
        <v>44742</v>
      </c>
      <c r="AL2198" s="1052">
        <v>44869</v>
      </c>
      <c r="AM2198" s="643"/>
      <c r="AN2198" s="643"/>
      <c r="AO2198" s="643" t="s">
        <v>2990</v>
      </c>
      <c r="AP2198" s="643" t="s">
        <v>4727</v>
      </c>
      <c r="AQ2198" s="643"/>
      <c r="AS2198" s="648">
        <f>IF(OR(Tableau3[[#This Row],[Criticité]]="EXP",Tableau3[[#This Row],[Criticité]]="RTN",Tableau3[[#This Row],[Criticité]]=""),1,0)</f>
        <v>0</v>
      </c>
      <c r="AT2198" s="648" t="e">
        <f>IF(Tableau3[[#This Row],[Delivery Reforecasted]]&lt;&gt;"",IF(WORKDAY.INTL(Tableau3[[#This Row],[Real shipment]],RECHANGES!$AS2316,1)&lt;=Tableau3[[#This Row],[Delivery Reforecasted]],"O","N"),IF(WORKDAY.INTL(Tableau3[[#This Row],[Real shipment]],RECHANGES!$AS2316,1)&lt;=Tableau3[[#This Row],[Requested delivery]],"O","N"))</f>
        <v>#VALUE!</v>
      </c>
      <c r="AU2198" s="61" t="e">
        <f>IF(Tableau3[[#This Row],[Requested delivery]]&lt;&gt;"",IF(WORKDAY.INTL(Tableau3[[#This Row],[Real shipment]],RECHANGES!$AS2316,1)&lt;=Tableau3[[#This Row],[Requested delivery]],"O","N"),IF(WORKDAY.INTL(Tableau3[[#This Row],[Real shipment]],RECHANGES!$AS2316,1)&lt;=Tableau3[[#This Row],[Delivery Reforecasted]],"O","N"))</f>
        <v>#VALUE!</v>
      </c>
      <c r="AV2198" s="648" t="str">
        <f>IF(Tableau3[[#This Row],[Reforecasted shipment]]&gt;=Tableau3[[#This Row],[Real shipment]],"O","N")</f>
        <v>N</v>
      </c>
      <c r="AW2198" s="61" t="str">
        <f>IF(Tableau3[[#This Row],[Real shipment]]&lt;&gt;"",MONTH(Tableau3[[#This Row],[Real shipment]]),"")</f>
        <v/>
      </c>
      <c r="AX2198" s="61" t="str">
        <f>IF(Tableau3[[#This Row],[Real shipment]]&lt;&gt;"",YEAR(Tableau3[[#This Row],[Real shipment]]),"")</f>
        <v/>
      </c>
      <c r="AY2198" s="61">
        <f>MONTH(Tableau3[[#This Row],[ENTRY DATE]])</f>
        <v>6</v>
      </c>
      <c r="AZ2198" s="61">
        <f>YEAR(Tableau3[[#This Row],[ENTRY DATE]])</f>
        <v>2022</v>
      </c>
      <c r="BA2198" s="87">
        <f>IFERROR(WEEKNUM(Tableau3[[#This Row],[Reforecasted shipment]]),"")</f>
        <v>45</v>
      </c>
      <c r="BB2198" s="87">
        <f>IFERROR(MONTH(Tableau3[[#This Row],[Reforecasted shipment]]),"")</f>
        <v>11</v>
      </c>
      <c r="BC2198" s="87">
        <f>IFERROR(YEAR(Tableau3[[#This Row],[Reforecasted shipment]]),"")</f>
        <v>2022</v>
      </c>
      <c r="BD2198" s="79">
        <f>IFERROR(VLOOKUP(Tableau3[[#This Row],[CUSTOMER PN]],Database!$A$1:$U$80002,13,FALSE),"0")*Tableau3[[#This Row],[QTY]]</f>
        <v>0.20499999999999999</v>
      </c>
      <c r="BE2198" s="79">
        <f>IFERROR(VLOOKUP(Tableau3[[#This Row],[CUSTOMER PN]],Database!$A$1:$U$80002,16,FALSE),"0")*Tableau3[[#This Row],[QTY]]</f>
        <v>3.5</v>
      </c>
      <c r="BF2198" s="79">
        <f>IFERROR(VLOOKUP(Tableau3[[#This Row],[CUSTOMER PN]],Database!$A$1:$U$80002,19,FALSE),"0")</f>
        <v>0.875</v>
      </c>
      <c r="BG2198" s="79">
        <f>Tableau3[[#This Row],[MANUF]]+Tableau3[[#This Row],[CONTRÔLE/TEST]]</f>
        <v>4.375</v>
      </c>
      <c r="BH2198" s="79" t="str">
        <f>IFERROR(VLOOKUP(Tableau3[[#This Row],[CUSTOMER PN]],Database!$A$1:$U$80002,9,FALSE),"NA")</f>
        <v>COL</v>
      </c>
      <c r="BI2198" s="87"/>
      <c r="BJ2198" s="79"/>
      <c r="BK2198" s="79"/>
    </row>
    <row r="2199" spans="1:63" ht="15.75" customHeight="1" x14ac:dyDescent="0.25">
      <c r="A2199" s="529" t="str">
        <f>CONCATENATE(Tableau3[[#This Row],[CUSTOMER ORDER]],Tableau3[[#This Row],[ITEM]])</f>
        <v>2885058410_2</v>
      </c>
      <c r="B2199" s="530">
        <v>44747</v>
      </c>
      <c r="C2199" s="530" t="str">
        <f>IFERROR(VLOOKUP(Tableau3[[#This Row],[CUSTOMER PN]],Database!$A$1:$U$80002,3,FALSE),"")</f>
        <v>FABRICATION</v>
      </c>
      <c r="D2199" s="531" t="str">
        <f>IFERROR(VLOOKUP(Tableau3[[#This Row],[CUSTOMER PN]],Database!$A$1:$U$8066,20,FALSE),"TBD")</f>
        <v>SATAIR</v>
      </c>
      <c r="E2199" s="531" t="str">
        <f>IFERROR(VLOOKUP(Tableau3[[#This Row],[CUSTOMER PN]],Database!$A$1:$U$80002,2,FALSE),"")</f>
        <v>BUNDLE</v>
      </c>
      <c r="F2199" s="667">
        <v>28850584</v>
      </c>
      <c r="G2199" s="531" t="str">
        <f>IFERROR(VLOOKUP(Tableau3[[#This Row],[CONCAT]],'[1]Carnet de commande '!$AW$4:$AX$8553,2,FALSE),"NON-SPARES")</f>
        <v>NON-SPARES</v>
      </c>
      <c r="H2199" s="691" t="s">
        <v>4732</v>
      </c>
      <c r="I2199" s="533">
        <v>1</v>
      </c>
      <c r="J2199" s="534" t="s">
        <v>66</v>
      </c>
      <c r="K2199" s="713" t="s">
        <v>4428</v>
      </c>
      <c r="L2199" s="746" t="str">
        <f>IFERROR(VLOOKUP(Tableau3[[#This Row],[CUSTOMER PN]],Database!A$2:V$3058,21,FALSE),"")</f>
        <v>IS0061660M</v>
      </c>
      <c r="M2199" s="532" t="str">
        <f>IFERROR(IF(Tableau3[[#This Row],[PO TYPE]]="HA/REVENTE","NA",VLOOKUP(Tableau3[[#This Row],[CONCAT]],[2]Commandes!$A$1:$T$1073,20,FALSE)),"NON PRESENT INDUS")</f>
        <v>Terminé</v>
      </c>
      <c r="N2199" s="532">
        <v>48842</v>
      </c>
      <c r="O2199" s="532" t="str">
        <f>IF(Tableau3[[#This Row],[PO TYPE]]="HA/REVENTE","NA","")</f>
        <v/>
      </c>
      <c r="P2199" s="532">
        <v>6132429</v>
      </c>
      <c r="Q2199" s="775">
        <v>0</v>
      </c>
      <c r="R2199" s="743">
        <v>0</v>
      </c>
      <c r="S2199" s="535">
        <f>IF(Tableau3[[#This Row],[PO TYPE]]="HA/REVENTE","NA",IF(OR(COUNTIF(Tableau3[[#This Row],[N° DP/DA]],"*OF*"),ISNUMBER(Tableau3[[#This Row],[N° DP/DA]])),1,0))</f>
        <v>1</v>
      </c>
      <c r="T2199" s="535">
        <f>IF(Tableau3[[#This Row],[PO TYPE]]="HA/REVENTE","NA",IF(OR(COUNTIF(Tableau3[[#This Row],[Launched O/N]],"*OF*"),ISNUMBER(Tableau3[[#This Row],[Launched O/N]])),1,0))</f>
        <v>1</v>
      </c>
      <c r="U2199" s="536">
        <f>IFERROR((Tableau3[[#This Row],[50%]]*0.5+Tableau3[[#This Row],[50%2]]*0.5),"100%")</f>
        <v>1</v>
      </c>
      <c r="V2199" s="535">
        <v>1</v>
      </c>
      <c r="W2199" s="530">
        <v>44823</v>
      </c>
      <c r="X2199" s="537" t="str">
        <f>IFERROR(VLOOKUP(Tableau3[[#This Row],[CONCAT]],Confiés!A$1:AE$9820,30,FALSE),"NA")</f>
        <v>NA</v>
      </c>
      <c r="Y2199" s="538">
        <f t="shared" si="7"/>
        <v>1</v>
      </c>
      <c r="Z2199" s="530">
        <v>44816</v>
      </c>
      <c r="AA2199" s="535">
        <v>1</v>
      </c>
      <c r="AB2199" s="535" t="s">
        <v>68</v>
      </c>
      <c r="AC2199" s="535" t="s">
        <v>68</v>
      </c>
      <c r="AD2199" s="536"/>
      <c r="AE2199" s="535" t="str">
        <f>IFERROR(VLOOKUP(Tableau3[[#This Row],[CONCAT]],'[3]RECHANGES Satair-Stelia'!$A$4:$O$200,15,FALSE),"")</f>
        <v/>
      </c>
      <c r="AF2199" s="919" t="str">
        <f>IFERROR(VLOOKUP(Tableau3[[#This Row],[CONCAT]],'[3]RECHANGES Satair-Stelia'!$A$4:$U$200,16,FALSE),"")</f>
        <v/>
      </c>
      <c r="AG2199" s="53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44839</v>
      </c>
      <c r="AH2199" s="530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44869</v>
      </c>
      <c r="AI2199" s="530" t="str">
        <f>IFERROR(VLOOKUP(Tableau3[[#This Row],[CONCAT]],'[1]Carnet de commande '!$AW$9:$BE$50813,9,FALSE),"Sous-poste")</f>
        <v>Sous-poste</v>
      </c>
      <c r="AJ2199" s="539" t="str">
        <f>IFERROR(VLOOKUP(Tableau3[[#This Row],[CONCAT]],'[1]Carnet de commande '!$AW$9:$BE$50813,8,FALSE),"Sous-poste")</f>
        <v>Sous-poste</v>
      </c>
      <c r="AK2199" s="863">
        <v>44842</v>
      </c>
      <c r="AL2199" s="530">
        <v>44874</v>
      </c>
      <c r="AM2199" s="530"/>
      <c r="AN2199" s="65"/>
      <c r="AO2199" s="530" t="s">
        <v>2990</v>
      </c>
      <c r="AP2199" s="65"/>
      <c r="AQ2199" s="530"/>
      <c r="AR2199" s="540"/>
      <c r="AS2199" s="541">
        <f>IF(OR(Tableau3[[#This Row],[Criticité]]="EXP",Tableau3[[#This Row],[Criticité]]="RTN",Tableau3[[#This Row],[Criticité]]=""),1,0)</f>
        <v>1</v>
      </c>
      <c r="AT2199" s="541" t="e">
        <f>IF(Tableau3[[#This Row],[Delivery Reforecasted]]&lt;&gt;"",IF(WORKDAY.INTL(Tableau3[[#This Row],[Real shipment]],RECHANGES!$AS2323,1)&lt;=Tableau3[[#This Row],[Delivery Reforecasted]],"O","N"),IF(WORKDAY.INTL(Tableau3[[#This Row],[Real shipment]],RECHANGES!$AS2323,1)&lt;=Tableau3[[#This Row],[Requested delivery]],"O","N"))</f>
        <v>#VALUE!</v>
      </c>
      <c r="AU2199" s="542" t="e">
        <f>IF(Tableau3[[#This Row],[Requested delivery]]&lt;&gt;"",IF(WORKDAY.INTL(Tableau3[[#This Row],[Real shipment]],RECHANGES!$AS2323,1)&lt;=Tableau3[[#This Row],[Requested delivery]],"O","N"),IF(WORKDAY.INTL(Tableau3[[#This Row],[Real shipment]],RECHANGES!$AS2323,1)&lt;=Tableau3[[#This Row],[Delivery Reforecasted]],"O","N"))</f>
        <v>#VALUE!</v>
      </c>
      <c r="AV2199" s="541" t="str">
        <f>IF(Tableau3[[#This Row],[Reforecasted shipment]]&gt;=Tableau3[[#This Row],[Real shipment]],"O","N")</f>
        <v>N</v>
      </c>
      <c r="AW2199" s="542" t="e">
        <f>IF(Tableau3[[#This Row],[Real shipment]]&lt;&gt;"",MONTH(Tableau3[[#This Row],[Real shipment]]),"")</f>
        <v>#VALUE!</v>
      </c>
      <c r="AX2199" s="542" t="e">
        <f>IF(Tableau3[[#This Row],[Real shipment]]&lt;&gt;"",YEAR(Tableau3[[#This Row],[Real shipment]]),"")</f>
        <v>#VALUE!</v>
      </c>
      <c r="AY2199" s="542">
        <f>MONTH(Tableau3[[#This Row],[ENTRY DATE]])</f>
        <v>7</v>
      </c>
      <c r="AZ2199" s="542">
        <f>YEAR(Tableau3[[#This Row],[ENTRY DATE]])</f>
        <v>2022</v>
      </c>
      <c r="BA2199" s="531">
        <f>IFERROR(WEEKNUM(Tableau3[[#This Row],[Reforecasted shipment]]),"")</f>
        <v>45</v>
      </c>
      <c r="BB2199" s="531">
        <f>IFERROR(MONTH(Tableau3[[#This Row],[Reforecasted shipment]]),"")</f>
        <v>11</v>
      </c>
      <c r="BC2199" s="531">
        <f>IFERROR(YEAR(Tableau3[[#This Row],[Reforecasted shipment]]),"")</f>
        <v>2022</v>
      </c>
      <c r="BD2199" s="543">
        <f>IFERROR(VLOOKUP(Tableau3[[#This Row],[CUSTOMER PN]],Database!$A$1:$U$80002,13,FALSE),"0")*Tableau3[[#This Row],[QTY]]</f>
        <v>0.435</v>
      </c>
      <c r="BE2199" s="543">
        <f>IFERROR(VLOOKUP(Tableau3[[#This Row],[CUSTOMER PN]],Database!$A$1:$U$80002,16,FALSE),"0")*Tableau3[[#This Row],[QTY]]</f>
        <v>2.96</v>
      </c>
      <c r="BF2199" s="543">
        <f>IFERROR(VLOOKUP(Tableau3[[#This Row],[CUSTOMER PN]],Database!$A$1:$U$80002,19,FALSE),"0")</f>
        <v>2.1549999999999998</v>
      </c>
      <c r="BG2199" s="543">
        <f>Tableau3[[#This Row],[MANUF]]+Tableau3[[#This Row],[CONTRÔLE/TEST]]</f>
        <v>5.1150000000000002</v>
      </c>
      <c r="BH2199" s="543" t="str">
        <f>IFERROR(VLOOKUP(Tableau3[[#This Row],[CUSTOMER PN]],Database!$A$1:$U$80002,9,FALSE),"NA")</f>
        <v>NA</v>
      </c>
      <c r="BI2199" s="531"/>
      <c r="BJ2199" s="543"/>
      <c r="BK2199" s="544"/>
    </row>
    <row r="2200" spans="1:63" ht="15.75" customHeight="1" x14ac:dyDescent="0.25">
      <c r="A2200" s="529" t="str">
        <f>CONCATENATE(Tableau3[[#This Row],[CUSTOMER ORDER]],Tableau3[[#This Row],[ITEM]])</f>
        <v>2885058410_3</v>
      </c>
      <c r="B2200" s="530">
        <v>44747</v>
      </c>
      <c r="C2200" s="649" t="str">
        <f>IFERROR(VLOOKUP(Tableau3[[#This Row],[CUSTOMER PN]],Database!$A$1:$U$80002,3,FALSE),"")</f>
        <v>FABRICATION</v>
      </c>
      <c r="D2200" s="532" t="str">
        <f>IFERROR(VLOOKUP(Tableau3[[#This Row],[CUSTOMER PN]],Database!$A$1:$U$8066,20,FALSE),"TBD")</f>
        <v>SATAIR</v>
      </c>
      <c r="E2200" s="532" t="str">
        <f>IFERROR(VLOOKUP(Tableau3[[#This Row],[CUSTOMER PN]],Database!$A$1:$U$80002,2,FALSE),"")</f>
        <v>BUNDLE</v>
      </c>
      <c r="F2200" s="667">
        <v>28850584</v>
      </c>
      <c r="G2200" s="531" t="str">
        <f>IFERROR(VLOOKUP(Tableau3[[#This Row],[CONCAT]],'[1]Carnet de commande '!$AW$4:$AX$8553,2,FALSE),"NON-SPARES")</f>
        <v>NON-SPARES</v>
      </c>
      <c r="H2200" s="691" t="s">
        <v>4733</v>
      </c>
      <c r="I2200" s="533">
        <v>1</v>
      </c>
      <c r="J2200" s="534" t="s">
        <v>66</v>
      </c>
      <c r="K2200" s="713" t="s">
        <v>4428</v>
      </c>
      <c r="L2200" s="746" t="str">
        <f>IFERROR(VLOOKUP(Tableau3[[#This Row],[CUSTOMER PN]],Database!A$2:V$3058,21,FALSE),"")</f>
        <v>IS0061660M</v>
      </c>
      <c r="M2200" s="532" t="str">
        <f>IFERROR(IF(Tableau3[[#This Row],[PO TYPE]]="HA/REVENTE","NA",VLOOKUP(Tableau3[[#This Row],[CONCAT]],[2]Commandes!$A$1:$T$1073,20,FALSE)),"NON PRESENT INDUS")</f>
        <v>Terminé</v>
      </c>
      <c r="N2200" s="532">
        <v>48842</v>
      </c>
      <c r="O2200" s="532" t="str">
        <f>IF(Tableau3[[#This Row],[PO TYPE]]="HA/REVENTE","NA","")</f>
        <v/>
      </c>
      <c r="P2200" s="532">
        <v>6132430</v>
      </c>
      <c r="Q2200" s="775">
        <v>0</v>
      </c>
      <c r="R2200" s="743">
        <v>0</v>
      </c>
      <c r="S2200" s="795">
        <f>IF(Tableau3[[#This Row],[PO TYPE]]="HA/REVENTE","NA",IF(OR(COUNTIF(Tableau3[[#This Row],[N° DP/DA]],"*OF*"),ISNUMBER(Tableau3[[#This Row],[N° DP/DA]])),1,0))</f>
        <v>1</v>
      </c>
      <c r="T2200" s="795">
        <f>IF(Tableau3[[#This Row],[PO TYPE]]="HA/REVENTE","NA",IF(OR(COUNTIF(Tableau3[[#This Row],[Launched O/N]],"*OF*"),ISNUMBER(Tableau3[[#This Row],[Launched O/N]])),1,0))</f>
        <v>1</v>
      </c>
      <c r="U2200" s="807">
        <f>IFERROR((Tableau3[[#This Row],[50%]]*0.5+Tableau3[[#This Row],[50%2]]*0.5),"100%")</f>
        <v>1</v>
      </c>
      <c r="V2200" s="795">
        <v>1</v>
      </c>
      <c r="W2200" s="649">
        <v>44823</v>
      </c>
      <c r="X2200" s="817" t="str">
        <f>IFERROR(VLOOKUP(Tableau3[[#This Row],[CONCAT]],Confiés!A$1:AE$9820,30,FALSE),"NA")</f>
        <v>NA</v>
      </c>
      <c r="Y2200" s="828">
        <f t="shared" si="7"/>
        <v>1</v>
      </c>
      <c r="Z2200" s="649">
        <v>44816</v>
      </c>
      <c r="AA2200" s="795">
        <v>1</v>
      </c>
      <c r="AB2200" s="795" t="s">
        <v>68</v>
      </c>
      <c r="AC2200" s="795" t="s">
        <v>68</v>
      </c>
      <c r="AD2200" s="807"/>
      <c r="AE2200" s="795" t="str">
        <f>IFERROR(VLOOKUP(Tableau3[[#This Row],[CONCAT]],'[3]RECHANGES Satair-Stelia'!$A$4:$O$200,15,FALSE),"")</f>
        <v/>
      </c>
      <c r="AF2200" s="920" t="str">
        <f>IFERROR(VLOOKUP(Tableau3[[#This Row],[CONCAT]],'[3]RECHANGES Satair-Stelia'!$A$4:$U$200,16,FALSE),"")</f>
        <v/>
      </c>
      <c r="AG2200" s="84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44839</v>
      </c>
      <c r="AH2200" s="649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44869</v>
      </c>
      <c r="AI2200" s="649" t="str">
        <f>IFERROR(VLOOKUP(Tableau3[[#This Row],[CONCAT]],'[1]Carnet de commande '!$AW$9:$BE$50813,9,FALSE),"Sous-poste")</f>
        <v>Sous-poste</v>
      </c>
      <c r="AJ2200" s="849" t="str">
        <f>IFERROR(VLOOKUP(Tableau3[[#This Row],[CONCAT]],'[1]Carnet de commande '!$AW$9:$BE$50813,8,FALSE),"Sous-poste")</f>
        <v>Sous-poste</v>
      </c>
      <c r="AK2200" s="863">
        <v>44842</v>
      </c>
      <c r="AL2200" s="649">
        <v>44874</v>
      </c>
      <c r="AM2200" s="649"/>
      <c r="AN2200" s="643"/>
      <c r="AO2200" s="649" t="s">
        <v>2990</v>
      </c>
      <c r="AP2200" s="643"/>
      <c r="AQ2200" s="649"/>
      <c r="AR2200" s="540"/>
      <c r="AS2200" s="888">
        <f>IF(OR(Tableau3[[#This Row],[Criticité]]="EXP",Tableau3[[#This Row],[Criticité]]="RTN",Tableau3[[#This Row],[Criticité]]=""),1,0)</f>
        <v>1</v>
      </c>
      <c r="AT2200" s="888" t="e">
        <f>IF(Tableau3[[#This Row],[Delivery Reforecasted]]&lt;&gt;"",IF(WORKDAY.INTL(Tableau3[[#This Row],[Real shipment]],RECHANGES!$AS2324,1)&lt;=Tableau3[[#This Row],[Delivery Reforecasted]],"O","N"),IF(WORKDAY.INTL(Tableau3[[#This Row],[Real shipment]],RECHANGES!$AS2324,1)&lt;=Tableau3[[#This Row],[Requested delivery]],"O","N"))</f>
        <v>#VALUE!</v>
      </c>
      <c r="AU2200" s="900" t="e">
        <f>IF(Tableau3[[#This Row],[Requested delivery]]&lt;&gt;"",IF(WORKDAY.INTL(Tableau3[[#This Row],[Real shipment]],RECHANGES!$AS2324,1)&lt;=Tableau3[[#This Row],[Requested delivery]],"O","N"),IF(WORKDAY.INTL(Tableau3[[#This Row],[Real shipment]],RECHANGES!$AS2324,1)&lt;=Tableau3[[#This Row],[Delivery Reforecasted]],"O","N"))</f>
        <v>#VALUE!</v>
      </c>
      <c r="AV2200" s="888" t="str">
        <f>IF(Tableau3[[#This Row],[Reforecasted shipment]]&gt;=Tableau3[[#This Row],[Real shipment]],"O","N")</f>
        <v>N</v>
      </c>
      <c r="AW2200" s="900" t="e">
        <f>IF(Tableau3[[#This Row],[Real shipment]]&lt;&gt;"",MONTH(Tableau3[[#This Row],[Real shipment]]),"")</f>
        <v>#VALUE!</v>
      </c>
      <c r="AX2200" s="900" t="e">
        <f>IF(Tableau3[[#This Row],[Real shipment]]&lt;&gt;"",YEAR(Tableau3[[#This Row],[Real shipment]]),"")</f>
        <v>#VALUE!</v>
      </c>
      <c r="AY2200" s="900">
        <f>MONTH(Tableau3[[#This Row],[ENTRY DATE]])</f>
        <v>7</v>
      </c>
      <c r="AZ2200" s="900">
        <f>YEAR(Tableau3[[#This Row],[ENTRY DATE]])</f>
        <v>2022</v>
      </c>
      <c r="BA2200" s="532">
        <f>IFERROR(WEEKNUM(Tableau3[[#This Row],[Reforecasted shipment]]),"")</f>
        <v>45</v>
      </c>
      <c r="BB2200" s="532">
        <f>IFERROR(MONTH(Tableau3[[#This Row],[Reforecasted shipment]]),"")</f>
        <v>11</v>
      </c>
      <c r="BC2200" s="532">
        <f>IFERROR(YEAR(Tableau3[[#This Row],[Reforecasted shipment]]),"")</f>
        <v>2022</v>
      </c>
      <c r="BD2200" s="544">
        <f>IFERROR(VLOOKUP(Tableau3[[#This Row],[CUSTOMER PN]],Database!$A$1:$U$80002,13,FALSE),"0")*Tableau3[[#This Row],[QTY]]</f>
        <v>0.435</v>
      </c>
      <c r="BE2200" s="544">
        <f>IFERROR(VLOOKUP(Tableau3[[#This Row],[CUSTOMER PN]],Database!$A$1:$U$80002,16,FALSE),"0")*Tableau3[[#This Row],[QTY]]</f>
        <v>2.96</v>
      </c>
      <c r="BF2200" s="544">
        <f>IFERROR(VLOOKUP(Tableau3[[#This Row],[CUSTOMER PN]],Database!$A$1:$U$80002,19,FALSE),"0")</f>
        <v>2.1549999999999998</v>
      </c>
      <c r="BG2200" s="544">
        <f>Tableau3[[#This Row],[MANUF]]+Tableau3[[#This Row],[CONTRÔLE/TEST]]</f>
        <v>5.1150000000000002</v>
      </c>
      <c r="BH2200" s="544" t="str">
        <f>IFERROR(VLOOKUP(Tableau3[[#This Row],[CUSTOMER PN]],Database!$A$1:$U$80002,9,FALSE),"NA")</f>
        <v>NA</v>
      </c>
      <c r="BI2200" s="532"/>
      <c r="BJ2200" s="544"/>
      <c r="BK2200" s="544"/>
    </row>
    <row r="2201" spans="1:63" ht="15.75" customHeight="1" x14ac:dyDescent="0.25">
      <c r="A2201" s="529" t="str">
        <f>CONCATENATE(Tableau3[[#This Row],[CUSTOMER ORDER]],Tableau3[[#This Row],[ITEM]])</f>
        <v>2885058510</v>
      </c>
      <c r="B2201" s="530">
        <v>44747</v>
      </c>
      <c r="C2201" s="649" t="str">
        <f>IFERROR(VLOOKUP(Tableau3[[#This Row],[CUSTOMER PN]],Database!$A$1:$U$80002,3,FALSE),"")</f>
        <v>FABRICATION</v>
      </c>
      <c r="D2201" s="532" t="str">
        <f>IFERROR(VLOOKUP(Tableau3[[#This Row],[CUSTOMER PN]],Database!$A$1:$U$8066,20,FALSE),"TBD")</f>
        <v>SATAIR</v>
      </c>
      <c r="E2201" s="532" t="str">
        <f>IFERROR(VLOOKUP(Tableau3[[#This Row],[CUSTOMER PN]],Database!$A$1:$U$80002,2,FALSE),"")</f>
        <v>BUNDLE</v>
      </c>
      <c r="F2201" s="663">
        <v>28850585</v>
      </c>
      <c r="G2201" s="541" t="str">
        <f>IFERROR(VLOOKUP(Tableau3[[#This Row],[CONCAT]],'[1]Carnet de commande '!$AW$4:$AX$8553,2,FALSE),"NON-SPARES")</f>
        <v>179236</v>
      </c>
      <c r="H2201" s="688">
        <v>10</v>
      </c>
      <c r="I2201" s="611">
        <v>1</v>
      </c>
      <c r="J2201" s="542" t="s">
        <v>66</v>
      </c>
      <c r="K2201" s="711" t="s">
        <v>4429</v>
      </c>
      <c r="L2201" s="742" t="str">
        <f>IFERROR(VLOOKUP(Tableau3[[#This Row],[CUSTOMER PN]],Database!A$2:V$3058,21,FALSE),"")</f>
        <v>IS0060810M</v>
      </c>
      <c r="M2201" s="532" t="str">
        <f>IFERROR(IF(Tableau3[[#This Row],[PO TYPE]]="HA/REVENTE","NA",VLOOKUP(Tableau3[[#This Row],[CONCAT]],[2]Commandes!$A$1:$T$1073,20,FALSE)),"NON PRESENT INDUS")</f>
        <v>Terminé</v>
      </c>
      <c r="N2201" s="532">
        <v>48842</v>
      </c>
      <c r="O2201" s="532" t="str">
        <f>IF(Tableau3[[#This Row],[PO TYPE]]="HA/REVENTE","NA","")</f>
        <v/>
      </c>
      <c r="P2201" s="532">
        <v>6132435</v>
      </c>
      <c r="Q2201" s="775">
        <v>0</v>
      </c>
      <c r="R2201" s="743">
        <v>0</v>
      </c>
      <c r="S2201" s="795">
        <f>IF(Tableau3[[#This Row],[PO TYPE]]="HA/REVENTE","NA",IF(OR(COUNTIF(Tableau3[[#This Row],[N° DP/DA]],"*OF*"),ISNUMBER(Tableau3[[#This Row],[N° DP/DA]])),1,0))</f>
        <v>1</v>
      </c>
      <c r="T2201" s="795">
        <f>IF(Tableau3[[#This Row],[PO TYPE]]="HA/REVENTE","NA",IF(OR(COUNTIF(Tableau3[[#This Row],[Launched O/N]],"*OF*"),ISNUMBER(Tableau3[[#This Row],[Launched O/N]])),1,0))</f>
        <v>1</v>
      </c>
      <c r="U2201" s="807">
        <f>IFERROR((Tableau3[[#This Row],[50%]]*0.5+Tableau3[[#This Row],[50%2]]*0.5),"100%")</f>
        <v>1</v>
      </c>
      <c r="V2201" s="795">
        <v>1</v>
      </c>
      <c r="W2201" s="649">
        <v>44770</v>
      </c>
      <c r="X2201" s="817" t="str">
        <f>IFERROR(VLOOKUP(Tableau3[[#This Row],[CONCAT]],Confiés!A$1:AE$9820,30,FALSE),"NA")</f>
        <v>NA</v>
      </c>
      <c r="Y2201" s="828">
        <f t="shared" si="7"/>
        <v>1</v>
      </c>
      <c r="Z2201" s="649">
        <v>44816</v>
      </c>
      <c r="AA2201" s="795">
        <v>1</v>
      </c>
      <c r="AB2201" s="795" t="s">
        <v>68</v>
      </c>
      <c r="AC2201" s="795" t="s">
        <v>68</v>
      </c>
      <c r="AD2201" s="807"/>
      <c r="AE2201" s="795" t="str">
        <f>IFERROR(VLOOKUP(Tableau3[[#This Row],[CONCAT]],'[3]RECHANGES Satair-Stelia'!$A$4:$O$200,15,FALSE),"")</f>
        <v/>
      </c>
      <c r="AF2201" s="920">
        <f>IFERROR(VLOOKUP(Tableau3[[#This Row],[CONCAT]],'[3]RECHANGES Satair-Stelia'!$A$4:$U$200,16,FALSE),"")</f>
        <v>44875</v>
      </c>
      <c r="AG2201" s="84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44839</v>
      </c>
      <c r="AH2201" s="649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44873</v>
      </c>
      <c r="AI2201" s="649" t="str">
        <f>IFERROR(VLOOKUP(Tableau3[[#This Row],[CONCAT]],'[1]Carnet de commande '!$AW$9:$BE$50813,9,FALSE),"Sous-poste")</f>
        <v/>
      </c>
      <c r="AJ2201" s="849" t="str">
        <f>IFERROR(VLOOKUP(Tableau3[[#This Row],[CONCAT]],'[1]Carnet de commande '!$AW$9:$BE$50813,8,FALSE),"Sous-poste")</f>
        <v/>
      </c>
      <c r="AK2201" s="863">
        <v>44842</v>
      </c>
      <c r="AL2201" s="649">
        <v>44876</v>
      </c>
      <c r="AM2201" s="649"/>
      <c r="AN2201" s="643" t="s">
        <v>1643</v>
      </c>
      <c r="AO2201" s="649" t="s">
        <v>2990</v>
      </c>
      <c r="AP2201" s="643" t="s">
        <v>4644</v>
      </c>
      <c r="AQ2201" s="649"/>
      <c r="AR2201" s="540"/>
      <c r="AS2201" s="888">
        <f>IF(OR(Tableau3[[#This Row],[Criticité]]="EXP",Tableau3[[#This Row],[Criticité]]="RTN",Tableau3[[#This Row],[Criticité]]=""),1,0)</f>
        <v>1</v>
      </c>
      <c r="AT2201" s="888" t="e">
        <f>IF(Tableau3[[#This Row],[Delivery Reforecasted]]&lt;&gt;"",IF(WORKDAY.INTL(Tableau3[[#This Row],[Real shipment]],RECHANGES!$AS2329,1)&lt;=Tableau3[[#This Row],[Delivery Reforecasted]],"O","N"),IF(WORKDAY.INTL(Tableau3[[#This Row],[Real shipment]],RECHANGES!$AS2329,1)&lt;=Tableau3[[#This Row],[Requested delivery]],"O","N"))</f>
        <v>#VALUE!</v>
      </c>
      <c r="AU2201" s="900" t="e">
        <f>IF(Tableau3[[#This Row],[Requested delivery]]&lt;&gt;"",IF(WORKDAY.INTL(Tableau3[[#This Row],[Real shipment]],RECHANGES!$AS2329,1)&lt;=Tableau3[[#This Row],[Requested delivery]],"O","N"),IF(WORKDAY.INTL(Tableau3[[#This Row],[Real shipment]],RECHANGES!$AS2329,1)&lt;=Tableau3[[#This Row],[Delivery Reforecasted]],"O","N"))</f>
        <v>#VALUE!</v>
      </c>
      <c r="AV2201" s="888" t="str">
        <f>IF(Tableau3[[#This Row],[Reforecasted shipment]]&gt;=Tableau3[[#This Row],[Real shipment]],"O","N")</f>
        <v>N</v>
      </c>
      <c r="AW2201" s="900" t="str">
        <f>IF(Tableau3[[#This Row],[Real shipment]]&lt;&gt;"",MONTH(Tableau3[[#This Row],[Real shipment]]),"")</f>
        <v/>
      </c>
      <c r="AX2201" s="900" t="str">
        <f>IF(Tableau3[[#This Row],[Real shipment]]&lt;&gt;"",YEAR(Tableau3[[#This Row],[Real shipment]]),"")</f>
        <v/>
      </c>
      <c r="AY2201" s="900">
        <f>MONTH(Tableau3[[#This Row],[ENTRY DATE]])</f>
        <v>7</v>
      </c>
      <c r="AZ2201" s="900">
        <f>YEAR(Tableau3[[#This Row],[ENTRY DATE]])</f>
        <v>2022</v>
      </c>
      <c r="BA2201" s="532">
        <f>IFERROR(WEEKNUM(Tableau3[[#This Row],[Reforecasted shipment]]),"")</f>
        <v>46</v>
      </c>
      <c r="BB2201" s="532">
        <f>IFERROR(MONTH(Tableau3[[#This Row],[Reforecasted shipment]]),"")</f>
        <v>11</v>
      </c>
      <c r="BC2201" s="532">
        <f>IFERROR(YEAR(Tableau3[[#This Row],[Reforecasted shipment]]),"")</f>
        <v>2022</v>
      </c>
      <c r="BD2201" s="544">
        <f>IFERROR(VLOOKUP(Tableau3[[#This Row],[CUSTOMER PN]],Database!$A$1:$U$80002,13,FALSE),"0")*Tableau3[[#This Row],[QTY]]</f>
        <v>0.435</v>
      </c>
      <c r="BE2201" s="544">
        <f>IFERROR(VLOOKUP(Tableau3[[#This Row],[CUSTOMER PN]],Database!$A$1:$U$80002,16,FALSE),"0")*Tableau3[[#This Row],[QTY]]</f>
        <v>6.2110000000000003</v>
      </c>
      <c r="BF2201" s="544">
        <f>IFERROR(VLOOKUP(Tableau3[[#This Row],[CUSTOMER PN]],Database!$A$1:$U$80002,19,FALSE),"0")</f>
        <v>3.07</v>
      </c>
      <c r="BG2201" s="544">
        <f>Tableau3[[#This Row],[MANUF]]+Tableau3[[#This Row],[CONTRÔLE/TEST]]</f>
        <v>9.2810000000000006</v>
      </c>
      <c r="BH2201" s="544" t="str">
        <f>IFERROR(VLOOKUP(Tableau3[[#This Row],[CUSTOMER PN]],Database!$A$1:$U$80002,9,FALSE),"NA")</f>
        <v>NA</v>
      </c>
      <c r="BI2201" s="532"/>
      <c r="BJ2201" s="544"/>
      <c r="BK2201" s="544"/>
    </row>
    <row r="2202" spans="1:63" ht="15.75" customHeight="1" x14ac:dyDescent="0.25">
      <c r="A2202" s="246" t="str">
        <f>CONCATENATE(Tableau3[[#This Row],[CUSTOMER ORDER]],Tableau3[[#This Row],[ITEM]])</f>
        <v>69212731</v>
      </c>
      <c r="B2202" s="258">
        <v>44589</v>
      </c>
      <c r="C2202" s="651" t="str">
        <f>IFERROR(VLOOKUP(Tableau3[[#This Row],[CUSTOMER PN]],Database!$A$1:$U$80002,3,FALSE),"")</f>
        <v>FABRICATION</v>
      </c>
      <c r="D2202" s="251" t="str">
        <f>IFERROR(VLOOKUP(Tableau3[[#This Row],[CUSTOMER PN]],Database!$A$1:$U$8066,20,FALSE),"TBD")</f>
        <v>AD&amp;S</v>
      </c>
      <c r="E2202" s="251">
        <f>IFERROR(VLOOKUP(Tableau3[[#This Row],[CUSTOMER PN]],Database!$A$1:$U$80002,2,FALSE),"")</f>
        <v>402</v>
      </c>
      <c r="F2202" s="670">
        <v>6921273</v>
      </c>
      <c r="G2202" s="44" t="str">
        <f>IFERROR(VLOOKUP(Tableau3[[#This Row],[CONCAT]],'[1]Carnet de commande '!$AW$4:$AX$8553,2,FALSE),"NON-SPARES")</f>
        <v>172011</v>
      </c>
      <c r="H2202" s="694">
        <v>1</v>
      </c>
      <c r="I2202" s="250">
        <v>1</v>
      </c>
      <c r="J2202" s="67" t="s">
        <v>174</v>
      </c>
      <c r="K2202" s="708" t="s">
        <v>3427</v>
      </c>
      <c r="L2202" s="747" t="str">
        <f>IFERROR(VLOOKUP(Tableau3[[#This Row],[CUSTOMER PN]],Database!A$2:V$3058,21,FALSE),"")</f>
        <v>IS0062403M</v>
      </c>
      <c r="M2202" s="251" t="str">
        <f>IFERROR(IF(Tableau3[[#This Row],[PO TYPE]]="HA/REVENTE","NA",VLOOKUP(Tableau3[[#This Row],[CONCAT]],[2]Commandes!$A$1:$T$1073,20,FALSE)),"NON PRESENT INDUS")</f>
        <v>Terminé</v>
      </c>
      <c r="N2202" s="87">
        <v>48842</v>
      </c>
      <c r="O2202" s="87" t="s">
        <v>596</v>
      </c>
      <c r="P2202" s="251">
        <v>6160333</v>
      </c>
      <c r="Q2202" s="778" t="str">
        <f>IF(Tableau3[[#This Row],[PO TYPE]]="HA/REVENTE","NA","")</f>
        <v/>
      </c>
      <c r="R2202" s="747" t="str">
        <f>IF(Tableau3[[#This Row],[PO TYPE]]="HA/REVENTE","NA","")</f>
        <v/>
      </c>
      <c r="S2202" s="797">
        <f>IF(Tableau3[[#This Row],[PO TYPE]]="HA/REVENTE","NA",IF(OR(COUNTIF(Tableau3[[#This Row],[N° DP/DA]],"*OF*"),ISNUMBER(Tableau3[[#This Row],[N° DP/DA]])),1,0))</f>
        <v>1</v>
      </c>
      <c r="T2202" s="797">
        <f>IF(Tableau3[[#This Row],[PO TYPE]]="HA/REVENTE","NA",IF(OR(COUNTIF(Tableau3[[#This Row],[Launched O/N]],"*OF*"),ISNUMBER(Tableau3[[#This Row],[Launched O/N]])),1,0))</f>
        <v>0</v>
      </c>
      <c r="U2202" s="809">
        <f>IFERROR((Tableau3[[#This Row],[50%]]*0.5+Tableau3[[#This Row],[50%2]]*0.5),"100%")</f>
        <v>0.5</v>
      </c>
      <c r="V2202" s="797">
        <v>1</v>
      </c>
      <c r="W2202" s="643">
        <v>44634</v>
      </c>
      <c r="X2202" s="819">
        <f>IFERROR(VLOOKUP(Tableau3[[#This Row],[CONCAT]],Confiés!A$1:AE$9820,30,FALSE),"NA")</f>
        <v>1</v>
      </c>
      <c r="Y2202" s="830">
        <f t="shared" si="7"/>
        <v>1</v>
      </c>
      <c r="Z2202" s="643">
        <v>44866</v>
      </c>
      <c r="AA2202" s="644">
        <v>0</v>
      </c>
      <c r="AB2202" s="644" t="s">
        <v>68</v>
      </c>
      <c r="AC2202" s="644" t="s">
        <v>2341</v>
      </c>
      <c r="AD2202" s="840"/>
      <c r="AE2202" s="797" t="str">
        <f>IFERROR(VLOOKUP(Tableau3[[#This Row],[CONCAT]],'[3]RECHANGES Satair-Stelia'!$A$4:$O$200,15,FALSE),"")</f>
        <v/>
      </c>
      <c r="AF2202" s="843" t="str">
        <f>IFERROR(VLOOKUP(Tableau3[[#This Row],[CONCAT]],'[3]RECHANGES Satair-Stelia'!$A$4:$U$200,16,FALSE),"")</f>
        <v/>
      </c>
      <c r="AG2202" s="851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44817</v>
      </c>
      <c r="AH2202" s="651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44876</v>
      </c>
      <c r="AI2202" s="651" t="str">
        <f>IFERROR(VLOOKUP(Tableau3[[#This Row],[CONCAT]],'[1]Carnet de commande '!$AW$9:$BE$50813,9,FALSE),"Sous-poste")</f>
        <v/>
      </c>
      <c r="AJ2202" s="651" t="str">
        <f>IFERROR(VLOOKUP(Tableau3[[#This Row],[CONCAT]],'[1]Carnet de commande '!$AW$9:$BE$50813,8,FALSE),"Sous-poste")</f>
        <v/>
      </c>
      <c r="AK2202" s="636">
        <v>44819</v>
      </c>
      <c r="AL2202" s="651">
        <v>44880</v>
      </c>
      <c r="AM2202" s="651"/>
      <c r="AN2202" s="643" t="s">
        <v>1643</v>
      </c>
      <c r="AO2202" s="54" t="s">
        <v>2992</v>
      </c>
      <c r="AP2202" s="643"/>
      <c r="AQ2202" s="887"/>
      <c r="AR2202" s="259"/>
      <c r="AS2202" s="61">
        <f>IF(OR(Tableau3[[#This Row],[Criticité]]="EXP",Tableau3[[#This Row],[Criticité]]="RTN",Tableau3[[#This Row],[Criticité]]=""),1,0)</f>
        <v>0</v>
      </c>
      <c r="AT2202" s="889" t="e">
        <f>IF(Tableau3[[#This Row],[Delivery Reforecasted]]&lt;&gt;"",IF(WORKDAY.INTL(Tableau3[[#This Row],[Real shipment]],RECHANGES!$AS2164,1)&lt;=Tableau3[[#This Row],[Delivery Reforecasted]],"O","N"),IF(WORKDAY.INTL(Tableau3[[#This Row],[Real shipment]],RECHANGES!$AS2164,1)&lt;=Tableau3[[#This Row],[Requested delivery]],"O","N"))</f>
        <v>#VALUE!</v>
      </c>
      <c r="AU2202" s="889" t="e">
        <f>IF(Tableau3[[#This Row],[Requested delivery]]&lt;&gt;"",IF(WORKDAY.INTL(Tableau3[[#This Row],[Real shipment]],RECHANGES!$AS2091,1)&lt;=Tableau3[[#This Row],[Requested delivery]],"O","N"),IF(WORKDAY.INTL(Tableau3[[#This Row],[Real shipment]],RECHANGES!$AS2091,1)&lt;=Tableau3[[#This Row],[Delivery Reforecasted]],"O","N"))</f>
        <v>#VALUE!</v>
      </c>
      <c r="AV2202" s="764" t="str">
        <f>IF(Tableau3[[#This Row],[Reforecasted shipment]]&gt;=Tableau3[[#This Row],[Real shipment]],"O","N")</f>
        <v>N</v>
      </c>
      <c r="AW2202" s="889" t="str">
        <f>IF(Tableau3[[#This Row],[Real shipment]]&lt;&gt;"",MONTH(Tableau3[[#This Row],[Real shipment]]),"")</f>
        <v/>
      </c>
      <c r="AX2202" s="887" t="str">
        <f>IF(Tableau3[[#This Row],[Real shipment]]&lt;&gt;"",YEAR(Tableau3[[#This Row],[Real shipment]]),"")</f>
        <v/>
      </c>
      <c r="AY2202" s="887">
        <f>MONTH(Tableau3[[#This Row],[ENTRY DATE]])</f>
        <v>1</v>
      </c>
      <c r="AZ2202" s="887">
        <f>YEAR(Tableau3[[#This Row],[ENTRY DATE]])</f>
        <v>2022</v>
      </c>
      <c r="BA2202" s="251">
        <f>IFERROR(WEEKNUM(Tableau3[[#This Row],[Reforecasted shipment]]),"")</f>
        <v>46</v>
      </c>
      <c r="BB2202" s="251">
        <f>IFERROR(MONTH(Tableau3[[#This Row],[Reforecasted shipment]]),"")</f>
        <v>11</v>
      </c>
      <c r="BC2202" s="251">
        <f>IFERROR(YEAR(Tableau3[[#This Row],[Reforecasted shipment]]),"")</f>
        <v>2022</v>
      </c>
      <c r="BD2202" s="263">
        <f>IFERROR(VLOOKUP(Tableau3[[#This Row],[CUSTOMER PN]],Database!$A$1:$U$80002,13,FALSE),"0")*Tableau3[[#This Row],[QTY]]</f>
        <v>0.62</v>
      </c>
      <c r="BE2202" s="263">
        <f>IFERROR(VLOOKUP(Tableau3[[#This Row],[CUSTOMER PN]],Database!$A$1:$U$80002,16,FALSE),"0")*Tableau3[[#This Row],[QTY]]</f>
        <v>9.77</v>
      </c>
      <c r="BF2202" s="263">
        <f>IFERROR(VLOOKUP(Tableau3[[#This Row],[CUSTOMER PN]],Database!$A$1:$U$80002,19,FALSE),"0")</f>
        <v>3.06</v>
      </c>
      <c r="BG2202" s="263">
        <f>Tableau3[[#This Row],[MANUF]]+Tableau3[[#This Row],[CONTRÔLE/TEST]]</f>
        <v>12.83</v>
      </c>
      <c r="BH2202" s="263" t="str">
        <f>IFERROR(VLOOKUP(Tableau3[[#This Row],[CUSTOMER PN]],Database!$A$1:$U$80002,9,FALSE),"NA")</f>
        <v>COL</v>
      </c>
      <c r="BI2202" s="251"/>
      <c r="BJ2202" s="263"/>
      <c r="BK2202" s="263"/>
    </row>
    <row r="2203" spans="1:63" ht="15.75" customHeight="1" x14ac:dyDescent="0.25">
      <c r="A2203" s="566" t="str">
        <f>CONCATENATE(Tableau3[[#This Row],[CUSTOMER ORDER]],Tableau3[[#This Row],[ITEM]])</f>
        <v>2886775910</v>
      </c>
      <c r="B2203" s="567">
        <v>44768</v>
      </c>
      <c r="C2203" s="567" t="str">
        <f>IFERROR(VLOOKUP(Tableau3[[#This Row],[CUSTOMER PN]],Database!$A$1:$U$80002,3,FALSE),"")</f>
        <v>FABRICATION</v>
      </c>
      <c r="D2203" s="1018" t="str">
        <f>IFERROR(VLOOKUP(Tableau3[[#This Row],[CUSTOMER PN]],Database!$A$1:$U$8066,20,FALSE),"TBD")</f>
        <v>SATAIR</v>
      </c>
      <c r="E2203" s="1018" t="str">
        <f>IFERROR(VLOOKUP(Tableau3[[#This Row],[CUSTOMER PN]],Database!$A$1:$U$80002,2,FALSE),"")</f>
        <v>PROTECTION CAP</v>
      </c>
      <c r="F2203" s="672">
        <v>28867759</v>
      </c>
      <c r="G2203" s="1018" t="str">
        <f>IFERROR(VLOOKUP(Tableau3[[#This Row],[CONCAT]],'[1]Carnet de commande '!$AW$4:$AX$8553,2,FALSE),"NON-SPARES")</f>
        <v>181705</v>
      </c>
      <c r="H2203" s="695">
        <v>10</v>
      </c>
      <c r="I2203" s="568">
        <v>4</v>
      </c>
      <c r="J2203" s="569" t="s">
        <v>66</v>
      </c>
      <c r="K2203" s="716" t="s">
        <v>4582</v>
      </c>
      <c r="L2203" s="748" t="str">
        <f>IFERROR(VLOOKUP(Tableau3[[#This Row],[CUSTOMER PN]],Database!A$2:V$3058,21,FALSE),"")</f>
        <v>IS0063331M</v>
      </c>
      <c r="M2203" s="570" t="str">
        <f>IFERROR(IF(Tableau3[[#This Row],[PO TYPE]]="HA/REVENTE","NA",VLOOKUP(Tableau3[[#This Row],[CONCAT]],[2]Commandes!$A$1:$T$1073,20,FALSE)),"NON PRESENT INDUS")</f>
        <v>Terminé</v>
      </c>
      <c r="N2203" s="570"/>
      <c r="O2203" s="570" t="str">
        <f>IF(Tableau3[[#This Row],[PO TYPE]]="HA/REVENTE","NA","")</f>
        <v/>
      </c>
      <c r="P2203" s="570">
        <v>6158733</v>
      </c>
      <c r="Q2203" s="779" t="str">
        <f>IF(Tableau3[[#This Row],[PO TYPE]]="HA/REVENTE","NA","")</f>
        <v/>
      </c>
      <c r="R2203" s="748" t="str">
        <f>IF(Tableau3[[#This Row],[PO TYPE]]="HA/REVENTE","NA","")</f>
        <v/>
      </c>
      <c r="S2203" s="1061">
        <f>IF(Tableau3[[#This Row],[PO TYPE]]="HA/REVENTE","NA",IF(OR(COUNTIF(Tableau3[[#This Row],[N° DP/DA]],"*OF*"),ISNUMBER(Tableau3[[#This Row],[N° DP/DA]])),1,0))</f>
        <v>0</v>
      </c>
      <c r="T2203" s="1061">
        <f>IF(Tableau3[[#This Row],[PO TYPE]]="HA/REVENTE","NA",IF(OR(COUNTIF(Tableau3[[#This Row],[Launched O/N]],"*OF*"),ISNUMBER(Tableau3[[#This Row],[Launched O/N]])),1,0))</f>
        <v>0</v>
      </c>
      <c r="U2203" s="1064">
        <f>IFERROR((Tableau3[[#This Row],[50%]]*0.5+Tableau3[[#This Row],[50%2]]*0.5),"100%")</f>
        <v>0</v>
      </c>
      <c r="V2203" s="1061">
        <v>1</v>
      </c>
      <c r="W2203" s="65" t="s">
        <v>3402</v>
      </c>
      <c r="X2203" s="1067" t="str">
        <f>IFERROR(VLOOKUP(Tableau3[[#This Row],[CONCAT]],Confiés!A$1:AE$9820,30,FALSE),"NA")</f>
        <v>NA</v>
      </c>
      <c r="Y2203" s="1070">
        <f>SUMPRODUCT($V2203:$X2203,$V$1:$X$1)/SUMIF($V2203:$X2203,"&lt;&gt;NA",$V$1:$X$1)</f>
        <v>1</v>
      </c>
      <c r="Z2203" s="65">
        <v>44865</v>
      </c>
      <c r="AA2203" s="1061">
        <v>0</v>
      </c>
      <c r="AB2203" s="1061" t="s">
        <v>68</v>
      </c>
      <c r="AC2203" s="1061" t="s">
        <v>68</v>
      </c>
      <c r="AD2203" s="1064"/>
      <c r="AE2203" s="1061" t="str">
        <f>IFERROR(VLOOKUP(Tableau3[[#This Row],[CONCAT]],'[3]RECHANGES Satair-Stelia'!$A$4:$O$200,15,FALSE),"")</f>
        <v/>
      </c>
      <c r="AF2203" s="1073">
        <f>IFERROR(VLOOKUP(Tableau3[[#This Row],[CONCAT]],'[3]RECHANGES Satair-Stelia'!$A$4:$U$200,16,FALSE),"")</f>
        <v>44879</v>
      </c>
      <c r="AG2203" s="1076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44879</v>
      </c>
      <c r="AH2203" s="567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44879</v>
      </c>
      <c r="AI2203" s="567" t="str">
        <f>IFERROR(VLOOKUP(Tableau3[[#This Row],[CONCAT]],'[1]Carnet de commande '!$AW$9:$BE$50813,9,FALSE),"Sous-poste")</f>
        <v/>
      </c>
      <c r="AJ2203" s="1076" t="str">
        <f>IFERROR(VLOOKUP(Tableau3[[#This Row],[CONCAT]],'[1]Carnet de commande '!$AW$9:$BE$50813,8,FALSE),"Sous-poste")</f>
        <v/>
      </c>
      <c r="AK2203" s="867">
        <v>44882</v>
      </c>
      <c r="AL2203" s="567">
        <v>44882</v>
      </c>
      <c r="AM2203" s="567"/>
      <c r="AN2203" s="65" t="s">
        <v>1643</v>
      </c>
      <c r="AO2203" s="567" t="s">
        <v>2982</v>
      </c>
      <c r="AP2203" s="65" t="s">
        <v>4704</v>
      </c>
      <c r="AQ2203" s="567"/>
      <c r="AR2203" s="571"/>
      <c r="AS2203" s="1078">
        <f>IF(OR(Tableau3[[#This Row],[Criticité]]="EXP",Tableau3[[#This Row],[Criticité]]="RTN",Tableau3[[#This Row],[Criticité]]=""),1,0)</f>
        <v>1</v>
      </c>
      <c r="AT2203" s="1078" t="e">
        <f>IF(Tableau3[[#This Row],[Delivery Reforecasted]]&lt;&gt;"",IF(WORKDAY.INTL(Tableau3[[#This Row],[Real shipment]],RECHANGES!$AS2413,1)&lt;=Tableau3[[#This Row],[Delivery Reforecasted]],"O","N"),IF(WORKDAY.INTL(Tableau3[[#This Row],[Real shipment]],RECHANGES!$AS2413,1)&lt;=Tableau3[[#This Row],[Requested delivery]],"O","N"))</f>
        <v>#VALUE!</v>
      </c>
      <c r="AU2203" s="1081" t="e">
        <f>IF(Tableau3[[#This Row],[Requested delivery]]&lt;&gt;"",IF(WORKDAY.INTL(Tableau3[[#This Row],[Real shipment]],RECHANGES!$AS2413,1)&lt;=Tableau3[[#This Row],[Requested delivery]],"O","N"),IF(WORKDAY.INTL(Tableau3[[#This Row],[Real shipment]],RECHANGES!$AS2413,1)&lt;=Tableau3[[#This Row],[Delivery Reforecasted]],"O","N"))</f>
        <v>#VALUE!</v>
      </c>
      <c r="AV2203" s="1078" t="str">
        <f>IF(Tableau3[[#This Row],[Reforecasted shipment]]&gt;=Tableau3[[#This Row],[Real shipment]],"O","N")</f>
        <v>N</v>
      </c>
      <c r="AW2203" s="1081" t="str">
        <f>IF(Tableau3[[#This Row],[Real shipment]]&lt;&gt;"",MONTH(Tableau3[[#This Row],[Real shipment]]),"")</f>
        <v/>
      </c>
      <c r="AX2203" s="1081" t="str">
        <f>IF(Tableau3[[#This Row],[Real shipment]]&lt;&gt;"",YEAR(Tableau3[[#This Row],[Real shipment]]),"")</f>
        <v/>
      </c>
      <c r="AY2203" s="1081">
        <f>MONTH(Tableau3[[#This Row],[ENTRY DATE]])</f>
        <v>7</v>
      </c>
      <c r="AZ2203" s="1081">
        <f>YEAR(Tableau3[[#This Row],[ENTRY DATE]])</f>
        <v>2022</v>
      </c>
      <c r="BA2203" s="1018">
        <f>IFERROR(WEEKNUM(Tableau3[[#This Row],[Reforecasted shipment]]),"")</f>
        <v>47</v>
      </c>
      <c r="BB2203" s="1018">
        <f>IFERROR(MONTH(Tableau3[[#This Row],[Reforecasted shipment]]),"")</f>
        <v>11</v>
      </c>
      <c r="BC2203" s="1018">
        <f>IFERROR(YEAR(Tableau3[[#This Row],[Reforecasted shipment]]),"")</f>
        <v>2022</v>
      </c>
      <c r="BD2203" s="1084">
        <f>IFERROR(VLOOKUP(Tableau3[[#This Row],[CUSTOMER PN]],Database!$A$1:$U$80002,13,FALSE),"0")*Tableau3[[#This Row],[QTY]]</f>
        <v>0</v>
      </c>
      <c r="BE2203" s="1084">
        <f>IFERROR(VLOOKUP(Tableau3[[#This Row],[CUSTOMER PN]],Database!$A$1:$U$80002,16,FALSE),"0")*Tableau3[[#This Row],[QTY]]</f>
        <v>0</v>
      </c>
      <c r="BF2203" s="1084">
        <f>IFERROR(VLOOKUP(Tableau3[[#This Row],[CUSTOMER PN]],Database!$A$1:$U$80002,19,FALSE),"0")</f>
        <v>0</v>
      </c>
      <c r="BG2203" s="1084">
        <f>Tableau3[[#This Row],[MANUF]]+Tableau3[[#This Row],[CONTRÔLE/TEST]]</f>
        <v>0</v>
      </c>
      <c r="BH2203" s="1084" t="str">
        <f>IFERROR(VLOOKUP(Tableau3[[#This Row],[CUSTOMER PN]],Database!$A$1:$U$80002,9,FALSE),"NA")</f>
        <v>COL</v>
      </c>
      <c r="BI2203" s="1018"/>
      <c r="BJ2203" s="1084"/>
      <c r="BK2203" s="572"/>
    </row>
    <row r="2204" spans="1:63" ht="15.75" customHeight="1" x14ac:dyDescent="0.25">
      <c r="A2204" s="529" t="str">
        <f>CONCATENATE(Tableau3[[#This Row],[CUSTOMER ORDER]],Tableau3[[#This Row],[ITEM]])</f>
        <v>2885058510_1</v>
      </c>
      <c r="B2204" s="530">
        <v>44747</v>
      </c>
      <c r="C2204" s="649" t="str">
        <f>IFERROR(VLOOKUP(Tableau3[[#This Row],[CUSTOMER PN]],Database!$A$1:$U$80002,3,FALSE),"")</f>
        <v>FABRICATION</v>
      </c>
      <c r="D2204" s="532" t="str">
        <f>IFERROR(VLOOKUP(Tableau3[[#This Row],[CUSTOMER PN]],Database!$A$1:$U$8066,20,FALSE),"TBD")</f>
        <v>SATAIR</v>
      </c>
      <c r="E2204" s="532" t="str">
        <f>IFERROR(VLOOKUP(Tableau3[[#This Row],[CUSTOMER PN]],Database!$A$1:$U$80002,2,FALSE),"")</f>
        <v>BUNDLE</v>
      </c>
      <c r="F2204" s="663">
        <v>28850585</v>
      </c>
      <c r="G2204" s="541" t="str">
        <f>IFERROR(VLOOKUP(Tableau3[[#This Row],[CONCAT]],'[1]Carnet de commande '!$AW$4:$AX$8553,2,FALSE),"NON-SPARES")</f>
        <v>NON-SPARES</v>
      </c>
      <c r="H2204" s="688" t="s">
        <v>4731</v>
      </c>
      <c r="I2204" s="611">
        <v>1</v>
      </c>
      <c r="J2204" s="542" t="s">
        <v>66</v>
      </c>
      <c r="K2204" s="711" t="s">
        <v>4429</v>
      </c>
      <c r="L2204" s="742" t="str">
        <f>IFERROR(VLOOKUP(Tableau3[[#This Row],[CUSTOMER PN]],Database!A$2:V$3058,21,FALSE),"")</f>
        <v>IS0060810M</v>
      </c>
      <c r="M2204" s="532" t="str">
        <f>IFERROR(IF(Tableau3[[#This Row],[PO TYPE]]="HA/REVENTE","NA",VLOOKUP(Tableau3[[#This Row],[CONCAT]],[2]Commandes!$A$1:$T$1073,20,FALSE)),"NON PRESENT INDUS")</f>
        <v>Terminé</v>
      </c>
      <c r="N2204" s="532">
        <v>48842</v>
      </c>
      <c r="O2204" s="532" t="str">
        <f>IF(Tableau3[[#This Row],[PO TYPE]]="HA/REVENTE","NA","")</f>
        <v/>
      </c>
      <c r="P2204" s="532">
        <v>6132436</v>
      </c>
      <c r="Q2204" s="775">
        <v>0</v>
      </c>
      <c r="R2204" s="743">
        <v>0</v>
      </c>
      <c r="S2204" s="795">
        <f>IF(Tableau3[[#This Row],[PO TYPE]]="HA/REVENTE","NA",IF(OR(COUNTIF(Tableau3[[#This Row],[N° DP/DA]],"*OF*"),ISNUMBER(Tableau3[[#This Row],[N° DP/DA]])),1,0))</f>
        <v>1</v>
      </c>
      <c r="T2204" s="795">
        <f>IF(Tableau3[[#This Row],[PO TYPE]]="HA/REVENTE","NA",IF(OR(COUNTIF(Tableau3[[#This Row],[Launched O/N]],"*OF*"),ISNUMBER(Tableau3[[#This Row],[Launched O/N]])),1,0))</f>
        <v>1</v>
      </c>
      <c r="U2204" s="807">
        <f>IFERROR((Tableau3[[#This Row],[50%]]*0.5+Tableau3[[#This Row],[50%2]]*0.5),"100%")</f>
        <v>1</v>
      </c>
      <c r="V2204" s="795">
        <v>1</v>
      </c>
      <c r="W2204" s="649">
        <v>44770</v>
      </c>
      <c r="X2204" s="817" t="str">
        <f>IFERROR(VLOOKUP(Tableau3[[#This Row],[CONCAT]],Confiés!A$1:AE$9820,30,FALSE),"NA")</f>
        <v>NA</v>
      </c>
      <c r="Y2204" s="828">
        <f t="shared" si="7"/>
        <v>1</v>
      </c>
      <c r="Z2204" s="649">
        <v>44816</v>
      </c>
      <c r="AA2204" s="795">
        <v>1</v>
      </c>
      <c r="AB2204" s="795" t="s">
        <v>68</v>
      </c>
      <c r="AC2204" s="795" t="s">
        <v>68</v>
      </c>
      <c r="AD2204" s="807"/>
      <c r="AE2204" s="795" t="str">
        <f>IFERROR(VLOOKUP(Tableau3[[#This Row],[CONCAT]],'[3]RECHANGES Satair-Stelia'!$A$4:$O$200,15,FALSE),"")</f>
        <v/>
      </c>
      <c r="AF2204" s="920" t="str">
        <f>IFERROR(VLOOKUP(Tableau3[[#This Row],[CONCAT]],'[3]RECHANGES Satair-Stelia'!$A$4:$U$200,16,FALSE),"")</f>
        <v/>
      </c>
      <c r="AG2204" s="84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44839</v>
      </c>
      <c r="AH2204" s="649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44880</v>
      </c>
      <c r="AI2204" s="649" t="str">
        <f>IFERROR(VLOOKUP(Tableau3[[#This Row],[CONCAT]],'[1]Carnet de commande '!$AW$9:$BE$50813,9,FALSE),"Sous-poste")</f>
        <v>Sous-poste</v>
      </c>
      <c r="AJ2204" s="849" t="str">
        <f>IFERROR(VLOOKUP(Tableau3[[#This Row],[CONCAT]],'[1]Carnet de commande '!$AW$9:$BE$50813,8,FALSE),"Sous-poste")</f>
        <v>Sous-poste</v>
      </c>
      <c r="AK2204" s="863">
        <v>44842</v>
      </c>
      <c r="AL2204" s="649">
        <v>44883</v>
      </c>
      <c r="AM2204" s="649"/>
      <c r="AN2204" s="643" t="s">
        <v>1643</v>
      </c>
      <c r="AO2204" s="649" t="s">
        <v>2990</v>
      </c>
      <c r="AP2204" s="649" t="s">
        <v>4644</v>
      </c>
      <c r="AQ2204" s="649"/>
      <c r="AR2204" s="540"/>
      <c r="AS2204" s="888">
        <f>IF(OR(Tableau3[[#This Row],[Criticité]]="EXP",Tableau3[[#This Row],[Criticité]]="RTN",Tableau3[[#This Row],[Criticité]]=""),1,0)</f>
        <v>1</v>
      </c>
      <c r="AT2204" s="888" t="e">
        <f>IF(Tableau3[[#This Row],[Delivery Reforecasted]]&lt;&gt;"",IF(WORKDAY.INTL(Tableau3[[#This Row],[Real shipment]],RECHANGES!$AS2330,1)&lt;=Tableau3[[#This Row],[Delivery Reforecasted]],"O","N"),IF(WORKDAY.INTL(Tableau3[[#This Row],[Real shipment]],RECHANGES!$AS2330,1)&lt;=Tableau3[[#This Row],[Requested delivery]],"O","N"))</f>
        <v>#VALUE!</v>
      </c>
      <c r="AU2204" s="900" t="e">
        <f>IF(Tableau3[[#This Row],[Requested delivery]]&lt;&gt;"",IF(WORKDAY.INTL(Tableau3[[#This Row],[Real shipment]],RECHANGES!$AS2330,1)&lt;=Tableau3[[#This Row],[Requested delivery]],"O","N"),IF(WORKDAY.INTL(Tableau3[[#This Row],[Real shipment]],RECHANGES!$AS2330,1)&lt;=Tableau3[[#This Row],[Delivery Reforecasted]],"O","N"))</f>
        <v>#VALUE!</v>
      </c>
      <c r="AV2204" s="888" t="str">
        <f>IF(Tableau3[[#This Row],[Reforecasted shipment]]&gt;=Tableau3[[#This Row],[Real shipment]],"O","N")</f>
        <v>N</v>
      </c>
      <c r="AW2204" s="900" t="e">
        <f>IF(Tableau3[[#This Row],[Real shipment]]&lt;&gt;"",MONTH(Tableau3[[#This Row],[Real shipment]]),"")</f>
        <v>#VALUE!</v>
      </c>
      <c r="AX2204" s="900" t="e">
        <f>IF(Tableau3[[#This Row],[Real shipment]]&lt;&gt;"",YEAR(Tableau3[[#This Row],[Real shipment]]),"")</f>
        <v>#VALUE!</v>
      </c>
      <c r="AY2204" s="900">
        <f>MONTH(Tableau3[[#This Row],[ENTRY DATE]])</f>
        <v>7</v>
      </c>
      <c r="AZ2204" s="900">
        <f>YEAR(Tableau3[[#This Row],[ENTRY DATE]])</f>
        <v>2022</v>
      </c>
      <c r="BA2204" s="532">
        <f>IFERROR(WEEKNUM(Tableau3[[#This Row],[Reforecasted shipment]]),"")</f>
        <v>47</v>
      </c>
      <c r="BB2204" s="532">
        <f>IFERROR(MONTH(Tableau3[[#This Row],[Reforecasted shipment]]),"")</f>
        <v>11</v>
      </c>
      <c r="BC2204" s="532">
        <f>IFERROR(YEAR(Tableau3[[#This Row],[Reforecasted shipment]]),"")</f>
        <v>2022</v>
      </c>
      <c r="BD2204" s="544">
        <f>IFERROR(VLOOKUP(Tableau3[[#This Row],[CUSTOMER PN]],Database!$A$1:$U$80002,13,FALSE),"0")*Tableau3[[#This Row],[QTY]]</f>
        <v>0.435</v>
      </c>
      <c r="BE2204" s="544">
        <f>IFERROR(VLOOKUP(Tableau3[[#This Row],[CUSTOMER PN]],Database!$A$1:$U$80002,16,FALSE),"0")*Tableau3[[#This Row],[QTY]]</f>
        <v>6.2110000000000003</v>
      </c>
      <c r="BF2204" s="544">
        <f>IFERROR(VLOOKUP(Tableau3[[#This Row],[CUSTOMER PN]],Database!$A$1:$U$80002,19,FALSE),"0")</f>
        <v>3.07</v>
      </c>
      <c r="BG2204" s="544">
        <f>Tableau3[[#This Row],[MANUF]]+Tableau3[[#This Row],[CONTRÔLE/TEST]]</f>
        <v>9.2810000000000006</v>
      </c>
      <c r="BH2204" s="544" t="str">
        <f>IFERROR(VLOOKUP(Tableau3[[#This Row],[CUSTOMER PN]],Database!$A$1:$U$80002,9,FALSE),"NA")</f>
        <v>NA</v>
      </c>
      <c r="BI2204" s="532"/>
      <c r="BJ2204" s="544"/>
      <c r="BK2204" s="544"/>
    </row>
    <row r="2205" spans="1:63" ht="15.75" customHeight="1" x14ac:dyDescent="0.25">
      <c r="A2205" s="529" t="str">
        <f>CONCATENATE(Tableau3[[#This Row],[CUSTOMER ORDER]],Tableau3[[#This Row],[ITEM]])</f>
        <v>2885058410_4</v>
      </c>
      <c r="B2205" s="530">
        <v>44747</v>
      </c>
      <c r="C2205" s="530" t="str">
        <f>IFERROR(VLOOKUP(Tableau3[[#This Row],[CUSTOMER PN]],Database!$A$1:$U$80002,3,FALSE),"")</f>
        <v>FABRICATION</v>
      </c>
      <c r="D2205" s="531" t="str">
        <f>IFERROR(VLOOKUP(Tableau3[[#This Row],[CUSTOMER PN]],Database!$A$1:$U$8066,20,FALSE),"TBD")</f>
        <v>SATAIR</v>
      </c>
      <c r="E2205" s="531" t="str">
        <f>IFERROR(VLOOKUP(Tableau3[[#This Row],[CUSTOMER PN]],Database!$A$1:$U$80002,2,FALSE),"")</f>
        <v>BUNDLE</v>
      </c>
      <c r="F2205" s="667">
        <v>28850584</v>
      </c>
      <c r="G2205" s="531" t="str">
        <f>IFERROR(VLOOKUP(Tableau3[[#This Row],[CONCAT]],'[1]Carnet de commande '!$AW$4:$AX$8553,2,FALSE),"NON-SPARES")</f>
        <v>NON-SPARES</v>
      </c>
      <c r="H2205" s="691" t="s">
        <v>4734</v>
      </c>
      <c r="I2205" s="533">
        <v>1</v>
      </c>
      <c r="J2205" s="534" t="s">
        <v>66</v>
      </c>
      <c r="K2205" s="713" t="s">
        <v>4428</v>
      </c>
      <c r="L2205" s="746" t="str">
        <f>IFERROR(VLOOKUP(Tableau3[[#This Row],[CUSTOMER PN]],Database!A$2:V$3058,21,FALSE),"")</f>
        <v>IS0061660M</v>
      </c>
      <c r="M2205" s="532" t="str">
        <f>IFERROR(IF(Tableau3[[#This Row],[PO TYPE]]="HA/REVENTE","NA",VLOOKUP(Tableau3[[#This Row],[CONCAT]],[2]Commandes!$A$1:$T$1073,20,FALSE)),"NON PRESENT INDUS")</f>
        <v>Terminé</v>
      </c>
      <c r="N2205" s="532">
        <v>48842</v>
      </c>
      <c r="O2205" s="532" t="str">
        <f>IF(Tableau3[[#This Row],[PO TYPE]]="HA/REVENTE","NA","")</f>
        <v/>
      </c>
      <c r="P2205" s="532">
        <v>6132431</v>
      </c>
      <c r="Q2205" s="775">
        <v>0</v>
      </c>
      <c r="R2205" s="743">
        <v>0</v>
      </c>
      <c r="S2205" s="535">
        <f>IF(Tableau3[[#This Row],[PO TYPE]]="HA/REVENTE","NA",IF(OR(COUNTIF(Tableau3[[#This Row],[N° DP/DA]],"*OF*"),ISNUMBER(Tableau3[[#This Row],[N° DP/DA]])),1,0))</f>
        <v>1</v>
      </c>
      <c r="T2205" s="535">
        <f>IF(Tableau3[[#This Row],[PO TYPE]]="HA/REVENTE","NA",IF(OR(COUNTIF(Tableau3[[#This Row],[Launched O/N]],"*OF*"),ISNUMBER(Tableau3[[#This Row],[Launched O/N]])),1,0))</f>
        <v>1</v>
      </c>
      <c r="U2205" s="536">
        <f>IFERROR((Tableau3[[#This Row],[50%]]*0.5+Tableau3[[#This Row],[50%2]]*0.5),"100%")</f>
        <v>1</v>
      </c>
      <c r="V2205" s="535">
        <v>1</v>
      </c>
      <c r="W2205" s="530">
        <v>44823</v>
      </c>
      <c r="X2205" s="537" t="str">
        <f>IFERROR(VLOOKUP(Tableau3[[#This Row],[CONCAT]],Confiés!A$1:AE$9820,30,FALSE),"NA")</f>
        <v>NA</v>
      </c>
      <c r="Y2205" s="538">
        <f t="shared" si="7"/>
        <v>1</v>
      </c>
      <c r="Z2205" s="530">
        <v>44816</v>
      </c>
      <c r="AA2205" s="535">
        <v>1</v>
      </c>
      <c r="AB2205" s="535" t="s">
        <v>68</v>
      </c>
      <c r="AC2205" s="535" t="s">
        <v>68</v>
      </c>
      <c r="AD2205" s="536"/>
      <c r="AE2205" s="535" t="str">
        <f>IFERROR(VLOOKUP(Tableau3[[#This Row],[CONCAT]],'[3]RECHANGES Satair-Stelia'!$A$4:$O$200,15,FALSE),"")</f>
        <v/>
      </c>
      <c r="AF2205" s="919" t="str">
        <f>IFERROR(VLOOKUP(Tableau3[[#This Row],[CONCAT]],'[3]RECHANGES Satair-Stelia'!$A$4:$U$200,16,FALSE),"")</f>
        <v/>
      </c>
      <c r="AG2205" s="53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44839</v>
      </c>
      <c r="AH2205" s="530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44880</v>
      </c>
      <c r="AI2205" s="530" t="str">
        <f>IFERROR(VLOOKUP(Tableau3[[#This Row],[CONCAT]],'[1]Carnet de commande '!$AW$9:$BE$50813,9,FALSE),"Sous-poste")</f>
        <v>Sous-poste</v>
      </c>
      <c r="AJ2205" s="539" t="str">
        <f>IFERROR(VLOOKUP(Tableau3[[#This Row],[CONCAT]],'[1]Carnet de commande '!$AW$9:$BE$50813,8,FALSE),"Sous-poste")</f>
        <v>Sous-poste</v>
      </c>
      <c r="AK2205" s="863">
        <v>44842</v>
      </c>
      <c r="AL2205" s="530">
        <v>44883</v>
      </c>
      <c r="AM2205" s="530"/>
      <c r="AN2205" s="65"/>
      <c r="AO2205" s="530" t="s">
        <v>2990</v>
      </c>
      <c r="AP2205" s="643"/>
      <c r="AQ2205" s="530"/>
      <c r="AR2205" s="540"/>
      <c r="AS2205" s="541">
        <f>IF(OR(Tableau3[[#This Row],[Criticité]]="EXP",Tableau3[[#This Row],[Criticité]]="RTN",Tableau3[[#This Row],[Criticité]]=""),1,0)</f>
        <v>1</v>
      </c>
      <c r="AT2205" s="541" t="e">
        <f>IF(Tableau3[[#This Row],[Delivery Reforecasted]]&lt;&gt;"",IF(WORKDAY.INTL(Tableau3[[#This Row],[Real shipment]],RECHANGES!$AS2325,1)&lt;=Tableau3[[#This Row],[Delivery Reforecasted]],"O","N"),IF(WORKDAY.INTL(Tableau3[[#This Row],[Real shipment]],RECHANGES!$AS2325,1)&lt;=Tableau3[[#This Row],[Requested delivery]],"O","N"))</f>
        <v>#VALUE!</v>
      </c>
      <c r="AU2205" s="542" t="e">
        <f>IF(Tableau3[[#This Row],[Requested delivery]]&lt;&gt;"",IF(WORKDAY.INTL(Tableau3[[#This Row],[Real shipment]],RECHANGES!$AS2325,1)&lt;=Tableau3[[#This Row],[Requested delivery]],"O","N"),IF(WORKDAY.INTL(Tableau3[[#This Row],[Real shipment]],RECHANGES!$AS2325,1)&lt;=Tableau3[[#This Row],[Delivery Reforecasted]],"O","N"))</f>
        <v>#VALUE!</v>
      </c>
      <c r="AV2205" s="541" t="str">
        <f>IF(Tableau3[[#This Row],[Reforecasted shipment]]&gt;=Tableau3[[#This Row],[Real shipment]],"O","N")</f>
        <v>N</v>
      </c>
      <c r="AW2205" s="542" t="e">
        <f>IF(Tableau3[[#This Row],[Real shipment]]&lt;&gt;"",MONTH(Tableau3[[#This Row],[Real shipment]]),"")</f>
        <v>#VALUE!</v>
      </c>
      <c r="AX2205" s="542" t="e">
        <f>IF(Tableau3[[#This Row],[Real shipment]]&lt;&gt;"",YEAR(Tableau3[[#This Row],[Real shipment]]),"")</f>
        <v>#VALUE!</v>
      </c>
      <c r="AY2205" s="542">
        <f>MONTH(Tableau3[[#This Row],[ENTRY DATE]])</f>
        <v>7</v>
      </c>
      <c r="AZ2205" s="542">
        <f>YEAR(Tableau3[[#This Row],[ENTRY DATE]])</f>
        <v>2022</v>
      </c>
      <c r="BA2205" s="531">
        <f>IFERROR(WEEKNUM(Tableau3[[#This Row],[Reforecasted shipment]]),"")</f>
        <v>47</v>
      </c>
      <c r="BB2205" s="531">
        <f>IFERROR(MONTH(Tableau3[[#This Row],[Reforecasted shipment]]),"")</f>
        <v>11</v>
      </c>
      <c r="BC2205" s="531">
        <f>IFERROR(YEAR(Tableau3[[#This Row],[Reforecasted shipment]]),"")</f>
        <v>2022</v>
      </c>
      <c r="BD2205" s="543">
        <f>IFERROR(VLOOKUP(Tableau3[[#This Row],[CUSTOMER PN]],Database!$A$1:$U$80002,13,FALSE),"0")*Tableau3[[#This Row],[QTY]]</f>
        <v>0.435</v>
      </c>
      <c r="BE2205" s="543">
        <f>IFERROR(VLOOKUP(Tableau3[[#This Row],[CUSTOMER PN]],Database!$A$1:$U$80002,16,FALSE),"0")*Tableau3[[#This Row],[QTY]]</f>
        <v>2.96</v>
      </c>
      <c r="BF2205" s="543">
        <f>IFERROR(VLOOKUP(Tableau3[[#This Row],[CUSTOMER PN]],Database!$A$1:$U$80002,19,FALSE),"0")</f>
        <v>2.1549999999999998</v>
      </c>
      <c r="BG2205" s="543">
        <f>Tableau3[[#This Row],[MANUF]]+Tableau3[[#This Row],[CONTRÔLE/TEST]]</f>
        <v>5.1150000000000002</v>
      </c>
      <c r="BH2205" s="543" t="str">
        <f>IFERROR(VLOOKUP(Tableau3[[#This Row],[CUSTOMER PN]],Database!$A$1:$U$80002,9,FALSE),"NA")</f>
        <v>NA</v>
      </c>
      <c r="BI2205" s="531"/>
      <c r="BJ2205" s="543"/>
      <c r="BK2205" s="544"/>
    </row>
    <row r="2206" spans="1:63" ht="15.75" customHeight="1" x14ac:dyDescent="0.25">
      <c r="A2206" s="64" t="str">
        <f>CONCATENATE(Tableau3[[#This Row],[CUSTOMER ORDER]],Tableau3[[#This Row],[ITEM]])</f>
        <v>2881631610</v>
      </c>
      <c r="B2206" s="65">
        <v>44691</v>
      </c>
      <c r="C2206" s="643" t="str">
        <f>IFERROR(VLOOKUP(Tableau3[[#This Row],[CUSTOMER PN]],Database!$A$1:$U$80002,3,FALSE),"")</f>
        <v>HA/REVENTE</v>
      </c>
      <c r="D2206" s="87" t="str">
        <f>IFERROR(VLOOKUP(Tableau3[[#This Row],[CUSTOMER PN]],Database!$A$1:$U$8066,20,FALSE),"TBD")</f>
        <v>SATAIR</v>
      </c>
      <c r="E2206" s="87" t="str">
        <f>IFERROR(VLOOKUP(Tableau3[[#This Row],[CUSTOMER PN]],Database!$A$1:$U$80002,2,FALSE),"")</f>
        <v>PLACARD SET</v>
      </c>
      <c r="F2206" s="633">
        <v>28816316</v>
      </c>
      <c r="G2206" s="66" t="str">
        <f>IFERROR(VLOOKUP(Tableau3[[#This Row],[CONCAT]],'[1]Carnet de commande '!$AW$4:$AX$8553,2,FALSE),"NON-SPARES")</f>
        <v>176429</v>
      </c>
      <c r="H2206" s="634">
        <v>10</v>
      </c>
      <c r="I2206" s="68">
        <v>4</v>
      </c>
      <c r="J2206" s="67" t="s">
        <v>66</v>
      </c>
      <c r="K2206" s="708" t="s">
        <v>3487</v>
      </c>
      <c r="L2206" s="739" t="str">
        <f>IFERROR(VLOOKUP(Tableau3[[#This Row],[CUSTOMER PN]],Database!A$2:V$3058,21,FALSE),"")</f>
        <v>IS0059841S</v>
      </c>
      <c r="M2206" s="87" t="str">
        <f>IFERROR(IF(Tableau3[[#This Row],[PO TYPE]]="HA/REVENTE","NA",VLOOKUP(Tableau3[[#This Row],[CONCAT]],[2]Commandes!$A$1:$T$1073,20,FALSE)),"NON PRESENT INDUS")</f>
        <v>NA</v>
      </c>
      <c r="N2206" s="87">
        <v>48843</v>
      </c>
      <c r="O2206" s="87" t="str">
        <f>IF(Tableau3[[#This Row],[PO TYPE]]="HA/REVENTE","NA","")</f>
        <v>NA</v>
      </c>
      <c r="P2206" s="87" t="s">
        <v>68</v>
      </c>
      <c r="Q2206" s="635" t="str">
        <f>IF(Tableau3[[#This Row],[PO TYPE]]="HA/REVENTE","NA","")</f>
        <v>NA</v>
      </c>
      <c r="R2206" s="739" t="str">
        <f>IF(Tableau3[[#This Row],[PO TYPE]]="HA/REVENTE","NA","")</f>
        <v>NA</v>
      </c>
      <c r="S2206" s="644" t="str">
        <f>IF(Tableau3[[#This Row],[PO TYPE]]="HA/REVENTE","NA",IF(OR(COUNTIF(Tableau3[[#This Row],[N° DP/DA]],"*OF*"),ISNUMBER(Tableau3[[#This Row],[N° DP/DA]])),1,0))</f>
        <v>NA</v>
      </c>
      <c r="T2206" s="644" t="str">
        <f>IF(Tableau3[[#This Row],[PO TYPE]]="HA/REVENTE","NA",IF(OR(COUNTIF(Tableau3[[#This Row],[Launched O/N]],"*OF*"),ISNUMBER(Tableau3[[#This Row],[Launched O/N]])),1,0))</f>
        <v>NA</v>
      </c>
      <c r="U2206" s="645" t="str">
        <f>IFERROR((Tableau3[[#This Row],[50%]]*0.5+Tableau3[[#This Row],[50%2]]*0.5),"100%")</f>
        <v>100%</v>
      </c>
      <c r="V2206" s="644">
        <v>1</v>
      </c>
      <c r="W2206" s="643">
        <v>44764</v>
      </c>
      <c r="X2206" s="90" t="str">
        <f>IFERROR(VLOOKUP(Tableau3[[#This Row],[CONCAT]],Confiés!A$1:AE$9820,30,FALSE),"NA")</f>
        <v>NA</v>
      </c>
      <c r="Y2206" s="646">
        <f t="shared" si="7"/>
        <v>1</v>
      </c>
      <c r="Z2206" s="643" t="s">
        <v>68</v>
      </c>
      <c r="AA2206" s="644" t="s">
        <v>68</v>
      </c>
      <c r="AB2206" s="644" t="s">
        <v>68</v>
      </c>
      <c r="AC2206" s="644" t="s">
        <v>68</v>
      </c>
      <c r="AD2206" s="645" t="str">
        <f>IFERROR(SUMPRODUCT($AA2206:$AC2206,$AA$1:$AC$1)/SUMIF($AA2206:$AC2206,"&lt;&gt;NA",$AA$1:$AC$1),"NA")</f>
        <v>NA</v>
      </c>
      <c r="AE2206" s="644" t="str">
        <f>IFERROR(VLOOKUP(Tableau3[[#This Row],[CONCAT]],'[3]RECHANGES Satair-Stelia'!$A$4:$O$200,15,FALSE),"")</f>
        <v/>
      </c>
      <c r="AF2206" s="842" t="str">
        <f>IFERROR(VLOOKUP(Tableau3[[#This Row],[CONCAT]],'[3]RECHANGES Satair-Stelia'!$A$4:$U$200,16,FALSE),"")</f>
        <v/>
      </c>
      <c r="AG2206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44875</v>
      </c>
      <c r="AH2206" s="64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44875</v>
      </c>
      <c r="AI2206" s="643" t="s">
        <v>4560</v>
      </c>
      <c r="AJ2206" s="647" t="s">
        <v>4572</v>
      </c>
      <c r="AK2206" s="636">
        <v>44880</v>
      </c>
      <c r="AL2206" s="643">
        <v>44880</v>
      </c>
      <c r="AM2206" s="643"/>
      <c r="AN2206" s="643" t="s">
        <v>1643</v>
      </c>
      <c r="AO2206" s="643" t="s">
        <v>2982</v>
      </c>
      <c r="AP2206" s="643" t="s">
        <v>4546</v>
      </c>
      <c r="AQ2206" s="643" t="s">
        <v>70</v>
      </c>
      <c r="AS2206" s="648">
        <f>IF(OR(Tableau3[[#This Row],[Criticité]]="EXP",Tableau3[[#This Row],[Criticité]]="RTN",Tableau3[[#This Row],[Criticité]]=""),1,0)</f>
        <v>1</v>
      </c>
      <c r="AT2206" s="648" t="e">
        <f>IF(Tableau3[[#This Row],[Delivery Reforecasted]]&lt;&gt;"",IF(WORKDAY.INTL(Tableau3[[#This Row],[Real shipment]],RECHANGES!$AS2237,1)&lt;=Tableau3[[#This Row],[Delivery Reforecasted]],"O","N"),IF(WORKDAY.INTL(Tableau3[[#This Row],[Real shipment]],RECHANGES!$AS2237,1)&lt;=Tableau3[[#This Row],[Requested delivery]],"O","N"))</f>
        <v>#VALUE!</v>
      </c>
      <c r="AU2206" s="61" t="e">
        <f>IF(Tableau3[[#This Row],[Requested delivery]]&lt;&gt;"",IF(WORKDAY.INTL(Tableau3[[#This Row],[Real shipment]],RECHANGES!$AS2237,1)&lt;=Tableau3[[#This Row],[Requested delivery]],"O","N"),IF(WORKDAY.INTL(Tableau3[[#This Row],[Real shipment]],RECHANGES!$AS2237,1)&lt;=Tableau3[[#This Row],[Delivery Reforecasted]],"O","N"))</f>
        <v>#VALUE!</v>
      </c>
      <c r="AV2206" s="648" t="str">
        <f>IF(Tableau3[[#This Row],[Reforecasted shipment]]&gt;=Tableau3[[#This Row],[Real shipment]],"O","N")</f>
        <v>N</v>
      </c>
      <c r="AW2206" s="61" t="e">
        <f>IF(Tableau3[[#This Row],[Real shipment]]&lt;&gt;"",MONTH(Tableau3[[#This Row],[Real shipment]]),"")</f>
        <v>#VALUE!</v>
      </c>
      <c r="AX2206" s="61" t="e">
        <f>IF(Tableau3[[#This Row],[Real shipment]]&lt;&gt;"",YEAR(Tableau3[[#This Row],[Real shipment]]),"")</f>
        <v>#VALUE!</v>
      </c>
      <c r="AY2206" s="61">
        <f>MONTH(Tableau3[[#This Row],[ENTRY DATE]])</f>
        <v>5</v>
      </c>
      <c r="AZ2206" s="61">
        <f>YEAR(Tableau3[[#This Row],[ENTRY DATE]])</f>
        <v>2022</v>
      </c>
      <c r="BA2206" s="87">
        <f>IFERROR(WEEKNUM(Tableau3[[#This Row],[Reforecasted shipment]]),"")</f>
        <v>46</v>
      </c>
      <c r="BB2206" s="87">
        <f>IFERROR(MONTH(Tableau3[[#This Row],[Reforecasted shipment]]),"")</f>
        <v>11</v>
      </c>
      <c r="BC2206" s="87">
        <f>IFERROR(YEAR(Tableau3[[#This Row],[Reforecasted shipment]]),"")</f>
        <v>2022</v>
      </c>
      <c r="BD2206" s="79">
        <f>IFERROR(VLOOKUP(Tableau3[[#This Row],[CUSTOMER PN]],Database!$A$1:$U$80002,13,FALSE),"0")*Tableau3[[#This Row],[QTY]]</f>
        <v>0</v>
      </c>
      <c r="BE2206" s="79">
        <f>IFERROR(VLOOKUP(Tableau3[[#This Row],[CUSTOMER PN]],Database!$A$1:$U$80002,16,FALSE),"0")*Tableau3[[#This Row],[QTY]]</f>
        <v>0</v>
      </c>
      <c r="BF2206" s="79">
        <f>IFERROR(VLOOKUP(Tableau3[[#This Row],[CUSTOMER PN]],Database!$A$1:$U$80002,19,FALSE),"0")</f>
        <v>0</v>
      </c>
      <c r="BG2206" s="79">
        <f>Tableau3[[#This Row],[MANUF]]+Tableau3[[#This Row],[CONTRÔLE/TEST]]</f>
        <v>0</v>
      </c>
      <c r="BH2206" s="79" t="str">
        <f>IFERROR(VLOOKUP(Tableau3[[#This Row],[CUSTOMER PN]],Database!$A$1:$U$80002,9,FALSE),"NA")</f>
        <v>NA</v>
      </c>
      <c r="BI2206" s="87" t="str">
        <f>IFERROR((Tableau3[[#This Row],[MANUF]])-#REF!*(Tableau3[[#This Row],[MANUF]]),"0")</f>
        <v>0</v>
      </c>
      <c r="BJ2206" s="79" t="str">
        <f>IFERROR(Tableau3[[#This Row],[CONTRÔLE/TEST]]-#REF!*Tableau3[[#This Row],[CONTRÔLE/TEST]],"0")</f>
        <v>0</v>
      </c>
      <c r="BK2206" s="79"/>
    </row>
    <row r="2207" spans="1:63" ht="15.75" customHeight="1" x14ac:dyDescent="0.25">
      <c r="A2207" s="403" t="str">
        <f>CONCATENATE(Tableau3[[#This Row],[CUSTOMER ORDER]],Tableau3[[#This Row],[ITEM]])</f>
        <v>2881633010</v>
      </c>
      <c r="B2207" s="404">
        <v>44691</v>
      </c>
      <c r="C2207" s="652" t="str">
        <f>IFERROR(VLOOKUP(Tableau3[[#This Row],[CUSTOMER PN]],Database!$A$1:$U$80002,3,FALSE),"")</f>
        <v>HA/REVENTE</v>
      </c>
      <c r="D2207" s="408" t="str">
        <f>IFERROR(VLOOKUP(Tableau3[[#This Row],[CUSTOMER PN]],Database!$A$1:$U$8066,20,FALSE),"TBD")</f>
        <v>SATAIR</v>
      </c>
      <c r="E2207" s="408" t="str">
        <f>IFERROR(VLOOKUP(Tableau3[[#This Row],[CUSTOMER PN]],Database!$A$1:$U$80002,2,FALSE),"")</f>
        <v>PLACARD SET</v>
      </c>
      <c r="F2207" s="674">
        <v>28816330</v>
      </c>
      <c r="G2207" s="405" t="str">
        <f>IFERROR(VLOOKUP(Tableau3[[#This Row],[CONCAT]],'[1]Carnet de commande '!$AW$4:$AX$8553,2,FALSE),"NON-SPARES")</f>
        <v>176430</v>
      </c>
      <c r="H2207" s="696">
        <v>10</v>
      </c>
      <c r="I2207" s="406" t="s">
        <v>1219</v>
      </c>
      <c r="J2207" s="407" t="s">
        <v>66</v>
      </c>
      <c r="K2207" s="717" t="s">
        <v>3488</v>
      </c>
      <c r="L2207" s="749" t="str">
        <f>IFERROR(VLOOKUP(Tableau3[[#This Row],[CUSTOMER PN]],Database!A$2:V$3058,21,FALSE),"")</f>
        <v>IS0059842S</v>
      </c>
      <c r="M2207" s="408" t="str">
        <f>IFERROR(IF(Tableau3[[#This Row],[PO TYPE]]="HA/REVENTE","NA",VLOOKUP(Tableau3[[#This Row],[CONCAT]],[2]Commandes!$A$1:$T$1073,20,FALSE)),"NON PRESENT INDUS")</f>
        <v>NA</v>
      </c>
      <c r="N2207" s="408">
        <v>48843</v>
      </c>
      <c r="O2207" s="408" t="str">
        <f>IF(Tableau3[[#This Row],[PO TYPE]]="HA/REVENTE","NA","")</f>
        <v>NA</v>
      </c>
      <c r="P2207" s="408" t="s">
        <v>68</v>
      </c>
      <c r="Q2207" s="780" t="str">
        <f>IF(Tableau3[[#This Row],[PO TYPE]]="HA/REVENTE","NA","")</f>
        <v>NA</v>
      </c>
      <c r="R2207" s="749" t="str">
        <f>IF(Tableau3[[#This Row],[PO TYPE]]="HA/REVENTE","NA","")</f>
        <v>NA</v>
      </c>
      <c r="S2207" s="798" t="str">
        <f>IF(Tableau3[[#This Row],[PO TYPE]]="HA/REVENTE","NA",IF(OR(COUNTIF(Tableau3[[#This Row],[N° DP/DA]],"*OF*"),ISNUMBER(Tableau3[[#This Row],[N° DP/DA]])),1,0))</f>
        <v>NA</v>
      </c>
      <c r="T2207" s="798" t="str">
        <f>IF(Tableau3[[#This Row],[PO TYPE]]="HA/REVENTE","NA",IF(OR(COUNTIF(Tableau3[[#This Row],[Launched O/N]],"*OF*"),ISNUMBER(Tableau3[[#This Row],[Launched O/N]])),1,0))</f>
        <v>NA</v>
      </c>
      <c r="U2207" s="810" t="str">
        <f>IFERROR((Tableau3[[#This Row],[50%]]*0.5+Tableau3[[#This Row],[50%2]]*0.5),"100%")</f>
        <v>100%</v>
      </c>
      <c r="V2207" s="798">
        <v>1</v>
      </c>
      <c r="W2207" s="652">
        <v>44764</v>
      </c>
      <c r="X2207" s="820" t="str">
        <f>IFERROR(VLOOKUP(Tableau3[[#This Row],[CONCAT]],Confiés!A$1:AE$9820,30,FALSE),"NA")</f>
        <v>NA</v>
      </c>
      <c r="Y2207" s="831">
        <f t="shared" si="7"/>
        <v>1</v>
      </c>
      <c r="Z2207" s="652" t="s">
        <v>68</v>
      </c>
      <c r="AA2207" s="798" t="s">
        <v>68</v>
      </c>
      <c r="AB2207" s="798" t="s">
        <v>68</v>
      </c>
      <c r="AC2207" s="798" t="s">
        <v>68</v>
      </c>
      <c r="AD2207" s="810" t="str">
        <f>IFERROR(SUMPRODUCT($AA2207:$AC2207,$AA$1:$AC$1)/SUMIF($AA2207:$AC2207,"&lt;&gt;NA",$AA$1:$AC$1),"NA")</f>
        <v>NA</v>
      </c>
      <c r="AE2207" s="798" t="str">
        <f>IFERROR(VLOOKUP(Tableau3[[#This Row],[CONCAT]],'[3]RECHANGES Satair-Stelia'!$A$4:$O$200,15,FALSE),"")</f>
        <v/>
      </c>
      <c r="AF2207" s="844" t="str">
        <f>IFERROR(VLOOKUP(Tableau3[[#This Row],[CONCAT]],'[3]RECHANGES Satair-Stelia'!$A$4:$U$200,16,FALSE),"")</f>
        <v/>
      </c>
      <c r="AG2207" s="852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44875</v>
      </c>
      <c r="AH2207" s="652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44875</v>
      </c>
      <c r="AI2207" s="652" t="s">
        <v>4560</v>
      </c>
      <c r="AJ2207" s="852" t="s">
        <v>4573</v>
      </c>
      <c r="AK2207" s="870">
        <v>44880</v>
      </c>
      <c r="AL2207" s="652">
        <v>44880</v>
      </c>
      <c r="AM2207" s="652"/>
      <c r="AN2207" s="652" t="s">
        <v>1643</v>
      </c>
      <c r="AO2207" s="652" t="s">
        <v>2982</v>
      </c>
      <c r="AP2207" s="643" t="s">
        <v>4546</v>
      </c>
      <c r="AQ2207" s="643" t="s">
        <v>70</v>
      </c>
      <c r="AR2207" s="415"/>
      <c r="AS2207" s="890">
        <f>IF(OR(Tableau3[[#This Row],[Criticité]]="EXP",Tableau3[[#This Row],[Criticité]]="RTN",Tableau3[[#This Row],[Criticité]]=""),1,0)</f>
        <v>1</v>
      </c>
      <c r="AT2207" s="890" t="e">
        <f>IF(Tableau3[[#This Row],[Delivery Reforecasted]]&lt;&gt;"",IF(WORKDAY.INTL(Tableau3[[#This Row],[Real shipment]],RECHANGES!$AS2221,1)&lt;=Tableau3[[#This Row],[Delivery Reforecasted]],"O","N"),IF(WORKDAY.INTL(Tableau3[[#This Row],[Real shipment]],RECHANGES!$AS2221,1)&lt;=Tableau3[[#This Row],[Requested delivery]],"O","N"))</f>
        <v>#VALUE!</v>
      </c>
      <c r="AU2207" s="902" t="e">
        <f>IF(Tableau3[[#This Row],[Requested delivery]]&lt;&gt;"",IF(WORKDAY.INTL(Tableau3[[#This Row],[Real shipment]],RECHANGES!$AS2221,1)&lt;=Tableau3[[#This Row],[Requested delivery]],"O","N"),IF(WORKDAY.INTL(Tableau3[[#This Row],[Real shipment]],RECHANGES!$AS2221,1)&lt;=Tableau3[[#This Row],[Delivery Reforecasted]],"O","N"))</f>
        <v>#VALUE!</v>
      </c>
      <c r="AV2207" s="890" t="str">
        <f>IF(Tableau3[[#This Row],[Reforecasted shipment]]&gt;=Tableau3[[#This Row],[Real shipment]],"O","N")</f>
        <v>N</v>
      </c>
      <c r="AW2207" s="902" t="e">
        <f>IF(Tableau3[[#This Row],[Real shipment]]&lt;&gt;"",MONTH(Tableau3[[#This Row],[Real shipment]]),"")</f>
        <v>#VALUE!</v>
      </c>
      <c r="AX2207" s="902" t="e">
        <f>IF(Tableau3[[#This Row],[Real shipment]]&lt;&gt;"",YEAR(Tableau3[[#This Row],[Real shipment]]),"")</f>
        <v>#VALUE!</v>
      </c>
      <c r="AY2207" s="902">
        <f>MONTH(Tableau3[[#This Row],[ENTRY DATE]])</f>
        <v>5</v>
      </c>
      <c r="AZ2207" s="902">
        <f>YEAR(Tableau3[[#This Row],[ENTRY DATE]])</f>
        <v>2022</v>
      </c>
      <c r="BA2207" s="408">
        <f>IFERROR(WEEKNUM(Tableau3[[#This Row],[Reforecasted shipment]]),"")</f>
        <v>46</v>
      </c>
      <c r="BB2207" s="408">
        <f>IFERROR(MONTH(Tableau3[[#This Row],[Reforecasted shipment]]),"")</f>
        <v>11</v>
      </c>
      <c r="BC2207" s="408">
        <f>IFERROR(YEAR(Tableau3[[#This Row],[Reforecasted shipment]]),"")</f>
        <v>2022</v>
      </c>
      <c r="BD2207" s="419">
        <f>IFERROR(VLOOKUP(Tableau3[[#This Row],[CUSTOMER PN]],Database!$A$1:$U$80002,13,FALSE),"0")*Tableau3[[#This Row],[QTY]]</f>
        <v>0</v>
      </c>
      <c r="BE2207" s="419">
        <f>IFERROR(VLOOKUP(Tableau3[[#This Row],[CUSTOMER PN]],Database!$A$1:$U$80002,16,FALSE),"0")*Tableau3[[#This Row],[QTY]]</f>
        <v>0</v>
      </c>
      <c r="BF2207" s="419">
        <f>IFERROR(VLOOKUP(Tableau3[[#This Row],[CUSTOMER PN]],Database!$A$1:$U$80002,19,FALSE),"0")</f>
        <v>0</v>
      </c>
      <c r="BG2207" s="419">
        <f>Tableau3[[#This Row],[MANUF]]+Tableau3[[#This Row],[CONTRÔLE/TEST]]</f>
        <v>0</v>
      </c>
      <c r="BH2207" s="419" t="str">
        <f>IFERROR(VLOOKUP(Tableau3[[#This Row],[CUSTOMER PN]],Database!$A$1:$U$80002,9,FALSE),"NA")</f>
        <v>NA</v>
      </c>
      <c r="BI2207" s="408" t="str">
        <f>IFERROR((Tableau3[[#This Row],[MANUF]])-#REF!*(Tableau3[[#This Row],[MANUF]]),"0")</f>
        <v>0</v>
      </c>
      <c r="BJ2207" s="419" t="str">
        <f>IFERROR(Tableau3[[#This Row],[CONTRÔLE/TEST]]-#REF!*Tableau3[[#This Row],[CONTRÔLE/TEST]],"0")</f>
        <v>0</v>
      </c>
      <c r="BK2207" s="419"/>
    </row>
    <row r="2208" spans="1:63" ht="15.75" customHeight="1" x14ac:dyDescent="0.25">
      <c r="A2208" s="529" t="str">
        <f>CONCATENATE(Tableau3[[#This Row],[CUSTOMER ORDER]],Tableau3[[#This Row],[ITEM]])</f>
        <v>2885058410_5</v>
      </c>
      <c r="B2208" s="530">
        <v>44747</v>
      </c>
      <c r="C2208" s="530" t="str">
        <f>IFERROR(VLOOKUP(Tableau3[[#This Row],[CUSTOMER PN]],Database!$A$1:$U$80002,3,FALSE),"")</f>
        <v>FABRICATION</v>
      </c>
      <c r="D2208" s="531" t="str">
        <f>IFERROR(VLOOKUP(Tableau3[[#This Row],[CUSTOMER PN]],Database!$A$1:$U$8066,20,FALSE),"TBD")</f>
        <v>SATAIR</v>
      </c>
      <c r="E2208" s="531" t="str">
        <f>IFERROR(VLOOKUP(Tableau3[[#This Row],[CUSTOMER PN]],Database!$A$1:$U$80002,2,FALSE),"")</f>
        <v>BUNDLE</v>
      </c>
      <c r="F2208" s="667">
        <v>28850584</v>
      </c>
      <c r="G2208" s="531" t="str">
        <f>IFERROR(VLOOKUP(Tableau3[[#This Row],[CONCAT]],'[1]Carnet de commande '!$AW$4:$AX$8553,2,FALSE),"NON-SPARES")</f>
        <v>NON-SPARES</v>
      </c>
      <c r="H2208" s="691" t="s">
        <v>4735</v>
      </c>
      <c r="I2208" s="533">
        <v>1</v>
      </c>
      <c r="J2208" s="534" t="s">
        <v>66</v>
      </c>
      <c r="K2208" s="713" t="s">
        <v>4428</v>
      </c>
      <c r="L2208" s="746" t="str">
        <f>IFERROR(VLOOKUP(Tableau3[[#This Row],[CUSTOMER PN]],Database!A$2:V$3058,21,FALSE),"")</f>
        <v>IS0061660M</v>
      </c>
      <c r="M2208" s="532" t="str">
        <f>IFERROR(IF(Tableau3[[#This Row],[PO TYPE]]="HA/REVENTE","NA",VLOOKUP(Tableau3[[#This Row],[CONCAT]],[2]Commandes!$A$1:$T$1073,20,FALSE)),"NON PRESENT INDUS")</f>
        <v>Terminé</v>
      </c>
      <c r="N2208" s="532">
        <v>48842</v>
      </c>
      <c r="O2208" s="532" t="str">
        <f>IF(Tableau3[[#This Row],[PO TYPE]]="HA/REVENTE","NA","")</f>
        <v/>
      </c>
      <c r="P2208" s="532">
        <v>6132432</v>
      </c>
      <c r="Q2208" s="775">
        <v>0</v>
      </c>
      <c r="R2208" s="743">
        <v>0</v>
      </c>
      <c r="S2208" s="535">
        <f>IF(Tableau3[[#This Row],[PO TYPE]]="HA/REVENTE","NA",IF(OR(COUNTIF(Tableau3[[#This Row],[N° DP/DA]],"*OF*"),ISNUMBER(Tableau3[[#This Row],[N° DP/DA]])),1,0))</f>
        <v>1</v>
      </c>
      <c r="T2208" s="535">
        <f>IF(Tableau3[[#This Row],[PO TYPE]]="HA/REVENTE","NA",IF(OR(COUNTIF(Tableau3[[#This Row],[Launched O/N]],"*OF*"),ISNUMBER(Tableau3[[#This Row],[Launched O/N]])),1,0))</f>
        <v>1</v>
      </c>
      <c r="U2208" s="536">
        <f>IFERROR((Tableau3[[#This Row],[50%]]*0.5+Tableau3[[#This Row],[50%2]]*0.5),"100%")</f>
        <v>1</v>
      </c>
      <c r="V2208" s="535">
        <v>1</v>
      </c>
      <c r="W2208" s="530">
        <v>44823</v>
      </c>
      <c r="X2208" s="537" t="str">
        <f>IFERROR(VLOOKUP(Tableau3[[#This Row],[CONCAT]],Confiés!A$1:AE$9820,30,FALSE),"NA")</f>
        <v>NA</v>
      </c>
      <c r="Y2208" s="538">
        <f t="shared" si="7"/>
        <v>1</v>
      </c>
      <c r="Z2208" s="530">
        <v>44816</v>
      </c>
      <c r="AA2208" s="535">
        <v>1</v>
      </c>
      <c r="AB2208" s="535" t="s">
        <v>68</v>
      </c>
      <c r="AC2208" s="535" t="s">
        <v>68</v>
      </c>
      <c r="AD2208" s="536"/>
      <c r="AE2208" s="535" t="str">
        <f>IFERROR(VLOOKUP(Tableau3[[#This Row],[CONCAT]],'[3]RECHANGES Satair-Stelia'!$A$4:$O$200,15,FALSE),"")</f>
        <v/>
      </c>
      <c r="AF2208" s="919" t="str">
        <f>IFERROR(VLOOKUP(Tableau3[[#This Row],[CONCAT]],'[3]RECHANGES Satair-Stelia'!$A$4:$U$200,16,FALSE),"")</f>
        <v/>
      </c>
      <c r="AG2208" s="53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44839</v>
      </c>
      <c r="AH2208" s="530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44880</v>
      </c>
      <c r="AI2208" s="530" t="str">
        <f>IFERROR(VLOOKUP(Tableau3[[#This Row],[CONCAT]],'[1]Carnet de commande '!$AW$9:$BE$50813,9,FALSE),"Sous-poste")</f>
        <v>Sous-poste</v>
      </c>
      <c r="AJ2208" s="539" t="str">
        <f>IFERROR(VLOOKUP(Tableau3[[#This Row],[CONCAT]],'[1]Carnet de commande '!$AW$9:$BE$50813,8,FALSE),"Sous-poste")</f>
        <v>Sous-poste</v>
      </c>
      <c r="AK2208" s="863">
        <v>44842</v>
      </c>
      <c r="AL2208" s="530">
        <v>44883</v>
      </c>
      <c r="AM2208" s="530"/>
      <c r="AN2208" s="65"/>
      <c r="AO2208" s="530" t="s">
        <v>2990</v>
      </c>
      <c r="AP2208" s="643"/>
      <c r="AQ2208" s="530"/>
      <c r="AR2208" s="540"/>
      <c r="AS2208" s="541">
        <f>IF(OR(Tableau3[[#This Row],[Criticité]]="EXP",Tableau3[[#This Row],[Criticité]]="RTN",Tableau3[[#This Row],[Criticité]]=""),1,0)</f>
        <v>1</v>
      </c>
      <c r="AT2208" s="541" t="e">
        <f>IF(Tableau3[[#This Row],[Delivery Reforecasted]]&lt;&gt;"",IF(WORKDAY.INTL(Tableau3[[#This Row],[Real shipment]],RECHANGES!$AS2326,1)&lt;=Tableau3[[#This Row],[Delivery Reforecasted]],"O","N"),IF(WORKDAY.INTL(Tableau3[[#This Row],[Real shipment]],RECHANGES!$AS2326,1)&lt;=Tableau3[[#This Row],[Requested delivery]],"O","N"))</f>
        <v>#VALUE!</v>
      </c>
      <c r="AU2208" s="542" t="e">
        <f>IF(Tableau3[[#This Row],[Requested delivery]]&lt;&gt;"",IF(WORKDAY.INTL(Tableau3[[#This Row],[Real shipment]],RECHANGES!$AS2326,1)&lt;=Tableau3[[#This Row],[Requested delivery]],"O","N"),IF(WORKDAY.INTL(Tableau3[[#This Row],[Real shipment]],RECHANGES!$AS2326,1)&lt;=Tableau3[[#This Row],[Delivery Reforecasted]],"O","N"))</f>
        <v>#VALUE!</v>
      </c>
      <c r="AV2208" s="541" t="str">
        <f>IF(Tableau3[[#This Row],[Reforecasted shipment]]&gt;=Tableau3[[#This Row],[Real shipment]],"O","N")</f>
        <v>N</v>
      </c>
      <c r="AW2208" s="542" t="e">
        <f>IF(Tableau3[[#This Row],[Real shipment]]&lt;&gt;"",MONTH(Tableau3[[#This Row],[Real shipment]]),"")</f>
        <v>#VALUE!</v>
      </c>
      <c r="AX2208" s="542" t="e">
        <f>IF(Tableau3[[#This Row],[Real shipment]]&lt;&gt;"",YEAR(Tableau3[[#This Row],[Real shipment]]),"")</f>
        <v>#VALUE!</v>
      </c>
      <c r="AY2208" s="542">
        <f>MONTH(Tableau3[[#This Row],[ENTRY DATE]])</f>
        <v>7</v>
      </c>
      <c r="AZ2208" s="542">
        <f>YEAR(Tableau3[[#This Row],[ENTRY DATE]])</f>
        <v>2022</v>
      </c>
      <c r="BA2208" s="531">
        <f>IFERROR(WEEKNUM(Tableau3[[#This Row],[Reforecasted shipment]]),"")</f>
        <v>47</v>
      </c>
      <c r="BB2208" s="531">
        <f>IFERROR(MONTH(Tableau3[[#This Row],[Reforecasted shipment]]),"")</f>
        <v>11</v>
      </c>
      <c r="BC2208" s="531">
        <f>IFERROR(YEAR(Tableau3[[#This Row],[Reforecasted shipment]]),"")</f>
        <v>2022</v>
      </c>
      <c r="BD2208" s="543">
        <f>IFERROR(VLOOKUP(Tableau3[[#This Row],[CUSTOMER PN]],Database!$A$1:$U$80002,13,FALSE),"0")*Tableau3[[#This Row],[QTY]]</f>
        <v>0.435</v>
      </c>
      <c r="BE2208" s="543">
        <f>IFERROR(VLOOKUP(Tableau3[[#This Row],[CUSTOMER PN]],Database!$A$1:$U$80002,16,FALSE),"0")*Tableau3[[#This Row],[QTY]]</f>
        <v>2.96</v>
      </c>
      <c r="BF2208" s="543">
        <f>IFERROR(VLOOKUP(Tableau3[[#This Row],[CUSTOMER PN]],Database!$A$1:$U$80002,19,FALSE),"0")</f>
        <v>2.1549999999999998</v>
      </c>
      <c r="BG2208" s="543">
        <f>Tableau3[[#This Row],[MANUF]]+Tableau3[[#This Row],[CONTRÔLE/TEST]]</f>
        <v>5.1150000000000002</v>
      </c>
      <c r="BH2208" s="543" t="str">
        <f>IFERROR(VLOOKUP(Tableau3[[#This Row],[CUSTOMER PN]],Database!$A$1:$U$80002,9,FALSE),"NA")</f>
        <v>NA</v>
      </c>
      <c r="BI2208" s="531"/>
      <c r="BJ2208" s="543"/>
      <c r="BK2208" s="544"/>
    </row>
    <row r="2209" spans="1:63" ht="15.75" customHeight="1" x14ac:dyDescent="0.25">
      <c r="A2209" s="420" t="str">
        <f>CONCATENATE(Tableau3[[#This Row],[CUSTOMER ORDER]],Tableau3[[#This Row],[ITEM]])</f>
        <v>2882071810</v>
      </c>
      <c r="B2209" s="421">
        <v>44698</v>
      </c>
      <c r="C2209" s="653" t="str">
        <f>IFERROR(VLOOKUP(Tableau3[[#This Row],[CUSTOMER PN]],Database!$A$1:$U$80002,3,FALSE),"")</f>
        <v>FABRICATION</v>
      </c>
      <c r="D2209" s="425" t="str">
        <f>IFERROR(VLOOKUP(Tableau3[[#This Row],[CUSTOMER PN]],Database!$A$1:$U$8066,20,FALSE),"TBD")</f>
        <v>SATAIR</v>
      </c>
      <c r="E2209" s="425" t="str">
        <f>IFERROR(VLOOKUP(Tableau3[[#This Row],[CUSTOMER PN]],Database!$A$1:$U$80002,2,FALSE),"")</f>
        <v>PROTECTION CAP</v>
      </c>
      <c r="F2209" s="669">
        <v>28820718</v>
      </c>
      <c r="G2209" s="422" t="str">
        <f>IFERROR(VLOOKUP(Tableau3[[#This Row],[CONCAT]],'[1]Carnet de commande '!$AW$4:$AX$8553,2,FALSE),"NON-SPARES")</f>
        <v>176878</v>
      </c>
      <c r="H2209" s="693">
        <v>10</v>
      </c>
      <c r="I2209" s="423">
        <v>15</v>
      </c>
      <c r="J2209" s="424" t="s">
        <v>66</v>
      </c>
      <c r="K2209" s="715" t="s">
        <v>667</v>
      </c>
      <c r="L2209" s="745" t="str">
        <f>IFERROR(VLOOKUP(Tableau3[[#This Row],[CUSTOMER PN]],Database!A$2:V$3058,21,FALSE),"")</f>
        <v>IS0032144M</v>
      </c>
      <c r="M2209" s="425" t="str">
        <f>IFERROR(IF(Tableau3[[#This Row],[PO TYPE]]="HA/REVENTE","NA",VLOOKUP(Tableau3[[#This Row],[CONCAT]],[2]Commandes!$A$1:$T$1073,20,FALSE)),"NON PRESENT INDUS")</f>
        <v>NON PRESENT INDUS</v>
      </c>
      <c r="N2209" s="425">
        <v>48842</v>
      </c>
      <c r="O2209" s="425" t="str">
        <f>IF(Tableau3[[#This Row],[PO TYPE]]="HA/REVENTE","NA","")</f>
        <v/>
      </c>
      <c r="P2209" s="425" t="s">
        <v>112</v>
      </c>
      <c r="Q2209" s="777" t="str">
        <f>IF(Tableau3[[#This Row],[PO TYPE]]="HA/REVENTE","NA","")</f>
        <v/>
      </c>
      <c r="R2209" s="745" t="str">
        <f>IF(Tableau3[[#This Row],[PO TYPE]]="HA/REVENTE","NA","")</f>
        <v/>
      </c>
      <c r="S2209" s="799">
        <f>IF(Tableau3[[#This Row],[PO TYPE]]="HA/REVENTE","NA",IF(OR(COUNTIF(Tableau3[[#This Row],[N° DP/DA]],"*OF*"),ISNUMBER(Tableau3[[#This Row],[N° DP/DA]])),1,0))</f>
        <v>1</v>
      </c>
      <c r="T2209" s="799">
        <f>IF(Tableau3[[#This Row],[PO TYPE]]="HA/REVENTE","NA",IF(OR(COUNTIF(Tableau3[[#This Row],[Launched O/N]],"*OF*"),ISNUMBER(Tableau3[[#This Row],[Launched O/N]])),1,0))</f>
        <v>0</v>
      </c>
      <c r="U2209" s="811">
        <f>IFERROR((Tableau3[[#This Row],[50%]]*0.5+Tableau3[[#This Row],[50%2]]*0.5),"100%")</f>
        <v>0.5</v>
      </c>
      <c r="V2209" s="799">
        <v>1</v>
      </c>
      <c r="W2209" s="653" t="s">
        <v>181</v>
      </c>
      <c r="X2209" s="821" t="str">
        <f>IFERROR(VLOOKUP(Tableau3[[#This Row],[CONCAT]],Confiés!A$1:AE$9820,30,FALSE),"NA")</f>
        <v>NA</v>
      </c>
      <c r="Y2209" s="832">
        <f t="shared" si="7"/>
        <v>1</v>
      </c>
      <c r="Z2209" s="643">
        <v>44873</v>
      </c>
      <c r="AA2209" s="799">
        <v>0</v>
      </c>
      <c r="AB2209" s="799" t="s">
        <v>68</v>
      </c>
      <c r="AC2209" s="799" t="s">
        <v>68</v>
      </c>
      <c r="AD2209" s="811" t="str">
        <f>IFERROR(SUMPRODUCT($AA2209:$AC2209,$AA$1:$AC$1)/SUMIF($AA2209:$AC2209,"&lt;&gt;NA",$AA$1:$AC$1),"NA")</f>
        <v>NA</v>
      </c>
      <c r="AE2209" s="799" t="str">
        <f>IFERROR(VLOOKUP(Tableau3[[#This Row],[CONCAT]],'[3]RECHANGES Satair-Stelia'!$A$4:$O$200,15,FALSE),"")</f>
        <v/>
      </c>
      <c r="AF2209" s="845" t="str">
        <f>IFERROR(VLOOKUP(Tableau3[[#This Row],[CONCAT]],'[3]RECHANGES Satair-Stelia'!$A$4:$U$200,16,FALSE),"")</f>
        <v/>
      </c>
      <c r="AG2209" s="85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44887</v>
      </c>
      <c r="AH2209" s="65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44887</v>
      </c>
      <c r="AI2209" s="653" t="str">
        <f>IFERROR(VLOOKUP(Tableau3[[#This Row],[CONCAT]],'[1]Carnet de commande '!$AW$9:$BE$50813,9,FALSE),"Sous-poste")</f>
        <v/>
      </c>
      <c r="AJ2209" s="853" t="str">
        <f>IFERROR(VLOOKUP(Tableau3[[#This Row],[CONCAT]],'[1]Carnet de commande '!$AW$9:$BE$50813,8,FALSE),"Sous-poste")</f>
        <v/>
      </c>
      <c r="AK2209" s="866">
        <v>44890</v>
      </c>
      <c r="AL2209" s="653">
        <v>44890</v>
      </c>
      <c r="AM2209" s="653"/>
      <c r="AN2209" s="653" t="s">
        <v>1643</v>
      </c>
      <c r="AO2209" s="653" t="s">
        <v>2982</v>
      </c>
      <c r="AP2209" s="653"/>
      <c r="AQ2209" s="643" t="s">
        <v>1741</v>
      </c>
      <c r="AR2209" s="432"/>
      <c r="AS2209" s="892">
        <f>IF(OR(Tableau3[[#This Row],[Criticité]]="EXP",Tableau3[[#This Row],[Criticité]]="RTN",Tableau3[[#This Row],[Criticité]]=""),1,0)</f>
        <v>1</v>
      </c>
      <c r="AT2209" s="892" t="e">
        <f>IF(Tableau3[[#This Row],[Delivery Reforecasted]]&lt;&gt;"",IF(WORKDAY.INTL(Tableau3[[#This Row],[Real shipment]],RECHANGES!$AS2238,1)&lt;=Tableau3[[#This Row],[Delivery Reforecasted]],"O","N"),IF(WORKDAY.INTL(Tableau3[[#This Row],[Real shipment]],RECHANGES!$AS2238,1)&lt;=Tableau3[[#This Row],[Requested delivery]],"O","N"))</f>
        <v>#VALUE!</v>
      </c>
      <c r="AU2209" s="903" t="e">
        <f>IF(Tableau3[[#This Row],[Requested delivery]]&lt;&gt;"",IF(WORKDAY.INTL(Tableau3[[#This Row],[Real shipment]],RECHANGES!$AS2238,1)&lt;=Tableau3[[#This Row],[Requested delivery]],"O","N"),IF(WORKDAY.INTL(Tableau3[[#This Row],[Real shipment]],RECHANGES!$AS2238,1)&lt;=Tableau3[[#This Row],[Delivery Reforecasted]],"O","N"))</f>
        <v>#VALUE!</v>
      </c>
      <c r="AV2209" s="892" t="str">
        <f>IF(Tableau3[[#This Row],[Reforecasted shipment]]&gt;=Tableau3[[#This Row],[Real shipment]],"O","N")</f>
        <v>N</v>
      </c>
      <c r="AW2209" s="903" t="str">
        <f>IF(Tableau3[[#This Row],[Real shipment]]&lt;&gt;"",MONTH(Tableau3[[#This Row],[Real shipment]]),"")</f>
        <v/>
      </c>
      <c r="AX2209" s="903" t="str">
        <f>IF(Tableau3[[#This Row],[Real shipment]]&lt;&gt;"",YEAR(Tableau3[[#This Row],[Real shipment]]),"")</f>
        <v/>
      </c>
      <c r="AY2209" s="903">
        <f>MONTH(Tableau3[[#This Row],[ENTRY DATE]])</f>
        <v>5</v>
      </c>
      <c r="AZ2209" s="903">
        <f>YEAR(Tableau3[[#This Row],[ENTRY DATE]])</f>
        <v>2022</v>
      </c>
      <c r="BA2209" s="425">
        <f>IFERROR(WEEKNUM(Tableau3[[#This Row],[Reforecasted shipment]]),"")</f>
        <v>48</v>
      </c>
      <c r="BB2209" s="425">
        <f>IFERROR(MONTH(Tableau3[[#This Row],[Reforecasted shipment]]),"")</f>
        <v>11</v>
      </c>
      <c r="BC2209" s="425">
        <f>IFERROR(YEAR(Tableau3[[#This Row],[Reforecasted shipment]]),"")</f>
        <v>2022</v>
      </c>
      <c r="BD2209" s="436">
        <f>IFERROR(VLOOKUP(Tableau3[[#This Row],[CUSTOMER PN]],Database!$A$1:$U$80002,13,FALSE),"0")*Tableau3[[#This Row],[QTY]]</f>
        <v>3.7499999999999999E-2</v>
      </c>
      <c r="BE2209" s="436">
        <f>IFERROR(VLOOKUP(Tableau3[[#This Row],[CUSTOMER PN]],Database!$A$1:$U$80002,16,FALSE),"0")*Tableau3[[#This Row],[QTY]]</f>
        <v>1.677</v>
      </c>
      <c r="BF2209" s="436">
        <f>IFERROR(VLOOKUP(Tableau3[[#This Row],[CUSTOMER PN]],Database!$A$1:$U$80002,19,FALSE),"0")</f>
        <v>1.1180000000000001E-2</v>
      </c>
      <c r="BG2209" s="436">
        <f>Tableau3[[#This Row],[MANUF]]+Tableau3[[#This Row],[CONTRÔLE/TEST]]</f>
        <v>1.68818</v>
      </c>
      <c r="BH2209" s="436" t="str">
        <f>IFERROR(VLOOKUP(Tableau3[[#This Row],[CUSTOMER PN]],Database!$A$1:$U$80002,9,FALSE),"NA")</f>
        <v>NA</v>
      </c>
      <c r="BI2209" s="425" t="str">
        <f>IFERROR((Tableau3[[#This Row],[MANUF]])-#REF!*(Tableau3[[#This Row],[MANUF]]),"0")</f>
        <v>0</v>
      </c>
      <c r="BJ2209" s="436" t="str">
        <f>IFERROR(Tableau3[[#This Row],[CONTRÔLE/TEST]]-#REF!*Tableau3[[#This Row],[CONTRÔLE/TEST]],"0")</f>
        <v>0</v>
      </c>
      <c r="BK2209" s="436"/>
    </row>
    <row r="2210" spans="1:63" ht="15.75" customHeight="1" x14ac:dyDescent="0.25">
      <c r="A2210" s="64" t="str">
        <f>CONCATENATE(Tableau3[[#This Row],[CUSTOMER ORDER]],Tableau3[[#This Row],[ITEM]])</f>
        <v>69224052</v>
      </c>
      <c r="B2210" s="65">
        <v>44601</v>
      </c>
      <c r="C2210" s="65" t="str">
        <f>IFERROR(VLOOKUP(Tableau3[[#This Row],[CUSTOMER PN]],Database!$A$1:$U$80002,3,FALSE),"")</f>
        <v>FABRICATION</v>
      </c>
      <c r="D2210" s="66" t="str">
        <f>IFERROR(VLOOKUP(Tableau3[[#This Row],[CUSTOMER PN]],Database!$A$1:$U$8066,20,FALSE),"TBD")</f>
        <v>AD&amp;S</v>
      </c>
      <c r="E2210" s="66">
        <f>IFERROR(VLOOKUP(Tableau3[[#This Row],[CUSTOMER PN]],Database!$A$1:$U$80002,2,FALSE),"")</f>
        <v>11</v>
      </c>
      <c r="F2210" s="633">
        <v>6922405</v>
      </c>
      <c r="G2210" s="66" t="str">
        <f>IFERROR(VLOOKUP(Tableau3[[#This Row],[CONCAT]],'[1]Carnet de commande '!$AW$4:$AX$8553,2,FALSE),"NON-SPARES")</f>
        <v>172557</v>
      </c>
      <c r="H2210" s="634">
        <v>2</v>
      </c>
      <c r="I2210" s="68">
        <v>1</v>
      </c>
      <c r="J2210" s="67" t="s">
        <v>159</v>
      </c>
      <c r="K2210" s="708" t="s">
        <v>1892</v>
      </c>
      <c r="L2210" s="739" t="str">
        <f>IFERROR(VLOOKUP(Tableau3[[#This Row],[CUSTOMER PN]],Database!A$2:V$3058,21,FALSE),"")</f>
        <v>IS0032192M</v>
      </c>
      <c r="M2210" s="87" t="str">
        <f>IFERROR(IF(Tableau3[[#This Row],[PO TYPE]]="HA/REVENTE","NA",VLOOKUP(Tableau3[[#This Row],[CONCAT]],[2]Commandes!$A$1:$T$1073,20,FALSE)),"NON PRESENT INDUS")</f>
        <v>Terminé</v>
      </c>
      <c r="N2210" s="87">
        <v>48842</v>
      </c>
      <c r="O2210" s="87" t="s">
        <v>632</v>
      </c>
      <c r="P2210" s="87">
        <v>6159019</v>
      </c>
      <c r="Q2210" s="635" t="str">
        <f>IF(Tableau3[[#This Row],[PO TYPE]]="HA/REVENTE","NA","")</f>
        <v/>
      </c>
      <c r="R2210" s="739" t="str">
        <f>IF(Tableau3[[#This Row],[PO TYPE]]="HA/REVENTE","NA","")</f>
        <v/>
      </c>
      <c r="S2210" s="70">
        <f>IF(Tableau3[[#This Row],[PO TYPE]]="HA/REVENTE","NA",IF(OR(COUNTIF(Tableau3[[#This Row],[N° DP/DA]],"*OF*"),ISNUMBER(Tableau3[[#This Row],[N° DP/DA]])),1,0))</f>
        <v>1</v>
      </c>
      <c r="T2210" s="70">
        <f>IF(Tableau3[[#This Row],[PO TYPE]]="HA/REVENTE","NA",IF(OR(COUNTIF(Tableau3[[#This Row],[Launched O/N]],"*OF*"),ISNUMBER(Tableau3[[#This Row],[Launched O/N]])),1,0))</f>
        <v>0</v>
      </c>
      <c r="U2210" s="72">
        <f>IFERROR((Tableau3[[#This Row],[50%]]*0.5+Tableau3[[#This Row],[50%2]]*0.5),"100%")</f>
        <v>0.5</v>
      </c>
      <c r="V2210" s="70">
        <v>1</v>
      </c>
      <c r="W2210" s="65">
        <v>44587</v>
      </c>
      <c r="X2210" s="49">
        <f>IFERROR(VLOOKUP(Tableau3[[#This Row],[CONCAT]],Confiés!A$1:AE$9820,30,FALSE),"NA")</f>
        <v>1</v>
      </c>
      <c r="Y2210" s="71">
        <f t="shared" si="7"/>
        <v>1</v>
      </c>
      <c r="Z2210" s="65">
        <v>44865</v>
      </c>
      <c r="AA2210" s="70">
        <v>0</v>
      </c>
      <c r="AB2210" s="70" t="s">
        <v>68</v>
      </c>
      <c r="AC2210" s="70" t="s">
        <v>2341</v>
      </c>
      <c r="AD2210" s="72"/>
      <c r="AE2210" s="70" t="str">
        <f>IFERROR(VLOOKUP(Tableau3[[#This Row],[CONCAT]],'[3]RECHANGES Satair-Stelia'!$A$4:$O$200,15,FALSE),"")</f>
        <v/>
      </c>
      <c r="AF2210" s="244" t="str">
        <f>IFERROR(VLOOKUP(Tableau3[[#This Row],[CONCAT]],'[3]RECHANGES Satair-Stelia'!$A$4:$U$200,16,FALSE),"")</f>
        <v/>
      </c>
      <c r="AG2210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44748</v>
      </c>
      <c r="AH2210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44880</v>
      </c>
      <c r="AI2210" s="65" t="str">
        <f>IFERROR(VLOOKUP(Tableau3[[#This Row],[CONCAT]],'[1]Carnet de commande '!$AW$9:$BE$50813,9,FALSE),"Sous-poste")</f>
        <v/>
      </c>
      <c r="AJ2210" s="73" t="str">
        <f>IFERROR(VLOOKUP(Tableau3[[#This Row],[CONCAT]],'[1]Carnet de commande '!$AW$9:$BE$50813,8,FALSE),"Sous-poste")</f>
        <v/>
      </c>
      <c r="AK2210" s="636">
        <v>44751</v>
      </c>
      <c r="AL2210" s="65">
        <v>44883</v>
      </c>
      <c r="AM2210" s="65"/>
      <c r="AN2210" s="65"/>
      <c r="AO2210" s="65" t="s">
        <v>2992</v>
      </c>
      <c r="AP2210" s="65"/>
      <c r="AQ2210" s="65"/>
      <c r="AS2210" s="77">
        <f>IF(OR(Tableau3[[#This Row],[Criticité]]="EXP",Tableau3[[#This Row],[Criticité]]="RTN",Tableau3[[#This Row],[Criticité]]=""),1,0)</f>
        <v>1</v>
      </c>
      <c r="AT2210" s="77" t="e">
        <f>IF(Tableau3[[#This Row],[Delivery Reforecasted]]&lt;&gt;"",IF(WORKDAY.INTL(Tableau3[[#This Row],[Real shipment]],RECHANGES!$AS2178,1)&lt;=Tableau3[[#This Row],[Delivery Reforecasted]],"O","N"),IF(WORKDAY.INTL(Tableau3[[#This Row],[Real shipment]],RECHANGES!$AS2178,1)&lt;=Tableau3[[#This Row],[Requested delivery]],"O","N"))</f>
        <v>#VALUE!</v>
      </c>
      <c r="AU2210" s="77" t="e">
        <f>IF(Tableau3[[#This Row],[Requested delivery]]&lt;&gt;"",IF(WORKDAY.INTL(Tableau3[[#This Row],[Real shipment]],RECHANGES!$AS2128,1)&lt;=Tableau3[[#This Row],[Requested delivery]],"O","N"),IF(WORKDAY.INTL(Tableau3[[#This Row],[Real shipment]],RECHANGES!$AS2128,1)&lt;=Tableau3[[#This Row],[Delivery Reforecasted]],"O","N"))</f>
        <v>#VALUE!</v>
      </c>
      <c r="AV2210" s="83" t="str">
        <f>IF(Tableau3[[#This Row],[Reforecasted shipment]]&gt;=Tableau3[[#This Row],[Real shipment]],"O","N")</f>
        <v>N</v>
      </c>
      <c r="AW2210" s="77" t="str">
        <f>IF(Tableau3[[#This Row],[Real shipment]]&lt;&gt;"",MONTH(Tableau3[[#This Row],[Real shipment]]),"")</f>
        <v/>
      </c>
      <c r="AX2210" s="77" t="str">
        <f>IF(Tableau3[[#This Row],[Real shipment]]&lt;&gt;"",YEAR(Tableau3[[#This Row],[Real shipment]]),"")</f>
        <v/>
      </c>
      <c r="AY2210" s="77">
        <f>MONTH(Tableau3[[#This Row],[ENTRY DATE]])</f>
        <v>2</v>
      </c>
      <c r="AZ2210" s="77">
        <f>YEAR(Tableau3[[#This Row],[ENTRY DATE]])</f>
        <v>2022</v>
      </c>
      <c r="BA2210" s="66">
        <f>IFERROR(WEEKNUM(Tableau3[[#This Row],[Reforecasted shipment]]),"")</f>
        <v>47</v>
      </c>
      <c r="BB2210" s="66">
        <f>IFERROR(MONTH(Tableau3[[#This Row],[Reforecasted shipment]]),"")</f>
        <v>11</v>
      </c>
      <c r="BC2210" s="66">
        <f>IFERROR(YEAR(Tableau3[[#This Row],[Reforecasted shipment]]),"")</f>
        <v>2022</v>
      </c>
      <c r="BD2210" s="78">
        <f>IFERROR(VLOOKUP(Tableau3[[#This Row],[CUSTOMER PN]],Database!$A$1:$U$80002,13,FALSE),"0")*Tableau3[[#This Row],[QTY]]</f>
        <v>0.20499999999999999</v>
      </c>
      <c r="BE2210" s="78">
        <f>IFERROR(VLOOKUP(Tableau3[[#This Row],[CUSTOMER PN]],Database!$A$1:$U$80002,16,FALSE),"0")*Tableau3[[#This Row],[QTY]]</f>
        <v>8.0513000000000012</v>
      </c>
      <c r="BF2210" s="78">
        <f>IFERROR(VLOOKUP(Tableau3[[#This Row],[CUSTOMER PN]],Database!$A$1:$U$80002,19,FALSE),"0")</f>
        <v>2.0128250000000003</v>
      </c>
      <c r="BG2210" s="78">
        <f>Tableau3[[#This Row],[MANUF]]+Tableau3[[#This Row],[CONTRÔLE/TEST]]</f>
        <v>10.064125000000001</v>
      </c>
      <c r="BH2210" s="78" t="str">
        <f>IFERROR(VLOOKUP(Tableau3[[#This Row],[CUSTOMER PN]],Database!$A$1:$U$80002,9,FALSE),"NA")</f>
        <v>COL</v>
      </c>
      <c r="BI2210" s="66"/>
      <c r="BJ2210" s="78"/>
      <c r="BK2210" s="79"/>
    </row>
    <row r="2211" spans="1:63" ht="15.75" customHeight="1" x14ac:dyDescent="0.25">
      <c r="A2211" s="529" t="str">
        <f>CONCATENATE(Tableau3[[#This Row],[CUSTOMER ORDER]],Tableau3[[#This Row],[ITEM]])</f>
        <v>2885058510_2</v>
      </c>
      <c r="B2211" s="530">
        <v>44747</v>
      </c>
      <c r="C2211" s="649" t="str">
        <f>IFERROR(VLOOKUP(Tableau3[[#This Row],[CUSTOMER PN]],Database!$A$1:$U$80002,3,FALSE),"")</f>
        <v>FABRICATION</v>
      </c>
      <c r="D2211" s="532" t="str">
        <f>IFERROR(VLOOKUP(Tableau3[[#This Row],[CUSTOMER PN]],Database!$A$1:$U$8066,20,FALSE),"TBD")</f>
        <v>SATAIR</v>
      </c>
      <c r="E2211" s="532" t="str">
        <f>IFERROR(VLOOKUP(Tableau3[[#This Row],[CUSTOMER PN]],Database!$A$1:$U$80002,2,FALSE),"")</f>
        <v>BUNDLE</v>
      </c>
      <c r="F2211" s="663">
        <v>28850585</v>
      </c>
      <c r="G2211" s="541" t="str">
        <f>IFERROR(VLOOKUP(Tableau3[[#This Row],[CONCAT]],'[1]Carnet de commande '!$AW$4:$AX$8553,2,FALSE),"NON-SPARES")</f>
        <v>NON-SPARES</v>
      </c>
      <c r="H2211" s="688" t="s">
        <v>4732</v>
      </c>
      <c r="I2211" s="611">
        <v>1</v>
      </c>
      <c r="J2211" s="542" t="s">
        <v>66</v>
      </c>
      <c r="K2211" s="711" t="s">
        <v>4429</v>
      </c>
      <c r="L2211" s="742" t="str">
        <f>IFERROR(VLOOKUP(Tableau3[[#This Row],[CUSTOMER PN]],Database!A$2:V$3058,21,FALSE),"")</f>
        <v>IS0060810M</v>
      </c>
      <c r="M2211" s="532" t="str">
        <f>IFERROR(IF(Tableau3[[#This Row],[PO TYPE]]="HA/REVENTE","NA",VLOOKUP(Tableau3[[#This Row],[CONCAT]],[2]Commandes!$A$1:$T$1073,20,FALSE)),"NON PRESENT INDUS")</f>
        <v>Terminé</v>
      </c>
      <c r="N2211" s="532">
        <v>48842</v>
      </c>
      <c r="O2211" s="532" t="str">
        <f>IF(Tableau3[[#This Row],[PO TYPE]]="HA/REVENTE","NA","")</f>
        <v/>
      </c>
      <c r="P2211" s="532">
        <v>6132437</v>
      </c>
      <c r="Q2211" s="775">
        <v>0</v>
      </c>
      <c r="R2211" s="743">
        <v>0</v>
      </c>
      <c r="S2211" s="795">
        <f>IF(Tableau3[[#This Row],[PO TYPE]]="HA/REVENTE","NA",IF(OR(COUNTIF(Tableau3[[#This Row],[N° DP/DA]],"*OF*"),ISNUMBER(Tableau3[[#This Row],[N° DP/DA]])),1,0))</f>
        <v>1</v>
      </c>
      <c r="T2211" s="795">
        <f>IF(Tableau3[[#This Row],[PO TYPE]]="HA/REVENTE","NA",IF(OR(COUNTIF(Tableau3[[#This Row],[Launched O/N]],"*OF*"),ISNUMBER(Tableau3[[#This Row],[Launched O/N]])),1,0))</f>
        <v>1</v>
      </c>
      <c r="U2211" s="807">
        <f>IFERROR((Tableau3[[#This Row],[50%]]*0.5+Tableau3[[#This Row],[50%2]]*0.5),"100%")</f>
        <v>1</v>
      </c>
      <c r="V2211" s="795">
        <v>1</v>
      </c>
      <c r="W2211" s="649">
        <v>44770</v>
      </c>
      <c r="X2211" s="817" t="str">
        <f>IFERROR(VLOOKUP(Tableau3[[#This Row],[CONCAT]],Confiés!A$1:AE$9820,30,FALSE),"NA")</f>
        <v>NA</v>
      </c>
      <c r="Y2211" s="828">
        <f t="shared" si="7"/>
        <v>1</v>
      </c>
      <c r="Z2211" s="649">
        <v>44816</v>
      </c>
      <c r="AA2211" s="795">
        <v>1</v>
      </c>
      <c r="AB2211" s="795" t="s">
        <v>68</v>
      </c>
      <c r="AC2211" s="795" t="s">
        <v>68</v>
      </c>
      <c r="AD2211" s="807"/>
      <c r="AE2211" s="795" t="str">
        <f>IFERROR(VLOOKUP(Tableau3[[#This Row],[CONCAT]],'[3]RECHANGES Satair-Stelia'!$A$4:$O$200,15,FALSE),"")</f>
        <v/>
      </c>
      <c r="AF2211" s="920" t="str">
        <f>IFERROR(VLOOKUP(Tableau3[[#This Row],[CONCAT]],'[3]RECHANGES Satair-Stelia'!$A$4:$U$200,16,FALSE),"")</f>
        <v/>
      </c>
      <c r="AG2211" s="84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44839</v>
      </c>
      <c r="AH2211" s="649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44887</v>
      </c>
      <c r="AI2211" s="649" t="str">
        <f>IFERROR(VLOOKUP(Tableau3[[#This Row],[CONCAT]],'[1]Carnet de commande '!$AW$9:$BE$50813,9,FALSE),"Sous-poste")</f>
        <v>Sous-poste</v>
      </c>
      <c r="AJ2211" s="849" t="str">
        <f>IFERROR(VLOOKUP(Tableau3[[#This Row],[CONCAT]],'[1]Carnet de commande '!$AW$9:$BE$50813,8,FALSE),"Sous-poste")</f>
        <v>Sous-poste</v>
      </c>
      <c r="AK2211" s="863">
        <v>44842</v>
      </c>
      <c r="AL2211" s="530">
        <v>44890</v>
      </c>
      <c r="AM2211" s="649"/>
      <c r="AN2211" s="643" t="s">
        <v>1643</v>
      </c>
      <c r="AO2211" s="649" t="s">
        <v>2990</v>
      </c>
      <c r="AP2211" s="649" t="s">
        <v>4644</v>
      </c>
      <c r="AQ2211" s="649"/>
      <c r="AR2211" s="540"/>
      <c r="AS2211" s="888">
        <f>IF(OR(Tableau3[[#This Row],[Criticité]]="EXP",Tableau3[[#This Row],[Criticité]]="RTN",Tableau3[[#This Row],[Criticité]]=""),1,0)</f>
        <v>1</v>
      </c>
      <c r="AT2211" s="888" t="e">
        <f>IF(Tableau3[[#This Row],[Delivery Reforecasted]]&lt;&gt;"",IF(WORKDAY.INTL(Tableau3[[#This Row],[Real shipment]],RECHANGES!$AS2331,1)&lt;=Tableau3[[#This Row],[Delivery Reforecasted]],"O","N"),IF(WORKDAY.INTL(Tableau3[[#This Row],[Real shipment]],RECHANGES!$AS2331,1)&lt;=Tableau3[[#This Row],[Requested delivery]],"O","N"))</f>
        <v>#VALUE!</v>
      </c>
      <c r="AU2211" s="900" t="e">
        <f>IF(Tableau3[[#This Row],[Requested delivery]]&lt;&gt;"",IF(WORKDAY.INTL(Tableau3[[#This Row],[Real shipment]],RECHANGES!$AS2331,1)&lt;=Tableau3[[#This Row],[Requested delivery]],"O","N"),IF(WORKDAY.INTL(Tableau3[[#This Row],[Real shipment]],RECHANGES!$AS2331,1)&lt;=Tableau3[[#This Row],[Delivery Reforecasted]],"O","N"))</f>
        <v>#VALUE!</v>
      </c>
      <c r="AV2211" s="888" t="str">
        <f>IF(Tableau3[[#This Row],[Reforecasted shipment]]&gt;=Tableau3[[#This Row],[Real shipment]],"O","N")</f>
        <v>N</v>
      </c>
      <c r="AW2211" s="900" t="e">
        <f>IF(Tableau3[[#This Row],[Real shipment]]&lt;&gt;"",MONTH(Tableau3[[#This Row],[Real shipment]]),"")</f>
        <v>#VALUE!</v>
      </c>
      <c r="AX2211" s="900" t="e">
        <f>IF(Tableau3[[#This Row],[Real shipment]]&lt;&gt;"",YEAR(Tableau3[[#This Row],[Real shipment]]),"")</f>
        <v>#VALUE!</v>
      </c>
      <c r="AY2211" s="900">
        <f>MONTH(Tableau3[[#This Row],[ENTRY DATE]])</f>
        <v>7</v>
      </c>
      <c r="AZ2211" s="900">
        <f>YEAR(Tableau3[[#This Row],[ENTRY DATE]])</f>
        <v>2022</v>
      </c>
      <c r="BA2211" s="532">
        <f>IFERROR(WEEKNUM(Tableau3[[#This Row],[Reforecasted shipment]]),"")</f>
        <v>48</v>
      </c>
      <c r="BB2211" s="532">
        <f>IFERROR(MONTH(Tableau3[[#This Row],[Reforecasted shipment]]),"")</f>
        <v>11</v>
      </c>
      <c r="BC2211" s="532">
        <f>IFERROR(YEAR(Tableau3[[#This Row],[Reforecasted shipment]]),"")</f>
        <v>2022</v>
      </c>
      <c r="BD2211" s="544">
        <f>IFERROR(VLOOKUP(Tableau3[[#This Row],[CUSTOMER PN]],Database!$A$1:$U$80002,13,FALSE),"0")*Tableau3[[#This Row],[QTY]]</f>
        <v>0.435</v>
      </c>
      <c r="BE2211" s="544">
        <f>IFERROR(VLOOKUP(Tableau3[[#This Row],[CUSTOMER PN]],Database!$A$1:$U$80002,16,FALSE),"0")*Tableau3[[#This Row],[QTY]]</f>
        <v>6.2110000000000003</v>
      </c>
      <c r="BF2211" s="544">
        <f>IFERROR(VLOOKUP(Tableau3[[#This Row],[CUSTOMER PN]],Database!$A$1:$U$80002,19,FALSE),"0")</f>
        <v>3.07</v>
      </c>
      <c r="BG2211" s="544">
        <f>Tableau3[[#This Row],[MANUF]]+Tableau3[[#This Row],[CONTRÔLE/TEST]]</f>
        <v>9.2810000000000006</v>
      </c>
      <c r="BH2211" s="544" t="str">
        <f>IFERROR(VLOOKUP(Tableau3[[#This Row],[CUSTOMER PN]],Database!$A$1:$U$80002,9,FALSE),"NA")</f>
        <v>NA</v>
      </c>
      <c r="BI2211" s="532"/>
      <c r="BJ2211" s="544"/>
      <c r="BK2211" s="544"/>
    </row>
    <row r="2212" spans="1:63" ht="15.75" customHeight="1" x14ac:dyDescent="0.25">
      <c r="A2212" s="64" t="str">
        <f>CONCATENATE(Tableau3[[#This Row],[CUSTOMER ORDER]],Tableau3[[#This Row],[ITEM]])</f>
        <v>2886517010</v>
      </c>
      <c r="B2212" s="65">
        <v>44762</v>
      </c>
      <c r="C2212" s="643" t="str">
        <f>IFERROR(VLOOKUP(Tableau3[[#This Row],[CUSTOMER PN]],Database!$A$1:$U$80002,3,FALSE),"")</f>
        <v>FABRICATION</v>
      </c>
      <c r="D2212" s="87" t="str">
        <f>IFERROR(VLOOKUP(Tableau3[[#This Row],[CUSTOMER PN]],Database!$A$1:$U$8066,20,FALSE),"TBD")</f>
        <v>SATAIR</v>
      </c>
      <c r="E2212" s="87">
        <f>IFERROR(VLOOKUP(Tableau3[[#This Row],[CUSTOMER PN]],Database!$A$1:$U$80002,2,FALSE),"")</f>
        <v>27</v>
      </c>
      <c r="F2212" s="633">
        <v>28865170</v>
      </c>
      <c r="G2212" s="66" t="str">
        <f>IFERROR(VLOOKUP(Tableau3[[#This Row],[CONCAT]],'[1]Carnet de commande '!$AW$4:$AX$8553,2,FALSE),"NON-SPARES")</f>
        <v>181359</v>
      </c>
      <c r="H2212" s="634">
        <v>10</v>
      </c>
      <c r="I2212" s="68">
        <v>1</v>
      </c>
      <c r="J2212" s="67" t="s">
        <v>66</v>
      </c>
      <c r="K2212" s="708" t="s">
        <v>760</v>
      </c>
      <c r="L2212" s="739" t="str">
        <f>IFERROR(VLOOKUP(Tableau3[[#This Row],[CUSTOMER PN]],Database!A$2:V$3058,21,FALSE),"")</f>
        <v>IS0032097M</v>
      </c>
      <c r="M2212" s="87" t="str">
        <f>IFERROR(IF(Tableau3[[#This Row],[PO TYPE]]="HA/REVENTE","NA",VLOOKUP(Tableau3[[#This Row],[CONCAT]],[2]Commandes!$A$1:$T$1073,20,FALSE)),"NON PRESENT INDUS")</f>
        <v>NON PRESENT INDUS</v>
      </c>
      <c r="N2212" s="87">
        <v>48842</v>
      </c>
      <c r="O2212" s="87" t="s">
        <v>1384</v>
      </c>
      <c r="P2212" s="87" t="s">
        <v>112</v>
      </c>
      <c r="Q2212" s="635" t="str">
        <f>IF(Tableau3[[#This Row],[PO TYPE]]="HA/REVENTE","NA","")</f>
        <v/>
      </c>
      <c r="R2212" s="739" t="str">
        <f>IF(Tableau3[[#This Row],[PO TYPE]]="HA/REVENTE","NA","")</f>
        <v/>
      </c>
      <c r="S2212" s="644">
        <f>IF(Tableau3[[#This Row],[PO TYPE]]="HA/REVENTE","NA",IF(OR(COUNTIF(Tableau3[[#This Row],[N° DP/DA]],"*OF*"),ISNUMBER(Tableau3[[#This Row],[N° DP/DA]])),1,0))</f>
        <v>1</v>
      </c>
      <c r="T2212" s="644">
        <f>IF(Tableau3[[#This Row],[PO TYPE]]="HA/REVENTE","NA",IF(OR(COUNTIF(Tableau3[[#This Row],[Launched O/N]],"*OF*"),ISNUMBER(Tableau3[[#This Row],[Launched O/N]])),1,0))</f>
        <v>0</v>
      </c>
      <c r="U2212" s="645">
        <f>IFERROR((Tableau3[[#This Row],[50%]]*0.5+Tableau3[[#This Row],[50%2]]*0.5),"100%")</f>
        <v>0.5</v>
      </c>
      <c r="V2212" s="644">
        <v>1</v>
      </c>
      <c r="W2212" s="643">
        <v>44879</v>
      </c>
      <c r="X2212" s="90" t="str">
        <f>IFERROR(VLOOKUP(Tableau3[[#This Row],[CONCAT]],Confiés!A$1:AE$9820,30,FALSE),"NA")</f>
        <v>NA</v>
      </c>
      <c r="Y2212" s="646">
        <f t="shared" si="7"/>
        <v>1</v>
      </c>
      <c r="Z2212" s="643">
        <v>44880</v>
      </c>
      <c r="AA2212" s="644">
        <v>0</v>
      </c>
      <c r="AB2212" s="644" t="s">
        <v>68</v>
      </c>
      <c r="AC2212" s="644" t="s">
        <v>68</v>
      </c>
      <c r="AD2212" s="645" t="str">
        <f>IFERROR(SUMPRODUCT($AA2212:$AC2212,$AA$1:$AC$1)/SUMIF($AA2212:$AC2212,"&lt;&gt;NA",$AA$1:$AC$1),"NA")</f>
        <v>NA</v>
      </c>
      <c r="AE2212" s="644" t="str">
        <f>IFERROR(VLOOKUP(Tableau3[[#This Row],[CONCAT]],'[3]RECHANGES Satair-Stelia'!$A$4:$O$200,15,FALSE),"")</f>
        <v/>
      </c>
      <c r="AF2212" s="842" t="str">
        <f>IFERROR(VLOOKUP(Tableau3[[#This Row],[CONCAT]],'[3]RECHANGES Satair-Stelia'!$A$4:$U$200,16,FALSE),"")</f>
        <v/>
      </c>
      <c r="AG2212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44820</v>
      </c>
      <c r="AH2212" s="64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44890</v>
      </c>
      <c r="AI2212" s="643" t="str">
        <f>IFERROR(VLOOKUP(Tableau3[[#This Row],[CONCAT]],'[1]Carnet de commande '!$AW$9:$BE$50813,9,FALSE),"Sous-poste")</f>
        <v/>
      </c>
      <c r="AJ2212" s="647" t="str">
        <f>IFERROR(VLOOKUP(Tableau3[[#This Row],[CONCAT]],'[1]Carnet de commande '!$AW$9:$BE$50813,8,FALSE),"Sous-poste")</f>
        <v/>
      </c>
      <c r="AK2212" s="636">
        <v>44825</v>
      </c>
      <c r="AL2212" s="643">
        <v>44895</v>
      </c>
      <c r="AM2212" s="643"/>
      <c r="AN2212" s="643" t="s">
        <v>1643</v>
      </c>
      <c r="AO2212" s="643" t="s">
        <v>2982</v>
      </c>
      <c r="AP2212" s="643" t="s">
        <v>4563</v>
      </c>
      <c r="AQ2212" s="643" t="s">
        <v>1741</v>
      </c>
      <c r="AS2212" s="648">
        <f>IF(OR(Tableau3[[#This Row],[Criticité]]="EXP",Tableau3[[#This Row],[Criticité]]="RTN",Tableau3[[#This Row],[Criticité]]=""),1,0)</f>
        <v>1</v>
      </c>
      <c r="AT2212" s="648" t="e">
        <f>IF(Tableau3[[#This Row],[Delivery Reforecasted]]&lt;&gt;"",IF(WORKDAY.INTL(Tableau3[[#This Row],[Real shipment]],RECHANGES!$AS2350,1)&lt;=Tableau3[[#This Row],[Delivery Reforecasted]],"O","N"),IF(WORKDAY.INTL(Tableau3[[#This Row],[Real shipment]],RECHANGES!$AS2350,1)&lt;=Tableau3[[#This Row],[Requested delivery]],"O","N"))</f>
        <v>#VALUE!</v>
      </c>
      <c r="AU2212" s="61" t="e">
        <f>IF(Tableau3[[#This Row],[Requested delivery]]&lt;&gt;"",IF(WORKDAY.INTL(Tableau3[[#This Row],[Real shipment]],RECHANGES!$AS2350,1)&lt;=Tableau3[[#This Row],[Requested delivery]],"O","N"),IF(WORKDAY.INTL(Tableau3[[#This Row],[Real shipment]],RECHANGES!$AS2350,1)&lt;=Tableau3[[#This Row],[Delivery Reforecasted]],"O","N"))</f>
        <v>#VALUE!</v>
      </c>
      <c r="AV2212" s="648" t="str">
        <f>IF(Tableau3[[#This Row],[Reforecasted shipment]]&gt;=Tableau3[[#This Row],[Real shipment]],"O","N")</f>
        <v>N</v>
      </c>
      <c r="AW2212" s="61" t="str">
        <f>IF(Tableau3[[#This Row],[Real shipment]]&lt;&gt;"",MONTH(Tableau3[[#This Row],[Real shipment]]),"")</f>
        <v/>
      </c>
      <c r="AX2212" s="61" t="str">
        <f>IF(Tableau3[[#This Row],[Real shipment]]&lt;&gt;"",YEAR(Tableau3[[#This Row],[Real shipment]]),"")</f>
        <v/>
      </c>
      <c r="AY2212" s="61">
        <f>MONTH(Tableau3[[#This Row],[ENTRY DATE]])</f>
        <v>7</v>
      </c>
      <c r="AZ2212" s="61">
        <f>YEAR(Tableau3[[#This Row],[ENTRY DATE]])</f>
        <v>2022</v>
      </c>
      <c r="BA2212" s="87">
        <f>IFERROR(WEEKNUM(Tableau3[[#This Row],[Reforecasted shipment]]),"")</f>
        <v>48</v>
      </c>
      <c r="BB2212" s="87">
        <f>IFERROR(MONTH(Tableau3[[#This Row],[Reforecasted shipment]]),"")</f>
        <v>11</v>
      </c>
      <c r="BC2212" s="87">
        <f>IFERROR(YEAR(Tableau3[[#This Row],[Reforecasted shipment]]),"")</f>
        <v>2022</v>
      </c>
      <c r="BD2212" s="79">
        <f>IFERROR(VLOOKUP(Tableau3[[#This Row],[CUSTOMER PN]],Database!$A$1:$U$80002,13,FALSE),"0")*Tableau3[[#This Row],[QTY]]</f>
        <v>0.20499999999999999</v>
      </c>
      <c r="BE2212" s="79">
        <f>IFERROR(VLOOKUP(Tableau3[[#This Row],[CUSTOMER PN]],Database!$A$1:$U$80002,16,FALSE),"0")*Tableau3[[#This Row],[QTY]]</f>
        <v>4.9173</v>
      </c>
      <c r="BF2212" s="79">
        <f>IFERROR(VLOOKUP(Tableau3[[#This Row],[CUSTOMER PN]],Database!$A$1:$U$80002,19,FALSE),"0")</f>
        <v>1.229325</v>
      </c>
      <c r="BG2212" s="79">
        <f>Tableau3[[#This Row],[MANUF]]+Tableau3[[#This Row],[CONTRÔLE/TEST]]</f>
        <v>6.1466250000000002</v>
      </c>
      <c r="BH2212" s="79" t="str">
        <f>IFERROR(VLOOKUP(Tableau3[[#This Row],[CUSTOMER PN]],Database!$A$1:$U$80002,9,FALSE),"NA")</f>
        <v>COL</v>
      </c>
      <c r="BI2212" s="87" t="str">
        <f>IFERROR((Tableau3[[#This Row],[MANUF]])-#REF!*(Tableau3[[#This Row],[MANUF]]),"0")</f>
        <v>0</v>
      </c>
      <c r="BJ2212" s="79" t="str">
        <f>IFERROR(Tableau3[[#This Row],[CONTRÔLE/TEST]]-#REF!*Tableau3[[#This Row],[CONTRÔLE/TEST]],"0")</f>
        <v>0</v>
      </c>
      <c r="BK2212" s="79"/>
    </row>
    <row r="2213" spans="1:63" ht="15.75" customHeight="1" x14ac:dyDescent="0.25">
      <c r="A2213" s="64" t="str">
        <f>CONCATENATE(Tableau3[[#This Row],[CUSTOMER ORDER]],Tableau3[[#This Row],[ITEM]])</f>
        <v>2886517010_1</v>
      </c>
      <c r="B2213" s="65">
        <v>44762</v>
      </c>
      <c r="C2213" s="643" t="str">
        <f>IFERROR(VLOOKUP(Tableau3[[#This Row],[CUSTOMER PN]],Database!$A$1:$U$80002,3,FALSE),"")</f>
        <v>FABRICATION</v>
      </c>
      <c r="D2213" s="87" t="str">
        <f>IFERROR(VLOOKUP(Tableau3[[#This Row],[CUSTOMER PN]],Database!$A$1:$U$8066,20,FALSE),"TBD")</f>
        <v>SATAIR</v>
      </c>
      <c r="E2213" s="87">
        <f>IFERROR(VLOOKUP(Tableau3[[#This Row],[CUSTOMER PN]],Database!$A$1:$U$80002,2,FALSE),"")</f>
        <v>27</v>
      </c>
      <c r="F2213" s="633">
        <v>28865170</v>
      </c>
      <c r="G2213" s="66" t="str">
        <f>IFERROR(VLOOKUP(Tableau3[[#This Row],[CONCAT]],'[1]Carnet de commande '!$AW$4:$AX$8553,2,FALSE),"NON-SPARES")</f>
        <v>NON-SPARES</v>
      </c>
      <c r="H2213" s="634" t="s">
        <v>4731</v>
      </c>
      <c r="I2213" s="68">
        <v>1</v>
      </c>
      <c r="J2213" s="67" t="s">
        <v>66</v>
      </c>
      <c r="K2213" s="708" t="s">
        <v>760</v>
      </c>
      <c r="L2213" s="739" t="str">
        <f>IFERROR(VLOOKUP(Tableau3[[#This Row],[CUSTOMER PN]],Database!A$2:V$3058,21,FALSE),"")</f>
        <v>IS0032097M</v>
      </c>
      <c r="M2213" s="87" t="str">
        <f>IFERROR(IF(Tableau3[[#This Row],[PO TYPE]]="HA/REVENTE","NA",VLOOKUP(Tableau3[[#This Row],[CONCAT]],[2]Commandes!$A$1:$T$1073,20,FALSE)),"NON PRESENT INDUS")</f>
        <v>NON PRESENT INDUS</v>
      </c>
      <c r="N2213" s="87">
        <v>48842</v>
      </c>
      <c r="O2213" s="87" t="s">
        <v>1385</v>
      </c>
      <c r="P2213" s="87" t="s">
        <v>112</v>
      </c>
      <c r="Q2213" s="635" t="str">
        <f>IF(Tableau3[[#This Row],[PO TYPE]]="HA/REVENTE","NA","")</f>
        <v/>
      </c>
      <c r="R2213" s="739" t="str">
        <f>IF(Tableau3[[#This Row],[PO TYPE]]="HA/REVENTE","NA","")</f>
        <v/>
      </c>
      <c r="S2213" s="644">
        <f>IF(Tableau3[[#This Row],[PO TYPE]]="HA/REVENTE","NA",IF(OR(COUNTIF(Tableau3[[#This Row],[N° DP/DA]],"*OF*"),ISNUMBER(Tableau3[[#This Row],[N° DP/DA]])),1,0))</f>
        <v>1</v>
      </c>
      <c r="T2213" s="644">
        <f>IF(Tableau3[[#This Row],[PO TYPE]]="HA/REVENTE","NA",IF(OR(COUNTIF(Tableau3[[#This Row],[Launched O/N]],"*OF*"),ISNUMBER(Tableau3[[#This Row],[Launched O/N]])),1,0))</f>
        <v>0</v>
      </c>
      <c r="U2213" s="645">
        <f>IFERROR((Tableau3[[#This Row],[50%]]*0.5+Tableau3[[#This Row],[50%2]]*0.5),"100%")</f>
        <v>0.5</v>
      </c>
      <c r="V2213" s="644">
        <v>1</v>
      </c>
      <c r="W2213" s="643">
        <v>44879</v>
      </c>
      <c r="X2213" s="90" t="str">
        <f>IFERROR(VLOOKUP(Tableau3[[#This Row],[CONCAT]],Confiés!A$1:AE$9820,30,FALSE),"NA")</f>
        <v>NA</v>
      </c>
      <c r="Y2213" s="646">
        <f t="shared" si="7"/>
        <v>1</v>
      </c>
      <c r="Z2213" s="643">
        <v>44880</v>
      </c>
      <c r="AA2213" s="644">
        <v>0</v>
      </c>
      <c r="AB2213" s="644" t="s">
        <v>68</v>
      </c>
      <c r="AC2213" s="644" t="s">
        <v>68</v>
      </c>
      <c r="AD2213" s="645" t="str">
        <f>IFERROR(SUMPRODUCT($AA2213:$AC2213,$AA$1:$AC$1)/SUMIF($AA2213:$AC2213,"&lt;&gt;NA",$AA$1:$AC$1),"NA")</f>
        <v>NA</v>
      </c>
      <c r="AE2213" s="644" t="str">
        <f>IFERROR(VLOOKUP(Tableau3[[#This Row],[CONCAT]],'[3]RECHANGES Satair-Stelia'!$A$4:$O$200,15,FALSE),"")</f>
        <v/>
      </c>
      <c r="AF2213" s="842" t="str">
        <f>IFERROR(VLOOKUP(Tableau3[[#This Row],[CONCAT]],'[3]RECHANGES Satair-Stelia'!$A$4:$U$200,16,FALSE),"")</f>
        <v/>
      </c>
      <c r="AG2213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44820</v>
      </c>
      <c r="AH2213" s="64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44890</v>
      </c>
      <c r="AI2213" s="643" t="str">
        <f>IFERROR(VLOOKUP(Tableau3[[#This Row],[CONCAT]],'[1]Carnet de commande '!$AW$9:$BE$50813,9,FALSE),"Sous-poste")</f>
        <v>Sous-poste</v>
      </c>
      <c r="AJ2213" s="647" t="str">
        <f>IFERROR(VLOOKUP(Tableau3[[#This Row],[CONCAT]],'[1]Carnet de commande '!$AW$9:$BE$50813,8,FALSE),"Sous-poste")</f>
        <v>Sous-poste</v>
      </c>
      <c r="AK2213" s="636">
        <v>44825</v>
      </c>
      <c r="AL2213" s="643">
        <v>44895</v>
      </c>
      <c r="AM2213" s="643"/>
      <c r="AN2213" s="643" t="s">
        <v>1643</v>
      </c>
      <c r="AO2213" s="643" t="s">
        <v>2982</v>
      </c>
      <c r="AP2213" s="643" t="s">
        <v>4563</v>
      </c>
      <c r="AQ2213" s="643" t="s">
        <v>1741</v>
      </c>
      <c r="AS2213" s="648">
        <f>IF(OR(Tableau3[[#This Row],[Criticité]]="EXP",Tableau3[[#This Row],[Criticité]]="RTN",Tableau3[[#This Row],[Criticité]]=""),1,0)</f>
        <v>1</v>
      </c>
      <c r="AT2213" s="648" t="e">
        <f>IF(Tableau3[[#This Row],[Delivery Reforecasted]]&lt;&gt;"",IF(WORKDAY.INTL(Tableau3[[#This Row],[Real shipment]],RECHANGES!$AS2351,1)&lt;=Tableau3[[#This Row],[Delivery Reforecasted]],"O","N"),IF(WORKDAY.INTL(Tableau3[[#This Row],[Real shipment]],RECHANGES!$AS2351,1)&lt;=Tableau3[[#This Row],[Requested delivery]],"O","N"))</f>
        <v>#VALUE!</v>
      </c>
      <c r="AU2213" s="61" t="e">
        <f>IF(Tableau3[[#This Row],[Requested delivery]]&lt;&gt;"",IF(WORKDAY.INTL(Tableau3[[#This Row],[Real shipment]],RECHANGES!$AS2351,1)&lt;=Tableau3[[#This Row],[Requested delivery]],"O","N"),IF(WORKDAY.INTL(Tableau3[[#This Row],[Real shipment]],RECHANGES!$AS2351,1)&lt;=Tableau3[[#This Row],[Delivery Reforecasted]],"O","N"))</f>
        <v>#VALUE!</v>
      </c>
      <c r="AV2213" s="648" t="str">
        <f>IF(Tableau3[[#This Row],[Reforecasted shipment]]&gt;=Tableau3[[#This Row],[Real shipment]],"O","N")</f>
        <v>N</v>
      </c>
      <c r="AW2213" s="61" t="e">
        <f>IF(Tableau3[[#This Row],[Real shipment]]&lt;&gt;"",MONTH(Tableau3[[#This Row],[Real shipment]]),"")</f>
        <v>#VALUE!</v>
      </c>
      <c r="AX2213" s="61" t="e">
        <f>IF(Tableau3[[#This Row],[Real shipment]]&lt;&gt;"",YEAR(Tableau3[[#This Row],[Real shipment]]),"")</f>
        <v>#VALUE!</v>
      </c>
      <c r="AY2213" s="61">
        <f>MONTH(Tableau3[[#This Row],[ENTRY DATE]])</f>
        <v>7</v>
      </c>
      <c r="AZ2213" s="61">
        <f>YEAR(Tableau3[[#This Row],[ENTRY DATE]])</f>
        <v>2022</v>
      </c>
      <c r="BA2213" s="87">
        <f>IFERROR(WEEKNUM(Tableau3[[#This Row],[Reforecasted shipment]]),"")</f>
        <v>48</v>
      </c>
      <c r="BB2213" s="87">
        <f>IFERROR(MONTH(Tableau3[[#This Row],[Reforecasted shipment]]),"")</f>
        <v>11</v>
      </c>
      <c r="BC2213" s="87">
        <f>IFERROR(YEAR(Tableau3[[#This Row],[Reforecasted shipment]]),"")</f>
        <v>2022</v>
      </c>
      <c r="BD2213" s="79">
        <f>IFERROR(VLOOKUP(Tableau3[[#This Row],[CUSTOMER PN]],Database!$A$1:$U$80002,13,FALSE),"0")*Tableau3[[#This Row],[QTY]]</f>
        <v>0.20499999999999999</v>
      </c>
      <c r="BE2213" s="79">
        <f>IFERROR(VLOOKUP(Tableau3[[#This Row],[CUSTOMER PN]],Database!$A$1:$U$80002,16,FALSE),"0")*Tableau3[[#This Row],[QTY]]</f>
        <v>4.9173</v>
      </c>
      <c r="BF2213" s="79">
        <f>IFERROR(VLOOKUP(Tableau3[[#This Row],[CUSTOMER PN]],Database!$A$1:$U$80002,19,FALSE),"0")</f>
        <v>1.229325</v>
      </c>
      <c r="BG2213" s="79">
        <f>Tableau3[[#This Row],[MANUF]]+Tableau3[[#This Row],[CONTRÔLE/TEST]]</f>
        <v>6.1466250000000002</v>
      </c>
      <c r="BH2213" s="79" t="str">
        <f>IFERROR(VLOOKUP(Tableau3[[#This Row],[CUSTOMER PN]],Database!$A$1:$U$80002,9,FALSE),"NA")</f>
        <v>COL</v>
      </c>
      <c r="BI2213" s="87" t="str">
        <f>IFERROR((Tableau3[[#This Row],[MANUF]])-#REF!*(Tableau3[[#This Row],[MANUF]]),"0")</f>
        <v>0</v>
      </c>
      <c r="BJ2213" s="79" t="str">
        <f>IFERROR(Tableau3[[#This Row],[CONTRÔLE/TEST]]-#REF!*Tableau3[[#This Row],[CONTRÔLE/TEST]],"0")</f>
        <v>0</v>
      </c>
      <c r="BK2213" s="79"/>
    </row>
    <row r="2214" spans="1:63" ht="15.75" customHeight="1" x14ac:dyDescent="0.25">
      <c r="A2214" s="64" t="str">
        <f>CONCATENATE(Tableau3[[#This Row],[CUSTOMER ORDER]],Tableau3[[#This Row],[ITEM]])</f>
        <v>2883367410_2</v>
      </c>
      <c r="B2214" s="65">
        <v>44722</v>
      </c>
      <c r="C2214" s="65" t="str">
        <f>IFERROR(VLOOKUP(Tableau3[[#This Row],[CUSTOMER PN]],Database!$A$1:$U$80002,3,FALSE),"")</f>
        <v>FABRICATION</v>
      </c>
      <c r="D2214" s="66" t="str">
        <f>IFERROR(VLOOKUP(Tableau3[[#This Row],[CUSTOMER PN]],Database!$A$1:$U$8066,20,FALSE),"TBD")</f>
        <v>SATAIR</v>
      </c>
      <c r="E2214" s="66">
        <f>IFERROR(VLOOKUP(Tableau3[[#This Row],[CUSTOMER PN]],Database!$A$1:$U$80002,2,FALSE),"")</f>
        <v>27</v>
      </c>
      <c r="F2214" s="633">
        <v>28833674</v>
      </c>
      <c r="G2214" s="66" t="str">
        <f>IFERROR(VLOOKUP(Tableau3[[#This Row],[CONCAT]],'[1]Carnet de commande '!$AW$4:$AX$8553,2,FALSE),"NON-SPARES")</f>
        <v>NON-SPARES</v>
      </c>
      <c r="H2214" s="634" t="s">
        <v>4732</v>
      </c>
      <c r="I2214" s="68">
        <v>1</v>
      </c>
      <c r="J2214" s="67" t="s">
        <v>66</v>
      </c>
      <c r="K2214" s="708" t="s">
        <v>760</v>
      </c>
      <c r="L2214" s="739" t="str">
        <f>IFERROR(VLOOKUP(Tableau3[[#This Row],[CUSTOMER PN]],Database!A$2:V$3058,21,FALSE),"")</f>
        <v>IS0032097M</v>
      </c>
      <c r="M2214" s="87" t="str">
        <f>IFERROR(IF(Tableau3[[#This Row],[PO TYPE]]="HA/REVENTE","NA",VLOOKUP(Tableau3[[#This Row],[CONCAT]],[2]Commandes!$A$1:$T$1073,20,FALSE)),"NON PRESENT INDUS")</f>
        <v>NON PRESENT INDUS</v>
      </c>
      <c r="N2214" s="87">
        <v>48842</v>
      </c>
      <c r="O2214" s="87"/>
      <c r="P2214" s="87" t="s">
        <v>112</v>
      </c>
      <c r="Q2214" s="635" t="str">
        <f>IF(Tableau3[[#This Row],[PO TYPE]]="HA/REVENTE","NA","")</f>
        <v/>
      </c>
      <c r="R2214" s="739" t="str">
        <f>IF(Tableau3[[#This Row],[PO TYPE]]="HA/REVENTE","NA","")</f>
        <v/>
      </c>
      <c r="S2214" s="70">
        <f>IF(Tableau3[[#This Row],[PO TYPE]]="HA/REVENTE","NA",IF(OR(COUNTIF(Tableau3[[#This Row],[N° DP/DA]],"*OF*"),ISNUMBER(Tableau3[[#This Row],[N° DP/DA]])),1,0))</f>
        <v>1</v>
      </c>
      <c r="T2214" s="70">
        <f>IF(Tableau3[[#This Row],[PO TYPE]]="HA/REVENTE","NA",IF(OR(COUNTIF(Tableau3[[#This Row],[Launched O/N]],"*OF*"),ISNUMBER(Tableau3[[#This Row],[Launched O/N]])),1,0))</f>
        <v>0</v>
      </c>
      <c r="U2214" s="72">
        <f>IFERROR((Tableau3[[#This Row],[50%]]*0.5+Tableau3[[#This Row],[50%2]]*0.5),"100%")</f>
        <v>0.5</v>
      </c>
      <c r="V2214" s="70">
        <v>1</v>
      </c>
      <c r="W2214" s="65">
        <v>44879</v>
      </c>
      <c r="X2214" s="49" t="str">
        <f>IFERROR(VLOOKUP(Tableau3[[#This Row],[CONCAT]],Confiés!A$1:AE$9820,30,FALSE),"NA")</f>
        <v>NA</v>
      </c>
      <c r="Y2214" s="71">
        <f t="shared" si="7"/>
        <v>1</v>
      </c>
      <c r="Z2214" s="65">
        <v>44880</v>
      </c>
      <c r="AA2214" s="70">
        <v>0</v>
      </c>
      <c r="AB2214" s="70" t="s">
        <v>68</v>
      </c>
      <c r="AC2214" s="70" t="s">
        <v>68</v>
      </c>
      <c r="AD2214" s="72" t="str">
        <f>IFERROR(SUMPRODUCT($AA2214:$AC2214,$AA$1:$AC$1)/SUMIF($AA2214:$AC2214,"&lt;&gt;NA",$AA$1:$AC$1),"NA")</f>
        <v>NA</v>
      </c>
      <c r="AE2214" s="70" t="str">
        <f>IFERROR(VLOOKUP(Tableau3[[#This Row],[CONCAT]],'[3]RECHANGES Satair-Stelia'!$A$4:$O$200,15,FALSE),"")</f>
        <v/>
      </c>
      <c r="AF2214" s="244" t="str">
        <f>IFERROR(VLOOKUP(Tableau3[[#This Row],[CONCAT]],'[3]RECHANGES Satair-Stelia'!$A$4:$U$200,16,FALSE),"")</f>
        <v/>
      </c>
      <c r="AG2214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44789</v>
      </c>
      <c r="AH2214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44890</v>
      </c>
      <c r="AI2214" s="65" t="str">
        <f>IFERROR(VLOOKUP(Tableau3[[#This Row],[CONCAT]],'[1]Carnet de commande '!$AW$9:$BE$50813,9,FALSE),"Sous-poste")</f>
        <v>Sous-poste</v>
      </c>
      <c r="AJ2214" s="73" t="str">
        <f>IFERROR(VLOOKUP(Tableau3[[#This Row],[CONCAT]],'[1]Carnet de commande '!$AW$9:$BE$50813,8,FALSE),"Sous-poste")</f>
        <v>Sous-poste</v>
      </c>
      <c r="AK2214" s="636">
        <v>44792</v>
      </c>
      <c r="AL2214" s="65">
        <v>44895</v>
      </c>
      <c r="AM2214" s="65"/>
      <c r="AN2214" s="65" t="s">
        <v>1643</v>
      </c>
      <c r="AO2214" s="65" t="s">
        <v>2982</v>
      </c>
      <c r="AP2214" s="65" t="s">
        <v>4626</v>
      </c>
      <c r="AQ2214" s="65" t="s">
        <v>1741</v>
      </c>
      <c r="AS2214" s="83">
        <f>IF(OR(Tableau3[[#This Row],[Criticité]]="EXP",Tableau3[[#This Row],[Criticité]]="RTN",Tableau3[[#This Row],[Criticité]]=""),1,0)</f>
        <v>1</v>
      </c>
      <c r="AT2214" s="83" t="e">
        <f>IF(Tableau3[[#This Row],[Delivery Reforecasted]]&lt;&gt;"",IF(WORKDAY.INTL(Tableau3[[#This Row],[Real shipment]],RECHANGES!$AS2278,1)&lt;=Tableau3[[#This Row],[Delivery Reforecasted]],"O","N"),IF(WORKDAY.INTL(Tableau3[[#This Row],[Real shipment]],RECHANGES!$AS2278,1)&lt;=Tableau3[[#This Row],[Requested delivery]],"O","N"))</f>
        <v>#VALUE!</v>
      </c>
      <c r="AU2214" s="77" t="e">
        <f>IF(Tableau3[[#This Row],[Requested delivery]]&lt;&gt;"",IF(WORKDAY.INTL(Tableau3[[#This Row],[Real shipment]],RECHANGES!$AS2278,1)&lt;=Tableau3[[#This Row],[Requested delivery]],"O","N"),IF(WORKDAY.INTL(Tableau3[[#This Row],[Real shipment]],RECHANGES!$AS2278,1)&lt;=Tableau3[[#This Row],[Delivery Reforecasted]],"O","N"))</f>
        <v>#VALUE!</v>
      </c>
      <c r="AV2214" s="83" t="str">
        <f>IF(Tableau3[[#This Row],[Reforecasted shipment]]&gt;=Tableau3[[#This Row],[Real shipment]],"O","N")</f>
        <v>N</v>
      </c>
      <c r="AW2214" s="77" t="e">
        <f>IF(Tableau3[[#This Row],[Real shipment]]&lt;&gt;"",MONTH(Tableau3[[#This Row],[Real shipment]]),"")</f>
        <v>#VALUE!</v>
      </c>
      <c r="AX2214" s="77" t="e">
        <f>IF(Tableau3[[#This Row],[Real shipment]]&lt;&gt;"",YEAR(Tableau3[[#This Row],[Real shipment]]),"")</f>
        <v>#VALUE!</v>
      </c>
      <c r="AY2214" s="77">
        <f>MONTH(Tableau3[[#This Row],[ENTRY DATE]])</f>
        <v>6</v>
      </c>
      <c r="AZ2214" s="77">
        <f>YEAR(Tableau3[[#This Row],[ENTRY DATE]])</f>
        <v>2022</v>
      </c>
      <c r="BA2214" s="66">
        <f>IFERROR(WEEKNUM(Tableau3[[#This Row],[Reforecasted shipment]]),"")</f>
        <v>48</v>
      </c>
      <c r="BB2214" s="66">
        <f>IFERROR(MONTH(Tableau3[[#This Row],[Reforecasted shipment]]),"")</f>
        <v>11</v>
      </c>
      <c r="BC2214" s="66">
        <f>IFERROR(YEAR(Tableau3[[#This Row],[Reforecasted shipment]]),"")</f>
        <v>2022</v>
      </c>
      <c r="BD2214" s="78">
        <f>IFERROR(VLOOKUP(Tableau3[[#This Row],[CUSTOMER PN]],Database!$A$1:$U$80002,13,FALSE),"0")*Tableau3[[#This Row],[QTY]]</f>
        <v>0.20499999999999999</v>
      </c>
      <c r="BE2214" s="78">
        <f>IFERROR(VLOOKUP(Tableau3[[#This Row],[CUSTOMER PN]],Database!$A$1:$U$80002,16,FALSE),"0")*Tableau3[[#This Row],[QTY]]</f>
        <v>4.9173</v>
      </c>
      <c r="BF2214" s="78">
        <f>IFERROR(VLOOKUP(Tableau3[[#This Row],[CUSTOMER PN]],Database!$A$1:$U$80002,19,FALSE),"0")</f>
        <v>1.229325</v>
      </c>
      <c r="BG2214" s="78">
        <f>Tableau3[[#This Row],[MANUF]]+Tableau3[[#This Row],[CONTRÔLE/TEST]]</f>
        <v>6.1466250000000002</v>
      </c>
      <c r="BH2214" s="78" t="str">
        <f>IFERROR(VLOOKUP(Tableau3[[#This Row],[CUSTOMER PN]],Database!$A$1:$U$80002,9,FALSE),"NA")</f>
        <v>COL</v>
      </c>
      <c r="BI2214" s="66" t="str">
        <f>IFERROR((Tableau3[[#This Row],[MANUF]])-#REF!*(Tableau3[[#This Row],[MANUF]]),"0")</f>
        <v>0</v>
      </c>
      <c r="BJ2214" s="78" t="str">
        <f>IFERROR(Tableau3[[#This Row],[CONTRÔLE/TEST]]-#REF!*Tableau3[[#This Row],[CONTRÔLE/TEST]],"0")</f>
        <v>0</v>
      </c>
      <c r="BK2214" s="79"/>
    </row>
    <row r="2215" spans="1:63" x14ac:dyDescent="0.25">
      <c r="A2215" s="64" t="str">
        <f>CONCATENATE(Tableau3[[#This Row],[CUSTOMER ORDER]],Tableau3[[#This Row],[ITEM]])</f>
        <v>2883367410_3</v>
      </c>
      <c r="B2215" s="65">
        <v>44722</v>
      </c>
      <c r="C2215" s="65" t="str">
        <f>IFERROR(VLOOKUP(Tableau3[[#This Row],[CUSTOMER PN]],Database!$A$1:$U$80002,3,FALSE),"")</f>
        <v>FABRICATION</v>
      </c>
      <c r="D2215" s="66" t="str">
        <f>IFERROR(VLOOKUP(Tableau3[[#This Row],[CUSTOMER PN]],Database!$A$1:$U$8066,20,FALSE),"TBD")</f>
        <v>SATAIR</v>
      </c>
      <c r="E2215" s="66">
        <f>IFERROR(VLOOKUP(Tableau3[[#This Row],[CUSTOMER PN]],Database!$A$1:$U$80002,2,FALSE),"")</f>
        <v>27</v>
      </c>
      <c r="F2215" s="633">
        <v>28833674</v>
      </c>
      <c r="G2215" s="66" t="str">
        <f>IFERROR(VLOOKUP(Tableau3[[#This Row],[CONCAT]],'[1]Carnet de commande '!$AW$4:$AX$8553,2,FALSE),"NON-SPARES")</f>
        <v>NON-SPARES</v>
      </c>
      <c r="H2215" s="634" t="s">
        <v>4733</v>
      </c>
      <c r="I2215" s="68">
        <v>1</v>
      </c>
      <c r="J2215" s="67" t="s">
        <v>66</v>
      </c>
      <c r="K2215" s="708" t="s">
        <v>760</v>
      </c>
      <c r="L2215" s="739" t="str">
        <f>IFERROR(VLOOKUP(Tableau3[[#This Row],[CUSTOMER PN]],Database!A$2:V$3058,21,FALSE),"")</f>
        <v>IS0032097M</v>
      </c>
      <c r="M2215" s="87" t="str">
        <f>IFERROR(IF(Tableau3[[#This Row],[PO TYPE]]="HA/REVENTE","NA",VLOOKUP(Tableau3[[#This Row],[CONCAT]],[2]Commandes!$A$1:$T$1073,20,FALSE)),"NON PRESENT INDUS")</f>
        <v>NON PRESENT INDUS</v>
      </c>
      <c r="N2215" s="87">
        <v>48842</v>
      </c>
      <c r="O2215" s="87"/>
      <c r="P2215" s="87" t="s">
        <v>112</v>
      </c>
      <c r="Q2215" s="635" t="str">
        <f>IF(Tableau3[[#This Row],[PO TYPE]]="HA/REVENTE","NA","")</f>
        <v/>
      </c>
      <c r="R2215" s="739" t="str">
        <f>IF(Tableau3[[#This Row],[PO TYPE]]="HA/REVENTE","NA","")</f>
        <v/>
      </c>
      <c r="S2215" s="70">
        <f>IF(Tableau3[[#This Row],[PO TYPE]]="HA/REVENTE","NA",IF(OR(COUNTIF(Tableau3[[#This Row],[N° DP/DA]],"*OF*"),ISNUMBER(Tableau3[[#This Row],[N° DP/DA]])),1,0))</f>
        <v>1</v>
      </c>
      <c r="T2215" s="70">
        <f>IF(Tableau3[[#This Row],[PO TYPE]]="HA/REVENTE","NA",IF(OR(COUNTIF(Tableau3[[#This Row],[Launched O/N]],"*OF*"),ISNUMBER(Tableau3[[#This Row],[Launched O/N]])),1,0))</f>
        <v>0</v>
      </c>
      <c r="U2215" s="72">
        <f>IFERROR((Tableau3[[#This Row],[50%]]*0.5+Tableau3[[#This Row],[50%2]]*0.5),"100%")</f>
        <v>0.5</v>
      </c>
      <c r="V2215" s="70">
        <v>1</v>
      </c>
      <c r="W2215" s="65">
        <v>44879</v>
      </c>
      <c r="X2215" s="49" t="str">
        <f>IFERROR(VLOOKUP(Tableau3[[#This Row],[CONCAT]],Confiés!A$1:AE$9820,30,FALSE),"NA")</f>
        <v>NA</v>
      </c>
      <c r="Y2215" s="71">
        <f t="shared" si="7"/>
        <v>1</v>
      </c>
      <c r="Z2215" s="65">
        <v>44880</v>
      </c>
      <c r="AA2215" s="70">
        <v>0</v>
      </c>
      <c r="AB2215" s="70" t="s">
        <v>68</v>
      </c>
      <c r="AC2215" s="70" t="s">
        <v>68</v>
      </c>
      <c r="AD2215" s="72" t="str">
        <f>IFERROR(SUMPRODUCT($AA2215:$AC2215,$AA$1:$AC$1)/SUMIF($AA2215:$AC2215,"&lt;&gt;NA",$AA$1:$AC$1),"NA")</f>
        <v>NA</v>
      </c>
      <c r="AE2215" s="70" t="str">
        <f>IFERROR(VLOOKUP(Tableau3[[#This Row],[CONCAT]],'[3]RECHANGES Satair-Stelia'!$A$4:$O$200,15,FALSE),"")</f>
        <v/>
      </c>
      <c r="AF2215" s="244" t="str">
        <f>IFERROR(VLOOKUP(Tableau3[[#This Row],[CONCAT]],'[3]RECHANGES Satair-Stelia'!$A$4:$U$200,16,FALSE),"")</f>
        <v/>
      </c>
      <c r="AG2215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44789</v>
      </c>
      <c r="AH2215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44890</v>
      </c>
      <c r="AI2215" s="65" t="str">
        <f>IFERROR(VLOOKUP(Tableau3[[#This Row],[CONCAT]],'[1]Carnet de commande '!$AW$9:$BE$50813,9,FALSE),"Sous-poste")</f>
        <v>Sous-poste</v>
      </c>
      <c r="AJ2215" s="73" t="str">
        <f>IFERROR(VLOOKUP(Tableau3[[#This Row],[CONCAT]],'[1]Carnet de commande '!$AW$9:$BE$50813,8,FALSE),"Sous-poste")</f>
        <v>Sous-poste</v>
      </c>
      <c r="AK2215" s="636">
        <v>44792</v>
      </c>
      <c r="AL2215" s="65">
        <v>44895</v>
      </c>
      <c r="AM2215" s="65"/>
      <c r="AN2215" s="65" t="s">
        <v>1643</v>
      </c>
      <c r="AO2215" s="65" t="s">
        <v>2982</v>
      </c>
      <c r="AP2215" s="65" t="s">
        <v>4626</v>
      </c>
      <c r="AQ2215" s="65" t="s">
        <v>1741</v>
      </c>
      <c r="AS2215" s="83">
        <f>IF(OR(Tableau3[[#This Row],[Criticité]]="EXP",Tableau3[[#This Row],[Criticité]]="RTN",Tableau3[[#This Row],[Criticité]]=""),1,0)</f>
        <v>1</v>
      </c>
      <c r="AT2215" s="83" t="e">
        <f>IF(Tableau3[[#This Row],[Delivery Reforecasted]]&lt;&gt;"",IF(WORKDAY.INTL(Tableau3[[#This Row],[Real shipment]],RECHANGES!$AS2279,1)&lt;=Tableau3[[#This Row],[Delivery Reforecasted]],"O","N"),IF(WORKDAY.INTL(Tableau3[[#This Row],[Real shipment]],RECHANGES!$AS2279,1)&lt;=Tableau3[[#This Row],[Requested delivery]],"O","N"))</f>
        <v>#VALUE!</v>
      </c>
      <c r="AU2215" s="77" t="e">
        <f>IF(Tableau3[[#This Row],[Requested delivery]]&lt;&gt;"",IF(WORKDAY.INTL(Tableau3[[#This Row],[Real shipment]],RECHANGES!$AS2279,1)&lt;=Tableau3[[#This Row],[Requested delivery]],"O","N"),IF(WORKDAY.INTL(Tableau3[[#This Row],[Real shipment]],RECHANGES!$AS2279,1)&lt;=Tableau3[[#This Row],[Delivery Reforecasted]],"O","N"))</f>
        <v>#VALUE!</v>
      </c>
      <c r="AV2215" s="83" t="str">
        <f>IF(Tableau3[[#This Row],[Reforecasted shipment]]&gt;=Tableau3[[#This Row],[Real shipment]],"O","N")</f>
        <v>N</v>
      </c>
      <c r="AW2215" s="77" t="e">
        <f>IF(Tableau3[[#This Row],[Real shipment]]&lt;&gt;"",MONTH(Tableau3[[#This Row],[Real shipment]]),"")</f>
        <v>#VALUE!</v>
      </c>
      <c r="AX2215" s="77" t="e">
        <f>IF(Tableau3[[#This Row],[Real shipment]]&lt;&gt;"",YEAR(Tableau3[[#This Row],[Real shipment]]),"")</f>
        <v>#VALUE!</v>
      </c>
      <c r="AY2215" s="77">
        <f>MONTH(Tableau3[[#This Row],[ENTRY DATE]])</f>
        <v>6</v>
      </c>
      <c r="AZ2215" s="77">
        <f>YEAR(Tableau3[[#This Row],[ENTRY DATE]])</f>
        <v>2022</v>
      </c>
      <c r="BA2215" s="66">
        <f>IFERROR(WEEKNUM(Tableau3[[#This Row],[Reforecasted shipment]]),"")</f>
        <v>48</v>
      </c>
      <c r="BB2215" s="66">
        <f>IFERROR(MONTH(Tableau3[[#This Row],[Reforecasted shipment]]),"")</f>
        <v>11</v>
      </c>
      <c r="BC2215" s="66">
        <f>IFERROR(YEAR(Tableau3[[#This Row],[Reforecasted shipment]]),"")</f>
        <v>2022</v>
      </c>
      <c r="BD2215" s="78">
        <f>IFERROR(VLOOKUP(Tableau3[[#This Row],[CUSTOMER PN]],Database!$A$1:$U$80002,13,FALSE),"0")*Tableau3[[#This Row],[QTY]]</f>
        <v>0.20499999999999999</v>
      </c>
      <c r="BE2215" s="78">
        <f>IFERROR(VLOOKUP(Tableau3[[#This Row],[CUSTOMER PN]],Database!$A$1:$U$80002,16,FALSE),"0")*Tableau3[[#This Row],[QTY]]</f>
        <v>4.9173</v>
      </c>
      <c r="BF2215" s="78">
        <f>IFERROR(VLOOKUP(Tableau3[[#This Row],[CUSTOMER PN]],Database!$A$1:$U$80002,19,FALSE),"0")</f>
        <v>1.229325</v>
      </c>
      <c r="BG2215" s="78">
        <f>Tableau3[[#This Row],[MANUF]]+Tableau3[[#This Row],[CONTRÔLE/TEST]]</f>
        <v>6.1466250000000002</v>
      </c>
      <c r="BH2215" s="78" t="str">
        <f>IFERROR(VLOOKUP(Tableau3[[#This Row],[CUSTOMER PN]],Database!$A$1:$U$80002,9,FALSE),"NA")</f>
        <v>COL</v>
      </c>
      <c r="BI2215" s="66" t="str">
        <f>IFERROR((Tableau3[[#This Row],[MANUF]])-#REF!*(Tableau3[[#This Row],[MANUF]]),"0")</f>
        <v>0</v>
      </c>
      <c r="BJ2215" s="78" t="str">
        <f>IFERROR(Tableau3[[#This Row],[CONTRÔLE/TEST]]-#REF!*Tableau3[[#This Row],[CONTRÔLE/TEST]],"0")</f>
        <v>0</v>
      </c>
      <c r="BK2215" s="79"/>
    </row>
    <row r="2216" spans="1:63" x14ac:dyDescent="0.25">
      <c r="A2216" s="64" t="str">
        <f>CONCATENATE(Tableau3[[#This Row],[CUSTOMER ORDER]],Tableau3[[#This Row],[ITEM]])</f>
        <v>2883367410_4</v>
      </c>
      <c r="B2216" s="65">
        <v>44722</v>
      </c>
      <c r="C2216" s="65" t="str">
        <f>IFERROR(VLOOKUP(Tableau3[[#This Row],[CUSTOMER PN]],Database!$A$1:$U$80002,3,FALSE),"")</f>
        <v>FABRICATION</v>
      </c>
      <c r="D2216" s="66" t="str">
        <f>IFERROR(VLOOKUP(Tableau3[[#This Row],[CUSTOMER PN]],Database!$A$1:$U$8066,20,FALSE),"TBD")</f>
        <v>SATAIR</v>
      </c>
      <c r="E2216" s="66">
        <f>IFERROR(VLOOKUP(Tableau3[[#This Row],[CUSTOMER PN]],Database!$A$1:$U$80002,2,FALSE),"")</f>
        <v>27</v>
      </c>
      <c r="F2216" s="633">
        <v>28833674</v>
      </c>
      <c r="G2216" s="66" t="str">
        <f>IFERROR(VLOOKUP(Tableau3[[#This Row],[CONCAT]],'[1]Carnet de commande '!$AW$4:$AX$8553,2,FALSE),"NON-SPARES")</f>
        <v>NON-SPARES</v>
      </c>
      <c r="H2216" s="634" t="s">
        <v>4734</v>
      </c>
      <c r="I2216" s="68">
        <v>1</v>
      </c>
      <c r="J2216" s="67" t="s">
        <v>66</v>
      </c>
      <c r="K2216" s="708" t="s">
        <v>760</v>
      </c>
      <c r="L2216" s="739" t="str">
        <f>IFERROR(VLOOKUP(Tableau3[[#This Row],[CUSTOMER PN]],Database!A$2:V$3058,21,FALSE),"")</f>
        <v>IS0032097M</v>
      </c>
      <c r="M2216" s="87" t="str">
        <f>IFERROR(IF(Tableau3[[#This Row],[PO TYPE]]="HA/REVENTE","NA",VLOOKUP(Tableau3[[#This Row],[CONCAT]],[2]Commandes!$A$1:$T$1073,20,FALSE)),"NON PRESENT INDUS")</f>
        <v>NON PRESENT INDUS</v>
      </c>
      <c r="N2216" s="87">
        <v>48842</v>
      </c>
      <c r="O2216" s="87"/>
      <c r="P2216" s="87" t="s">
        <v>112</v>
      </c>
      <c r="Q2216" s="635" t="str">
        <f>IF(Tableau3[[#This Row],[PO TYPE]]="HA/REVENTE","NA","")</f>
        <v/>
      </c>
      <c r="R2216" s="739" t="str">
        <f>IF(Tableau3[[#This Row],[PO TYPE]]="HA/REVENTE","NA","")</f>
        <v/>
      </c>
      <c r="S2216" s="70">
        <f>IF(Tableau3[[#This Row],[PO TYPE]]="HA/REVENTE","NA",IF(OR(COUNTIF(Tableau3[[#This Row],[N° DP/DA]],"*OF*"),ISNUMBER(Tableau3[[#This Row],[N° DP/DA]])),1,0))</f>
        <v>1</v>
      </c>
      <c r="T2216" s="70">
        <f>IF(Tableau3[[#This Row],[PO TYPE]]="HA/REVENTE","NA",IF(OR(COUNTIF(Tableau3[[#This Row],[Launched O/N]],"*OF*"),ISNUMBER(Tableau3[[#This Row],[Launched O/N]])),1,0))</f>
        <v>0</v>
      </c>
      <c r="U2216" s="72">
        <f>IFERROR((Tableau3[[#This Row],[50%]]*0.5+Tableau3[[#This Row],[50%2]]*0.5),"100%")</f>
        <v>0.5</v>
      </c>
      <c r="V2216" s="70">
        <v>1</v>
      </c>
      <c r="W2216" s="65">
        <v>44879</v>
      </c>
      <c r="X2216" s="49" t="str">
        <f>IFERROR(VLOOKUP(Tableau3[[#This Row],[CONCAT]],Confiés!A$1:AE$9820,30,FALSE),"NA")</f>
        <v>NA</v>
      </c>
      <c r="Y2216" s="71">
        <f t="shared" si="7"/>
        <v>1</v>
      </c>
      <c r="Z2216" s="65">
        <v>44880</v>
      </c>
      <c r="AA2216" s="70">
        <v>0</v>
      </c>
      <c r="AB2216" s="70" t="s">
        <v>68</v>
      </c>
      <c r="AC2216" s="70" t="s">
        <v>68</v>
      </c>
      <c r="AD2216" s="72" t="str">
        <f>IFERROR(SUMPRODUCT($AA2216:$AC2216,$AA$1:$AC$1)/SUMIF($AA2216:$AC2216,"&lt;&gt;NA",$AA$1:$AC$1),"NA")</f>
        <v>NA</v>
      </c>
      <c r="AE2216" s="70" t="str">
        <f>IFERROR(VLOOKUP(Tableau3[[#This Row],[CONCAT]],'[3]RECHANGES Satair-Stelia'!$A$4:$O$200,15,FALSE),"")</f>
        <v/>
      </c>
      <c r="AF2216" s="244" t="str">
        <f>IFERROR(VLOOKUP(Tableau3[[#This Row],[CONCAT]],'[3]RECHANGES Satair-Stelia'!$A$4:$U$200,16,FALSE),"")</f>
        <v/>
      </c>
      <c r="AG2216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44789</v>
      </c>
      <c r="AH2216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44890</v>
      </c>
      <c r="AI2216" s="65" t="str">
        <f>IFERROR(VLOOKUP(Tableau3[[#This Row],[CONCAT]],'[1]Carnet de commande '!$AW$9:$BE$50813,9,FALSE),"Sous-poste")</f>
        <v>Sous-poste</v>
      </c>
      <c r="AJ2216" s="73" t="str">
        <f>IFERROR(VLOOKUP(Tableau3[[#This Row],[CONCAT]],'[1]Carnet de commande '!$AW$9:$BE$50813,8,FALSE),"Sous-poste")</f>
        <v>Sous-poste</v>
      </c>
      <c r="AK2216" s="636">
        <v>44792</v>
      </c>
      <c r="AL2216" s="65">
        <v>44895</v>
      </c>
      <c r="AM2216" s="65"/>
      <c r="AN2216" s="65" t="s">
        <v>1643</v>
      </c>
      <c r="AO2216" s="65" t="s">
        <v>2982</v>
      </c>
      <c r="AP2216" s="65" t="s">
        <v>4626</v>
      </c>
      <c r="AQ2216" s="65" t="s">
        <v>1741</v>
      </c>
      <c r="AS2216" s="83">
        <f>IF(OR(Tableau3[[#This Row],[Criticité]]="EXP",Tableau3[[#This Row],[Criticité]]="RTN",Tableau3[[#This Row],[Criticité]]=""),1,0)</f>
        <v>1</v>
      </c>
      <c r="AT2216" s="83" t="e">
        <f>IF(Tableau3[[#This Row],[Delivery Reforecasted]]&lt;&gt;"",IF(WORKDAY.INTL(Tableau3[[#This Row],[Real shipment]],RECHANGES!$AS2280,1)&lt;=Tableau3[[#This Row],[Delivery Reforecasted]],"O","N"),IF(WORKDAY.INTL(Tableau3[[#This Row],[Real shipment]],RECHANGES!$AS2280,1)&lt;=Tableau3[[#This Row],[Requested delivery]],"O","N"))</f>
        <v>#VALUE!</v>
      </c>
      <c r="AU2216" s="77" t="e">
        <f>IF(Tableau3[[#This Row],[Requested delivery]]&lt;&gt;"",IF(WORKDAY.INTL(Tableau3[[#This Row],[Real shipment]],RECHANGES!$AS2280,1)&lt;=Tableau3[[#This Row],[Requested delivery]],"O","N"),IF(WORKDAY.INTL(Tableau3[[#This Row],[Real shipment]],RECHANGES!$AS2280,1)&lt;=Tableau3[[#This Row],[Delivery Reforecasted]],"O","N"))</f>
        <v>#VALUE!</v>
      </c>
      <c r="AV2216" s="83" t="str">
        <f>IF(Tableau3[[#This Row],[Reforecasted shipment]]&gt;=Tableau3[[#This Row],[Real shipment]],"O","N")</f>
        <v>N</v>
      </c>
      <c r="AW2216" s="77" t="e">
        <f>IF(Tableau3[[#This Row],[Real shipment]]&lt;&gt;"",MONTH(Tableau3[[#This Row],[Real shipment]]),"")</f>
        <v>#VALUE!</v>
      </c>
      <c r="AX2216" s="77" t="e">
        <f>IF(Tableau3[[#This Row],[Real shipment]]&lt;&gt;"",YEAR(Tableau3[[#This Row],[Real shipment]]),"")</f>
        <v>#VALUE!</v>
      </c>
      <c r="AY2216" s="77">
        <f>MONTH(Tableau3[[#This Row],[ENTRY DATE]])</f>
        <v>6</v>
      </c>
      <c r="AZ2216" s="77">
        <f>YEAR(Tableau3[[#This Row],[ENTRY DATE]])</f>
        <v>2022</v>
      </c>
      <c r="BA2216" s="66">
        <f>IFERROR(WEEKNUM(Tableau3[[#This Row],[Reforecasted shipment]]),"")</f>
        <v>48</v>
      </c>
      <c r="BB2216" s="66">
        <f>IFERROR(MONTH(Tableau3[[#This Row],[Reforecasted shipment]]),"")</f>
        <v>11</v>
      </c>
      <c r="BC2216" s="66">
        <f>IFERROR(YEAR(Tableau3[[#This Row],[Reforecasted shipment]]),"")</f>
        <v>2022</v>
      </c>
      <c r="BD2216" s="78">
        <f>IFERROR(VLOOKUP(Tableau3[[#This Row],[CUSTOMER PN]],Database!$A$1:$U$80002,13,FALSE),"0")*Tableau3[[#This Row],[QTY]]</f>
        <v>0.20499999999999999</v>
      </c>
      <c r="BE2216" s="78">
        <f>IFERROR(VLOOKUP(Tableau3[[#This Row],[CUSTOMER PN]],Database!$A$1:$U$80002,16,FALSE),"0")*Tableau3[[#This Row],[QTY]]</f>
        <v>4.9173</v>
      </c>
      <c r="BF2216" s="78">
        <f>IFERROR(VLOOKUP(Tableau3[[#This Row],[CUSTOMER PN]],Database!$A$1:$U$80002,19,FALSE),"0")</f>
        <v>1.229325</v>
      </c>
      <c r="BG2216" s="78">
        <f>Tableau3[[#This Row],[MANUF]]+Tableau3[[#This Row],[CONTRÔLE/TEST]]</f>
        <v>6.1466250000000002</v>
      </c>
      <c r="BH2216" s="78" t="str">
        <f>IFERROR(VLOOKUP(Tableau3[[#This Row],[CUSTOMER PN]],Database!$A$1:$U$80002,9,FALSE),"NA")</f>
        <v>COL</v>
      </c>
      <c r="BI2216" s="66" t="str">
        <f>IFERROR((Tableau3[[#This Row],[MANUF]])-#REF!*(Tableau3[[#This Row],[MANUF]]),"0")</f>
        <v>0</v>
      </c>
      <c r="BJ2216" s="78" t="str">
        <f>IFERROR(Tableau3[[#This Row],[CONTRÔLE/TEST]]-#REF!*Tableau3[[#This Row],[CONTRÔLE/TEST]],"0")</f>
        <v>0</v>
      </c>
      <c r="BK2216" s="79"/>
    </row>
    <row r="2217" spans="1:63" x14ac:dyDescent="0.25">
      <c r="A2217" s="529" t="str">
        <f>CONCATENATE(Tableau3[[#This Row],[CUSTOMER ORDER]],Tableau3[[#This Row],[ITEM]])</f>
        <v>2885058510_3</v>
      </c>
      <c r="B2217" s="530">
        <v>44747</v>
      </c>
      <c r="C2217" s="530" t="str">
        <f>IFERROR(VLOOKUP(Tableau3[[#This Row],[CUSTOMER PN]],Database!$A$1:$U$80002,3,FALSE),"")</f>
        <v>FABRICATION</v>
      </c>
      <c r="D2217" s="531" t="str">
        <f>IFERROR(VLOOKUP(Tableau3[[#This Row],[CUSTOMER PN]],Database!$A$1:$U$8066,20,FALSE),"TBD")</f>
        <v>SATAIR</v>
      </c>
      <c r="E2217" s="531" t="str">
        <f>IFERROR(VLOOKUP(Tableau3[[#This Row],[CUSTOMER PN]],Database!$A$1:$U$80002,2,FALSE),"")</f>
        <v>BUNDLE</v>
      </c>
      <c r="F2217" s="663">
        <v>28850585</v>
      </c>
      <c r="G2217" s="541" t="str">
        <f>IFERROR(VLOOKUP(Tableau3[[#This Row],[CONCAT]],'[1]Carnet de commande '!$AW$4:$AX$8553,2,FALSE),"NON-SPARES")</f>
        <v>NON-SPARES</v>
      </c>
      <c r="H2217" s="688" t="s">
        <v>4733</v>
      </c>
      <c r="I2217" s="611">
        <v>1</v>
      </c>
      <c r="J2217" s="542" t="s">
        <v>66</v>
      </c>
      <c r="K2217" s="711" t="s">
        <v>4429</v>
      </c>
      <c r="L2217" s="742" t="str">
        <f>IFERROR(VLOOKUP(Tableau3[[#This Row],[CUSTOMER PN]],Database!A$2:V$3058,21,FALSE),"")</f>
        <v>IS0060810M</v>
      </c>
      <c r="M2217" s="532" t="str">
        <f>IFERROR(IF(Tableau3[[#This Row],[PO TYPE]]="HA/REVENTE","NA",VLOOKUP(Tableau3[[#This Row],[CONCAT]],[2]Commandes!$A$1:$T$1073,20,FALSE)),"NON PRESENT INDUS")</f>
        <v>Terminé</v>
      </c>
      <c r="N2217" s="532">
        <v>48842</v>
      </c>
      <c r="O2217" s="532" t="str">
        <f>IF(Tableau3[[#This Row],[PO TYPE]]="HA/REVENTE","NA","")</f>
        <v/>
      </c>
      <c r="P2217" s="532">
        <v>6132438</v>
      </c>
      <c r="Q2217" s="775">
        <v>0</v>
      </c>
      <c r="R2217" s="743">
        <v>0</v>
      </c>
      <c r="S2217" s="535">
        <f>IF(Tableau3[[#This Row],[PO TYPE]]="HA/REVENTE","NA",IF(OR(COUNTIF(Tableau3[[#This Row],[N° DP/DA]],"*OF*"),ISNUMBER(Tableau3[[#This Row],[N° DP/DA]])),1,0))</f>
        <v>1</v>
      </c>
      <c r="T2217" s="535">
        <f>IF(Tableau3[[#This Row],[PO TYPE]]="HA/REVENTE","NA",IF(OR(COUNTIF(Tableau3[[#This Row],[Launched O/N]],"*OF*"),ISNUMBER(Tableau3[[#This Row],[Launched O/N]])),1,0))</f>
        <v>1</v>
      </c>
      <c r="U2217" s="536">
        <f>IFERROR((Tableau3[[#This Row],[50%]]*0.5+Tableau3[[#This Row],[50%2]]*0.5),"100%")</f>
        <v>1</v>
      </c>
      <c r="V2217" s="535">
        <v>1</v>
      </c>
      <c r="W2217" s="530">
        <v>44770</v>
      </c>
      <c r="X2217" s="537" t="str">
        <f>IFERROR(VLOOKUP(Tableau3[[#This Row],[CONCAT]],Confiés!A$1:AE$9820,30,FALSE),"NA")</f>
        <v>NA</v>
      </c>
      <c r="Y2217" s="538">
        <f t="shared" si="7"/>
        <v>1</v>
      </c>
      <c r="Z2217" s="530">
        <v>44816</v>
      </c>
      <c r="AA2217" s="535">
        <v>1</v>
      </c>
      <c r="AB2217" s="535" t="s">
        <v>68</v>
      </c>
      <c r="AC2217" s="535" t="s">
        <v>68</v>
      </c>
      <c r="AD2217" s="536"/>
      <c r="AE2217" s="535" t="str">
        <f>IFERROR(VLOOKUP(Tableau3[[#This Row],[CONCAT]],'[3]RECHANGES Satair-Stelia'!$A$4:$O$200,15,FALSE),"")</f>
        <v/>
      </c>
      <c r="AF2217" s="919" t="str">
        <f>IFERROR(VLOOKUP(Tableau3[[#This Row],[CONCAT]],'[3]RECHANGES Satair-Stelia'!$A$4:$U$200,16,FALSE),"")</f>
        <v/>
      </c>
      <c r="AG2217" s="53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44839</v>
      </c>
      <c r="AH2217" s="530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44887</v>
      </c>
      <c r="AI2217" s="530" t="str">
        <f>IFERROR(VLOOKUP(Tableau3[[#This Row],[CONCAT]],'[1]Carnet de commande '!$AW$9:$BE$50813,9,FALSE),"Sous-poste")</f>
        <v>Sous-poste</v>
      </c>
      <c r="AJ2217" s="539" t="str">
        <f>IFERROR(VLOOKUP(Tableau3[[#This Row],[CONCAT]],'[1]Carnet de commande '!$AW$9:$BE$50813,8,FALSE),"Sous-poste")</f>
        <v>Sous-poste</v>
      </c>
      <c r="AK2217" s="863">
        <v>44842</v>
      </c>
      <c r="AL2217" s="530">
        <v>44890</v>
      </c>
      <c r="AM2217" s="530"/>
      <c r="AN2217" s="65" t="s">
        <v>1643</v>
      </c>
      <c r="AO2217" s="530" t="s">
        <v>2990</v>
      </c>
      <c r="AP2217" s="530" t="s">
        <v>4644</v>
      </c>
      <c r="AQ2217" s="530"/>
      <c r="AR2217" s="540"/>
      <c r="AS2217" s="541">
        <f>IF(OR(Tableau3[[#This Row],[Criticité]]="EXP",Tableau3[[#This Row],[Criticité]]="RTN",Tableau3[[#This Row],[Criticité]]=""),1,0)</f>
        <v>1</v>
      </c>
      <c r="AT2217" s="541" t="e">
        <f>IF(Tableau3[[#This Row],[Delivery Reforecasted]]&lt;&gt;"",IF(WORKDAY.INTL(Tableau3[[#This Row],[Real shipment]],RECHANGES!$AS2332,1)&lt;=Tableau3[[#This Row],[Delivery Reforecasted]],"O","N"),IF(WORKDAY.INTL(Tableau3[[#This Row],[Real shipment]],RECHANGES!$AS2332,1)&lt;=Tableau3[[#This Row],[Requested delivery]],"O","N"))</f>
        <v>#VALUE!</v>
      </c>
      <c r="AU2217" s="542" t="e">
        <f>IF(Tableau3[[#This Row],[Requested delivery]]&lt;&gt;"",IF(WORKDAY.INTL(Tableau3[[#This Row],[Real shipment]],RECHANGES!$AS2332,1)&lt;=Tableau3[[#This Row],[Requested delivery]],"O","N"),IF(WORKDAY.INTL(Tableau3[[#This Row],[Real shipment]],RECHANGES!$AS2332,1)&lt;=Tableau3[[#This Row],[Delivery Reforecasted]],"O","N"))</f>
        <v>#VALUE!</v>
      </c>
      <c r="AV2217" s="541" t="str">
        <f>IF(Tableau3[[#This Row],[Reforecasted shipment]]&gt;=Tableau3[[#This Row],[Real shipment]],"O","N")</f>
        <v>N</v>
      </c>
      <c r="AW2217" s="542" t="e">
        <f>IF(Tableau3[[#This Row],[Real shipment]]&lt;&gt;"",MONTH(Tableau3[[#This Row],[Real shipment]]),"")</f>
        <v>#VALUE!</v>
      </c>
      <c r="AX2217" s="542" t="e">
        <f>IF(Tableau3[[#This Row],[Real shipment]]&lt;&gt;"",YEAR(Tableau3[[#This Row],[Real shipment]]),"")</f>
        <v>#VALUE!</v>
      </c>
      <c r="AY2217" s="542">
        <f>MONTH(Tableau3[[#This Row],[ENTRY DATE]])</f>
        <v>7</v>
      </c>
      <c r="AZ2217" s="542">
        <f>YEAR(Tableau3[[#This Row],[ENTRY DATE]])</f>
        <v>2022</v>
      </c>
      <c r="BA2217" s="531">
        <f>IFERROR(WEEKNUM(Tableau3[[#This Row],[Reforecasted shipment]]),"")</f>
        <v>48</v>
      </c>
      <c r="BB2217" s="531">
        <f>IFERROR(MONTH(Tableau3[[#This Row],[Reforecasted shipment]]),"")</f>
        <v>11</v>
      </c>
      <c r="BC2217" s="531">
        <f>IFERROR(YEAR(Tableau3[[#This Row],[Reforecasted shipment]]),"")</f>
        <v>2022</v>
      </c>
      <c r="BD2217" s="543">
        <f>IFERROR(VLOOKUP(Tableau3[[#This Row],[CUSTOMER PN]],Database!$A$1:$U$80002,13,FALSE),"0")*Tableau3[[#This Row],[QTY]]</f>
        <v>0.435</v>
      </c>
      <c r="BE2217" s="543">
        <f>IFERROR(VLOOKUP(Tableau3[[#This Row],[CUSTOMER PN]],Database!$A$1:$U$80002,16,FALSE),"0")*Tableau3[[#This Row],[QTY]]</f>
        <v>6.2110000000000003</v>
      </c>
      <c r="BF2217" s="543">
        <f>IFERROR(VLOOKUP(Tableau3[[#This Row],[CUSTOMER PN]],Database!$A$1:$U$80002,19,FALSE),"0")</f>
        <v>3.07</v>
      </c>
      <c r="BG2217" s="543">
        <f>Tableau3[[#This Row],[MANUF]]+Tableau3[[#This Row],[CONTRÔLE/TEST]]</f>
        <v>9.2810000000000006</v>
      </c>
      <c r="BH2217" s="543" t="str">
        <f>IFERROR(VLOOKUP(Tableau3[[#This Row],[CUSTOMER PN]],Database!$A$1:$U$80002,9,FALSE),"NA")</f>
        <v>NA</v>
      </c>
      <c r="BI2217" s="531"/>
      <c r="BJ2217" s="543"/>
      <c r="BK2217" s="544"/>
    </row>
    <row r="2218" spans="1:63" x14ac:dyDescent="0.25">
      <c r="A2218" s="420" t="str">
        <f>CONCATENATE(Tableau3[[#This Row],[CUSTOMER ORDER]],Tableau3[[#This Row],[ITEM]])</f>
        <v>430002900920</v>
      </c>
      <c r="B2218" s="421">
        <v>44694</v>
      </c>
      <c r="C2218" s="421" t="str">
        <f>IFERROR(VLOOKUP(Tableau3[[#This Row],[CUSTOMER PN]],Database!$A$1:$U$80002,3,FALSE),"")</f>
        <v>HA/REVENTE</v>
      </c>
      <c r="D2218" s="422" t="str">
        <f>IFERROR(VLOOKUP(Tableau3[[#This Row],[CUSTOMER PN]],Database!$A$1:$U$8066,20,FALSE),"TBD")</f>
        <v>STELIA</v>
      </c>
      <c r="E2218" s="422" t="str">
        <f>IFERROR(VLOOKUP(Tableau3[[#This Row],[CUSTOMER PN]],Database!$A$1:$U$80002,2,FALSE),"")</f>
        <v>VOYANT CARRE</v>
      </c>
      <c r="F2218" s="669" t="s">
        <v>4452</v>
      </c>
      <c r="G2218" s="422" t="str">
        <f>IFERROR(VLOOKUP(Tableau3[[#This Row],[CONCAT]],'[1]Carnet de commande '!$AW$4:$AX$8553,2,FALSE),"NON-SPARES")</f>
        <v>176806</v>
      </c>
      <c r="H2218" s="693">
        <v>20</v>
      </c>
      <c r="I2218" s="423">
        <v>1</v>
      </c>
      <c r="J2218" s="424" t="s">
        <v>66</v>
      </c>
      <c r="K2218" s="715" t="s">
        <v>4449</v>
      </c>
      <c r="L2218" s="745" t="str">
        <f>IFERROR(VLOOKUP(Tableau3[[#This Row],[CUSTOMER PN]],Database!A$2:V$3058,21,FALSE),"")</f>
        <v>IS0032217S</v>
      </c>
      <c r="M2218" s="425" t="str">
        <f>IFERROR(IF(Tableau3[[#This Row],[PO TYPE]]="HA/REVENTE","NA",VLOOKUP(Tableau3[[#This Row],[CONCAT]],[2]Commandes!$A$1:$T$1073,20,FALSE)),"NON PRESENT INDUS")</f>
        <v>NA</v>
      </c>
      <c r="N2218" s="425">
        <v>48843</v>
      </c>
      <c r="O2218" s="425" t="str">
        <f>IF(Tableau3[[#This Row],[PO TYPE]]="HA/REVENTE","NA","")</f>
        <v>NA</v>
      </c>
      <c r="P2218" s="425" t="s">
        <v>68</v>
      </c>
      <c r="Q2218" s="777" t="str">
        <f>IF(Tableau3[[#This Row],[PO TYPE]]="HA/REVENTE","NA","")</f>
        <v>NA</v>
      </c>
      <c r="R2218" s="745" t="str">
        <f>IF(Tableau3[[#This Row],[PO TYPE]]="HA/REVENTE","NA","")</f>
        <v>NA</v>
      </c>
      <c r="S2218" s="426" t="str">
        <f>IF(Tableau3[[#This Row],[PO TYPE]]="HA/REVENTE","NA",IF(OR(COUNTIF(Tableau3[[#This Row],[N° DP/DA]],"*OF*"),ISNUMBER(Tableau3[[#This Row],[N° DP/DA]])),1,0))</f>
        <v>NA</v>
      </c>
      <c r="T2218" s="426" t="str">
        <f>IF(Tableau3[[#This Row],[PO TYPE]]="HA/REVENTE","NA",IF(OR(COUNTIF(Tableau3[[#This Row],[Launched O/N]],"*OF*"),ISNUMBER(Tableau3[[#This Row],[Launched O/N]])),1,0))</f>
        <v>NA</v>
      </c>
      <c r="U2218" s="427" t="str">
        <f>IFERROR((Tableau3[[#This Row],[50%]]*0.5+Tableau3[[#This Row],[50%2]]*0.5),"100%")</f>
        <v>100%</v>
      </c>
      <c r="V2218" s="426">
        <v>1</v>
      </c>
      <c r="W2218" s="421">
        <v>44886</v>
      </c>
      <c r="X2218" s="428" t="str">
        <f>IFERROR(VLOOKUP(Tableau3[[#This Row],[CONCAT]],Confiés!A$1:AE$9820,30,FALSE),"NA")</f>
        <v>NA</v>
      </c>
      <c r="Y2218" s="429">
        <f t="shared" si="7"/>
        <v>1</v>
      </c>
      <c r="Z2218" s="65" t="s">
        <v>68</v>
      </c>
      <c r="AA2218" s="70" t="s">
        <v>68</v>
      </c>
      <c r="AB2218" s="426" t="s">
        <v>68</v>
      </c>
      <c r="AC2218" s="426" t="s">
        <v>68</v>
      </c>
      <c r="AD2218" s="427"/>
      <c r="AE2218" s="426" t="str">
        <f>IFERROR(VLOOKUP(Tableau3[[#This Row],[CONCAT]],'[3]RECHANGES Satair-Stelia'!$A$4:$O$200,15,FALSE),"")</f>
        <v/>
      </c>
      <c r="AF2218" s="430" t="str">
        <f>IFERROR(VLOOKUP(Tableau3[[#This Row],[CONCAT]],'[3]RECHANGES Satair-Stelia'!$A$4:$U$200,16,FALSE),"")</f>
        <v/>
      </c>
      <c r="AG2218" s="431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44750</v>
      </c>
      <c r="AH2218" s="421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44888</v>
      </c>
      <c r="AI2218" s="421" t="str">
        <f>IFERROR(VLOOKUP(Tableau3[[#This Row],[CONCAT]],'[1]Carnet de commande '!$AW$9:$BE$50813,9,FALSE),"Sous-poste")</f>
        <v/>
      </c>
      <c r="AJ2218" s="431" t="str">
        <f>IFERROR(VLOOKUP(Tableau3[[#This Row],[CONCAT]],'[1]Carnet de commande '!$AW$9:$BE$50813,8,FALSE),"Sous-poste")</f>
        <v/>
      </c>
      <c r="AK2218" s="866">
        <v>44755</v>
      </c>
      <c r="AL2218" s="421">
        <v>44893</v>
      </c>
      <c r="AM2218" s="421"/>
      <c r="AN2218" s="65" t="s">
        <v>1643</v>
      </c>
      <c r="AO2218" s="421" t="s">
        <v>2991</v>
      </c>
      <c r="AP2218" s="643"/>
      <c r="AQ2218" s="421"/>
      <c r="AR2218" s="432"/>
      <c r="AS2218" s="433">
        <f>IF(OR(Tableau3[[#This Row],[Criticité]]="EXP",Tableau3[[#This Row],[Criticité]]="RTN",Tableau3[[#This Row],[Criticité]]=""),1,0)</f>
        <v>1</v>
      </c>
      <c r="AT2218" s="433" t="e">
        <f>IF(Tableau3[[#This Row],[Delivery Reforecasted]]&lt;&gt;"",IF(WORKDAY.INTL(Tableau3[[#This Row],[Real shipment]],RECHANGES!$AS2234,1)&lt;=Tableau3[[#This Row],[Delivery Reforecasted]],"O","N"),IF(WORKDAY.INTL(Tableau3[[#This Row],[Real shipment]],RECHANGES!$AS2234,1)&lt;=Tableau3[[#This Row],[Requested delivery]],"O","N"))</f>
        <v>#VALUE!</v>
      </c>
      <c r="AU2218" s="434" t="e">
        <f>IF(Tableau3[[#This Row],[Requested delivery]]&lt;&gt;"",IF(WORKDAY.INTL(Tableau3[[#This Row],[Real shipment]],RECHANGES!$AS2234,1)&lt;=Tableau3[[#This Row],[Requested delivery]],"O","N"),IF(WORKDAY.INTL(Tableau3[[#This Row],[Real shipment]],RECHANGES!$AS2234,1)&lt;=Tableau3[[#This Row],[Delivery Reforecasted]],"O","N"))</f>
        <v>#VALUE!</v>
      </c>
      <c r="AV2218" s="433" t="str">
        <f>IF(Tableau3[[#This Row],[Reforecasted shipment]]&gt;=Tableau3[[#This Row],[Real shipment]],"O","N")</f>
        <v>N</v>
      </c>
      <c r="AW2218" s="434" t="str">
        <f>IF(Tableau3[[#This Row],[Real shipment]]&lt;&gt;"",MONTH(Tableau3[[#This Row],[Real shipment]]),"")</f>
        <v/>
      </c>
      <c r="AX2218" s="434" t="str">
        <f>IF(Tableau3[[#This Row],[Real shipment]]&lt;&gt;"",YEAR(Tableau3[[#This Row],[Real shipment]]),"")</f>
        <v/>
      </c>
      <c r="AY2218" s="434">
        <f>MONTH(Tableau3[[#This Row],[ENTRY DATE]])</f>
        <v>5</v>
      </c>
      <c r="AZ2218" s="434">
        <f>YEAR(Tableau3[[#This Row],[ENTRY DATE]])</f>
        <v>2022</v>
      </c>
      <c r="BA2218" s="422">
        <f>IFERROR(WEEKNUM(Tableau3[[#This Row],[Reforecasted shipment]]),"")</f>
        <v>48</v>
      </c>
      <c r="BB2218" s="422">
        <f>IFERROR(MONTH(Tableau3[[#This Row],[Reforecasted shipment]]),"")</f>
        <v>11</v>
      </c>
      <c r="BC2218" s="422">
        <f>IFERROR(YEAR(Tableau3[[#This Row],[Reforecasted shipment]]),"")</f>
        <v>2022</v>
      </c>
      <c r="BD2218" s="435">
        <f>IFERROR(VLOOKUP(Tableau3[[#This Row],[CUSTOMER PN]],Database!$A$1:$U$80002,13,FALSE),"0")*Tableau3[[#This Row],[QTY]]</f>
        <v>0</v>
      </c>
      <c r="BE2218" s="435">
        <f>IFERROR(VLOOKUP(Tableau3[[#This Row],[CUSTOMER PN]],Database!$A$1:$U$80002,16,FALSE),"0")*Tableau3[[#This Row],[QTY]]</f>
        <v>0</v>
      </c>
      <c r="BF2218" s="435">
        <f>IFERROR(VLOOKUP(Tableau3[[#This Row],[CUSTOMER PN]],Database!$A$1:$U$80002,19,FALSE),"0")</f>
        <v>0</v>
      </c>
      <c r="BG2218" s="435">
        <f>Tableau3[[#This Row],[MANUF]]+Tableau3[[#This Row],[CONTRÔLE/TEST]]</f>
        <v>0</v>
      </c>
      <c r="BH2218" s="435" t="str">
        <f>IFERROR(VLOOKUP(Tableau3[[#This Row],[CUSTOMER PN]],Database!$A$1:$U$80002,9,FALSE),"NA")</f>
        <v>NA</v>
      </c>
      <c r="BI2218" s="422"/>
      <c r="BJ2218" s="435"/>
      <c r="BK2218" s="436"/>
    </row>
    <row r="2219" spans="1:63" x14ac:dyDescent="0.25">
      <c r="A2219" s="64" t="str">
        <f>CONCATENATE(Tableau3[[#This Row],[CUSTOMER ORDER]],Tableau3[[#This Row],[ITEM]])</f>
        <v>68936652</v>
      </c>
      <c r="B2219" s="65">
        <v>44312</v>
      </c>
      <c r="C2219" s="643" t="str">
        <f>IFERROR(VLOOKUP(Tableau3[[#This Row],[CUSTOMER PN]],Database!$A$1:$U$80002,3,FALSE),"")</f>
        <v>FABRICATION</v>
      </c>
      <c r="D2219" s="87" t="str">
        <f>IFERROR(VLOOKUP(Tableau3[[#This Row],[CUSTOMER PN]],Database!$A$1:$U$8066,20,FALSE),"TBD")</f>
        <v>AD&amp;S</v>
      </c>
      <c r="E2219" s="87">
        <f>IFERROR(VLOOKUP(Tableau3[[#This Row],[CUSTOMER PN]],Database!$A$1:$U$80002,2,FALSE),"")</f>
        <v>61</v>
      </c>
      <c r="F2219" s="633">
        <v>6893665</v>
      </c>
      <c r="G2219" s="82" t="str">
        <f>IFERROR(VLOOKUP(Tableau3[[#This Row],[CONCAT]],'[1]Carnet de commande '!$AW$4:$AX$8553,2,FALSE),"NON-SPARES")</f>
        <v>159107</v>
      </c>
      <c r="H2219" s="634">
        <v>2</v>
      </c>
      <c r="I2219" s="68">
        <v>1</v>
      </c>
      <c r="J2219" s="67" t="s">
        <v>174</v>
      </c>
      <c r="K2219" s="714" t="s">
        <v>3222</v>
      </c>
      <c r="L2219" s="708" t="str">
        <f>IFERROR(VLOOKUP(Tableau3[[#This Row],[CUSTOMER PN]],Database!A$2:V$3058,21,FALSE),"")</f>
        <v>IS0060618M</v>
      </c>
      <c r="M2219" s="251" t="str">
        <f>IFERROR(IF(Tableau3[[#This Row],[PO TYPE]]="HA/REVENTE","NA",VLOOKUP(Tableau3[[#This Row],[CONCAT]],[2]Commandes!$A$1:$T$1073,20,FALSE)),"NON PRESENT INDUS")</f>
        <v>Terminé</v>
      </c>
      <c r="N2219" s="648">
        <v>46111</v>
      </c>
      <c r="O2219" s="87" t="s">
        <v>754</v>
      </c>
      <c r="P2219" s="87">
        <v>6017056</v>
      </c>
      <c r="Q2219" s="635">
        <v>0</v>
      </c>
      <c r="R2219" s="739">
        <v>0</v>
      </c>
      <c r="S2219" s="644">
        <f>IF(Tableau3[[#This Row],[PO TYPE]]="HA/REVENTE","NA",IF(OR(COUNTIF(Tableau3[[#This Row],[N° DP/DA]],"*OF*"),ISNUMBER(Tableau3[[#This Row],[N° DP/DA]])),1,0))</f>
        <v>1</v>
      </c>
      <c r="T2219" s="644">
        <f>IF(Tableau3[[#This Row],[PO TYPE]]="HA/REVENTE","NA",IF(OR(COUNTIF(Tableau3[[#This Row],[Launched O/N]],"*OF*"),ISNUMBER(Tableau3[[#This Row],[Launched O/N]])),1,0))</f>
        <v>1</v>
      </c>
      <c r="U2219" s="243">
        <f>IFERROR((Tableau3[[#This Row],[50%]]*0.5+Tableau3[[#This Row],[50%2]]*0.5),"100%")</f>
        <v>1</v>
      </c>
      <c r="V2219" s="644">
        <v>1</v>
      </c>
      <c r="W2219" s="643">
        <v>44496</v>
      </c>
      <c r="X2219" s="90">
        <f>IFERROR(VLOOKUP(Tableau3[[#This Row],[CONCAT]],Confiés!A$1:AE$9820,30,FALSE),"NA")</f>
        <v>1</v>
      </c>
      <c r="Y2219" s="646">
        <f t="shared" si="7"/>
        <v>1</v>
      </c>
      <c r="Z2219" s="643">
        <v>44635</v>
      </c>
      <c r="AA2219" s="644">
        <v>1</v>
      </c>
      <c r="AB2219" s="644" t="s">
        <v>2341</v>
      </c>
      <c r="AC2219" s="644" t="s">
        <v>2341</v>
      </c>
      <c r="AD2219" s="645"/>
      <c r="AE2219" s="644" t="str">
        <f>IFERROR(VLOOKUP(Tableau3[[#This Row],[CONCAT]],'[3]RECHANGES Satair-Stelia'!$A$4:$O$200,15,FALSE),"")</f>
        <v>06/10 : CT OK manque ETEC</v>
      </c>
      <c r="AF2219" s="91">
        <f>IFERROR(VLOOKUP(Tableau3[[#This Row],[CONCAT]],'[3]RECHANGES Satair-Stelia'!$A$4:$U$200,16,FALSE),"")</f>
        <v>44890</v>
      </c>
      <c r="AG2219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44526</v>
      </c>
      <c r="AH2219" s="64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44890</v>
      </c>
      <c r="AI2219" s="643" t="str">
        <f>IFERROR(VLOOKUP(Tableau3[[#This Row],[CONCAT]],'[1]Carnet de commande '!$AW$9:$BE$50813,9,FALSE),"Sous-poste")</f>
        <v/>
      </c>
      <c r="AJ2219" s="643" t="str">
        <f>IFERROR(VLOOKUP(Tableau3[[#This Row],[CONCAT]],'[1]Carnet de commande '!$AW$9:$BE$50813,8,FALSE),"Sous-poste")</f>
        <v/>
      </c>
      <c r="AK2219" s="636">
        <v>44530</v>
      </c>
      <c r="AL2219" s="643">
        <v>44894</v>
      </c>
      <c r="AM2219" s="643"/>
      <c r="AN2219" s="643" t="s">
        <v>1643</v>
      </c>
      <c r="AO2219" s="643" t="s">
        <v>2992</v>
      </c>
      <c r="AP2219" s="643" t="s">
        <v>4657</v>
      </c>
      <c r="AQ2219" s="56"/>
      <c r="AR2219" s="75"/>
      <c r="AS2219" s="61">
        <f>IF(OR(Tableau3[[#This Row],[Criticité]]="EXP",Tableau3[[#This Row],[Criticité]]="RTN",Tableau3[[#This Row],[Criticité]]=""),1,0)</f>
        <v>0</v>
      </c>
      <c r="AT2219" s="61" t="e">
        <f>IF(Tableau3[[#This Row],[Delivery Reforecasted]]&lt;&gt;"",IF(WORKDAY.INTL(Tableau3[[#This Row],[Real shipment]],RECHANGES!$AS2051,1)&lt;=Tableau3[[#This Row],[Delivery Reforecasted]],"O","N"),IF(WORKDAY.INTL(Tableau3[[#This Row],[Real shipment]],RECHANGES!$AS2051,1)&lt;=Tableau3[[#This Row],[Requested delivery]],"O","N"))</f>
        <v>#VALUE!</v>
      </c>
      <c r="AU2219" s="61" t="e">
        <f>IF(Tableau3[[#This Row],[Requested delivery]]&lt;&gt;"",IF(WORKDAY.INTL(Tableau3[[#This Row],[Real shipment]],RECHANGES!$AS1828,1)&lt;=Tableau3[[#This Row],[Requested delivery]],"O","N"),IF(WORKDAY.INTL(Tableau3[[#This Row],[Real shipment]],RECHANGES!$AS1828,1)&lt;=Tableau3[[#This Row],[Delivery Reforecasted]],"O","N"))</f>
        <v>#VALUE!</v>
      </c>
      <c r="AV2219" s="648" t="str">
        <f>IF(Tableau3[[#This Row],[Reforecasted shipment]]&gt;=Tableau3[[#This Row],[Real shipment]],"O","N")</f>
        <v>N</v>
      </c>
      <c r="AW2219" s="61" t="str">
        <f>IF(Tableau3[[#This Row],[Real shipment]]&lt;&gt;"",MONTH(Tableau3[[#This Row],[Real shipment]]),"")</f>
        <v/>
      </c>
      <c r="AX2219" s="56" t="str">
        <f>IF(Tableau3[[#This Row],[Real shipment]]&lt;&gt;"",YEAR(Tableau3[[#This Row],[Real shipment]]),"")</f>
        <v/>
      </c>
      <c r="AY2219" s="56">
        <f>MONTH(Tableau3[[#This Row],[ENTRY DATE]])</f>
        <v>4</v>
      </c>
      <c r="AZ2219" s="56">
        <f>YEAR(Tableau3[[#This Row],[ENTRY DATE]])</f>
        <v>2021</v>
      </c>
      <c r="BA2219" s="56">
        <f>IFERROR(WEEKNUM(Tableau3[[#This Row],[Reforecasted shipment]]),"")</f>
        <v>48</v>
      </c>
      <c r="BB2219" s="56">
        <f>IFERROR(MONTH(Tableau3[[#This Row],[Reforecasted shipment]]),"")</f>
        <v>11</v>
      </c>
      <c r="BC2219" s="56">
        <f>IFERROR(YEAR(Tableau3[[#This Row],[Reforecasted shipment]]),"")</f>
        <v>2022</v>
      </c>
      <c r="BD2219" s="79">
        <f>IFERROR(VLOOKUP(Tableau3[[#This Row],[CUSTOMER PN]],Database!$A$1:$U$80002,13,FALSE),"0")*Tableau3[[#This Row],[QTY]]</f>
        <v>0</v>
      </c>
      <c r="BE2219" s="79">
        <f>IFERROR(VLOOKUP(Tableau3[[#This Row],[CUSTOMER PN]],Database!$A$1:$U$80002,16,FALSE),"0")*Tableau3[[#This Row],[QTY]]</f>
        <v>1.54</v>
      </c>
      <c r="BF2219" s="79">
        <f>IFERROR(VLOOKUP(Tableau3[[#This Row],[CUSTOMER PN]],Database!$A$1:$U$80002,19,FALSE),"0")</f>
        <v>0.4</v>
      </c>
      <c r="BG2219" s="79">
        <f>Tableau3[[#This Row],[MANUF]]+Tableau3[[#This Row],[CONTRÔLE/TEST]]</f>
        <v>1.94</v>
      </c>
      <c r="BH2219" s="79" t="str">
        <f>IFERROR(VLOOKUP(Tableau3[[#This Row],[CUSTOMER PN]],Database!$A$1:$U$80002,9,FALSE),"NA")</f>
        <v>COL</v>
      </c>
      <c r="BI2219" s="79"/>
      <c r="BJ2219" s="79"/>
      <c r="BK2219" s="79"/>
    </row>
    <row r="2220" spans="1:63" x14ac:dyDescent="0.25">
      <c r="A2220" s="246" t="str">
        <f>CONCATENATE(Tableau3[[#This Row],[CUSTOMER ORDER]],Tableau3[[#This Row],[ITEM]])</f>
        <v>69220491</v>
      </c>
      <c r="B2220" s="258">
        <v>44596</v>
      </c>
      <c r="C2220" s="247" t="str">
        <f>IFERROR(VLOOKUP(Tableau3[[#This Row],[CUSTOMER PN]],Database!$A$1:$U$80002,3,FALSE),"")</f>
        <v>FABRICATION</v>
      </c>
      <c r="D2220" s="248" t="str">
        <f>IFERROR(VLOOKUP(Tableau3[[#This Row],[CUSTOMER PN]],Database!$A$1:$U$8066,20,FALSE),"TBD")</f>
        <v>AD&amp;S</v>
      </c>
      <c r="E2220" s="248">
        <f>IFERROR(VLOOKUP(Tableau3[[#This Row],[CUSTOMER PN]],Database!$A$1:$U$80002,2,FALSE),"")</f>
        <v>11</v>
      </c>
      <c r="F2220" s="671">
        <v>6922049</v>
      </c>
      <c r="G2220" s="545" t="str">
        <f>IFERROR(VLOOKUP(Tableau3[[#This Row],[CONCAT]],'[1]Carnet de commande '!$AW$4:$AX$8553,2,FALSE),"NON-SPARES")</f>
        <v>172288</v>
      </c>
      <c r="H2220" s="697">
        <v>1</v>
      </c>
      <c r="I2220" s="546">
        <v>1</v>
      </c>
      <c r="J2220" s="77" t="s">
        <v>66</v>
      </c>
      <c r="K2220" s="8" t="s">
        <v>1892</v>
      </c>
      <c r="L2220" s="750" t="str">
        <f>IFERROR(VLOOKUP(Tableau3[[#This Row],[CUSTOMER PN]],Database!A$2:V$3058,21,FALSE),"")</f>
        <v>IS0032192M</v>
      </c>
      <c r="M2220" s="764" t="str">
        <f>IFERROR(IF(Tableau3[[#This Row],[PO TYPE]]="HA/REVENTE","NA",VLOOKUP(Tableau3[[#This Row],[CONCAT]],[2]Commandes!$A$1:$T$1073,20,FALSE)),"NON PRESENT INDUS")</f>
        <v>Terminé</v>
      </c>
      <c r="N2220" s="648">
        <v>48842</v>
      </c>
      <c r="O2220" s="648" t="s">
        <v>1417</v>
      </c>
      <c r="P2220" s="764">
        <v>6089318</v>
      </c>
      <c r="Q2220" s="778">
        <v>0</v>
      </c>
      <c r="R2220" s="747">
        <v>0</v>
      </c>
      <c r="S2220" s="252">
        <f>IF(Tableau3[[#This Row],[PO TYPE]]="HA/REVENTE","NA",IF(OR(COUNTIF(Tableau3[[#This Row],[N° DP/DA]],"*OF*"),ISNUMBER(Tableau3[[#This Row],[N° DP/DA]])),1,0))</f>
        <v>1</v>
      </c>
      <c r="T2220" s="252">
        <f>IF(Tableau3[[#This Row],[PO TYPE]]="HA/REVENTE","NA",IF(OR(COUNTIF(Tableau3[[#This Row],[Launched O/N]],"*OF*"),ISNUMBER(Tableau3[[#This Row],[Launched O/N]])),1,0))</f>
        <v>1</v>
      </c>
      <c r="U2220" s="253">
        <f>IFERROR((Tableau3[[#This Row],[50%]]*0.5+Tableau3[[#This Row],[50%2]]*0.5),"100%")</f>
        <v>1</v>
      </c>
      <c r="V2220" s="252">
        <v>1</v>
      </c>
      <c r="W2220" s="65">
        <v>44663</v>
      </c>
      <c r="X2220" s="254">
        <f>IFERROR(VLOOKUP(Tableau3[[#This Row],[CONCAT]],Confiés!A$1:AE$9820,30,FALSE),"NA")</f>
        <v>1</v>
      </c>
      <c r="Y2220" s="255">
        <f t="shared" si="7"/>
        <v>1</v>
      </c>
      <c r="Z2220" s="65">
        <v>44743</v>
      </c>
      <c r="AA2220" s="70">
        <v>0.99</v>
      </c>
      <c r="AB2220" s="70" t="s">
        <v>68</v>
      </c>
      <c r="AC2220" s="70" t="s">
        <v>2341</v>
      </c>
      <c r="AD2220" s="256"/>
      <c r="AE2220" s="252" t="str">
        <f>IFERROR(VLOOKUP(Tableau3[[#This Row],[CONCAT]],'[3]RECHANGES Satair-Stelia'!$A$4:$O$200,15,FALSE),"")</f>
        <v xml:space="preserve">19/09 : prod OK manque IS0007461S x2 </v>
      </c>
      <c r="AF2220" s="257">
        <f>IFERROR(VLOOKUP(Tableau3[[#This Row],[CONCAT]],'[3]RECHANGES Satair-Stelia'!$A$4:$U$200,16,FALSE),"")</f>
        <v>44896</v>
      </c>
      <c r="AG2220" s="258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44602</v>
      </c>
      <c r="AH2220" s="247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44896</v>
      </c>
      <c r="AI2220" s="247" t="str">
        <f>IFERROR(VLOOKUP(Tableau3[[#This Row],[CONCAT]],'[1]Carnet de commande '!$AW$9:$BE$50813,9,FALSE),"Sous-poste")</f>
        <v/>
      </c>
      <c r="AJ2220" s="247" t="str">
        <f>IFERROR(VLOOKUP(Tableau3[[#This Row],[CONCAT]],'[1]Carnet de commande '!$AW$9:$BE$50813,8,FALSE),"Sous-poste")</f>
        <v/>
      </c>
      <c r="AK2220" s="636">
        <v>44607</v>
      </c>
      <c r="AL2220" s="258">
        <v>44901</v>
      </c>
      <c r="AM2220" s="247"/>
      <c r="AN2220" s="65" t="s">
        <v>1643</v>
      </c>
      <c r="AO2220" s="45" t="s">
        <v>2992</v>
      </c>
      <c r="AP2220" s="643" t="s">
        <v>4655</v>
      </c>
      <c r="AQ2220" s="249"/>
      <c r="AR2220" s="259"/>
      <c r="AS2220" s="77">
        <f>IF(OR(Tableau3[[#This Row],[Criticité]]="EXP",Tableau3[[#This Row],[Criticité]]="RTN",Tableau3[[#This Row],[Criticité]]=""),1,0)</f>
        <v>1</v>
      </c>
      <c r="AT2220" s="260" t="e">
        <f>IF(Tableau3[[#This Row],[Delivery Reforecasted]]&lt;&gt;"",IF(WORKDAY.INTL(Tableau3[[#This Row],[Real shipment]],RECHANGES!$AS2165,1)&lt;=Tableau3[[#This Row],[Delivery Reforecasted]],"O","N"),IF(WORKDAY.INTL(Tableau3[[#This Row],[Real shipment]],RECHANGES!$AS2165,1)&lt;=Tableau3[[#This Row],[Requested delivery]],"O","N"))</f>
        <v>#VALUE!</v>
      </c>
      <c r="AU2220" s="260" t="e">
        <f>IF(Tableau3[[#This Row],[Requested delivery]]&lt;&gt;"",IF(WORKDAY.INTL(Tableau3[[#This Row],[Real shipment]],RECHANGES!$AS2099,1)&lt;=Tableau3[[#This Row],[Requested delivery]],"O","N"),IF(WORKDAY.INTL(Tableau3[[#This Row],[Real shipment]],RECHANGES!$AS2099,1)&lt;=Tableau3[[#This Row],[Delivery Reforecasted]],"O","N"))</f>
        <v>#VALUE!</v>
      </c>
      <c r="AV2220" s="261" t="str">
        <f>IF(Tableau3[[#This Row],[Reforecasted shipment]]&gt;=Tableau3[[#This Row],[Real shipment]],"O","N")</f>
        <v>N</v>
      </c>
      <c r="AW2220" s="260" t="str">
        <f>IF(Tableau3[[#This Row],[Real shipment]]&lt;&gt;"",MONTH(Tableau3[[#This Row],[Real shipment]]),"")</f>
        <v/>
      </c>
      <c r="AX2220" s="249" t="str">
        <f>IF(Tableau3[[#This Row],[Real shipment]]&lt;&gt;"",YEAR(Tableau3[[#This Row],[Real shipment]]),"")</f>
        <v/>
      </c>
      <c r="AY2220" s="249">
        <f>MONTH(Tableau3[[#This Row],[ENTRY DATE]])</f>
        <v>2</v>
      </c>
      <c r="AZ2220" s="249">
        <f>YEAR(Tableau3[[#This Row],[ENTRY DATE]])</f>
        <v>2022</v>
      </c>
      <c r="BA2220" s="248">
        <f>IFERROR(WEEKNUM(Tableau3[[#This Row],[Reforecasted shipment]]),"")</f>
        <v>49</v>
      </c>
      <c r="BB2220" s="248">
        <f>IFERROR(MONTH(Tableau3[[#This Row],[Reforecasted shipment]]),"")</f>
        <v>12</v>
      </c>
      <c r="BC2220" s="248">
        <f>IFERROR(YEAR(Tableau3[[#This Row],[Reforecasted shipment]]),"")</f>
        <v>2022</v>
      </c>
      <c r="BD2220" s="262">
        <f>IFERROR(VLOOKUP(Tableau3[[#This Row],[CUSTOMER PN]],Database!$A$1:$U$80002,13,FALSE),"0")*Tableau3[[#This Row],[QTY]]</f>
        <v>0.20499999999999999</v>
      </c>
      <c r="BE2220" s="262">
        <f>IFERROR(VLOOKUP(Tableau3[[#This Row],[CUSTOMER PN]],Database!$A$1:$U$80002,16,FALSE),"0")*Tableau3[[#This Row],[QTY]]</f>
        <v>8.0513000000000012</v>
      </c>
      <c r="BF2220" s="262">
        <f>IFERROR(VLOOKUP(Tableau3[[#This Row],[CUSTOMER PN]],Database!$A$1:$U$80002,19,FALSE),"0")</f>
        <v>2.0128250000000003</v>
      </c>
      <c r="BG2220" s="262">
        <f>Tableau3[[#This Row],[MANUF]]+Tableau3[[#This Row],[CONTRÔLE/TEST]]</f>
        <v>10.064125000000001</v>
      </c>
      <c r="BH2220" s="262" t="str">
        <f>IFERROR(VLOOKUP(Tableau3[[#This Row],[CUSTOMER PN]],Database!$A$1:$U$80002,9,FALSE),"NA")</f>
        <v>COL</v>
      </c>
      <c r="BI2220" s="248"/>
      <c r="BJ2220" s="262"/>
      <c r="BK2220" s="263"/>
    </row>
    <row r="2221" spans="1:63" x14ac:dyDescent="0.25">
      <c r="A2221" s="246" t="str">
        <f>CONCATENATE(Tableau3[[#This Row],[CUSTOMER ORDER]],Tableau3[[#This Row],[ITEM]])</f>
        <v>69220492</v>
      </c>
      <c r="B2221" s="258">
        <v>44596</v>
      </c>
      <c r="C2221" s="651" t="str">
        <f>IFERROR(VLOOKUP(Tableau3[[#This Row],[CUSTOMER PN]],Database!$A$1:$U$80002,3,FALSE),"")</f>
        <v>FABRICATION</v>
      </c>
      <c r="D2221" s="251" t="str">
        <f>IFERROR(VLOOKUP(Tableau3[[#This Row],[CUSTOMER PN]],Database!$A$1:$U$8066,20,FALSE),"TBD")</f>
        <v>AD&amp;S</v>
      </c>
      <c r="E2221" s="251">
        <f>IFERROR(VLOOKUP(Tableau3[[#This Row],[CUSTOMER PN]],Database!$A$1:$U$80002,2,FALSE),"")</f>
        <v>11</v>
      </c>
      <c r="F2221" s="670">
        <v>6922049</v>
      </c>
      <c r="G2221" s="82" t="str">
        <f>IFERROR(VLOOKUP(Tableau3[[#This Row],[CONCAT]],'[1]Carnet de commande '!$AW$4:$AX$8553,2,FALSE),"NON-SPARES")</f>
        <v>172288</v>
      </c>
      <c r="H2221" s="694">
        <v>2</v>
      </c>
      <c r="I2221" s="250">
        <v>1</v>
      </c>
      <c r="J2221" s="67" t="s">
        <v>66</v>
      </c>
      <c r="K2221" s="708" t="s">
        <v>1892</v>
      </c>
      <c r="L2221" s="747" t="str">
        <f>IFERROR(VLOOKUP(Tableau3[[#This Row],[CUSTOMER PN]],Database!A$2:V$3058,21,FALSE),"")</f>
        <v>IS0032192M</v>
      </c>
      <c r="M2221" s="251" t="str">
        <f>IFERROR(IF(Tableau3[[#This Row],[PO TYPE]]="HA/REVENTE","NA",VLOOKUP(Tableau3[[#This Row],[CONCAT]],[2]Commandes!$A$1:$T$1073,20,FALSE)),"NON PRESENT INDUS")</f>
        <v>Terminé</v>
      </c>
      <c r="N2221" s="87">
        <v>48842</v>
      </c>
      <c r="O2221" s="87" t="s">
        <v>1055</v>
      </c>
      <c r="P2221" s="251">
        <v>6139644</v>
      </c>
      <c r="Q2221" s="778">
        <v>0</v>
      </c>
      <c r="R2221" s="747">
        <v>0</v>
      </c>
      <c r="S2221" s="797">
        <f>IF(Tableau3[[#This Row],[PO TYPE]]="HA/REVENTE","NA",IF(OR(COUNTIF(Tableau3[[#This Row],[N° DP/DA]],"*OF*"),ISNUMBER(Tableau3[[#This Row],[N° DP/DA]])),1,0))</f>
        <v>1</v>
      </c>
      <c r="T2221" s="797">
        <f>IF(Tableau3[[#This Row],[PO TYPE]]="HA/REVENTE","NA",IF(OR(COUNTIF(Tableau3[[#This Row],[Launched O/N]],"*OF*"),ISNUMBER(Tableau3[[#This Row],[Launched O/N]])),1,0))</f>
        <v>1</v>
      </c>
      <c r="U2221" s="809">
        <f>IFERROR((Tableau3[[#This Row],[50%]]*0.5+Tableau3[[#This Row],[50%2]]*0.5),"100%")</f>
        <v>1</v>
      </c>
      <c r="V2221" s="797">
        <v>1</v>
      </c>
      <c r="W2221" s="643">
        <v>44663</v>
      </c>
      <c r="X2221" s="819">
        <f>IFERROR(VLOOKUP(Tableau3[[#This Row],[CONCAT]],Confiés!A$1:AE$9820,30,FALSE),"NA")</f>
        <v>1</v>
      </c>
      <c r="Y2221" s="830">
        <f t="shared" si="7"/>
        <v>1</v>
      </c>
      <c r="Z2221" s="643">
        <v>44832</v>
      </c>
      <c r="AA2221" s="644">
        <v>0.95</v>
      </c>
      <c r="AB2221" s="644" t="s">
        <v>68</v>
      </c>
      <c r="AC2221" s="644" t="s">
        <v>2341</v>
      </c>
      <c r="AD2221" s="840"/>
      <c r="AE2221" s="797" t="str">
        <f>IFERROR(VLOOKUP(Tableau3[[#This Row],[CONCAT]],'[3]RECHANGES Satair-Stelia'!$A$4:$O$200,15,FALSE),"")</f>
        <v>06/10 : non commencé manquant</v>
      </c>
      <c r="AF2221" s="843">
        <f>IFERROR(VLOOKUP(Tableau3[[#This Row],[CONCAT]],'[3]RECHANGES Satair-Stelia'!$A$4:$U$200,16,FALSE),"")</f>
        <v>44896</v>
      </c>
      <c r="AG2221" s="851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44811</v>
      </c>
      <c r="AH2221" s="651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44896</v>
      </c>
      <c r="AI2221" s="651" t="str">
        <f>IFERROR(VLOOKUP(Tableau3[[#This Row],[CONCAT]],'[1]Carnet de commande '!$AW$9:$BE$50813,9,FALSE),"Sous-poste")</f>
        <v/>
      </c>
      <c r="AJ2221" s="651" t="str">
        <f>IFERROR(VLOOKUP(Tableau3[[#This Row],[CONCAT]],'[1]Carnet de commande '!$AW$9:$BE$50813,8,FALSE),"Sous-poste")</f>
        <v/>
      </c>
      <c r="AK2221" s="636">
        <v>44814</v>
      </c>
      <c r="AL2221" s="851">
        <v>44901</v>
      </c>
      <c r="AM2221" s="651"/>
      <c r="AN2221" s="643" t="s">
        <v>1643</v>
      </c>
      <c r="AO2221" s="54" t="s">
        <v>2992</v>
      </c>
      <c r="AP2221" s="643" t="s">
        <v>4656</v>
      </c>
      <c r="AQ2221" s="887"/>
      <c r="AR2221" s="259"/>
      <c r="AS2221" s="61">
        <f>IF(OR(Tableau3[[#This Row],[Criticité]]="EXP",Tableau3[[#This Row],[Criticité]]="RTN",Tableau3[[#This Row],[Criticité]]=""),1,0)</f>
        <v>1</v>
      </c>
      <c r="AT2221" s="889" t="e">
        <f>IF(Tableau3[[#This Row],[Delivery Reforecasted]]&lt;&gt;"",IF(WORKDAY.INTL(Tableau3[[#This Row],[Real shipment]],RECHANGES!$AS2166,1)&lt;=Tableau3[[#This Row],[Delivery Reforecasted]],"O","N"),IF(WORKDAY.INTL(Tableau3[[#This Row],[Real shipment]],RECHANGES!$AS2166,1)&lt;=Tableau3[[#This Row],[Requested delivery]],"O","N"))</f>
        <v>#VALUE!</v>
      </c>
      <c r="AU2221" s="889" t="e">
        <f>IF(Tableau3[[#This Row],[Requested delivery]]&lt;&gt;"",IF(WORKDAY.INTL(Tableau3[[#This Row],[Real shipment]],RECHANGES!$AS2100,1)&lt;=Tableau3[[#This Row],[Requested delivery]],"O","N"),IF(WORKDAY.INTL(Tableau3[[#This Row],[Real shipment]],RECHANGES!$AS2100,1)&lt;=Tableau3[[#This Row],[Delivery Reforecasted]],"O","N"))</f>
        <v>#VALUE!</v>
      </c>
      <c r="AV2221" s="764" t="str">
        <f>IF(Tableau3[[#This Row],[Reforecasted shipment]]&gt;=Tableau3[[#This Row],[Real shipment]],"O","N")</f>
        <v>N</v>
      </c>
      <c r="AW2221" s="889" t="str">
        <f>IF(Tableau3[[#This Row],[Real shipment]]&lt;&gt;"",MONTH(Tableau3[[#This Row],[Real shipment]]),"")</f>
        <v/>
      </c>
      <c r="AX2221" s="887" t="str">
        <f>IF(Tableau3[[#This Row],[Real shipment]]&lt;&gt;"",YEAR(Tableau3[[#This Row],[Real shipment]]),"")</f>
        <v/>
      </c>
      <c r="AY2221" s="887">
        <f>MONTH(Tableau3[[#This Row],[ENTRY DATE]])</f>
        <v>2</v>
      </c>
      <c r="AZ2221" s="887">
        <f>YEAR(Tableau3[[#This Row],[ENTRY DATE]])</f>
        <v>2022</v>
      </c>
      <c r="BA2221" s="251">
        <f>IFERROR(WEEKNUM(Tableau3[[#This Row],[Reforecasted shipment]]),"")</f>
        <v>49</v>
      </c>
      <c r="BB2221" s="251">
        <f>IFERROR(MONTH(Tableau3[[#This Row],[Reforecasted shipment]]),"")</f>
        <v>12</v>
      </c>
      <c r="BC2221" s="251">
        <f>IFERROR(YEAR(Tableau3[[#This Row],[Reforecasted shipment]]),"")</f>
        <v>2022</v>
      </c>
      <c r="BD2221" s="263">
        <f>IFERROR(VLOOKUP(Tableau3[[#This Row],[CUSTOMER PN]],Database!$A$1:$U$80002,13,FALSE),"0")*Tableau3[[#This Row],[QTY]]</f>
        <v>0.20499999999999999</v>
      </c>
      <c r="BE2221" s="263">
        <f>IFERROR(VLOOKUP(Tableau3[[#This Row],[CUSTOMER PN]],Database!$A$1:$U$80002,16,FALSE),"0")*Tableau3[[#This Row],[QTY]]</f>
        <v>8.0513000000000012</v>
      </c>
      <c r="BF2221" s="263">
        <f>IFERROR(VLOOKUP(Tableau3[[#This Row],[CUSTOMER PN]],Database!$A$1:$U$80002,19,FALSE),"0")</f>
        <v>2.0128250000000003</v>
      </c>
      <c r="BG2221" s="263">
        <f>Tableau3[[#This Row],[MANUF]]+Tableau3[[#This Row],[CONTRÔLE/TEST]]</f>
        <v>10.064125000000001</v>
      </c>
      <c r="BH2221" s="263" t="str">
        <f>IFERROR(VLOOKUP(Tableau3[[#This Row],[CUSTOMER PN]],Database!$A$1:$U$80002,9,FALSE),"NA")</f>
        <v>COL</v>
      </c>
      <c r="BI2221" s="251"/>
      <c r="BJ2221" s="263"/>
      <c r="BK2221" s="263"/>
    </row>
    <row r="2222" spans="1:63" x14ac:dyDescent="0.25">
      <c r="A2222" s="246" t="str">
        <f>CONCATENATE(Tableau3[[#This Row],[CUSTOMER ORDER]],Tableau3[[#This Row],[ITEM]])</f>
        <v>69220493</v>
      </c>
      <c r="B2222" s="258">
        <v>44596</v>
      </c>
      <c r="C2222" s="247" t="str">
        <f>IFERROR(VLOOKUP(Tableau3[[#This Row],[CUSTOMER PN]],Database!$A$1:$U$80002,3,FALSE),"")</f>
        <v>FABRICATION</v>
      </c>
      <c r="D2222" s="248" t="str">
        <f>IFERROR(VLOOKUP(Tableau3[[#This Row],[CUSTOMER PN]],Database!$A$1:$U$8066,20,FALSE),"TBD")</f>
        <v>AD&amp;S</v>
      </c>
      <c r="E2222" s="248">
        <f>IFERROR(VLOOKUP(Tableau3[[#This Row],[CUSTOMER PN]],Database!$A$1:$U$80002,2,FALSE),"")</f>
        <v>11</v>
      </c>
      <c r="F2222" s="670">
        <v>6922049</v>
      </c>
      <c r="G2222" s="44" t="str">
        <f>IFERROR(VLOOKUP(Tableau3[[#This Row],[CONCAT]],'[1]Carnet de commande '!$AW$4:$AX$8553,2,FALSE),"NON-SPARES")</f>
        <v>172288</v>
      </c>
      <c r="H2222" s="694">
        <v>3</v>
      </c>
      <c r="I2222" s="250">
        <v>1</v>
      </c>
      <c r="J2222" s="67" t="s">
        <v>66</v>
      </c>
      <c r="K2222" s="708" t="s">
        <v>1892</v>
      </c>
      <c r="L2222" s="747" t="str">
        <f>IFERROR(VLOOKUP(Tableau3[[#This Row],[CUSTOMER PN]],Database!A$2:V$3058,21,FALSE),"")</f>
        <v>IS0032192M</v>
      </c>
      <c r="M2222" s="251" t="str">
        <f>IFERROR(IF(Tableau3[[#This Row],[PO TYPE]]="HA/REVENTE","NA",VLOOKUP(Tableau3[[#This Row],[CONCAT]],[2]Commandes!$A$1:$T$1073,20,FALSE)),"NON PRESENT INDUS")</f>
        <v>Terminé</v>
      </c>
      <c r="N2222" s="87">
        <v>48842</v>
      </c>
      <c r="O2222" s="87" t="s">
        <v>1468</v>
      </c>
      <c r="P2222" s="251">
        <v>6139645</v>
      </c>
      <c r="Q2222" s="778">
        <v>0</v>
      </c>
      <c r="R2222" s="747">
        <v>0</v>
      </c>
      <c r="S2222" s="252">
        <f>IF(Tableau3[[#This Row],[PO TYPE]]="HA/REVENTE","NA",IF(OR(COUNTIF(Tableau3[[#This Row],[N° DP/DA]],"*OF*"),ISNUMBER(Tableau3[[#This Row],[N° DP/DA]])),1,0))</f>
        <v>1</v>
      </c>
      <c r="T2222" s="252">
        <f>IF(Tableau3[[#This Row],[PO TYPE]]="HA/REVENTE","NA",IF(OR(COUNTIF(Tableau3[[#This Row],[Launched O/N]],"*OF*"),ISNUMBER(Tableau3[[#This Row],[Launched O/N]])),1,0))</f>
        <v>1</v>
      </c>
      <c r="U2222" s="253">
        <f>IFERROR((Tableau3[[#This Row],[50%]]*0.5+Tableau3[[#This Row],[50%2]]*0.5),"100%")</f>
        <v>1</v>
      </c>
      <c r="V2222" s="252">
        <v>1</v>
      </c>
      <c r="W2222" s="65">
        <v>44663</v>
      </c>
      <c r="X2222" s="254">
        <f>IFERROR(VLOOKUP(Tableau3[[#This Row],[CONCAT]],Confiés!A$1:AE$9820,30,FALSE),"NA")</f>
        <v>1</v>
      </c>
      <c r="Y2222" s="255">
        <f t="shared" si="7"/>
        <v>1</v>
      </c>
      <c r="Z2222" s="65">
        <v>44832</v>
      </c>
      <c r="AA2222" s="70">
        <v>0.95</v>
      </c>
      <c r="AB2222" s="70" t="s">
        <v>68</v>
      </c>
      <c r="AC2222" s="70" t="s">
        <v>2341</v>
      </c>
      <c r="AD2222" s="256"/>
      <c r="AE2222" s="252" t="str">
        <f>IFERROR(VLOOKUP(Tableau3[[#This Row],[CONCAT]],'[3]RECHANGES Satair-Stelia'!$A$4:$O$200,15,FALSE),"")</f>
        <v>06/10 : non commencé manquant</v>
      </c>
      <c r="AF2222" s="257">
        <f>IFERROR(VLOOKUP(Tableau3[[#This Row],[CONCAT]],'[3]RECHANGES Satair-Stelia'!$A$4:$U$200,16,FALSE),"")</f>
        <v>44896</v>
      </c>
      <c r="AG2222" s="258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44811</v>
      </c>
      <c r="AH2222" s="247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44896</v>
      </c>
      <c r="AI2222" s="247" t="str">
        <f>IFERROR(VLOOKUP(Tableau3[[#This Row],[CONCAT]],'[1]Carnet de commande '!$AW$9:$BE$50813,9,FALSE),"Sous-poste")</f>
        <v/>
      </c>
      <c r="AJ2222" s="247" t="str">
        <f>IFERROR(VLOOKUP(Tableau3[[#This Row],[CONCAT]],'[1]Carnet de commande '!$AW$9:$BE$50813,8,FALSE),"Sous-poste")</f>
        <v/>
      </c>
      <c r="AK2222" s="636">
        <v>44814</v>
      </c>
      <c r="AL2222" s="258">
        <v>44901</v>
      </c>
      <c r="AM2222" s="247"/>
      <c r="AN2222" s="65" t="s">
        <v>1643</v>
      </c>
      <c r="AO2222" s="45" t="s">
        <v>2992</v>
      </c>
      <c r="AP2222" s="643" t="s">
        <v>4656</v>
      </c>
      <c r="AQ2222" s="249"/>
      <c r="AR2222" s="259"/>
      <c r="AS2222" s="77">
        <f>IF(OR(Tableau3[[#This Row],[Criticité]]="EXP",Tableau3[[#This Row],[Criticité]]="RTN",Tableau3[[#This Row],[Criticité]]=""),1,0)</f>
        <v>1</v>
      </c>
      <c r="AT2222" s="260" t="e">
        <f>IF(Tableau3[[#This Row],[Delivery Reforecasted]]&lt;&gt;"",IF(WORKDAY.INTL(Tableau3[[#This Row],[Real shipment]],RECHANGES!$AS2167,1)&lt;=Tableau3[[#This Row],[Delivery Reforecasted]],"O","N"),IF(WORKDAY.INTL(Tableau3[[#This Row],[Real shipment]],RECHANGES!$AS2167,1)&lt;=Tableau3[[#This Row],[Requested delivery]],"O","N"))</f>
        <v>#VALUE!</v>
      </c>
      <c r="AU2222" s="260" t="e">
        <f>IF(Tableau3[[#This Row],[Requested delivery]]&lt;&gt;"",IF(WORKDAY.INTL(Tableau3[[#This Row],[Real shipment]],RECHANGES!$AS2101,1)&lt;=Tableau3[[#This Row],[Requested delivery]],"O","N"),IF(WORKDAY.INTL(Tableau3[[#This Row],[Real shipment]],RECHANGES!$AS2101,1)&lt;=Tableau3[[#This Row],[Delivery Reforecasted]],"O","N"))</f>
        <v>#VALUE!</v>
      </c>
      <c r="AV2222" s="261" t="str">
        <f>IF(Tableau3[[#This Row],[Reforecasted shipment]]&gt;=Tableau3[[#This Row],[Real shipment]],"O","N")</f>
        <v>N</v>
      </c>
      <c r="AW2222" s="260" t="str">
        <f>IF(Tableau3[[#This Row],[Real shipment]]&lt;&gt;"",MONTH(Tableau3[[#This Row],[Real shipment]]),"")</f>
        <v/>
      </c>
      <c r="AX2222" s="249" t="str">
        <f>IF(Tableau3[[#This Row],[Real shipment]]&lt;&gt;"",YEAR(Tableau3[[#This Row],[Real shipment]]),"")</f>
        <v/>
      </c>
      <c r="AY2222" s="249">
        <f>MONTH(Tableau3[[#This Row],[ENTRY DATE]])</f>
        <v>2</v>
      </c>
      <c r="AZ2222" s="249">
        <f>YEAR(Tableau3[[#This Row],[ENTRY DATE]])</f>
        <v>2022</v>
      </c>
      <c r="BA2222" s="248">
        <f>IFERROR(WEEKNUM(Tableau3[[#This Row],[Reforecasted shipment]]),"")</f>
        <v>49</v>
      </c>
      <c r="BB2222" s="248">
        <f>IFERROR(MONTH(Tableau3[[#This Row],[Reforecasted shipment]]),"")</f>
        <v>12</v>
      </c>
      <c r="BC2222" s="248">
        <f>IFERROR(YEAR(Tableau3[[#This Row],[Reforecasted shipment]]),"")</f>
        <v>2022</v>
      </c>
      <c r="BD2222" s="262">
        <f>IFERROR(VLOOKUP(Tableau3[[#This Row],[CUSTOMER PN]],Database!$A$1:$U$80002,13,FALSE),"0")*Tableau3[[#This Row],[QTY]]</f>
        <v>0.20499999999999999</v>
      </c>
      <c r="BE2222" s="262">
        <f>IFERROR(VLOOKUP(Tableau3[[#This Row],[CUSTOMER PN]],Database!$A$1:$U$80002,16,FALSE),"0")*Tableau3[[#This Row],[QTY]]</f>
        <v>8.0513000000000012</v>
      </c>
      <c r="BF2222" s="262">
        <f>IFERROR(VLOOKUP(Tableau3[[#This Row],[CUSTOMER PN]],Database!$A$1:$U$80002,19,FALSE),"0")</f>
        <v>2.0128250000000003</v>
      </c>
      <c r="BG2222" s="262">
        <f>Tableau3[[#This Row],[MANUF]]+Tableau3[[#This Row],[CONTRÔLE/TEST]]</f>
        <v>10.064125000000001</v>
      </c>
      <c r="BH2222" s="262" t="str">
        <f>IFERROR(VLOOKUP(Tableau3[[#This Row],[CUSTOMER PN]],Database!$A$1:$U$80002,9,FALSE),"NA")</f>
        <v>COL</v>
      </c>
      <c r="BI2222" s="248"/>
      <c r="BJ2222" s="262"/>
      <c r="BK2222" s="263"/>
    </row>
    <row r="2223" spans="1:63" x14ac:dyDescent="0.25">
      <c r="A2223" s="364" t="str">
        <f>CONCATENATE(Tableau3[[#This Row],[CUSTOMER ORDER]],Tableau3[[#This Row],[ITEM]])</f>
        <v>69266781</v>
      </c>
      <c r="B2223" s="365">
        <v>44645</v>
      </c>
      <c r="C2223" s="365" t="str">
        <f>IFERROR(VLOOKUP(Tableau3[[#This Row],[CUSTOMER PN]],Database!$A$1:$U$80002,3,FALSE),"")</f>
        <v>FABRICATION</v>
      </c>
      <c r="D2223" s="366" t="str">
        <f>IFERROR(VLOOKUP(Tableau3[[#This Row],[CUSTOMER PN]],Database!$A$1:$U$8066,20,FALSE),"TBD")</f>
        <v>AD&amp;S</v>
      </c>
      <c r="E2223" s="366">
        <f>IFERROR(VLOOKUP(Tableau3[[#This Row],[CUSTOMER PN]],Database!$A$1:$U$80002,2,FALSE),"")</f>
        <v>11</v>
      </c>
      <c r="F2223" s="675">
        <v>6926678</v>
      </c>
      <c r="G2223" s="366" t="str">
        <f>IFERROR(VLOOKUP(Tableau3[[#This Row],[CONCAT]],'[1]Carnet de commande '!$AW$4:$AX$8553,2,FALSE),"NON-SPARES")</f>
        <v>174521</v>
      </c>
      <c r="H2223" s="698">
        <v>1</v>
      </c>
      <c r="I2223" s="367">
        <v>1</v>
      </c>
      <c r="J2223" s="368" t="s">
        <v>174</v>
      </c>
      <c r="K2223" s="719" t="s">
        <v>1892</v>
      </c>
      <c r="L2223" s="751" t="str">
        <f>IFERROR(VLOOKUP(Tableau3[[#This Row],[CUSTOMER PN]],Database!A$2:V$3058,21,FALSE),"")</f>
        <v>IS0032192M</v>
      </c>
      <c r="M2223" s="369" t="str">
        <f>IFERROR(IF(Tableau3[[#This Row],[PO TYPE]]="HA/REVENTE","NA",VLOOKUP(Tableau3[[#This Row],[CONCAT]],[2]Commandes!$A$1:$T$1073,20,FALSE)),"NON PRESENT INDUS")</f>
        <v>Terminé</v>
      </c>
      <c r="N2223" s="369">
        <v>48842</v>
      </c>
      <c r="O2223" s="369" t="s">
        <v>1068</v>
      </c>
      <c r="P2223" s="369">
        <v>6139643</v>
      </c>
      <c r="Q2223" s="781">
        <v>0</v>
      </c>
      <c r="R2223" s="751">
        <v>0</v>
      </c>
      <c r="S2223" s="370">
        <f>IF(Tableau3[[#This Row],[PO TYPE]]="HA/REVENTE","NA",IF(OR(COUNTIF(Tableau3[[#This Row],[N° DP/DA]],"*OF*"),ISNUMBER(Tableau3[[#This Row],[N° DP/DA]])),1,0))</f>
        <v>1</v>
      </c>
      <c r="T2223" s="370">
        <f>IF(Tableau3[[#This Row],[PO TYPE]]="HA/REVENTE","NA",IF(OR(COUNTIF(Tableau3[[#This Row],[Launched O/N]],"*OF*"),ISNUMBER(Tableau3[[#This Row],[Launched O/N]])),1,0))</f>
        <v>1</v>
      </c>
      <c r="U2223" s="371">
        <f>IFERROR((Tableau3[[#This Row],[50%]]*0.5+Tableau3[[#This Row],[50%2]]*0.5),"100%")</f>
        <v>1</v>
      </c>
      <c r="V2223" s="370">
        <v>1</v>
      </c>
      <c r="W2223" s="365">
        <v>44663</v>
      </c>
      <c r="X2223" s="372">
        <f>IFERROR(VLOOKUP(Tableau3[[#This Row],[CONCAT]],Confiés!A$1:AE$9820,30,FALSE),"NA")</f>
        <v>1</v>
      </c>
      <c r="Y2223" s="373">
        <f t="shared" si="7"/>
        <v>1</v>
      </c>
      <c r="Z2223" s="365">
        <v>44825</v>
      </c>
      <c r="AA2223" s="370">
        <v>0.99</v>
      </c>
      <c r="AB2223" s="370" t="s">
        <v>68</v>
      </c>
      <c r="AC2223" s="370" t="s">
        <v>2341</v>
      </c>
      <c r="AD2223" s="371"/>
      <c r="AE2223" s="370" t="str">
        <f>IFERROR(VLOOKUP(Tableau3[[#This Row],[CONCAT]],'[3]RECHANGES Satair-Stelia'!$A$4:$O$200,15,FALSE),"")</f>
        <v>06/10 : complet, vérifier pour prélèvement</v>
      </c>
      <c r="AF2223" s="374">
        <f>IFERROR(VLOOKUP(Tableau3[[#This Row],[CONCAT]],'[3]RECHANGES Satair-Stelia'!$A$4:$U$200,16,FALSE),"")</f>
        <v>44896</v>
      </c>
      <c r="AG2223" s="375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44657</v>
      </c>
      <c r="AH2223" s="3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44897</v>
      </c>
      <c r="AI2223" s="365" t="str">
        <f>IFERROR(VLOOKUP(Tableau3[[#This Row],[CONCAT]],'[1]Carnet de commande '!$AW$9:$BE$50813,9,FALSE),"Sous-poste")</f>
        <v/>
      </c>
      <c r="AJ2223" s="375" t="str">
        <f>IFERROR(VLOOKUP(Tableau3[[#This Row],[CONCAT]],'[1]Carnet de commande '!$AW$9:$BE$50813,8,FALSE),"Sous-poste")</f>
        <v/>
      </c>
      <c r="AK2223" s="871">
        <v>44659</v>
      </c>
      <c r="AL2223" s="375">
        <v>44901</v>
      </c>
      <c r="AM2223" s="375"/>
      <c r="AN2223" s="65"/>
      <c r="AO2223" s="365" t="s">
        <v>2992</v>
      </c>
      <c r="AP2223" s="643" t="s">
        <v>4656</v>
      </c>
      <c r="AQ2223" s="365"/>
      <c r="AR2223" s="376"/>
      <c r="AS2223" s="77">
        <f>IF(OR(Tableau3[[#This Row],[Criticité]]="EXP",Tableau3[[#This Row],[Criticité]]="RTN",Tableau3[[#This Row],[Criticité]]=""),1,0)</f>
        <v>0</v>
      </c>
      <c r="AT2223" s="377" t="e">
        <f>IF(Tableau3[[#This Row],[Delivery Reforecasted]]&lt;&gt;"",IF(WORKDAY.INTL(Tableau3[[#This Row],[Real shipment]],RECHANGES!$AS2187,1)&lt;=Tableau3[[#This Row],[Delivery Reforecasted]],"O","N"),IF(WORKDAY.INTL(Tableau3[[#This Row],[Real shipment]],RECHANGES!$AS2187,1)&lt;=Tableau3[[#This Row],[Requested delivery]],"O","N"))</f>
        <v>#VALUE!</v>
      </c>
      <c r="AU2223" s="377" t="e">
        <f>IF(Tableau3[[#This Row],[Requested delivery]]&lt;&gt;"",IF(WORKDAY.INTL(Tableau3[[#This Row],[Real shipment]],RECHANGES!$AS2177,1)&lt;=Tableau3[[#This Row],[Requested delivery]],"O","N"),IF(WORKDAY.INTL(Tableau3[[#This Row],[Real shipment]],RECHANGES!$AS2177,1)&lt;=Tableau3[[#This Row],[Delivery Reforecasted]],"O","N"))</f>
        <v>#VALUE!</v>
      </c>
      <c r="AV2223" s="378" t="str">
        <f>IF(Tableau3[[#This Row],[Reforecasted shipment]]&gt;=Tableau3[[#This Row],[Real shipment]],"O","N")</f>
        <v>N</v>
      </c>
      <c r="AW2223" s="377" t="str">
        <f>IF(Tableau3[[#This Row],[Real shipment]]&lt;&gt;"",MONTH(Tableau3[[#This Row],[Real shipment]]),"")</f>
        <v/>
      </c>
      <c r="AX2223" s="377" t="str">
        <f>IF(Tableau3[[#This Row],[Real shipment]]&lt;&gt;"",YEAR(Tableau3[[#This Row],[Real shipment]]),"")</f>
        <v/>
      </c>
      <c r="AY2223" s="377">
        <f>MONTH(Tableau3[[#This Row],[ENTRY DATE]])</f>
        <v>3</v>
      </c>
      <c r="AZ2223" s="377">
        <f>YEAR(Tableau3[[#This Row],[ENTRY DATE]])</f>
        <v>2022</v>
      </c>
      <c r="BA2223" s="366">
        <f>IFERROR(WEEKNUM(Tableau3[[#This Row],[Reforecasted shipment]]),"")</f>
        <v>49</v>
      </c>
      <c r="BB2223" s="366">
        <f>IFERROR(MONTH(Tableau3[[#This Row],[Reforecasted shipment]]),"")</f>
        <v>12</v>
      </c>
      <c r="BC2223" s="366">
        <f>IFERROR(YEAR(Tableau3[[#This Row],[Reforecasted shipment]]),"")</f>
        <v>2022</v>
      </c>
      <c r="BD2223" s="379">
        <f>IFERROR(VLOOKUP(Tableau3[[#This Row],[CUSTOMER PN]],Database!$A$1:$U$80002,13,FALSE),"0")*Tableau3[[#This Row],[QTY]]</f>
        <v>0.20499999999999999</v>
      </c>
      <c r="BE2223" s="379">
        <f>IFERROR(VLOOKUP(Tableau3[[#This Row],[CUSTOMER PN]],Database!$A$1:$U$80002,16,FALSE),"0")*Tableau3[[#This Row],[QTY]]</f>
        <v>8.0513000000000012</v>
      </c>
      <c r="BF2223" s="379">
        <f>IFERROR(VLOOKUP(Tableau3[[#This Row],[CUSTOMER PN]],Database!$A$1:$U$80002,19,FALSE),"0")</f>
        <v>2.0128250000000003</v>
      </c>
      <c r="BG2223" s="379">
        <f>Tableau3[[#This Row],[MANUF]]+Tableau3[[#This Row],[CONTRÔLE/TEST]]</f>
        <v>10.064125000000001</v>
      </c>
      <c r="BH2223" s="379" t="str">
        <f>IFERROR(VLOOKUP(Tableau3[[#This Row],[CUSTOMER PN]],Database!$A$1:$U$80002,9,FALSE),"NA")</f>
        <v>COL</v>
      </c>
      <c r="BI2223" s="366"/>
      <c r="BJ2223" s="379"/>
      <c r="BK2223" s="380"/>
    </row>
    <row r="2224" spans="1:63" x14ac:dyDescent="0.25">
      <c r="A2224" s="574" t="str">
        <f>CONCATENATE(Tableau3[[#This Row],[CUSTOMER ORDER]],Tableau3[[#This Row],[ITEM]])</f>
        <v>2887725710</v>
      </c>
      <c r="B2224" s="575">
        <v>44784</v>
      </c>
      <c r="C2224" s="575" t="str">
        <f>IFERROR(VLOOKUP(Tableau3[[#This Row],[CUSTOMER PN]],Database!$A$1:$U$80002,3,FALSE),"")</f>
        <v>FABRICATION</v>
      </c>
      <c r="D2224" s="576" t="str">
        <f>IFERROR(VLOOKUP(Tableau3[[#This Row],[CUSTOMER PN]],Database!$A$1:$U$8066,20,FALSE),"TBD")</f>
        <v>SATAIR</v>
      </c>
      <c r="E2224" s="576" t="str">
        <f>IFERROR(VLOOKUP(Tableau3[[#This Row],[CUSTOMER PN]],Database!$A$1:$U$80002,2,FALSE),"")</f>
        <v>BUNDLE</v>
      </c>
      <c r="F2224" s="668">
        <v>28877257</v>
      </c>
      <c r="G2224" s="576" t="str">
        <f>IFERROR(VLOOKUP(Tableau3[[#This Row],[CONCAT]],'[1]Carnet de commande '!$AW$4:$AX$8553,2,FALSE),"NON-SPARES")</f>
        <v>183216</v>
      </c>
      <c r="H2224" s="692">
        <v>10</v>
      </c>
      <c r="I2224" s="577">
        <v>1</v>
      </c>
      <c r="J2224" s="67" t="s">
        <v>66</v>
      </c>
      <c r="K2224" s="718" t="s">
        <v>4429</v>
      </c>
      <c r="L2224" s="744" t="str">
        <f>IFERROR(VLOOKUP(Tableau3[[#This Row],[CUSTOMER PN]],Database!A$2:V$3058,21,FALSE),"")</f>
        <v>IS0060810M</v>
      </c>
      <c r="M2224" s="579" t="str">
        <f>IFERROR(IF(Tableau3[[#This Row],[PO TYPE]]="HA/REVENTE","NA",VLOOKUP(Tableau3[[#This Row],[CONCAT]],[2]Commandes!$A$1:$T$1073,20,FALSE)),"NON PRESENT INDUS")</f>
        <v>Terminé</v>
      </c>
      <c r="N2224" s="579">
        <v>48842</v>
      </c>
      <c r="O2224" s="579" t="str">
        <f>IF(Tableau3[[#This Row],[PO TYPE]]="HA/REVENTE","NA","")</f>
        <v/>
      </c>
      <c r="P2224" s="579">
        <v>6157390</v>
      </c>
      <c r="Q2224" s="776" t="str">
        <f>IF(Tableau3[[#This Row],[PO TYPE]]="HA/REVENTE","NA","")</f>
        <v/>
      </c>
      <c r="R2224" s="744" t="str">
        <f>IF(Tableau3[[#This Row],[PO TYPE]]="HA/REVENTE","NA","")</f>
        <v/>
      </c>
      <c r="S2224" s="580">
        <f>IF(Tableau3[[#This Row],[PO TYPE]]="HA/REVENTE","NA",IF(OR(COUNTIF(Tableau3[[#This Row],[N° DP/DA]],"*OF*"),ISNUMBER(Tableau3[[#This Row],[N° DP/DA]])),1,0))</f>
        <v>1</v>
      </c>
      <c r="T2224" s="580">
        <f>IF(Tableau3[[#This Row],[PO TYPE]]="HA/REVENTE","NA",IF(OR(COUNTIF(Tableau3[[#This Row],[Launched O/N]],"*OF*"),ISNUMBER(Tableau3[[#This Row],[Launched O/N]])),1,0))</f>
        <v>0</v>
      </c>
      <c r="U2224" s="581">
        <f>IFERROR((Tableau3[[#This Row],[50%]]*0.5+Tableau3[[#This Row],[50%2]]*0.5),"100%")</f>
        <v>0.5</v>
      </c>
      <c r="V2224" s="580">
        <v>1</v>
      </c>
      <c r="W2224" s="65">
        <v>44826</v>
      </c>
      <c r="X2224" s="582" t="str">
        <f>IFERROR(VLOOKUP(Tableau3[[#This Row],[CONCAT]],Confiés!A$1:AE$9820,30,FALSE),"NA")</f>
        <v>NA</v>
      </c>
      <c r="Y2224" s="583">
        <f t="shared" si="7"/>
        <v>1</v>
      </c>
      <c r="Z2224" s="65">
        <v>44858</v>
      </c>
      <c r="AA2224" s="580">
        <v>0</v>
      </c>
      <c r="AB2224" s="580" t="s">
        <v>68</v>
      </c>
      <c r="AC2224" s="580" t="s">
        <v>68</v>
      </c>
      <c r="AD2224" s="581"/>
      <c r="AE2224" s="580" t="str">
        <f>IFERROR(VLOOKUP(Tableau3[[#This Row],[CONCAT]],'[3]RECHANGES Satair-Stelia'!$A$4:$O$200,15,FALSE),"")</f>
        <v/>
      </c>
      <c r="AF2224" s="916">
        <f>IFERROR(VLOOKUP(Tableau3[[#This Row],[CONCAT]],'[3]RECHANGES Satair-Stelia'!$A$4:$U$200,16,FALSE),"")</f>
        <v>44904</v>
      </c>
      <c r="AG2224" s="584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44874</v>
      </c>
      <c r="AH2224" s="57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44901</v>
      </c>
      <c r="AI2224" s="575" t="str">
        <f>IFERROR(VLOOKUP(Tableau3[[#This Row],[CONCAT]],'[1]Carnet de commande '!$AW$9:$BE$50813,9,FALSE),"Sous-poste")</f>
        <v/>
      </c>
      <c r="AJ2224" s="584" t="str">
        <f>IFERROR(VLOOKUP(Tableau3[[#This Row],[CONCAT]],'[1]Carnet de commande '!$AW$9:$BE$50813,8,FALSE),"Sous-poste")</f>
        <v/>
      </c>
      <c r="AK2224" s="865">
        <v>44879</v>
      </c>
      <c r="AL2224" s="575">
        <v>44904</v>
      </c>
      <c r="AM2224" s="575"/>
      <c r="AN2224" s="575" t="s">
        <v>1643</v>
      </c>
      <c r="AO2224" s="575" t="s">
        <v>2990</v>
      </c>
      <c r="AP2224" s="650"/>
      <c r="AQ2224" s="575"/>
      <c r="AR2224" s="585"/>
      <c r="AS2224" s="586">
        <f>IF(OR(Tableau3[[#This Row],[Criticité]]="EXP",Tableau3[[#This Row],[Criticité]]="RTN",Tableau3[[#This Row],[Criticité]]=""),1,0)</f>
        <v>1</v>
      </c>
      <c r="AT2224" s="586" t="e">
        <f>IF(Tableau3[[#This Row],[Delivery Reforecasted]]&lt;&gt;"",IF(WORKDAY.INTL(Tableau3[[#This Row],[Real shipment]],RECHANGES!$AS2429,1)&lt;=Tableau3[[#This Row],[Delivery Reforecasted]],"O","N"),IF(WORKDAY.INTL(Tableau3[[#This Row],[Real shipment]],RECHANGES!$AS2429,1)&lt;=Tableau3[[#This Row],[Requested delivery]],"O","N"))</f>
        <v>#VALUE!</v>
      </c>
      <c r="AU2224" s="587" t="e">
        <f>IF(Tableau3[[#This Row],[Requested delivery]]&lt;&gt;"",IF(WORKDAY.INTL(Tableau3[[#This Row],[Real shipment]],RECHANGES!$AS2429,1)&lt;=Tableau3[[#This Row],[Requested delivery]],"O","N"),IF(WORKDAY.INTL(Tableau3[[#This Row],[Real shipment]],RECHANGES!$AS2429,1)&lt;=Tableau3[[#This Row],[Delivery Reforecasted]],"O","N"))</f>
        <v>#VALUE!</v>
      </c>
      <c r="AV2224" s="586" t="str">
        <f>IF(Tableau3[[#This Row],[Reforecasted shipment]]&gt;=Tableau3[[#This Row],[Real shipment]],"O","N")</f>
        <v>N</v>
      </c>
      <c r="AW2224" s="587" t="str">
        <f>IF(Tableau3[[#This Row],[Real shipment]]&lt;&gt;"",MONTH(Tableau3[[#This Row],[Real shipment]]),"")</f>
        <v/>
      </c>
      <c r="AX2224" s="587" t="str">
        <f>IF(Tableau3[[#This Row],[Real shipment]]&lt;&gt;"",YEAR(Tableau3[[#This Row],[Real shipment]]),"")</f>
        <v/>
      </c>
      <c r="AY2224" s="587">
        <f>MONTH(Tableau3[[#This Row],[ENTRY DATE]])</f>
        <v>8</v>
      </c>
      <c r="AZ2224" s="587">
        <f>YEAR(Tableau3[[#This Row],[ENTRY DATE]])</f>
        <v>2022</v>
      </c>
      <c r="BA2224" s="576">
        <f>IFERROR(WEEKNUM(Tableau3[[#This Row],[Reforecasted shipment]]),"")</f>
        <v>50</v>
      </c>
      <c r="BB2224" s="576">
        <f>IFERROR(MONTH(Tableau3[[#This Row],[Reforecasted shipment]]),"")</f>
        <v>12</v>
      </c>
      <c r="BC2224" s="576">
        <f>IFERROR(YEAR(Tableau3[[#This Row],[Reforecasted shipment]]),"")</f>
        <v>2022</v>
      </c>
      <c r="BD2224" s="588">
        <f>IFERROR(VLOOKUP(Tableau3[[#This Row],[CUSTOMER PN]],Database!$A$1:$U$80002,13,FALSE),"0")*Tableau3[[#This Row],[QTY]]</f>
        <v>0.435</v>
      </c>
      <c r="BE2224" s="588">
        <f>IFERROR(VLOOKUP(Tableau3[[#This Row],[CUSTOMER PN]],Database!$A$1:$U$80002,16,FALSE),"0")*Tableau3[[#This Row],[QTY]]</f>
        <v>6.2110000000000003</v>
      </c>
      <c r="BF2224" s="588">
        <f>IFERROR(VLOOKUP(Tableau3[[#This Row],[CUSTOMER PN]],Database!$A$1:$U$80002,19,FALSE),"0")</f>
        <v>3.07</v>
      </c>
      <c r="BG2224" s="588">
        <f>Tableau3[[#This Row],[MANUF]]+Tableau3[[#This Row],[CONTRÔLE/TEST]]</f>
        <v>9.2810000000000006</v>
      </c>
      <c r="BH2224" s="588" t="str">
        <f>IFERROR(VLOOKUP(Tableau3[[#This Row],[CUSTOMER PN]],Database!$A$1:$U$80002,9,FALSE),"NA")</f>
        <v>NA</v>
      </c>
      <c r="BI2224" s="576"/>
      <c r="BJ2224" s="588"/>
      <c r="BK2224" s="589"/>
    </row>
    <row r="2225" spans="1:63" x14ac:dyDescent="0.25">
      <c r="A2225" s="574" t="str">
        <f>CONCATENATE(Tableau3[[#This Row],[CUSTOMER ORDER]],Tableau3[[#This Row],[ITEM]])</f>
        <v>2887725710_1</v>
      </c>
      <c r="B2225" s="575">
        <v>44784</v>
      </c>
      <c r="C2225" s="575" t="str">
        <f>IFERROR(VLOOKUP(Tableau3[[#This Row],[CUSTOMER PN]],Database!$A$1:$U$80002,3,FALSE),"")</f>
        <v>FABRICATION</v>
      </c>
      <c r="D2225" s="576" t="str">
        <f>IFERROR(VLOOKUP(Tableau3[[#This Row],[CUSTOMER PN]],Database!$A$1:$U$8066,20,FALSE),"TBD")</f>
        <v>SATAIR</v>
      </c>
      <c r="E2225" s="576" t="str">
        <f>IFERROR(VLOOKUP(Tableau3[[#This Row],[CUSTOMER PN]],Database!$A$1:$U$80002,2,FALSE),"")</f>
        <v>BUNDLE</v>
      </c>
      <c r="F2225" s="668">
        <v>28877257</v>
      </c>
      <c r="G2225" s="576" t="str">
        <f>IFERROR(VLOOKUP(Tableau3[[#This Row],[CONCAT]],'[1]Carnet de commande '!$AW$4:$AX$8553,2,FALSE),"NON-SPARES")</f>
        <v>NON-SPARES</v>
      </c>
      <c r="H2225" s="692" t="s">
        <v>4731</v>
      </c>
      <c r="I2225" s="577">
        <v>1</v>
      </c>
      <c r="J2225" s="67" t="s">
        <v>66</v>
      </c>
      <c r="K2225" s="718" t="s">
        <v>4429</v>
      </c>
      <c r="L2225" s="744" t="str">
        <f>IFERROR(VLOOKUP(Tableau3[[#This Row],[CUSTOMER PN]],Database!A$2:V$3058,21,FALSE),"")</f>
        <v>IS0060810M</v>
      </c>
      <c r="M2225" s="579" t="str">
        <f>IFERROR(IF(Tableau3[[#This Row],[PO TYPE]]="HA/REVENTE","NA",VLOOKUP(Tableau3[[#This Row],[CONCAT]],[2]Commandes!$A$1:$T$1073,20,FALSE)),"NON PRESENT INDUS")</f>
        <v>Terminé</v>
      </c>
      <c r="N2225" s="579">
        <v>48842</v>
      </c>
      <c r="O2225" s="579" t="str">
        <f>IF(Tableau3[[#This Row],[PO TYPE]]="HA/REVENTE","NA","")</f>
        <v/>
      </c>
      <c r="P2225" s="579">
        <v>6157391</v>
      </c>
      <c r="Q2225" s="776" t="str">
        <f>IF(Tableau3[[#This Row],[PO TYPE]]="HA/REVENTE","NA","")</f>
        <v/>
      </c>
      <c r="R2225" s="744" t="str">
        <f>IF(Tableau3[[#This Row],[PO TYPE]]="HA/REVENTE","NA","")</f>
        <v/>
      </c>
      <c r="S2225" s="580">
        <f>IF(Tableau3[[#This Row],[PO TYPE]]="HA/REVENTE","NA",IF(OR(COUNTIF(Tableau3[[#This Row],[N° DP/DA]],"*OF*"),ISNUMBER(Tableau3[[#This Row],[N° DP/DA]])),1,0))</f>
        <v>1</v>
      </c>
      <c r="T2225" s="580">
        <f>IF(Tableau3[[#This Row],[PO TYPE]]="HA/REVENTE","NA",IF(OR(COUNTIF(Tableau3[[#This Row],[Launched O/N]],"*OF*"),ISNUMBER(Tableau3[[#This Row],[Launched O/N]])),1,0))</f>
        <v>0</v>
      </c>
      <c r="U2225" s="581">
        <f>IFERROR((Tableau3[[#This Row],[50%]]*0.5+Tableau3[[#This Row],[50%2]]*0.5),"100%")</f>
        <v>0.5</v>
      </c>
      <c r="V2225" s="580">
        <v>1</v>
      </c>
      <c r="W2225" s="65">
        <v>44826</v>
      </c>
      <c r="X2225" s="582" t="str">
        <f>IFERROR(VLOOKUP(Tableau3[[#This Row],[CONCAT]],Confiés!A$1:AE$9820,30,FALSE),"NA")</f>
        <v>NA</v>
      </c>
      <c r="Y2225" s="583">
        <f t="shared" ref="Y2225:Y2256" si="8">SUMPRODUCT($V2225:$X2225,$V$1:$X$1)/SUMIF($V2225:$X2225,"&lt;&gt;NA",$V$1:$X$1)</f>
        <v>1</v>
      </c>
      <c r="Z2225" s="65">
        <v>44858</v>
      </c>
      <c r="AA2225" s="580">
        <v>0</v>
      </c>
      <c r="AB2225" s="580" t="s">
        <v>68</v>
      </c>
      <c r="AC2225" s="580" t="s">
        <v>68</v>
      </c>
      <c r="AD2225" s="581"/>
      <c r="AE2225" s="580" t="str">
        <f>IFERROR(VLOOKUP(Tableau3[[#This Row],[CONCAT]],'[3]RECHANGES Satair-Stelia'!$A$4:$O$200,15,FALSE),"")</f>
        <v/>
      </c>
      <c r="AF2225" s="916" t="str">
        <f>IFERROR(VLOOKUP(Tableau3[[#This Row],[CONCAT]],'[3]RECHANGES Satair-Stelia'!$A$4:$U$200,16,FALSE),"")</f>
        <v/>
      </c>
      <c r="AG2225" s="584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44874</v>
      </c>
      <c r="AH2225" s="57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44901</v>
      </c>
      <c r="AI2225" s="575" t="str">
        <f>IFERROR(VLOOKUP(Tableau3[[#This Row],[CONCAT]],'[1]Carnet de commande '!$AW$9:$BE$50813,9,FALSE),"Sous-poste")</f>
        <v>Sous-poste</v>
      </c>
      <c r="AJ2225" s="584" t="str">
        <f>IFERROR(VLOOKUP(Tableau3[[#This Row],[CONCAT]],'[1]Carnet de commande '!$AW$9:$BE$50813,8,FALSE),"Sous-poste")</f>
        <v>Sous-poste</v>
      </c>
      <c r="AK2225" s="865">
        <v>44879</v>
      </c>
      <c r="AL2225" s="575">
        <v>44904</v>
      </c>
      <c r="AM2225" s="575"/>
      <c r="AN2225" s="575" t="s">
        <v>1643</v>
      </c>
      <c r="AO2225" s="575" t="s">
        <v>2990</v>
      </c>
      <c r="AP2225" s="650"/>
      <c r="AQ2225" s="650"/>
      <c r="AR2225" s="585"/>
      <c r="AS2225" s="586">
        <f>IF(OR(Tableau3[[#This Row],[Criticité]]="EXP",Tableau3[[#This Row],[Criticité]]="RTN",Tableau3[[#This Row],[Criticité]]=""),1,0)</f>
        <v>1</v>
      </c>
      <c r="AT2225" s="586" t="e">
        <f>IF(Tableau3[[#This Row],[Delivery Reforecasted]]&lt;&gt;"",IF(WORKDAY.INTL(Tableau3[[#This Row],[Real shipment]],RECHANGES!$AS2430,1)&lt;=Tableau3[[#This Row],[Delivery Reforecasted]],"O","N"),IF(WORKDAY.INTL(Tableau3[[#This Row],[Real shipment]],RECHANGES!$AS2430,1)&lt;=Tableau3[[#This Row],[Requested delivery]],"O","N"))</f>
        <v>#VALUE!</v>
      </c>
      <c r="AU2225" s="587" t="e">
        <f>IF(Tableau3[[#This Row],[Requested delivery]]&lt;&gt;"",IF(WORKDAY.INTL(Tableau3[[#This Row],[Real shipment]],RECHANGES!$AS2430,1)&lt;=Tableau3[[#This Row],[Requested delivery]],"O","N"),IF(WORKDAY.INTL(Tableau3[[#This Row],[Real shipment]],RECHANGES!$AS2430,1)&lt;=Tableau3[[#This Row],[Delivery Reforecasted]],"O","N"))</f>
        <v>#VALUE!</v>
      </c>
      <c r="AV2225" s="586" t="str">
        <f>IF(Tableau3[[#This Row],[Reforecasted shipment]]&gt;=Tableau3[[#This Row],[Real shipment]],"O","N")</f>
        <v>N</v>
      </c>
      <c r="AW2225" s="587" t="e">
        <f>IF(Tableau3[[#This Row],[Real shipment]]&lt;&gt;"",MONTH(Tableau3[[#This Row],[Real shipment]]),"")</f>
        <v>#VALUE!</v>
      </c>
      <c r="AX2225" s="587" t="e">
        <f>IF(Tableau3[[#This Row],[Real shipment]]&lt;&gt;"",YEAR(Tableau3[[#This Row],[Real shipment]]),"")</f>
        <v>#VALUE!</v>
      </c>
      <c r="AY2225" s="587">
        <f>MONTH(Tableau3[[#This Row],[ENTRY DATE]])</f>
        <v>8</v>
      </c>
      <c r="AZ2225" s="587">
        <f>YEAR(Tableau3[[#This Row],[ENTRY DATE]])</f>
        <v>2022</v>
      </c>
      <c r="BA2225" s="576">
        <f>IFERROR(WEEKNUM(Tableau3[[#This Row],[Reforecasted shipment]]),"")</f>
        <v>50</v>
      </c>
      <c r="BB2225" s="576">
        <f>IFERROR(MONTH(Tableau3[[#This Row],[Reforecasted shipment]]),"")</f>
        <v>12</v>
      </c>
      <c r="BC2225" s="576">
        <f>IFERROR(YEAR(Tableau3[[#This Row],[Reforecasted shipment]]),"")</f>
        <v>2022</v>
      </c>
      <c r="BD2225" s="588">
        <f>IFERROR(VLOOKUP(Tableau3[[#This Row],[CUSTOMER PN]],Database!$A$1:$U$80002,13,FALSE),"0")*Tableau3[[#This Row],[QTY]]</f>
        <v>0.435</v>
      </c>
      <c r="BE2225" s="588">
        <f>IFERROR(VLOOKUP(Tableau3[[#This Row],[CUSTOMER PN]],Database!$A$1:$U$80002,16,FALSE),"0")*Tableau3[[#This Row],[QTY]]</f>
        <v>6.2110000000000003</v>
      </c>
      <c r="BF2225" s="588">
        <f>IFERROR(VLOOKUP(Tableau3[[#This Row],[CUSTOMER PN]],Database!$A$1:$U$80002,19,FALSE),"0")</f>
        <v>3.07</v>
      </c>
      <c r="BG2225" s="588">
        <f>Tableau3[[#This Row],[MANUF]]+Tableau3[[#This Row],[CONTRÔLE/TEST]]</f>
        <v>9.2810000000000006</v>
      </c>
      <c r="BH2225" s="588" t="str">
        <f>IFERROR(VLOOKUP(Tableau3[[#This Row],[CUSTOMER PN]],Database!$A$1:$U$80002,9,FALSE),"NA")</f>
        <v>NA</v>
      </c>
      <c r="BI2225" s="576"/>
      <c r="BJ2225" s="588"/>
      <c r="BK2225" s="589"/>
    </row>
    <row r="2226" spans="1:63" x14ac:dyDescent="0.25">
      <c r="A2226" s="574" t="str">
        <f>CONCATENATE(Tableau3[[#This Row],[CUSTOMER ORDER]],Tableau3[[#This Row],[ITEM]])</f>
        <v>2887725710_2</v>
      </c>
      <c r="B2226" s="575">
        <v>44784</v>
      </c>
      <c r="C2226" s="575" t="str">
        <f>IFERROR(VLOOKUP(Tableau3[[#This Row],[CUSTOMER PN]],Database!$A$1:$U$80002,3,FALSE),"")</f>
        <v>FABRICATION</v>
      </c>
      <c r="D2226" s="576" t="str">
        <f>IFERROR(VLOOKUP(Tableau3[[#This Row],[CUSTOMER PN]],Database!$A$1:$U$8066,20,FALSE),"TBD")</f>
        <v>SATAIR</v>
      </c>
      <c r="E2226" s="576" t="str">
        <f>IFERROR(VLOOKUP(Tableau3[[#This Row],[CUSTOMER PN]],Database!$A$1:$U$80002,2,FALSE),"")</f>
        <v>BUNDLE</v>
      </c>
      <c r="F2226" s="668">
        <v>28877257</v>
      </c>
      <c r="G2226" s="576" t="str">
        <f>IFERROR(VLOOKUP(Tableau3[[#This Row],[CONCAT]],'[1]Carnet de commande '!$AW$4:$AX$8553,2,FALSE),"NON-SPARES")</f>
        <v>NON-SPARES</v>
      </c>
      <c r="H2226" s="692" t="s">
        <v>4732</v>
      </c>
      <c r="I2226" s="577">
        <v>1</v>
      </c>
      <c r="J2226" s="67" t="s">
        <v>66</v>
      </c>
      <c r="K2226" s="718" t="s">
        <v>4429</v>
      </c>
      <c r="L2226" s="744" t="str">
        <f>IFERROR(VLOOKUP(Tableau3[[#This Row],[CUSTOMER PN]],Database!A$2:V$3058,21,FALSE),"")</f>
        <v>IS0060810M</v>
      </c>
      <c r="M2226" s="579" t="str">
        <f>IFERROR(IF(Tableau3[[#This Row],[PO TYPE]]="HA/REVENTE","NA",VLOOKUP(Tableau3[[#This Row],[CONCAT]],[2]Commandes!$A$1:$T$1073,20,FALSE)),"NON PRESENT INDUS")</f>
        <v>Terminé</v>
      </c>
      <c r="N2226" s="579">
        <v>48842</v>
      </c>
      <c r="O2226" s="579" t="str">
        <f>IF(Tableau3[[#This Row],[PO TYPE]]="HA/REVENTE","NA","")</f>
        <v/>
      </c>
      <c r="P2226" s="579">
        <v>6157392</v>
      </c>
      <c r="Q2226" s="776" t="str">
        <f>IF(Tableau3[[#This Row],[PO TYPE]]="HA/REVENTE","NA","")</f>
        <v/>
      </c>
      <c r="R2226" s="744" t="str">
        <f>IF(Tableau3[[#This Row],[PO TYPE]]="HA/REVENTE","NA","")</f>
        <v/>
      </c>
      <c r="S2226" s="580">
        <f>IF(Tableau3[[#This Row],[PO TYPE]]="HA/REVENTE","NA",IF(OR(COUNTIF(Tableau3[[#This Row],[N° DP/DA]],"*OF*"),ISNUMBER(Tableau3[[#This Row],[N° DP/DA]])),1,0))</f>
        <v>1</v>
      </c>
      <c r="T2226" s="580">
        <f>IF(Tableau3[[#This Row],[PO TYPE]]="HA/REVENTE","NA",IF(OR(COUNTIF(Tableau3[[#This Row],[Launched O/N]],"*OF*"),ISNUMBER(Tableau3[[#This Row],[Launched O/N]])),1,0))</f>
        <v>0</v>
      </c>
      <c r="U2226" s="581">
        <f>IFERROR((Tableau3[[#This Row],[50%]]*0.5+Tableau3[[#This Row],[50%2]]*0.5),"100%")</f>
        <v>0.5</v>
      </c>
      <c r="V2226" s="580">
        <v>1</v>
      </c>
      <c r="W2226" s="65">
        <v>44826</v>
      </c>
      <c r="X2226" s="582" t="str">
        <f>IFERROR(VLOOKUP(Tableau3[[#This Row],[CONCAT]],Confiés!A$1:AE$9820,30,FALSE),"NA")</f>
        <v>NA</v>
      </c>
      <c r="Y2226" s="583">
        <f t="shared" si="8"/>
        <v>1</v>
      </c>
      <c r="Z2226" s="65">
        <v>44858</v>
      </c>
      <c r="AA2226" s="580">
        <v>0</v>
      </c>
      <c r="AB2226" s="580" t="s">
        <v>68</v>
      </c>
      <c r="AC2226" s="580" t="s">
        <v>68</v>
      </c>
      <c r="AD2226" s="581"/>
      <c r="AE2226" s="580" t="str">
        <f>IFERROR(VLOOKUP(Tableau3[[#This Row],[CONCAT]],'[3]RECHANGES Satair-Stelia'!$A$4:$O$200,15,FALSE),"")</f>
        <v/>
      </c>
      <c r="AF2226" s="916" t="str">
        <f>IFERROR(VLOOKUP(Tableau3[[#This Row],[CONCAT]],'[3]RECHANGES Satair-Stelia'!$A$4:$U$200,16,FALSE),"")</f>
        <v/>
      </c>
      <c r="AG2226" s="584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44874</v>
      </c>
      <c r="AH2226" s="57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44901</v>
      </c>
      <c r="AI2226" s="575" t="str">
        <f>IFERROR(VLOOKUP(Tableau3[[#This Row],[CONCAT]],'[1]Carnet de commande '!$AW$9:$BE$50813,9,FALSE),"Sous-poste")</f>
        <v>Sous-poste</v>
      </c>
      <c r="AJ2226" s="584" t="str">
        <f>IFERROR(VLOOKUP(Tableau3[[#This Row],[CONCAT]],'[1]Carnet de commande '!$AW$9:$BE$50813,8,FALSE),"Sous-poste")</f>
        <v>Sous-poste</v>
      </c>
      <c r="AK2226" s="865">
        <v>44879</v>
      </c>
      <c r="AL2226" s="575">
        <v>44904</v>
      </c>
      <c r="AM2226" s="575"/>
      <c r="AN2226" s="575" t="s">
        <v>1643</v>
      </c>
      <c r="AO2226" s="575" t="s">
        <v>2990</v>
      </c>
      <c r="AP2226" s="575"/>
      <c r="AQ2226" s="575"/>
      <c r="AR2226" s="585"/>
      <c r="AS2226" s="586">
        <f>IF(OR(Tableau3[[#This Row],[Criticité]]="EXP",Tableau3[[#This Row],[Criticité]]="RTN",Tableau3[[#This Row],[Criticité]]=""),1,0)</f>
        <v>1</v>
      </c>
      <c r="AT2226" s="586" t="e">
        <f>IF(Tableau3[[#This Row],[Delivery Reforecasted]]&lt;&gt;"",IF(WORKDAY.INTL(Tableau3[[#This Row],[Real shipment]],RECHANGES!$AS2431,1)&lt;=Tableau3[[#This Row],[Delivery Reforecasted]],"O","N"),IF(WORKDAY.INTL(Tableau3[[#This Row],[Real shipment]],RECHANGES!$AS2431,1)&lt;=Tableau3[[#This Row],[Requested delivery]],"O","N"))</f>
        <v>#VALUE!</v>
      </c>
      <c r="AU2226" s="587" t="e">
        <f>IF(Tableau3[[#This Row],[Requested delivery]]&lt;&gt;"",IF(WORKDAY.INTL(Tableau3[[#This Row],[Real shipment]],RECHANGES!$AS2431,1)&lt;=Tableau3[[#This Row],[Requested delivery]],"O","N"),IF(WORKDAY.INTL(Tableau3[[#This Row],[Real shipment]],RECHANGES!$AS2431,1)&lt;=Tableau3[[#This Row],[Delivery Reforecasted]],"O","N"))</f>
        <v>#VALUE!</v>
      </c>
      <c r="AV2226" s="586" t="str">
        <f>IF(Tableau3[[#This Row],[Reforecasted shipment]]&gt;=Tableau3[[#This Row],[Real shipment]],"O","N")</f>
        <v>N</v>
      </c>
      <c r="AW2226" s="587" t="e">
        <f>IF(Tableau3[[#This Row],[Real shipment]]&lt;&gt;"",MONTH(Tableau3[[#This Row],[Real shipment]]),"")</f>
        <v>#VALUE!</v>
      </c>
      <c r="AX2226" s="587" t="e">
        <f>IF(Tableau3[[#This Row],[Real shipment]]&lt;&gt;"",YEAR(Tableau3[[#This Row],[Real shipment]]),"")</f>
        <v>#VALUE!</v>
      </c>
      <c r="AY2226" s="587">
        <f>MONTH(Tableau3[[#This Row],[ENTRY DATE]])</f>
        <v>8</v>
      </c>
      <c r="AZ2226" s="587">
        <f>YEAR(Tableau3[[#This Row],[ENTRY DATE]])</f>
        <v>2022</v>
      </c>
      <c r="BA2226" s="576">
        <f>IFERROR(WEEKNUM(Tableau3[[#This Row],[Reforecasted shipment]]),"")</f>
        <v>50</v>
      </c>
      <c r="BB2226" s="576">
        <f>IFERROR(MONTH(Tableau3[[#This Row],[Reforecasted shipment]]),"")</f>
        <v>12</v>
      </c>
      <c r="BC2226" s="576">
        <f>IFERROR(YEAR(Tableau3[[#This Row],[Reforecasted shipment]]),"")</f>
        <v>2022</v>
      </c>
      <c r="BD2226" s="588">
        <f>IFERROR(VLOOKUP(Tableau3[[#This Row],[CUSTOMER PN]],Database!$A$1:$U$80002,13,FALSE),"0")*Tableau3[[#This Row],[QTY]]</f>
        <v>0.435</v>
      </c>
      <c r="BE2226" s="588">
        <f>IFERROR(VLOOKUP(Tableau3[[#This Row],[CUSTOMER PN]],Database!$A$1:$U$80002,16,FALSE),"0")*Tableau3[[#This Row],[QTY]]</f>
        <v>6.2110000000000003</v>
      </c>
      <c r="BF2226" s="588">
        <f>IFERROR(VLOOKUP(Tableau3[[#This Row],[CUSTOMER PN]],Database!$A$1:$U$80002,19,FALSE),"0")</f>
        <v>3.07</v>
      </c>
      <c r="BG2226" s="588">
        <f>Tableau3[[#This Row],[MANUF]]+Tableau3[[#This Row],[CONTRÔLE/TEST]]</f>
        <v>9.2810000000000006</v>
      </c>
      <c r="BH2226" s="588" t="str">
        <f>IFERROR(VLOOKUP(Tableau3[[#This Row],[CUSTOMER PN]],Database!$A$1:$U$80002,9,FALSE),"NA")</f>
        <v>NA</v>
      </c>
      <c r="BI2226" s="576"/>
      <c r="BJ2226" s="588"/>
      <c r="BK2226" s="589"/>
    </row>
    <row r="2227" spans="1:63" x14ac:dyDescent="0.25">
      <c r="A2227" s="574" t="str">
        <f>CONCATENATE(Tableau3[[#This Row],[CUSTOMER ORDER]],Tableau3[[#This Row],[ITEM]])</f>
        <v>2887725710_3</v>
      </c>
      <c r="B2227" s="575">
        <v>44784</v>
      </c>
      <c r="C2227" s="575" t="str">
        <f>IFERROR(VLOOKUP(Tableau3[[#This Row],[CUSTOMER PN]],Database!$A$1:$U$80002,3,FALSE),"")</f>
        <v>FABRICATION</v>
      </c>
      <c r="D2227" s="576" t="str">
        <f>IFERROR(VLOOKUP(Tableau3[[#This Row],[CUSTOMER PN]],Database!$A$1:$U$8066,20,FALSE),"TBD")</f>
        <v>SATAIR</v>
      </c>
      <c r="E2227" s="576" t="str">
        <f>IFERROR(VLOOKUP(Tableau3[[#This Row],[CUSTOMER PN]],Database!$A$1:$U$80002,2,FALSE),"")</f>
        <v>BUNDLE</v>
      </c>
      <c r="F2227" s="668">
        <v>28877257</v>
      </c>
      <c r="G2227" s="576" t="str">
        <f>IFERROR(VLOOKUP(Tableau3[[#This Row],[CONCAT]],'[1]Carnet de commande '!$AW$4:$AX$8553,2,FALSE),"NON-SPARES")</f>
        <v>NON-SPARES</v>
      </c>
      <c r="H2227" s="692" t="s">
        <v>4733</v>
      </c>
      <c r="I2227" s="577">
        <v>1</v>
      </c>
      <c r="J2227" s="67" t="s">
        <v>66</v>
      </c>
      <c r="K2227" s="718" t="s">
        <v>4429</v>
      </c>
      <c r="L2227" s="744" t="str">
        <f>IFERROR(VLOOKUP(Tableau3[[#This Row],[CUSTOMER PN]],Database!A$2:V$3058,21,FALSE),"")</f>
        <v>IS0060810M</v>
      </c>
      <c r="M2227" s="579" t="str">
        <f>IFERROR(IF(Tableau3[[#This Row],[PO TYPE]]="HA/REVENTE","NA",VLOOKUP(Tableau3[[#This Row],[CONCAT]],[2]Commandes!$A$1:$T$1073,20,FALSE)),"NON PRESENT INDUS")</f>
        <v>Terminé</v>
      </c>
      <c r="N2227" s="579">
        <v>48842</v>
      </c>
      <c r="O2227" s="579" t="str">
        <f>IF(Tableau3[[#This Row],[PO TYPE]]="HA/REVENTE","NA","")</f>
        <v/>
      </c>
      <c r="P2227" s="579">
        <v>6157393</v>
      </c>
      <c r="Q2227" s="776" t="str">
        <f>IF(Tableau3[[#This Row],[PO TYPE]]="HA/REVENTE","NA","")</f>
        <v/>
      </c>
      <c r="R2227" s="744" t="str">
        <f>IF(Tableau3[[#This Row],[PO TYPE]]="HA/REVENTE","NA","")</f>
        <v/>
      </c>
      <c r="S2227" s="580">
        <f>IF(Tableau3[[#This Row],[PO TYPE]]="HA/REVENTE","NA",IF(OR(COUNTIF(Tableau3[[#This Row],[N° DP/DA]],"*OF*"),ISNUMBER(Tableau3[[#This Row],[N° DP/DA]])),1,0))</f>
        <v>1</v>
      </c>
      <c r="T2227" s="580">
        <f>IF(Tableau3[[#This Row],[PO TYPE]]="HA/REVENTE","NA",IF(OR(COUNTIF(Tableau3[[#This Row],[Launched O/N]],"*OF*"),ISNUMBER(Tableau3[[#This Row],[Launched O/N]])),1,0))</f>
        <v>0</v>
      </c>
      <c r="U2227" s="581">
        <f>IFERROR((Tableau3[[#This Row],[50%]]*0.5+Tableau3[[#This Row],[50%2]]*0.5),"100%")</f>
        <v>0.5</v>
      </c>
      <c r="V2227" s="580">
        <v>1</v>
      </c>
      <c r="W2227" s="65">
        <v>44826</v>
      </c>
      <c r="X2227" s="582" t="str">
        <f>IFERROR(VLOOKUP(Tableau3[[#This Row],[CONCAT]],Confiés!A$1:AE$9820,30,FALSE),"NA")</f>
        <v>NA</v>
      </c>
      <c r="Y2227" s="583">
        <f t="shared" si="8"/>
        <v>1</v>
      </c>
      <c r="Z2227" s="65">
        <v>44858</v>
      </c>
      <c r="AA2227" s="580">
        <v>0</v>
      </c>
      <c r="AB2227" s="580" t="s">
        <v>68</v>
      </c>
      <c r="AC2227" s="580" t="s">
        <v>68</v>
      </c>
      <c r="AD2227" s="581"/>
      <c r="AE2227" s="580" t="str">
        <f>IFERROR(VLOOKUP(Tableau3[[#This Row],[CONCAT]],'[3]RECHANGES Satair-Stelia'!$A$4:$O$200,15,FALSE),"")</f>
        <v/>
      </c>
      <c r="AF2227" s="916" t="str">
        <f>IFERROR(VLOOKUP(Tableau3[[#This Row],[CONCAT]],'[3]RECHANGES Satair-Stelia'!$A$4:$U$200,16,FALSE),"")</f>
        <v/>
      </c>
      <c r="AG2227" s="584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44874</v>
      </c>
      <c r="AH2227" s="57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44901</v>
      </c>
      <c r="AI2227" s="575" t="str">
        <f>IFERROR(VLOOKUP(Tableau3[[#This Row],[CONCAT]],'[1]Carnet de commande '!$AW$9:$BE$50813,9,FALSE),"Sous-poste")</f>
        <v>Sous-poste</v>
      </c>
      <c r="AJ2227" s="584" t="str">
        <f>IFERROR(VLOOKUP(Tableau3[[#This Row],[CONCAT]],'[1]Carnet de commande '!$AW$9:$BE$50813,8,FALSE),"Sous-poste")</f>
        <v>Sous-poste</v>
      </c>
      <c r="AK2227" s="865">
        <v>44879</v>
      </c>
      <c r="AL2227" s="575">
        <v>44904</v>
      </c>
      <c r="AM2227" s="575"/>
      <c r="AN2227" s="575" t="s">
        <v>1643</v>
      </c>
      <c r="AO2227" s="575" t="s">
        <v>2990</v>
      </c>
      <c r="AP2227" s="575"/>
      <c r="AQ2227" s="575"/>
      <c r="AR2227" s="585"/>
      <c r="AS2227" s="586">
        <f>IF(OR(Tableau3[[#This Row],[Criticité]]="EXP",Tableau3[[#This Row],[Criticité]]="RTN",Tableau3[[#This Row],[Criticité]]=""),1,0)</f>
        <v>1</v>
      </c>
      <c r="AT2227" s="586" t="e">
        <f>IF(Tableau3[[#This Row],[Delivery Reforecasted]]&lt;&gt;"",IF(WORKDAY.INTL(Tableau3[[#This Row],[Real shipment]],RECHANGES!$AS2432,1)&lt;=Tableau3[[#This Row],[Delivery Reforecasted]],"O","N"),IF(WORKDAY.INTL(Tableau3[[#This Row],[Real shipment]],RECHANGES!$AS2432,1)&lt;=Tableau3[[#This Row],[Requested delivery]],"O","N"))</f>
        <v>#VALUE!</v>
      </c>
      <c r="AU2227" s="587" t="e">
        <f>IF(Tableau3[[#This Row],[Requested delivery]]&lt;&gt;"",IF(WORKDAY.INTL(Tableau3[[#This Row],[Real shipment]],RECHANGES!$AS2432,1)&lt;=Tableau3[[#This Row],[Requested delivery]],"O","N"),IF(WORKDAY.INTL(Tableau3[[#This Row],[Real shipment]],RECHANGES!$AS2432,1)&lt;=Tableau3[[#This Row],[Delivery Reforecasted]],"O","N"))</f>
        <v>#VALUE!</v>
      </c>
      <c r="AV2227" s="586" t="str">
        <f>IF(Tableau3[[#This Row],[Reforecasted shipment]]&gt;=Tableau3[[#This Row],[Real shipment]],"O","N")</f>
        <v>N</v>
      </c>
      <c r="AW2227" s="587" t="e">
        <f>IF(Tableau3[[#This Row],[Real shipment]]&lt;&gt;"",MONTH(Tableau3[[#This Row],[Real shipment]]),"")</f>
        <v>#VALUE!</v>
      </c>
      <c r="AX2227" s="587" t="e">
        <f>IF(Tableau3[[#This Row],[Real shipment]]&lt;&gt;"",YEAR(Tableau3[[#This Row],[Real shipment]]),"")</f>
        <v>#VALUE!</v>
      </c>
      <c r="AY2227" s="587">
        <f>MONTH(Tableau3[[#This Row],[ENTRY DATE]])</f>
        <v>8</v>
      </c>
      <c r="AZ2227" s="587">
        <f>YEAR(Tableau3[[#This Row],[ENTRY DATE]])</f>
        <v>2022</v>
      </c>
      <c r="BA2227" s="576">
        <f>IFERROR(WEEKNUM(Tableau3[[#This Row],[Reforecasted shipment]]),"")</f>
        <v>50</v>
      </c>
      <c r="BB2227" s="576">
        <f>IFERROR(MONTH(Tableau3[[#This Row],[Reforecasted shipment]]),"")</f>
        <v>12</v>
      </c>
      <c r="BC2227" s="576">
        <f>IFERROR(YEAR(Tableau3[[#This Row],[Reforecasted shipment]]),"")</f>
        <v>2022</v>
      </c>
      <c r="BD2227" s="588">
        <f>IFERROR(VLOOKUP(Tableau3[[#This Row],[CUSTOMER PN]],Database!$A$1:$U$80002,13,FALSE),"0")*Tableau3[[#This Row],[QTY]]</f>
        <v>0.435</v>
      </c>
      <c r="BE2227" s="588">
        <f>IFERROR(VLOOKUP(Tableau3[[#This Row],[CUSTOMER PN]],Database!$A$1:$U$80002,16,FALSE),"0")*Tableau3[[#This Row],[QTY]]</f>
        <v>6.2110000000000003</v>
      </c>
      <c r="BF2227" s="588">
        <f>IFERROR(VLOOKUP(Tableau3[[#This Row],[CUSTOMER PN]],Database!$A$1:$U$80002,19,FALSE),"0")</f>
        <v>3.07</v>
      </c>
      <c r="BG2227" s="588">
        <f>Tableau3[[#This Row],[MANUF]]+Tableau3[[#This Row],[CONTRÔLE/TEST]]</f>
        <v>9.2810000000000006</v>
      </c>
      <c r="BH2227" s="588" t="str">
        <f>IFERROR(VLOOKUP(Tableau3[[#This Row],[CUSTOMER PN]],Database!$A$1:$U$80002,9,FALSE),"NA")</f>
        <v>NA</v>
      </c>
      <c r="BI2227" s="576"/>
      <c r="BJ2227" s="588"/>
      <c r="BK2227" s="589"/>
    </row>
    <row r="2228" spans="1:63" x14ac:dyDescent="0.25">
      <c r="A2228" s="574" t="str">
        <f>CONCATENATE(Tableau3[[#This Row],[CUSTOMER ORDER]],Tableau3[[#This Row],[ITEM]])</f>
        <v>2887725710_4</v>
      </c>
      <c r="B2228" s="575">
        <v>44784</v>
      </c>
      <c r="C2228" s="575" t="str">
        <f>IFERROR(VLOOKUP(Tableau3[[#This Row],[CUSTOMER PN]],Database!$A$1:$U$80002,3,FALSE),"")</f>
        <v>FABRICATION</v>
      </c>
      <c r="D2228" s="576" t="str">
        <f>IFERROR(VLOOKUP(Tableau3[[#This Row],[CUSTOMER PN]],Database!$A$1:$U$8066,20,FALSE),"TBD")</f>
        <v>SATAIR</v>
      </c>
      <c r="E2228" s="576" t="str">
        <f>IFERROR(VLOOKUP(Tableau3[[#This Row],[CUSTOMER PN]],Database!$A$1:$U$80002,2,FALSE),"")</f>
        <v>BUNDLE</v>
      </c>
      <c r="F2228" s="668">
        <v>28877257</v>
      </c>
      <c r="G2228" s="576" t="str">
        <f>IFERROR(VLOOKUP(Tableau3[[#This Row],[CONCAT]],'[1]Carnet de commande '!$AW$4:$AX$8553,2,FALSE),"NON-SPARES")</f>
        <v>NON-SPARES</v>
      </c>
      <c r="H2228" s="692" t="s">
        <v>4734</v>
      </c>
      <c r="I2228" s="577">
        <v>1</v>
      </c>
      <c r="J2228" s="67" t="s">
        <v>66</v>
      </c>
      <c r="K2228" s="718" t="s">
        <v>4429</v>
      </c>
      <c r="L2228" s="744" t="str">
        <f>IFERROR(VLOOKUP(Tableau3[[#This Row],[CUSTOMER PN]],Database!A$2:V$3058,21,FALSE),"")</f>
        <v>IS0060810M</v>
      </c>
      <c r="M2228" s="579" t="str">
        <f>IFERROR(IF(Tableau3[[#This Row],[PO TYPE]]="HA/REVENTE","NA",VLOOKUP(Tableau3[[#This Row],[CONCAT]],[2]Commandes!$A$1:$T$1073,20,FALSE)),"NON PRESENT INDUS")</f>
        <v>Terminé</v>
      </c>
      <c r="N2228" s="579">
        <v>48842</v>
      </c>
      <c r="O2228" s="579" t="str">
        <f>IF(Tableau3[[#This Row],[PO TYPE]]="HA/REVENTE","NA","")</f>
        <v/>
      </c>
      <c r="P2228" s="579">
        <v>6157394</v>
      </c>
      <c r="Q2228" s="776" t="str">
        <f>IF(Tableau3[[#This Row],[PO TYPE]]="HA/REVENTE","NA","")</f>
        <v/>
      </c>
      <c r="R2228" s="744" t="str">
        <f>IF(Tableau3[[#This Row],[PO TYPE]]="HA/REVENTE","NA","")</f>
        <v/>
      </c>
      <c r="S2228" s="580">
        <f>IF(Tableau3[[#This Row],[PO TYPE]]="HA/REVENTE","NA",IF(OR(COUNTIF(Tableau3[[#This Row],[N° DP/DA]],"*OF*"),ISNUMBER(Tableau3[[#This Row],[N° DP/DA]])),1,0))</f>
        <v>1</v>
      </c>
      <c r="T2228" s="580">
        <f>IF(Tableau3[[#This Row],[PO TYPE]]="HA/REVENTE","NA",IF(OR(COUNTIF(Tableau3[[#This Row],[Launched O/N]],"*OF*"),ISNUMBER(Tableau3[[#This Row],[Launched O/N]])),1,0))</f>
        <v>0</v>
      </c>
      <c r="U2228" s="581">
        <f>IFERROR((Tableau3[[#This Row],[50%]]*0.5+Tableau3[[#This Row],[50%2]]*0.5),"100%")</f>
        <v>0.5</v>
      </c>
      <c r="V2228" s="580">
        <v>1</v>
      </c>
      <c r="W2228" s="65">
        <v>44826</v>
      </c>
      <c r="X2228" s="582" t="str">
        <f>IFERROR(VLOOKUP(Tableau3[[#This Row],[CONCAT]],Confiés!A$1:AE$9820,30,FALSE),"NA")</f>
        <v>NA</v>
      </c>
      <c r="Y2228" s="583">
        <f t="shared" si="8"/>
        <v>1</v>
      </c>
      <c r="Z2228" s="65">
        <v>44858</v>
      </c>
      <c r="AA2228" s="580">
        <v>0</v>
      </c>
      <c r="AB2228" s="580" t="s">
        <v>68</v>
      </c>
      <c r="AC2228" s="580" t="s">
        <v>68</v>
      </c>
      <c r="AD2228" s="581"/>
      <c r="AE2228" s="580" t="str">
        <f>IFERROR(VLOOKUP(Tableau3[[#This Row],[CONCAT]],'[3]RECHANGES Satair-Stelia'!$A$4:$O$200,15,FALSE),"")</f>
        <v/>
      </c>
      <c r="AF2228" s="916" t="str">
        <f>IFERROR(VLOOKUP(Tableau3[[#This Row],[CONCAT]],'[3]RECHANGES Satair-Stelia'!$A$4:$U$200,16,FALSE),"")</f>
        <v/>
      </c>
      <c r="AG2228" s="584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44874</v>
      </c>
      <c r="AH2228" s="57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44901</v>
      </c>
      <c r="AI2228" s="575" t="str">
        <f>IFERROR(VLOOKUP(Tableau3[[#This Row],[CONCAT]],'[1]Carnet de commande '!$AW$9:$BE$50813,9,FALSE),"Sous-poste")</f>
        <v>Sous-poste</v>
      </c>
      <c r="AJ2228" s="584" t="str">
        <f>IFERROR(VLOOKUP(Tableau3[[#This Row],[CONCAT]],'[1]Carnet de commande '!$AW$9:$BE$50813,8,FALSE),"Sous-poste")</f>
        <v>Sous-poste</v>
      </c>
      <c r="AK2228" s="865">
        <v>44879</v>
      </c>
      <c r="AL2228" s="575">
        <v>44904</v>
      </c>
      <c r="AM2228" s="575"/>
      <c r="AN2228" s="575" t="s">
        <v>1643</v>
      </c>
      <c r="AO2228" s="575" t="s">
        <v>2990</v>
      </c>
      <c r="AP2228" s="575"/>
      <c r="AQ2228" s="575"/>
      <c r="AR2228" s="585"/>
      <c r="AS2228" s="586">
        <f>IF(OR(Tableau3[[#This Row],[Criticité]]="EXP",Tableau3[[#This Row],[Criticité]]="RTN",Tableau3[[#This Row],[Criticité]]=""),1,0)</f>
        <v>1</v>
      </c>
      <c r="AT2228" s="586" t="e">
        <f>IF(Tableau3[[#This Row],[Delivery Reforecasted]]&lt;&gt;"",IF(WORKDAY.INTL(Tableau3[[#This Row],[Real shipment]],RECHANGES!$AS2433,1)&lt;=Tableau3[[#This Row],[Delivery Reforecasted]],"O","N"),IF(WORKDAY.INTL(Tableau3[[#This Row],[Real shipment]],RECHANGES!$AS2433,1)&lt;=Tableau3[[#This Row],[Requested delivery]],"O","N"))</f>
        <v>#VALUE!</v>
      </c>
      <c r="AU2228" s="587" t="e">
        <f>IF(Tableau3[[#This Row],[Requested delivery]]&lt;&gt;"",IF(WORKDAY.INTL(Tableau3[[#This Row],[Real shipment]],RECHANGES!$AS2433,1)&lt;=Tableau3[[#This Row],[Requested delivery]],"O","N"),IF(WORKDAY.INTL(Tableau3[[#This Row],[Real shipment]],RECHANGES!$AS2433,1)&lt;=Tableau3[[#This Row],[Delivery Reforecasted]],"O","N"))</f>
        <v>#VALUE!</v>
      </c>
      <c r="AV2228" s="586" t="str">
        <f>IF(Tableau3[[#This Row],[Reforecasted shipment]]&gt;=Tableau3[[#This Row],[Real shipment]],"O","N")</f>
        <v>N</v>
      </c>
      <c r="AW2228" s="587" t="e">
        <f>IF(Tableau3[[#This Row],[Real shipment]]&lt;&gt;"",MONTH(Tableau3[[#This Row],[Real shipment]]),"")</f>
        <v>#VALUE!</v>
      </c>
      <c r="AX2228" s="587" t="e">
        <f>IF(Tableau3[[#This Row],[Real shipment]]&lt;&gt;"",YEAR(Tableau3[[#This Row],[Real shipment]]),"")</f>
        <v>#VALUE!</v>
      </c>
      <c r="AY2228" s="587">
        <f>MONTH(Tableau3[[#This Row],[ENTRY DATE]])</f>
        <v>8</v>
      </c>
      <c r="AZ2228" s="587">
        <f>YEAR(Tableau3[[#This Row],[ENTRY DATE]])</f>
        <v>2022</v>
      </c>
      <c r="BA2228" s="576">
        <f>IFERROR(WEEKNUM(Tableau3[[#This Row],[Reforecasted shipment]]),"")</f>
        <v>50</v>
      </c>
      <c r="BB2228" s="576">
        <f>IFERROR(MONTH(Tableau3[[#This Row],[Reforecasted shipment]]),"")</f>
        <v>12</v>
      </c>
      <c r="BC2228" s="576">
        <f>IFERROR(YEAR(Tableau3[[#This Row],[Reforecasted shipment]]),"")</f>
        <v>2022</v>
      </c>
      <c r="BD2228" s="588">
        <f>IFERROR(VLOOKUP(Tableau3[[#This Row],[CUSTOMER PN]],Database!$A$1:$U$80002,13,FALSE),"0")*Tableau3[[#This Row],[QTY]]</f>
        <v>0.435</v>
      </c>
      <c r="BE2228" s="588">
        <f>IFERROR(VLOOKUP(Tableau3[[#This Row],[CUSTOMER PN]],Database!$A$1:$U$80002,16,FALSE),"0")*Tableau3[[#This Row],[QTY]]</f>
        <v>6.2110000000000003</v>
      </c>
      <c r="BF2228" s="588">
        <f>IFERROR(VLOOKUP(Tableau3[[#This Row],[CUSTOMER PN]],Database!$A$1:$U$80002,19,FALSE),"0")</f>
        <v>3.07</v>
      </c>
      <c r="BG2228" s="588">
        <f>Tableau3[[#This Row],[MANUF]]+Tableau3[[#This Row],[CONTRÔLE/TEST]]</f>
        <v>9.2810000000000006</v>
      </c>
      <c r="BH2228" s="588" t="str">
        <f>IFERROR(VLOOKUP(Tableau3[[#This Row],[CUSTOMER PN]],Database!$A$1:$U$80002,9,FALSE),"NA")</f>
        <v>NA</v>
      </c>
      <c r="BI2228" s="576"/>
      <c r="BJ2228" s="588"/>
      <c r="BK2228" s="589"/>
    </row>
    <row r="2229" spans="1:63" x14ac:dyDescent="0.25">
      <c r="A2229" s="503" t="str">
        <f>CONCATENATE(Tableau3[[#This Row],[CUSTOMER ORDER]],Tableau3[[#This Row],[ITEM]])</f>
        <v>490004447720</v>
      </c>
      <c r="B2229" s="504">
        <v>44704</v>
      </c>
      <c r="C2229" s="504" t="str">
        <f>IFERROR(VLOOKUP(Tableau3[[#This Row],[CUSTOMER PN]],Database!$A$1:$U$80002,3,FALSE),"")</f>
        <v>HA/REVENTE</v>
      </c>
      <c r="D2229" s="505" t="str">
        <f>IFERROR(VLOOKUP(Tableau3[[#This Row],[CUSTOMER PN]],Database!$A$1:$U$8066,20,FALSE),"TBD")</f>
        <v>STELIA</v>
      </c>
      <c r="E2229" s="505" t="str">
        <f>IFERROR(VLOOKUP(Tableau3[[#This Row],[CUSTOMER PN]],Database!$A$1:$U$80002,2,FALSE),"")</f>
        <v>PROTECTION</v>
      </c>
      <c r="F2229" s="661">
        <v>4900044477</v>
      </c>
      <c r="G2229" s="505" t="str">
        <f>IFERROR(VLOOKUP(Tableau3[[#This Row],[CONCAT]],'[1]Carnet de commande '!$AW$4:$AX$8553,2,FALSE),"NON-SPARES")</f>
        <v>177205</v>
      </c>
      <c r="H2229" s="686">
        <v>20</v>
      </c>
      <c r="I2229" s="506">
        <v>3</v>
      </c>
      <c r="J2229" s="507" t="s">
        <v>159</v>
      </c>
      <c r="K2229" s="709" t="s">
        <v>3498</v>
      </c>
      <c r="L2229" s="740" t="str">
        <f>IFERROR(VLOOKUP(Tableau3[[#This Row],[CUSTOMER PN]],Database!A$2:V$3058,21,FALSE),"")</f>
        <v>IS0060011S</v>
      </c>
      <c r="M2229" s="508" t="str">
        <f>IFERROR(IF(Tableau3[[#This Row],[PO TYPE]]="HA/REVENTE","NA",VLOOKUP(Tableau3[[#This Row],[CONCAT]],[2]Commandes!$A$1:$T$1073,20,FALSE)),"NON PRESENT INDUS")</f>
        <v>NA</v>
      </c>
      <c r="N2229" s="508">
        <v>48843</v>
      </c>
      <c r="O2229" s="508" t="str">
        <f>IF(Tableau3[[#This Row],[PO TYPE]]="HA/REVENTE","NA","")</f>
        <v>NA</v>
      </c>
      <c r="P2229" s="508" t="s">
        <v>68</v>
      </c>
      <c r="Q2229" s="773" t="str">
        <f>IF(Tableau3[[#This Row],[PO TYPE]]="HA/REVENTE","NA","")</f>
        <v>NA</v>
      </c>
      <c r="R2229" s="740" t="str">
        <f>IF(Tableau3[[#This Row],[PO TYPE]]="HA/REVENTE","NA","")</f>
        <v>NA</v>
      </c>
      <c r="S2229" s="509" t="str">
        <f>IF(Tableau3[[#This Row],[PO TYPE]]="HA/REVENTE","NA",IF(OR(COUNTIF(Tableau3[[#This Row],[N° DP/DA]],"*OF*"),ISNUMBER(Tableau3[[#This Row],[N° DP/DA]])),1,0))</f>
        <v>NA</v>
      </c>
      <c r="T2229" s="509" t="str">
        <f>IF(Tableau3[[#This Row],[PO TYPE]]="HA/REVENTE","NA",IF(OR(COUNTIF(Tableau3[[#This Row],[Launched O/N]],"*OF*"),ISNUMBER(Tableau3[[#This Row],[Launched O/N]])),1,0))</f>
        <v>NA</v>
      </c>
      <c r="U2229" s="510" t="str">
        <f>IFERROR((Tableau3[[#This Row],[50%]]*0.5+Tableau3[[#This Row],[50%2]]*0.5),"100%")</f>
        <v>100%</v>
      </c>
      <c r="V2229" s="70">
        <v>1</v>
      </c>
      <c r="W2229" s="504">
        <v>44812</v>
      </c>
      <c r="X2229" s="511" t="str">
        <f>IFERROR(VLOOKUP(Tableau3[[#This Row],[CONCAT]],Confiés!A$1:AE$9820,30,FALSE),"NA")</f>
        <v>NA</v>
      </c>
      <c r="Y2229" s="512">
        <f t="shared" si="8"/>
        <v>1</v>
      </c>
      <c r="Z2229" s="65" t="s">
        <v>68</v>
      </c>
      <c r="AA2229" s="70" t="s">
        <v>68</v>
      </c>
      <c r="AB2229" s="509"/>
      <c r="AC2229" s="509" t="s">
        <v>68</v>
      </c>
      <c r="AD2229" s="510"/>
      <c r="AE2229" s="509" t="str">
        <f>IFERROR(VLOOKUP(Tableau3[[#This Row],[CONCAT]],'[3]RECHANGES Satair-Stelia'!$A$4:$O$200,15,FALSE),"")</f>
        <v/>
      </c>
      <c r="AF2229" s="914" t="str">
        <f>IFERROR(VLOOKUP(Tableau3[[#This Row],[CONCAT]],'[3]RECHANGES Satair-Stelia'!$A$4:$U$200,16,FALSE),"")</f>
        <v/>
      </c>
      <c r="AG2229" s="51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44902</v>
      </c>
      <c r="AH2229" s="504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44902</v>
      </c>
      <c r="AI2229" s="504" t="str">
        <f>IFERROR(VLOOKUP(Tableau3[[#This Row],[CONCAT]],'[1]Carnet de commande '!$AW$9:$BE$50813,9,FALSE),"Sous-poste")</f>
        <v/>
      </c>
      <c r="AJ2229" s="513" t="str">
        <f>IFERROR(VLOOKUP(Tableau3[[#This Row],[CONCAT]],'[1]Carnet de commande '!$AW$9:$BE$50813,8,FALSE),"Sous-poste")</f>
        <v/>
      </c>
      <c r="AK2229" s="860">
        <v>44907</v>
      </c>
      <c r="AL2229" s="504">
        <v>44907</v>
      </c>
      <c r="AM2229" s="504"/>
      <c r="AN2229" s="65" t="s">
        <v>1643</v>
      </c>
      <c r="AO2229" s="504" t="s">
        <v>2991</v>
      </c>
      <c r="AP2229" s="504"/>
      <c r="AQ2229" s="504"/>
      <c r="AR2229" s="514"/>
      <c r="AS2229" s="515">
        <f>IF(OR(Tableau3[[#This Row],[Criticité]]="EXP",Tableau3[[#This Row],[Criticité]]="RTN",Tableau3[[#This Row],[Criticité]]=""),1,0)</f>
        <v>1</v>
      </c>
      <c r="AT2229" s="515" t="e">
        <f>IF(Tableau3[[#This Row],[Delivery Reforecasted]]&lt;&gt;"",IF(WORKDAY.INTL(Tableau3[[#This Row],[Real shipment]],RECHANGES!$AS2297,1)&lt;=Tableau3[[#This Row],[Delivery Reforecasted]],"O","N"),IF(WORKDAY.INTL(Tableau3[[#This Row],[Real shipment]],RECHANGES!$AS2297,1)&lt;=Tableau3[[#This Row],[Requested delivery]],"O","N"))</f>
        <v>#VALUE!</v>
      </c>
      <c r="AU2229" s="516" t="e">
        <f>IF(Tableau3[[#This Row],[Requested delivery]]&lt;&gt;"",IF(WORKDAY.INTL(Tableau3[[#This Row],[Real shipment]],RECHANGES!$AS2297,1)&lt;=Tableau3[[#This Row],[Requested delivery]],"O","N"),IF(WORKDAY.INTL(Tableau3[[#This Row],[Real shipment]],RECHANGES!$AS2297,1)&lt;=Tableau3[[#This Row],[Delivery Reforecasted]],"O","N"))</f>
        <v>#VALUE!</v>
      </c>
      <c r="AV2229" s="515" t="str">
        <f>IF(Tableau3[[#This Row],[Reforecasted shipment]]&gt;=Tableau3[[#This Row],[Real shipment]],"O","N")</f>
        <v>N</v>
      </c>
      <c r="AW2229" s="516" t="str">
        <f>IF(Tableau3[[#This Row],[Real shipment]]&lt;&gt;"",MONTH(Tableau3[[#This Row],[Real shipment]]),"")</f>
        <v/>
      </c>
      <c r="AX2229" s="516" t="str">
        <f>IF(Tableau3[[#This Row],[Real shipment]]&lt;&gt;"",YEAR(Tableau3[[#This Row],[Real shipment]]),"")</f>
        <v/>
      </c>
      <c r="AY2229" s="516">
        <f>MONTH(Tableau3[[#This Row],[ENTRY DATE]])</f>
        <v>5</v>
      </c>
      <c r="AZ2229" s="516">
        <f>YEAR(Tableau3[[#This Row],[ENTRY DATE]])</f>
        <v>2022</v>
      </c>
      <c r="BA2229" s="505">
        <f>IFERROR(WEEKNUM(Tableau3[[#This Row],[Reforecasted shipment]]),"")</f>
        <v>50</v>
      </c>
      <c r="BB2229" s="505">
        <f>IFERROR(MONTH(Tableau3[[#This Row],[Reforecasted shipment]]),"")</f>
        <v>12</v>
      </c>
      <c r="BC2229" s="505">
        <f>IFERROR(YEAR(Tableau3[[#This Row],[Reforecasted shipment]]),"")</f>
        <v>2022</v>
      </c>
      <c r="BD2229" s="517">
        <f>IFERROR(VLOOKUP(Tableau3[[#This Row],[CUSTOMER PN]],Database!$A$1:$U$80002,13,FALSE),"0")*Tableau3[[#This Row],[QTY]]</f>
        <v>0</v>
      </c>
      <c r="BE2229" s="517">
        <f>IFERROR(VLOOKUP(Tableau3[[#This Row],[CUSTOMER PN]],Database!$A$1:$U$80002,16,FALSE),"0")*Tableau3[[#This Row],[QTY]]</f>
        <v>0</v>
      </c>
      <c r="BF2229" s="517">
        <f>IFERROR(VLOOKUP(Tableau3[[#This Row],[CUSTOMER PN]],Database!$A$1:$U$80002,19,FALSE),"0")</f>
        <v>0</v>
      </c>
      <c r="BG2229" s="517">
        <f>Tableau3[[#This Row],[MANUF]]+Tableau3[[#This Row],[CONTRÔLE/TEST]]</f>
        <v>0</v>
      </c>
      <c r="BH2229" s="517" t="str">
        <f>IFERROR(VLOOKUP(Tableau3[[#This Row],[CUSTOMER PN]],Database!$A$1:$U$80002,9,FALSE),"NA")</f>
        <v>NA</v>
      </c>
      <c r="BI2229" s="505"/>
      <c r="BJ2229" s="517"/>
      <c r="BK2229" s="518"/>
    </row>
    <row r="2230" spans="1:63" x14ac:dyDescent="0.25">
      <c r="A2230" s="485" t="str">
        <f>CONCATENATE(Tableau3[[#This Row],[CUSTOMER ORDER]],Tableau3[[#This Row],[ITEM]])</f>
        <v>2883313210</v>
      </c>
      <c r="B2230" s="486">
        <v>44721</v>
      </c>
      <c r="C2230" s="486" t="str">
        <f>IFERROR(VLOOKUP(Tableau3[[#This Row],[CUSTOMER PN]],Database!$A$1:$U$80002,3,FALSE),"")</f>
        <v>HA/REVENTE</v>
      </c>
      <c r="D2230" s="1059" t="str">
        <f>IFERROR(VLOOKUP(Tableau3[[#This Row],[CUSTOMER PN]],Database!$A$1:$U$8066,20,FALSE),"TBD")</f>
        <v>SATAIR</v>
      </c>
      <c r="E2230" s="1059" t="str">
        <f>IFERROR(VLOOKUP(Tableau3[[#This Row],[CUSTOMER PN]],Database!$A$1:$U$80002,2,FALSE),"")</f>
        <v>PLATE-BLANKING</v>
      </c>
      <c r="F2230" s="680">
        <v>28833132</v>
      </c>
      <c r="G2230" s="1059" t="str">
        <f>IFERROR(VLOOKUP(Tableau3[[#This Row],[CONCAT]],'[1]Carnet de commande '!$AW$4:$AX$8553,2,FALSE),"NON-SPARES")</f>
        <v>177919</v>
      </c>
      <c r="H2230" s="703">
        <v>10</v>
      </c>
      <c r="I2230" s="487">
        <v>2</v>
      </c>
      <c r="J2230" s="488" t="s">
        <v>66</v>
      </c>
      <c r="K2230" s="725" t="s">
        <v>280</v>
      </c>
      <c r="L2230" s="755" t="str">
        <f>IFERROR(VLOOKUP(Tableau3[[#This Row],[CUSTOMER PN]],Database!A$2:V$3058,21,FALSE),"")</f>
        <v>IS0006167S</v>
      </c>
      <c r="M2230" s="489" t="str">
        <f>IFERROR(IF(Tableau3[[#This Row],[PO TYPE]]="HA/REVENTE","NA",VLOOKUP(Tableau3[[#This Row],[CONCAT]],[2]Commandes!$A$1:$T$1073,20,FALSE)),"NON PRESENT INDUS")</f>
        <v>NA</v>
      </c>
      <c r="N2230" s="489">
        <v>48843</v>
      </c>
      <c r="O2230" s="489" t="str">
        <f>IF(Tableau3[[#This Row],[PO TYPE]]="HA/REVENTE","NA","")</f>
        <v>NA</v>
      </c>
      <c r="P2230" s="489" t="s">
        <v>68</v>
      </c>
      <c r="Q2230" s="785" t="str">
        <f>IF(Tableau3[[#This Row],[PO TYPE]]="HA/REVENTE","NA","")</f>
        <v>NA</v>
      </c>
      <c r="R2230" s="755" t="str">
        <f>IF(Tableau3[[#This Row],[PO TYPE]]="HA/REVENTE","NA","")</f>
        <v>NA</v>
      </c>
      <c r="S2230" s="1060" t="str">
        <f>IF(Tableau3[[#This Row],[PO TYPE]]="HA/REVENTE","NA",IF(OR(COUNTIF(Tableau3[[#This Row],[N° DP/DA]],"*OF*"),ISNUMBER(Tableau3[[#This Row],[N° DP/DA]])),1,0))</f>
        <v>NA</v>
      </c>
      <c r="T2230" s="1060" t="str">
        <f>IF(Tableau3[[#This Row],[PO TYPE]]="HA/REVENTE","NA",IF(OR(COUNTIF(Tableau3[[#This Row],[Launched O/N]],"*OF*"),ISNUMBER(Tableau3[[#This Row],[Launched O/N]])),1,0))</f>
        <v>NA</v>
      </c>
      <c r="U2230" s="1063" t="str">
        <f>IFERROR((Tableau3[[#This Row],[50%]]*0.5+Tableau3[[#This Row],[50%2]]*0.5),"100%")</f>
        <v>100%</v>
      </c>
      <c r="V2230" s="1060">
        <v>1</v>
      </c>
      <c r="W2230" s="486" t="s">
        <v>181</v>
      </c>
      <c r="X2230" s="1066" t="str">
        <f>IFERROR(VLOOKUP(Tableau3[[#This Row],[CONCAT]],Confiés!A$1:AE$9820,30,FALSE),"NA")</f>
        <v>NA</v>
      </c>
      <c r="Y2230" s="1069">
        <f t="shared" si="8"/>
        <v>1</v>
      </c>
      <c r="Z2230" s="65" t="s">
        <v>68</v>
      </c>
      <c r="AA2230" s="70" t="s">
        <v>68</v>
      </c>
      <c r="AB2230" s="1060"/>
      <c r="AC2230" s="1060"/>
      <c r="AD2230" s="1063"/>
      <c r="AE2230" s="1060" t="str">
        <f>IFERROR(VLOOKUP(Tableau3[[#This Row],[CONCAT]],'[3]RECHANGES Satair-Stelia'!$A$4:$O$200,15,FALSE),"")</f>
        <v/>
      </c>
      <c r="AF2230" s="1072" t="str">
        <f>IFERROR(VLOOKUP(Tableau3[[#This Row],[CONCAT]],'[3]RECHANGES Satair-Stelia'!$A$4:$U$200,16,FALSE),"")</f>
        <v/>
      </c>
      <c r="AG2230" s="1075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44922</v>
      </c>
      <c r="AH2230" s="486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44922</v>
      </c>
      <c r="AI2230" s="486" t="str">
        <f>IFERROR(VLOOKUP(Tableau3[[#This Row],[CONCAT]],'[1]Carnet de commande '!$AW$9:$BE$50813,9,FALSE),"Sous-poste")</f>
        <v/>
      </c>
      <c r="AJ2230" s="1075" t="str">
        <f>IFERROR(VLOOKUP(Tableau3[[#This Row],[CONCAT]],'[1]Carnet de commande '!$AW$9:$BE$50813,8,FALSE),"Sous-poste")</f>
        <v/>
      </c>
      <c r="AK2230" s="876">
        <v>44925</v>
      </c>
      <c r="AL2230" s="486">
        <v>44925</v>
      </c>
      <c r="AM2230" s="486"/>
      <c r="AN2230" s="486" t="s">
        <v>1643</v>
      </c>
      <c r="AO2230" s="486" t="s">
        <v>2982</v>
      </c>
      <c r="AP2230" s="486"/>
      <c r="AQ2230" s="486"/>
      <c r="AR2230" s="490"/>
      <c r="AS2230" s="1077">
        <f>IF(OR(Tableau3[[#This Row],[Criticité]]="EXP",Tableau3[[#This Row],[Criticité]]="RTN",Tableau3[[#This Row],[Criticité]]=""),1,0)</f>
        <v>1</v>
      </c>
      <c r="AT2230" s="1077" t="e">
        <f>IF(Tableau3[[#This Row],[Delivery Reforecasted]]&lt;&gt;"",IF(WORKDAY.INTL(Tableau3[[#This Row],[Real shipment]],RECHANGES!$AS2274,1)&lt;=Tableau3[[#This Row],[Delivery Reforecasted]],"O","N"),IF(WORKDAY.INTL(Tableau3[[#This Row],[Real shipment]],RECHANGES!$AS2274,1)&lt;=Tableau3[[#This Row],[Requested delivery]],"O","N"))</f>
        <v>#VALUE!</v>
      </c>
      <c r="AU2230" s="1080" t="e">
        <f>IF(Tableau3[[#This Row],[Requested delivery]]&lt;&gt;"",IF(WORKDAY.INTL(Tableau3[[#This Row],[Real shipment]],RECHANGES!$AS2274,1)&lt;=Tableau3[[#This Row],[Requested delivery]],"O","N"),IF(WORKDAY.INTL(Tableau3[[#This Row],[Real shipment]],RECHANGES!$AS2274,1)&lt;=Tableau3[[#This Row],[Delivery Reforecasted]],"O","N"))</f>
        <v>#VALUE!</v>
      </c>
      <c r="AV2230" s="1077" t="str">
        <f>IF(Tableau3[[#This Row],[Reforecasted shipment]]&gt;=Tableau3[[#This Row],[Real shipment]],"O","N")</f>
        <v>N</v>
      </c>
      <c r="AW2230" s="1080" t="str">
        <f>IF(Tableau3[[#This Row],[Real shipment]]&lt;&gt;"",MONTH(Tableau3[[#This Row],[Real shipment]]),"")</f>
        <v/>
      </c>
      <c r="AX2230" s="1080" t="str">
        <f>IF(Tableau3[[#This Row],[Real shipment]]&lt;&gt;"",YEAR(Tableau3[[#This Row],[Real shipment]]),"")</f>
        <v/>
      </c>
      <c r="AY2230" s="1080">
        <f>MONTH(Tableau3[[#This Row],[ENTRY DATE]])</f>
        <v>6</v>
      </c>
      <c r="AZ2230" s="1080">
        <f>YEAR(Tableau3[[#This Row],[ENTRY DATE]])</f>
        <v>2022</v>
      </c>
      <c r="BA2230" s="1059">
        <f>IFERROR(WEEKNUM(Tableau3[[#This Row],[Reforecasted shipment]]),"")</f>
        <v>53</v>
      </c>
      <c r="BB2230" s="1059">
        <f>IFERROR(MONTH(Tableau3[[#This Row],[Reforecasted shipment]]),"")</f>
        <v>12</v>
      </c>
      <c r="BC2230" s="1059">
        <f>IFERROR(YEAR(Tableau3[[#This Row],[Reforecasted shipment]]),"")</f>
        <v>2022</v>
      </c>
      <c r="BD2230" s="1083">
        <f>IFERROR(VLOOKUP(Tableau3[[#This Row],[CUSTOMER PN]],Database!$A$1:$U$80002,13,FALSE),"0")*Tableau3[[#This Row],[QTY]]</f>
        <v>0</v>
      </c>
      <c r="BE2230" s="1083">
        <f>IFERROR(VLOOKUP(Tableau3[[#This Row],[CUSTOMER PN]],Database!$A$1:$U$80002,16,FALSE),"0")*Tableau3[[#This Row],[QTY]]</f>
        <v>0</v>
      </c>
      <c r="BF2230" s="1083">
        <f>IFERROR(VLOOKUP(Tableau3[[#This Row],[CUSTOMER PN]],Database!$A$1:$U$80002,19,FALSE),"0")</f>
        <v>0</v>
      </c>
      <c r="BG2230" s="1083">
        <f>Tableau3[[#This Row],[MANUF]]+Tableau3[[#This Row],[CONTRÔLE/TEST]]</f>
        <v>0</v>
      </c>
      <c r="BH2230" s="1083" t="str">
        <f>IFERROR(VLOOKUP(Tableau3[[#This Row],[CUSTOMER PN]],Database!$A$1:$U$80002,9,FALSE),"NA")</f>
        <v>NA</v>
      </c>
      <c r="BI2230" s="1059"/>
      <c r="BJ2230" s="1083"/>
      <c r="BK2230" s="491"/>
    </row>
    <row r="2231" spans="1:63" x14ac:dyDescent="0.25">
      <c r="A2231" s="566" t="str">
        <f>CONCATENATE(Tableau3[[#This Row],[CUSTOMER ORDER]],Tableau3[[#This Row],[ITEM]])</f>
        <v>2886776510</v>
      </c>
      <c r="B2231" s="567">
        <v>44768</v>
      </c>
      <c r="C2231" s="929" t="str">
        <f>IFERROR(VLOOKUP(Tableau3[[#This Row],[CUSTOMER PN]],Database!$A$1:$U$80002,3,FALSE),"")</f>
        <v>HA/REVENTE</v>
      </c>
      <c r="D2231" s="570" t="str">
        <f>IFERROR(VLOOKUP(Tableau3[[#This Row],[CUSTOMER PN]],Database!$A$1:$U$8066,20,FALSE),"TBD")</f>
        <v>SATAIR</v>
      </c>
      <c r="E2231" s="570" t="str">
        <f>IFERROR(VLOOKUP(Tableau3[[#This Row],[CUSTOMER PN]],Database!$A$1:$U$80002,2,FALSE),"")</f>
        <v>PLACARD</v>
      </c>
      <c r="F2231" s="672">
        <v>28867765</v>
      </c>
      <c r="G2231" s="570" t="str">
        <f>IFERROR(VLOOKUP(Tableau3[[#This Row],[CONCAT]],'[1]Carnet de commande '!$AW$4:$AX$8553,2,FALSE),"NON-SPARES")</f>
        <v>181707</v>
      </c>
      <c r="H2231" s="695">
        <v>10</v>
      </c>
      <c r="I2231" s="568">
        <v>2</v>
      </c>
      <c r="J2231" s="569" t="s">
        <v>66</v>
      </c>
      <c r="K2231" s="716" t="s">
        <v>4580</v>
      </c>
      <c r="L2231" s="748" t="str">
        <f>IFERROR(VLOOKUP(Tableau3[[#This Row],[CUSTOMER PN]],Database!A$2:V$3058,21,FALSE),"")</f>
        <v>IS0060818S</v>
      </c>
      <c r="M2231" s="570" t="str">
        <f>IFERROR(IF(Tableau3[[#This Row],[PO TYPE]]="HA/REVENTE","NA",VLOOKUP(Tableau3[[#This Row],[CONCAT]],[2]Commandes!$A$1:$T$1073,20,FALSE)),"NON PRESENT INDUS")</f>
        <v>NA</v>
      </c>
      <c r="N2231" s="570">
        <v>48843</v>
      </c>
      <c r="O2231" s="570" t="str">
        <f>IF(Tableau3[[#This Row],[PO TYPE]]="HA/REVENTE","NA","")</f>
        <v>NA</v>
      </c>
      <c r="P2231" s="570" t="s">
        <v>68</v>
      </c>
      <c r="Q2231" s="779" t="str">
        <f>IF(Tableau3[[#This Row],[PO TYPE]]="HA/REVENTE","NA","")</f>
        <v>NA</v>
      </c>
      <c r="R2231" s="748" t="str">
        <f>IF(Tableau3[[#This Row],[PO TYPE]]="HA/REVENTE","NA","")</f>
        <v>NA</v>
      </c>
      <c r="S2231" s="930" t="str">
        <f>IF(Tableau3[[#This Row],[PO TYPE]]="HA/REVENTE","NA",IF(OR(COUNTIF(Tableau3[[#This Row],[N° DP/DA]],"*OF*"),ISNUMBER(Tableau3[[#This Row],[N° DP/DA]])),1,0))</f>
        <v>NA</v>
      </c>
      <c r="T2231" s="930" t="str">
        <f>IF(Tableau3[[#This Row],[PO TYPE]]="HA/REVENTE","NA",IF(OR(COUNTIF(Tableau3[[#This Row],[Launched O/N]],"*OF*"),ISNUMBER(Tableau3[[#This Row],[Launched O/N]])),1,0))</f>
        <v>NA</v>
      </c>
      <c r="U2231" s="931" t="str">
        <f>IFERROR((Tableau3[[#This Row],[50%]]*0.5+Tableau3[[#This Row],[50%2]]*0.5),"100%")</f>
        <v>100%</v>
      </c>
      <c r="V2231" s="930">
        <v>1</v>
      </c>
      <c r="W2231" s="929">
        <v>44917</v>
      </c>
      <c r="X2231" s="932" t="str">
        <f>IFERROR(VLOOKUP(Tableau3[[#This Row],[CONCAT]],Confiés!A$1:AE$9820,30,FALSE),"NA")</f>
        <v>NA</v>
      </c>
      <c r="Y2231" s="933">
        <f t="shared" si="8"/>
        <v>1</v>
      </c>
      <c r="Z2231" s="643" t="s">
        <v>68</v>
      </c>
      <c r="AA2231" s="930" t="s">
        <v>68</v>
      </c>
      <c r="AB2231" s="930" t="s">
        <v>68</v>
      </c>
      <c r="AC2231" s="930" t="s">
        <v>68</v>
      </c>
      <c r="AD2231" s="931"/>
      <c r="AE2231" s="930" t="str">
        <f>IFERROR(VLOOKUP(Tableau3[[#This Row],[CONCAT]],'[3]RECHANGES Satair-Stelia'!$A$4:$O$200,15,FALSE),"")</f>
        <v/>
      </c>
      <c r="AF2231" s="934" t="str">
        <f>IFERROR(VLOOKUP(Tableau3[[#This Row],[CONCAT]],'[3]RECHANGES Satair-Stelia'!$A$4:$U$200,16,FALSE),"")</f>
        <v/>
      </c>
      <c r="AG2231" s="935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44928</v>
      </c>
      <c r="AH2231" s="929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44928</v>
      </c>
      <c r="AI2231" s="929" t="str">
        <f>IFERROR(VLOOKUP(Tableau3[[#This Row],[CONCAT]],'[1]Carnet de commande '!$AW$9:$BE$50813,9,FALSE),"Sous-poste")</f>
        <v/>
      </c>
      <c r="AJ2231" s="935" t="str">
        <f>IFERROR(VLOOKUP(Tableau3[[#This Row],[CONCAT]],'[1]Carnet de commande '!$AW$9:$BE$50813,8,FALSE),"Sous-poste")</f>
        <v/>
      </c>
      <c r="AK2231" s="867">
        <v>44931</v>
      </c>
      <c r="AL2231" s="929">
        <v>44931</v>
      </c>
      <c r="AM2231" s="929"/>
      <c r="AN2231" s="643" t="s">
        <v>1643</v>
      </c>
      <c r="AO2231" s="929" t="s">
        <v>2982</v>
      </c>
      <c r="AP2231" s="643"/>
      <c r="AQ2231" s="929"/>
      <c r="AR2231" s="571"/>
      <c r="AS2231" s="936">
        <f>IF(OR(Tableau3[[#This Row],[Criticité]]="EXP",Tableau3[[#This Row],[Criticité]]="RTN",Tableau3[[#This Row],[Criticité]]=""),1,0)</f>
        <v>1</v>
      </c>
      <c r="AT2231" s="936" t="e">
        <f>IF(Tableau3[[#This Row],[Delivery Reforecasted]]&lt;&gt;"",IF(WORKDAY.INTL(Tableau3[[#This Row],[Real shipment]],RECHANGES!$AS2412,1)&lt;=Tableau3[[#This Row],[Delivery Reforecasted]],"O","N"),IF(WORKDAY.INTL(Tableau3[[#This Row],[Real shipment]],RECHANGES!$AS2412,1)&lt;=Tableau3[[#This Row],[Requested delivery]],"O","N"))</f>
        <v>#VALUE!</v>
      </c>
      <c r="AU2231" s="937" t="e">
        <f>IF(Tableau3[[#This Row],[Requested delivery]]&lt;&gt;"",IF(WORKDAY.INTL(Tableau3[[#This Row],[Real shipment]],RECHANGES!$AS2412,1)&lt;=Tableau3[[#This Row],[Requested delivery]],"O","N"),IF(WORKDAY.INTL(Tableau3[[#This Row],[Real shipment]],RECHANGES!$AS2412,1)&lt;=Tableau3[[#This Row],[Delivery Reforecasted]],"O","N"))</f>
        <v>#VALUE!</v>
      </c>
      <c r="AV2231" s="936" t="str">
        <f>IF(Tableau3[[#This Row],[Reforecasted shipment]]&gt;=Tableau3[[#This Row],[Real shipment]],"O","N")</f>
        <v>N</v>
      </c>
      <c r="AW2231" s="937" t="str">
        <f>IF(Tableau3[[#This Row],[Real shipment]]&lt;&gt;"",MONTH(Tableau3[[#This Row],[Real shipment]]),"")</f>
        <v/>
      </c>
      <c r="AX2231" s="937" t="str">
        <f>IF(Tableau3[[#This Row],[Real shipment]]&lt;&gt;"",YEAR(Tableau3[[#This Row],[Real shipment]]),"")</f>
        <v/>
      </c>
      <c r="AY2231" s="937">
        <f>MONTH(Tableau3[[#This Row],[ENTRY DATE]])</f>
        <v>7</v>
      </c>
      <c r="AZ2231" s="937">
        <f>YEAR(Tableau3[[#This Row],[ENTRY DATE]])</f>
        <v>2022</v>
      </c>
      <c r="BA2231" s="570">
        <f>IFERROR(WEEKNUM(Tableau3[[#This Row],[Reforecasted shipment]]),"")</f>
        <v>1</v>
      </c>
      <c r="BB2231" s="570">
        <f>IFERROR(MONTH(Tableau3[[#This Row],[Reforecasted shipment]]),"")</f>
        <v>1</v>
      </c>
      <c r="BC2231" s="570">
        <f>IFERROR(YEAR(Tableau3[[#This Row],[Reforecasted shipment]]),"")</f>
        <v>2023</v>
      </c>
      <c r="BD2231" s="572">
        <f>IFERROR(VLOOKUP(Tableau3[[#This Row],[CUSTOMER PN]],Database!$A$1:$U$80002,13,FALSE),"0")*Tableau3[[#This Row],[QTY]]</f>
        <v>0</v>
      </c>
      <c r="BE2231" s="572">
        <f>IFERROR(VLOOKUP(Tableau3[[#This Row],[CUSTOMER PN]],Database!$A$1:$U$80002,16,FALSE),"0")*Tableau3[[#This Row],[QTY]]</f>
        <v>0</v>
      </c>
      <c r="BF2231" s="572">
        <f>IFERROR(VLOOKUP(Tableau3[[#This Row],[CUSTOMER PN]],Database!$A$1:$U$80002,19,FALSE),"0")</f>
        <v>0</v>
      </c>
      <c r="BG2231" s="572">
        <f>Tableau3[[#This Row],[MANUF]]+Tableau3[[#This Row],[CONTRÔLE/TEST]]</f>
        <v>0</v>
      </c>
      <c r="BH2231" s="572" t="str">
        <f>IFERROR(VLOOKUP(Tableau3[[#This Row],[CUSTOMER PN]],Database!$A$1:$U$80002,9,FALSE),"NA")</f>
        <v>NA</v>
      </c>
      <c r="BI2231" s="570"/>
      <c r="BJ2231" s="572"/>
      <c r="BK2231" s="572"/>
    </row>
    <row r="2232" spans="1:63" x14ac:dyDescent="0.25">
      <c r="A2232" s="593" t="str">
        <f>CONCATENATE(Tableau3[[#This Row],[CUSTOMER ORDER]],Tableau3[[#This Row],[ITEM]])</f>
        <v>2889642410</v>
      </c>
      <c r="B2232" s="594">
        <v>44817</v>
      </c>
      <c r="C2232" s="659" t="str">
        <f>IFERROR(VLOOKUP(Tableau3[[#This Row],[CUSTOMER PN]],Database!$A$1:$U$80002,3,FALSE),"")</f>
        <v>HA/REVENTE</v>
      </c>
      <c r="D2232" s="598" t="str">
        <f>IFERROR(VLOOKUP(Tableau3[[#This Row],[CUSTOMER PN]],Database!$A$1:$U$8066,20,FALSE),"TBD")</f>
        <v>SATAIR</v>
      </c>
      <c r="E2232" s="598" t="str">
        <f>IFERROR(VLOOKUP(Tableau3[[#This Row],[CUSTOMER PN]],Database!$A$1:$U$80002,2,FALSE),"")</f>
        <v>PLATE-BLANKING</v>
      </c>
      <c r="F2232" s="681">
        <v>28896424</v>
      </c>
      <c r="G2232" s="598" t="str">
        <f>IFERROR(VLOOKUP(Tableau3[[#This Row],[CONCAT]],'[1]Carnet de commande '!$AW$4:$AX$8553,2,FALSE),"NON-SPARES")</f>
        <v>183921</v>
      </c>
      <c r="H2232" s="704">
        <v>10</v>
      </c>
      <c r="I2232" s="596">
        <v>3</v>
      </c>
      <c r="J2232" s="597" t="s">
        <v>66</v>
      </c>
      <c r="K2232" s="726" t="s">
        <v>280</v>
      </c>
      <c r="L2232" s="756" t="str">
        <f>IFERROR(VLOOKUP(Tableau3[[#This Row],[CUSTOMER PN]],Database!A$2:V$3058,21,FALSE),"")</f>
        <v>IS0006167S</v>
      </c>
      <c r="M2232" s="598" t="str">
        <f>IFERROR(IF(Tableau3[[#This Row],[PO TYPE]]="HA/REVENTE","NA",VLOOKUP(Tableau3[[#This Row],[CONCAT]],[2]Commandes!$A$1:$T$1073,20,FALSE)),"NON PRESENT INDUS")</f>
        <v>NA</v>
      </c>
      <c r="N2232" s="598">
        <v>48843</v>
      </c>
      <c r="O2232" s="598" t="str">
        <f>IF(Tableau3[[#This Row],[PO TYPE]]="HA/REVENTE","NA","")</f>
        <v>NA</v>
      </c>
      <c r="P2232" s="598" t="s">
        <v>68</v>
      </c>
      <c r="Q2232" s="786" t="str">
        <f>IF(Tableau3[[#This Row],[PO TYPE]]="HA/REVENTE","NA","")</f>
        <v>NA</v>
      </c>
      <c r="R2232" s="756" t="str">
        <f>IF(Tableau3[[#This Row],[PO TYPE]]="HA/REVENTE","NA","")</f>
        <v>NA</v>
      </c>
      <c r="S2232" s="805" t="str">
        <f>IF(Tableau3[[#This Row],[PO TYPE]]="HA/REVENTE","NA",IF(OR(COUNTIF(Tableau3[[#This Row],[N° DP/DA]],"*OF*"),ISNUMBER(Tableau3[[#This Row],[N° DP/DA]])),1,0))</f>
        <v>NA</v>
      </c>
      <c r="T2232" s="805" t="str">
        <f>IF(Tableau3[[#This Row],[PO TYPE]]="HA/REVENTE","NA",IF(OR(COUNTIF(Tableau3[[#This Row],[Launched O/N]],"*OF*"),ISNUMBER(Tableau3[[#This Row],[Launched O/N]])),1,0))</f>
        <v>NA</v>
      </c>
      <c r="U2232" s="815" t="str">
        <f>IFERROR((Tableau3[[#This Row],[50%]]*0.5+Tableau3[[#This Row],[50%2]]*0.5),"100%")</f>
        <v>100%</v>
      </c>
      <c r="V2232" s="805">
        <v>1</v>
      </c>
      <c r="W2232" s="659">
        <v>44917</v>
      </c>
      <c r="X2232" s="826" t="str">
        <f>IFERROR(VLOOKUP(Tableau3[[#This Row],[CONCAT]],Confiés!A$1:AE$9820,30,FALSE),"NA")</f>
        <v>NA</v>
      </c>
      <c r="Y2232" s="837">
        <f t="shared" si="8"/>
        <v>1</v>
      </c>
      <c r="Z2232" s="643" t="s">
        <v>68</v>
      </c>
      <c r="AA2232" s="644" t="s">
        <v>68</v>
      </c>
      <c r="AB2232" s="796" t="s">
        <v>68</v>
      </c>
      <c r="AC2232" s="796" t="s">
        <v>68</v>
      </c>
      <c r="AD2232" s="815"/>
      <c r="AE2232" s="805" t="str">
        <f>IFERROR(VLOOKUP(Tableau3[[#This Row],[CONCAT]],'[3]RECHANGES Satair-Stelia'!$A$4:$O$200,15,FALSE),"")</f>
        <v/>
      </c>
      <c r="AF2232" s="924" t="str">
        <f>IFERROR(VLOOKUP(Tableau3[[#This Row],[CONCAT]],'[3]RECHANGES Satair-Stelia'!$A$4:$U$200,16,FALSE),"")</f>
        <v/>
      </c>
      <c r="AG2232" s="858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44928</v>
      </c>
      <c r="AH2232" s="659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44928</v>
      </c>
      <c r="AI2232" s="659" t="str">
        <f>IFERROR(VLOOKUP(Tableau3[[#This Row],[CONCAT]],'[1]Carnet de commande '!$AW$9:$BE$50813,9,FALSE),"Sous-poste")</f>
        <v/>
      </c>
      <c r="AJ2232" s="858" t="str">
        <f>IFERROR(VLOOKUP(Tableau3[[#This Row],[CONCAT]],'[1]Carnet de commande '!$AW$9:$BE$50813,8,FALSE),"Sous-poste")</f>
        <v/>
      </c>
      <c r="AK2232" s="877">
        <v>44931</v>
      </c>
      <c r="AL2232" s="659">
        <v>44931</v>
      </c>
      <c r="AM2232" s="659"/>
      <c r="AN2232" s="659" t="s">
        <v>1643</v>
      </c>
      <c r="AO2232" s="659" t="s">
        <v>2982</v>
      </c>
      <c r="AP2232" s="643" t="s">
        <v>4706</v>
      </c>
      <c r="AQ2232" s="659"/>
      <c r="AR2232" s="604"/>
      <c r="AS2232" s="894">
        <f>IF(OR(Tableau3[[#This Row],[Criticité]]="EXP",Tableau3[[#This Row],[Criticité]]="RTN",Tableau3[[#This Row],[Criticité]]=""),1,0)</f>
        <v>1</v>
      </c>
      <c r="AT2232" s="894" t="e">
        <f>IF(Tableau3[[#This Row],[Delivery Reforecasted]]&lt;&gt;"",IF(WORKDAY.INTL(Tableau3[[#This Row],[Real shipment]],RECHANGES!$AS2442,1)&lt;=Tableau3[[#This Row],[Delivery Reforecasted]],"O","N"),IF(WORKDAY.INTL(Tableau3[[#This Row],[Real shipment]],RECHANGES!$AS2442,1)&lt;=Tableau3[[#This Row],[Requested delivery]],"O","N"))</f>
        <v>#VALUE!</v>
      </c>
      <c r="AU2232" s="906" t="e">
        <f>IF(Tableau3[[#This Row],[Requested delivery]]&lt;&gt;"",IF(WORKDAY.INTL(Tableau3[[#This Row],[Real shipment]],RECHANGES!$AS2442,1)&lt;=Tableau3[[#This Row],[Requested delivery]],"O","N"),IF(WORKDAY.INTL(Tableau3[[#This Row],[Real shipment]],RECHANGES!$AS2442,1)&lt;=Tableau3[[#This Row],[Delivery Reforecasted]],"O","N"))</f>
        <v>#VALUE!</v>
      </c>
      <c r="AV2232" s="894" t="str">
        <f>IF(Tableau3[[#This Row],[Reforecasted shipment]]&gt;=Tableau3[[#This Row],[Real shipment]],"O","N")</f>
        <v>N</v>
      </c>
      <c r="AW2232" s="906" t="str">
        <f>IF(Tableau3[[#This Row],[Real shipment]]&lt;&gt;"",MONTH(Tableau3[[#This Row],[Real shipment]]),"")</f>
        <v/>
      </c>
      <c r="AX2232" s="906" t="str">
        <f>IF(Tableau3[[#This Row],[Real shipment]]&lt;&gt;"",YEAR(Tableau3[[#This Row],[Real shipment]]),"")</f>
        <v/>
      </c>
      <c r="AY2232" s="906">
        <f>MONTH(Tableau3[[#This Row],[ENTRY DATE]])</f>
        <v>9</v>
      </c>
      <c r="AZ2232" s="906">
        <f>YEAR(Tableau3[[#This Row],[ENTRY DATE]])</f>
        <v>2022</v>
      </c>
      <c r="BA2232" s="598">
        <f>IFERROR(WEEKNUM(Tableau3[[#This Row],[Reforecasted shipment]]),"")</f>
        <v>1</v>
      </c>
      <c r="BB2232" s="598">
        <f>IFERROR(MONTH(Tableau3[[#This Row],[Reforecasted shipment]]),"")</f>
        <v>1</v>
      </c>
      <c r="BC2232" s="598">
        <f>IFERROR(YEAR(Tableau3[[#This Row],[Reforecasted shipment]]),"")</f>
        <v>2023</v>
      </c>
      <c r="BD2232" s="608">
        <f>IFERROR(VLOOKUP(Tableau3[[#This Row],[CUSTOMER PN]],Database!$A$1:$U$80002,13,FALSE),"0")*Tableau3[[#This Row],[QTY]]</f>
        <v>0</v>
      </c>
      <c r="BE2232" s="608">
        <f>IFERROR(VLOOKUP(Tableau3[[#This Row],[CUSTOMER PN]],Database!$A$1:$U$80002,16,FALSE),"0")*Tableau3[[#This Row],[QTY]]</f>
        <v>0</v>
      </c>
      <c r="BF2232" s="608">
        <f>IFERROR(VLOOKUP(Tableau3[[#This Row],[CUSTOMER PN]],Database!$A$1:$U$80002,19,FALSE),"0")</f>
        <v>0</v>
      </c>
      <c r="BG2232" s="608">
        <f>Tableau3[[#This Row],[MANUF]]+Tableau3[[#This Row],[CONTRÔLE/TEST]]</f>
        <v>0</v>
      </c>
      <c r="BH2232" s="608" t="str">
        <f>IFERROR(VLOOKUP(Tableau3[[#This Row],[CUSTOMER PN]],Database!$A$1:$U$80002,9,FALSE),"NA")</f>
        <v>NA</v>
      </c>
      <c r="BI2232" s="598"/>
      <c r="BJ2232" s="608"/>
      <c r="BK2232" s="608"/>
    </row>
    <row r="2233" spans="1:63" x14ac:dyDescent="0.25">
      <c r="A2233" s="529" t="str">
        <f>CONCATENATE(Tableau3[[#This Row],[CUSTOMER ORDER]],Tableau3[[#This Row],[ITEM]])</f>
        <v>2885058410_6</v>
      </c>
      <c r="B2233" s="530">
        <v>44747</v>
      </c>
      <c r="C2233" s="649" t="str">
        <f>IFERROR(VLOOKUP(Tableau3[[#This Row],[CUSTOMER PN]],Database!$A$1:$U$80002,3,FALSE),"")</f>
        <v>FABRICATION</v>
      </c>
      <c r="D2233" s="532" t="str">
        <f>IFERROR(VLOOKUP(Tableau3[[#This Row],[CUSTOMER PN]],Database!$A$1:$U$8066,20,FALSE),"TBD")</f>
        <v>SATAIR</v>
      </c>
      <c r="E2233" s="532" t="str">
        <f>IFERROR(VLOOKUP(Tableau3[[#This Row],[CUSTOMER PN]],Database!$A$1:$U$80002,2,FALSE),"")</f>
        <v>BUNDLE</v>
      </c>
      <c r="F2233" s="667">
        <v>28850584</v>
      </c>
      <c r="G2233" s="532" t="str">
        <f>IFERROR(VLOOKUP(Tableau3[[#This Row],[CONCAT]],'[1]Carnet de commande '!$AW$4:$AX$8553,2,FALSE),"NON-SPARES")</f>
        <v>NON-SPARES</v>
      </c>
      <c r="H2233" s="691" t="s">
        <v>4736</v>
      </c>
      <c r="I2233" s="533">
        <v>1</v>
      </c>
      <c r="J2233" s="534" t="s">
        <v>66</v>
      </c>
      <c r="K2233" s="713" t="s">
        <v>4428</v>
      </c>
      <c r="L2233" s="746" t="str">
        <f>IFERROR(VLOOKUP(Tableau3[[#This Row],[CUSTOMER PN]],Database!A$2:V$3058,21,FALSE),"")</f>
        <v>IS0061660M</v>
      </c>
      <c r="M2233" s="532" t="str">
        <f>IFERROR(IF(Tableau3[[#This Row],[PO TYPE]]="HA/REVENTE","NA",VLOOKUP(Tableau3[[#This Row],[CONCAT]],[2]Commandes!$A$1:$T$1073,20,FALSE)),"NON PRESENT INDUS")</f>
        <v>Terminé</v>
      </c>
      <c r="N2233" s="532">
        <v>48842</v>
      </c>
      <c r="O2233" s="532" t="str">
        <f>IF(Tableau3[[#This Row],[PO TYPE]]="HA/REVENTE","NA","")</f>
        <v/>
      </c>
      <c r="P2233" s="532">
        <v>0</v>
      </c>
      <c r="Q2233" s="775" t="str">
        <f>IF(Tableau3[[#This Row],[PO TYPE]]="HA/REVENTE","NA","")</f>
        <v/>
      </c>
      <c r="R2233" s="743" t="str">
        <f>IF(Tableau3[[#This Row],[PO TYPE]]="HA/REVENTE","NA","")</f>
        <v/>
      </c>
      <c r="S2233" s="795">
        <f>IF(Tableau3[[#This Row],[PO TYPE]]="HA/REVENTE","NA",IF(OR(COUNTIF(Tableau3[[#This Row],[N° DP/DA]],"*OF*"),ISNUMBER(Tableau3[[#This Row],[N° DP/DA]])),1,0))</f>
        <v>1</v>
      </c>
      <c r="T2233" s="795">
        <f>IF(Tableau3[[#This Row],[PO TYPE]]="HA/REVENTE","NA",IF(OR(COUNTIF(Tableau3[[#This Row],[Launched O/N]],"*OF*"),ISNUMBER(Tableau3[[#This Row],[Launched O/N]])),1,0))</f>
        <v>0</v>
      </c>
      <c r="U2233" s="807">
        <f>IFERROR((Tableau3[[#This Row],[50%]]*0.5+Tableau3[[#This Row],[50%2]]*0.5),"100%")</f>
        <v>0.5</v>
      </c>
      <c r="V2233" s="795">
        <v>1</v>
      </c>
      <c r="W2233" s="649">
        <v>44911</v>
      </c>
      <c r="X2233" s="817" t="str">
        <f>IFERROR(VLOOKUP(Tableau3[[#This Row],[CONCAT]],Confiés!A$1:AE$9820,30,FALSE),"NA")</f>
        <v>NA</v>
      </c>
      <c r="Y2233" s="828">
        <f t="shared" si="8"/>
        <v>1</v>
      </c>
      <c r="Z2233" s="643">
        <v>44911</v>
      </c>
      <c r="AA2233" s="795">
        <v>0</v>
      </c>
      <c r="AB2233" s="795" t="s">
        <v>68</v>
      </c>
      <c r="AC2233" s="795" t="s">
        <v>68</v>
      </c>
      <c r="AD2233" s="807"/>
      <c r="AE2233" s="795" t="str">
        <f>IFERROR(VLOOKUP(Tableau3[[#This Row],[CONCAT]],'[3]RECHANGES Satair-Stelia'!$A$4:$O$200,15,FALSE),"")</f>
        <v/>
      </c>
      <c r="AF2233" s="920" t="str">
        <f>IFERROR(VLOOKUP(Tableau3[[#This Row],[CONCAT]],'[3]RECHANGES Satair-Stelia'!$A$4:$U$200,16,FALSE),"")</f>
        <v/>
      </c>
      <c r="AG2233" s="84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44839</v>
      </c>
      <c r="AH2233" s="649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33" s="649" t="str">
        <f>IFERROR(VLOOKUP(Tableau3[[#This Row],[CONCAT]],'[1]Carnet de commande '!$AW$9:$BE$50813,9,FALSE),"Sous-poste")</f>
        <v>Sous-poste</v>
      </c>
      <c r="AJ2233" s="849" t="str">
        <f>IFERROR(VLOOKUP(Tableau3[[#This Row],[CONCAT]],'[1]Carnet de commande '!$AW$9:$BE$50813,8,FALSE),"Sous-poste")</f>
        <v>Sous-poste</v>
      </c>
      <c r="AK2233" s="863">
        <v>44842</v>
      </c>
      <c r="AL2233" s="649">
        <v>44932</v>
      </c>
      <c r="AM2233" s="649"/>
      <c r="AN2233" s="643" t="s">
        <v>1643</v>
      </c>
      <c r="AO2233" s="649" t="s">
        <v>2990</v>
      </c>
      <c r="AP2233" s="643" t="s">
        <v>4625</v>
      </c>
      <c r="AQ2233" s="649"/>
      <c r="AR2233" s="540"/>
      <c r="AS2233" s="888">
        <f>IF(OR(Tableau3[[#This Row],[Criticité]]="EXP",Tableau3[[#This Row],[Criticité]]="RTN",Tableau3[[#This Row],[Criticité]]=""),1,0)</f>
        <v>1</v>
      </c>
      <c r="AT2233" s="888" t="e">
        <f>IF(Tableau3[[#This Row],[Delivery Reforecasted]]&lt;&gt;"",IF(WORKDAY.INTL(Tableau3[[#This Row],[Real shipment]],RECHANGES!$AS2327,1)&lt;=Tableau3[[#This Row],[Delivery Reforecasted]],"O","N"),IF(WORKDAY.INTL(Tableau3[[#This Row],[Real shipment]],RECHANGES!$AS2327,1)&lt;=Tableau3[[#This Row],[Requested delivery]],"O","N"))</f>
        <v>#VALUE!</v>
      </c>
      <c r="AU2233" s="900" t="e">
        <f>IF(Tableau3[[#This Row],[Requested delivery]]&lt;&gt;"",IF(WORKDAY.INTL(Tableau3[[#This Row],[Real shipment]],RECHANGES!$AS2327,1)&lt;=Tableau3[[#This Row],[Requested delivery]],"O","N"),IF(WORKDAY.INTL(Tableau3[[#This Row],[Real shipment]],RECHANGES!$AS2327,1)&lt;=Tableau3[[#This Row],[Delivery Reforecasted]],"O","N"))</f>
        <v>#VALUE!</v>
      </c>
      <c r="AV2233" s="888" t="str">
        <f>IF(Tableau3[[#This Row],[Reforecasted shipment]]&gt;=Tableau3[[#This Row],[Real shipment]],"O","N")</f>
        <v>N</v>
      </c>
      <c r="AW2233" s="900" t="e">
        <f>IF(Tableau3[[#This Row],[Real shipment]]&lt;&gt;"",MONTH(Tableau3[[#This Row],[Real shipment]]),"")</f>
        <v>#VALUE!</v>
      </c>
      <c r="AX2233" s="900" t="e">
        <f>IF(Tableau3[[#This Row],[Real shipment]]&lt;&gt;"",YEAR(Tableau3[[#This Row],[Real shipment]]),"")</f>
        <v>#VALUE!</v>
      </c>
      <c r="AY2233" s="900">
        <f>MONTH(Tableau3[[#This Row],[ENTRY DATE]])</f>
        <v>7</v>
      </c>
      <c r="AZ2233" s="900">
        <f>YEAR(Tableau3[[#This Row],[ENTRY DATE]])</f>
        <v>2022</v>
      </c>
      <c r="BA2233" s="532">
        <f>IFERROR(WEEKNUM(Tableau3[[#This Row],[Reforecasted shipment]]),"")</f>
        <v>1</v>
      </c>
      <c r="BB2233" s="532">
        <f>IFERROR(MONTH(Tableau3[[#This Row],[Reforecasted shipment]]),"")</f>
        <v>1</v>
      </c>
      <c r="BC2233" s="532">
        <f>IFERROR(YEAR(Tableau3[[#This Row],[Reforecasted shipment]]),"")</f>
        <v>2023</v>
      </c>
      <c r="BD2233" s="544">
        <f>IFERROR(VLOOKUP(Tableau3[[#This Row],[CUSTOMER PN]],Database!$A$1:$U$80002,13,FALSE),"0")*Tableau3[[#This Row],[QTY]]</f>
        <v>0.435</v>
      </c>
      <c r="BE2233" s="544">
        <f>IFERROR(VLOOKUP(Tableau3[[#This Row],[CUSTOMER PN]],Database!$A$1:$U$80002,16,FALSE),"0")*Tableau3[[#This Row],[QTY]]</f>
        <v>2.96</v>
      </c>
      <c r="BF2233" s="544">
        <f>IFERROR(VLOOKUP(Tableau3[[#This Row],[CUSTOMER PN]],Database!$A$1:$U$80002,19,FALSE),"0")</f>
        <v>2.1549999999999998</v>
      </c>
      <c r="BG2233" s="544">
        <f>Tableau3[[#This Row],[MANUF]]+Tableau3[[#This Row],[CONTRÔLE/TEST]]</f>
        <v>5.1150000000000002</v>
      </c>
      <c r="BH2233" s="544" t="str">
        <f>IFERROR(VLOOKUP(Tableau3[[#This Row],[CUSTOMER PN]],Database!$A$1:$U$80002,9,FALSE),"NA")</f>
        <v>NA</v>
      </c>
      <c r="BI2233" s="532"/>
      <c r="BJ2233" s="544"/>
      <c r="BK2233" s="544"/>
    </row>
    <row r="2234" spans="1:63" x14ac:dyDescent="0.25">
      <c r="A2234" s="529" t="str">
        <f>CONCATENATE(Tableau3[[#This Row],[CUSTOMER ORDER]],Tableau3[[#This Row],[ITEM]])</f>
        <v>2885058410_7</v>
      </c>
      <c r="B2234" s="530">
        <v>44747</v>
      </c>
      <c r="C2234" s="530" t="str">
        <f>IFERROR(VLOOKUP(Tableau3[[#This Row],[CUSTOMER PN]],Database!$A$1:$U$80002,3,FALSE),"")</f>
        <v>FABRICATION</v>
      </c>
      <c r="D2234" s="531" t="str">
        <f>IFERROR(VLOOKUP(Tableau3[[#This Row],[CUSTOMER PN]],Database!$A$1:$U$8066,20,FALSE),"TBD")</f>
        <v>SATAIR</v>
      </c>
      <c r="E2234" s="531" t="str">
        <f>IFERROR(VLOOKUP(Tableau3[[#This Row],[CUSTOMER PN]],Database!$A$1:$U$80002,2,FALSE),"")</f>
        <v>BUNDLE</v>
      </c>
      <c r="F2234" s="667">
        <v>28850584</v>
      </c>
      <c r="G2234" s="531" t="str">
        <f>IFERROR(VLOOKUP(Tableau3[[#This Row],[CONCAT]],'[1]Carnet de commande '!$AW$4:$AX$8553,2,FALSE),"NON-SPARES")</f>
        <v>NON-SPARES</v>
      </c>
      <c r="H2234" s="691" t="s">
        <v>4737</v>
      </c>
      <c r="I2234" s="533">
        <v>1</v>
      </c>
      <c r="J2234" s="534" t="s">
        <v>66</v>
      </c>
      <c r="K2234" s="713" t="s">
        <v>4428</v>
      </c>
      <c r="L2234" s="746" t="str">
        <f>IFERROR(VLOOKUP(Tableau3[[#This Row],[CUSTOMER PN]],Database!A$2:V$3058,21,FALSE),"")</f>
        <v>IS0061660M</v>
      </c>
      <c r="M2234" s="532" t="str">
        <f>IFERROR(IF(Tableau3[[#This Row],[PO TYPE]]="HA/REVENTE","NA",VLOOKUP(Tableau3[[#This Row],[CONCAT]],[2]Commandes!$A$1:$T$1073,20,FALSE)),"NON PRESENT INDUS")</f>
        <v>Terminé</v>
      </c>
      <c r="N2234" s="532">
        <v>48842</v>
      </c>
      <c r="O2234" s="532" t="str">
        <f>IF(Tableau3[[#This Row],[PO TYPE]]="HA/REVENTE","NA","")</f>
        <v/>
      </c>
      <c r="P2234" s="532">
        <v>0</v>
      </c>
      <c r="Q2234" s="775" t="str">
        <f>IF(Tableau3[[#This Row],[PO TYPE]]="HA/REVENTE","NA","")</f>
        <v/>
      </c>
      <c r="R2234" s="743" t="str">
        <f>IF(Tableau3[[#This Row],[PO TYPE]]="HA/REVENTE","NA","")</f>
        <v/>
      </c>
      <c r="S2234" s="535">
        <f>IF(Tableau3[[#This Row],[PO TYPE]]="HA/REVENTE","NA",IF(OR(COUNTIF(Tableau3[[#This Row],[N° DP/DA]],"*OF*"),ISNUMBER(Tableau3[[#This Row],[N° DP/DA]])),1,0))</f>
        <v>1</v>
      </c>
      <c r="T2234" s="535">
        <f>IF(Tableau3[[#This Row],[PO TYPE]]="HA/REVENTE","NA",IF(OR(COUNTIF(Tableau3[[#This Row],[Launched O/N]],"*OF*"),ISNUMBER(Tableau3[[#This Row],[Launched O/N]])),1,0))</f>
        <v>0</v>
      </c>
      <c r="U2234" s="536">
        <f>IFERROR((Tableau3[[#This Row],[50%]]*0.5+Tableau3[[#This Row],[50%2]]*0.5),"100%")</f>
        <v>0.5</v>
      </c>
      <c r="V2234" s="535">
        <v>1</v>
      </c>
      <c r="W2234" s="530">
        <v>44911</v>
      </c>
      <c r="X2234" s="537" t="str">
        <f>IFERROR(VLOOKUP(Tableau3[[#This Row],[CONCAT]],Confiés!A$1:AE$9820,30,FALSE),"NA")</f>
        <v>NA</v>
      </c>
      <c r="Y2234" s="538">
        <f t="shared" si="8"/>
        <v>1</v>
      </c>
      <c r="Z2234" s="65">
        <v>44911</v>
      </c>
      <c r="AA2234" s="535">
        <v>0</v>
      </c>
      <c r="AB2234" s="535" t="s">
        <v>68</v>
      </c>
      <c r="AC2234" s="535" t="s">
        <v>68</v>
      </c>
      <c r="AD2234" s="536"/>
      <c r="AE2234" s="535" t="str">
        <f>IFERROR(VLOOKUP(Tableau3[[#This Row],[CONCAT]],'[3]RECHANGES Satair-Stelia'!$A$4:$O$200,15,FALSE),"")</f>
        <v/>
      </c>
      <c r="AF2234" s="919" t="str">
        <f>IFERROR(VLOOKUP(Tableau3[[#This Row],[CONCAT]],'[3]RECHANGES Satair-Stelia'!$A$4:$U$200,16,FALSE),"")</f>
        <v/>
      </c>
      <c r="AG2234" s="53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44839</v>
      </c>
      <c r="AH2234" s="530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34" s="530" t="str">
        <f>IFERROR(VLOOKUP(Tableau3[[#This Row],[CONCAT]],'[1]Carnet de commande '!$AW$9:$BE$50813,9,FALSE),"Sous-poste")</f>
        <v>Sous-poste</v>
      </c>
      <c r="AJ2234" s="539" t="str">
        <f>IFERROR(VLOOKUP(Tableau3[[#This Row],[CONCAT]],'[1]Carnet de commande '!$AW$9:$BE$50813,8,FALSE),"Sous-poste")</f>
        <v>Sous-poste</v>
      </c>
      <c r="AK2234" s="863">
        <v>44842</v>
      </c>
      <c r="AL2234" s="530">
        <v>44932</v>
      </c>
      <c r="AM2234" s="530"/>
      <c r="AN2234" s="65" t="s">
        <v>1643</v>
      </c>
      <c r="AO2234" s="530" t="s">
        <v>2990</v>
      </c>
      <c r="AP2234" s="65" t="s">
        <v>4625</v>
      </c>
      <c r="AQ2234" s="530"/>
      <c r="AR2234" s="540"/>
      <c r="AS2234" s="541">
        <f>IF(OR(Tableau3[[#This Row],[Criticité]]="EXP",Tableau3[[#This Row],[Criticité]]="RTN",Tableau3[[#This Row],[Criticité]]=""),1,0)</f>
        <v>1</v>
      </c>
      <c r="AT2234" s="541" t="e">
        <f>IF(Tableau3[[#This Row],[Delivery Reforecasted]]&lt;&gt;"",IF(WORKDAY.INTL(Tableau3[[#This Row],[Real shipment]],RECHANGES!$AS2328,1)&lt;=Tableau3[[#This Row],[Delivery Reforecasted]],"O","N"),IF(WORKDAY.INTL(Tableau3[[#This Row],[Real shipment]],RECHANGES!$AS2328,1)&lt;=Tableau3[[#This Row],[Requested delivery]],"O","N"))</f>
        <v>#VALUE!</v>
      </c>
      <c r="AU2234" s="542" t="e">
        <f>IF(Tableau3[[#This Row],[Requested delivery]]&lt;&gt;"",IF(WORKDAY.INTL(Tableau3[[#This Row],[Real shipment]],RECHANGES!$AS2328,1)&lt;=Tableau3[[#This Row],[Requested delivery]],"O","N"),IF(WORKDAY.INTL(Tableau3[[#This Row],[Real shipment]],RECHANGES!$AS2328,1)&lt;=Tableau3[[#This Row],[Delivery Reforecasted]],"O","N"))</f>
        <v>#VALUE!</v>
      </c>
      <c r="AV2234" s="541" t="str">
        <f>IF(Tableau3[[#This Row],[Reforecasted shipment]]&gt;=Tableau3[[#This Row],[Real shipment]],"O","N")</f>
        <v>N</v>
      </c>
      <c r="AW2234" s="542" t="e">
        <f>IF(Tableau3[[#This Row],[Real shipment]]&lt;&gt;"",MONTH(Tableau3[[#This Row],[Real shipment]]),"")</f>
        <v>#VALUE!</v>
      </c>
      <c r="AX2234" s="542" t="e">
        <f>IF(Tableau3[[#This Row],[Real shipment]]&lt;&gt;"",YEAR(Tableau3[[#This Row],[Real shipment]]),"")</f>
        <v>#VALUE!</v>
      </c>
      <c r="AY2234" s="542">
        <f>MONTH(Tableau3[[#This Row],[ENTRY DATE]])</f>
        <v>7</v>
      </c>
      <c r="AZ2234" s="542">
        <f>YEAR(Tableau3[[#This Row],[ENTRY DATE]])</f>
        <v>2022</v>
      </c>
      <c r="BA2234" s="531">
        <f>IFERROR(WEEKNUM(Tableau3[[#This Row],[Reforecasted shipment]]),"")</f>
        <v>1</v>
      </c>
      <c r="BB2234" s="531">
        <f>IFERROR(MONTH(Tableau3[[#This Row],[Reforecasted shipment]]),"")</f>
        <v>1</v>
      </c>
      <c r="BC2234" s="531">
        <f>IFERROR(YEAR(Tableau3[[#This Row],[Reforecasted shipment]]),"")</f>
        <v>2023</v>
      </c>
      <c r="BD2234" s="543">
        <f>IFERROR(VLOOKUP(Tableau3[[#This Row],[CUSTOMER PN]],Database!$A$1:$U$80002,13,FALSE),"0")*Tableau3[[#This Row],[QTY]]</f>
        <v>0.435</v>
      </c>
      <c r="BE2234" s="543">
        <f>IFERROR(VLOOKUP(Tableau3[[#This Row],[CUSTOMER PN]],Database!$A$1:$U$80002,16,FALSE),"0")*Tableau3[[#This Row],[QTY]]</f>
        <v>2.96</v>
      </c>
      <c r="BF2234" s="543">
        <f>IFERROR(VLOOKUP(Tableau3[[#This Row],[CUSTOMER PN]],Database!$A$1:$U$80002,19,FALSE),"0")</f>
        <v>2.1549999999999998</v>
      </c>
      <c r="BG2234" s="543">
        <f>Tableau3[[#This Row],[MANUF]]+Tableau3[[#This Row],[CONTRÔLE/TEST]]</f>
        <v>5.1150000000000002</v>
      </c>
      <c r="BH2234" s="543" t="str">
        <f>IFERROR(VLOOKUP(Tableau3[[#This Row],[CUSTOMER PN]],Database!$A$1:$U$80002,9,FALSE),"NA")</f>
        <v>NA</v>
      </c>
      <c r="BI2234" s="531"/>
      <c r="BJ2234" s="543"/>
      <c r="BK2234" s="544"/>
    </row>
    <row r="2235" spans="1:63" x14ac:dyDescent="0.25">
      <c r="A2235" s="529" t="str">
        <f>CONCATENATE(Tableau3[[#This Row],[CUSTOMER ORDER]],Tableau3[[#This Row],[ITEM]])</f>
        <v>2885696310</v>
      </c>
      <c r="B2235" s="530">
        <v>44754</v>
      </c>
      <c r="C2235" s="530" t="str">
        <f>IFERROR(VLOOKUP(Tableau3[[#This Row],[CUSTOMER PN]],Database!$A$1:$U$80002,3,FALSE),"")</f>
        <v>FABRICATION</v>
      </c>
      <c r="D2235" s="531" t="str">
        <f>IFERROR(VLOOKUP(Tableau3[[#This Row],[CUSTOMER PN]],Database!$A$1:$U$8066,20,FALSE),"TBD")</f>
        <v>SATAIR</v>
      </c>
      <c r="E2235" s="531" t="str">
        <f>IFERROR(VLOOKUP(Tableau3[[#This Row],[CUSTOMER PN]],Database!$A$1:$U$80002,2,FALSE),"")</f>
        <v>BUNDLE</v>
      </c>
      <c r="F2235" s="667">
        <v>28856963</v>
      </c>
      <c r="G2235" s="531" t="str">
        <f>IFERROR(VLOOKUP(Tableau3[[#This Row],[CONCAT]],'[1]Carnet de commande '!$AW$4:$AX$8553,2,FALSE),"NON-SPARES")</f>
        <v>179587</v>
      </c>
      <c r="H2235" s="691">
        <v>10</v>
      </c>
      <c r="I2235" s="533">
        <v>1</v>
      </c>
      <c r="J2235" s="534" t="s">
        <v>66</v>
      </c>
      <c r="K2235" s="713" t="s">
        <v>4428</v>
      </c>
      <c r="L2235" s="746" t="str">
        <f>IFERROR(VLOOKUP(Tableau3[[#This Row],[CUSTOMER PN]],Database!A$2:V$3058,21,FALSE),"")</f>
        <v>IS0061660M</v>
      </c>
      <c r="M2235" s="532" t="str">
        <f>IFERROR(IF(Tableau3[[#This Row],[PO TYPE]]="HA/REVENTE","NA",VLOOKUP(Tableau3[[#This Row],[CONCAT]],[2]Commandes!$A$1:$T$1073,20,FALSE)),"NON PRESENT INDUS")</f>
        <v>Terminé</v>
      </c>
      <c r="N2235" s="532">
        <v>48842</v>
      </c>
      <c r="O2235" s="532" t="str">
        <f>IF(Tableau3[[#This Row],[PO TYPE]]="HA/REVENTE","NA","")</f>
        <v/>
      </c>
      <c r="P2235" s="532">
        <v>0</v>
      </c>
      <c r="Q2235" s="775" t="str">
        <f>IF(Tableau3[[#This Row],[PO TYPE]]="HA/REVENTE","NA","")</f>
        <v/>
      </c>
      <c r="R2235" s="743" t="str">
        <f>IF(Tableau3[[#This Row],[PO TYPE]]="HA/REVENTE","NA","")</f>
        <v/>
      </c>
      <c r="S2235" s="535">
        <f>IF(Tableau3[[#This Row],[PO TYPE]]="HA/REVENTE","NA",IF(OR(COUNTIF(Tableau3[[#This Row],[N° DP/DA]],"*OF*"),ISNUMBER(Tableau3[[#This Row],[N° DP/DA]])),1,0))</f>
        <v>1</v>
      </c>
      <c r="T2235" s="535">
        <f>IF(Tableau3[[#This Row],[PO TYPE]]="HA/REVENTE","NA",IF(OR(COUNTIF(Tableau3[[#This Row],[Launched O/N]],"*OF*"),ISNUMBER(Tableau3[[#This Row],[Launched O/N]])),1,0))</f>
        <v>0</v>
      </c>
      <c r="U2235" s="536">
        <f>IFERROR((Tableau3[[#This Row],[50%]]*0.5+Tableau3[[#This Row],[50%2]]*0.5),"100%")</f>
        <v>0.5</v>
      </c>
      <c r="V2235" s="535">
        <v>1</v>
      </c>
      <c r="W2235" s="530">
        <v>44911</v>
      </c>
      <c r="X2235" s="537" t="str">
        <f>IFERROR(VLOOKUP(Tableau3[[#This Row],[CONCAT]],Confiés!A$1:AE$9820,30,FALSE),"NA")</f>
        <v>NA</v>
      </c>
      <c r="Y2235" s="538">
        <f t="shared" si="8"/>
        <v>1</v>
      </c>
      <c r="Z2235" s="65">
        <v>44911</v>
      </c>
      <c r="AA2235" s="535">
        <v>0</v>
      </c>
      <c r="AB2235" s="535" t="s">
        <v>68</v>
      </c>
      <c r="AC2235" s="535" t="s">
        <v>68</v>
      </c>
      <c r="AD2235" s="536"/>
      <c r="AE2235" s="535" t="str">
        <f>IFERROR(VLOOKUP(Tableau3[[#This Row],[CONCAT]],'[3]RECHANGES Satair-Stelia'!$A$4:$O$200,15,FALSE),"")</f>
        <v/>
      </c>
      <c r="AF2235" s="919" t="str">
        <f>IFERROR(VLOOKUP(Tableau3[[#This Row],[CONCAT]],'[3]RECHANGES Satair-Stelia'!$A$4:$U$200,16,FALSE),"")</f>
        <v/>
      </c>
      <c r="AG2235" s="53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44846</v>
      </c>
      <c r="AH2235" s="530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35" s="530" t="str">
        <f>IFERROR(VLOOKUP(Tableau3[[#This Row],[CONCAT]],'[1]Carnet de commande '!$AW$9:$BE$50813,9,FALSE),"Sous-poste")</f>
        <v/>
      </c>
      <c r="AJ2235" s="539" t="str">
        <f>IFERROR(VLOOKUP(Tableau3[[#This Row],[CONCAT]],'[1]Carnet de commande '!$AW$9:$BE$50813,8,FALSE),"Sous-poste")</f>
        <v/>
      </c>
      <c r="AK2235" s="863">
        <v>44849</v>
      </c>
      <c r="AL2235" s="530">
        <v>44932</v>
      </c>
      <c r="AM2235" s="530"/>
      <c r="AN2235" s="65" t="s">
        <v>1643</v>
      </c>
      <c r="AO2235" s="530" t="s">
        <v>2990</v>
      </c>
      <c r="AP2235" s="65" t="s">
        <v>4625</v>
      </c>
      <c r="AQ2235" s="530"/>
      <c r="AR2235" s="540"/>
      <c r="AS2235" s="541">
        <f>IF(OR(Tableau3[[#This Row],[Criticité]]="EXP",Tableau3[[#This Row],[Criticité]]="RTN",Tableau3[[#This Row],[Criticité]]=""),1,0)</f>
        <v>1</v>
      </c>
      <c r="AT2235" s="541" t="e">
        <f>IF(Tableau3[[#This Row],[Delivery Reforecasted]]&lt;&gt;"",IF(WORKDAY.INTL(Tableau3[[#This Row],[Real shipment]],RECHANGES!$AS2340,1)&lt;=Tableau3[[#This Row],[Delivery Reforecasted]],"O","N"),IF(WORKDAY.INTL(Tableau3[[#This Row],[Real shipment]],RECHANGES!$AS2340,1)&lt;=Tableau3[[#This Row],[Requested delivery]],"O","N"))</f>
        <v>#VALUE!</v>
      </c>
      <c r="AU2235" s="542" t="e">
        <f>IF(Tableau3[[#This Row],[Requested delivery]]&lt;&gt;"",IF(WORKDAY.INTL(Tableau3[[#This Row],[Real shipment]],RECHANGES!$AS2340,1)&lt;=Tableau3[[#This Row],[Requested delivery]],"O","N"),IF(WORKDAY.INTL(Tableau3[[#This Row],[Real shipment]],RECHANGES!$AS2340,1)&lt;=Tableau3[[#This Row],[Delivery Reforecasted]],"O","N"))</f>
        <v>#VALUE!</v>
      </c>
      <c r="AV2235" s="541" t="str">
        <f>IF(Tableau3[[#This Row],[Reforecasted shipment]]&gt;=Tableau3[[#This Row],[Real shipment]],"O","N")</f>
        <v>N</v>
      </c>
      <c r="AW2235" s="542" t="str">
        <f>IF(Tableau3[[#This Row],[Real shipment]]&lt;&gt;"",MONTH(Tableau3[[#This Row],[Real shipment]]),"")</f>
        <v/>
      </c>
      <c r="AX2235" s="542" t="str">
        <f>IF(Tableau3[[#This Row],[Real shipment]]&lt;&gt;"",YEAR(Tableau3[[#This Row],[Real shipment]]),"")</f>
        <v/>
      </c>
      <c r="AY2235" s="542">
        <f>MONTH(Tableau3[[#This Row],[ENTRY DATE]])</f>
        <v>7</v>
      </c>
      <c r="AZ2235" s="542">
        <f>YEAR(Tableau3[[#This Row],[ENTRY DATE]])</f>
        <v>2022</v>
      </c>
      <c r="BA2235" s="531">
        <f>IFERROR(WEEKNUM(Tableau3[[#This Row],[Reforecasted shipment]]),"")</f>
        <v>1</v>
      </c>
      <c r="BB2235" s="531">
        <f>IFERROR(MONTH(Tableau3[[#This Row],[Reforecasted shipment]]),"")</f>
        <v>1</v>
      </c>
      <c r="BC2235" s="531">
        <f>IFERROR(YEAR(Tableau3[[#This Row],[Reforecasted shipment]]),"")</f>
        <v>2023</v>
      </c>
      <c r="BD2235" s="543">
        <f>IFERROR(VLOOKUP(Tableau3[[#This Row],[CUSTOMER PN]],Database!$A$1:$U$80002,13,FALSE),"0")*Tableau3[[#This Row],[QTY]]</f>
        <v>0.435</v>
      </c>
      <c r="BE2235" s="543">
        <f>IFERROR(VLOOKUP(Tableau3[[#This Row],[CUSTOMER PN]],Database!$A$1:$U$80002,16,FALSE),"0")*Tableau3[[#This Row],[QTY]]</f>
        <v>2.96</v>
      </c>
      <c r="BF2235" s="543">
        <f>IFERROR(VLOOKUP(Tableau3[[#This Row],[CUSTOMER PN]],Database!$A$1:$U$80002,19,FALSE),"0")</f>
        <v>2.1549999999999998</v>
      </c>
      <c r="BG2235" s="543">
        <f>Tableau3[[#This Row],[MANUF]]+Tableau3[[#This Row],[CONTRÔLE/TEST]]</f>
        <v>5.1150000000000002</v>
      </c>
      <c r="BH2235" s="543" t="str">
        <f>IFERROR(VLOOKUP(Tableau3[[#This Row],[CUSTOMER PN]],Database!$A$1:$U$80002,9,FALSE),"NA")</f>
        <v>NA</v>
      </c>
      <c r="BI2235" s="531"/>
      <c r="BJ2235" s="543"/>
      <c r="BK2235" s="544"/>
    </row>
    <row r="2236" spans="1:63" x14ac:dyDescent="0.25">
      <c r="A2236" s="529" t="str">
        <f>CONCATENATE(Tableau3[[#This Row],[CUSTOMER ORDER]],Tableau3[[#This Row],[ITEM]])</f>
        <v>2885696310_1</v>
      </c>
      <c r="B2236" s="530">
        <v>44754</v>
      </c>
      <c r="C2236" s="530" t="str">
        <f>IFERROR(VLOOKUP(Tableau3[[#This Row],[CUSTOMER PN]],Database!$A$1:$U$80002,3,FALSE),"")</f>
        <v>FABRICATION</v>
      </c>
      <c r="D2236" s="531" t="str">
        <f>IFERROR(VLOOKUP(Tableau3[[#This Row],[CUSTOMER PN]],Database!$A$1:$U$8066,20,FALSE),"TBD")</f>
        <v>SATAIR</v>
      </c>
      <c r="E2236" s="531" t="str">
        <f>IFERROR(VLOOKUP(Tableau3[[#This Row],[CUSTOMER PN]],Database!$A$1:$U$80002,2,FALSE),"")</f>
        <v>BUNDLE</v>
      </c>
      <c r="F2236" s="667">
        <v>28856963</v>
      </c>
      <c r="G2236" s="531" t="str">
        <f>IFERROR(VLOOKUP(Tableau3[[#This Row],[CONCAT]],'[1]Carnet de commande '!$AW$4:$AX$8553,2,FALSE),"NON-SPARES")</f>
        <v>NON-SPARES</v>
      </c>
      <c r="H2236" s="691" t="s">
        <v>4731</v>
      </c>
      <c r="I2236" s="533">
        <v>1</v>
      </c>
      <c r="J2236" s="534" t="s">
        <v>66</v>
      </c>
      <c r="K2236" s="713" t="s">
        <v>4428</v>
      </c>
      <c r="L2236" s="746" t="str">
        <f>IFERROR(VLOOKUP(Tableau3[[#This Row],[CUSTOMER PN]],Database!A$2:V$3058,21,FALSE),"")</f>
        <v>IS0061660M</v>
      </c>
      <c r="M2236" s="532" t="str">
        <f>IFERROR(IF(Tableau3[[#This Row],[PO TYPE]]="HA/REVENTE","NA",VLOOKUP(Tableau3[[#This Row],[CONCAT]],[2]Commandes!$A$1:$T$1073,20,FALSE)),"NON PRESENT INDUS")</f>
        <v>Terminé</v>
      </c>
      <c r="N2236" s="532">
        <v>48842</v>
      </c>
      <c r="O2236" s="532" t="str">
        <f>IF(Tableau3[[#This Row],[PO TYPE]]="HA/REVENTE","NA","")</f>
        <v/>
      </c>
      <c r="P2236" s="532">
        <v>0</v>
      </c>
      <c r="Q2236" s="775" t="str">
        <f>IF(Tableau3[[#This Row],[PO TYPE]]="HA/REVENTE","NA","")</f>
        <v/>
      </c>
      <c r="R2236" s="743" t="str">
        <f>IF(Tableau3[[#This Row],[PO TYPE]]="HA/REVENTE","NA","")</f>
        <v/>
      </c>
      <c r="S2236" s="535">
        <f>IF(Tableau3[[#This Row],[PO TYPE]]="HA/REVENTE","NA",IF(OR(COUNTIF(Tableau3[[#This Row],[N° DP/DA]],"*OF*"),ISNUMBER(Tableau3[[#This Row],[N° DP/DA]])),1,0))</f>
        <v>1</v>
      </c>
      <c r="T2236" s="535">
        <f>IF(Tableau3[[#This Row],[PO TYPE]]="HA/REVENTE","NA",IF(OR(COUNTIF(Tableau3[[#This Row],[Launched O/N]],"*OF*"),ISNUMBER(Tableau3[[#This Row],[Launched O/N]])),1,0))</f>
        <v>0</v>
      </c>
      <c r="U2236" s="536">
        <f>IFERROR((Tableau3[[#This Row],[50%]]*0.5+Tableau3[[#This Row],[50%2]]*0.5),"100%")</f>
        <v>0.5</v>
      </c>
      <c r="V2236" s="535">
        <v>1</v>
      </c>
      <c r="W2236" s="530">
        <v>44911</v>
      </c>
      <c r="X2236" s="537" t="str">
        <f>IFERROR(VLOOKUP(Tableau3[[#This Row],[CONCAT]],Confiés!A$1:AE$9820,30,FALSE),"NA")</f>
        <v>NA</v>
      </c>
      <c r="Y2236" s="538">
        <f t="shared" si="8"/>
        <v>1</v>
      </c>
      <c r="Z2236" s="65">
        <v>44911</v>
      </c>
      <c r="AA2236" s="535">
        <v>0</v>
      </c>
      <c r="AB2236" s="535" t="s">
        <v>68</v>
      </c>
      <c r="AC2236" s="535" t="s">
        <v>68</v>
      </c>
      <c r="AD2236" s="536"/>
      <c r="AE2236" s="535" t="str">
        <f>IFERROR(VLOOKUP(Tableau3[[#This Row],[CONCAT]],'[3]RECHANGES Satair-Stelia'!$A$4:$O$200,15,FALSE),"")</f>
        <v/>
      </c>
      <c r="AF2236" s="919" t="str">
        <f>IFERROR(VLOOKUP(Tableau3[[#This Row],[CONCAT]],'[3]RECHANGES Satair-Stelia'!$A$4:$U$200,16,FALSE),"")</f>
        <v/>
      </c>
      <c r="AG2236" s="53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44846</v>
      </c>
      <c r="AH2236" s="530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36" s="530" t="str">
        <f>IFERROR(VLOOKUP(Tableau3[[#This Row],[CONCAT]],'[1]Carnet de commande '!$AW$9:$BE$50813,9,FALSE),"Sous-poste")</f>
        <v>Sous-poste</v>
      </c>
      <c r="AJ2236" s="539" t="str">
        <f>IFERROR(VLOOKUP(Tableau3[[#This Row],[CONCAT]],'[1]Carnet de commande '!$AW$9:$BE$50813,8,FALSE),"Sous-poste")</f>
        <v>Sous-poste</v>
      </c>
      <c r="AK2236" s="863">
        <v>44849</v>
      </c>
      <c r="AL2236" s="530">
        <v>44932</v>
      </c>
      <c r="AM2236" s="530"/>
      <c r="AN2236" s="65" t="s">
        <v>1643</v>
      </c>
      <c r="AO2236" s="530" t="s">
        <v>2990</v>
      </c>
      <c r="AP2236" s="65" t="s">
        <v>4625</v>
      </c>
      <c r="AQ2236" s="530"/>
      <c r="AR2236" s="540"/>
      <c r="AS2236" s="541">
        <f>IF(OR(Tableau3[[#This Row],[Criticité]]="EXP",Tableau3[[#This Row],[Criticité]]="RTN",Tableau3[[#This Row],[Criticité]]=""),1,0)</f>
        <v>1</v>
      </c>
      <c r="AT2236" s="541" t="e">
        <f>IF(Tableau3[[#This Row],[Delivery Reforecasted]]&lt;&gt;"",IF(WORKDAY.INTL(Tableau3[[#This Row],[Real shipment]],RECHANGES!$AS2341,1)&lt;=Tableau3[[#This Row],[Delivery Reforecasted]],"O","N"),IF(WORKDAY.INTL(Tableau3[[#This Row],[Real shipment]],RECHANGES!$AS2341,1)&lt;=Tableau3[[#This Row],[Requested delivery]],"O","N"))</f>
        <v>#VALUE!</v>
      </c>
      <c r="AU2236" s="542" t="e">
        <f>IF(Tableau3[[#This Row],[Requested delivery]]&lt;&gt;"",IF(WORKDAY.INTL(Tableau3[[#This Row],[Real shipment]],RECHANGES!$AS2341,1)&lt;=Tableau3[[#This Row],[Requested delivery]],"O","N"),IF(WORKDAY.INTL(Tableau3[[#This Row],[Real shipment]],RECHANGES!$AS2341,1)&lt;=Tableau3[[#This Row],[Delivery Reforecasted]],"O","N"))</f>
        <v>#VALUE!</v>
      </c>
      <c r="AV2236" s="541" t="str">
        <f>IF(Tableau3[[#This Row],[Reforecasted shipment]]&gt;=Tableau3[[#This Row],[Real shipment]],"O","N")</f>
        <v>N</v>
      </c>
      <c r="AW2236" s="542" t="e">
        <f>IF(Tableau3[[#This Row],[Real shipment]]&lt;&gt;"",MONTH(Tableau3[[#This Row],[Real shipment]]),"")</f>
        <v>#VALUE!</v>
      </c>
      <c r="AX2236" s="542" t="e">
        <f>IF(Tableau3[[#This Row],[Real shipment]]&lt;&gt;"",YEAR(Tableau3[[#This Row],[Real shipment]]),"")</f>
        <v>#VALUE!</v>
      </c>
      <c r="AY2236" s="542">
        <f>MONTH(Tableau3[[#This Row],[ENTRY DATE]])</f>
        <v>7</v>
      </c>
      <c r="AZ2236" s="542">
        <f>YEAR(Tableau3[[#This Row],[ENTRY DATE]])</f>
        <v>2022</v>
      </c>
      <c r="BA2236" s="531">
        <f>IFERROR(WEEKNUM(Tableau3[[#This Row],[Reforecasted shipment]]),"")</f>
        <v>1</v>
      </c>
      <c r="BB2236" s="531">
        <f>IFERROR(MONTH(Tableau3[[#This Row],[Reforecasted shipment]]),"")</f>
        <v>1</v>
      </c>
      <c r="BC2236" s="531">
        <f>IFERROR(YEAR(Tableau3[[#This Row],[Reforecasted shipment]]),"")</f>
        <v>2023</v>
      </c>
      <c r="BD2236" s="543">
        <f>IFERROR(VLOOKUP(Tableau3[[#This Row],[CUSTOMER PN]],Database!$A$1:$U$80002,13,FALSE),"0")*Tableau3[[#This Row],[QTY]]</f>
        <v>0.435</v>
      </c>
      <c r="BE2236" s="543">
        <f>IFERROR(VLOOKUP(Tableau3[[#This Row],[CUSTOMER PN]],Database!$A$1:$U$80002,16,FALSE),"0")*Tableau3[[#This Row],[QTY]]</f>
        <v>2.96</v>
      </c>
      <c r="BF2236" s="543">
        <f>IFERROR(VLOOKUP(Tableau3[[#This Row],[CUSTOMER PN]],Database!$A$1:$U$80002,19,FALSE),"0")</f>
        <v>2.1549999999999998</v>
      </c>
      <c r="BG2236" s="543">
        <f>Tableau3[[#This Row],[MANUF]]+Tableau3[[#This Row],[CONTRÔLE/TEST]]</f>
        <v>5.1150000000000002</v>
      </c>
      <c r="BH2236" s="543" t="str">
        <f>IFERROR(VLOOKUP(Tableau3[[#This Row],[CUSTOMER PN]],Database!$A$1:$U$80002,9,FALSE),"NA")</f>
        <v>NA</v>
      </c>
      <c r="BI2236" s="531"/>
      <c r="BJ2236" s="543"/>
      <c r="BK2236" s="544"/>
    </row>
    <row r="2237" spans="1:63" x14ac:dyDescent="0.25">
      <c r="A2237" s="529" t="str">
        <f>CONCATENATE(Tableau3[[#This Row],[CUSTOMER ORDER]],Tableau3[[#This Row],[ITEM]])</f>
        <v>2885696310_2</v>
      </c>
      <c r="B2237" s="530">
        <v>44754</v>
      </c>
      <c r="C2237" s="530" t="str">
        <f>IFERROR(VLOOKUP(Tableau3[[#This Row],[CUSTOMER PN]],Database!$A$1:$U$80002,3,FALSE),"")</f>
        <v>FABRICATION</v>
      </c>
      <c r="D2237" s="531" t="str">
        <f>IFERROR(VLOOKUP(Tableau3[[#This Row],[CUSTOMER PN]],Database!$A$1:$U$8066,20,FALSE),"TBD")</f>
        <v>SATAIR</v>
      </c>
      <c r="E2237" s="531" t="str">
        <f>IFERROR(VLOOKUP(Tableau3[[#This Row],[CUSTOMER PN]],Database!$A$1:$U$80002,2,FALSE),"")</f>
        <v>BUNDLE</v>
      </c>
      <c r="F2237" s="667">
        <v>28856963</v>
      </c>
      <c r="G2237" s="531" t="str">
        <f>IFERROR(VLOOKUP(Tableau3[[#This Row],[CONCAT]],'[1]Carnet de commande '!$AW$4:$AX$8553,2,FALSE),"NON-SPARES")</f>
        <v>NON-SPARES</v>
      </c>
      <c r="H2237" s="691" t="s">
        <v>4732</v>
      </c>
      <c r="I2237" s="533">
        <v>1</v>
      </c>
      <c r="J2237" s="534" t="s">
        <v>66</v>
      </c>
      <c r="K2237" s="713" t="s">
        <v>4428</v>
      </c>
      <c r="L2237" s="746" t="str">
        <f>IFERROR(VLOOKUP(Tableau3[[#This Row],[CUSTOMER PN]],Database!A$2:V$3058,21,FALSE),"")</f>
        <v>IS0061660M</v>
      </c>
      <c r="M2237" s="532" t="str">
        <f>IFERROR(IF(Tableau3[[#This Row],[PO TYPE]]="HA/REVENTE","NA",VLOOKUP(Tableau3[[#This Row],[CONCAT]],[2]Commandes!$A$1:$T$1073,20,FALSE)),"NON PRESENT INDUS")</f>
        <v>Terminé</v>
      </c>
      <c r="N2237" s="532">
        <v>48842</v>
      </c>
      <c r="O2237" s="532" t="str">
        <f>IF(Tableau3[[#This Row],[PO TYPE]]="HA/REVENTE","NA","")</f>
        <v/>
      </c>
      <c r="P2237" s="532">
        <v>0</v>
      </c>
      <c r="Q2237" s="775" t="str">
        <f>IF(Tableau3[[#This Row],[PO TYPE]]="HA/REVENTE","NA","")</f>
        <v/>
      </c>
      <c r="R2237" s="743" t="str">
        <f>IF(Tableau3[[#This Row],[PO TYPE]]="HA/REVENTE","NA","")</f>
        <v/>
      </c>
      <c r="S2237" s="535">
        <f>IF(Tableau3[[#This Row],[PO TYPE]]="HA/REVENTE","NA",IF(OR(COUNTIF(Tableau3[[#This Row],[N° DP/DA]],"*OF*"),ISNUMBER(Tableau3[[#This Row],[N° DP/DA]])),1,0))</f>
        <v>1</v>
      </c>
      <c r="T2237" s="535">
        <f>IF(Tableau3[[#This Row],[PO TYPE]]="HA/REVENTE","NA",IF(OR(COUNTIF(Tableau3[[#This Row],[Launched O/N]],"*OF*"),ISNUMBER(Tableau3[[#This Row],[Launched O/N]])),1,0))</f>
        <v>0</v>
      </c>
      <c r="U2237" s="536">
        <f>IFERROR((Tableau3[[#This Row],[50%]]*0.5+Tableau3[[#This Row],[50%2]]*0.5),"100%")</f>
        <v>0.5</v>
      </c>
      <c r="V2237" s="535">
        <v>1</v>
      </c>
      <c r="W2237" s="530">
        <v>44911</v>
      </c>
      <c r="X2237" s="537" t="str">
        <f>IFERROR(VLOOKUP(Tableau3[[#This Row],[CONCAT]],Confiés!A$1:AE$9820,30,FALSE),"NA")</f>
        <v>NA</v>
      </c>
      <c r="Y2237" s="538">
        <f t="shared" si="8"/>
        <v>1</v>
      </c>
      <c r="Z2237" s="65">
        <v>44911</v>
      </c>
      <c r="AA2237" s="535">
        <v>0</v>
      </c>
      <c r="AB2237" s="535" t="s">
        <v>68</v>
      </c>
      <c r="AC2237" s="535" t="s">
        <v>68</v>
      </c>
      <c r="AD2237" s="536"/>
      <c r="AE2237" s="535" t="str">
        <f>IFERROR(VLOOKUP(Tableau3[[#This Row],[CONCAT]],'[3]RECHANGES Satair-Stelia'!$A$4:$O$200,15,FALSE),"")</f>
        <v/>
      </c>
      <c r="AF2237" s="919" t="str">
        <f>IFERROR(VLOOKUP(Tableau3[[#This Row],[CONCAT]],'[3]RECHANGES Satair-Stelia'!$A$4:$U$200,16,FALSE),"")</f>
        <v/>
      </c>
      <c r="AG2237" s="53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44846</v>
      </c>
      <c r="AH2237" s="530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37" s="530" t="str">
        <f>IFERROR(VLOOKUP(Tableau3[[#This Row],[CONCAT]],'[1]Carnet de commande '!$AW$9:$BE$50813,9,FALSE),"Sous-poste")</f>
        <v>Sous-poste</v>
      </c>
      <c r="AJ2237" s="539" t="str">
        <f>IFERROR(VLOOKUP(Tableau3[[#This Row],[CONCAT]],'[1]Carnet de commande '!$AW$9:$BE$50813,8,FALSE),"Sous-poste")</f>
        <v>Sous-poste</v>
      </c>
      <c r="AK2237" s="863">
        <v>44849</v>
      </c>
      <c r="AL2237" s="530">
        <v>44932</v>
      </c>
      <c r="AM2237" s="530"/>
      <c r="AN2237" s="65" t="s">
        <v>1643</v>
      </c>
      <c r="AO2237" s="530" t="s">
        <v>2990</v>
      </c>
      <c r="AP2237" s="65" t="s">
        <v>4625</v>
      </c>
      <c r="AQ2237" s="530"/>
      <c r="AR2237" s="540"/>
      <c r="AS2237" s="541">
        <f>IF(OR(Tableau3[[#This Row],[Criticité]]="EXP",Tableau3[[#This Row],[Criticité]]="RTN",Tableau3[[#This Row],[Criticité]]=""),1,0)</f>
        <v>1</v>
      </c>
      <c r="AT2237" s="541" t="e">
        <f>IF(Tableau3[[#This Row],[Delivery Reforecasted]]&lt;&gt;"",IF(WORKDAY.INTL(Tableau3[[#This Row],[Real shipment]],RECHANGES!$AS2342,1)&lt;=Tableau3[[#This Row],[Delivery Reforecasted]],"O","N"),IF(WORKDAY.INTL(Tableau3[[#This Row],[Real shipment]],RECHANGES!$AS2342,1)&lt;=Tableau3[[#This Row],[Requested delivery]],"O","N"))</f>
        <v>#VALUE!</v>
      </c>
      <c r="AU2237" s="542" t="e">
        <f>IF(Tableau3[[#This Row],[Requested delivery]]&lt;&gt;"",IF(WORKDAY.INTL(Tableau3[[#This Row],[Real shipment]],RECHANGES!$AS2342,1)&lt;=Tableau3[[#This Row],[Requested delivery]],"O","N"),IF(WORKDAY.INTL(Tableau3[[#This Row],[Real shipment]],RECHANGES!$AS2342,1)&lt;=Tableau3[[#This Row],[Delivery Reforecasted]],"O","N"))</f>
        <v>#VALUE!</v>
      </c>
      <c r="AV2237" s="541" t="str">
        <f>IF(Tableau3[[#This Row],[Reforecasted shipment]]&gt;=Tableau3[[#This Row],[Real shipment]],"O","N")</f>
        <v>N</v>
      </c>
      <c r="AW2237" s="542" t="e">
        <f>IF(Tableau3[[#This Row],[Real shipment]]&lt;&gt;"",MONTH(Tableau3[[#This Row],[Real shipment]]),"")</f>
        <v>#VALUE!</v>
      </c>
      <c r="AX2237" s="542" t="e">
        <f>IF(Tableau3[[#This Row],[Real shipment]]&lt;&gt;"",YEAR(Tableau3[[#This Row],[Real shipment]]),"")</f>
        <v>#VALUE!</v>
      </c>
      <c r="AY2237" s="542">
        <f>MONTH(Tableau3[[#This Row],[ENTRY DATE]])</f>
        <v>7</v>
      </c>
      <c r="AZ2237" s="542">
        <f>YEAR(Tableau3[[#This Row],[ENTRY DATE]])</f>
        <v>2022</v>
      </c>
      <c r="BA2237" s="531">
        <f>IFERROR(WEEKNUM(Tableau3[[#This Row],[Reforecasted shipment]]),"")</f>
        <v>1</v>
      </c>
      <c r="BB2237" s="531">
        <f>IFERROR(MONTH(Tableau3[[#This Row],[Reforecasted shipment]]),"")</f>
        <v>1</v>
      </c>
      <c r="BC2237" s="531">
        <f>IFERROR(YEAR(Tableau3[[#This Row],[Reforecasted shipment]]),"")</f>
        <v>2023</v>
      </c>
      <c r="BD2237" s="543">
        <f>IFERROR(VLOOKUP(Tableau3[[#This Row],[CUSTOMER PN]],Database!$A$1:$U$80002,13,FALSE),"0")*Tableau3[[#This Row],[QTY]]</f>
        <v>0.435</v>
      </c>
      <c r="BE2237" s="543">
        <f>IFERROR(VLOOKUP(Tableau3[[#This Row],[CUSTOMER PN]],Database!$A$1:$U$80002,16,FALSE),"0")*Tableau3[[#This Row],[QTY]]</f>
        <v>2.96</v>
      </c>
      <c r="BF2237" s="543">
        <f>IFERROR(VLOOKUP(Tableau3[[#This Row],[CUSTOMER PN]],Database!$A$1:$U$80002,19,FALSE),"0")</f>
        <v>2.1549999999999998</v>
      </c>
      <c r="BG2237" s="543">
        <f>Tableau3[[#This Row],[MANUF]]+Tableau3[[#This Row],[CONTRÔLE/TEST]]</f>
        <v>5.1150000000000002</v>
      </c>
      <c r="BH2237" s="543" t="str">
        <f>IFERROR(VLOOKUP(Tableau3[[#This Row],[CUSTOMER PN]],Database!$A$1:$U$80002,9,FALSE),"NA")</f>
        <v>NA</v>
      </c>
      <c r="BI2237" s="531"/>
      <c r="BJ2237" s="543"/>
      <c r="BK2237" s="544"/>
    </row>
    <row r="2238" spans="1:63" x14ac:dyDescent="0.25">
      <c r="A2238" s="529" t="str">
        <f>CONCATENATE(Tableau3[[#This Row],[CUSTOMER ORDER]],Tableau3[[#This Row],[ITEM]])</f>
        <v>2885696310_3</v>
      </c>
      <c r="B2238" s="530">
        <v>44754</v>
      </c>
      <c r="C2238" s="530" t="str">
        <f>IFERROR(VLOOKUP(Tableau3[[#This Row],[CUSTOMER PN]],Database!$A$1:$U$80002,3,FALSE),"")</f>
        <v>FABRICATION</v>
      </c>
      <c r="D2238" s="531" t="str">
        <f>IFERROR(VLOOKUP(Tableau3[[#This Row],[CUSTOMER PN]],Database!$A$1:$U$8066,20,FALSE),"TBD")</f>
        <v>SATAIR</v>
      </c>
      <c r="E2238" s="531" t="str">
        <f>IFERROR(VLOOKUP(Tableau3[[#This Row],[CUSTOMER PN]],Database!$A$1:$U$80002,2,FALSE),"")</f>
        <v>BUNDLE</v>
      </c>
      <c r="F2238" s="667">
        <v>28856963</v>
      </c>
      <c r="G2238" s="531" t="str">
        <f>IFERROR(VLOOKUP(Tableau3[[#This Row],[CONCAT]],'[1]Carnet de commande '!$AW$4:$AX$8553,2,FALSE),"NON-SPARES")</f>
        <v>NON-SPARES</v>
      </c>
      <c r="H2238" s="691" t="s">
        <v>4733</v>
      </c>
      <c r="I2238" s="533">
        <v>1</v>
      </c>
      <c r="J2238" s="534" t="s">
        <v>66</v>
      </c>
      <c r="K2238" s="713" t="s">
        <v>4428</v>
      </c>
      <c r="L2238" s="746" t="str">
        <f>IFERROR(VLOOKUP(Tableau3[[#This Row],[CUSTOMER PN]],Database!A$2:V$3058,21,FALSE),"")</f>
        <v>IS0061660M</v>
      </c>
      <c r="M2238" s="532" t="str">
        <f>IFERROR(IF(Tableau3[[#This Row],[PO TYPE]]="HA/REVENTE","NA",VLOOKUP(Tableau3[[#This Row],[CONCAT]],[2]Commandes!$A$1:$T$1073,20,FALSE)),"NON PRESENT INDUS")</f>
        <v>Terminé</v>
      </c>
      <c r="N2238" s="532">
        <v>48842</v>
      </c>
      <c r="O2238" s="532" t="str">
        <f>IF(Tableau3[[#This Row],[PO TYPE]]="HA/REVENTE","NA","")</f>
        <v/>
      </c>
      <c r="P2238" s="532">
        <v>0</v>
      </c>
      <c r="Q2238" s="775" t="str">
        <f>IF(Tableau3[[#This Row],[PO TYPE]]="HA/REVENTE","NA","")</f>
        <v/>
      </c>
      <c r="R2238" s="743" t="str">
        <f>IF(Tableau3[[#This Row],[PO TYPE]]="HA/REVENTE","NA","")</f>
        <v/>
      </c>
      <c r="S2238" s="535">
        <f>IF(Tableau3[[#This Row],[PO TYPE]]="HA/REVENTE","NA",IF(OR(COUNTIF(Tableau3[[#This Row],[N° DP/DA]],"*OF*"),ISNUMBER(Tableau3[[#This Row],[N° DP/DA]])),1,0))</f>
        <v>1</v>
      </c>
      <c r="T2238" s="535">
        <f>IF(Tableau3[[#This Row],[PO TYPE]]="HA/REVENTE","NA",IF(OR(COUNTIF(Tableau3[[#This Row],[Launched O/N]],"*OF*"),ISNUMBER(Tableau3[[#This Row],[Launched O/N]])),1,0))</f>
        <v>0</v>
      </c>
      <c r="U2238" s="536">
        <f>IFERROR((Tableau3[[#This Row],[50%]]*0.5+Tableau3[[#This Row],[50%2]]*0.5),"100%")</f>
        <v>0.5</v>
      </c>
      <c r="V2238" s="535">
        <v>1</v>
      </c>
      <c r="W2238" s="530">
        <v>44911</v>
      </c>
      <c r="X2238" s="537" t="str">
        <f>IFERROR(VLOOKUP(Tableau3[[#This Row],[CONCAT]],Confiés!A$1:AE$9820,30,FALSE),"NA")</f>
        <v>NA</v>
      </c>
      <c r="Y2238" s="538">
        <f t="shared" si="8"/>
        <v>1</v>
      </c>
      <c r="Z2238" s="65">
        <v>44911</v>
      </c>
      <c r="AA2238" s="535">
        <v>0</v>
      </c>
      <c r="AB2238" s="535" t="s">
        <v>68</v>
      </c>
      <c r="AC2238" s="535" t="s">
        <v>68</v>
      </c>
      <c r="AD2238" s="536"/>
      <c r="AE2238" s="535" t="str">
        <f>IFERROR(VLOOKUP(Tableau3[[#This Row],[CONCAT]],'[3]RECHANGES Satair-Stelia'!$A$4:$O$200,15,FALSE),"")</f>
        <v/>
      </c>
      <c r="AF2238" s="919" t="str">
        <f>IFERROR(VLOOKUP(Tableau3[[#This Row],[CONCAT]],'[3]RECHANGES Satair-Stelia'!$A$4:$U$200,16,FALSE),"")</f>
        <v/>
      </c>
      <c r="AG2238" s="53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44846</v>
      </c>
      <c r="AH2238" s="530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38" s="530" t="str">
        <f>IFERROR(VLOOKUP(Tableau3[[#This Row],[CONCAT]],'[1]Carnet de commande '!$AW$9:$BE$50813,9,FALSE),"Sous-poste")</f>
        <v>Sous-poste</v>
      </c>
      <c r="AJ2238" s="539" t="str">
        <f>IFERROR(VLOOKUP(Tableau3[[#This Row],[CONCAT]],'[1]Carnet de commande '!$AW$9:$BE$50813,8,FALSE),"Sous-poste")</f>
        <v>Sous-poste</v>
      </c>
      <c r="AK2238" s="863">
        <v>44849</v>
      </c>
      <c r="AL2238" s="530">
        <v>44932</v>
      </c>
      <c r="AM2238" s="530"/>
      <c r="AN2238" s="65" t="s">
        <v>1643</v>
      </c>
      <c r="AO2238" s="530" t="s">
        <v>2990</v>
      </c>
      <c r="AP2238" s="65" t="s">
        <v>4625</v>
      </c>
      <c r="AQ2238" s="530"/>
      <c r="AR2238" s="540"/>
      <c r="AS2238" s="541">
        <f>IF(OR(Tableau3[[#This Row],[Criticité]]="EXP",Tableau3[[#This Row],[Criticité]]="RTN",Tableau3[[#This Row],[Criticité]]=""),1,0)</f>
        <v>1</v>
      </c>
      <c r="AT2238" s="541" t="e">
        <f>IF(Tableau3[[#This Row],[Delivery Reforecasted]]&lt;&gt;"",IF(WORKDAY.INTL(Tableau3[[#This Row],[Real shipment]],RECHANGES!$AS2343,1)&lt;=Tableau3[[#This Row],[Delivery Reforecasted]],"O","N"),IF(WORKDAY.INTL(Tableau3[[#This Row],[Real shipment]],RECHANGES!$AS2343,1)&lt;=Tableau3[[#This Row],[Requested delivery]],"O","N"))</f>
        <v>#VALUE!</v>
      </c>
      <c r="AU2238" s="542" t="e">
        <f>IF(Tableau3[[#This Row],[Requested delivery]]&lt;&gt;"",IF(WORKDAY.INTL(Tableau3[[#This Row],[Real shipment]],RECHANGES!$AS2343,1)&lt;=Tableau3[[#This Row],[Requested delivery]],"O","N"),IF(WORKDAY.INTL(Tableau3[[#This Row],[Real shipment]],RECHANGES!$AS2343,1)&lt;=Tableau3[[#This Row],[Delivery Reforecasted]],"O","N"))</f>
        <v>#VALUE!</v>
      </c>
      <c r="AV2238" s="541" t="str">
        <f>IF(Tableau3[[#This Row],[Reforecasted shipment]]&gt;=Tableau3[[#This Row],[Real shipment]],"O","N")</f>
        <v>N</v>
      </c>
      <c r="AW2238" s="542" t="e">
        <f>IF(Tableau3[[#This Row],[Real shipment]]&lt;&gt;"",MONTH(Tableau3[[#This Row],[Real shipment]]),"")</f>
        <v>#VALUE!</v>
      </c>
      <c r="AX2238" s="542" t="e">
        <f>IF(Tableau3[[#This Row],[Real shipment]]&lt;&gt;"",YEAR(Tableau3[[#This Row],[Real shipment]]),"")</f>
        <v>#VALUE!</v>
      </c>
      <c r="AY2238" s="542">
        <f>MONTH(Tableau3[[#This Row],[ENTRY DATE]])</f>
        <v>7</v>
      </c>
      <c r="AZ2238" s="542">
        <f>YEAR(Tableau3[[#This Row],[ENTRY DATE]])</f>
        <v>2022</v>
      </c>
      <c r="BA2238" s="531">
        <f>IFERROR(WEEKNUM(Tableau3[[#This Row],[Reforecasted shipment]]),"")</f>
        <v>1</v>
      </c>
      <c r="BB2238" s="531">
        <f>IFERROR(MONTH(Tableau3[[#This Row],[Reforecasted shipment]]),"")</f>
        <v>1</v>
      </c>
      <c r="BC2238" s="531">
        <f>IFERROR(YEAR(Tableau3[[#This Row],[Reforecasted shipment]]),"")</f>
        <v>2023</v>
      </c>
      <c r="BD2238" s="543">
        <f>IFERROR(VLOOKUP(Tableau3[[#This Row],[CUSTOMER PN]],Database!$A$1:$U$80002,13,FALSE),"0")*Tableau3[[#This Row],[QTY]]</f>
        <v>0.435</v>
      </c>
      <c r="BE2238" s="543">
        <f>IFERROR(VLOOKUP(Tableau3[[#This Row],[CUSTOMER PN]],Database!$A$1:$U$80002,16,FALSE),"0")*Tableau3[[#This Row],[QTY]]</f>
        <v>2.96</v>
      </c>
      <c r="BF2238" s="543">
        <f>IFERROR(VLOOKUP(Tableau3[[#This Row],[CUSTOMER PN]],Database!$A$1:$U$80002,19,FALSE),"0")</f>
        <v>2.1549999999999998</v>
      </c>
      <c r="BG2238" s="543">
        <f>Tableau3[[#This Row],[MANUF]]+Tableau3[[#This Row],[CONTRÔLE/TEST]]</f>
        <v>5.1150000000000002</v>
      </c>
      <c r="BH2238" s="543" t="str">
        <f>IFERROR(VLOOKUP(Tableau3[[#This Row],[CUSTOMER PN]],Database!$A$1:$U$80002,9,FALSE),"NA")</f>
        <v>NA</v>
      </c>
      <c r="BI2238" s="531"/>
      <c r="BJ2238" s="543"/>
      <c r="BK2238" s="544"/>
    </row>
    <row r="2239" spans="1:63" x14ac:dyDescent="0.25">
      <c r="A2239" s="529" t="str">
        <f>CONCATENATE(Tableau3[[#This Row],[CUSTOMER ORDER]],Tableau3[[#This Row],[ITEM]])</f>
        <v>2885696310_4</v>
      </c>
      <c r="B2239" s="530">
        <v>44754</v>
      </c>
      <c r="C2239" s="530" t="str">
        <f>IFERROR(VLOOKUP(Tableau3[[#This Row],[CUSTOMER PN]],Database!$A$1:$U$80002,3,FALSE),"")</f>
        <v>FABRICATION</v>
      </c>
      <c r="D2239" s="531" t="str">
        <f>IFERROR(VLOOKUP(Tableau3[[#This Row],[CUSTOMER PN]],Database!$A$1:$U$8066,20,FALSE),"TBD")</f>
        <v>SATAIR</v>
      </c>
      <c r="E2239" s="531" t="str">
        <f>IFERROR(VLOOKUP(Tableau3[[#This Row],[CUSTOMER PN]],Database!$A$1:$U$80002,2,FALSE),"")</f>
        <v>BUNDLE</v>
      </c>
      <c r="F2239" s="667">
        <v>28856963</v>
      </c>
      <c r="G2239" s="531" t="str">
        <f>IFERROR(VLOOKUP(Tableau3[[#This Row],[CONCAT]],'[1]Carnet de commande '!$AW$4:$AX$8553,2,FALSE),"NON-SPARES")</f>
        <v>NON-SPARES</v>
      </c>
      <c r="H2239" s="691" t="s">
        <v>4734</v>
      </c>
      <c r="I2239" s="533">
        <v>1</v>
      </c>
      <c r="J2239" s="534" t="s">
        <v>66</v>
      </c>
      <c r="K2239" s="713" t="s">
        <v>4428</v>
      </c>
      <c r="L2239" s="746" t="str">
        <f>IFERROR(VLOOKUP(Tableau3[[#This Row],[CUSTOMER PN]],Database!A$2:V$3058,21,FALSE),"")</f>
        <v>IS0061660M</v>
      </c>
      <c r="M2239" s="532" t="str">
        <f>IFERROR(IF(Tableau3[[#This Row],[PO TYPE]]="HA/REVENTE","NA",VLOOKUP(Tableau3[[#This Row],[CONCAT]],[2]Commandes!$A$1:$T$1073,20,FALSE)),"NON PRESENT INDUS")</f>
        <v>Terminé</v>
      </c>
      <c r="N2239" s="532">
        <v>48842</v>
      </c>
      <c r="O2239" s="532" t="str">
        <f>IF(Tableau3[[#This Row],[PO TYPE]]="HA/REVENTE","NA","")</f>
        <v/>
      </c>
      <c r="P2239" s="532">
        <v>0</v>
      </c>
      <c r="Q2239" s="775" t="str">
        <f>IF(Tableau3[[#This Row],[PO TYPE]]="HA/REVENTE","NA","")</f>
        <v/>
      </c>
      <c r="R2239" s="743" t="str">
        <f>IF(Tableau3[[#This Row],[PO TYPE]]="HA/REVENTE","NA","")</f>
        <v/>
      </c>
      <c r="S2239" s="535">
        <f>IF(Tableau3[[#This Row],[PO TYPE]]="HA/REVENTE","NA",IF(OR(COUNTIF(Tableau3[[#This Row],[N° DP/DA]],"*OF*"),ISNUMBER(Tableau3[[#This Row],[N° DP/DA]])),1,0))</f>
        <v>1</v>
      </c>
      <c r="T2239" s="535">
        <f>IF(Tableau3[[#This Row],[PO TYPE]]="HA/REVENTE","NA",IF(OR(COUNTIF(Tableau3[[#This Row],[Launched O/N]],"*OF*"),ISNUMBER(Tableau3[[#This Row],[Launched O/N]])),1,0))</f>
        <v>0</v>
      </c>
      <c r="U2239" s="536">
        <f>IFERROR((Tableau3[[#This Row],[50%]]*0.5+Tableau3[[#This Row],[50%2]]*0.5),"100%")</f>
        <v>0.5</v>
      </c>
      <c r="V2239" s="535">
        <v>1</v>
      </c>
      <c r="W2239" s="530">
        <v>44911</v>
      </c>
      <c r="X2239" s="537" t="str">
        <f>IFERROR(VLOOKUP(Tableau3[[#This Row],[CONCAT]],Confiés!A$1:AE$9820,30,FALSE),"NA")</f>
        <v>NA</v>
      </c>
      <c r="Y2239" s="538">
        <f t="shared" si="8"/>
        <v>1</v>
      </c>
      <c r="Z2239" s="65">
        <v>44911</v>
      </c>
      <c r="AA2239" s="535">
        <v>0</v>
      </c>
      <c r="AB2239" s="535" t="s">
        <v>68</v>
      </c>
      <c r="AC2239" s="535" t="s">
        <v>68</v>
      </c>
      <c r="AD2239" s="536"/>
      <c r="AE2239" s="535" t="str">
        <f>IFERROR(VLOOKUP(Tableau3[[#This Row],[CONCAT]],'[3]RECHANGES Satair-Stelia'!$A$4:$O$200,15,FALSE),"")</f>
        <v/>
      </c>
      <c r="AF2239" s="919" t="str">
        <f>IFERROR(VLOOKUP(Tableau3[[#This Row],[CONCAT]],'[3]RECHANGES Satair-Stelia'!$A$4:$U$200,16,FALSE),"")</f>
        <v/>
      </c>
      <c r="AG2239" s="53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44846</v>
      </c>
      <c r="AH2239" s="530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39" s="530" t="str">
        <f>IFERROR(VLOOKUP(Tableau3[[#This Row],[CONCAT]],'[1]Carnet de commande '!$AW$9:$BE$50813,9,FALSE),"Sous-poste")</f>
        <v>Sous-poste</v>
      </c>
      <c r="AJ2239" s="539" t="str">
        <f>IFERROR(VLOOKUP(Tableau3[[#This Row],[CONCAT]],'[1]Carnet de commande '!$AW$9:$BE$50813,8,FALSE),"Sous-poste")</f>
        <v>Sous-poste</v>
      </c>
      <c r="AK2239" s="863">
        <v>44849</v>
      </c>
      <c r="AL2239" s="530">
        <v>44932</v>
      </c>
      <c r="AM2239" s="530"/>
      <c r="AN2239" s="65" t="s">
        <v>1643</v>
      </c>
      <c r="AO2239" s="530" t="s">
        <v>2990</v>
      </c>
      <c r="AP2239" s="65" t="s">
        <v>4625</v>
      </c>
      <c r="AQ2239" s="530"/>
      <c r="AR2239" s="540"/>
      <c r="AS2239" s="541">
        <f>IF(OR(Tableau3[[#This Row],[Criticité]]="EXP",Tableau3[[#This Row],[Criticité]]="RTN",Tableau3[[#This Row],[Criticité]]=""),1,0)</f>
        <v>1</v>
      </c>
      <c r="AT2239" s="541" t="e">
        <f>IF(Tableau3[[#This Row],[Delivery Reforecasted]]&lt;&gt;"",IF(WORKDAY.INTL(Tableau3[[#This Row],[Real shipment]],RECHANGES!$AS2344,1)&lt;=Tableau3[[#This Row],[Delivery Reforecasted]],"O","N"),IF(WORKDAY.INTL(Tableau3[[#This Row],[Real shipment]],RECHANGES!$AS2344,1)&lt;=Tableau3[[#This Row],[Requested delivery]],"O","N"))</f>
        <v>#VALUE!</v>
      </c>
      <c r="AU2239" s="542" t="e">
        <f>IF(Tableau3[[#This Row],[Requested delivery]]&lt;&gt;"",IF(WORKDAY.INTL(Tableau3[[#This Row],[Real shipment]],RECHANGES!$AS2344,1)&lt;=Tableau3[[#This Row],[Requested delivery]],"O","N"),IF(WORKDAY.INTL(Tableau3[[#This Row],[Real shipment]],RECHANGES!$AS2344,1)&lt;=Tableau3[[#This Row],[Delivery Reforecasted]],"O","N"))</f>
        <v>#VALUE!</v>
      </c>
      <c r="AV2239" s="541" t="str">
        <f>IF(Tableau3[[#This Row],[Reforecasted shipment]]&gt;=Tableau3[[#This Row],[Real shipment]],"O","N")</f>
        <v>N</v>
      </c>
      <c r="AW2239" s="542" t="e">
        <f>IF(Tableau3[[#This Row],[Real shipment]]&lt;&gt;"",MONTH(Tableau3[[#This Row],[Real shipment]]),"")</f>
        <v>#VALUE!</v>
      </c>
      <c r="AX2239" s="542" t="e">
        <f>IF(Tableau3[[#This Row],[Real shipment]]&lt;&gt;"",YEAR(Tableau3[[#This Row],[Real shipment]]),"")</f>
        <v>#VALUE!</v>
      </c>
      <c r="AY2239" s="542">
        <f>MONTH(Tableau3[[#This Row],[ENTRY DATE]])</f>
        <v>7</v>
      </c>
      <c r="AZ2239" s="542">
        <f>YEAR(Tableau3[[#This Row],[ENTRY DATE]])</f>
        <v>2022</v>
      </c>
      <c r="BA2239" s="531">
        <f>IFERROR(WEEKNUM(Tableau3[[#This Row],[Reforecasted shipment]]),"")</f>
        <v>1</v>
      </c>
      <c r="BB2239" s="531">
        <f>IFERROR(MONTH(Tableau3[[#This Row],[Reforecasted shipment]]),"")</f>
        <v>1</v>
      </c>
      <c r="BC2239" s="531">
        <f>IFERROR(YEAR(Tableau3[[#This Row],[Reforecasted shipment]]),"")</f>
        <v>2023</v>
      </c>
      <c r="BD2239" s="543">
        <f>IFERROR(VLOOKUP(Tableau3[[#This Row],[CUSTOMER PN]],Database!$A$1:$U$80002,13,FALSE),"0")*Tableau3[[#This Row],[QTY]]</f>
        <v>0.435</v>
      </c>
      <c r="BE2239" s="543">
        <f>IFERROR(VLOOKUP(Tableau3[[#This Row],[CUSTOMER PN]],Database!$A$1:$U$80002,16,FALSE),"0")*Tableau3[[#This Row],[QTY]]</f>
        <v>2.96</v>
      </c>
      <c r="BF2239" s="543">
        <f>IFERROR(VLOOKUP(Tableau3[[#This Row],[CUSTOMER PN]],Database!$A$1:$U$80002,19,FALSE),"0")</f>
        <v>2.1549999999999998</v>
      </c>
      <c r="BG2239" s="543">
        <f>Tableau3[[#This Row],[MANUF]]+Tableau3[[#This Row],[CONTRÔLE/TEST]]</f>
        <v>5.1150000000000002</v>
      </c>
      <c r="BH2239" s="543" t="str">
        <f>IFERROR(VLOOKUP(Tableau3[[#This Row],[CUSTOMER PN]],Database!$A$1:$U$80002,9,FALSE),"NA")</f>
        <v>NA</v>
      </c>
      <c r="BI2239" s="531"/>
      <c r="BJ2239" s="543"/>
      <c r="BK2239" s="544"/>
    </row>
    <row r="2240" spans="1:63" x14ac:dyDescent="0.25">
      <c r="A2240" s="529" t="str">
        <f>CONCATENATE(Tableau3[[#This Row],[CUSTOMER ORDER]],Tableau3[[#This Row],[ITEM]])</f>
        <v>2885696310_5</v>
      </c>
      <c r="B2240" s="530">
        <v>44754</v>
      </c>
      <c r="C2240" s="530" t="str">
        <f>IFERROR(VLOOKUP(Tableau3[[#This Row],[CUSTOMER PN]],Database!$A$1:$U$80002,3,FALSE),"")</f>
        <v>FABRICATION</v>
      </c>
      <c r="D2240" s="531" t="str">
        <f>IFERROR(VLOOKUP(Tableau3[[#This Row],[CUSTOMER PN]],Database!$A$1:$U$8066,20,FALSE),"TBD")</f>
        <v>SATAIR</v>
      </c>
      <c r="E2240" s="531" t="str">
        <f>IFERROR(VLOOKUP(Tableau3[[#This Row],[CUSTOMER PN]],Database!$A$1:$U$80002,2,FALSE),"")</f>
        <v>BUNDLE</v>
      </c>
      <c r="F2240" s="667">
        <v>28856963</v>
      </c>
      <c r="G2240" s="531" t="str">
        <f>IFERROR(VLOOKUP(Tableau3[[#This Row],[CONCAT]],'[1]Carnet de commande '!$AW$4:$AX$8553,2,FALSE),"NON-SPARES")</f>
        <v>NON-SPARES</v>
      </c>
      <c r="H2240" s="691" t="s">
        <v>4735</v>
      </c>
      <c r="I2240" s="533">
        <v>1</v>
      </c>
      <c r="J2240" s="534" t="s">
        <v>66</v>
      </c>
      <c r="K2240" s="713" t="s">
        <v>4428</v>
      </c>
      <c r="L2240" s="746" t="str">
        <f>IFERROR(VLOOKUP(Tableau3[[#This Row],[CUSTOMER PN]],Database!A$2:V$3058,21,FALSE),"")</f>
        <v>IS0061660M</v>
      </c>
      <c r="M2240" s="532" t="str">
        <f>IFERROR(IF(Tableau3[[#This Row],[PO TYPE]]="HA/REVENTE","NA",VLOOKUP(Tableau3[[#This Row],[CONCAT]],[2]Commandes!$A$1:$T$1073,20,FALSE)),"NON PRESENT INDUS")</f>
        <v>Terminé</v>
      </c>
      <c r="N2240" s="532">
        <v>48842</v>
      </c>
      <c r="O2240" s="532" t="str">
        <f>IF(Tableau3[[#This Row],[PO TYPE]]="HA/REVENTE","NA","")</f>
        <v/>
      </c>
      <c r="P2240" s="532">
        <v>0</v>
      </c>
      <c r="Q2240" s="775" t="str">
        <f>IF(Tableau3[[#This Row],[PO TYPE]]="HA/REVENTE","NA","")</f>
        <v/>
      </c>
      <c r="R2240" s="743" t="str">
        <f>IF(Tableau3[[#This Row],[PO TYPE]]="HA/REVENTE","NA","")</f>
        <v/>
      </c>
      <c r="S2240" s="535">
        <f>IF(Tableau3[[#This Row],[PO TYPE]]="HA/REVENTE","NA",IF(OR(COUNTIF(Tableau3[[#This Row],[N° DP/DA]],"*OF*"),ISNUMBER(Tableau3[[#This Row],[N° DP/DA]])),1,0))</f>
        <v>1</v>
      </c>
      <c r="T2240" s="535">
        <f>IF(Tableau3[[#This Row],[PO TYPE]]="HA/REVENTE","NA",IF(OR(COUNTIF(Tableau3[[#This Row],[Launched O/N]],"*OF*"),ISNUMBER(Tableau3[[#This Row],[Launched O/N]])),1,0))</f>
        <v>0</v>
      </c>
      <c r="U2240" s="536">
        <f>IFERROR((Tableau3[[#This Row],[50%]]*0.5+Tableau3[[#This Row],[50%2]]*0.5),"100%")</f>
        <v>0.5</v>
      </c>
      <c r="V2240" s="535">
        <v>1</v>
      </c>
      <c r="W2240" s="530">
        <v>44911</v>
      </c>
      <c r="X2240" s="537" t="str">
        <f>IFERROR(VLOOKUP(Tableau3[[#This Row],[CONCAT]],Confiés!A$1:AE$9820,30,FALSE),"NA")</f>
        <v>NA</v>
      </c>
      <c r="Y2240" s="538">
        <f t="shared" si="8"/>
        <v>1</v>
      </c>
      <c r="Z2240" s="65">
        <v>44911</v>
      </c>
      <c r="AA2240" s="535">
        <v>0</v>
      </c>
      <c r="AB2240" s="535" t="s">
        <v>68</v>
      </c>
      <c r="AC2240" s="535" t="s">
        <v>68</v>
      </c>
      <c r="AD2240" s="536"/>
      <c r="AE2240" s="535" t="str">
        <f>IFERROR(VLOOKUP(Tableau3[[#This Row],[CONCAT]],'[3]RECHANGES Satair-Stelia'!$A$4:$O$200,15,FALSE),"")</f>
        <v/>
      </c>
      <c r="AF2240" s="919" t="str">
        <f>IFERROR(VLOOKUP(Tableau3[[#This Row],[CONCAT]],'[3]RECHANGES Satair-Stelia'!$A$4:$U$200,16,FALSE),"")</f>
        <v/>
      </c>
      <c r="AG2240" s="53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44846</v>
      </c>
      <c r="AH2240" s="530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40" s="530" t="str">
        <f>IFERROR(VLOOKUP(Tableau3[[#This Row],[CONCAT]],'[1]Carnet de commande '!$AW$9:$BE$50813,9,FALSE),"Sous-poste")</f>
        <v>Sous-poste</v>
      </c>
      <c r="AJ2240" s="539" t="str">
        <f>IFERROR(VLOOKUP(Tableau3[[#This Row],[CONCAT]],'[1]Carnet de commande '!$AW$9:$BE$50813,8,FALSE),"Sous-poste")</f>
        <v>Sous-poste</v>
      </c>
      <c r="AK2240" s="863">
        <v>44849</v>
      </c>
      <c r="AL2240" s="530">
        <v>44932</v>
      </c>
      <c r="AM2240" s="530"/>
      <c r="AN2240" s="65" t="s">
        <v>1643</v>
      </c>
      <c r="AO2240" s="530" t="s">
        <v>2990</v>
      </c>
      <c r="AP2240" s="65" t="s">
        <v>4625</v>
      </c>
      <c r="AQ2240" s="530"/>
      <c r="AR2240" s="540"/>
      <c r="AS2240" s="541">
        <f>IF(OR(Tableau3[[#This Row],[Criticité]]="EXP",Tableau3[[#This Row],[Criticité]]="RTN",Tableau3[[#This Row],[Criticité]]=""),1,0)</f>
        <v>1</v>
      </c>
      <c r="AT2240" s="541" t="e">
        <f>IF(Tableau3[[#This Row],[Delivery Reforecasted]]&lt;&gt;"",IF(WORKDAY.INTL(Tableau3[[#This Row],[Real shipment]],RECHANGES!$AS2345,1)&lt;=Tableau3[[#This Row],[Delivery Reforecasted]],"O","N"),IF(WORKDAY.INTL(Tableau3[[#This Row],[Real shipment]],RECHANGES!$AS2345,1)&lt;=Tableau3[[#This Row],[Requested delivery]],"O","N"))</f>
        <v>#VALUE!</v>
      </c>
      <c r="AU2240" s="542" t="e">
        <f>IF(Tableau3[[#This Row],[Requested delivery]]&lt;&gt;"",IF(WORKDAY.INTL(Tableau3[[#This Row],[Real shipment]],RECHANGES!$AS2345,1)&lt;=Tableau3[[#This Row],[Requested delivery]],"O","N"),IF(WORKDAY.INTL(Tableau3[[#This Row],[Real shipment]],RECHANGES!$AS2345,1)&lt;=Tableau3[[#This Row],[Delivery Reforecasted]],"O","N"))</f>
        <v>#VALUE!</v>
      </c>
      <c r="AV2240" s="541" t="str">
        <f>IF(Tableau3[[#This Row],[Reforecasted shipment]]&gt;=Tableau3[[#This Row],[Real shipment]],"O","N")</f>
        <v>N</v>
      </c>
      <c r="AW2240" s="542" t="e">
        <f>IF(Tableau3[[#This Row],[Real shipment]]&lt;&gt;"",MONTH(Tableau3[[#This Row],[Real shipment]]),"")</f>
        <v>#VALUE!</v>
      </c>
      <c r="AX2240" s="542" t="e">
        <f>IF(Tableau3[[#This Row],[Real shipment]]&lt;&gt;"",YEAR(Tableau3[[#This Row],[Real shipment]]),"")</f>
        <v>#VALUE!</v>
      </c>
      <c r="AY2240" s="542">
        <f>MONTH(Tableau3[[#This Row],[ENTRY DATE]])</f>
        <v>7</v>
      </c>
      <c r="AZ2240" s="542">
        <f>YEAR(Tableau3[[#This Row],[ENTRY DATE]])</f>
        <v>2022</v>
      </c>
      <c r="BA2240" s="531">
        <f>IFERROR(WEEKNUM(Tableau3[[#This Row],[Reforecasted shipment]]),"")</f>
        <v>1</v>
      </c>
      <c r="BB2240" s="531">
        <f>IFERROR(MONTH(Tableau3[[#This Row],[Reforecasted shipment]]),"")</f>
        <v>1</v>
      </c>
      <c r="BC2240" s="531">
        <f>IFERROR(YEAR(Tableau3[[#This Row],[Reforecasted shipment]]),"")</f>
        <v>2023</v>
      </c>
      <c r="BD2240" s="543">
        <f>IFERROR(VLOOKUP(Tableau3[[#This Row],[CUSTOMER PN]],Database!$A$1:$U$80002,13,FALSE),"0")*Tableau3[[#This Row],[QTY]]</f>
        <v>0.435</v>
      </c>
      <c r="BE2240" s="543">
        <f>IFERROR(VLOOKUP(Tableau3[[#This Row],[CUSTOMER PN]],Database!$A$1:$U$80002,16,FALSE),"0")*Tableau3[[#This Row],[QTY]]</f>
        <v>2.96</v>
      </c>
      <c r="BF2240" s="543">
        <f>IFERROR(VLOOKUP(Tableau3[[#This Row],[CUSTOMER PN]],Database!$A$1:$U$80002,19,FALSE),"0")</f>
        <v>2.1549999999999998</v>
      </c>
      <c r="BG2240" s="543">
        <f>Tableau3[[#This Row],[MANUF]]+Tableau3[[#This Row],[CONTRÔLE/TEST]]</f>
        <v>5.1150000000000002</v>
      </c>
      <c r="BH2240" s="543" t="str">
        <f>IFERROR(VLOOKUP(Tableau3[[#This Row],[CUSTOMER PN]],Database!$A$1:$U$80002,9,FALSE),"NA")</f>
        <v>NA</v>
      </c>
      <c r="BI2240" s="531"/>
      <c r="BJ2240" s="543"/>
      <c r="BK2240" s="544"/>
    </row>
    <row r="2241" spans="1:63" x14ac:dyDescent="0.25">
      <c r="A2241" s="529" t="str">
        <f>CONCATENATE(Tableau3[[#This Row],[CUSTOMER ORDER]],Tableau3[[#This Row],[ITEM]])</f>
        <v>2885696310_6</v>
      </c>
      <c r="B2241" s="530">
        <v>44754</v>
      </c>
      <c r="C2241" s="649" t="str">
        <f>IFERROR(VLOOKUP(Tableau3[[#This Row],[CUSTOMER PN]],Database!$A$1:$U$80002,3,FALSE),"")</f>
        <v>FABRICATION</v>
      </c>
      <c r="D2241" s="532" t="str">
        <f>IFERROR(VLOOKUP(Tableau3[[#This Row],[CUSTOMER PN]],Database!$A$1:$U$8066,20,FALSE),"TBD")</f>
        <v>SATAIR</v>
      </c>
      <c r="E2241" s="532" t="str">
        <f>IFERROR(VLOOKUP(Tableau3[[#This Row],[CUSTOMER PN]],Database!$A$1:$U$80002,2,FALSE),"")</f>
        <v>BUNDLE</v>
      </c>
      <c r="F2241" s="667">
        <v>28856963</v>
      </c>
      <c r="G2241" s="532" t="str">
        <f>IFERROR(VLOOKUP(Tableau3[[#This Row],[CONCAT]],'[1]Carnet de commande '!$AW$4:$AX$8553,2,FALSE),"NON-SPARES")</f>
        <v>NON-SPARES</v>
      </c>
      <c r="H2241" s="691" t="s">
        <v>4736</v>
      </c>
      <c r="I2241" s="533">
        <v>1</v>
      </c>
      <c r="J2241" s="534" t="s">
        <v>66</v>
      </c>
      <c r="K2241" s="713" t="s">
        <v>4428</v>
      </c>
      <c r="L2241" s="746" t="str">
        <f>IFERROR(VLOOKUP(Tableau3[[#This Row],[CUSTOMER PN]],Database!A$2:V$3058,21,FALSE),"")</f>
        <v>IS0061660M</v>
      </c>
      <c r="M2241" s="532" t="str">
        <f>IFERROR(IF(Tableau3[[#This Row],[PO TYPE]]="HA/REVENTE","NA",VLOOKUP(Tableau3[[#This Row],[CONCAT]],[2]Commandes!$A$1:$T$1073,20,FALSE)),"NON PRESENT INDUS")</f>
        <v>Terminé</v>
      </c>
      <c r="N2241" s="532">
        <v>48842</v>
      </c>
      <c r="O2241" s="532" t="str">
        <f>IF(Tableau3[[#This Row],[PO TYPE]]="HA/REVENTE","NA","")</f>
        <v/>
      </c>
      <c r="P2241" s="532">
        <v>0</v>
      </c>
      <c r="Q2241" s="775" t="str">
        <f>IF(Tableau3[[#This Row],[PO TYPE]]="HA/REVENTE","NA","")</f>
        <v/>
      </c>
      <c r="R2241" s="743" t="str">
        <f>IF(Tableau3[[#This Row],[PO TYPE]]="HA/REVENTE","NA","")</f>
        <v/>
      </c>
      <c r="S2241" s="795">
        <f>IF(Tableau3[[#This Row],[PO TYPE]]="HA/REVENTE","NA",IF(OR(COUNTIF(Tableau3[[#This Row],[N° DP/DA]],"*OF*"),ISNUMBER(Tableau3[[#This Row],[N° DP/DA]])),1,0))</f>
        <v>1</v>
      </c>
      <c r="T2241" s="795">
        <f>IF(Tableau3[[#This Row],[PO TYPE]]="HA/REVENTE","NA",IF(OR(COUNTIF(Tableau3[[#This Row],[Launched O/N]],"*OF*"),ISNUMBER(Tableau3[[#This Row],[Launched O/N]])),1,0))</f>
        <v>0</v>
      </c>
      <c r="U2241" s="807">
        <f>IFERROR((Tableau3[[#This Row],[50%]]*0.5+Tableau3[[#This Row],[50%2]]*0.5),"100%")</f>
        <v>0.5</v>
      </c>
      <c r="V2241" s="795">
        <v>1</v>
      </c>
      <c r="W2241" s="649">
        <v>44911</v>
      </c>
      <c r="X2241" s="817" t="str">
        <f>IFERROR(VLOOKUP(Tableau3[[#This Row],[CONCAT]],Confiés!A$1:AE$9820,30,FALSE),"NA")</f>
        <v>NA</v>
      </c>
      <c r="Y2241" s="828">
        <f t="shared" si="8"/>
        <v>1</v>
      </c>
      <c r="Z2241" s="643">
        <v>44911</v>
      </c>
      <c r="AA2241" s="795">
        <v>0</v>
      </c>
      <c r="AB2241" s="795" t="s">
        <v>68</v>
      </c>
      <c r="AC2241" s="795" t="s">
        <v>68</v>
      </c>
      <c r="AD2241" s="807"/>
      <c r="AE2241" s="795" t="str">
        <f>IFERROR(VLOOKUP(Tableau3[[#This Row],[CONCAT]],'[3]RECHANGES Satair-Stelia'!$A$4:$O$200,15,FALSE),"")</f>
        <v/>
      </c>
      <c r="AF2241" s="920" t="str">
        <f>IFERROR(VLOOKUP(Tableau3[[#This Row],[CONCAT]],'[3]RECHANGES Satair-Stelia'!$A$4:$U$200,16,FALSE),"")</f>
        <v/>
      </c>
      <c r="AG2241" s="84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44846</v>
      </c>
      <c r="AH2241" s="649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41" s="649" t="str">
        <f>IFERROR(VLOOKUP(Tableau3[[#This Row],[CONCAT]],'[1]Carnet de commande '!$AW$9:$BE$50813,9,FALSE),"Sous-poste")</f>
        <v>Sous-poste</v>
      </c>
      <c r="AJ2241" s="849" t="str">
        <f>IFERROR(VLOOKUP(Tableau3[[#This Row],[CONCAT]],'[1]Carnet de commande '!$AW$9:$BE$50813,8,FALSE),"Sous-poste")</f>
        <v>Sous-poste</v>
      </c>
      <c r="AK2241" s="863">
        <v>44849</v>
      </c>
      <c r="AL2241" s="649">
        <v>44932</v>
      </c>
      <c r="AM2241" s="649"/>
      <c r="AN2241" s="643" t="s">
        <v>1643</v>
      </c>
      <c r="AO2241" s="649" t="s">
        <v>2990</v>
      </c>
      <c r="AP2241" s="643" t="s">
        <v>4625</v>
      </c>
      <c r="AQ2241" s="649"/>
      <c r="AR2241" s="540"/>
      <c r="AS2241" s="888">
        <f>IF(OR(Tableau3[[#This Row],[Criticité]]="EXP",Tableau3[[#This Row],[Criticité]]="RTN",Tableau3[[#This Row],[Criticité]]=""),1,0)</f>
        <v>1</v>
      </c>
      <c r="AT2241" s="888" t="e">
        <f>IF(Tableau3[[#This Row],[Delivery Reforecasted]]&lt;&gt;"",IF(WORKDAY.INTL(Tableau3[[#This Row],[Real shipment]],RECHANGES!$AS2346,1)&lt;=Tableau3[[#This Row],[Delivery Reforecasted]],"O","N"),IF(WORKDAY.INTL(Tableau3[[#This Row],[Real shipment]],RECHANGES!$AS2346,1)&lt;=Tableau3[[#This Row],[Requested delivery]],"O","N"))</f>
        <v>#VALUE!</v>
      </c>
      <c r="AU2241" s="900" t="e">
        <f>IF(Tableau3[[#This Row],[Requested delivery]]&lt;&gt;"",IF(WORKDAY.INTL(Tableau3[[#This Row],[Real shipment]],RECHANGES!$AS2346,1)&lt;=Tableau3[[#This Row],[Requested delivery]],"O","N"),IF(WORKDAY.INTL(Tableau3[[#This Row],[Real shipment]],RECHANGES!$AS2346,1)&lt;=Tableau3[[#This Row],[Delivery Reforecasted]],"O","N"))</f>
        <v>#VALUE!</v>
      </c>
      <c r="AV2241" s="888" t="str">
        <f>IF(Tableau3[[#This Row],[Reforecasted shipment]]&gt;=Tableau3[[#This Row],[Real shipment]],"O","N")</f>
        <v>N</v>
      </c>
      <c r="AW2241" s="900" t="e">
        <f>IF(Tableau3[[#This Row],[Real shipment]]&lt;&gt;"",MONTH(Tableau3[[#This Row],[Real shipment]]),"")</f>
        <v>#VALUE!</v>
      </c>
      <c r="AX2241" s="900" t="e">
        <f>IF(Tableau3[[#This Row],[Real shipment]]&lt;&gt;"",YEAR(Tableau3[[#This Row],[Real shipment]]),"")</f>
        <v>#VALUE!</v>
      </c>
      <c r="AY2241" s="900">
        <f>MONTH(Tableau3[[#This Row],[ENTRY DATE]])</f>
        <v>7</v>
      </c>
      <c r="AZ2241" s="900">
        <f>YEAR(Tableau3[[#This Row],[ENTRY DATE]])</f>
        <v>2022</v>
      </c>
      <c r="BA2241" s="532">
        <f>IFERROR(WEEKNUM(Tableau3[[#This Row],[Reforecasted shipment]]),"")</f>
        <v>1</v>
      </c>
      <c r="BB2241" s="532">
        <f>IFERROR(MONTH(Tableau3[[#This Row],[Reforecasted shipment]]),"")</f>
        <v>1</v>
      </c>
      <c r="BC2241" s="532">
        <f>IFERROR(YEAR(Tableau3[[#This Row],[Reforecasted shipment]]),"")</f>
        <v>2023</v>
      </c>
      <c r="BD2241" s="544">
        <f>IFERROR(VLOOKUP(Tableau3[[#This Row],[CUSTOMER PN]],Database!$A$1:$U$80002,13,FALSE),"0")*Tableau3[[#This Row],[QTY]]</f>
        <v>0.435</v>
      </c>
      <c r="BE2241" s="544">
        <f>IFERROR(VLOOKUP(Tableau3[[#This Row],[CUSTOMER PN]],Database!$A$1:$U$80002,16,FALSE),"0")*Tableau3[[#This Row],[QTY]]</f>
        <v>2.96</v>
      </c>
      <c r="BF2241" s="544">
        <f>IFERROR(VLOOKUP(Tableau3[[#This Row],[CUSTOMER PN]],Database!$A$1:$U$80002,19,FALSE),"0")</f>
        <v>2.1549999999999998</v>
      </c>
      <c r="BG2241" s="544">
        <f>Tableau3[[#This Row],[MANUF]]+Tableau3[[#This Row],[CONTRÔLE/TEST]]</f>
        <v>5.1150000000000002</v>
      </c>
      <c r="BH2241" s="544" t="str">
        <f>IFERROR(VLOOKUP(Tableau3[[#This Row],[CUSTOMER PN]],Database!$A$1:$U$80002,9,FALSE),"NA")</f>
        <v>NA</v>
      </c>
      <c r="BI2241" s="532"/>
      <c r="BJ2241" s="544"/>
      <c r="BK2241" s="544"/>
    </row>
    <row r="2242" spans="1:63" x14ac:dyDescent="0.25">
      <c r="A2242" s="529" t="str">
        <f>CONCATENATE(Tableau3[[#This Row],[CUSTOMER ORDER]],Tableau3[[#This Row],[ITEM]])</f>
        <v>2885696310_7</v>
      </c>
      <c r="B2242" s="530">
        <v>44754</v>
      </c>
      <c r="C2242" s="649" t="str">
        <f>IFERROR(VLOOKUP(Tableau3[[#This Row],[CUSTOMER PN]],Database!$A$1:$U$80002,3,FALSE),"")</f>
        <v>FABRICATION</v>
      </c>
      <c r="D2242" s="532" t="str">
        <f>IFERROR(VLOOKUP(Tableau3[[#This Row],[CUSTOMER PN]],Database!$A$1:$U$8066,20,FALSE),"TBD")</f>
        <v>SATAIR</v>
      </c>
      <c r="E2242" s="532" t="str">
        <f>IFERROR(VLOOKUP(Tableau3[[#This Row],[CUSTOMER PN]],Database!$A$1:$U$80002,2,FALSE),"")</f>
        <v>BUNDLE</v>
      </c>
      <c r="F2242" s="667">
        <v>28856963</v>
      </c>
      <c r="G2242" s="532" t="str">
        <f>IFERROR(VLOOKUP(Tableau3[[#This Row],[CONCAT]],'[1]Carnet de commande '!$AW$4:$AX$8553,2,FALSE),"NON-SPARES")</f>
        <v>NON-SPARES</v>
      </c>
      <c r="H2242" s="691" t="s">
        <v>4737</v>
      </c>
      <c r="I2242" s="533">
        <v>1</v>
      </c>
      <c r="J2242" s="534" t="s">
        <v>66</v>
      </c>
      <c r="K2242" s="713" t="s">
        <v>4428</v>
      </c>
      <c r="L2242" s="746" t="str">
        <f>IFERROR(VLOOKUP(Tableau3[[#This Row],[CUSTOMER PN]],Database!A$2:V$3058,21,FALSE),"")</f>
        <v>IS0061660M</v>
      </c>
      <c r="M2242" s="532" t="str">
        <f>IFERROR(IF(Tableau3[[#This Row],[PO TYPE]]="HA/REVENTE","NA",VLOOKUP(Tableau3[[#This Row],[CONCAT]],[2]Commandes!$A$1:$T$1073,20,FALSE)),"NON PRESENT INDUS")</f>
        <v>Terminé</v>
      </c>
      <c r="N2242" s="532">
        <v>48842</v>
      </c>
      <c r="O2242" s="532" t="str">
        <f>IF(Tableau3[[#This Row],[PO TYPE]]="HA/REVENTE","NA","")</f>
        <v/>
      </c>
      <c r="P2242" s="532">
        <v>0</v>
      </c>
      <c r="Q2242" s="775" t="str">
        <f>IF(Tableau3[[#This Row],[PO TYPE]]="HA/REVENTE","NA","")</f>
        <v/>
      </c>
      <c r="R2242" s="743" t="str">
        <f>IF(Tableau3[[#This Row],[PO TYPE]]="HA/REVENTE","NA","")</f>
        <v/>
      </c>
      <c r="S2242" s="795">
        <f>IF(Tableau3[[#This Row],[PO TYPE]]="HA/REVENTE","NA",IF(OR(COUNTIF(Tableau3[[#This Row],[N° DP/DA]],"*OF*"),ISNUMBER(Tableau3[[#This Row],[N° DP/DA]])),1,0))</f>
        <v>1</v>
      </c>
      <c r="T2242" s="795">
        <f>IF(Tableau3[[#This Row],[PO TYPE]]="HA/REVENTE","NA",IF(OR(COUNTIF(Tableau3[[#This Row],[Launched O/N]],"*OF*"),ISNUMBER(Tableau3[[#This Row],[Launched O/N]])),1,0))</f>
        <v>0</v>
      </c>
      <c r="U2242" s="807">
        <f>IFERROR((Tableau3[[#This Row],[50%]]*0.5+Tableau3[[#This Row],[50%2]]*0.5),"100%")</f>
        <v>0.5</v>
      </c>
      <c r="V2242" s="795">
        <v>1</v>
      </c>
      <c r="W2242" s="649">
        <v>44911</v>
      </c>
      <c r="X2242" s="817" t="str">
        <f>IFERROR(VLOOKUP(Tableau3[[#This Row],[CONCAT]],Confiés!A$1:AE$9820,30,FALSE),"NA")</f>
        <v>NA</v>
      </c>
      <c r="Y2242" s="828">
        <f t="shared" si="8"/>
        <v>1</v>
      </c>
      <c r="Z2242" s="643">
        <v>44911</v>
      </c>
      <c r="AA2242" s="795">
        <v>0</v>
      </c>
      <c r="AB2242" s="795" t="s">
        <v>68</v>
      </c>
      <c r="AC2242" s="795" t="s">
        <v>68</v>
      </c>
      <c r="AD2242" s="807"/>
      <c r="AE2242" s="795" t="str">
        <f>IFERROR(VLOOKUP(Tableau3[[#This Row],[CONCAT]],'[3]RECHANGES Satair-Stelia'!$A$4:$O$200,15,FALSE),"")</f>
        <v/>
      </c>
      <c r="AF2242" s="920" t="str">
        <f>IFERROR(VLOOKUP(Tableau3[[#This Row],[CONCAT]],'[3]RECHANGES Satair-Stelia'!$A$4:$U$200,16,FALSE),"")</f>
        <v/>
      </c>
      <c r="AG2242" s="84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44846</v>
      </c>
      <c r="AH2242" s="649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42" s="649" t="str">
        <f>IFERROR(VLOOKUP(Tableau3[[#This Row],[CONCAT]],'[1]Carnet de commande '!$AW$9:$BE$50813,9,FALSE),"Sous-poste")</f>
        <v>Sous-poste</v>
      </c>
      <c r="AJ2242" s="849" t="str">
        <f>IFERROR(VLOOKUP(Tableau3[[#This Row],[CONCAT]],'[1]Carnet de commande '!$AW$9:$BE$50813,8,FALSE),"Sous-poste")</f>
        <v>Sous-poste</v>
      </c>
      <c r="AK2242" s="863">
        <v>44849</v>
      </c>
      <c r="AL2242" s="649">
        <v>44932</v>
      </c>
      <c r="AM2242" s="649"/>
      <c r="AN2242" s="643" t="s">
        <v>1643</v>
      </c>
      <c r="AO2242" s="649" t="s">
        <v>2990</v>
      </c>
      <c r="AP2242" s="643" t="s">
        <v>4625</v>
      </c>
      <c r="AQ2242" s="649"/>
      <c r="AR2242" s="540"/>
      <c r="AS2242" s="888">
        <f>IF(OR(Tableau3[[#This Row],[Criticité]]="EXP",Tableau3[[#This Row],[Criticité]]="RTN",Tableau3[[#This Row],[Criticité]]=""),1,0)</f>
        <v>1</v>
      </c>
      <c r="AT2242" s="888" t="e">
        <f>IF(Tableau3[[#This Row],[Delivery Reforecasted]]&lt;&gt;"",IF(WORKDAY.INTL(Tableau3[[#This Row],[Real shipment]],RECHANGES!$AS2347,1)&lt;=Tableau3[[#This Row],[Delivery Reforecasted]],"O","N"),IF(WORKDAY.INTL(Tableau3[[#This Row],[Real shipment]],RECHANGES!$AS2347,1)&lt;=Tableau3[[#This Row],[Requested delivery]],"O","N"))</f>
        <v>#VALUE!</v>
      </c>
      <c r="AU2242" s="900" t="e">
        <f>IF(Tableau3[[#This Row],[Requested delivery]]&lt;&gt;"",IF(WORKDAY.INTL(Tableau3[[#This Row],[Real shipment]],RECHANGES!$AS2347,1)&lt;=Tableau3[[#This Row],[Requested delivery]],"O","N"),IF(WORKDAY.INTL(Tableau3[[#This Row],[Real shipment]],RECHANGES!$AS2347,1)&lt;=Tableau3[[#This Row],[Delivery Reforecasted]],"O","N"))</f>
        <v>#VALUE!</v>
      </c>
      <c r="AV2242" s="888" t="str">
        <f>IF(Tableau3[[#This Row],[Reforecasted shipment]]&gt;=Tableau3[[#This Row],[Real shipment]],"O","N")</f>
        <v>N</v>
      </c>
      <c r="AW2242" s="900" t="e">
        <f>IF(Tableau3[[#This Row],[Real shipment]]&lt;&gt;"",MONTH(Tableau3[[#This Row],[Real shipment]]),"")</f>
        <v>#VALUE!</v>
      </c>
      <c r="AX2242" s="900" t="e">
        <f>IF(Tableau3[[#This Row],[Real shipment]]&lt;&gt;"",YEAR(Tableau3[[#This Row],[Real shipment]]),"")</f>
        <v>#VALUE!</v>
      </c>
      <c r="AY2242" s="900">
        <f>MONTH(Tableau3[[#This Row],[ENTRY DATE]])</f>
        <v>7</v>
      </c>
      <c r="AZ2242" s="900">
        <f>YEAR(Tableau3[[#This Row],[ENTRY DATE]])</f>
        <v>2022</v>
      </c>
      <c r="BA2242" s="532">
        <f>IFERROR(WEEKNUM(Tableau3[[#This Row],[Reforecasted shipment]]),"")</f>
        <v>1</v>
      </c>
      <c r="BB2242" s="532">
        <f>IFERROR(MONTH(Tableau3[[#This Row],[Reforecasted shipment]]),"")</f>
        <v>1</v>
      </c>
      <c r="BC2242" s="532">
        <f>IFERROR(YEAR(Tableau3[[#This Row],[Reforecasted shipment]]),"")</f>
        <v>2023</v>
      </c>
      <c r="BD2242" s="544">
        <f>IFERROR(VLOOKUP(Tableau3[[#This Row],[CUSTOMER PN]],Database!$A$1:$U$80002,13,FALSE),"0")*Tableau3[[#This Row],[QTY]]</f>
        <v>0.435</v>
      </c>
      <c r="BE2242" s="544">
        <f>IFERROR(VLOOKUP(Tableau3[[#This Row],[CUSTOMER PN]],Database!$A$1:$U$80002,16,FALSE),"0")*Tableau3[[#This Row],[QTY]]</f>
        <v>2.96</v>
      </c>
      <c r="BF2242" s="544">
        <f>IFERROR(VLOOKUP(Tableau3[[#This Row],[CUSTOMER PN]],Database!$A$1:$U$80002,19,FALSE),"0")</f>
        <v>2.1549999999999998</v>
      </c>
      <c r="BG2242" s="544">
        <f>Tableau3[[#This Row],[MANUF]]+Tableau3[[#This Row],[CONTRÔLE/TEST]]</f>
        <v>5.1150000000000002</v>
      </c>
      <c r="BH2242" s="544" t="str">
        <f>IFERROR(VLOOKUP(Tableau3[[#This Row],[CUSTOMER PN]],Database!$A$1:$U$80002,9,FALSE),"NA")</f>
        <v>NA</v>
      </c>
      <c r="BI2242" s="532"/>
      <c r="BJ2242" s="544"/>
      <c r="BK2242" s="544"/>
    </row>
    <row r="2243" spans="1:63" x14ac:dyDescent="0.25">
      <c r="A2243" s="529" t="str">
        <f>CONCATENATE(Tableau3[[#This Row],[CUSTOMER ORDER]],Tableau3[[#This Row],[ITEM]])</f>
        <v>2885696310_8</v>
      </c>
      <c r="B2243" s="530">
        <v>44754</v>
      </c>
      <c r="C2243" s="530" t="str">
        <f>IFERROR(VLOOKUP(Tableau3[[#This Row],[CUSTOMER PN]],Database!$A$1:$U$80002,3,FALSE),"")</f>
        <v>FABRICATION</v>
      </c>
      <c r="D2243" s="531" t="str">
        <f>IFERROR(VLOOKUP(Tableau3[[#This Row],[CUSTOMER PN]],Database!$A$1:$U$8066,20,FALSE),"TBD")</f>
        <v>SATAIR</v>
      </c>
      <c r="E2243" s="531" t="str">
        <f>IFERROR(VLOOKUP(Tableau3[[#This Row],[CUSTOMER PN]],Database!$A$1:$U$80002,2,FALSE),"")</f>
        <v>BUNDLE</v>
      </c>
      <c r="F2243" s="667">
        <v>28856963</v>
      </c>
      <c r="G2243" s="531" t="str">
        <f>IFERROR(VLOOKUP(Tableau3[[#This Row],[CONCAT]],'[1]Carnet de commande '!$AW$4:$AX$8553,2,FALSE),"NON-SPARES")</f>
        <v>NON-SPARES</v>
      </c>
      <c r="H2243" s="691" t="s">
        <v>4738</v>
      </c>
      <c r="I2243" s="533">
        <v>1</v>
      </c>
      <c r="J2243" s="67" t="s">
        <v>66</v>
      </c>
      <c r="K2243" s="713" t="s">
        <v>4428</v>
      </c>
      <c r="L2243" s="746" t="str">
        <f>IFERROR(VLOOKUP(Tableau3[[#This Row],[CUSTOMER PN]],Database!A$2:V$3058,21,FALSE),"")</f>
        <v>IS0061660M</v>
      </c>
      <c r="M2243" s="532" t="str">
        <f>IFERROR(IF(Tableau3[[#This Row],[PO TYPE]]="HA/REVENTE","NA",VLOOKUP(Tableau3[[#This Row],[CONCAT]],[2]Commandes!$A$1:$T$1073,20,FALSE)),"NON PRESENT INDUS")</f>
        <v>Terminé</v>
      </c>
      <c r="N2243" s="532">
        <v>48842</v>
      </c>
      <c r="O2243" s="532" t="str">
        <f>IF(Tableau3[[#This Row],[PO TYPE]]="HA/REVENTE","NA","")</f>
        <v/>
      </c>
      <c r="P2243" s="532">
        <v>0</v>
      </c>
      <c r="Q2243" s="775" t="str">
        <f>IF(Tableau3[[#This Row],[PO TYPE]]="HA/REVENTE","NA","")</f>
        <v/>
      </c>
      <c r="R2243" s="743" t="str">
        <f>IF(Tableau3[[#This Row],[PO TYPE]]="HA/REVENTE","NA","")</f>
        <v/>
      </c>
      <c r="S2243" s="535">
        <f>IF(Tableau3[[#This Row],[PO TYPE]]="HA/REVENTE","NA",IF(OR(COUNTIF(Tableau3[[#This Row],[N° DP/DA]],"*OF*"),ISNUMBER(Tableau3[[#This Row],[N° DP/DA]])),1,0))</f>
        <v>1</v>
      </c>
      <c r="T2243" s="535">
        <f>IF(Tableau3[[#This Row],[PO TYPE]]="HA/REVENTE","NA",IF(OR(COUNTIF(Tableau3[[#This Row],[Launched O/N]],"*OF*"),ISNUMBER(Tableau3[[#This Row],[Launched O/N]])),1,0))</f>
        <v>0</v>
      </c>
      <c r="U2243" s="536">
        <f>IFERROR((Tableau3[[#This Row],[50%]]*0.5+Tableau3[[#This Row],[50%2]]*0.5),"100%")</f>
        <v>0.5</v>
      </c>
      <c r="V2243" s="795">
        <v>1</v>
      </c>
      <c r="W2243" s="649">
        <v>44911</v>
      </c>
      <c r="X2243" s="537" t="str">
        <f>IFERROR(VLOOKUP(Tableau3[[#This Row],[CONCAT]],Confiés!A$1:AE$9820,30,FALSE),"NA")</f>
        <v>NA</v>
      </c>
      <c r="Y2243" s="538">
        <f t="shared" si="8"/>
        <v>1</v>
      </c>
      <c r="Z2243" s="530">
        <v>44911</v>
      </c>
      <c r="AA2243" s="535">
        <v>0</v>
      </c>
      <c r="AB2243" s="535" t="s">
        <v>68</v>
      </c>
      <c r="AC2243" s="535" t="s">
        <v>68</v>
      </c>
      <c r="AD2243" s="536"/>
      <c r="AE2243" s="535" t="str">
        <f>IFERROR(VLOOKUP(Tableau3[[#This Row],[CONCAT]],'[3]RECHANGES Satair-Stelia'!$A$4:$O$200,15,FALSE),"")</f>
        <v/>
      </c>
      <c r="AF2243" s="919" t="str">
        <f>IFERROR(VLOOKUP(Tableau3[[#This Row],[CONCAT]],'[3]RECHANGES Satair-Stelia'!$A$4:$U$200,16,FALSE),"")</f>
        <v/>
      </c>
      <c r="AG2243" s="53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44846</v>
      </c>
      <c r="AH2243" s="530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43" s="530" t="str">
        <f>IFERROR(VLOOKUP(Tableau3[[#This Row],[CONCAT]],'[1]Carnet de commande '!$AW$9:$BE$50813,9,FALSE),"Sous-poste")</f>
        <v>Sous-poste</v>
      </c>
      <c r="AJ2243" s="539" t="str">
        <f>IFERROR(VLOOKUP(Tableau3[[#This Row],[CONCAT]],'[1]Carnet de commande '!$AW$9:$BE$50813,8,FALSE),"Sous-poste")</f>
        <v>Sous-poste</v>
      </c>
      <c r="AK2243" s="863">
        <v>44849</v>
      </c>
      <c r="AL2243" s="530">
        <v>44932</v>
      </c>
      <c r="AM2243" s="530"/>
      <c r="AN2243" s="65" t="s">
        <v>1643</v>
      </c>
      <c r="AO2243" s="530" t="s">
        <v>2990</v>
      </c>
      <c r="AP2243" s="643" t="s">
        <v>4625</v>
      </c>
      <c r="AQ2243" s="530"/>
      <c r="AR2243" s="540"/>
      <c r="AS2243" s="541">
        <f>IF(OR(Tableau3[[#This Row],[Criticité]]="EXP",Tableau3[[#This Row],[Criticité]]="RTN",Tableau3[[#This Row],[Criticité]]=""),1,0)</f>
        <v>1</v>
      </c>
      <c r="AT2243" s="541" t="e">
        <f>IF(Tableau3[[#This Row],[Delivery Reforecasted]]&lt;&gt;"",IF(WORKDAY.INTL(Tableau3[[#This Row],[Real shipment]],RECHANGES!$AS2348,1)&lt;=Tableau3[[#This Row],[Delivery Reforecasted]],"O","N"),IF(WORKDAY.INTL(Tableau3[[#This Row],[Real shipment]],RECHANGES!$AS2348,1)&lt;=Tableau3[[#This Row],[Requested delivery]],"O","N"))</f>
        <v>#VALUE!</v>
      </c>
      <c r="AU2243" s="542" t="e">
        <f>IF(Tableau3[[#This Row],[Requested delivery]]&lt;&gt;"",IF(WORKDAY.INTL(Tableau3[[#This Row],[Real shipment]],RECHANGES!$AS2348,1)&lt;=Tableau3[[#This Row],[Requested delivery]],"O","N"),IF(WORKDAY.INTL(Tableau3[[#This Row],[Real shipment]],RECHANGES!$AS2348,1)&lt;=Tableau3[[#This Row],[Delivery Reforecasted]],"O","N"))</f>
        <v>#VALUE!</v>
      </c>
      <c r="AV2243" s="541" t="str">
        <f>IF(Tableau3[[#This Row],[Reforecasted shipment]]&gt;=Tableau3[[#This Row],[Real shipment]],"O","N")</f>
        <v>N</v>
      </c>
      <c r="AW2243" s="542" t="e">
        <f>IF(Tableau3[[#This Row],[Real shipment]]&lt;&gt;"",MONTH(Tableau3[[#This Row],[Real shipment]]),"")</f>
        <v>#VALUE!</v>
      </c>
      <c r="AX2243" s="542" t="e">
        <f>IF(Tableau3[[#This Row],[Real shipment]]&lt;&gt;"",YEAR(Tableau3[[#This Row],[Real shipment]]),"")</f>
        <v>#VALUE!</v>
      </c>
      <c r="AY2243" s="542">
        <f>MONTH(Tableau3[[#This Row],[ENTRY DATE]])</f>
        <v>7</v>
      </c>
      <c r="AZ2243" s="542">
        <f>YEAR(Tableau3[[#This Row],[ENTRY DATE]])</f>
        <v>2022</v>
      </c>
      <c r="BA2243" s="531">
        <f>IFERROR(WEEKNUM(Tableau3[[#This Row],[Reforecasted shipment]]),"")</f>
        <v>1</v>
      </c>
      <c r="BB2243" s="531">
        <f>IFERROR(MONTH(Tableau3[[#This Row],[Reforecasted shipment]]),"")</f>
        <v>1</v>
      </c>
      <c r="BC2243" s="531">
        <f>IFERROR(YEAR(Tableau3[[#This Row],[Reforecasted shipment]]),"")</f>
        <v>2023</v>
      </c>
      <c r="BD2243" s="543">
        <f>IFERROR(VLOOKUP(Tableau3[[#This Row],[CUSTOMER PN]],Database!$A$1:$U$80002,13,FALSE),"0")*Tableau3[[#This Row],[QTY]]</f>
        <v>0.435</v>
      </c>
      <c r="BE2243" s="543">
        <f>IFERROR(VLOOKUP(Tableau3[[#This Row],[CUSTOMER PN]],Database!$A$1:$U$80002,16,FALSE),"0")*Tableau3[[#This Row],[QTY]]</f>
        <v>2.96</v>
      </c>
      <c r="BF2243" s="543">
        <f>IFERROR(VLOOKUP(Tableau3[[#This Row],[CUSTOMER PN]],Database!$A$1:$U$80002,19,FALSE),"0")</f>
        <v>2.1549999999999998</v>
      </c>
      <c r="BG2243" s="543">
        <f>Tableau3[[#This Row],[MANUF]]+Tableau3[[#This Row],[CONTRÔLE/TEST]]</f>
        <v>5.1150000000000002</v>
      </c>
      <c r="BH2243" s="543" t="str">
        <f>IFERROR(VLOOKUP(Tableau3[[#This Row],[CUSTOMER PN]],Database!$A$1:$U$80002,9,FALSE),"NA")</f>
        <v>NA</v>
      </c>
      <c r="BI2243" s="531"/>
      <c r="BJ2243" s="543"/>
      <c r="BK2243" s="544"/>
    </row>
    <row r="2244" spans="1:63" x14ac:dyDescent="0.25">
      <c r="A2244" s="64" t="str">
        <f>CONCATENATE(Tableau3[[#This Row],[CUSTOMER ORDER]],Tableau3[[#This Row],[ITEM]])</f>
        <v>2883643710</v>
      </c>
      <c r="B2244" s="65">
        <v>44727</v>
      </c>
      <c r="C2244" s="65" t="str">
        <f>IFERROR(VLOOKUP(Tableau3[[#This Row],[CUSTOMER PN]],Database!$A$1:$U$80002,3,FALSE),"")</f>
        <v>FABRICATION</v>
      </c>
      <c r="D2244" s="66" t="str">
        <f>IFERROR(VLOOKUP(Tableau3[[#This Row],[CUSTOMER PN]],Database!$A$1:$U$8066,20,FALSE),"TBD")</f>
        <v>SATAIR</v>
      </c>
      <c r="E2244" s="66" t="str">
        <f>IFERROR(VLOOKUP(Tableau3[[#This Row],[CUSTOMER PN]],Database!$A$1:$U$80002,2,FALSE),"")</f>
        <v>BUNDLE</v>
      </c>
      <c r="F2244" s="633">
        <v>28836437</v>
      </c>
      <c r="G2244" s="66" t="str">
        <f>IFERROR(VLOOKUP(Tableau3[[#This Row],[CONCAT]],'[1]Carnet de commande '!$AW$4:$AX$8553,2,FALSE),"NON-SPARES")</f>
        <v>178347</v>
      </c>
      <c r="H2244" s="634">
        <v>10</v>
      </c>
      <c r="I2244" s="68">
        <v>1</v>
      </c>
      <c r="J2244" s="67" t="s">
        <v>66</v>
      </c>
      <c r="K2244" s="708" t="s">
        <v>1857</v>
      </c>
      <c r="L2244" s="739" t="str">
        <f>IFERROR(VLOOKUP(Tableau3[[#This Row],[CUSTOMER PN]],Database!A$2:V$3058,21,FALSE),"")</f>
        <v>IS0063136M</v>
      </c>
      <c r="M2244" s="87" t="str">
        <f>IFERROR(IF(Tableau3[[#This Row],[PO TYPE]]="HA/REVENTE","NA",VLOOKUP(Tableau3[[#This Row],[CONCAT]],[2]Commandes!$A$1:$T$1073,20,FALSE)),"NON PRESENT INDUS")</f>
        <v>En cours</v>
      </c>
      <c r="N2244" s="87">
        <v>48842</v>
      </c>
      <c r="O2244" s="87" t="str">
        <f>IF(Tableau3[[#This Row],[PO TYPE]]="HA/REVENTE","NA","")</f>
        <v/>
      </c>
      <c r="P2244" s="87">
        <v>0</v>
      </c>
      <c r="Q2244" s="635" t="str">
        <f>IF(Tableau3[[#This Row],[PO TYPE]]="HA/REVENTE","NA","")</f>
        <v/>
      </c>
      <c r="R2244" s="739" t="str">
        <f>IF(Tableau3[[#This Row],[PO TYPE]]="HA/REVENTE","NA","")</f>
        <v/>
      </c>
      <c r="S2244" s="70">
        <f>IF(Tableau3[[#This Row],[PO TYPE]]="HA/REVENTE","NA",IF(OR(COUNTIF(Tableau3[[#This Row],[N° DP/DA]],"*OF*"),ISNUMBER(Tableau3[[#This Row],[N° DP/DA]])),1,0))</f>
        <v>1</v>
      </c>
      <c r="T2244" s="70">
        <f>IF(Tableau3[[#This Row],[PO TYPE]]="HA/REVENTE","NA",IF(OR(COUNTIF(Tableau3[[#This Row],[Launched O/N]],"*OF*"),ISNUMBER(Tableau3[[#This Row],[Launched O/N]])),1,0))</f>
        <v>0</v>
      </c>
      <c r="U2244" s="72">
        <f>IFERROR((Tableau3[[#This Row],[50%]]*0.5+Tableau3[[#This Row],[50%2]]*0.5),"100%")</f>
        <v>0.5</v>
      </c>
      <c r="V2244" s="70">
        <v>0</v>
      </c>
      <c r="W2244" s="65" t="s">
        <v>181</v>
      </c>
      <c r="X2244" s="49" t="str">
        <f>IFERROR(VLOOKUP(Tableau3[[#This Row],[CONCAT]],Confiés!A$1:AE$9820,30,FALSE),"NA")</f>
        <v>NA</v>
      </c>
      <c r="Y2244" s="71">
        <f t="shared" si="8"/>
        <v>0</v>
      </c>
      <c r="Z2244" s="65">
        <v>44908</v>
      </c>
      <c r="AA2244" s="70">
        <v>0</v>
      </c>
      <c r="AB2244" s="70" t="s">
        <v>68</v>
      </c>
      <c r="AC2244" s="70" t="s">
        <v>68</v>
      </c>
      <c r="AD2244" s="72"/>
      <c r="AE2244" s="70" t="str">
        <f>IFERROR(VLOOKUP(Tableau3[[#This Row],[CONCAT]],'[3]RECHANGES Satair-Stelia'!$A$4:$O$200,15,FALSE),"")</f>
        <v/>
      </c>
      <c r="AF2244" s="244">
        <f>IFERROR(VLOOKUP(Tableau3[[#This Row],[CONCAT]],'[3]RECHANGES Satair-Stelia'!$A$4:$U$200,16,FALSE),"")</f>
        <v>0</v>
      </c>
      <c r="AG2244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44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44" s="65" t="str">
        <f>IFERROR(VLOOKUP(Tableau3[[#This Row],[CONCAT]],'[1]Carnet de commande '!$AW$9:$BE$50813,9,FALSE),"Sous-poste")</f>
        <v/>
      </c>
      <c r="AJ2244" s="73" t="str">
        <f>IFERROR(VLOOKUP(Tableau3[[#This Row],[CONCAT]],'[1]Carnet de commande '!$AW$9:$BE$50813,8,FALSE),"Sous-poste")</f>
        <v/>
      </c>
      <c r="AK2244" s="636">
        <v>44932</v>
      </c>
      <c r="AL2244" s="65">
        <v>44932</v>
      </c>
      <c r="AM2244" s="65"/>
      <c r="AN2244" s="65" t="s">
        <v>1643</v>
      </c>
      <c r="AO2244" s="65" t="s">
        <v>2982</v>
      </c>
      <c r="AP2244" s="65"/>
      <c r="AQ2244" s="65"/>
      <c r="AS2244" s="83">
        <f>IF(OR(Tableau3[[#This Row],[Criticité]]="EXP",Tableau3[[#This Row],[Criticité]]="RTN",Tableau3[[#This Row],[Criticité]]=""),1,0)</f>
        <v>1</v>
      </c>
      <c r="AT2244" s="83" t="e">
        <f>IF(Tableau3[[#This Row],[Delivery Reforecasted]]&lt;&gt;"",IF(WORKDAY.INTL(Tableau3[[#This Row],[Real shipment]],RECHANGES!$AS2285,1)&lt;=Tableau3[[#This Row],[Delivery Reforecasted]],"O","N"),IF(WORKDAY.INTL(Tableau3[[#This Row],[Real shipment]],RECHANGES!$AS2285,1)&lt;=Tableau3[[#This Row],[Requested delivery]],"O","N"))</f>
        <v>#VALUE!</v>
      </c>
      <c r="AU2244" s="77" t="e">
        <f>IF(Tableau3[[#This Row],[Requested delivery]]&lt;&gt;"",IF(WORKDAY.INTL(Tableau3[[#This Row],[Real shipment]],RECHANGES!$AS2285,1)&lt;=Tableau3[[#This Row],[Requested delivery]],"O","N"),IF(WORKDAY.INTL(Tableau3[[#This Row],[Real shipment]],RECHANGES!$AS2285,1)&lt;=Tableau3[[#This Row],[Delivery Reforecasted]],"O","N"))</f>
        <v>#VALUE!</v>
      </c>
      <c r="AV2244" s="83" t="str">
        <f>IF(Tableau3[[#This Row],[Reforecasted shipment]]&gt;=Tableau3[[#This Row],[Real shipment]],"O","N")</f>
        <v>N</v>
      </c>
      <c r="AW2244" s="77" t="str">
        <f>IF(Tableau3[[#This Row],[Real shipment]]&lt;&gt;"",MONTH(Tableau3[[#This Row],[Real shipment]]),"")</f>
        <v/>
      </c>
      <c r="AX2244" s="77" t="str">
        <f>IF(Tableau3[[#This Row],[Real shipment]]&lt;&gt;"",YEAR(Tableau3[[#This Row],[Real shipment]]),"")</f>
        <v/>
      </c>
      <c r="AY2244" s="77">
        <f>MONTH(Tableau3[[#This Row],[ENTRY DATE]])</f>
        <v>6</v>
      </c>
      <c r="AZ2244" s="77">
        <f>YEAR(Tableau3[[#This Row],[ENTRY DATE]])</f>
        <v>2022</v>
      </c>
      <c r="BA2244" s="66">
        <f>IFERROR(WEEKNUM(Tableau3[[#This Row],[Reforecasted shipment]]),"")</f>
        <v>1</v>
      </c>
      <c r="BB2244" s="66">
        <f>IFERROR(MONTH(Tableau3[[#This Row],[Reforecasted shipment]]),"")</f>
        <v>1</v>
      </c>
      <c r="BC2244" s="66">
        <f>IFERROR(YEAR(Tableau3[[#This Row],[Reforecasted shipment]]),"")</f>
        <v>2023</v>
      </c>
      <c r="BD2244" s="78">
        <f>IFERROR(VLOOKUP(Tableau3[[#This Row],[CUSTOMER PN]],Database!$A$1:$U$80002,13,FALSE),"0")*Tableau3[[#This Row],[QTY]]</f>
        <v>0</v>
      </c>
      <c r="BE2244" s="78">
        <f>IFERROR(VLOOKUP(Tableau3[[#This Row],[CUSTOMER PN]],Database!$A$1:$U$80002,16,FALSE),"0")*Tableau3[[#This Row],[QTY]]</f>
        <v>0.14549999999999999</v>
      </c>
      <c r="BF2244" s="78">
        <f>IFERROR(VLOOKUP(Tableau3[[#This Row],[CUSTOMER PN]],Database!$A$1:$U$80002,19,FALSE),"0")</f>
        <v>1.455E-2</v>
      </c>
      <c r="BG2244" s="78">
        <f>Tableau3[[#This Row],[MANUF]]+Tableau3[[#This Row],[CONTRÔLE/TEST]]</f>
        <v>0.16005</v>
      </c>
      <c r="BH2244" s="78" t="str">
        <f>IFERROR(VLOOKUP(Tableau3[[#This Row],[CUSTOMER PN]],Database!$A$1:$U$80002,9,FALSE),"NA")</f>
        <v>COL</v>
      </c>
      <c r="BI2244" s="66"/>
      <c r="BJ2244" s="78"/>
      <c r="BK2244" s="79"/>
    </row>
    <row r="2245" spans="1:63" x14ac:dyDescent="0.25">
      <c r="A2245" s="64" t="str">
        <f>CONCATENATE(Tableau3[[#This Row],[CUSTOMER ORDER]],Tableau3[[#This Row],[ITEM]])</f>
        <v>2883643710_1</v>
      </c>
      <c r="B2245" s="65">
        <v>44727</v>
      </c>
      <c r="C2245" s="65" t="str">
        <f>IFERROR(VLOOKUP(Tableau3[[#This Row],[CUSTOMER PN]],Database!$A$1:$U$80002,3,FALSE),"")</f>
        <v>FABRICATION</v>
      </c>
      <c r="D2245" s="66" t="str">
        <f>IFERROR(VLOOKUP(Tableau3[[#This Row],[CUSTOMER PN]],Database!$A$1:$U$8066,20,FALSE),"TBD")</f>
        <v>SATAIR</v>
      </c>
      <c r="E2245" s="66" t="str">
        <f>IFERROR(VLOOKUP(Tableau3[[#This Row],[CUSTOMER PN]],Database!$A$1:$U$80002,2,FALSE),"")</f>
        <v>BUNDLE</v>
      </c>
      <c r="F2245" s="633">
        <v>28836437</v>
      </c>
      <c r="G2245" s="66" t="str">
        <f>IFERROR(VLOOKUP(Tableau3[[#This Row],[CONCAT]],'[1]Carnet de commande '!$AW$4:$AX$8553,2,FALSE),"NON-SPARES")</f>
        <v>NON-SPARES</v>
      </c>
      <c r="H2245" s="634" t="s">
        <v>4731</v>
      </c>
      <c r="I2245" s="68">
        <v>1</v>
      </c>
      <c r="J2245" s="67" t="s">
        <v>66</v>
      </c>
      <c r="K2245" s="708" t="s">
        <v>1857</v>
      </c>
      <c r="L2245" s="739" t="str">
        <f>IFERROR(VLOOKUP(Tableau3[[#This Row],[CUSTOMER PN]],Database!A$2:V$3058,21,FALSE),"")</f>
        <v>IS0063136M</v>
      </c>
      <c r="M2245" s="87" t="str">
        <f>IFERROR(IF(Tableau3[[#This Row],[PO TYPE]]="HA/REVENTE","NA",VLOOKUP(Tableau3[[#This Row],[CONCAT]],[2]Commandes!$A$1:$T$1073,20,FALSE)),"NON PRESENT INDUS")</f>
        <v>En cours</v>
      </c>
      <c r="N2245" s="87">
        <v>48842</v>
      </c>
      <c r="O2245" s="87" t="str">
        <f>IF(Tableau3[[#This Row],[PO TYPE]]="HA/REVENTE","NA","")</f>
        <v/>
      </c>
      <c r="P2245" s="87">
        <v>0</v>
      </c>
      <c r="Q2245" s="635" t="str">
        <f>IF(Tableau3[[#This Row],[PO TYPE]]="HA/REVENTE","NA","")</f>
        <v/>
      </c>
      <c r="R2245" s="739" t="str">
        <f>IF(Tableau3[[#This Row],[PO TYPE]]="HA/REVENTE","NA","")</f>
        <v/>
      </c>
      <c r="S2245" s="70">
        <f>IF(Tableau3[[#This Row],[PO TYPE]]="HA/REVENTE","NA",IF(OR(COUNTIF(Tableau3[[#This Row],[N° DP/DA]],"*OF*"),ISNUMBER(Tableau3[[#This Row],[N° DP/DA]])),1,0))</f>
        <v>1</v>
      </c>
      <c r="T2245" s="70">
        <f>IF(Tableau3[[#This Row],[PO TYPE]]="HA/REVENTE","NA",IF(OR(COUNTIF(Tableau3[[#This Row],[Launched O/N]],"*OF*"),ISNUMBER(Tableau3[[#This Row],[Launched O/N]])),1,0))</f>
        <v>0</v>
      </c>
      <c r="U2245" s="72">
        <f>IFERROR((Tableau3[[#This Row],[50%]]*0.5+Tableau3[[#This Row],[50%2]]*0.5),"100%")</f>
        <v>0.5</v>
      </c>
      <c r="V2245" s="70">
        <v>0</v>
      </c>
      <c r="W2245" s="65" t="s">
        <v>181</v>
      </c>
      <c r="X2245" s="49" t="str">
        <f>IFERROR(VLOOKUP(Tableau3[[#This Row],[CONCAT]],Confiés!A$1:AE$9820,30,FALSE),"NA")</f>
        <v>NA</v>
      </c>
      <c r="Y2245" s="71">
        <f t="shared" si="8"/>
        <v>0</v>
      </c>
      <c r="Z2245" s="65">
        <v>44908</v>
      </c>
      <c r="AA2245" s="70">
        <v>0</v>
      </c>
      <c r="AB2245" s="70" t="s">
        <v>68</v>
      </c>
      <c r="AC2245" s="70" t="s">
        <v>68</v>
      </c>
      <c r="AD2245" s="72"/>
      <c r="AE2245" s="70" t="str">
        <f>IFERROR(VLOOKUP(Tableau3[[#This Row],[CONCAT]],'[3]RECHANGES Satair-Stelia'!$A$4:$O$200,15,FALSE),"")</f>
        <v/>
      </c>
      <c r="AF2245" s="244" t="str">
        <f>IFERROR(VLOOKUP(Tableau3[[#This Row],[CONCAT]],'[3]RECHANGES Satair-Stelia'!$A$4:$U$200,16,FALSE),"")</f>
        <v/>
      </c>
      <c r="AG2245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45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45" s="65" t="str">
        <f>IFERROR(VLOOKUP(Tableau3[[#This Row],[CONCAT]],'[1]Carnet de commande '!$AW$9:$BE$50813,9,FALSE),"Sous-poste")</f>
        <v>Sous-poste</v>
      </c>
      <c r="AJ2245" s="73" t="str">
        <f>IFERROR(VLOOKUP(Tableau3[[#This Row],[CONCAT]],'[1]Carnet de commande '!$AW$9:$BE$50813,8,FALSE),"Sous-poste")</f>
        <v>Sous-poste</v>
      </c>
      <c r="AK2245" s="636">
        <v>44932</v>
      </c>
      <c r="AL2245" s="65">
        <v>44932</v>
      </c>
      <c r="AM2245" s="65"/>
      <c r="AN2245" s="65" t="s">
        <v>1643</v>
      </c>
      <c r="AO2245" s="65" t="s">
        <v>2982</v>
      </c>
      <c r="AP2245" s="65"/>
      <c r="AQ2245" s="65"/>
      <c r="AS2245" s="83">
        <f>IF(OR(Tableau3[[#This Row],[Criticité]]="EXP",Tableau3[[#This Row],[Criticité]]="RTN",Tableau3[[#This Row],[Criticité]]=""),1,0)</f>
        <v>1</v>
      </c>
      <c r="AT2245" s="83" t="e">
        <f>IF(Tableau3[[#This Row],[Delivery Reforecasted]]&lt;&gt;"",IF(WORKDAY.INTL(Tableau3[[#This Row],[Real shipment]],RECHANGES!$AS2289,1)&lt;=Tableau3[[#This Row],[Delivery Reforecasted]],"O","N"),IF(WORKDAY.INTL(Tableau3[[#This Row],[Real shipment]],RECHANGES!$AS2289,1)&lt;=Tableau3[[#This Row],[Requested delivery]],"O","N"))</f>
        <v>#VALUE!</v>
      </c>
      <c r="AU2245" s="77" t="e">
        <f>IF(Tableau3[[#This Row],[Requested delivery]]&lt;&gt;"",IF(WORKDAY.INTL(Tableau3[[#This Row],[Real shipment]],RECHANGES!$AS2289,1)&lt;=Tableau3[[#This Row],[Requested delivery]],"O","N"),IF(WORKDAY.INTL(Tableau3[[#This Row],[Real shipment]],RECHANGES!$AS2289,1)&lt;=Tableau3[[#This Row],[Delivery Reforecasted]],"O","N"))</f>
        <v>#VALUE!</v>
      </c>
      <c r="AV2245" s="83" t="str">
        <f>IF(Tableau3[[#This Row],[Reforecasted shipment]]&gt;=Tableau3[[#This Row],[Real shipment]],"O","N")</f>
        <v>N</v>
      </c>
      <c r="AW2245" s="77" t="e">
        <f>IF(Tableau3[[#This Row],[Real shipment]]&lt;&gt;"",MONTH(Tableau3[[#This Row],[Real shipment]]),"")</f>
        <v>#VALUE!</v>
      </c>
      <c r="AX2245" s="77" t="e">
        <f>IF(Tableau3[[#This Row],[Real shipment]]&lt;&gt;"",YEAR(Tableau3[[#This Row],[Real shipment]]),"")</f>
        <v>#VALUE!</v>
      </c>
      <c r="AY2245" s="77">
        <f>MONTH(Tableau3[[#This Row],[ENTRY DATE]])</f>
        <v>6</v>
      </c>
      <c r="AZ2245" s="77">
        <f>YEAR(Tableau3[[#This Row],[ENTRY DATE]])</f>
        <v>2022</v>
      </c>
      <c r="BA2245" s="66">
        <f>IFERROR(WEEKNUM(Tableau3[[#This Row],[Reforecasted shipment]]),"")</f>
        <v>1</v>
      </c>
      <c r="BB2245" s="66">
        <f>IFERROR(MONTH(Tableau3[[#This Row],[Reforecasted shipment]]),"")</f>
        <v>1</v>
      </c>
      <c r="BC2245" s="66">
        <f>IFERROR(YEAR(Tableau3[[#This Row],[Reforecasted shipment]]),"")</f>
        <v>2023</v>
      </c>
      <c r="BD2245" s="78">
        <f>IFERROR(VLOOKUP(Tableau3[[#This Row],[CUSTOMER PN]],Database!$A$1:$U$80002,13,FALSE),"0")*Tableau3[[#This Row],[QTY]]</f>
        <v>0</v>
      </c>
      <c r="BE2245" s="78">
        <f>IFERROR(VLOOKUP(Tableau3[[#This Row],[CUSTOMER PN]],Database!$A$1:$U$80002,16,FALSE),"0")*Tableau3[[#This Row],[QTY]]</f>
        <v>0.14549999999999999</v>
      </c>
      <c r="BF2245" s="78">
        <f>IFERROR(VLOOKUP(Tableau3[[#This Row],[CUSTOMER PN]],Database!$A$1:$U$80002,19,FALSE),"0")</f>
        <v>1.455E-2</v>
      </c>
      <c r="BG2245" s="78">
        <f>Tableau3[[#This Row],[MANUF]]+Tableau3[[#This Row],[CONTRÔLE/TEST]]</f>
        <v>0.16005</v>
      </c>
      <c r="BH2245" s="78" t="str">
        <f>IFERROR(VLOOKUP(Tableau3[[#This Row],[CUSTOMER PN]],Database!$A$1:$U$80002,9,FALSE),"NA")</f>
        <v>COL</v>
      </c>
      <c r="BI2245" s="66"/>
      <c r="BJ2245" s="78"/>
      <c r="BK2245" s="79"/>
    </row>
    <row r="2246" spans="1:63" x14ac:dyDescent="0.25">
      <c r="A2246" s="64" t="str">
        <f>CONCATENATE(Tableau3[[#This Row],[CUSTOMER ORDER]],Tableau3[[#This Row],[ITEM]])</f>
        <v>2883643710_2</v>
      </c>
      <c r="B2246" s="65">
        <v>44727</v>
      </c>
      <c r="C2246" s="65" t="str">
        <f>IFERROR(VLOOKUP(Tableau3[[#This Row],[CUSTOMER PN]],Database!$A$1:$U$80002,3,FALSE),"")</f>
        <v>FABRICATION</v>
      </c>
      <c r="D2246" s="66" t="str">
        <f>IFERROR(VLOOKUP(Tableau3[[#This Row],[CUSTOMER PN]],Database!$A$1:$U$8066,20,FALSE),"TBD")</f>
        <v>SATAIR</v>
      </c>
      <c r="E2246" s="66" t="str">
        <f>IFERROR(VLOOKUP(Tableau3[[#This Row],[CUSTOMER PN]],Database!$A$1:$U$80002,2,FALSE),"")</f>
        <v>BUNDLE</v>
      </c>
      <c r="F2246" s="633">
        <v>28836437</v>
      </c>
      <c r="G2246" s="66" t="str">
        <f>IFERROR(VLOOKUP(Tableau3[[#This Row],[CONCAT]],'[1]Carnet de commande '!$AW$4:$AX$8553,2,FALSE),"NON-SPARES")</f>
        <v>NON-SPARES</v>
      </c>
      <c r="H2246" s="634" t="s">
        <v>4732</v>
      </c>
      <c r="I2246" s="68">
        <v>1</v>
      </c>
      <c r="J2246" s="67" t="s">
        <v>66</v>
      </c>
      <c r="K2246" s="708" t="s">
        <v>1857</v>
      </c>
      <c r="L2246" s="739" t="str">
        <f>IFERROR(VLOOKUP(Tableau3[[#This Row],[CUSTOMER PN]],Database!A$2:V$3058,21,FALSE),"")</f>
        <v>IS0063136M</v>
      </c>
      <c r="M2246" s="87" t="str">
        <f>IFERROR(IF(Tableau3[[#This Row],[PO TYPE]]="HA/REVENTE","NA",VLOOKUP(Tableau3[[#This Row],[CONCAT]],[2]Commandes!$A$1:$T$1073,20,FALSE)),"NON PRESENT INDUS")</f>
        <v>En cours</v>
      </c>
      <c r="N2246" s="87">
        <v>48842</v>
      </c>
      <c r="O2246" s="87" t="str">
        <f>IF(Tableau3[[#This Row],[PO TYPE]]="HA/REVENTE","NA","")</f>
        <v/>
      </c>
      <c r="P2246" s="87">
        <v>0</v>
      </c>
      <c r="Q2246" s="635" t="str">
        <f>IF(Tableau3[[#This Row],[PO TYPE]]="HA/REVENTE","NA","")</f>
        <v/>
      </c>
      <c r="R2246" s="739" t="str">
        <f>IF(Tableau3[[#This Row],[PO TYPE]]="HA/REVENTE","NA","")</f>
        <v/>
      </c>
      <c r="S2246" s="70">
        <f>IF(Tableau3[[#This Row],[PO TYPE]]="HA/REVENTE","NA",IF(OR(COUNTIF(Tableau3[[#This Row],[N° DP/DA]],"*OF*"),ISNUMBER(Tableau3[[#This Row],[N° DP/DA]])),1,0))</f>
        <v>1</v>
      </c>
      <c r="T2246" s="70">
        <f>IF(Tableau3[[#This Row],[PO TYPE]]="HA/REVENTE","NA",IF(OR(COUNTIF(Tableau3[[#This Row],[Launched O/N]],"*OF*"),ISNUMBER(Tableau3[[#This Row],[Launched O/N]])),1,0))</f>
        <v>0</v>
      </c>
      <c r="U2246" s="72">
        <f>IFERROR((Tableau3[[#This Row],[50%]]*0.5+Tableau3[[#This Row],[50%2]]*0.5),"100%")</f>
        <v>0.5</v>
      </c>
      <c r="V2246" s="70">
        <v>0</v>
      </c>
      <c r="W2246" s="65" t="s">
        <v>181</v>
      </c>
      <c r="X2246" s="49" t="str">
        <f>IFERROR(VLOOKUP(Tableau3[[#This Row],[CONCAT]],Confiés!A$1:AE$9820,30,FALSE),"NA")</f>
        <v>NA</v>
      </c>
      <c r="Y2246" s="71">
        <f t="shared" si="8"/>
        <v>0</v>
      </c>
      <c r="Z2246" s="65">
        <v>44908</v>
      </c>
      <c r="AA2246" s="70">
        <v>0</v>
      </c>
      <c r="AB2246" s="70" t="s">
        <v>68</v>
      </c>
      <c r="AC2246" s="70" t="s">
        <v>68</v>
      </c>
      <c r="AD2246" s="72"/>
      <c r="AE2246" s="70" t="str">
        <f>IFERROR(VLOOKUP(Tableau3[[#This Row],[CONCAT]],'[3]RECHANGES Satair-Stelia'!$A$4:$O$200,15,FALSE),"")</f>
        <v/>
      </c>
      <c r="AF2246" s="244" t="str">
        <f>IFERROR(VLOOKUP(Tableau3[[#This Row],[CONCAT]],'[3]RECHANGES Satair-Stelia'!$A$4:$U$200,16,FALSE),"")</f>
        <v/>
      </c>
      <c r="AG2246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46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46" s="65" t="str">
        <f>IFERROR(VLOOKUP(Tableau3[[#This Row],[CONCAT]],'[1]Carnet de commande '!$AW$9:$BE$50813,9,FALSE),"Sous-poste")</f>
        <v>Sous-poste</v>
      </c>
      <c r="AJ2246" s="73" t="str">
        <f>IFERROR(VLOOKUP(Tableau3[[#This Row],[CONCAT]],'[1]Carnet de commande '!$AW$9:$BE$50813,8,FALSE),"Sous-poste")</f>
        <v>Sous-poste</v>
      </c>
      <c r="AK2246" s="636">
        <v>44932</v>
      </c>
      <c r="AL2246" s="65">
        <v>44932</v>
      </c>
      <c r="AM2246" s="65"/>
      <c r="AN2246" s="65" t="s">
        <v>1643</v>
      </c>
      <c r="AO2246" s="65" t="s">
        <v>2982</v>
      </c>
      <c r="AP2246" s="65"/>
      <c r="AQ2246" s="65"/>
      <c r="AS2246" s="83">
        <f>IF(OR(Tableau3[[#This Row],[Criticité]]="EXP",Tableau3[[#This Row],[Criticité]]="RTN",Tableau3[[#This Row],[Criticité]]=""),1,0)</f>
        <v>1</v>
      </c>
      <c r="AT2246" s="83" t="e">
        <f>IF(Tableau3[[#This Row],[Delivery Reforecasted]]&lt;&gt;"",IF(WORKDAY.INTL(Tableau3[[#This Row],[Real shipment]],RECHANGES!$AS2290,1)&lt;=Tableau3[[#This Row],[Delivery Reforecasted]],"O","N"),IF(WORKDAY.INTL(Tableau3[[#This Row],[Real shipment]],RECHANGES!$AS2290,1)&lt;=Tableau3[[#This Row],[Requested delivery]],"O","N"))</f>
        <v>#VALUE!</v>
      </c>
      <c r="AU2246" s="77" t="e">
        <f>IF(Tableau3[[#This Row],[Requested delivery]]&lt;&gt;"",IF(WORKDAY.INTL(Tableau3[[#This Row],[Real shipment]],RECHANGES!$AS2290,1)&lt;=Tableau3[[#This Row],[Requested delivery]],"O","N"),IF(WORKDAY.INTL(Tableau3[[#This Row],[Real shipment]],RECHANGES!$AS2290,1)&lt;=Tableau3[[#This Row],[Delivery Reforecasted]],"O","N"))</f>
        <v>#VALUE!</v>
      </c>
      <c r="AV2246" s="83" t="str">
        <f>IF(Tableau3[[#This Row],[Reforecasted shipment]]&gt;=Tableau3[[#This Row],[Real shipment]],"O","N")</f>
        <v>N</v>
      </c>
      <c r="AW2246" s="77" t="e">
        <f>IF(Tableau3[[#This Row],[Real shipment]]&lt;&gt;"",MONTH(Tableau3[[#This Row],[Real shipment]]),"")</f>
        <v>#VALUE!</v>
      </c>
      <c r="AX2246" s="77" t="e">
        <f>IF(Tableau3[[#This Row],[Real shipment]]&lt;&gt;"",YEAR(Tableau3[[#This Row],[Real shipment]]),"")</f>
        <v>#VALUE!</v>
      </c>
      <c r="AY2246" s="77">
        <f>MONTH(Tableau3[[#This Row],[ENTRY DATE]])</f>
        <v>6</v>
      </c>
      <c r="AZ2246" s="77">
        <f>YEAR(Tableau3[[#This Row],[ENTRY DATE]])</f>
        <v>2022</v>
      </c>
      <c r="BA2246" s="66">
        <f>IFERROR(WEEKNUM(Tableau3[[#This Row],[Reforecasted shipment]]),"")</f>
        <v>1</v>
      </c>
      <c r="BB2246" s="66">
        <f>IFERROR(MONTH(Tableau3[[#This Row],[Reforecasted shipment]]),"")</f>
        <v>1</v>
      </c>
      <c r="BC2246" s="66">
        <f>IFERROR(YEAR(Tableau3[[#This Row],[Reforecasted shipment]]),"")</f>
        <v>2023</v>
      </c>
      <c r="BD2246" s="78">
        <f>IFERROR(VLOOKUP(Tableau3[[#This Row],[CUSTOMER PN]],Database!$A$1:$U$80002,13,FALSE),"0")*Tableau3[[#This Row],[QTY]]</f>
        <v>0</v>
      </c>
      <c r="BE2246" s="78">
        <f>IFERROR(VLOOKUP(Tableau3[[#This Row],[CUSTOMER PN]],Database!$A$1:$U$80002,16,FALSE),"0")*Tableau3[[#This Row],[QTY]]</f>
        <v>0.14549999999999999</v>
      </c>
      <c r="BF2246" s="78">
        <f>IFERROR(VLOOKUP(Tableau3[[#This Row],[CUSTOMER PN]],Database!$A$1:$U$80002,19,FALSE),"0")</f>
        <v>1.455E-2</v>
      </c>
      <c r="BG2246" s="78">
        <f>Tableau3[[#This Row],[MANUF]]+Tableau3[[#This Row],[CONTRÔLE/TEST]]</f>
        <v>0.16005</v>
      </c>
      <c r="BH2246" s="78" t="str">
        <f>IFERROR(VLOOKUP(Tableau3[[#This Row],[CUSTOMER PN]],Database!$A$1:$U$80002,9,FALSE),"NA")</f>
        <v>COL</v>
      </c>
      <c r="BI2246" s="66"/>
      <c r="BJ2246" s="78"/>
      <c r="BK2246" s="79"/>
    </row>
    <row r="2247" spans="1:63" x14ac:dyDescent="0.25">
      <c r="A2247" s="64" t="str">
        <f>CONCATENATE(Tableau3[[#This Row],[CUSTOMER ORDER]],Tableau3[[#This Row],[ITEM]])</f>
        <v>2883643710_3</v>
      </c>
      <c r="B2247" s="65">
        <v>44727</v>
      </c>
      <c r="C2247" s="65" t="str">
        <f>IFERROR(VLOOKUP(Tableau3[[#This Row],[CUSTOMER PN]],Database!$A$1:$U$80002,3,FALSE),"")</f>
        <v>FABRICATION</v>
      </c>
      <c r="D2247" s="66" t="str">
        <f>IFERROR(VLOOKUP(Tableau3[[#This Row],[CUSTOMER PN]],Database!$A$1:$U$8066,20,FALSE),"TBD")</f>
        <v>SATAIR</v>
      </c>
      <c r="E2247" s="66" t="str">
        <f>IFERROR(VLOOKUP(Tableau3[[#This Row],[CUSTOMER PN]],Database!$A$1:$U$80002,2,FALSE),"")</f>
        <v>BUNDLE</v>
      </c>
      <c r="F2247" s="633">
        <v>28836437</v>
      </c>
      <c r="G2247" s="66" t="str">
        <f>IFERROR(VLOOKUP(Tableau3[[#This Row],[CONCAT]],'[1]Carnet de commande '!$AW$4:$AX$8553,2,FALSE),"NON-SPARES")</f>
        <v>NON-SPARES</v>
      </c>
      <c r="H2247" s="634" t="s">
        <v>4733</v>
      </c>
      <c r="I2247" s="68">
        <v>1</v>
      </c>
      <c r="J2247" s="67" t="s">
        <v>66</v>
      </c>
      <c r="K2247" s="708" t="s">
        <v>1857</v>
      </c>
      <c r="L2247" s="739" t="str">
        <f>IFERROR(VLOOKUP(Tableau3[[#This Row],[CUSTOMER PN]],Database!A$2:V$3058,21,FALSE),"")</f>
        <v>IS0063136M</v>
      </c>
      <c r="M2247" s="87" t="str">
        <f>IFERROR(IF(Tableau3[[#This Row],[PO TYPE]]="HA/REVENTE","NA",VLOOKUP(Tableau3[[#This Row],[CONCAT]],[2]Commandes!$A$1:$T$1073,20,FALSE)),"NON PRESENT INDUS")</f>
        <v>En cours</v>
      </c>
      <c r="N2247" s="87">
        <v>48842</v>
      </c>
      <c r="O2247" s="87" t="str">
        <f>IF(Tableau3[[#This Row],[PO TYPE]]="HA/REVENTE","NA","")</f>
        <v/>
      </c>
      <c r="P2247" s="87">
        <v>0</v>
      </c>
      <c r="Q2247" s="635" t="str">
        <f>IF(Tableau3[[#This Row],[PO TYPE]]="HA/REVENTE","NA","")</f>
        <v/>
      </c>
      <c r="R2247" s="739" t="str">
        <f>IF(Tableau3[[#This Row],[PO TYPE]]="HA/REVENTE","NA","")</f>
        <v/>
      </c>
      <c r="S2247" s="70">
        <f>IF(Tableau3[[#This Row],[PO TYPE]]="HA/REVENTE","NA",IF(OR(COUNTIF(Tableau3[[#This Row],[N° DP/DA]],"*OF*"),ISNUMBER(Tableau3[[#This Row],[N° DP/DA]])),1,0))</f>
        <v>1</v>
      </c>
      <c r="T2247" s="70">
        <f>IF(Tableau3[[#This Row],[PO TYPE]]="HA/REVENTE","NA",IF(OR(COUNTIF(Tableau3[[#This Row],[Launched O/N]],"*OF*"),ISNUMBER(Tableau3[[#This Row],[Launched O/N]])),1,0))</f>
        <v>0</v>
      </c>
      <c r="U2247" s="72">
        <f>IFERROR((Tableau3[[#This Row],[50%]]*0.5+Tableau3[[#This Row],[50%2]]*0.5),"100%")</f>
        <v>0.5</v>
      </c>
      <c r="V2247" s="70">
        <v>0</v>
      </c>
      <c r="W2247" s="65" t="s">
        <v>181</v>
      </c>
      <c r="X2247" s="49" t="str">
        <f>IFERROR(VLOOKUP(Tableau3[[#This Row],[CONCAT]],Confiés!A$1:AE$9820,30,FALSE),"NA")</f>
        <v>NA</v>
      </c>
      <c r="Y2247" s="71">
        <f t="shared" si="8"/>
        <v>0</v>
      </c>
      <c r="Z2247" s="65">
        <v>44908</v>
      </c>
      <c r="AA2247" s="70">
        <v>0</v>
      </c>
      <c r="AB2247" s="70" t="s">
        <v>68</v>
      </c>
      <c r="AC2247" s="70" t="s">
        <v>68</v>
      </c>
      <c r="AD2247" s="72"/>
      <c r="AE2247" s="70" t="str">
        <f>IFERROR(VLOOKUP(Tableau3[[#This Row],[CONCAT]],'[3]RECHANGES Satair-Stelia'!$A$4:$O$200,15,FALSE),"")</f>
        <v/>
      </c>
      <c r="AF2247" s="244" t="str">
        <f>IFERROR(VLOOKUP(Tableau3[[#This Row],[CONCAT]],'[3]RECHANGES Satair-Stelia'!$A$4:$U$200,16,FALSE),"")</f>
        <v/>
      </c>
      <c r="AG2247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47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47" s="65" t="str">
        <f>IFERROR(VLOOKUP(Tableau3[[#This Row],[CONCAT]],'[1]Carnet de commande '!$AW$9:$BE$50813,9,FALSE),"Sous-poste")</f>
        <v>Sous-poste</v>
      </c>
      <c r="AJ2247" s="73" t="str">
        <f>IFERROR(VLOOKUP(Tableau3[[#This Row],[CONCAT]],'[1]Carnet de commande '!$AW$9:$BE$50813,8,FALSE),"Sous-poste")</f>
        <v>Sous-poste</v>
      </c>
      <c r="AK2247" s="636">
        <v>44932</v>
      </c>
      <c r="AL2247" s="65">
        <v>44932</v>
      </c>
      <c r="AM2247" s="65"/>
      <c r="AN2247" s="65" t="s">
        <v>1643</v>
      </c>
      <c r="AO2247" s="65" t="s">
        <v>2982</v>
      </c>
      <c r="AP2247" s="65"/>
      <c r="AQ2247" s="65"/>
      <c r="AS2247" s="83">
        <f>IF(OR(Tableau3[[#This Row],[Criticité]]="EXP",Tableau3[[#This Row],[Criticité]]="RTN",Tableau3[[#This Row],[Criticité]]=""),1,0)</f>
        <v>1</v>
      </c>
      <c r="AT2247" s="83" t="e">
        <f>IF(Tableau3[[#This Row],[Delivery Reforecasted]]&lt;&gt;"",IF(WORKDAY.INTL(Tableau3[[#This Row],[Real shipment]],RECHANGES!$AS2291,1)&lt;=Tableau3[[#This Row],[Delivery Reforecasted]],"O","N"),IF(WORKDAY.INTL(Tableau3[[#This Row],[Real shipment]],RECHANGES!$AS2291,1)&lt;=Tableau3[[#This Row],[Requested delivery]],"O","N"))</f>
        <v>#VALUE!</v>
      </c>
      <c r="AU2247" s="77" t="e">
        <f>IF(Tableau3[[#This Row],[Requested delivery]]&lt;&gt;"",IF(WORKDAY.INTL(Tableau3[[#This Row],[Real shipment]],RECHANGES!$AS2291,1)&lt;=Tableau3[[#This Row],[Requested delivery]],"O","N"),IF(WORKDAY.INTL(Tableau3[[#This Row],[Real shipment]],RECHANGES!$AS2291,1)&lt;=Tableau3[[#This Row],[Delivery Reforecasted]],"O","N"))</f>
        <v>#VALUE!</v>
      </c>
      <c r="AV2247" s="83" t="str">
        <f>IF(Tableau3[[#This Row],[Reforecasted shipment]]&gt;=Tableau3[[#This Row],[Real shipment]],"O","N")</f>
        <v>N</v>
      </c>
      <c r="AW2247" s="77" t="e">
        <f>IF(Tableau3[[#This Row],[Real shipment]]&lt;&gt;"",MONTH(Tableau3[[#This Row],[Real shipment]]),"")</f>
        <v>#VALUE!</v>
      </c>
      <c r="AX2247" s="77" t="e">
        <f>IF(Tableau3[[#This Row],[Real shipment]]&lt;&gt;"",YEAR(Tableau3[[#This Row],[Real shipment]]),"")</f>
        <v>#VALUE!</v>
      </c>
      <c r="AY2247" s="77">
        <f>MONTH(Tableau3[[#This Row],[ENTRY DATE]])</f>
        <v>6</v>
      </c>
      <c r="AZ2247" s="77">
        <f>YEAR(Tableau3[[#This Row],[ENTRY DATE]])</f>
        <v>2022</v>
      </c>
      <c r="BA2247" s="66">
        <f>IFERROR(WEEKNUM(Tableau3[[#This Row],[Reforecasted shipment]]),"")</f>
        <v>1</v>
      </c>
      <c r="BB2247" s="66">
        <f>IFERROR(MONTH(Tableau3[[#This Row],[Reforecasted shipment]]),"")</f>
        <v>1</v>
      </c>
      <c r="BC2247" s="66">
        <f>IFERROR(YEAR(Tableau3[[#This Row],[Reforecasted shipment]]),"")</f>
        <v>2023</v>
      </c>
      <c r="BD2247" s="78">
        <f>IFERROR(VLOOKUP(Tableau3[[#This Row],[CUSTOMER PN]],Database!$A$1:$U$80002,13,FALSE),"0")*Tableau3[[#This Row],[QTY]]</f>
        <v>0</v>
      </c>
      <c r="BE2247" s="78">
        <f>IFERROR(VLOOKUP(Tableau3[[#This Row],[CUSTOMER PN]],Database!$A$1:$U$80002,16,FALSE),"0")*Tableau3[[#This Row],[QTY]]</f>
        <v>0.14549999999999999</v>
      </c>
      <c r="BF2247" s="78">
        <f>IFERROR(VLOOKUP(Tableau3[[#This Row],[CUSTOMER PN]],Database!$A$1:$U$80002,19,FALSE),"0")</f>
        <v>1.455E-2</v>
      </c>
      <c r="BG2247" s="78">
        <f>Tableau3[[#This Row],[MANUF]]+Tableau3[[#This Row],[CONTRÔLE/TEST]]</f>
        <v>0.16005</v>
      </c>
      <c r="BH2247" s="78" t="str">
        <f>IFERROR(VLOOKUP(Tableau3[[#This Row],[CUSTOMER PN]],Database!$A$1:$U$80002,9,FALSE),"NA")</f>
        <v>COL</v>
      </c>
      <c r="BI2247" s="66"/>
      <c r="BJ2247" s="78"/>
      <c r="BK2247" s="79"/>
    </row>
    <row r="2248" spans="1:63" x14ac:dyDescent="0.25">
      <c r="A2248" s="64" t="str">
        <f>CONCATENATE(Tableau3[[#This Row],[CUSTOMER ORDER]],Tableau3[[#This Row],[ITEM]])</f>
        <v>2883643710_4</v>
      </c>
      <c r="B2248" s="65">
        <v>44727</v>
      </c>
      <c r="C2248" s="643" t="str">
        <f>IFERROR(VLOOKUP(Tableau3[[#This Row],[CUSTOMER PN]],Database!$A$1:$U$80002,3,FALSE),"")</f>
        <v>FABRICATION</v>
      </c>
      <c r="D2248" s="87" t="str">
        <f>IFERROR(VLOOKUP(Tableau3[[#This Row],[CUSTOMER PN]],Database!$A$1:$U$8066,20,FALSE),"TBD")</f>
        <v>SATAIR</v>
      </c>
      <c r="E2248" s="87" t="str">
        <f>IFERROR(VLOOKUP(Tableau3[[#This Row],[CUSTOMER PN]],Database!$A$1:$U$80002,2,FALSE),"")</f>
        <v>BUNDLE</v>
      </c>
      <c r="F2248" s="633">
        <v>28836437</v>
      </c>
      <c r="G2248" s="87" t="str">
        <f>IFERROR(VLOOKUP(Tableau3[[#This Row],[CONCAT]],'[1]Carnet de commande '!$AW$4:$AX$8553,2,FALSE),"NON-SPARES")</f>
        <v>NON-SPARES</v>
      </c>
      <c r="H2248" s="634" t="s">
        <v>4734</v>
      </c>
      <c r="I2248" s="68">
        <v>1</v>
      </c>
      <c r="J2248" s="67" t="s">
        <v>66</v>
      </c>
      <c r="K2248" s="708" t="s">
        <v>1857</v>
      </c>
      <c r="L2248" s="739" t="str">
        <f>IFERROR(VLOOKUP(Tableau3[[#This Row],[CUSTOMER PN]],Database!A$2:V$3058,21,FALSE),"")</f>
        <v>IS0063136M</v>
      </c>
      <c r="M2248" s="87" t="str">
        <f>IFERROR(IF(Tableau3[[#This Row],[PO TYPE]]="HA/REVENTE","NA",VLOOKUP(Tableau3[[#This Row],[CONCAT]],[2]Commandes!$A$1:$T$1073,20,FALSE)),"NON PRESENT INDUS")</f>
        <v>En cours</v>
      </c>
      <c r="N2248" s="87">
        <v>48842</v>
      </c>
      <c r="O2248" s="87" t="str">
        <f>IF(Tableau3[[#This Row],[PO TYPE]]="HA/REVENTE","NA","")</f>
        <v/>
      </c>
      <c r="P2248" s="87">
        <v>0</v>
      </c>
      <c r="Q2248" s="635" t="str">
        <f>IF(Tableau3[[#This Row],[PO TYPE]]="HA/REVENTE","NA","")</f>
        <v/>
      </c>
      <c r="R2248" s="739" t="str">
        <f>IF(Tableau3[[#This Row],[PO TYPE]]="HA/REVENTE","NA","")</f>
        <v/>
      </c>
      <c r="S2248" s="644">
        <f>IF(Tableau3[[#This Row],[PO TYPE]]="HA/REVENTE","NA",IF(OR(COUNTIF(Tableau3[[#This Row],[N° DP/DA]],"*OF*"),ISNUMBER(Tableau3[[#This Row],[N° DP/DA]])),1,0))</f>
        <v>1</v>
      </c>
      <c r="T2248" s="644">
        <f>IF(Tableau3[[#This Row],[PO TYPE]]="HA/REVENTE","NA",IF(OR(COUNTIF(Tableau3[[#This Row],[Launched O/N]],"*OF*"),ISNUMBER(Tableau3[[#This Row],[Launched O/N]])),1,0))</f>
        <v>0</v>
      </c>
      <c r="U2248" s="645">
        <f>IFERROR((Tableau3[[#This Row],[50%]]*0.5+Tableau3[[#This Row],[50%2]]*0.5),"100%")</f>
        <v>0.5</v>
      </c>
      <c r="V2248" s="644">
        <v>0</v>
      </c>
      <c r="W2248" s="643" t="s">
        <v>181</v>
      </c>
      <c r="X2248" s="90" t="str">
        <f>IFERROR(VLOOKUP(Tableau3[[#This Row],[CONCAT]],Confiés!A$1:AE$9820,30,FALSE),"NA")</f>
        <v>NA</v>
      </c>
      <c r="Y2248" s="646">
        <f t="shared" si="8"/>
        <v>0</v>
      </c>
      <c r="Z2248" s="643">
        <v>44908</v>
      </c>
      <c r="AA2248" s="644">
        <v>0</v>
      </c>
      <c r="AB2248" s="644" t="s">
        <v>68</v>
      </c>
      <c r="AC2248" s="644" t="s">
        <v>68</v>
      </c>
      <c r="AD2248" s="645"/>
      <c r="AE2248" s="644" t="str">
        <f>IFERROR(VLOOKUP(Tableau3[[#This Row],[CONCAT]],'[3]RECHANGES Satair-Stelia'!$A$4:$O$200,15,FALSE),"")</f>
        <v/>
      </c>
      <c r="AF2248" s="842" t="str">
        <f>IFERROR(VLOOKUP(Tableau3[[#This Row],[CONCAT]],'[3]RECHANGES Satair-Stelia'!$A$4:$U$200,16,FALSE),"")</f>
        <v/>
      </c>
      <c r="AG2248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48" s="64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48" s="643" t="str">
        <f>IFERROR(VLOOKUP(Tableau3[[#This Row],[CONCAT]],'[1]Carnet de commande '!$AW$9:$BE$50813,9,FALSE),"Sous-poste")</f>
        <v>Sous-poste</v>
      </c>
      <c r="AJ2248" s="647" t="str">
        <f>IFERROR(VLOOKUP(Tableau3[[#This Row],[CONCAT]],'[1]Carnet de commande '!$AW$9:$BE$50813,8,FALSE),"Sous-poste")</f>
        <v>Sous-poste</v>
      </c>
      <c r="AK2248" s="636">
        <v>44932</v>
      </c>
      <c r="AL2248" s="643">
        <v>44932</v>
      </c>
      <c r="AM2248" s="643"/>
      <c r="AN2248" s="643" t="s">
        <v>1643</v>
      </c>
      <c r="AO2248" s="643" t="s">
        <v>2982</v>
      </c>
      <c r="AP2248" s="65"/>
      <c r="AQ2248" s="643"/>
      <c r="AS2248" s="648">
        <f>IF(OR(Tableau3[[#This Row],[Criticité]]="EXP",Tableau3[[#This Row],[Criticité]]="RTN",Tableau3[[#This Row],[Criticité]]=""),1,0)</f>
        <v>1</v>
      </c>
      <c r="AT2248" s="648" t="e">
        <f>IF(Tableau3[[#This Row],[Delivery Reforecasted]]&lt;&gt;"",IF(WORKDAY.INTL(Tableau3[[#This Row],[Real shipment]],RECHANGES!$AS2292,1)&lt;=Tableau3[[#This Row],[Delivery Reforecasted]],"O","N"),IF(WORKDAY.INTL(Tableau3[[#This Row],[Real shipment]],RECHANGES!$AS2292,1)&lt;=Tableau3[[#This Row],[Requested delivery]],"O","N"))</f>
        <v>#VALUE!</v>
      </c>
      <c r="AU2248" s="61" t="e">
        <f>IF(Tableau3[[#This Row],[Requested delivery]]&lt;&gt;"",IF(WORKDAY.INTL(Tableau3[[#This Row],[Real shipment]],RECHANGES!$AS2292,1)&lt;=Tableau3[[#This Row],[Requested delivery]],"O","N"),IF(WORKDAY.INTL(Tableau3[[#This Row],[Real shipment]],RECHANGES!$AS2292,1)&lt;=Tableau3[[#This Row],[Delivery Reforecasted]],"O","N"))</f>
        <v>#VALUE!</v>
      </c>
      <c r="AV2248" s="648" t="str">
        <f>IF(Tableau3[[#This Row],[Reforecasted shipment]]&gt;=Tableau3[[#This Row],[Real shipment]],"O","N")</f>
        <v>N</v>
      </c>
      <c r="AW2248" s="61" t="e">
        <f>IF(Tableau3[[#This Row],[Real shipment]]&lt;&gt;"",MONTH(Tableau3[[#This Row],[Real shipment]]),"")</f>
        <v>#VALUE!</v>
      </c>
      <c r="AX2248" s="61" t="e">
        <f>IF(Tableau3[[#This Row],[Real shipment]]&lt;&gt;"",YEAR(Tableau3[[#This Row],[Real shipment]]),"")</f>
        <v>#VALUE!</v>
      </c>
      <c r="AY2248" s="61">
        <f>MONTH(Tableau3[[#This Row],[ENTRY DATE]])</f>
        <v>6</v>
      </c>
      <c r="AZ2248" s="61">
        <f>YEAR(Tableau3[[#This Row],[ENTRY DATE]])</f>
        <v>2022</v>
      </c>
      <c r="BA2248" s="87">
        <f>IFERROR(WEEKNUM(Tableau3[[#This Row],[Reforecasted shipment]]),"")</f>
        <v>1</v>
      </c>
      <c r="BB2248" s="87">
        <f>IFERROR(MONTH(Tableau3[[#This Row],[Reforecasted shipment]]),"")</f>
        <v>1</v>
      </c>
      <c r="BC2248" s="87">
        <f>IFERROR(YEAR(Tableau3[[#This Row],[Reforecasted shipment]]),"")</f>
        <v>2023</v>
      </c>
      <c r="BD2248" s="79">
        <f>IFERROR(VLOOKUP(Tableau3[[#This Row],[CUSTOMER PN]],Database!$A$1:$U$80002,13,FALSE),"0")*Tableau3[[#This Row],[QTY]]</f>
        <v>0</v>
      </c>
      <c r="BE2248" s="79">
        <f>IFERROR(VLOOKUP(Tableau3[[#This Row],[CUSTOMER PN]],Database!$A$1:$U$80002,16,FALSE),"0")*Tableau3[[#This Row],[QTY]]</f>
        <v>0.14549999999999999</v>
      </c>
      <c r="BF2248" s="79">
        <f>IFERROR(VLOOKUP(Tableau3[[#This Row],[CUSTOMER PN]],Database!$A$1:$U$80002,19,FALSE),"0")</f>
        <v>1.455E-2</v>
      </c>
      <c r="BG2248" s="79">
        <f>Tableau3[[#This Row],[MANUF]]+Tableau3[[#This Row],[CONTRÔLE/TEST]]</f>
        <v>0.16005</v>
      </c>
      <c r="BH2248" s="79" t="str">
        <f>IFERROR(VLOOKUP(Tableau3[[#This Row],[CUSTOMER PN]],Database!$A$1:$U$80002,9,FALSE),"NA")</f>
        <v>COL</v>
      </c>
      <c r="BI2248" s="87"/>
      <c r="BJ2248" s="79"/>
      <c r="BK2248" s="79"/>
    </row>
    <row r="2249" spans="1:63" x14ac:dyDescent="0.25">
      <c r="A2249" s="64" t="str">
        <f>CONCATENATE(Tableau3[[#This Row],[CUSTOMER ORDER]],Tableau3[[#This Row],[ITEM]])</f>
        <v>2883643710_5</v>
      </c>
      <c r="B2249" s="65">
        <v>44727</v>
      </c>
      <c r="C2249" s="65" t="str">
        <f>IFERROR(VLOOKUP(Tableau3[[#This Row],[CUSTOMER PN]],Database!$A$1:$U$80002,3,FALSE),"")</f>
        <v>FABRICATION</v>
      </c>
      <c r="D2249" s="66" t="str">
        <f>IFERROR(VLOOKUP(Tableau3[[#This Row],[CUSTOMER PN]],Database!$A$1:$U$8066,20,FALSE),"TBD")</f>
        <v>SATAIR</v>
      </c>
      <c r="E2249" s="66" t="str">
        <f>IFERROR(VLOOKUP(Tableau3[[#This Row],[CUSTOMER PN]],Database!$A$1:$U$80002,2,FALSE),"")</f>
        <v>BUNDLE</v>
      </c>
      <c r="F2249" s="633">
        <v>28836437</v>
      </c>
      <c r="G2249" s="66" t="str">
        <f>IFERROR(VLOOKUP(Tableau3[[#This Row],[CONCAT]],'[1]Carnet de commande '!$AW$4:$AX$8553,2,FALSE),"NON-SPARES")</f>
        <v>NON-SPARES</v>
      </c>
      <c r="H2249" s="634" t="s">
        <v>4735</v>
      </c>
      <c r="I2249" s="68">
        <v>1</v>
      </c>
      <c r="J2249" s="67" t="s">
        <v>66</v>
      </c>
      <c r="K2249" s="708" t="s">
        <v>1857</v>
      </c>
      <c r="L2249" s="739" t="str">
        <f>IFERROR(VLOOKUP(Tableau3[[#This Row],[CUSTOMER PN]],Database!A$2:V$3058,21,FALSE),"")</f>
        <v>IS0063136M</v>
      </c>
      <c r="M2249" s="87" t="str">
        <f>IFERROR(IF(Tableau3[[#This Row],[PO TYPE]]="HA/REVENTE","NA",VLOOKUP(Tableau3[[#This Row],[CONCAT]],[2]Commandes!$A$1:$T$1073,20,FALSE)),"NON PRESENT INDUS")</f>
        <v>En cours</v>
      </c>
      <c r="N2249" s="87">
        <v>48842</v>
      </c>
      <c r="O2249" s="87" t="str">
        <f>IF(Tableau3[[#This Row],[PO TYPE]]="HA/REVENTE","NA","")</f>
        <v/>
      </c>
      <c r="P2249" s="87">
        <v>0</v>
      </c>
      <c r="Q2249" s="635" t="str">
        <f>IF(Tableau3[[#This Row],[PO TYPE]]="HA/REVENTE","NA","")</f>
        <v/>
      </c>
      <c r="R2249" s="739" t="str">
        <f>IF(Tableau3[[#This Row],[PO TYPE]]="HA/REVENTE","NA","")</f>
        <v/>
      </c>
      <c r="S2249" s="70">
        <f>IF(Tableau3[[#This Row],[PO TYPE]]="HA/REVENTE","NA",IF(OR(COUNTIF(Tableau3[[#This Row],[N° DP/DA]],"*OF*"),ISNUMBER(Tableau3[[#This Row],[N° DP/DA]])),1,0))</f>
        <v>1</v>
      </c>
      <c r="T2249" s="70">
        <f>IF(Tableau3[[#This Row],[PO TYPE]]="HA/REVENTE","NA",IF(OR(COUNTIF(Tableau3[[#This Row],[Launched O/N]],"*OF*"),ISNUMBER(Tableau3[[#This Row],[Launched O/N]])),1,0))</f>
        <v>0</v>
      </c>
      <c r="U2249" s="72">
        <f>IFERROR((Tableau3[[#This Row],[50%]]*0.5+Tableau3[[#This Row],[50%2]]*0.5),"100%")</f>
        <v>0.5</v>
      </c>
      <c r="V2249" s="70">
        <v>0</v>
      </c>
      <c r="W2249" s="65" t="s">
        <v>181</v>
      </c>
      <c r="X2249" s="49" t="str">
        <f>IFERROR(VLOOKUP(Tableau3[[#This Row],[CONCAT]],Confiés!A$1:AE$9820,30,FALSE),"NA")</f>
        <v>NA</v>
      </c>
      <c r="Y2249" s="71">
        <f t="shared" si="8"/>
        <v>0</v>
      </c>
      <c r="Z2249" s="65">
        <v>44908</v>
      </c>
      <c r="AA2249" s="70">
        <v>0</v>
      </c>
      <c r="AB2249" s="70" t="s">
        <v>68</v>
      </c>
      <c r="AC2249" s="70" t="s">
        <v>68</v>
      </c>
      <c r="AD2249" s="72"/>
      <c r="AE2249" s="70" t="str">
        <f>IFERROR(VLOOKUP(Tableau3[[#This Row],[CONCAT]],'[3]RECHANGES Satair-Stelia'!$A$4:$O$200,15,FALSE),"")</f>
        <v/>
      </c>
      <c r="AF2249" s="244" t="str">
        <f>IFERROR(VLOOKUP(Tableau3[[#This Row],[CONCAT]],'[3]RECHANGES Satair-Stelia'!$A$4:$U$200,16,FALSE),"")</f>
        <v/>
      </c>
      <c r="AG2249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49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49" s="65" t="str">
        <f>IFERROR(VLOOKUP(Tableau3[[#This Row],[CONCAT]],'[1]Carnet de commande '!$AW$9:$BE$50813,9,FALSE),"Sous-poste")</f>
        <v>Sous-poste</v>
      </c>
      <c r="AJ2249" s="73" t="str">
        <f>IFERROR(VLOOKUP(Tableau3[[#This Row],[CONCAT]],'[1]Carnet de commande '!$AW$9:$BE$50813,8,FALSE),"Sous-poste")</f>
        <v>Sous-poste</v>
      </c>
      <c r="AK2249" s="636">
        <v>44932</v>
      </c>
      <c r="AL2249" s="65">
        <v>44932</v>
      </c>
      <c r="AM2249" s="65"/>
      <c r="AN2249" s="65" t="s">
        <v>1643</v>
      </c>
      <c r="AO2249" s="65" t="s">
        <v>2982</v>
      </c>
      <c r="AP2249" s="65"/>
      <c r="AQ2249" s="65"/>
      <c r="AS2249" s="83">
        <f>IF(OR(Tableau3[[#This Row],[Criticité]]="EXP",Tableau3[[#This Row],[Criticité]]="RTN",Tableau3[[#This Row],[Criticité]]=""),1,0)</f>
        <v>1</v>
      </c>
      <c r="AT2249" s="83" t="e">
        <f>IF(Tableau3[[#This Row],[Delivery Reforecasted]]&lt;&gt;"",IF(WORKDAY.INTL(Tableau3[[#This Row],[Real shipment]],RECHANGES!$AS2293,1)&lt;=Tableau3[[#This Row],[Delivery Reforecasted]],"O","N"),IF(WORKDAY.INTL(Tableau3[[#This Row],[Real shipment]],RECHANGES!$AS2293,1)&lt;=Tableau3[[#This Row],[Requested delivery]],"O","N"))</f>
        <v>#VALUE!</v>
      </c>
      <c r="AU2249" s="77" t="e">
        <f>IF(Tableau3[[#This Row],[Requested delivery]]&lt;&gt;"",IF(WORKDAY.INTL(Tableau3[[#This Row],[Real shipment]],RECHANGES!$AS2293,1)&lt;=Tableau3[[#This Row],[Requested delivery]],"O","N"),IF(WORKDAY.INTL(Tableau3[[#This Row],[Real shipment]],RECHANGES!$AS2293,1)&lt;=Tableau3[[#This Row],[Delivery Reforecasted]],"O","N"))</f>
        <v>#VALUE!</v>
      </c>
      <c r="AV2249" s="83" t="str">
        <f>IF(Tableau3[[#This Row],[Reforecasted shipment]]&gt;=Tableau3[[#This Row],[Real shipment]],"O","N")</f>
        <v>N</v>
      </c>
      <c r="AW2249" s="77" t="e">
        <f>IF(Tableau3[[#This Row],[Real shipment]]&lt;&gt;"",MONTH(Tableau3[[#This Row],[Real shipment]]),"")</f>
        <v>#VALUE!</v>
      </c>
      <c r="AX2249" s="77" t="e">
        <f>IF(Tableau3[[#This Row],[Real shipment]]&lt;&gt;"",YEAR(Tableau3[[#This Row],[Real shipment]]),"")</f>
        <v>#VALUE!</v>
      </c>
      <c r="AY2249" s="77">
        <f>MONTH(Tableau3[[#This Row],[ENTRY DATE]])</f>
        <v>6</v>
      </c>
      <c r="AZ2249" s="77">
        <f>YEAR(Tableau3[[#This Row],[ENTRY DATE]])</f>
        <v>2022</v>
      </c>
      <c r="BA2249" s="66">
        <f>IFERROR(WEEKNUM(Tableau3[[#This Row],[Reforecasted shipment]]),"")</f>
        <v>1</v>
      </c>
      <c r="BB2249" s="66">
        <f>IFERROR(MONTH(Tableau3[[#This Row],[Reforecasted shipment]]),"")</f>
        <v>1</v>
      </c>
      <c r="BC2249" s="66">
        <f>IFERROR(YEAR(Tableau3[[#This Row],[Reforecasted shipment]]),"")</f>
        <v>2023</v>
      </c>
      <c r="BD2249" s="78">
        <f>IFERROR(VLOOKUP(Tableau3[[#This Row],[CUSTOMER PN]],Database!$A$1:$U$80002,13,FALSE),"0")*Tableau3[[#This Row],[QTY]]</f>
        <v>0</v>
      </c>
      <c r="BE2249" s="78">
        <f>IFERROR(VLOOKUP(Tableau3[[#This Row],[CUSTOMER PN]],Database!$A$1:$U$80002,16,FALSE),"0")*Tableau3[[#This Row],[QTY]]</f>
        <v>0.14549999999999999</v>
      </c>
      <c r="BF2249" s="78">
        <f>IFERROR(VLOOKUP(Tableau3[[#This Row],[CUSTOMER PN]],Database!$A$1:$U$80002,19,FALSE),"0")</f>
        <v>1.455E-2</v>
      </c>
      <c r="BG2249" s="78">
        <f>Tableau3[[#This Row],[MANUF]]+Tableau3[[#This Row],[CONTRÔLE/TEST]]</f>
        <v>0.16005</v>
      </c>
      <c r="BH2249" s="78" t="str">
        <f>IFERROR(VLOOKUP(Tableau3[[#This Row],[CUSTOMER PN]],Database!$A$1:$U$80002,9,FALSE),"NA")</f>
        <v>COL</v>
      </c>
      <c r="BI2249" s="66"/>
      <c r="BJ2249" s="78"/>
      <c r="BK2249" s="79"/>
    </row>
    <row r="2250" spans="1:63" x14ac:dyDescent="0.25">
      <c r="A2250" s="64" t="str">
        <f>CONCATENATE(Tableau3[[#This Row],[CUSTOMER ORDER]],Tableau3[[#This Row],[ITEM]])</f>
        <v>2883643710_6</v>
      </c>
      <c r="B2250" s="65">
        <v>44727</v>
      </c>
      <c r="C2250" s="65" t="str">
        <f>IFERROR(VLOOKUP(Tableau3[[#This Row],[CUSTOMER PN]],Database!$A$1:$U$80002,3,FALSE),"")</f>
        <v>FABRICATION</v>
      </c>
      <c r="D2250" s="66" t="str">
        <f>IFERROR(VLOOKUP(Tableau3[[#This Row],[CUSTOMER PN]],Database!$A$1:$U$8066,20,FALSE),"TBD")</f>
        <v>SATAIR</v>
      </c>
      <c r="E2250" s="66" t="str">
        <f>IFERROR(VLOOKUP(Tableau3[[#This Row],[CUSTOMER PN]],Database!$A$1:$U$80002,2,FALSE),"")</f>
        <v>BUNDLE</v>
      </c>
      <c r="F2250" s="633">
        <v>28836437</v>
      </c>
      <c r="G2250" s="66" t="str">
        <f>IFERROR(VLOOKUP(Tableau3[[#This Row],[CONCAT]],'[1]Carnet de commande '!$AW$4:$AX$8553,2,FALSE),"NON-SPARES")</f>
        <v>NON-SPARES</v>
      </c>
      <c r="H2250" s="634" t="s">
        <v>4736</v>
      </c>
      <c r="I2250" s="68">
        <v>1</v>
      </c>
      <c r="J2250" s="67" t="s">
        <v>66</v>
      </c>
      <c r="K2250" s="708" t="s">
        <v>1857</v>
      </c>
      <c r="L2250" s="739" t="str">
        <f>IFERROR(VLOOKUP(Tableau3[[#This Row],[CUSTOMER PN]],Database!A$2:V$3058,21,FALSE),"")</f>
        <v>IS0063136M</v>
      </c>
      <c r="M2250" s="87" t="str">
        <f>IFERROR(IF(Tableau3[[#This Row],[PO TYPE]]="HA/REVENTE","NA",VLOOKUP(Tableau3[[#This Row],[CONCAT]],[2]Commandes!$A$1:$T$1073,20,FALSE)),"NON PRESENT INDUS")</f>
        <v>En cours</v>
      </c>
      <c r="N2250" s="87">
        <v>48842</v>
      </c>
      <c r="O2250" s="87" t="str">
        <f>IF(Tableau3[[#This Row],[PO TYPE]]="HA/REVENTE","NA","")</f>
        <v/>
      </c>
      <c r="P2250" s="87">
        <v>0</v>
      </c>
      <c r="Q2250" s="635" t="str">
        <f>IF(Tableau3[[#This Row],[PO TYPE]]="HA/REVENTE","NA","")</f>
        <v/>
      </c>
      <c r="R2250" s="739" t="str">
        <f>IF(Tableau3[[#This Row],[PO TYPE]]="HA/REVENTE","NA","")</f>
        <v/>
      </c>
      <c r="S2250" s="70">
        <f>IF(Tableau3[[#This Row],[PO TYPE]]="HA/REVENTE","NA",IF(OR(COUNTIF(Tableau3[[#This Row],[N° DP/DA]],"*OF*"),ISNUMBER(Tableau3[[#This Row],[N° DP/DA]])),1,0))</f>
        <v>1</v>
      </c>
      <c r="T2250" s="70">
        <f>IF(Tableau3[[#This Row],[PO TYPE]]="HA/REVENTE","NA",IF(OR(COUNTIF(Tableau3[[#This Row],[Launched O/N]],"*OF*"),ISNUMBER(Tableau3[[#This Row],[Launched O/N]])),1,0))</f>
        <v>0</v>
      </c>
      <c r="U2250" s="72">
        <f>IFERROR((Tableau3[[#This Row],[50%]]*0.5+Tableau3[[#This Row],[50%2]]*0.5),"100%")</f>
        <v>0.5</v>
      </c>
      <c r="V2250" s="70">
        <v>0</v>
      </c>
      <c r="W2250" s="65" t="s">
        <v>181</v>
      </c>
      <c r="X2250" s="49" t="str">
        <f>IFERROR(VLOOKUP(Tableau3[[#This Row],[CONCAT]],Confiés!A$1:AE$9820,30,FALSE),"NA")</f>
        <v>NA</v>
      </c>
      <c r="Y2250" s="71">
        <f t="shared" si="8"/>
        <v>0</v>
      </c>
      <c r="Z2250" s="65">
        <v>44908</v>
      </c>
      <c r="AA2250" s="70">
        <v>0</v>
      </c>
      <c r="AB2250" s="70" t="s">
        <v>68</v>
      </c>
      <c r="AC2250" s="70" t="s">
        <v>68</v>
      </c>
      <c r="AD2250" s="72"/>
      <c r="AE2250" s="70" t="str">
        <f>IFERROR(VLOOKUP(Tableau3[[#This Row],[CONCAT]],'[3]RECHANGES Satair-Stelia'!$A$4:$O$200,15,FALSE),"")</f>
        <v/>
      </c>
      <c r="AF2250" s="244" t="str">
        <f>IFERROR(VLOOKUP(Tableau3[[#This Row],[CONCAT]],'[3]RECHANGES Satair-Stelia'!$A$4:$U$200,16,FALSE),"")</f>
        <v/>
      </c>
      <c r="AG2250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50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50" s="65" t="str">
        <f>IFERROR(VLOOKUP(Tableau3[[#This Row],[CONCAT]],'[1]Carnet de commande '!$AW$9:$BE$50813,9,FALSE),"Sous-poste")</f>
        <v>Sous-poste</v>
      </c>
      <c r="AJ2250" s="73" t="str">
        <f>IFERROR(VLOOKUP(Tableau3[[#This Row],[CONCAT]],'[1]Carnet de commande '!$AW$9:$BE$50813,8,FALSE),"Sous-poste")</f>
        <v>Sous-poste</v>
      </c>
      <c r="AK2250" s="636">
        <v>44932</v>
      </c>
      <c r="AL2250" s="65">
        <v>44932</v>
      </c>
      <c r="AM2250" s="65"/>
      <c r="AN2250" s="65" t="s">
        <v>1643</v>
      </c>
      <c r="AO2250" s="65" t="s">
        <v>2982</v>
      </c>
      <c r="AP2250" s="65"/>
      <c r="AQ2250" s="65"/>
      <c r="AS2250" s="83">
        <f>IF(OR(Tableau3[[#This Row],[Criticité]]="EXP",Tableau3[[#This Row],[Criticité]]="RTN",Tableau3[[#This Row],[Criticité]]=""),1,0)</f>
        <v>1</v>
      </c>
      <c r="AT2250" s="83" t="e">
        <f>IF(Tableau3[[#This Row],[Delivery Reforecasted]]&lt;&gt;"",IF(WORKDAY.INTL(Tableau3[[#This Row],[Real shipment]],RECHANGES!$AS2294,1)&lt;=Tableau3[[#This Row],[Delivery Reforecasted]],"O","N"),IF(WORKDAY.INTL(Tableau3[[#This Row],[Real shipment]],RECHANGES!$AS2294,1)&lt;=Tableau3[[#This Row],[Requested delivery]],"O","N"))</f>
        <v>#VALUE!</v>
      </c>
      <c r="AU2250" s="77" t="e">
        <f>IF(Tableau3[[#This Row],[Requested delivery]]&lt;&gt;"",IF(WORKDAY.INTL(Tableau3[[#This Row],[Real shipment]],RECHANGES!$AS2294,1)&lt;=Tableau3[[#This Row],[Requested delivery]],"O","N"),IF(WORKDAY.INTL(Tableau3[[#This Row],[Real shipment]],RECHANGES!$AS2294,1)&lt;=Tableau3[[#This Row],[Delivery Reforecasted]],"O","N"))</f>
        <v>#VALUE!</v>
      </c>
      <c r="AV2250" s="83" t="str">
        <f>IF(Tableau3[[#This Row],[Reforecasted shipment]]&gt;=Tableau3[[#This Row],[Real shipment]],"O","N")</f>
        <v>N</v>
      </c>
      <c r="AW2250" s="77" t="e">
        <f>IF(Tableau3[[#This Row],[Real shipment]]&lt;&gt;"",MONTH(Tableau3[[#This Row],[Real shipment]]),"")</f>
        <v>#VALUE!</v>
      </c>
      <c r="AX2250" s="77" t="e">
        <f>IF(Tableau3[[#This Row],[Real shipment]]&lt;&gt;"",YEAR(Tableau3[[#This Row],[Real shipment]]),"")</f>
        <v>#VALUE!</v>
      </c>
      <c r="AY2250" s="77">
        <f>MONTH(Tableau3[[#This Row],[ENTRY DATE]])</f>
        <v>6</v>
      </c>
      <c r="AZ2250" s="77">
        <f>YEAR(Tableau3[[#This Row],[ENTRY DATE]])</f>
        <v>2022</v>
      </c>
      <c r="BA2250" s="66">
        <f>IFERROR(WEEKNUM(Tableau3[[#This Row],[Reforecasted shipment]]),"")</f>
        <v>1</v>
      </c>
      <c r="BB2250" s="66">
        <f>IFERROR(MONTH(Tableau3[[#This Row],[Reforecasted shipment]]),"")</f>
        <v>1</v>
      </c>
      <c r="BC2250" s="66">
        <f>IFERROR(YEAR(Tableau3[[#This Row],[Reforecasted shipment]]),"")</f>
        <v>2023</v>
      </c>
      <c r="BD2250" s="78">
        <f>IFERROR(VLOOKUP(Tableau3[[#This Row],[CUSTOMER PN]],Database!$A$1:$U$80002,13,FALSE),"0")*Tableau3[[#This Row],[QTY]]</f>
        <v>0</v>
      </c>
      <c r="BE2250" s="78">
        <f>IFERROR(VLOOKUP(Tableau3[[#This Row],[CUSTOMER PN]],Database!$A$1:$U$80002,16,FALSE),"0")*Tableau3[[#This Row],[QTY]]</f>
        <v>0.14549999999999999</v>
      </c>
      <c r="BF2250" s="78">
        <f>IFERROR(VLOOKUP(Tableau3[[#This Row],[CUSTOMER PN]],Database!$A$1:$U$80002,19,FALSE),"0")</f>
        <v>1.455E-2</v>
      </c>
      <c r="BG2250" s="78">
        <f>Tableau3[[#This Row],[MANUF]]+Tableau3[[#This Row],[CONTRÔLE/TEST]]</f>
        <v>0.16005</v>
      </c>
      <c r="BH2250" s="78" t="str">
        <f>IFERROR(VLOOKUP(Tableau3[[#This Row],[CUSTOMER PN]],Database!$A$1:$U$80002,9,FALSE),"NA")</f>
        <v>COL</v>
      </c>
      <c r="BI2250" s="66"/>
      <c r="BJ2250" s="78"/>
      <c r="BK2250" s="79"/>
    </row>
    <row r="2251" spans="1:63" x14ac:dyDescent="0.25">
      <c r="A2251" s="64" t="str">
        <f>CONCATENATE(Tableau3[[#This Row],[CUSTOMER ORDER]],Tableau3[[#This Row],[ITEM]])</f>
        <v>2883643710_7</v>
      </c>
      <c r="B2251" s="65">
        <v>44727</v>
      </c>
      <c r="C2251" s="65" t="str">
        <f>IFERROR(VLOOKUP(Tableau3[[#This Row],[CUSTOMER PN]],Database!$A$1:$U$80002,3,FALSE),"")</f>
        <v>FABRICATION</v>
      </c>
      <c r="D2251" s="66" t="str">
        <f>IFERROR(VLOOKUP(Tableau3[[#This Row],[CUSTOMER PN]],Database!$A$1:$U$8066,20,FALSE),"TBD")</f>
        <v>SATAIR</v>
      </c>
      <c r="E2251" s="66" t="str">
        <f>IFERROR(VLOOKUP(Tableau3[[#This Row],[CUSTOMER PN]],Database!$A$1:$U$80002,2,FALSE),"")</f>
        <v>BUNDLE</v>
      </c>
      <c r="F2251" s="633">
        <v>28836437</v>
      </c>
      <c r="G2251" s="66" t="str">
        <f>IFERROR(VLOOKUP(Tableau3[[#This Row],[CONCAT]],'[1]Carnet de commande '!$AW$4:$AX$8553,2,FALSE),"NON-SPARES")</f>
        <v>NON-SPARES</v>
      </c>
      <c r="H2251" s="634" t="s">
        <v>4737</v>
      </c>
      <c r="I2251" s="68">
        <v>1</v>
      </c>
      <c r="J2251" s="67" t="s">
        <v>66</v>
      </c>
      <c r="K2251" s="708" t="s">
        <v>1857</v>
      </c>
      <c r="L2251" s="739" t="str">
        <f>IFERROR(VLOOKUP(Tableau3[[#This Row],[CUSTOMER PN]],Database!A$2:V$3058,21,FALSE),"")</f>
        <v>IS0063136M</v>
      </c>
      <c r="M2251" s="87" t="str">
        <f>IFERROR(IF(Tableau3[[#This Row],[PO TYPE]]="HA/REVENTE","NA",VLOOKUP(Tableau3[[#This Row],[CONCAT]],[2]Commandes!$A$1:$T$1073,20,FALSE)),"NON PRESENT INDUS")</f>
        <v>En cours</v>
      </c>
      <c r="N2251" s="87">
        <v>48842</v>
      </c>
      <c r="O2251" s="87" t="str">
        <f>IF(Tableau3[[#This Row],[PO TYPE]]="HA/REVENTE","NA","")</f>
        <v/>
      </c>
      <c r="P2251" s="87">
        <v>0</v>
      </c>
      <c r="Q2251" s="635" t="str">
        <f>IF(Tableau3[[#This Row],[PO TYPE]]="HA/REVENTE","NA","")</f>
        <v/>
      </c>
      <c r="R2251" s="739" t="str">
        <f>IF(Tableau3[[#This Row],[PO TYPE]]="HA/REVENTE","NA","")</f>
        <v/>
      </c>
      <c r="S2251" s="70">
        <f>IF(Tableau3[[#This Row],[PO TYPE]]="HA/REVENTE","NA",IF(OR(COUNTIF(Tableau3[[#This Row],[N° DP/DA]],"*OF*"),ISNUMBER(Tableau3[[#This Row],[N° DP/DA]])),1,0))</f>
        <v>1</v>
      </c>
      <c r="T2251" s="70">
        <f>IF(Tableau3[[#This Row],[PO TYPE]]="HA/REVENTE","NA",IF(OR(COUNTIF(Tableau3[[#This Row],[Launched O/N]],"*OF*"),ISNUMBER(Tableau3[[#This Row],[Launched O/N]])),1,0))</f>
        <v>0</v>
      </c>
      <c r="U2251" s="72">
        <f>IFERROR((Tableau3[[#This Row],[50%]]*0.5+Tableau3[[#This Row],[50%2]]*0.5),"100%")</f>
        <v>0.5</v>
      </c>
      <c r="V2251" s="70">
        <v>0</v>
      </c>
      <c r="W2251" s="65" t="s">
        <v>181</v>
      </c>
      <c r="X2251" s="49" t="str">
        <f>IFERROR(VLOOKUP(Tableau3[[#This Row],[CONCAT]],Confiés!A$1:AE$9820,30,FALSE),"NA")</f>
        <v>NA</v>
      </c>
      <c r="Y2251" s="71">
        <f t="shared" si="8"/>
        <v>0</v>
      </c>
      <c r="Z2251" s="65">
        <v>44908</v>
      </c>
      <c r="AA2251" s="70">
        <v>0</v>
      </c>
      <c r="AB2251" s="70" t="s">
        <v>68</v>
      </c>
      <c r="AC2251" s="70" t="s">
        <v>68</v>
      </c>
      <c r="AD2251" s="72"/>
      <c r="AE2251" s="70" t="str">
        <f>IFERROR(VLOOKUP(Tableau3[[#This Row],[CONCAT]],'[3]RECHANGES Satair-Stelia'!$A$4:$O$200,15,FALSE),"")</f>
        <v/>
      </c>
      <c r="AF2251" s="244" t="str">
        <f>IFERROR(VLOOKUP(Tableau3[[#This Row],[CONCAT]],'[3]RECHANGES Satair-Stelia'!$A$4:$U$200,16,FALSE),"")</f>
        <v/>
      </c>
      <c r="AG2251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51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51" s="65" t="str">
        <f>IFERROR(VLOOKUP(Tableau3[[#This Row],[CONCAT]],'[1]Carnet de commande '!$AW$9:$BE$50813,9,FALSE),"Sous-poste")</f>
        <v>Sous-poste</v>
      </c>
      <c r="AJ2251" s="73" t="str">
        <f>IFERROR(VLOOKUP(Tableau3[[#This Row],[CONCAT]],'[1]Carnet de commande '!$AW$9:$BE$50813,8,FALSE),"Sous-poste")</f>
        <v>Sous-poste</v>
      </c>
      <c r="AK2251" s="636">
        <v>44932</v>
      </c>
      <c r="AL2251" s="65">
        <v>44932</v>
      </c>
      <c r="AM2251" s="65"/>
      <c r="AN2251" s="65" t="s">
        <v>1643</v>
      </c>
      <c r="AO2251" s="65" t="s">
        <v>2982</v>
      </c>
      <c r="AP2251" s="65"/>
      <c r="AQ2251" s="65"/>
      <c r="AS2251" s="83">
        <f>IF(OR(Tableau3[[#This Row],[Criticité]]="EXP",Tableau3[[#This Row],[Criticité]]="RTN",Tableau3[[#This Row],[Criticité]]=""),1,0)</f>
        <v>1</v>
      </c>
      <c r="AT2251" s="83" t="e">
        <f>IF(Tableau3[[#This Row],[Delivery Reforecasted]]&lt;&gt;"",IF(WORKDAY.INTL(Tableau3[[#This Row],[Real shipment]],RECHANGES!$AS2295,1)&lt;=Tableau3[[#This Row],[Delivery Reforecasted]],"O","N"),IF(WORKDAY.INTL(Tableau3[[#This Row],[Real shipment]],RECHANGES!$AS2295,1)&lt;=Tableau3[[#This Row],[Requested delivery]],"O","N"))</f>
        <v>#VALUE!</v>
      </c>
      <c r="AU2251" s="77" t="e">
        <f>IF(Tableau3[[#This Row],[Requested delivery]]&lt;&gt;"",IF(WORKDAY.INTL(Tableau3[[#This Row],[Real shipment]],RECHANGES!$AS2295,1)&lt;=Tableau3[[#This Row],[Requested delivery]],"O","N"),IF(WORKDAY.INTL(Tableau3[[#This Row],[Real shipment]],RECHANGES!$AS2295,1)&lt;=Tableau3[[#This Row],[Delivery Reforecasted]],"O","N"))</f>
        <v>#VALUE!</v>
      </c>
      <c r="AV2251" s="83" t="str">
        <f>IF(Tableau3[[#This Row],[Reforecasted shipment]]&gt;=Tableau3[[#This Row],[Real shipment]],"O","N")</f>
        <v>N</v>
      </c>
      <c r="AW2251" s="77" t="e">
        <f>IF(Tableau3[[#This Row],[Real shipment]]&lt;&gt;"",MONTH(Tableau3[[#This Row],[Real shipment]]),"")</f>
        <v>#VALUE!</v>
      </c>
      <c r="AX2251" s="77" t="e">
        <f>IF(Tableau3[[#This Row],[Real shipment]]&lt;&gt;"",YEAR(Tableau3[[#This Row],[Real shipment]]),"")</f>
        <v>#VALUE!</v>
      </c>
      <c r="AY2251" s="77">
        <f>MONTH(Tableau3[[#This Row],[ENTRY DATE]])</f>
        <v>6</v>
      </c>
      <c r="AZ2251" s="77">
        <f>YEAR(Tableau3[[#This Row],[ENTRY DATE]])</f>
        <v>2022</v>
      </c>
      <c r="BA2251" s="66">
        <f>IFERROR(WEEKNUM(Tableau3[[#This Row],[Reforecasted shipment]]),"")</f>
        <v>1</v>
      </c>
      <c r="BB2251" s="66">
        <f>IFERROR(MONTH(Tableau3[[#This Row],[Reforecasted shipment]]),"")</f>
        <v>1</v>
      </c>
      <c r="BC2251" s="66">
        <f>IFERROR(YEAR(Tableau3[[#This Row],[Reforecasted shipment]]),"")</f>
        <v>2023</v>
      </c>
      <c r="BD2251" s="78">
        <f>IFERROR(VLOOKUP(Tableau3[[#This Row],[CUSTOMER PN]],Database!$A$1:$U$80002,13,FALSE),"0")*Tableau3[[#This Row],[QTY]]</f>
        <v>0</v>
      </c>
      <c r="BE2251" s="78">
        <f>IFERROR(VLOOKUP(Tableau3[[#This Row],[CUSTOMER PN]],Database!$A$1:$U$80002,16,FALSE),"0")*Tableau3[[#This Row],[QTY]]</f>
        <v>0.14549999999999999</v>
      </c>
      <c r="BF2251" s="78">
        <f>IFERROR(VLOOKUP(Tableau3[[#This Row],[CUSTOMER PN]],Database!$A$1:$U$80002,19,FALSE),"0")</f>
        <v>1.455E-2</v>
      </c>
      <c r="BG2251" s="78">
        <f>Tableau3[[#This Row],[MANUF]]+Tableau3[[#This Row],[CONTRÔLE/TEST]]</f>
        <v>0.16005</v>
      </c>
      <c r="BH2251" s="78" t="str">
        <f>IFERROR(VLOOKUP(Tableau3[[#This Row],[CUSTOMER PN]],Database!$A$1:$U$80002,9,FALSE),"NA")</f>
        <v>COL</v>
      </c>
      <c r="BI2251" s="66"/>
      <c r="BJ2251" s="78"/>
      <c r="BK2251" s="79"/>
    </row>
    <row r="2252" spans="1:63" x14ac:dyDescent="0.25">
      <c r="A2252" s="64" t="str">
        <f>CONCATENATE(Tableau3[[#This Row],[CUSTOMER ORDER]],Tableau3[[#This Row],[ITEM]])</f>
        <v>2883643710_8</v>
      </c>
      <c r="B2252" s="65">
        <v>44727</v>
      </c>
      <c r="C2252" s="643" t="str">
        <f>IFERROR(VLOOKUP(Tableau3[[#This Row],[CUSTOMER PN]],Database!$A$1:$U$80002,3,FALSE),"")</f>
        <v>FABRICATION</v>
      </c>
      <c r="D2252" s="87" t="str">
        <f>IFERROR(VLOOKUP(Tableau3[[#This Row],[CUSTOMER PN]],Database!$A$1:$U$8066,20,FALSE),"TBD")</f>
        <v>SATAIR</v>
      </c>
      <c r="E2252" s="87" t="str">
        <f>IFERROR(VLOOKUP(Tableau3[[#This Row],[CUSTOMER PN]],Database!$A$1:$U$80002,2,FALSE),"")</f>
        <v>BUNDLE</v>
      </c>
      <c r="F2252" s="633">
        <v>28836437</v>
      </c>
      <c r="G2252" s="87" t="str">
        <f>IFERROR(VLOOKUP(Tableau3[[#This Row],[CONCAT]],'[1]Carnet de commande '!$AW$4:$AX$8553,2,FALSE),"NON-SPARES")</f>
        <v>NON-SPARES</v>
      </c>
      <c r="H2252" s="634" t="s">
        <v>4738</v>
      </c>
      <c r="I2252" s="68">
        <v>1</v>
      </c>
      <c r="J2252" s="67" t="s">
        <v>66</v>
      </c>
      <c r="K2252" s="708" t="s">
        <v>1857</v>
      </c>
      <c r="L2252" s="739" t="str">
        <f>IFERROR(VLOOKUP(Tableau3[[#This Row],[CUSTOMER PN]],Database!A$2:V$3058,21,FALSE),"")</f>
        <v>IS0063136M</v>
      </c>
      <c r="M2252" s="87" t="str">
        <f>IFERROR(IF(Tableau3[[#This Row],[PO TYPE]]="HA/REVENTE","NA",VLOOKUP(Tableau3[[#This Row],[CONCAT]],[2]Commandes!$A$1:$T$1073,20,FALSE)),"NON PRESENT INDUS")</f>
        <v>En cours</v>
      </c>
      <c r="N2252" s="87">
        <v>48842</v>
      </c>
      <c r="O2252" s="87" t="str">
        <f>IF(Tableau3[[#This Row],[PO TYPE]]="HA/REVENTE","NA","")</f>
        <v/>
      </c>
      <c r="P2252" s="87">
        <v>0</v>
      </c>
      <c r="Q2252" s="635" t="str">
        <f>IF(Tableau3[[#This Row],[PO TYPE]]="HA/REVENTE","NA","")</f>
        <v/>
      </c>
      <c r="R2252" s="739" t="str">
        <f>IF(Tableau3[[#This Row],[PO TYPE]]="HA/REVENTE","NA","")</f>
        <v/>
      </c>
      <c r="S2252" s="644">
        <f>IF(Tableau3[[#This Row],[PO TYPE]]="HA/REVENTE","NA",IF(OR(COUNTIF(Tableau3[[#This Row],[N° DP/DA]],"*OF*"),ISNUMBER(Tableau3[[#This Row],[N° DP/DA]])),1,0))</f>
        <v>1</v>
      </c>
      <c r="T2252" s="644">
        <f>IF(Tableau3[[#This Row],[PO TYPE]]="HA/REVENTE","NA",IF(OR(COUNTIF(Tableau3[[#This Row],[Launched O/N]],"*OF*"),ISNUMBER(Tableau3[[#This Row],[Launched O/N]])),1,0))</f>
        <v>0</v>
      </c>
      <c r="U2252" s="645">
        <f>IFERROR((Tableau3[[#This Row],[50%]]*0.5+Tableau3[[#This Row],[50%2]]*0.5),"100%")</f>
        <v>0.5</v>
      </c>
      <c r="V2252" s="644">
        <v>0</v>
      </c>
      <c r="W2252" s="643" t="s">
        <v>181</v>
      </c>
      <c r="X2252" s="90" t="str">
        <f>IFERROR(VLOOKUP(Tableau3[[#This Row],[CONCAT]],Confiés!A$1:AE$9820,30,FALSE),"NA")</f>
        <v>NA</v>
      </c>
      <c r="Y2252" s="646">
        <f t="shared" si="8"/>
        <v>0</v>
      </c>
      <c r="Z2252" s="643">
        <v>44908</v>
      </c>
      <c r="AA2252" s="644">
        <v>0</v>
      </c>
      <c r="AB2252" s="644" t="s">
        <v>68</v>
      </c>
      <c r="AC2252" s="644" t="s">
        <v>68</v>
      </c>
      <c r="AD2252" s="645"/>
      <c r="AE2252" s="644" t="str">
        <f>IFERROR(VLOOKUP(Tableau3[[#This Row],[CONCAT]],'[3]RECHANGES Satair-Stelia'!$A$4:$O$200,15,FALSE),"")</f>
        <v/>
      </c>
      <c r="AF2252" s="842" t="str">
        <f>IFERROR(VLOOKUP(Tableau3[[#This Row],[CONCAT]],'[3]RECHANGES Satair-Stelia'!$A$4:$U$200,16,FALSE),"")</f>
        <v/>
      </c>
      <c r="AG2252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52" s="64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52" s="643" t="str">
        <f>IFERROR(VLOOKUP(Tableau3[[#This Row],[CONCAT]],'[1]Carnet de commande '!$AW$9:$BE$50813,9,FALSE),"Sous-poste")</f>
        <v>Sous-poste</v>
      </c>
      <c r="AJ2252" s="647" t="str">
        <f>IFERROR(VLOOKUP(Tableau3[[#This Row],[CONCAT]],'[1]Carnet de commande '!$AW$9:$BE$50813,8,FALSE),"Sous-poste")</f>
        <v>Sous-poste</v>
      </c>
      <c r="AK2252" s="636">
        <v>44932</v>
      </c>
      <c r="AL2252" s="643">
        <v>44932</v>
      </c>
      <c r="AM2252" s="643"/>
      <c r="AN2252" s="643" t="s">
        <v>1643</v>
      </c>
      <c r="AO2252" s="643" t="s">
        <v>2982</v>
      </c>
      <c r="AP2252" s="65"/>
      <c r="AQ2252" s="643"/>
      <c r="AS2252" s="648">
        <f>IF(OR(Tableau3[[#This Row],[Criticité]]="EXP",Tableau3[[#This Row],[Criticité]]="RTN",Tableau3[[#This Row],[Criticité]]=""),1,0)</f>
        <v>1</v>
      </c>
      <c r="AT2252" s="648" t="e">
        <f>IF(Tableau3[[#This Row],[Delivery Reforecasted]]&lt;&gt;"",IF(WORKDAY.INTL(Tableau3[[#This Row],[Real shipment]],RECHANGES!$AS2296,1)&lt;=Tableau3[[#This Row],[Delivery Reforecasted]],"O","N"),IF(WORKDAY.INTL(Tableau3[[#This Row],[Real shipment]],RECHANGES!$AS2296,1)&lt;=Tableau3[[#This Row],[Requested delivery]],"O","N"))</f>
        <v>#VALUE!</v>
      </c>
      <c r="AU2252" s="61" t="e">
        <f>IF(Tableau3[[#This Row],[Requested delivery]]&lt;&gt;"",IF(WORKDAY.INTL(Tableau3[[#This Row],[Real shipment]],RECHANGES!$AS2296,1)&lt;=Tableau3[[#This Row],[Requested delivery]],"O","N"),IF(WORKDAY.INTL(Tableau3[[#This Row],[Real shipment]],RECHANGES!$AS2296,1)&lt;=Tableau3[[#This Row],[Delivery Reforecasted]],"O","N"))</f>
        <v>#VALUE!</v>
      </c>
      <c r="AV2252" s="648" t="str">
        <f>IF(Tableau3[[#This Row],[Reforecasted shipment]]&gt;=Tableau3[[#This Row],[Real shipment]],"O","N")</f>
        <v>N</v>
      </c>
      <c r="AW2252" s="61" t="e">
        <f>IF(Tableau3[[#This Row],[Real shipment]]&lt;&gt;"",MONTH(Tableau3[[#This Row],[Real shipment]]),"")</f>
        <v>#VALUE!</v>
      </c>
      <c r="AX2252" s="61" t="e">
        <f>IF(Tableau3[[#This Row],[Real shipment]]&lt;&gt;"",YEAR(Tableau3[[#This Row],[Real shipment]]),"")</f>
        <v>#VALUE!</v>
      </c>
      <c r="AY2252" s="61">
        <f>MONTH(Tableau3[[#This Row],[ENTRY DATE]])</f>
        <v>6</v>
      </c>
      <c r="AZ2252" s="61">
        <f>YEAR(Tableau3[[#This Row],[ENTRY DATE]])</f>
        <v>2022</v>
      </c>
      <c r="BA2252" s="87">
        <f>IFERROR(WEEKNUM(Tableau3[[#This Row],[Reforecasted shipment]]),"")</f>
        <v>1</v>
      </c>
      <c r="BB2252" s="87">
        <f>IFERROR(MONTH(Tableau3[[#This Row],[Reforecasted shipment]]),"")</f>
        <v>1</v>
      </c>
      <c r="BC2252" s="87">
        <f>IFERROR(YEAR(Tableau3[[#This Row],[Reforecasted shipment]]),"")</f>
        <v>2023</v>
      </c>
      <c r="BD2252" s="79">
        <f>IFERROR(VLOOKUP(Tableau3[[#This Row],[CUSTOMER PN]],Database!$A$1:$U$80002,13,FALSE),"0")*Tableau3[[#This Row],[QTY]]</f>
        <v>0</v>
      </c>
      <c r="BE2252" s="79">
        <f>IFERROR(VLOOKUP(Tableau3[[#This Row],[CUSTOMER PN]],Database!$A$1:$U$80002,16,FALSE),"0")*Tableau3[[#This Row],[QTY]]</f>
        <v>0.14549999999999999</v>
      </c>
      <c r="BF2252" s="79">
        <f>IFERROR(VLOOKUP(Tableau3[[#This Row],[CUSTOMER PN]],Database!$A$1:$U$80002,19,FALSE),"0")</f>
        <v>1.455E-2</v>
      </c>
      <c r="BG2252" s="79">
        <f>Tableau3[[#This Row],[MANUF]]+Tableau3[[#This Row],[CONTRÔLE/TEST]]</f>
        <v>0.16005</v>
      </c>
      <c r="BH2252" s="79" t="str">
        <f>IFERROR(VLOOKUP(Tableau3[[#This Row],[CUSTOMER PN]],Database!$A$1:$U$80002,9,FALSE),"NA")</f>
        <v>COL</v>
      </c>
      <c r="BI2252" s="87"/>
      <c r="BJ2252" s="79"/>
      <c r="BK2252" s="79"/>
    </row>
    <row r="2253" spans="1:63" x14ac:dyDescent="0.25">
      <c r="A2253" s="529" t="str">
        <f>CONCATENATE(Tableau3[[#This Row],[CUSTOMER ORDER]],Tableau3[[#This Row],[ITEM]])</f>
        <v>2885490310</v>
      </c>
      <c r="B2253" s="530">
        <v>44750</v>
      </c>
      <c r="C2253" s="649" t="str">
        <f>IFERROR(VLOOKUP(Tableau3[[#This Row],[CUSTOMER PN]],Database!$A$1:$U$80002,3,FALSE),"")</f>
        <v>FABRICATION</v>
      </c>
      <c r="D2253" s="532" t="str">
        <f>IFERROR(VLOOKUP(Tableau3[[#This Row],[CUSTOMER PN]],Database!$A$1:$U$8066,20,FALSE),"TBD")</f>
        <v>SATAIR</v>
      </c>
      <c r="E2253" s="532" t="str">
        <f>IFERROR(VLOOKUP(Tableau3[[#This Row],[CUSTOMER PN]],Database!$A$1:$U$80002,2,FALSE),"")</f>
        <v>BUNDLE</v>
      </c>
      <c r="F2253" s="667">
        <v>28854903</v>
      </c>
      <c r="G2253" s="532" t="str">
        <f>IFERROR(VLOOKUP(Tableau3[[#This Row],[CONCAT]],'[1]Carnet de commande '!$AW$4:$AX$8553,2,FALSE),"NON-SPARES")</f>
        <v>179588</v>
      </c>
      <c r="H2253" s="691">
        <v>10</v>
      </c>
      <c r="I2253" s="533">
        <v>1</v>
      </c>
      <c r="J2253" s="534" t="s">
        <v>66</v>
      </c>
      <c r="K2253" s="713" t="s">
        <v>2995</v>
      </c>
      <c r="L2253" s="743" t="str">
        <f>IFERROR(VLOOKUP(Tableau3[[#This Row],[CUSTOMER PN]],Database!A$2:V$3058,21,FALSE),"")</f>
        <v>IS0059303M</v>
      </c>
      <c r="M2253" s="532" t="str">
        <f>IFERROR(IF(Tableau3[[#This Row],[PO TYPE]]="HA/REVENTE","NA",VLOOKUP(Tableau3[[#This Row],[CONCAT]],[2]Commandes!$A$1:$T$1073,20,FALSE)),"NON PRESENT INDUS")</f>
        <v>Terminé</v>
      </c>
      <c r="N2253" s="532">
        <v>48842</v>
      </c>
      <c r="O2253" s="532" t="str">
        <f>IF(Tableau3[[#This Row],[PO TYPE]]="HA/REVENTE","NA","")</f>
        <v/>
      </c>
      <c r="P2253" s="532">
        <v>0</v>
      </c>
      <c r="Q2253" s="775" t="str">
        <f>IF(Tableau3[[#This Row],[PO TYPE]]="HA/REVENTE","NA","")</f>
        <v/>
      </c>
      <c r="R2253" s="743" t="str">
        <f>IF(Tableau3[[#This Row],[PO TYPE]]="HA/REVENTE","NA","")</f>
        <v/>
      </c>
      <c r="S2253" s="795">
        <f>IF(Tableau3[[#This Row],[PO TYPE]]="HA/REVENTE","NA",IF(OR(COUNTIF(Tableau3[[#This Row],[N° DP/DA]],"*OF*"),ISNUMBER(Tableau3[[#This Row],[N° DP/DA]])),1,0))</f>
        <v>1</v>
      </c>
      <c r="T2253" s="795">
        <f>IF(Tableau3[[#This Row],[PO TYPE]]="HA/REVENTE","NA",IF(OR(COUNTIF(Tableau3[[#This Row],[Launched O/N]],"*OF*"),ISNUMBER(Tableau3[[#This Row],[Launched O/N]])),1,0))</f>
        <v>0</v>
      </c>
      <c r="U2253" s="807">
        <f>IFERROR((Tableau3[[#This Row],[50%]]*0.5+Tableau3[[#This Row],[50%2]]*0.5),"100%")</f>
        <v>0.5</v>
      </c>
      <c r="V2253" s="795">
        <v>1</v>
      </c>
      <c r="W2253" s="649">
        <v>44813</v>
      </c>
      <c r="X2253" s="817" t="str">
        <f>IFERROR(VLOOKUP(Tableau3[[#This Row],[CONCAT]],Confiés!A$1:AE$9820,30,FALSE),"NA")</f>
        <v>NA</v>
      </c>
      <c r="Y2253" s="828">
        <f t="shared" si="8"/>
        <v>1</v>
      </c>
      <c r="Z2253" s="649">
        <v>44900</v>
      </c>
      <c r="AA2253" s="795">
        <v>0</v>
      </c>
      <c r="AB2253" s="795" t="s">
        <v>68</v>
      </c>
      <c r="AC2253" s="795" t="s">
        <v>68</v>
      </c>
      <c r="AD2253" s="807"/>
      <c r="AE2253" s="795" t="str">
        <f>IFERROR(VLOOKUP(Tableau3[[#This Row],[CONCAT]],'[3]RECHANGES Satair-Stelia'!$A$4:$O$200,15,FALSE),"")</f>
        <v/>
      </c>
      <c r="AF2253" s="920" t="str">
        <f>IFERROR(VLOOKUP(Tableau3[[#This Row],[CONCAT]],'[3]RECHANGES Satair-Stelia'!$A$4:$U$200,16,FALSE),"")</f>
        <v/>
      </c>
      <c r="AG2253" s="84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53" s="649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53" s="649" t="str">
        <f>IFERROR(VLOOKUP(Tableau3[[#This Row],[CONCAT]],'[1]Carnet de commande '!$AW$9:$BE$50813,9,FALSE),"Sous-poste")</f>
        <v/>
      </c>
      <c r="AJ2253" s="849" t="str">
        <f>IFERROR(VLOOKUP(Tableau3[[#This Row],[CONCAT]],'[1]Carnet de commande '!$AW$9:$BE$50813,8,FALSE),"Sous-poste")</f>
        <v/>
      </c>
      <c r="AK2253" s="863">
        <v>44932</v>
      </c>
      <c r="AL2253" s="649">
        <v>44932</v>
      </c>
      <c r="AM2253" s="649"/>
      <c r="AN2253" s="643" t="s">
        <v>1643</v>
      </c>
      <c r="AO2253" s="649" t="s">
        <v>2982</v>
      </c>
      <c r="AP2253" s="649"/>
      <c r="AQ2253" s="649"/>
      <c r="AR2253" s="540"/>
      <c r="AS2253" s="888">
        <f>IF(OR(Tableau3[[#This Row],[Criticité]]="EXP",Tableau3[[#This Row],[Criticité]]="RTN",Tableau3[[#This Row],[Criticité]]=""),1,0)</f>
        <v>1</v>
      </c>
      <c r="AT2253" s="888" t="e">
        <f>IF(Tableau3[[#This Row],[Delivery Reforecasted]]&lt;&gt;"",IF(WORKDAY.INTL(Tableau3[[#This Row],[Real shipment]],RECHANGES!$AS2333,1)&lt;=Tableau3[[#This Row],[Delivery Reforecasted]],"O","N"),IF(WORKDAY.INTL(Tableau3[[#This Row],[Real shipment]],RECHANGES!$AS2333,1)&lt;=Tableau3[[#This Row],[Requested delivery]],"O","N"))</f>
        <v>#VALUE!</v>
      </c>
      <c r="AU2253" s="900" t="e">
        <f>IF(Tableau3[[#This Row],[Requested delivery]]&lt;&gt;"",IF(WORKDAY.INTL(Tableau3[[#This Row],[Real shipment]],RECHANGES!$AS2333,1)&lt;=Tableau3[[#This Row],[Requested delivery]],"O","N"),IF(WORKDAY.INTL(Tableau3[[#This Row],[Real shipment]],RECHANGES!$AS2333,1)&lt;=Tableau3[[#This Row],[Delivery Reforecasted]],"O","N"))</f>
        <v>#VALUE!</v>
      </c>
      <c r="AV2253" s="888" t="str">
        <f>IF(Tableau3[[#This Row],[Reforecasted shipment]]&gt;=Tableau3[[#This Row],[Real shipment]],"O","N")</f>
        <v>N</v>
      </c>
      <c r="AW2253" s="900" t="str">
        <f>IF(Tableau3[[#This Row],[Real shipment]]&lt;&gt;"",MONTH(Tableau3[[#This Row],[Real shipment]]),"")</f>
        <v/>
      </c>
      <c r="AX2253" s="900" t="str">
        <f>IF(Tableau3[[#This Row],[Real shipment]]&lt;&gt;"",YEAR(Tableau3[[#This Row],[Real shipment]]),"")</f>
        <v/>
      </c>
      <c r="AY2253" s="900">
        <f>MONTH(Tableau3[[#This Row],[ENTRY DATE]])</f>
        <v>7</v>
      </c>
      <c r="AZ2253" s="900">
        <f>YEAR(Tableau3[[#This Row],[ENTRY DATE]])</f>
        <v>2022</v>
      </c>
      <c r="BA2253" s="532">
        <f>IFERROR(WEEKNUM(Tableau3[[#This Row],[Reforecasted shipment]]),"")</f>
        <v>1</v>
      </c>
      <c r="BB2253" s="532">
        <f>IFERROR(MONTH(Tableau3[[#This Row],[Reforecasted shipment]]),"")</f>
        <v>1</v>
      </c>
      <c r="BC2253" s="532">
        <f>IFERROR(YEAR(Tableau3[[#This Row],[Reforecasted shipment]]),"")</f>
        <v>2023</v>
      </c>
      <c r="BD2253" s="544">
        <f>IFERROR(VLOOKUP(Tableau3[[#This Row],[CUSTOMER PN]],Database!$A$1:$U$80002,13,FALSE),"0")*Tableau3[[#This Row],[QTY]]</f>
        <v>0.47799999999999998</v>
      </c>
      <c r="BE2253" s="544">
        <f>IFERROR(VLOOKUP(Tableau3[[#This Row],[CUSTOMER PN]],Database!$A$1:$U$80002,16,FALSE),"0")*Tableau3[[#This Row],[QTY]]</f>
        <v>1.1088</v>
      </c>
      <c r="BF2253" s="544">
        <f>IFERROR(VLOOKUP(Tableau3[[#This Row],[CUSTOMER PN]],Database!$A$1:$U$80002,19,FALSE),"0")</f>
        <v>0.1108</v>
      </c>
      <c r="BG2253" s="544">
        <f>Tableau3[[#This Row],[MANUF]]+Tableau3[[#This Row],[CONTRÔLE/TEST]]</f>
        <v>1.2196</v>
      </c>
      <c r="BH2253" s="544" t="str">
        <f>IFERROR(VLOOKUP(Tableau3[[#This Row],[CUSTOMER PN]],Database!$A$1:$U$80002,9,FALSE),"NA")</f>
        <v>NA</v>
      </c>
      <c r="BI2253" s="532"/>
      <c r="BJ2253" s="544"/>
      <c r="BK2253" s="544"/>
    </row>
    <row r="2254" spans="1:63" x14ac:dyDescent="0.25">
      <c r="A2254" s="529" t="str">
        <f>CONCATENATE(Tableau3[[#This Row],[CUSTOMER ORDER]],Tableau3[[#This Row],[ITEM]])</f>
        <v>2885490310_1</v>
      </c>
      <c r="B2254" s="530">
        <v>44750</v>
      </c>
      <c r="C2254" s="530" t="str">
        <f>IFERROR(VLOOKUP(Tableau3[[#This Row],[CUSTOMER PN]],Database!$A$1:$U$80002,3,FALSE),"")</f>
        <v>FABRICATION</v>
      </c>
      <c r="D2254" s="531" t="str">
        <f>IFERROR(VLOOKUP(Tableau3[[#This Row],[CUSTOMER PN]],Database!$A$1:$U$8066,20,FALSE),"TBD")</f>
        <v>SATAIR</v>
      </c>
      <c r="E2254" s="531" t="str">
        <f>IFERROR(VLOOKUP(Tableau3[[#This Row],[CUSTOMER PN]],Database!$A$1:$U$80002,2,FALSE),"")</f>
        <v>BUNDLE</v>
      </c>
      <c r="F2254" s="667">
        <v>28854903</v>
      </c>
      <c r="G2254" s="531" t="str">
        <f>IFERROR(VLOOKUP(Tableau3[[#This Row],[CONCAT]],'[1]Carnet de commande '!$AW$4:$AX$8553,2,FALSE),"NON-SPARES")</f>
        <v>NON-SPARES</v>
      </c>
      <c r="H2254" s="691" t="s">
        <v>4731</v>
      </c>
      <c r="I2254" s="533">
        <v>1</v>
      </c>
      <c r="J2254" s="534" t="s">
        <v>66</v>
      </c>
      <c r="K2254" s="713" t="s">
        <v>2995</v>
      </c>
      <c r="L2254" s="743" t="str">
        <f>IFERROR(VLOOKUP(Tableau3[[#This Row],[CUSTOMER PN]],Database!A$2:V$3058,21,FALSE),"")</f>
        <v>IS0059303M</v>
      </c>
      <c r="M2254" s="532" t="str">
        <f>IFERROR(IF(Tableau3[[#This Row],[PO TYPE]]="HA/REVENTE","NA",VLOOKUP(Tableau3[[#This Row],[CONCAT]],[2]Commandes!$A$1:$T$1073,20,FALSE)),"NON PRESENT INDUS")</f>
        <v>Terminé</v>
      </c>
      <c r="N2254" s="532">
        <v>48842</v>
      </c>
      <c r="O2254" s="532" t="str">
        <f>IF(Tableau3[[#This Row],[PO TYPE]]="HA/REVENTE","NA","")</f>
        <v/>
      </c>
      <c r="P2254" s="532">
        <v>0</v>
      </c>
      <c r="Q2254" s="775" t="str">
        <f>IF(Tableau3[[#This Row],[PO TYPE]]="HA/REVENTE","NA","")</f>
        <v/>
      </c>
      <c r="R2254" s="743" t="str">
        <f>IF(Tableau3[[#This Row],[PO TYPE]]="HA/REVENTE","NA","")</f>
        <v/>
      </c>
      <c r="S2254" s="535">
        <f>IF(Tableau3[[#This Row],[PO TYPE]]="HA/REVENTE","NA",IF(OR(COUNTIF(Tableau3[[#This Row],[N° DP/DA]],"*OF*"),ISNUMBER(Tableau3[[#This Row],[N° DP/DA]])),1,0))</f>
        <v>1</v>
      </c>
      <c r="T2254" s="535">
        <f>IF(Tableau3[[#This Row],[PO TYPE]]="HA/REVENTE","NA",IF(OR(COUNTIF(Tableau3[[#This Row],[Launched O/N]],"*OF*"),ISNUMBER(Tableau3[[#This Row],[Launched O/N]])),1,0))</f>
        <v>0</v>
      </c>
      <c r="U2254" s="536">
        <f>IFERROR((Tableau3[[#This Row],[50%]]*0.5+Tableau3[[#This Row],[50%2]]*0.5),"100%")</f>
        <v>0.5</v>
      </c>
      <c r="V2254" s="795">
        <v>1</v>
      </c>
      <c r="W2254" s="649">
        <v>44813</v>
      </c>
      <c r="X2254" s="537" t="str">
        <f>IFERROR(VLOOKUP(Tableau3[[#This Row],[CONCAT]],Confiés!A$1:AE$9820,30,FALSE),"NA")</f>
        <v>NA</v>
      </c>
      <c r="Y2254" s="538">
        <f t="shared" si="8"/>
        <v>1</v>
      </c>
      <c r="Z2254" s="649">
        <v>44900</v>
      </c>
      <c r="AA2254" s="795">
        <v>0</v>
      </c>
      <c r="AB2254" s="795" t="s">
        <v>68</v>
      </c>
      <c r="AC2254" s="795" t="s">
        <v>68</v>
      </c>
      <c r="AD2254" s="536"/>
      <c r="AE2254" s="535" t="str">
        <f>IFERROR(VLOOKUP(Tableau3[[#This Row],[CONCAT]],'[3]RECHANGES Satair-Stelia'!$A$4:$O$200,15,FALSE),"")</f>
        <v/>
      </c>
      <c r="AF2254" s="919" t="str">
        <f>IFERROR(VLOOKUP(Tableau3[[#This Row],[CONCAT]],'[3]RECHANGES Satair-Stelia'!$A$4:$U$200,16,FALSE),"")</f>
        <v/>
      </c>
      <c r="AG2254" s="53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54" s="530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54" s="530" t="str">
        <f>IFERROR(VLOOKUP(Tableau3[[#This Row],[CONCAT]],'[1]Carnet de commande '!$AW$9:$BE$50813,9,FALSE),"Sous-poste")</f>
        <v>Sous-poste</v>
      </c>
      <c r="AJ2254" s="539" t="str">
        <f>IFERROR(VLOOKUP(Tableau3[[#This Row],[CONCAT]],'[1]Carnet de commande '!$AW$9:$BE$50813,8,FALSE),"Sous-poste")</f>
        <v>Sous-poste</v>
      </c>
      <c r="AK2254" s="863">
        <v>44932</v>
      </c>
      <c r="AL2254" s="530">
        <v>44932</v>
      </c>
      <c r="AM2254" s="530"/>
      <c r="AN2254" s="65" t="s">
        <v>1643</v>
      </c>
      <c r="AO2254" s="649" t="s">
        <v>2982</v>
      </c>
      <c r="AP2254" s="530"/>
      <c r="AQ2254" s="530"/>
      <c r="AR2254" s="540"/>
      <c r="AS2254" s="541">
        <f>IF(OR(Tableau3[[#This Row],[Criticité]]="EXP",Tableau3[[#This Row],[Criticité]]="RTN",Tableau3[[#This Row],[Criticité]]=""),1,0)</f>
        <v>1</v>
      </c>
      <c r="AT2254" s="541" t="e">
        <f>IF(Tableau3[[#This Row],[Delivery Reforecasted]]&lt;&gt;"",IF(WORKDAY.INTL(Tableau3[[#This Row],[Real shipment]],RECHANGES!$AS2334,1)&lt;=Tableau3[[#This Row],[Delivery Reforecasted]],"O","N"),IF(WORKDAY.INTL(Tableau3[[#This Row],[Real shipment]],RECHANGES!$AS2334,1)&lt;=Tableau3[[#This Row],[Requested delivery]],"O","N"))</f>
        <v>#VALUE!</v>
      </c>
      <c r="AU2254" s="542" t="e">
        <f>IF(Tableau3[[#This Row],[Requested delivery]]&lt;&gt;"",IF(WORKDAY.INTL(Tableau3[[#This Row],[Real shipment]],RECHANGES!$AS2334,1)&lt;=Tableau3[[#This Row],[Requested delivery]],"O","N"),IF(WORKDAY.INTL(Tableau3[[#This Row],[Real shipment]],RECHANGES!$AS2334,1)&lt;=Tableau3[[#This Row],[Delivery Reforecasted]],"O","N"))</f>
        <v>#VALUE!</v>
      </c>
      <c r="AV2254" s="541" t="str">
        <f>IF(Tableau3[[#This Row],[Reforecasted shipment]]&gt;=Tableau3[[#This Row],[Real shipment]],"O","N")</f>
        <v>N</v>
      </c>
      <c r="AW2254" s="542" t="e">
        <f>IF(Tableau3[[#This Row],[Real shipment]]&lt;&gt;"",MONTH(Tableau3[[#This Row],[Real shipment]]),"")</f>
        <v>#VALUE!</v>
      </c>
      <c r="AX2254" s="542" t="e">
        <f>IF(Tableau3[[#This Row],[Real shipment]]&lt;&gt;"",YEAR(Tableau3[[#This Row],[Real shipment]]),"")</f>
        <v>#VALUE!</v>
      </c>
      <c r="AY2254" s="542">
        <f>MONTH(Tableau3[[#This Row],[ENTRY DATE]])</f>
        <v>7</v>
      </c>
      <c r="AZ2254" s="542">
        <f>YEAR(Tableau3[[#This Row],[ENTRY DATE]])</f>
        <v>2022</v>
      </c>
      <c r="BA2254" s="531">
        <f>IFERROR(WEEKNUM(Tableau3[[#This Row],[Reforecasted shipment]]),"")</f>
        <v>1</v>
      </c>
      <c r="BB2254" s="531">
        <f>IFERROR(MONTH(Tableau3[[#This Row],[Reforecasted shipment]]),"")</f>
        <v>1</v>
      </c>
      <c r="BC2254" s="531">
        <f>IFERROR(YEAR(Tableau3[[#This Row],[Reforecasted shipment]]),"")</f>
        <v>2023</v>
      </c>
      <c r="BD2254" s="543">
        <f>IFERROR(VLOOKUP(Tableau3[[#This Row],[CUSTOMER PN]],Database!$A$1:$U$80002,13,FALSE),"0")*Tableau3[[#This Row],[QTY]]</f>
        <v>0.47799999999999998</v>
      </c>
      <c r="BE2254" s="543">
        <f>IFERROR(VLOOKUP(Tableau3[[#This Row],[CUSTOMER PN]],Database!$A$1:$U$80002,16,FALSE),"0")*Tableau3[[#This Row],[QTY]]</f>
        <v>1.1088</v>
      </c>
      <c r="BF2254" s="543">
        <f>IFERROR(VLOOKUP(Tableau3[[#This Row],[CUSTOMER PN]],Database!$A$1:$U$80002,19,FALSE),"0")</f>
        <v>0.1108</v>
      </c>
      <c r="BG2254" s="543">
        <f>Tableau3[[#This Row],[MANUF]]+Tableau3[[#This Row],[CONTRÔLE/TEST]]</f>
        <v>1.2196</v>
      </c>
      <c r="BH2254" s="543" t="str">
        <f>IFERROR(VLOOKUP(Tableau3[[#This Row],[CUSTOMER PN]],Database!$A$1:$U$80002,9,FALSE),"NA")</f>
        <v>NA</v>
      </c>
      <c r="BI2254" s="531"/>
      <c r="BJ2254" s="543"/>
      <c r="BK2254" s="544"/>
    </row>
    <row r="2255" spans="1:63" x14ac:dyDescent="0.25">
      <c r="A2255" s="529" t="str">
        <f>CONCATENATE(Tableau3[[#This Row],[CUSTOMER ORDER]],Tableau3[[#This Row],[ITEM]])</f>
        <v>2885490310_2</v>
      </c>
      <c r="B2255" s="530">
        <v>44750</v>
      </c>
      <c r="C2255" s="530" t="str">
        <f>IFERROR(VLOOKUP(Tableau3[[#This Row],[CUSTOMER PN]],Database!$A$1:$U$80002,3,FALSE),"")</f>
        <v>FABRICATION</v>
      </c>
      <c r="D2255" s="531" t="str">
        <f>IFERROR(VLOOKUP(Tableau3[[#This Row],[CUSTOMER PN]],Database!$A$1:$U$8066,20,FALSE),"TBD")</f>
        <v>SATAIR</v>
      </c>
      <c r="E2255" s="531" t="str">
        <f>IFERROR(VLOOKUP(Tableau3[[#This Row],[CUSTOMER PN]],Database!$A$1:$U$80002,2,FALSE),"")</f>
        <v>BUNDLE</v>
      </c>
      <c r="F2255" s="667">
        <v>28854903</v>
      </c>
      <c r="G2255" s="531" t="str">
        <f>IFERROR(VLOOKUP(Tableau3[[#This Row],[CONCAT]],'[1]Carnet de commande '!$AW$4:$AX$8553,2,FALSE),"NON-SPARES")</f>
        <v>NON-SPARES</v>
      </c>
      <c r="H2255" s="691" t="s">
        <v>4732</v>
      </c>
      <c r="I2255" s="533">
        <v>1</v>
      </c>
      <c r="J2255" s="534" t="s">
        <v>66</v>
      </c>
      <c r="K2255" s="713" t="s">
        <v>2995</v>
      </c>
      <c r="L2255" s="743" t="str">
        <f>IFERROR(VLOOKUP(Tableau3[[#This Row],[CUSTOMER PN]],Database!A$2:V$3058,21,FALSE),"")</f>
        <v>IS0059303M</v>
      </c>
      <c r="M2255" s="532" t="str">
        <f>IFERROR(IF(Tableau3[[#This Row],[PO TYPE]]="HA/REVENTE","NA",VLOOKUP(Tableau3[[#This Row],[CONCAT]],[2]Commandes!$A$1:$T$1073,20,FALSE)),"NON PRESENT INDUS")</f>
        <v>Terminé</v>
      </c>
      <c r="N2255" s="532">
        <v>48842</v>
      </c>
      <c r="O2255" s="532" t="str">
        <f>IF(Tableau3[[#This Row],[PO TYPE]]="HA/REVENTE","NA","")</f>
        <v/>
      </c>
      <c r="P2255" s="532">
        <v>0</v>
      </c>
      <c r="Q2255" s="775" t="str">
        <f>IF(Tableau3[[#This Row],[PO TYPE]]="HA/REVENTE","NA","")</f>
        <v/>
      </c>
      <c r="R2255" s="743" t="str">
        <f>IF(Tableau3[[#This Row],[PO TYPE]]="HA/REVENTE","NA","")</f>
        <v/>
      </c>
      <c r="S2255" s="535">
        <f>IF(Tableau3[[#This Row],[PO TYPE]]="HA/REVENTE","NA",IF(OR(COUNTIF(Tableau3[[#This Row],[N° DP/DA]],"*OF*"),ISNUMBER(Tableau3[[#This Row],[N° DP/DA]])),1,0))</f>
        <v>1</v>
      </c>
      <c r="T2255" s="535">
        <f>IF(Tableau3[[#This Row],[PO TYPE]]="HA/REVENTE","NA",IF(OR(COUNTIF(Tableau3[[#This Row],[Launched O/N]],"*OF*"),ISNUMBER(Tableau3[[#This Row],[Launched O/N]])),1,0))</f>
        <v>0</v>
      </c>
      <c r="U2255" s="536">
        <f>IFERROR((Tableau3[[#This Row],[50%]]*0.5+Tableau3[[#This Row],[50%2]]*0.5),"100%")</f>
        <v>0.5</v>
      </c>
      <c r="V2255" s="795">
        <v>1</v>
      </c>
      <c r="W2255" s="649">
        <v>44813</v>
      </c>
      <c r="X2255" s="537" t="str">
        <f>IFERROR(VLOOKUP(Tableau3[[#This Row],[CONCAT]],Confiés!A$1:AE$9820,30,FALSE),"NA")</f>
        <v>NA</v>
      </c>
      <c r="Y2255" s="538">
        <f t="shared" si="8"/>
        <v>1</v>
      </c>
      <c r="Z2255" s="649">
        <v>44900</v>
      </c>
      <c r="AA2255" s="795">
        <v>0</v>
      </c>
      <c r="AB2255" s="795" t="s">
        <v>68</v>
      </c>
      <c r="AC2255" s="795" t="s">
        <v>68</v>
      </c>
      <c r="AD2255" s="536"/>
      <c r="AE2255" s="535" t="str">
        <f>IFERROR(VLOOKUP(Tableau3[[#This Row],[CONCAT]],'[3]RECHANGES Satair-Stelia'!$A$4:$O$200,15,FALSE),"")</f>
        <v/>
      </c>
      <c r="AF2255" s="919" t="str">
        <f>IFERROR(VLOOKUP(Tableau3[[#This Row],[CONCAT]],'[3]RECHANGES Satair-Stelia'!$A$4:$U$200,16,FALSE),"")</f>
        <v/>
      </c>
      <c r="AG2255" s="53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55" s="530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55" s="530" t="str">
        <f>IFERROR(VLOOKUP(Tableau3[[#This Row],[CONCAT]],'[1]Carnet de commande '!$AW$9:$BE$50813,9,FALSE),"Sous-poste")</f>
        <v>Sous-poste</v>
      </c>
      <c r="AJ2255" s="539" t="str">
        <f>IFERROR(VLOOKUP(Tableau3[[#This Row],[CONCAT]],'[1]Carnet de commande '!$AW$9:$BE$50813,8,FALSE),"Sous-poste")</f>
        <v>Sous-poste</v>
      </c>
      <c r="AK2255" s="863">
        <v>44932</v>
      </c>
      <c r="AL2255" s="530">
        <v>44932</v>
      </c>
      <c r="AM2255" s="530"/>
      <c r="AN2255" s="65" t="s">
        <v>1643</v>
      </c>
      <c r="AO2255" s="649" t="s">
        <v>2982</v>
      </c>
      <c r="AP2255" s="530"/>
      <c r="AQ2255" s="530"/>
      <c r="AR2255" s="540"/>
      <c r="AS2255" s="541">
        <f>IF(OR(Tableau3[[#This Row],[Criticité]]="EXP",Tableau3[[#This Row],[Criticité]]="RTN",Tableau3[[#This Row],[Criticité]]=""),1,0)</f>
        <v>1</v>
      </c>
      <c r="AT2255" s="541" t="e">
        <f>IF(Tableau3[[#This Row],[Delivery Reforecasted]]&lt;&gt;"",IF(WORKDAY.INTL(Tableau3[[#This Row],[Real shipment]],RECHANGES!$AS2335,1)&lt;=Tableau3[[#This Row],[Delivery Reforecasted]],"O","N"),IF(WORKDAY.INTL(Tableau3[[#This Row],[Real shipment]],RECHANGES!$AS2335,1)&lt;=Tableau3[[#This Row],[Requested delivery]],"O","N"))</f>
        <v>#VALUE!</v>
      </c>
      <c r="AU2255" s="542" t="e">
        <f>IF(Tableau3[[#This Row],[Requested delivery]]&lt;&gt;"",IF(WORKDAY.INTL(Tableau3[[#This Row],[Real shipment]],RECHANGES!$AS2335,1)&lt;=Tableau3[[#This Row],[Requested delivery]],"O","N"),IF(WORKDAY.INTL(Tableau3[[#This Row],[Real shipment]],RECHANGES!$AS2335,1)&lt;=Tableau3[[#This Row],[Delivery Reforecasted]],"O","N"))</f>
        <v>#VALUE!</v>
      </c>
      <c r="AV2255" s="541" t="str">
        <f>IF(Tableau3[[#This Row],[Reforecasted shipment]]&gt;=Tableau3[[#This Row],[Real shipment]],"O","N")</f>
        <v>N</v>
      </c>
      <c r="AW2255" s="542" t="e">
        <f>IF(Tableau3[[#This Row],[Real shipment]]&lt;&gt;"",MONTH(Tableau3[[#This Row],[Real shipment]]),"")</f>
        <v>#VALUE!</v>
      </c>
      <c r="AX2255" s="542" t="e">
        <f>IF(Tableau3[[#This Row],[Real shipment]]&lt;&gt;"",YEAR(Tableau3[[#This Row],[Real shipment]]),"")</f>
        <v>#VALUE!</v>
      </c>
      <c r="AY2255" s="542">
        <f>MONTH(Tableau3[[#This Row],[ENTRY DATE]])</f>
        <v>7</v>
      </c>
      <c r="AZ2255" s="542">
        <f>YEAR(Tableau3[[#This Row],[ENTRY DATE]])</f>
        <v>2022</v>
      </c>
      <c r="BA2255" s="531">
        <f>IFERROR(WEEKNUM(Tableau3[[#This Row],[Reforecasted shipment]]),"")</f>
        <v>1</v>
      </c>
      <c r="BB2255" s="531">
        <f>IFERROR(MONTH(Tableau3[[#This Row],[Reforecasted shipment]]),"")</f>
        <v>1</v>
      </c>
      <c r="BC2255" s="531">
        <f>IFERROR(YEAR(Tableau3[[#This Row],[Reforecasted shipment]]),"")</f>
        <v>2023</v>
      </c>
      <c r="BD2255" s="543">
        <f>IFERROR(VLOOKUP(Tableau3[[#This Row],[CUSTOMER PN]],Database!$A$1:$U$80002,13,FALSE),"0")*Tableau3[[#This Row],[QTY]]</f>
        <v>0.47799999999999998</v>
      </c>
      <c r="BE2255" s="543">
        <f>IFERROR(VLOOKUP(Tableau3[[#This Row],[CUSTOMER PN]],Database!$A$1:$U$80002,16,FALSE),"0")*Tableau3[[#This Row],[QTY]]</f>
        <v>1.1088</v>
      </c>
      <c r="BF2255" s="543">
        <f>IFERROR(VLOOKUP(Tableau3[[#This Row],[CUSTOMER PN]],Database!$A$1:$U$80002,19,FALSE),"0")</f>
        <v>0.1108</v>
      </c>
      <c r="BG2255" s="543">
        <f>Tableau3[[#This Row],[MANUF]]+Tableau3[[#This Row],[CONTRÔLE/TEST]]</f>
        <v>1.2196</v>
      </c>
      <c r="BH2255" s="543" t="str">
        <f>IFERROR(VLOOKUP(Tableau3[[#This Row],[CUSTOMER PN]],Database!$A$1:$U$80002,9,FALSE),"NA")</f>
        <v>NA</v>
      </c>
      <c r="BI2255" s="531"/>
      <c r="BJ2255" s="543"/>
      <c r="BK2255" s="544"/>
    </row>
    <row r="2256" spans="1:63" x14ac:dyDescent="0.25">
      <c r="A2256" s="529" t="str">
        <f>CONCATENATE(Tableau3[[#This Row],[CUSTOMER ORDER]],Tableau3[[#This Row],[ITEM]])</f>
        <v>2885490310_3</v>
      </c>
      <c r="B2256" s="530">
        <v>44750</v>
      </c>
      <c r="C2256" s="530" t="str">
        <f>IFERROR(VLOOKUP(Tableau3[[#This Row],[CUSTOMER PN]],Database!$A$1:$U$80002,3,FALSE),"")</f>
        <v>FABRICATION</v>
      </c>
      <c r="D2256" s="531" t="str">
        <f>IFERROR(VLOOKUP(Tableau3[[#This Row],[CUSTOMER PN]],Database!$A$1:$U$8066,20,FALSE),"TBD")</f>
        <v>SATAIR</v>
      </c>
      <c r="E2256" s="531" t="str">
        <f>IFERROR(VLOOKUP(Tableau3[[#This Row],[CUSTOMER PN]],Database!$A$1:$U$80002,2,FALSE),"")</f>
        <v>BUNDLE</v>
      </c>
      <c r="F2256" s="667">
        <v>28854903</v>
      </c>
      <c r="G2256" s="531" t="str">
        <f>IFERROR(VLOOKUP(Tableau3[[#This Row],[CONCAT]],'[1]Carnet de commande '!$AW$4:$AX$8553,2,FALSE),"NON-SPARES")</f>
        <v>NON-SPARES</v>
      </c>
      <c r="H2256" s="691" t="s">
        <v>4733</v>
      </c>
      <c r="I2256" s="533">
        <v>1</v>
      </c>
      <c r="J2256" s="534" t="s">
        <v>66</v>
      </c>
      <c r="K2256" s="713" t="s">
        <v>2995</v>
      </c>
      <c r="L2256" s="743" t="str">
        <f>IFERROR(VLOOKUP(Tableau3[[#This Row],[CUSTOMER PN]],Database!A$2:V$3058,21,FALSE),"")</f>
        <v>IS0059303M</v>
      </c>
      <c r="M2256" s="532" t="str">
        <f>IFERROR(IF(Tableau3[[#This Row],[PO TYPE]]="HA/REVENTE","NA",VLOOKUP(Tableau3[[#This Row],[CONCAT]],[2]Commandes!$A$1:$T$1073,20,FALSE)),"NON PRESENT INDUS")</f>
        <v>Terminé</v>
      </c>
      <c r="N2256" s="532">
        <v>48842</v>
      </c>
      <c r="O2256" s="532" t="str">
        <f>IF(Tableau3[[#This Row],[PO TYPE]]="HA/REVENTE","NA","")</f>
        <v/>
      </c>
      <c r="P2256" s="532">
        <v>0</v>
      </c>
      <c r="Q2256" s="775" t="str">
        <f>IF(Tableau3[[#This Row],[PO TYPE]]="HA/REVENTE","NA","")</f>
        <v/>
      </c>
      <c r="R2256" s="743" t="str">
        <f>IF(Tableau3[[#This Row],[PO TYPE]]="HA/REVENTE","NA","")</f>
        <v/>
      </c>
      <c r="S2256" s="535">
        <f>IF(Tableau3[[#This Row],[PO TYPE]]="HA/REVENTE","NA",IF(OR(COUNTIF(Tableau3[[#This Row],[N° DP/DA]],"*OF*"),ISNUMBER(Tableau3[[#This Row],[N° DP/DA]])),1,0))</f>
        <v>1</v>
      </c>
      <c r="T2256" s="535">
        <f>IF(Tableau3[[#This Row],[PO TYPE]]="HA/REVENTE","NA",IF(OR(COUNTIF(Tableau3[[#This Row],[Launched O/N]],"*OF*"),ISNUMBER(Tableau3[[#This Row],[Launched O/N]])),1,0))</f>
        <v>0</v>
      </c>
      <c r="U2256" s="536">
        <f>IFERROR((Tableau3[[#This Row],[50%]]*0.5+Tableau3[[#This Row],[50%2]]*0.5),"100%")</f>
        <v>0.5</v>
      </c>
      <c r="V2256" s="795">
        <v>1</v>
      </c>
      <c r="W2256" s="649">
        <v>44813</v>
      </c>
      <c r="X2256" s="537" t="str">
        <f>IFERROR(VLOOKUP(Tableau3[[#This Row],[CONCAT]],Confiés!A$1:AE$9820,30,FALSE),"NA")</f>
        <v>NA</v>
      </c>
      <c r="Y2256" s="538">
        <f t="shared" si="8"/>
        <v>1</v>
      </c>
      <c r="Z2256" s="649">
        <v>44900</v>
      </c>
      <c r="AA2256" s="795">
        <v>0</v>
      </c>
      <c r="AB2256" s="795" t="s">
        <v>68</v>
      </c>
      <c r="AC2256" s="795" t="s">
        <v>68</v>
      </c>
      <c r="AD2256" s="536"/>
      <c r="AE2256" s="535" t="str">
        <f>IFERROR(VLOOKUP(Tableau3[[#This Row],[CONCAT]],'[3]RECHANGES Satair-Stelia'!$A$4:$O$200,15,FALSE),"")</f>
        <v/>
      </c>
      <c r="AF2256" s="919" t="str">
        <f>IFERROR(VLOOKUP(Tableau3[[#This Row],[CONCAT]],'[3]RECHANGES Satair-Stelia'!$A$4:$U$200,16,FALSE),"")</f>
        <v/>
      </c>
      <c r="AG2256" s="53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56" s="530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56" s="530" t="str">
        <f>IFERROR(VLOOKUP(Tableau3[[#This Row],[CONCAT]],'[1]Carnet de commande '!$AW$9:$BE$50813,9,FALSE),"Sous-poste")</f>
        <v>Sous-poste</v>
      </c>
      <c r="AJ2256" s="539" t="str">
        <f>IFERROR(VLOOKUP(Tableau3[[#This Row],[CONCAT]],'[1]Carnet de commande '!$AW$9:$BE$50813,8,FALSE),"Sous-poste")</f>
        <v>Sous-poste</v>
      </c>
      <c r="AK2256" s="863">
        <v>44932</v>
      </c>
      <c r="AL2256" s="530">
        <v>44932</v>
      </c>
      <c r="AM2256" s="530"/>
      <c r="AN2256" s="65" t="s">
        <v>1643</v>
      </c>
      <c r="AO2256" s="649" t="s">
        <v>2982</v>
      </c>
      <c r="AP2256" s="530"/>
      <c r="AQ2256" s="530"/>
      <c r="AR2256" s="540"/>
      <c r="AS2256" s="541">
        <f>IF(OR(Tableau3[[#This Row],[Criticité]]="EXP",Tableau3[[#This Row],[Criticité]]="RTN",Tableau3[[#This Row],[Criticité]]=""),1,0)</f>
        <v>1</v>
      </c>
      <c r="AT2256" s="541" t="e">
        <f>IF(Tableau3[[#This Row],[Delivery Reforecasted]]&lt;&gt;"",IF(WORKDAY.INTL(Tableau3[[#This Row],[Real shipment]],RECHANGES!$AS2336,1)&lt;=Tableau3[[#This Row],[Delivery Reforecasted]],"O","N"),IF(WORKDAY.INTL(Tableau3[[#This Row],[Real shipment]],RECHANGES!$AS2336,1)&lt;=Tableau3[[#This Row],[Requested delivery]],"O","N"))</f>
        <v>#VALUE!</v>
      </c>
      <c r="AU2256" s="542" t="e">
        <f>IF(Tableau3[[#This Row],[Requested delivery]]&lt;&gt;"",IF(WORKDAY.INTL(Tableau3[[#This Row],[Real shipment]],RECHANGES!$AS2336,1)&lt;=Tableau3[[#This Row],[Requested delivery]],"O","N"),IF(WORKDAY.INTL(Tableau3[[#This Row],[Real shipment]],RECHANGES!$AS2336,1)&lt;=Tableau3[[#This Row],[Delivery Reforecasted]],"O","N"))</f>
        <v>#VALUE!</v>
      </c>
      <c r="AV2256" s="541" t="str">
        <f>IF(Tableau3[[#This Row],[Reforecasted shipment]]&gt;=Tableau3[[#This Row],[Real shipment]],"O","N")</f>
        <v>N</v>
      </c>
      <c r="AW2256" s="542" t="e">
        <f>IF(Tableau3[[#This Row],[Real shipment]]&lt;&gt;"",MONTH(Tableau3[[#This Row],[Real shipment]]),"")</f>
        <v>#VALUE!</v>
      </c>
      <c r="AX2256" s="542" t="e">
        <f>IF(Tableau3[[#This Row],[Real shipment]]&lt;&gt;"",YEAR(Tableau3[[#This Row],[Real shipment]]),"")</f>
        <v>#VALUE!</v>
      </c>
      <c r="AY2256" s="542">
        <f>MONTH(Tableau3[[#This Row],[ENTRY DATE]])</f>
        <v>7</v>
      </c>
      <c r="AZ2256" s="542">
        <f>YEAR(Tableau3[[#This Row],[ENTRY DATE]])</f>
        <v>2022</v>
      </c>
      <c r="BA2256" s="531">
        <f>IFERROR(WEEKNUM(Tableau3[[#This Row],[Reforecasted shipment]]),"")</f>
        <v>1</v>
      </c>
      <c r="BB2256" s="531">
        <f>IFERROR(MONTH(Tableau3[[#This Row],[Reforecasted shipment]]),"")</f>
        <v>1</v>
      </c>
      <c r="BC2256" s="531">
        <f>IFERROR(YEAR(Tableau3[[#This Row],[Reforecasted shipment]]),"")</f>
        <v>2023</v>
      </c>
      <c r="BD2256" s="543">
        <f>IFERROR(VLOOKUP(Tableau3[[#This Row],[CUSTOMER PN]],Database!$A$1:$U$80002,13,FALSE),"0")*Tableau3[[#This Row],[QTY]]</f>
        <v>0.47799999999999998</v>
      </c>
      <c r="BE2256" s="543">
        <f>IFERROR(VLOOKUP(Tableau3[[#This Row],[CUSTOMER PN]],Database!$A$1:$U$80002,16,FALSE),"0")*Tableau3[[#This Row],[QTY]]</f>
        <v>1.1088</v>
      </c>
      <c r="BF2256" s="543">
        <f>IFERROR(VLOOKUP(Tableau3[[#This Row],[CUSTOMER PN]],Database!$A$1:$U$80002,19,FALSE),"0")</f>
        <v>0.1108</v>
      </c>
      <c r="BG2256" s="543">
        <f>Tableau3[[#This Row],[MANUF]]+Tableau3[[#This Row],[CONTRÔLE/TEST]]</f>
        <v>1.2196</v>
      </c>
      <c r="BH2256" s="543" t="str">
        <f>IFERROR(VLOOKUP(Tableau3[[#This Row],[CUSTOMER PN]],Database!$A$1:$U$80002,9,FALSE),"NA")</f>
        <v>NA</v>
      </c>
      <c r="BI2256" s="531"/>
      <c r="BJ2256" s="543"/>
      <c r="BK2256" s="544"/>
    </row>
    <row r="2257" spans="1:63" x14ac:dyDescent="0.25">
      <c r="A2257" s="529" t="str">
        <f>CONCATENATE(Tableau3[[#This Row],[CUSTOMER ORDER]],Tableau3[[#This Row],[ITEM]])</f>
        <v>2885490310_4</v>
      </c>
      <c r="B2257" s="530">
        <v>44750</v>
      </c>
      <c r="C2257" s="530" t="str">
        <f>IFERROR(VLOOKUP(Tableau3[[#This Row],[CUSTOMER PN]],Database!$A$1:$U$80002,3,FALSE),"")</f>
        <v>FABRICATION</v>
      </c>
      <c r="D2257" s="531" t="str">
        <f>IFERROR(VLOOKUP(Tableau3[[#This Row],[CUSTOMER PN]],Database!$A$1:$U$8066,20,FALSE),"TBD")</f>
        <v>SATAIR</v>
      </c>
      <c r="E2257" s="531" t="str">
        <f>IFERROR(VLOOKUP(Tableau3[[#This Row],[CUSTOMER PN]],Database!$A$1:$U$80002,2,FALSE),"")</f>
        <v>BUNDLE</v>
      </c>
      <c r="F2257" s="667">
        <v>28854903</v>
      </c>
      <c r="G2257" s="531" t="str">
        <f>IFERROR(VLOOKUP(Tableau3[[#This Row],[CONCAT]],'[1]Carnet de commande '!$AW$4:$AX$8553,2,FALSE),"NON-SPARES")</f>
        <v>NON-SPARES</v>
      </c>
      <c r="H2257" s="691" t="s">
        <v>4734</v>
      </c>
      <c r="I2257" s="533">
        <v>1</v>
      </c>
      <c r="J2257" s="534" t="s">
        <v>66</v>
      </c>
      <c r="K2257" s="713" t="s">
        <v>2995</v>
      </c>
      <c r="L2257" s="743" t="str">
        <f>IFERROR(VLOOKUP(Tableau3[[#This Row],[CUSTOMER PN]],Database!A$2:V$3058,21,FALSE),"")</f>
        <v>IS0059303M</v>
      </c>
      <c r="M2257" s="532" t="str">
        <f>IFERROR(IF(Tableau3[[#This Row],[PO TYPE]]="HA/REVENTE","NA",VLOOKUP(Tableau3[[#This Row],[CONCAT]],[2]Commandes!$A$1:$T$1073,20,FALSE)),"NON PRESENT INDUS")</f>
        <v>Terminé</v>
      </c>
      <c r="N2257" s="532">
        <v>48842</v>
      </c>
      <c r="O2257" s="532" t="str">
        <f>IF(Tableau3[[#This Row],[PO TYPE]]="HA/REVENTE","NA","")</f>
        <v/>
      </c>
      <c r="P2257" s="532">
        <v>0</v>
      </c>
      <c r="Q2257" s="775" t="str">
        <f>IF(Tableau3[[#This Row],[PO TYPE]]="HA/REVENTE","NA","")</f>
        <v/>
      </c>
      <c r="R2257" s="743" t="str">
        <f>IF(Tableau3[[#This Row],[PO TYPE]]="HA/REVENTE","NA","")</f>
        <v/>
      </c>
      <c r="S2257" s="535">
        <f>IF(Tableau3[[#This Row],[PO TYPE]]="HA/REVENTE","NA",IF(OR(COUNTIF(Tableau3[[#This Row],[N° DP/DA]],"*OF*"),ISNUMBER(Tableau3[[#This Row],[N° DP/DA]])),1,0))</f>
        <v>1</v>
      </c>
      <c r="T2257" s="535">
        <f>IF(Tableau3[[#This Row],[PO TYPE]]="HA/REVENTE","NA",IF(OR(COUNTIF(Tableau3[[#This Row],[Launched O/N]],"*OF*"),ISNUMBER(Tableau3[[#This Row],[Launched O/N]])),1,0))</f>
        <v>0</v>
      </c>
      <c r="U2257" s="536">
        <f>IFERROR((Tableau3[[#This Row],[50%]]*0.5+Tableau3[[#This Row],[50%2]]*0.5),"100%")</f>
        <v>0.5</v>
      </c>
      <c r="V2257" s="795">
        <v>1</v>
      </c>
      <c r="W2257" s="649">
        <v>44813</v>
      </c>
      <c r="X2257" s="537" t="str">
        <f>IFERROR(VLOOKUP(Tableau3[[#This Row],[CONCAT]],Confiés!A$1:AE$9820,30,FALSE),"NA")</f>
        <v>NA</v>
      </c>
      <c r="Y2257" s="538">
        <f t="shared" ref="Y2257:Y2288" si="9">SUMPRODUCT($V2257:$X2257,$V$1:$X$1)/SUMIF($V2257:$X2257,"&lt;&gt;NA",$V$1:$X$1)</f>
        <v>1</v>
      </c>
      <c r="Z2257" s="649">
        <v>44900</v>
      </c>
      <c r="AA2257" s="795">
        <v>0</v>
      </c>
      <c r="AB2257" s="795" t="s">
        <v>68</v>
      </c>
      <c r="AC2257" s="795" t="s">
        <v>68</v>
      </c>
      <c r="AD2257" s="536"/>
      <c r="AE2257" s="535" t="str">
        <f>IFERROR(VLOOKUP(Tableau3[[#This Row],[CONCAT]],'[3]RECHANGES Satair-Stelia'!$A$4:$O$200,15,FALSE),"")</f>
        <v/>
      </c>
      <c r="AF2257" s="919" t="str">
        <f>IFERROR(VLOOKUP(Tableau3[[#This Row],[CONCAT]],'[3]RECHANGES Satair-Stelia'!$A$4:$U$200,16,FALSE),"")</f>
        <v/>
      </c>
      <c r="AG2257" s="53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57" s="530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57" s="530" t="str">
        <f>IFERROR(VLOOKUP(Tableau3[[#This Row],[CONCAT]],'[1]Carnet de commande '!$AW$9:$BE$50813,9,FALSE),"Sous-poste")</f>
        <v>Sous-poste</v>
      </c>
      <c r="AJ2257" s="539" t="str">
        <f>IFERROR(VLOOKUP(Tableau3[[#This Row],[CONCAT]],'[1]Carnet de commande '!$AW$9:$BE$50813,8,FALSE),"Sous-poste")</f>
        <v>Sous-poste</v>
      </c>
      <c r="AK2257" s="863">
        <v>44932</v>
      </c>
      <c r="AL2257" s="530">
        <v>44932</v>
      </c>
      <c r="AM2257" s="530"/>
      <c r="AN2257" s="65" t="s">
        <v>1643</v>
      </c>
      <c r="AO2257" s="649" t="s">
        <v>2982</v>
      </c>
      <c r="AP2257" s="530"/>
      <c r="AQ2257" s="530"/>
      <c r="AR2257" s="540"/>
      <c r="AS2257" s="541">
        <f>IF(OR(Tableau3[[#This Row],[Criticité]]="EXP",Tableau3[[#This Row],[Criticité]]="RTN",Tableau3[[#This Row],[Criticité]]=""),1,0)</f>
        <v>1</v>
      </c>
      <c r="AT2257" s="541" t="e">
        <f>IF(Tableau3[[#This Row],[Delivery Reforecasted]]&lt;&gt;"",IF(WORKDAY.INTL(Tableau3[[#This Row],[Real shipment]],RECHANGES!$AS2337,1)&lt;=Tableau3[[#This Row],[Delivery Reforecasted]],"O","N"),IF(WORKDAY.INTL(Tableau3[[#This Row],[Real shipment]],RECHANGES!$AS2337,1)&lt;=Tableau3[[#This Row],[Requested delivery]],"O","N"))</f>
        <v>#VALUE!</v>
      </c>
      <c r="AU2257" s="542" t="e">
        <f>IF(Tableau3[[#This Row],[Requested delivery]]&lt;&gt;"",IF(WORKDAY.INTL(Tableau3[[#This Row],[Real shipment]],RECHANGES!$AS2337,1)&lt;=Tableau3[[#This Row],[Requested delivery]],"O","N"),IF(WORKDAY.INTL(Tableau3[[#This Row],[Real shipment]],RECHANGES!$AS2337,1)&lt;=Tableau3[[#This Row],[Delivery Reforecasted]],"O","N"))</f>
        <v>#VALUE!</v>
      </c>
      <c r="AV2257" s="541" t="str">
        <f>IF(Tableau3[[#This Row],[Reforecasted shipment]]&gt;=Tableau3[[#This Row],[Real shipment]],"O","N")</f>
        <v>N</v>
      </c>
      <c r="AW2257" s="542" t="e">
        <f>IF(Tableau3[[#This Row],[Real shipment]]&lt;&gt;"",MONTH(Tableau3[[#This Row],[Real shipment]]),"")</f>
        <v>#VALUE!</v>
      </c>
      <c r="AX2257" s="542" t="e">
        <f>IF(Tableau3[[#This Row],[Real shipment]]&lt;&gt;"",YEAR(Tableau3[[#This Row],[Real shipment]]),"")</f>
        <v>#VALUE!</v>
      </c>
      <c r="AY2257" s="542">
        <f>MONTH(Tableau3[[#This Row],[ENTRY DATE]])</f>
        <v>7</v>
      </c>
      <c r="AZ2257" s="542">
        <f>YEAR(Tableau3[[#This Row],[ENTRY DATE]])</f>
        <v>2022</v>
      </c>
      <c r="BA2257" s="531">
        <f>IFERROR(WEEKNUM(Tableau3[[#This Row],[Reforecasted shipment]]),"")</f>
        <v>1</v>
      </c>
      <c r="BB2257" s="531">
        <f>IFERROR(MONTH(Tableau3[[#This Row],[Reforecasted shipment]]),"")</f>
        <v>1</v>
      </c>
      <c r="BC2257" s="531">
        <f>IFERROR(YEAR(Tableau3[[#This Row],[Reforecasted shipment]]),"")</f>
        <v>2023</v>
      </c>
      <c r="BD2257" s="543">
        <f>IFERROR(VLOOKUP(Tableau3[[#This Row],[CUSTOMER PN]],Database!$A$1:$U$80002,13,FALSE),"0")*Tableau3[[#This Row],[QTY]]</f>
        <v>0.47799999999999998</v>
      </c>
      <c r="BE2257" s="543">
        <f>IFERROR(VLOOKUP(Tableau3[[#This Row],[CUSTOMER PN]],Database!$A$1:$U$80002,16,FALSE),"0")*Tableau3[[#This Row],[QTY]]</f>
        <v>1.1088</v>
      </c>
      <c r="BF2257" s="543">
        <f>IFERROR(VLOOKUP(Tableau3[[#This Row],[CUSTOMER PN]],Database!$A$1:$U$80002,19,FALSE),"0")</f>
        <v>0.1108</v>
      </c>
      <c r="BG2257" s="543">
        <f>Tableau3[[#This Row],[MANUF]]+Tableau3[[#This Row],[CONTRÔLE/TEST]]</f>
        <v>1.2196</v>
      </c>
      <c r="BH2257" s="543" t="str">
        <f>IFERROR(VLOOKUP(Tableau3[[#This Row],[CUSTOMER PN]],Database!$A$1:$U$80002,9,FALSE),"NA")</f>
        <v>NA</v>
      </c>
      <c r="BI2257" s="531"/>
      <c r="BJ2257" s="543"/>
      <c r="BK2257" s="544"/>
    </row>
    <row r="2258" spans="1:63" x14ac:dyDescent="0.25">
      <c r="A2258" s="529" t="str">
        <f>CONCATENATE(Tableau3[[#This Row],[CUSTOMER ORDER]],Tableau3[[#This Row],[ITEM]])</f>
        <v>2885490310_5</v>
      </c>
      <c r="B2258" s="530">
        <v>44750</v>
      </c>
      <c r="C2258" s="530" t="str">
        <f>IFERROR(VLOOKUP(Tableau3[[#This Row],[CUSTOMER PN]],Database!$A$1:$U$80002,3,FALSE),"")</f>
        <v>FABRICATION</v>
      </c>
      <c r="D2258" s="531" t="str">
        <f>IFERROR(VLOOKUP(Tableau3[[#This Row],[CUSTOMER PN]],Database!$A$1:$U$8066,20,FALSE),"TBD")</f>
        <v>SATAIR</v>
      </c>
      <c r="E2258" s="531" t="str">
        <f>IFERROR(VLOOKUP(Tableau3[[#This Row],[CUSTOMER PN]],Database!$A$1:$U$80002,2,FALSE),"")</f>
        <v>BUNDLE</v>
      </c>
      <c r="F2258" s="667">
        <v>28854903</v>
      </c>
      <c r="G2258" s="531" t="str">
        <f>IFERROR(VLOOKUP(Tableau3[[#This Row],[CONCAT]],'[1]Carnet de commande '!$AW$4:$AX$8553,2,FALSE),"NON-SPARES")</f>
        <v>NON-SPARES</v>
      </c>
      <c r="H2258" s="691" t="s">
        <v>4735</v>
      </c>
      <c r="I2258" s="533">
        <v>1</v>
      </c>
      <c r="J2258" s="534" t="s">
        <v>66</v>
      </c>
      <c r="K2258" s="713" t="s">
        <v>2995</v>
      </c>
      <c r="L2258" s="743" t="str">
        <f>IFERROR(VLOOKUP(Tableau3[[#This Row],[CUSTOMER PN]],Database!A$2:V$3058,21,FALSE),"")</f>
        <v>IS0059303M</v>
      </c>
      <c r="M2258" s="532" t="str">
        <f>IFERROR(IF(Tableau3[[#This Row],[PO TYPE]]="HA/REVENTE","NA",VLOOKUP(Tableau3[[#This Row],[CONCAT]],[2]Commandes!$A$1:$T$1073,20,FALSE)),"NON PRESENT INDUS")</f>
        <v>Terminé</v>
      </c>
      <c r="N2258" s="532">
        <v>48842</v>
      </c>
      <c r="O2258" s="532" t="str">
        <f>IF(Tableau3[[#This Row],[PO TYPE]]="HA/REVENTE","NA","")</f>
        <v/>
      </c>
      <c r="P2258" s="532">
        <v>0</v>
      </c>
      <c r="Q2258" s="775" t="str">
        <f>IF(Tableau3[[#This Row],[PO TYPE]]="HA/REVENTE","NA","")</f>
        <v/>
      </c>
      <c r="R2258" s="743" t="str">
        <f>IF(Tableau3[[#This Row],[PO TYPE]]="HA/REVENTE","NA","")</f>
        <v/>
      </c>
      <c r="S2258" s="535">
        <f>IF(Tableau3[[#This Row],[PO TYPE]]="HA/REVENTE","NA",IF(OR(COUNTIF(Tableau3[[#This Row],[N° DP/DA]],"*OF*"),ISNUMBER(Tableau3[[#This Row],[N° DP/DA]])),1,0))</f>
        <v>1</v>
      </c>
      <c r="T2258" s="535">
        <f>IF(Tableau3[[#This Row],[PO TYPE]]="HA/REVENTE","NA",IF(OR(COUNTIF(Tableau3[[#This Row],[Launched O/N]],"*OF*"),ISNUMBER(Tableau3[[#This Row],[Launched O/N]])),1,0))</f>
        <v>0</v>
      </c>
      <c r="U2258" s="536">
        <f>IFERROR((Tableau3[[#This Row],[50%]]*0.5+Tableau3[[#This Row],[50%2]]*0.5),"100%")</f>
        <v>0.5</v>
      </c>
      <c r="V2258" s="795">
        <v>1</v>
      </c>
      <c r="W2258" s="649">
        <v>44813</v>
      </c>
      <c r="X2258" s="537" t="str">
        <f>IFERROR(VLOOKUP(Tableau3[[#This Row],[CONCAT]],Confiés!A$1:AE$9820,30,FALSE),"NA")</f>
        <v>NA</v>
      </c>
      <c r="Y2258" s="538">
        <f t="shared" si="9"/>
        <v>1</v>
      </c>
      <c r="Z2258" s="649">
        <v>44900</v>
      </c>
      <c r="AA2258" s="795">
        <v>0</v>
      </c>
      <c r="AB2258" s="795" t="s">
        <v>68</v>
      </c>
      <c r="AC2258" s="795" t="s">
        <v>68</v>
      </c>
      <c r="AD2258" s="536"/>
      <c r="AE2258" s="535" t="str">
        <f>IFERROR(VLOOKUP(Tableau3[[#This Row],[CONCAT]],'[3]RECHANGES Satair-Stelia'!$A$4:$O$200,15,FALSE),"")</f>
        <v/>
      </c>
      <c r="AF2258" s="919" t="str">
        <f>IFERROR(VLOOKUP(Tableau3[[#This Row],[CONCAT]],'[3]RECHANGES Satair-Stelia'!$A$4:$U$200,16,FALSE),"")</f>
        <v/>
      </c>
      <c r="AG2258" s="53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58" s="530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58" s="530" t="str">
        <f>IFERROR(VLOOKUP(Tableau3[[#This Row],[CONCAT]],'[1]Carnet de commande '!$AW$9:$BE$50813,9,FALSE),"Sous-poste")</f>
        <v>Sous-poste</v>
      </c>
      <c r="AJ2258" s="539" t="str">
        <f>IFERROR(VLOOKUP(Tableau3[[#This Row],[CONCAT]],'[1]Carnet de commande '!$AW$9:$BE$50813,8,FALSE),"Sous-poste")</f>
        <v>Sous-poste</v>
      </c>
      <c r="AK2258" s="863">
        <v>44932</v>
      </c>
      <c r="AL2258" s="530">
        <v>44932</v>
      </c>
      <c r="AM2258" s="530"/>
      <c r="AN2258" s="65" t="s">
        <v>1643</v>
      </c>
      <c r="AO2258" s="649" t="s">
        <v>2982</v>
      </c>
      <c r="AP2258" s="530"/>
      <c r="AQ2258" s="530"/>
      <c r="AR2258" s="540"/>
      <c r="AS2258" s="541">
        <f>IF(OR(Tableau3[[#This Row],[Criticité]]="EXP",Tableau3[[#This Row],[Criticité]]="RTN",Tableau3[[#This Row],[Criticité]]=""),1,0)</f>
        <v>1</v>
      </c>
      <c r="AT2258" s="541" t="e">
        <f>IF(Tableau3[[#This Row],[Delivery Reforecasted]]&lt;&gt;"",IF(WORKDAY.INTL(Tableau3[[#This Row],[Real shipment]],RECHANGES!$AS2338,1)&lt;=Tableau3[[#This Row],[Delivery Reforecasted]],"O","N"),IF(WORKDAY.INTL(Tableau3[[#This Row],[Real shipment]],RECHANGES!$AS2338,1)&lt;=Tableau3[[#This Row],[Requested delivery]],"O","N"))</f>
        <v>#VALUE!</v>
      </c>
      <c r="AU2258" s="542" t="e">
        <f>IF(Tableau3[[#This Row],[Requested delivery]]&lt;&gt;"",IF(WORKDAY.INTL(Tableau3[[#This Row],[Real shipment]],RECHANGES!$AS2338,1)&lt;=Tableau3[[#This Row],[Requested delivery]],"O","N"),IF(WORKDAY.INTL(Tableau3[[#This Row],[Real shipment]],RECHANGES!$AS2338,1)&lt;=Tableau3[[#This Row],[Delivery Reforecasted]],"O","N"))</f>
        <v>#VALUE!</v>
      </c>
      <c r="AV2258" s="541" t="str">
        <f>IF(Tableau3[[#This Row],[Reforecasted shipment]]&gt;=Tableau3[[#This Row],[Real shipment]],"O","N")</f>
        <v>N</v>
      </c>
      <c r="AW2258" s="542" t="e">
        <f>IF(Tableau3[[#This Row],[Real shipment]]&lt;&gt;"",MONTH(Tableau3[[#This Row],[Real shipment]]),"")</f>
        <v>#VALUE!</v>
      </c>
      <c r="AX2258" s="542" t="e">
        <f>IF(Tableau3[[#This Row],[Real shipment]]&lt;&gt;"",YEAR(Tableau3[[#This Row],[Real shipment]]),"")</f>
        <v>#VALUE!</v>
      </c>
      <c r="AY2258" s="542">
        <f>MONTH(Tableau3[[#This Row],[ENTRY DATE]])</f>
        <v>7</v>
      </c>
      <c r="AZ2258" s="542">
        <f>YEAR(Tableau3[[#This Row],[ENTRY DATE]])</f>
        <v>2022</v>
      </c>
      <c r="BA2258" s="531">
        <f>IFERROR(WEEKNUM(Tableau3[[#This Row],[Reforecasted shipment]]),"")</f>
        <v>1</v>
      </c>
      <c r="BB2258" s="531">
        <f>IFERROR(MONTH(Tableau3[[#This Row],[Reforecasted shipment]]),"")</f>
        <v>1</v>
      </c>
      <c r="BC2258" s="531">
        <f>IFERROR(YEAR(Tableau3[[#This Row],[Reforecasted shipment]]),"")</f>
        <v>2023</v>
      </c>
      <c r="BD2258" s="543">
        <f>IFERROR(VLOOKUP(Tableau3[[#This Row],[CUSTOMER PN]],Database!$A$1:$U$80002,13,FALSE),"0")*Tableau3[[#This Row],[QTY]]</f>
        <v>0.47799999999999998</v>
      </c>
      <c r="BE2258" s="543">
        <f>IFERROR(VLOOKUP(Tableau3[[#This Row],[CUSTOMER PN]],Database!$A$1:$U$80002,16,FALSE),"0")*Tableau3[[#This Row],[QTY]]</f>
        <v>1.1088</v>
      </c>
      <c r="BF2258" s="543">
        <f>IFERROR(VLOOKUP(Tableau3[[#This Row],[CUSTOMER PN]],Database!$A$1:$U$80002,19,FALSE),"0")</f>
        <v>0.1108</v>
      </c>
      <c r="BG2258" s="543">
        <f>Tableau3[[#This Row],[MANUF]]+Tableau3[[#This Row],[CONTRÔLE/TEST]]</f>
        <v>1.2196</v>
      </c>
      <c r="BH2258" s="543" t="str">
        <f>IFERROR(VLOOKUP(Tableau3[[#This Row],[CUSTOMER PN]],Database!$A$1:$U$80002,9,FALSE),"NA")</f>
        <v>NA</v>
      </c>
      <c r="BI2258" s="531"/>
      <c r="BJ2258" s="543"/>
      <c r="BK2258" s="544"/>
    </row>
    <row r="2259" spans="1:63" x14ac:dyDescent="0.25">
      <c r="A2259" s="547" t="str">
        <f>CONCATENATE(Tableau3[[#This Row],[CUSTOMER ORDER]],Tableau3[[#This Row],[ITEM]])</f>
        <v>2886583710</v>
      </c>
      <c r="B2259" s="548">
        <v>44763</v>
      </c>
      <c r="C2259" s="548" t="str">
        <f>IFERROR(VLOOKUP(Tableau3[[#This Row],[CUSTOMER PN]],Database!$A$1:$U$80002,3,FALSE),"")</f>
        <v>FABRICATION</v>
      </c>
      <c r="D2259" s="549" t="str">
        <f>IFERROR(VLOOKUP(Tableau3[[#This Row],[CUSTOMER PN]],Database!$A$1:$U$8066,20,FALSE),"TBD")</f>
        <v>SATAIR</v>
      </c>
      <c r="E2259" s="549" t="str">
        <f>IFERROR(VLOOKUP(Tableau3[[#This Row],[CUSTOMER PN]],Database!$A$1:$U$80002,2,FALSE),"")</f>
        <v>BUNDLE</v>
      </c>
      <c r="F2259" s="679">
        <v>28865837</v>
      </c>
      <c r="G2259" s="549" t="str">
        <f>IFERROR(VLOOKUP(Tableau3[[#This Row],[CONCAT]],'[1]Carnet de commande '!$AW$4:$AX$8553,2,FALSE),"NON-SPARES")</f>
        <v>181653</v>
      </c>
      <c r="H2259" s="702">
        <v>10</v>
      </c>
      <c r="I2259" s="550">
        <v>1</v>
      </c>
      <c r="J2259" s="551" t="s">
        <v>66</v>
      </c>
      <c r="K2259" s="724" t="s">
        <v>1923</v>
      </c>
      <c r="L2259" s="754" t="str">
        <f>IFERROR(VLOOKUP(Tableau3[[#This Row],[CUSTOMER PN]],Database!A$2:V$3058,21,FALSE),"")</f>
        <v>IS0063329M</v>
      </c>
      <c r="M2259" s="552" t="str">
        <f>IFERROR(IF(Tableau3[[#This Row],[PO TYPE]]="HA/REVENTE","NA",VLOOKUP(Tableau3[[#This Row],[CONCAT]],[2]Commandes!$A$1:$T$1073,20,FALSE)),"NON PRESENT INDUS")</f>
        <v>En cours</v>
      </c>
      <c r="N2259" s="552">
        <v>48842</v>
      </c>
      <c r="O2259" s="552" t="str">
        <f>IF(Tableau3[[#This Row],[PO TYPE]]="HA/REVENTE","NA","")</f>
        <v/>
      </c>
      <c r="P2259" s="552">
        <v>0</v>
      </c>
      <c r="Q2259" s="784" t="str">
        <f>IF(Tableau3[[#This Row],[PO TYPE]]="HA/REVENTE","NA","")</f>
        <v/>
      </c>
      <c r="R2259" s="754" t="str">
        <f>IF(Tableau3[[#This Row],[PO TYPE]]="HA/REVENTE","NA","")</f>
        <v/>
      </c>
      <c r="S2259" s="553">
        <f>IF(Tableau3[[#This Row],[PO TYPE]]="HA/REVENTE","NA",IF(OR(COUNTIF(Tableau3[[#This Row],[N° DP/DA]],"*OF*"),ISNUMBER(Tableau3[[#This Row],[N° DP/DA]])),1,0))</f>
        <v>1</v>
      </c>
      <c r="T2259" s="553">
        <f>IF(Tableau3[[#This Row],[PO TYPE]]="HA/REVENTE","NA",IF(OR(COUNTIF(Tableau3[[#This Row],[Launched O/N]],"*OF*"),ISNUMBER(Tableau3[[#This Row],[Launched O/N]])),1,0))</f>
        <v>0</v>
      </c>
      <c r="U2259" s="554">
        <f>IFERROR((Tableau3[[#This Row],[50%]]*0.5+Tableau3[[#This Row],[50%2]]*0.5),"100%")</f>
        <v>0.5</v>
      </c>
      <c r="V2259" s="806">
        <v>0</v>
      </c>
      <c r="W2259" s="660" t="s">
        <v>181</v>
      </c>
      <c r="X2259" s="555" t="str">
        <f>IFERROR(VLOOKUP(Tableau3[[#This Row],[CONCAT]],Confiés!A$1:AE$9820,30,FALSE),"NA")</f>
        <v>NA</v>
      </c>
      <c r="Y2259" s="556">
        <f t="shared" si="9"/>
        <v>0</v>
      </c>
      <c r="Z2259" s="660">
        <v>44900</v>
      </c>
      <c r="AA2259" s="806">
        <v>0</v>
      </c>
      <c r="AB2259" s="806" t="s">
        <v>68</v>
      </c>
      <c r="AC2259" s="806" t="s">
        <v>68</v>
      </c>
      <c r="AD2259" s="554"/>
      <c r="AE2259" s="553" t="str">
        <f>IFERROR(VLOOKUP(Tableau3[[#This Row],[CONCAT]],'[3]RECHANGES Satair-Stelia'!$A$4:$O$200,15,FALSE),"")</f>
        <v/>
      </c>
      <c r="AF2259" s="915" t="str">
        <f>IFERROR(VLOOKUP(Tableau3[[#This Row],[CONCAT]],'[3]RECHANGES Satair-Stelia'!$A$4:$U$200,16,FALSE),"")</f>
        <v/>
      </c>
      <c r="AG2259" s="55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59" s="54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59" s="548" t="str">
        <f>IFERROR(VLOOKUP(Tableau3[[#This Row],[CONCAT]],'[1]Carnet de commande '!$AW$9:$BE$50813,9,FALSE),"Sous-poste")</f>
        <v/>
      </c>
      <c r="AJ2259" s="557" t="str">
        <f>IFERROR(VLOOKUP(Tableau3[[#This Row],[CONCAT]],'[1]Carnet de commande '!$AW$9:$BE$50813,8,FALSE),"Sous-poste")</f>
        <v/>
      </c>
      <c r="AK2259" s="874">
        <v>44932</v>
      </c>
      <c r="AL2259" s="548">
        <v>44932</v>
      </c>
      <c r="AM2259" s="548"/>
      <c r="AN2259" s="548" t="s">
        <v>1643</v>
      </c>
      <c r="AO2259" s="660" t="s">
        <v>2982</v>
      </c>
      <c r="AP2259" s="548"/>
      <c r="AQ2259" s="548"/>
      <c r="AR2259" s="558"/>
      <c r="AS2259" s="559">
        <f>IF(OR(Tableau3[[#This Row],[Criticité]]="EXP",Tableau3[[#This Row],[Criticité]]="RTN",Tableau3[[#This Row],[Criticité]]=""),1,0)</f>
        <v>1</v>
      </c>
      <c r="AT2259" s="559" t="e">
        <f>IF(Tableau3[[#This Row],[Delivery Reforecasted]]&lt;&gt;"",IF(WORKDAY.INTL(Tableau3[[#This Row],[Real shipment]],RECHANGES!$AS2363,1)&lt;=Tableau3[[#This Row],[Delivery Reforecasted]],"O","N"),IF(WORKDAY.INTL(Tableau3[[#This Row],[Real shipment]],RECHANGES!$AS2363,1)&lt;=Tableau3[[#This Row],[Requested delivery]],"O","N"))</f>
        <v>#VALUE!</v>
      </c>
      <c r="AU2259" s="560" t="e">
        <f>IF(Tableau3[[#This Row],[Requested delivery]]&lt;&gt;"",IF(WORKDAY.INTL(Tableau3[[#This Row],[Real shipment]],RECHANGES!$AS2363,1)&lt;=Tableau3[[#This Row],[Requested delivery]],"O","N"),IF(WORKDAY.INTL(Tableau3[[#This Row],[Real shipment]],RECHANGES!$AS2363,1)&lt;=Tableau3[[#This Row],[Delivery Reforecasted]],"O","N"))</f>
        <v>#VALUE!</v>
      </c>
      <c r="AV2259" s="559" t="str">
        <f>IF(Tableau3[[#This Row],[Reforecasted shipment]]&gt;=Tableau3[[#This Row],[Real shipment]],"O","N")</f>
        <v>N</v>
      </c>
      <c r="AW2259" s="560" t="str">
        <f>IF(Tableau3[[#This Row],[Real shipment]]&lt;&gt;"",MONTH(Tableau3[[#This Row],[Real shipment]]),"")</f>
        <v/>
      </c>
      <c r="AX2259" s="560" t="str">
        <f>IF(Tableau3[[#This Row],[Real shipment]]&lt;&gt;"",YEAR(Tableau3[[#This Row],[Real shipment]]),"")</f>
        <v/>
      </c>
      <c r="AY2259" s="560">
        <f>MONTH(Tableau3[[#This Row],[ENTRY DATE]])</f>
        <v>7</v>
      </c>
      <c r="AZ2259" s="560">
        <f>YEAR(Tableau3[[#This Row],[ENTRY DATE]])</f>
        <v>2022</v>
      </c>
      <c r="BA2259" s="549">
        <f>IFERROR(WEEKNUM(Tableau3[[#This Row],[Reforecasted shipment]]),"")</f>
        <v>1</v>
      </c>
      <c r="BB2259" s="549">
        <f>IFERROR(MONTH(Tableau3[[#This Row],[Reforecasted shipment]]),"")</f>
        <v>1</v>
      </c>
      <c r="BC2259" s="549">
        <f>IFERROR(YEAR(Tableau3[[#This Row],[Reforecasted shipment]]),"")</f>
        <v>2023</v>
      </c>
      <c r="BD2259" s="561">
        <f>IFERROR(VLOOKUP(Tableau3[[#This Row],[CUSTOMER PN]],Database!$A$1:$U$80002,13,FALSE),"0")*Tableau3[[#This Row],[QTY]]</f>
        <v>7.0599999999999996E-2</v>
      </c>
      <c r="BE2259" s="561">
        <f>IFERROR(VLOOKUP(Tableau3[[#This Row],[CUSTOMER PN]],Database!$A$1:$U$80002,16,FALSE),"0")*Tableau3[[#This Row],[QTY]]</f>
        <v>3.2027000000000001</v>
      </c>
      <c r="BF2259" s="561">
        <f>IFERROR(VLOOKUP(Tableau3[[#This Row],[CUSTOMER PN]],Database!$A$1:$U$80002,19,FALSE),"0")</f>
        <v>0.32019999999999998</v>
      </c>
      <c r="BG2259" s="561">
        <f>Tableau3[[#This Row],[MANUF]]+Tableau3[[#This Row],[CONTRÔLE/TEST]]</f>
        <v>3.5228999999999999</v>
      </c>
      <c r="BH2259" s="561" t="str">
        <f>IFERROR(VLOOKUP(Tableau3[[#This Row],[CUSTOMER PN]],Database!$A$1:$U$80002,9,FALSE),"NA")</f>
        <v>COL</v>
      </c>
      <c r="BI2259" s="549"/>
      <c r="BJ2259" s="561"/>
      <c r="BK2259" s="562"/>
    </row>
    <row r="2260" spans="1:63" x14ac:dyDescent="0.25">
      <c r="A2260" s="547" t="str">
        <f>CONCATENATE(Tableau3[[#This Row],[CUSTOMER ORDER]],Tableau3[[#This Row],[ITEM]])</f>
        <v>2886583710_1</v>
      </c>
      <c r="B2260" s="548">
        <v>44763</v>
      </c>
      <c r="C2260" s="548" t="str">
        <f>IFERROR(VLOOKUP(Tableau3[[#This Row],[CUSTOMER PN]],Database!$A$1:$U$80002,3,FALSE),"")</f>
        <v>FABRICATION</v>
      </c>
      <c r="D2260" s="549" t="str">
        <f>IFERROR(VLOOKUP(Tableau3[[#This Row],[CUSTOMER PN]],Database!$A$1:$U$8066,20,FALSE),"TBD")</f>
        <v>SATAIR</v>
      </c>
      <c r="E2260" s="549" t="str">
        <f>IFERROR(VLOOKUP(Tableau3[[#This Row],[CUSTOMER PN]],Database!$A$1:$U$80002,2,FALSE),"")</f>
        <v>BUNDLE</v>
      </c>
      <c r="F2260" s="679">
        <v>28865837</v>
      </c>
      <c r="G2260" s="549" t="str">
        <f>IFERROR(VLOOKUP(Tableau3[[#This Row],[CONCAT]],'[1]Carnet de commande '!$AW$4:$AX$8553,2,FALSE),"NON-SPARES")</f>
        <v>NON-SPARES</v>
      </c>
      <c r="H2260" s="702" t="s">
        <v>4731</v>
      </c>
      <c r="I2260" s="550">
        <v>1</v>
      </c>
      <c r="J2260" s="551" t="s">
        <v>66</v>
      </c>
      <c r="K2260" s="724" t="s">
        <v>1923</v>
      </c>
      <c r="L2260" s="754" t="str">
        <f>IFERROR(VLOOKUP(Tableau3[[#This Row],[CUSTOMER PN]],Database!A$2:V$3058,21,FALSE),"")</f>
        <v>IS0063329M</v>
      </c>
      <c r="M2260" s="552" t="str">
        <f>IFERROR(IF(Tableau3[[#This Row],[PO TYPE]]="HA/REVENTE","NA",VLOOKUP(Tableau3[[#This Row],[CONCAT]],[2]Commandes!$A$1:$T$1073,20,FALSE)),"NON PRESENT INDUS")</f>
        <v>En cours</v>
      </c>
      <c r="N2260" s="552">
        <v>48842</v>
      </c>
      <c r="O2260" s="552" t="str">
        <f>IF(Tableau3[[#This Row],[PO TYPE]]="HA/REVENTE","NA","")</f>
        <v/>
      </c>
      <c r="P2260" s="552">
        <v>0</v>
      </c>
      <c r="Q2260" s="784" t="str">
        <f>IF(Tableau3[[#This Row],[PO TYPE]]="HA/REVENTE","NA","")</f>
        <v/>
      </c>
      <c r="R2260" s="754" t="str">
        <f>IF(Tableau3[[#This Row],[PO TYPE]]="HA/REVENTE","NA","")</f>
        <v/>
      </c>
      <c r="S2260" s="553">
        <f>IF(Tableau3[[#This Row],[PO TYPE]]="HA/REVENTE","NA",IF(OR(COUNTIF(Tableau3[[#This Row],[N° DP/DA]],"*OF*"),ISNUMBER(Tableau3[[#This Row],[N° DP/DA]])),1,0))</f>
        <v>1</v>
      </c>
      <c r="T2260" s="553">
        <f>IF(Tableau3[[#This Row],[PO TYPE]]="HA/REVENTE","NA",IF(OR(COUNTIF(Tableau3[[#This Row],[Launched O/N]],"*OF*"),ISNUMBER(Tableau3[[#This Row],[Launched O/N]])),1,0))</f>
        <v>0</v>
      </c>
      <c r="U2260" s="554">
        <f>IFERROR((Tableau3[[#This Row],[50%]]*0.5+Tableau3[[#This Row],[50%2]]*0.5),"100%")</f>
        <v>0.5</v>
      </c>
      <c r="V2260" s="806">
        <v>0</v>
      </c>
      <c r="W2260" s="660" t="s">
        <v>181</v>
      </c>
      <c r="X2260" s="555" t="str">
        <f>IFERROR(VLOOKUP(Tableau3[[#This Row],[CONCAT]],Confiés!A$1:AE$9820,30,FALSE),"NA")</f>
        <v>NA</v>
      </c>
      <c r="Y2260" s="556">
        <f t="shared" si="9"/>
        <v>0</v>
      </c>
      <c r="Z2260" s="660">
        <v>44900</v>
      </c>
      <c r="AA2260" s="806">
        <v>0</v>
      </c>
      <c r="AB2260" s="806" t="s">
        <v>68</v>
      </c>
      <c r="AC2260" s="806" t="s">
        <v>68</v>
      </c>
      <c r="AD2260" s="554"/>
      <c r="AE2260" s="553" t="str">
        <f>IFERROR(VLOOKUP(Tableau3[[#This Row],[CONCAT]],'[3]RECHANGES Satair-Stelia'!$A$4:$O$200,15,FALSE),"")</f>
        <v/>
      </c>
      <c r="AF2260" s="915" t="str">
        <f>IFERROR(VLOOKUP(Tableau3[[#This Row],[CONCAT]],'[3]RECHANGES Satair-Stelia'!$A$4:$U$200,16,FALSE),"")</f>
        <v/>
      </c>
      <c r="AG2260" s="55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60" s="54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60" s="548" t="str">
        <f>IFERROR(VLOOKUP(Tableau3[[#This Row],[CONCAT]],'[1]Carnet de commande '!$AW$9:$BE$50813,9,FALSE),"Sous-poste")</f>
        <v>Sous-poste</v>
      </c>
      <c r="AJ2260" s="557" t="str">
        <f>IFERROR(VLOOKUP(Tableau3[[#This Row],[CONCAT]],'[1]Carnet de commande '!$AW$9:$BE$50813,8,FALSE),"Sous-poste")</f>
        <v>Sous-poste</v>
      </c>
      <c r="AK2260" s="874">
        <v>44932</v>
      </c>
      <c r="AL2260" s="548">
        <v>44932</v>
      </c>
      <c r="AM2260" s="548"/>
      <c r="AN2260" s="548" t="s">
        <v>1643</v>
      </c>
      <c r="AO2260" s="660" t="s">
        <v>2982</v>
      </c>
      <c r="AP2260" s="548"/>
      <c r="AQ2260" s="548"/>
      <c r="AR2260" s="558"/>
      <c r="AS2260" s="559">
        <f>IF(OR(Tableau3[[#This Row],[Criticité]]="EXP",Tableau3[[#This Row],[Criticité]]="RTN",Tableau3[[#This Row],[Criticité]]=""),1,0)</f>
        <v>1</v>
      </c>
      <c r="AT2260" s="559" t="e">
        <f>IF(Tableau3[[#This Row],[Delivery Reforecasted]]&lt;&gt;"",IF(WORKDAY.INTL(Tableau3[[#This Row],[Real shipment]],RECHANGES!$AS2364,1)&lt;=Tableau3[[#This Row],[Delivery Reforecasted]],"O","N"),IF(WORKDAY.INTL(Tableau3[[#This Row],[Real shipment]],RECHANGES!$AS2364,1)&lt;=Tableau3[[#This Row],[Requested delivery]],"O","N"))</f>
        <v>#VALUE!</v>
      </c>
      <c r="AU2260" s="560" t="e">
        <f>IF(Tableau3[[#This Row],[Requested delivery]]&lt;&gt;"",IF(WORKDAY.INTL(Tableau3[[#This Row],[Real shipment]],RECHANGES!$AS2364,1)&lt;=Tableau3[[#This Row],[Requested delivery]],"O","N"),IF(WORKDAY.INTL(Tableau3[[#This Row],[Real shipment]],RECHANGES!$AS2364,1)&lt;=Tableau3[[#This Row],[Delivery Reforecasted]],"O","N"))</f>
        <v>#VALUE!</v>
      </c>
      <c r="AV2260" s="559" t="str">
        <f>IF(Tableau3[[#This Row],[Reforecasted shipment]]&gt;=Tableau3[[#This Row],[Real shipment]],"O","N")</f>
        <v>N</v>
      </c>
      <c r="AW2260" s="560" t="e">
        <f>IF(Tableau3[[#This Row],[Real shipment]]&lt;&gt;"",MONTH(Tableau3[[#This Row],[Real shipment]]),"")</f>
        <v>#VALUE!</v>
      </c>
      <c r="AX2260" s="560" t="e">
        <f>IF(Tableau3[[#This Row],[Real shipment]]&lt;&gt;"",YEAR(Tableau3[[#This Row],[Real shipment]]),"")</f>
        <v>#VALUE!</v>
      </c>
      <c r="AY2260" s="560">
        <f>MONTH(Tableau3[[#This Row],[ENTRY DATE]])</f>
        <v>7</v>
      </c>
      <c r="AZ2260" s="560">
        <f>YEAR(Tableau3[[#This Row],[ENTRY DATE]])</f>
        <v>2022</v>
      </c>
      <c r="BA2260" s="549">
        <f>IFERROR(WEEKNUM(Tableau3[[#This Row],[Reforecasted shipment]]),"")</f>
        <v>1</v>
      </c>
      <c r="BB2260" s="549">
        <f>IFERROR(MONTH(Tableau3[[#This Row],[Reforecasted shipment]]),"")</f>
        <v>1</v>
      </c>
      <c r="BC2260" s="549">
        <f>IFERROR(YEAR(Tableau3[[#This Row],[Reforecasted shipment]]),"")</f>
        <v>2023</v>
      </c>
      <c r="BD2260" s="561">
        <f>IFERROR(VLOOKUP(Tableau3[[#This Row],[CUSTOMER PN]],Database!$A$1:$U$80002,13,FALSE),"0")*Tableau3[[#This Row],[QTY]]</f>
        <v>7.0599999999999996E-2</v>
      </c>
      <c r="BE2260" s="561">
        <f>IFERROR(VLOOKUP(Tableau3[[#This Row],[CUSTOMER PN]],Database!$A$1:$U$80002,16,FALSE),"0")*Tableau3[[#This Row],[QTY]]</f>
        <v>3.2027000000000001</v>
      </c>
      <c r="BF2260" s="561">
        <f>IFERROR(VLOOKUP(Tableau3[[#This Row],[CUSTOMER PN]],Database!$A$1:$U$80002,19,FALSE),"0")</f>
        <v>0.32019999999999998</v>
      </c>
      <c r="BG2260" s="561">
        <f>Tableau3[[#This Row],[MANUF]]+Tableau3[[#This Row],[CONTRÔLE/TEST]]</f>
        <v>3.5228999999999999</v>
      </c>
      <c r="BH2260" s="561" t="str">
        <f>IFERROR(VLOOKUP(Tableau3[[#This Row],[CUSTOMER PN]],Database!$A$1:$U$80002,9,FALSE),"NA")</f>
        <v>COL</v>
      </c>
      <c r="BI2260" s="549"/>
      <c r="BJ2260" s="561"/>
      <c r="BK2260" s="562"/>
    </row>
    <row r="2261" spans="1:63" x14ac:dyDescent="0.25">
      <c r="A2261" s="547" t="str">
        <f>CONCATENATE(Tableau3[[#This Row],[CUSTOMER ORDER]],Tableau3[[#This Row],[ITEM]])</f>
        <v>2886583710_2</v>
      </c>
      <c r="B2261" s="548">
        <v>44763</v>
      </c>
      <c r="C2261" s="548" t="str">
        <f>IFERROR(VLOOKUP(Tableau3[[#This Row],[CUSTOMER PN]],Database!$A$1:$U$80002,3,FALSE),"")</f>
        <v>FABRICATION</v>
      </c>
      <c r="D2261" s="549" t="str">
        <f>IFERROR(VLOOKUP(Tableau3[[#This Row],[CUSTOMER PN]],Database!$A$1:$U$8066,20,FALSE),"TBD")</f>
        <v>SATAIR</v>
      </c>
      <c r="E2261" s="549" t="str">
        <f>IFERROR(VLOOKUP(Tableau3[[#This Row],[CUSTOMER PN]],Database!$A$1:$U$80002,2,FALSE),"")</f>
        <v>BUNDLE</v>
      </c>
      <c r="F2261" s="679">
        <v>28865837</v>
      </c>
      <c r="G2261" s="549" t="str">
        <f>IFERROR(VLOOKUP(Tableau3[[#This Row],[CONCAT]],'[1]Carnet de commande '!$AW$4:$AX$8553,2,FALSE),"NON-SPARES")</f>
        <v>NON-SPARES</v>
      </c>
      <c r="H2261" s="702" t="s">
        <v>4732</v>
      </c>
      <c r="I2261" s="550">
        <v>1</v>
      </c>
      <c r="J2261" s="551" t="s">
        <v>66</v>
      </c>
      <c r="K2261" s="724" t="s">
        <v>1923</v>
      </c>
      <c r="L2261" s="754" t="str">
        <f>IFERROR(VLOOKUP(Tableau3[[#This Row],[CUSTOMER PN]],Database!A$2:V$3058,21,FALSE),"")</f>
        <v>IS0063329M</v>
      </c>
      <c r="M2261" s="552" t="str">
        <f>IFERROR(IF(Tableau3[[#This Row],[PO TYPE]]="HA/REVENTE","NA",VLOOKUP(Tableau3[[#This Row],[CONCAT]],[2]Commandes!$A$1:$T$1073,20,FALSE)),"NON PRESENT INDUS")</f>
        <v>En cours</v>
      </c>
      <c r="N2261" s="552">
        <v>48842</v>
      </c>
      <c r="O2261" s="552" t="str">
        <f>IF(Tableau3[[#This Row],[PO TYPE]]="HA/REVENTE","NA","")</f>
        <v/>
      </c>
      <c r="P2261" s="552">
        <v>0</v>
      </c>
      <c r="Q2261" s="784" t="str">
        <f>IF(Tableau3[[#This Row],[PO TYPE]]="HA/REVENTE","NA","")</f>
        <v/>
      </c>
      <c r="R2261" s="754" t="str">
        <f>IF(Tableau3[[#This Row],[PO TYPE]]="HA/REVENTE","NA","")</f>
        <v/>
      </c>
      <c r="S2261" s="553">
        <f>IF(Tableau3[[#This Row],[PO TYPE]]="HA/REVENTE","NA",IF(OR(COUNTIF(Tableau3[[#This Row],[N° DP/DA]],"*OF*"),ISNUMBER(Tableau3[[#This Row],[N° DP/DA]])),1,0))</f>
        <v>1</v>
      </c>
      <c r="T2261" s="553">
        <f>IF(Tableau3[[#This Row],[PO TYPE]]="HA/REVENTE","NA",IF(OR(COUNTIF(Tableau3[[#This Row],[Launched O/N]],"*OF*"),ISNUMBER(Tableau3[[#This Row],[Launched O/N]])),1,0))</f>
        <v>0</v>
      </c>
      <c r="U2261" s="554">
        <f>IFERROR((Tableau3[[#This Row],[50%]]*0.5+Tableau3[[#This Row],[50%2]]*0.5),"100%")</f>
        <v>0.5</v>
      </c>
      <c r="V2261" s="806">
        <v>0</v>
      </c>
      <c r="W2261" s="660" t="s">
        <v>181</v>
      </c>
      <c r="X2261" s="555" t="str">
        <f>IFERROR(VLOOKUP(Tableau3[[#This Row],[CONCAT]],Confiés!A$1:AE$9820,30,FALSE),"NA")</f>
        <v>NA</v>
      </c>
      <c r="Y2261" s="556">
        <f t="shared" si="9"/>
        <v>0</v>
      </c>
      <c r="Z2261" s="660">
        <v>44900</v>
      </c>
      <c r="AA2261" s="806">
        <v>0</v>
      </c>
      <c r="AB2261" s="806" t="s">
        <v>68</v>
      </c>
      <c r="AC2261" s="806" t="s">
        <v>68</v>
      </c>
      <c r="AD2261" s="554"/>
      <c r="AE2261" s="553" t="str">
        <f>IFERROR(VLOOKUP(Tableau3[[#This Row],[CONCAT]],'[3]RECHANGES Satair-Stelia'!$A$4:$O$200,15,FALSE),"")</f>
        <v/>
      </c>
      <c r="AF2261" s="915" t="str">
        <f>IFERROR(VLOOKUP(Tableau3[[#This Row],[CONCAT]],'[3]RECHANGES Satair-Stelia'!$A$4:$U$200,16,FALSE),"")</f>
        <v/>
      </c>
      <c r="AG2261" s="55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61" s="54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61" s="548" t="str">
        <f>IFERROR(VLOOKUP(Tableau3[[#This Row],[CONCAT]],'[1]Carnet de commande '!$AW$9:$BE$50813,9,FALSE),"Sous-poste")</f>
        <v>Sous-poste</v>
      </c>
      <c r="AJ2261" s="557" t="str">
        <f>IFERROR(VLOOKUP(Tableau3[[#This Row],[CONCAT]],'[1]Carnet de commande '!$AW$9:$BE$50813,8,FALSE),"Sous-poste")</f>
        <v>Sous-poste</v>
      </c>
      <c r="AK2261" s="874">
        <v>44932</v>
      </c>
      <c r="AL2261" s="548">
        <v>44932</v>
      </c>
      <c r="AM2261" s="548"/>
      <c r="AN2261" s="548" t="s">
        <v>1643</v>
      </c>
      <c r="AO2261" s="660" t="s">
        <v>2982</v>
      </c>
      <c r="AP2261" s="548"/>
      <c r="AQ2261" s="548"/>
      <c r="AR2261" s="558"/>
      <c r="AS2261" s="559">
        <f>IF(OR(Tableau3[[#This Row],[Criticité]]="EXP",Tableau3[[#This Row],[Criticité]]="RTN",Tableau3[[#This Row],[Criticité]]=""),1,0)</f>
        <v>1</v>
      </c>
      <c r="AT2261" s="559" t="e">
        <f>IF(Tableau3[[#This Row],[Delivery Reforecasted]]&lt;&gt;"",IF(WORKDAY.INTL(Tableau3[[#This Row],[Real shipment]],RECHANGES!$AS2365,1)&lt;=Tableau3[[#This Row],[Delivery Reforecasted]],"O","N"),IF(WORKDAY.INTL(Tableau3[[#This Row],[Real shipment]],RECHANGES!$AS2365,1)&lt;=Tableau3[[#This Row],[Requested delivery]],"O","N"))</f>
        <v>#VALUE!</v>
      </c>
      <c r="AU2261" s="560" t="e">
        <f>IF(Tableau3[[#This Row],[Requested delivery]]&lt;&gt;"",IF(WORKDAY.INTL(Tableau3[[#This Row],[Real shipment]],RECHANGES!$AS2365,1)&lt;=Tableau3[[#This Row],[Requested delivery]],"O","N"),IF(WORKDAY.INTL(Tableau3[[#This Row],[Real shipment]],RECHANGES!$AS2365,1)&lt;=Tableau3[[#This Row],[Delivery Reforecasted]],"O","N"))</f>
        <v>#VALUE!</v>
      </c>
      <c r="AV2261" s="559" t="str">
        <f>IF(Tableau3[[#This Row],[Reforecasted shipment]]&gt;=Tableau3[[#This Row],[Real shipment]],"O","N")</f>
        <v>N</v>
      </c>
      <c r="AW2261" s="560" t="e">
        <f>IF(Tableau3[[#This Row],[Real shipment]]&lt;&gt;"",MONTH(Tableau3[[#This Row],[Real shipment]]),"")</f>
        <v>#VALUE!</v>
      </c>
      <c r="AX2261" s="560" t="e">
        <f>IF(Tableau3[[#This Row],[Real shipment]]&lt;&gt;"",YEAR(Tableau3[[#This Row],[Real shipment]]),"")</f>
        <v>#VALUE!</v>
      </c>
      <c r="AY2261" s="560">
        <f>MONTH(Tableau3[[#This Row],[ENTRY DATE]])</f>
        <v>7</v>
      </c>
      <c r="AZ2261" s="560">
        <f>YEAR(Tableau3[[#This Row],[ENTRY DATE]])</f>
        <v>2022</v>
      </c>
      <c r="BA2261" s="549">
        <f>IFERROR(WEEKNUM(Tableau3[[#This Row],[Reforecasted shipment]]),"")</f>
        <v>1</v>
      </c>
      <c r="BB2261" s="549">
        <f>IFERROR(MONTH(Tableau3[[#This Row],[Reforecasted shipment]]),"")</f>
        <v>1</v>
      </c>
      <c r="BC2261" s="549">
        <f>IFERROR(YEAR(Tableau3[[#This Row],[Reforecasted shipment]]),"")</f>
        <v>2023</v>
      </c>
      <c r="BD2261" s="561">
        <f>IFERROR(VLOOKUP(Tableau3[[#This Row],[CUSTOMER PN]],Database!$A$1:$U$80002,13,FALSE),"0")*Tableau3[[#This Row],[QTY]]</f>
        <v>7.0599999999999996E-2</v>
      </c>
      <c r="BE2261" s="561">
        <f>IFERROR(VLOOKUP(Tableau3[[#This Row],[CUSTOMER PN]],Database!$A$1:$U$80002,16,FALSE),"0")*Tableau3[[#This Row],[QTY]]</f>
        <v>3.2027000000000001</v>
      </c>
      <c r="BF2261" s="561">
        <f>IFERROR(VLOOKUP(Tableau3[[#This Row],[CUSTOMER PN]],Database!$A$1:$U$80002,19,FALSE),"0")</f>
        <v>0.32019999999999998</v>
      </c>
      <c r="BG2261" s="561">
        <f>Tableau3[[#This Row],[MANUF]]+Tableau3[[#This Row],[CONTRÔLE/TEST]]</f>
        <v>3.5228999999999999</v>
      </c>
      <c r="BH2261" s="561" t="str">
        <f>IFERROR(VLOOKUP(Tableau3[[#This Row],[CUSTOMER PN]],Database!$A$1:$U$80002,9,FALSE),"NA")</f>
        <v>COL</v>
      </c>
      <c r="BI2261" s="549"/>
      <c r="BJ2261" s="561"/>
      <c r="BK2261" s="562"/>
    </row>
    <row r="2262" spans="1:63" x14ac:dyDescent="0.25">
      <c r="A2262" s="547" t="str">
        <f>CONCATENATE(Tableau3[[#This Row],[CUSTOMER ORDER]],Tableau3[[#This Row],[ITEM]])</f>
        <v>2886583710_3</v>
      </c>
      <c r="B2262" s="548">
        <v>44763</v>
      </c>
      <c r="C2262" s="548" t="str">
        <f>IFERROR(VLOOKUP(Tableau3[[#This Row],[CUSTOMER PN]],Database!$A$1:$U$80002,3,FALSE),"")</f>
        <v>FABRICATION</v>
      </c>
      <c r="D2262" s="549" t="str">
        <f>IFERROR(VLOOKUP(Tableau3[[#This Row],[CUSTOMER PN]],Database!$A$1:$U$8066,20,FALSE),"TBD")</f>
        <v>SATAIR</v>
      </c>
      <c r="E2262" s="549" t="str">
        <f>IFERROR(VLOOKUP(Tableau3[[#This Row],[CUSTOMER PN]],Database!$A$1:$U$80002,2,FALSE),"")</f>
        <v>BUNDLE</v>
      </c>
      <c r="F2262" s="679">
        <v>28865837</v>
      </c>
      <c r="G2262" s="549" t="str">
        <f>IFERROR(VLOOKUP(Tableau3[[#This Row],[CONCAT]],'[1]Carnet de commande '!$AW$4:$AX$8553,2,FALSE),"NON-SPARES")</f>
        <v>NON-SPARES</v>
      </c>
      <c r="H2262" s="702" t="s">
        <v>4733</v>
      </c>
      <c r="I2262" s="550">
        <v>1</v>
      </c>
      <c r="J2262" s="551" t="s">
        <v>66</v>
      </c>
      <c r="K2262" s="724" t="s">
        <v>1923</v>
      </c>
      <c r="L2262" s="754" t="str">
        <f>IFERROR(VLOOKUP(Tableau3[[#This Row],[CUSTOMER PN]],Database!A$2:V$3058,21,FALSE),"")</f>
        <v>IS0063329M</v>
      </c>
      <c r="M2262" s="552" t="str">
        <f>IFERROR(IF(Tableau3[[#This Row],[PO TYPE]]="HA/REVENTE","NA",VLOOKUP(Tableau3[[#This Row],[CONCAT]],[2]Commandes!$A$1:$T$1073,20,FALSE)),"NON PRESENT INDUS")</f>
        <v>En cours</v>
      </c>
      <c r="N2262" s="552">
        <v>48842</v>
      </c>
      <c r="O2262" s="552" t="str">
        <f>IF(Tableau3[[#This Row],[PO TYPE]]="HA/REVENTE","NA","")</f>
        <v/>
      </c>
      <c r="P2262" s="552">
        <v>0</v>
      </c>
      <c r="Q2262" s="784" t="str">
        <f>IF(Tableau3[[#This Row],[PO TYPE]]="HA/REVENTE","NA","")</f>
        <v/>
      </c>
      <c r="R2262" s="754" t="str">
        <f>IF(Tableau3[[#This Row],[PO TYPE]]="HA/REVENTE","NA","")</f>
        <v/>
      </c>
      <c r="S2262" s="553">
        <f>IF(Tableau3[[#This Row],[PO TYPE]]="HA/REVENTE","NA",IF(OR(COUNTIF(Tableau3[[#This Row],[N° DP/DA]],"*OF*"),ISNUMBER(Tableau3[[#This Row],[N° DP/DA]])),1,0))</f>
        <v>1</v>
      </c>
      <c r="T2262" s="553">
        <f>IF(Tableau3[[#This Row],[PO TYPE]]="HA/REVENTE","NA",IF(OR(COUNTIF(Tableau3[[#This Row],[Launched O/N]],"*OF*"),ISNUMBER(Tableau3[[#This Row],[Launched O/N]])),1,0))</f>
        <v>0</v>
      </c>
      <c r="U2262" s="554">
        <f>IFERROR((Tableau3[[#This Row],[50%]]*0.5+Tableau3[[#This Row],[50%2]]*0.5),"100%")</f>
        <v>0.5</v>
      </c>
      <c r="V2262" s="806">
        <v>0</v>
      </c>
      <c r="W2262" s="660" t="s">
        <v>181</v>
      </c>
      <c r="X2262" s="555" t="str">
        <f>IFERROR(VLOOKUP(Tableau3[[#This Row],[CONCAT]],Confiés!A$1:AE$9820,30,FALSE),"NA")</f>
        <v>NA</v>
      </c>
      <c r="Y2262" s="556">
        <f t="shared" si="9"/>
        <v>0</v>
      </c>
      <c r="Z2262" s="660">
        <v>44900</v>
      </c>
      <c r="AA2262" s="806">
        <v>0</v>
      </c>
      <c r="AB2262" s="806" t="s">
        <v>68</v>
      </c>
      <c r="AC2262" s="806" t="s">
        <v>68</v>
      </c>
      <c r="AD2262" s="554"/>
      <c r="AE2262" s="553" t="str">
        <f>IFERROR(VLOOKUP(Tableau3[[#This Row],[CONCAT]],'[3]RECHANGES Satair-Stelia'!$A$4:$O$200,15,FALSE),"")</f>
        <v/>
      </c>
      <c r="AF2262" s="915" t="str">
        <f>IFERROR(VLOOKUP(Tableau3[[#This Row],[CONCAT]],'[3]RECHANGES Satair-Stelia'!$A$4:$U$200,16,FALSE),"")</f>
        <v/>
      </c>
      <c r="AG2262" s="55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62" s="54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62" s="548" t="str">
        <f>IFERROR(VLOOKUP(Tableau3[[#This Row],[CONCAT]],'[1]Carnet de commande '!$AW$9:$BE$50813,9,FALSE),"Sous-poste")</f>
        <v>Sous-poste</v>
      </c>
      <c r="AJ2262" s="557" t="str">
        <f>IFERROR(VLOOKUP(Tableau3[[#This Row],[CONCAT]],'[1]Carnet de commande '!$AW$9:$BE$50813,8,FALSE),"Sous-poste")</f>
        <v>Sous-poste</v>
      </c>
      <c r="AK2262" s="874">
        <v>44932</v>
      </c>
      <c r="AL2262" s="548">
        <v>44932</v>
      </c>
      <c r="AM2262" s="548"/>
      <c r="AN2262" s="548" t="s">
        <v>1643</v>
      </c>
      <c r="AO2262" s="660" t="s">
        <v>2982</v>
      </c>
      <c r="AP2262" s="548"/>
      <c r="AQ2262" s="548"/>
      <c r="AR2262" s="558"/>
      <c r="AS2262" s="559">
        <f>IF(OR(Tableau3[[#This Row],[Criticité]]="EXP",Tableau3[[#This Row],[Criticité]]="RTN",Tableau3[[#This Row],[Criticité]]=""),1,0)</f>
        <v>1</v>
      </c>
      <c r="AT2262" s="559" t="e">
        <f>IF(Tableau3[[#This Row],[Delivery Reforecasted]]&lt;&gt;"",IF(WORKDAY.INTL(Tableau3[[#This Row],[Real shipment]],RECHANGES!$AS2366,1)&lt;=Tableau3[[#This Row],[Delivery Reforecasted]],"O","N"),IF(WORKDAY.INTL(Tableau3[[#This Row],[Real shipment]],RECHANGES!$AS2366,1)&lt;=Tableau3[[#This Row],[Requested delivery]],"O","N"))</f>
        <v>#VALUE!</v>
      </c>
      <c r="AU2262" s="560" t="e">
        <f>IF(Tableau3[[#This Row],[Requested delivery]]&lt;&gt;"",IF(WORKDAY.INTL(Tableau3[[#This Row],[Real shipment]],RECHANGES!$AS2366,1)&lt;=Tableau3[[#This Row],[Requested delivery]],"O","N"),IF(WORKDAY.INTL(Tableau3[[#This Row],[Real shipment]],RECHANGES!$AS2366,1)&lt;=Tableau3[[#This Row],[Delivery Reforecasted]],"O","N"))</f>
        <v>#VALUE!</v>
      </c>
      <c r="AV2262" s="559" t="str">
        <f>IF(Tableau3[[#This Row],[Reforecasted shipment]]&gt;=Tableau3[[#This Row],[Real shipment]],"O","N")</f>
        <v>N</v>
      </c>
      <c r="AW2262" s="560" t="e">
        <f>IF(Tableau3[[#This Row],[Real shipment]]&lt;&gt;"",MONTH(Tableau3[[#This Row],[Real shipment]]),"")</f>
        <v>#VALUE!</v>
      </c>
      <c r="AX2262" s="560" t="e">
        <f>IF(Tableau3[[#This Row],[Real shipment]]&lt;&gt;"",YEAR(Tableau3[[#This Row],[Real shipment]]),"")</f>
        <v>#VALUE!</v>
      </c>
      <c r="AY2262" s="560">
        <f>MONTH(Tableau3[[#This Row],[ENTRY DATE]])</f>
        <v>7</v>
      </c>
      <c r="AZ2262" s="560">
        <f>YEAR(Tableau3[[#This Row],[ENTRY DATE]])</f>
        <v>2022</v>
      </c>
      <c r="BA2262" s="549">
        <f>IFERROR(WEEKNUM(Tableau3[[#This Row],[Reforecasted shipment]]),"")</f>
        <v>1</v>
      </c>
      <c r="BB2262" s="549">
        <f>IFERROR(MONTH(Tableau3[[#This Row],[Reforecasted shipment]]),"")</f>
        <v>1</v>
      </c>
      <c r="BC2262" s="549">
        <f>IFERROR(YEAR(Tableau3[[#This Row],[Reforecasted shipment]]),"")</f>
        <v>2023</v>
      </c>
      <c r="BD2262" s="561">
        <f>IFERROR(VLOOKUP(Tableau3[[#This Row],[CUSTOMER PN]],Database!$A$1:$U$80002,13,FALSE),"0")*Tableau3[[#This Row],[QTY]]</f>
        <v>7.0599999999999996E-2</v>
      </c>
      <c r="BE2262" s="561">
        <f>IFERROR(VLOOKUP(Tableau3[[#This Row],[CUSTOMER PN]],Database!$A$1:$U$80002,16,FALSE),"0")*Tableau3[[#This Row],[QTY]]</f>
        <v>3.2027000000000001</v>
      </c>
      <c r="BF2262" s="561">
        <f>IFERROR(VLOOKUP(Tableau3[[#This Row],[CUSTOMER PN]],Database!$A$1:$U$80002,19,FALSE),"0")</f>
        <v>0.32019999999999998</v>
      </c>
      <c r="BG2262" s="561">
        <f>Tableau3[[#This Row],[MANUF]]+Tableau3[[#This Row],[CONTRÔLE/TEST]]</f>
        <v>3.5228999999999999</v>
      </c>
      <c r="BH2262" s="561" t="str">
        <f>IFERROR(VLOOKUP(Tableau3[[#This Row],[CUSTOMER PN]],Database!$A$1:$U$80002,9,FALSE),"NA")</f>
        <v>COL</v>
      </c>
      <c r="BI2262" s="549"/>
      <c r="BJ2262" s="561"/>
      <c r="BK2262" s="562"/>
    </row>
    <row r="2263" spans="1:63" x14ac:dyDescent="0.25">
      <c r="A2263" s="547" t="str">
        <f>CONCATENATE(Tableau3[[#This Row],[CUSTOMER ORDER]],Tableau3[[#This Row],[ITEM]])</f>
        <v>2886583710_4</v>
      </c>
      <c r="B2263" s="548">
        <v>44763</v>
      </c>
      <c r="C2263" s="548" t="str">
        <f>IFERROR(VLOOKUP(Tableau3[[#This Row],[CUSTOMER PN]],Database!$A$1:$U$80002,3,FALSE),"")</f>
        <v>FABRICATION</v>
      </c>
      <c r="D2263" s="549" t="str">
        <f>IFERROR(VLOOKUP(Tableau3[[#This Row],[CUSTOMER PN]],Database!$A$1:$U$8066,20,FALSE),"TBD")</f>
        <v>SATAIR</v>
      </c>
      <c r="E2263" s="549" t="str">
        <f>IFERROR(VLOOKUP(Tableau3[[#This Row],[CUSTOMER PN]],Database!$A$1:$U$80002,2,FALSE),"")</f>
        <v>BUNDLE</v>
      </c>
      <c r="F2263" s="679">
        <v>28865837</v>
      </c>
      <c r="G2263" s="549" t="str">
        <f>IFERROR(VLOOKUP(Tableau3[[#This Row],[CONCAT]],'[1]Carnet de commande '!$AW$4:$AX$8553,2,FALSE),"NON-SPARES")</f>
        <v>NON-SPARES</v>
      </c>
      <c r="H2263" s="702" t="s">
        <v>4734</v>
      </c>
      <c r="I2263" s="550">
        <v>1</v>
      </c>
      <c r="J2263" s="551" t="s">
        <v>66</v>
      </c>
      <c r="K2263" s="724" t="s">
        <v>1923</v>
      </c>
      <c r="L2263" s="754" t="str">
        <f>IFERROR(VLOOKUP(Tableau3[[#This Row],[CUSTOMER PN]],Database!A$2:V$3058,21,FALSE),"")</f>
        <v>IS0063329M</v>
      </c>
      <c r="M2263" s="552" t="str">
        <f>IFERROR(IF(Tableau3[[#This Row],[PO TYPE]]="HA/REVENTE","NA",VLOOKUP(Tableau3[[#This Row],[CONCAT]],[2]Commandes!$A$1:$T$1073,20,FALSE)),"NON PRESENT INDUS")</f>
        <v>En cours</v>
      </c>
      <c r="N2263" s="552">
        <v>48842</v>
      </c>
      <c r="O2263" s="552" t="str">
        <f>IF(Tableau3[[#This Row],[PO TYPE]]="HA/REVENTE","NA","")</f>
        <v/>
      </c>
      <c r="P2263" s="552">
        <v>0</v>
      </c>
      <c r="Q2263" s="784" t="str">
        <f>IF(Tableau3[[#This Row],[PO TYPE]]="HA/REVENTE","NA","")</f>
        <v/>
      </c>
      <c r="R2263" s="754" t="str">
        <f>IF(Tableau3[[#This Row],[PO TYPE]]="HA/REVENTE","NA","")</f>
        <v/>
      </c>
      <c r="S2263" s="553">
        <f>IF(Tableau3[[#This Row],[PO TYPE]]="HA/REVENTE","NA",IF(OR(COUNTIF(Tableau3[[#This Row],[N° DP/DA]],"*OF*"),ISNUMBER(Tableau3[[#This Row],[N° DP/DA]])),1,0))</f>
        <v>1</v>
      </c>
      <c r="T2263" s="553">
        <f>IF(Tableau3[[#This Row],[PO TYPE]]="HA/REVENTE","NA",IF(OR(COUNTIF(Tableau3[[#This Row],[Launched O/N]],"*OF*"),ISNUMBER(Tableau3[[#This Row],[Launched O/N]])),1,0))</f>
        <v>0</v>
      </c>
      <c r="U2263" s="554">
        <f>IFERROR((Tableau3[[#This Row],[50%]]*0.5+Tableau3[[#This Row],[50%2]]*0.5),"100%")</f>
        <v>0.5</v>
      </c>
      <c r="V2263" s="806">
        <v>0</v>
      </c>
      <c r="W2263" s="660" t="s">
        <v>181</v>
      </c>
      <c r="X2263" s="555" t="str">
        <f>IFERROR(VLOOKUP(Tableau3[[#This Row],[CONCAT]],Confiés!A$1:AE$9820,30,FALSE),"NA")</f>
        <v>NA</v>
      </c>
      <c r="Y2263" s="556">
        <f t="shared" si="9"/>
        <v>0</v>
      </c>
      <c r="Z2263" s="660">
        <v>44900</v>
      </c>
      <c r="AA2263" s="806">
        <v>0</v>
      </c>
      <c r="AB2263" s="806" t="s">
        <v>68</v>
      </c>
      <c r="AC2263" s="806" t="s">
        <v>68</v>
      </c>
      <c r="AD2263" s="554"/>
      <c r="AE2263" s="553" t="str">
        <f>IFERROR(VLOOKUP(Tableau3[[#This Row],[CONCAT]],'[3]RECHANGES Satair-Stelia'!$A$4:$O$200,15,FALSE),"")</f>
        <v/>
      </c>
      <c r="AF2263" s="915" t="str">
        <f>IFERROR(VLOOKUP(Tableau3[[#This Row],[CONCAT]],'[3]RECHANGES Satair-Stelia'!$A$4:$U$200,16,FALSE),"")</f>
        <v/>
      </c>
      <c r="AG2263" s="55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63" s="54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63" s="548" t="str">
        <f>IFERROR(VLOOKUP(Tableau3[[#This Row],[CONCAT]],'[1]Carnet de commande '!$AW$9:$BE$50813,9,FALSE),"Sous-poste")</f>
        <v>Sous-poste</v>
      </c>
      <c r="AJ2263" s="557" t="str">
        <f>IFERROR(VLOOKUP(Tableau3[[#This Row],[CONCAT]],'[1]Carnet de commande '!$AW$9:$BE$50813,8,FALSE),"Sous-poste")</f>
        <v>Sous-poste</v>
      </c>
      <c r="AK2263" s="874">
        <v>44932</v>
      </c>
      <c r="AL2263" s="548">
        <v>44932</v>
      </c>
      <c r="AM2263" s="548"/>
      <c r="AN2263" s="548" t="s">
        <v>1643</v>
      </c>
      <c r="AO2263" s="660" t="s">
        <v>2982</v>
      </c>
      <c r="AP2263" s="548"/>
      <c r="AQ2263" s="548"/>
      <c r="AR2263" s="558"/>
      <c r="AS2263" s="559">
        <f>IF(OR(Tableau3[[#This Row],[Criticité]]="EXP",Tableau3[[#This Row],[Criticité]]="RTN",Tableau3[[#This Row],[Criticité]]=""),1,0)</f>
        <v>1</v>
      </c>
      <c r="AT2263" s="559" t="e">
        <f>IF(Tableau3[[#This Row],[Delivery Reforecasted]]&lt;&gt;"",IF(WORKDAY.INTL(Tableau3[[#This Row],[Real shipment]],RECHANGES!$AS2367,1)&lt;=Tableau3[[#This Row],[Delivery Reforecasted]],"O","N"),IF(WORKDAY.INTL(Tableau3[[#This Row],[Real shipment]],RECHANGES!$AS2367,1)&lt;=Tableau3[[#This Row],[Requested delivery]],"O","N"))</f>
        <v>#VALUE!</v>
      </c>
      <c r="AU2263" s="560" t="e">
        <f>IF(Tableau3[[#This Row],[Requested delivery]]&lt;&gt;"",IF(WORKDAY.INTL(Tableau3[[#This Row],[Real shipment]],RECHANGES!$AS2367,1)&lt;=Tableau3[[#This Row],[Requested delivery]],"O","N"),IF(WORKDAY.INTL(Tableau3[[#This Row],[Real shipment]],RECHANGES!$AS2367,1)&lt;=Tableau3[[#This Row],[Delivery Reforecasted]],"O","N"))</f>
        <v>#VALUE!</v>
      </c>
      <c r="AV2263" s="559" t="str">
        <f>IF(Tableau3[[#This Row],[Reforecasted shipment]]&gt;=Tableau3[[#This Row],[Real shipment]],"O","N")</f>
        <v>N</v>
      </c>
      <c r="AW2263" s="560" t="e">
        <f>IF(Tableau3[[#This Row],[Real shipment]]&lt;&gt;"",MONTH(Tableau3[[#This Row],[Real shipment]]),"")</f>
        <v>#VALUE!</v>
      </c>
      <c r="AX2263" s="560" t="e">
        <f>IF(Tableau3[[#This Row],[Real shipment]]&lt;&gt;"",YEAR(Tableau3[[#This Row],[Real shipment]]),"")</f>
        <v>#VALUE!</v>
      </c>
      <c r="AY2263" s="560">
        <f>MONTH(Tableau3[[#This Row],[ENTRY DATE]])</f>
        <v>7</v>
      </c>
      <c r="AZ2263" s="560">
        <f>YEAR(Tableau3[[#This Row],[ENTRY DATE]])</f>
        <v>2022</v>
      </c>
      <c r="BA2263" s="549">
        <f>IFERROR(WEEKNUM(Tableau3[[#This Row],[Reforecasted shipment]]),"")</f>
        <v>1</v>
      </c>
      <c r="BB2263" s="549">
        <f>IFERROR(MONTH(Tableau3[[#This Row],[Reforecasted shipment]]),"")</f>
        <v>1</v>
      </c>
      <c r="BC2263" s="549">
        <f>IFERROR(YEAR(Tableau3[[#This Row],[Reforecasted shipment]]),"")</f>
        <v>2023</v>
      </c>
      <c r="BD2263" s="561">
        <f>IFERROR(VLOOKUP(Tableau3[[#This Row],[CUSTOMER PN]],Database!$A$1:$U$80002,13,FALSE),"0")*Tableau3[[#This Row],[QTY]]</f>
        <v>7.0599999999999996E-2</v>
      </c>
      <c r="BE2263" s="561">
        <f>IFERROR(VLOOKUP(Tableau3[[#This Row],[CUSTOMER PN]],Database!$A$1:$U$80002,16,FALSE),"0")*Tableau3[[#This Row],[QTY]]</f>
        <v>3.2027000000000001</v>
      </c>
      <c r="BF2263" s="561">
        <f>IFERROR(VLOOKUP(Tableau3[[#This Row],[CUSTOMER PN]],Database!$A$1:$U$80002,19,FALSE),"0")</f>
        <v>0.32019999999999998</v>
      </c>
      <c r="BG2263" s="561">
        <f>Tableau3[[#This Row],[MANUF]]+Tableau3[[#This Row],[CONTRÔLE/TEST]]</f>
        <v>3.5228999999999999</v>
      </c>
      <c r="BH2263" s="561" t="str">
        <f>IFERROR(VLOOKUP(Tableau3[[#This Row],[CUSTOMER PN]],Database!$A$1:$U$80002,9,FALSE),"NA")</f>
        <v>COL</v>
      </c>
      <c r="BI2263" s="549"/>
      <c r="BJ2263" s="561"/>
      <c r="BK2263" s="562"/>
    </row>
    <row r="2264" spans="1:63" x14ac:dyDescent="0.25">
      <c r="A2264" s="547" t="str">
        <f>CONCATENATE(Tableau3[[#This Row],[CUSTOMER ORDER]],Tableau3[[#This Row],[ITEM]])</f>
        <v>2886583710_5</v>
      </c>
      <c r="B2264" s="548">
        <v>44763</v>
      </c>
      <c r="C2264" s="548" t="str">
        <f>IFERROR(VLOOKUP(Tableau3[[#This Row],[CUSTOMER PN]],Database!$A$1:$U$80002,3,FALSE),"")</f>
        <v>FABRICATION</v>
      </c>
      <c r="D2264" s="549" t="str">
        <f>IFERROR(VLOOKUP(Tableau3[[#This Row],[CUSTOMER PN]],Database!$A$1:$U$8066,20,FALSE),"TBD")</f>
        <v>SATAIR</v>
      </c>
      <c r="E2264" s="549" t="str">
        <f>IFERROR(VLOOKUP(Tableau3[[#This Row],[CUSTOMER PN]],Database!$A$1:$U$80002,2,FALSE),"")</f>
        <v>BUNDLE</v>
      </c>
      <c r="F2264" s="679">
        <v>28865837</v>
      </c>
      <c r="G2264" s="549" t="str">
        <f>IFERROR(VLOOKUP(Tableau3[[#This Row],[CONCAT]],'[1]Carnet de commande '!$AW$4:$AX$8553,2,FALSE),"NON-SPARES")</f>
        <v>NON-SPARES</v>
      </c>
      <c r="H2264" s="702" t="s">
        <v>4735</v>
      </c>
      <c r="I2264" s="550">
        <v>1</v>
      </c>
      <c r="J2264" s="551" t="s">
        <v>66</v>
      </c>
      <c r="K2264" s="724" t="s">
        <v>1923</v>
      </c>
      <c r="L2264" s="754" t="str">
        <f>IFERROR(VLOOKUP(Tableau3[[#This Row],[CUSTOMER PN]],Database!A$2:V$3058,21,FALSE),"")</f>
        <v>IS0063329M</v>
      </c>
      <c r="M2264" s="552" t="str">
        <f>IFERROR(IF(Tableau3[[#This Row],[PO TYPE]]="HA/REVENTE","NA",VLOOKUP(Tableau3[[#This Row],[CONCAT]],[2]Commandes!$A$1:$T$1073,20,FALSE)),"NON PRESENT INDUS")</f>
        <v>En cours</v>
      </c>
      <c r="N2264" s="552">
        <v>48842</v>
      </c>
      <c r="O2264" s="552" t="str">
        <f>IF(Tableau3[[#This Row],[PO TYPE]]="HA/REVENTE","NA","")</f>
        <v/>
      </c>
      <c r="P2264" s="552">
        <v>0</v>
      </c>
      <c r="Q2264" s="784" t="str">
        <f>IF(Tableau3[[#This Row],[PO TYPE]]="HA/REVENTE","NA","")</f>
        <v/>
      </c>
      <c r="R2264" s="754" t="str">
        <f>IF(Tableau3[[#This Row],[PO TYPE]]="HA/REVENTE","NA","")</f>
        <v/>
      </c>
      <c r="S2264" s="553">
        <f>IF(Tableau3[[#This Row],[PO TYPE]]="HA/REVENTE","NA",IF(OR(COUNTIF(Tableau3[[#This Row],[N° DP/DA]],"*OF*"),ISNUMBER(Tableau3[[#This Row],[N° DP/DA]])),1,0))</f>
        <v>1</v>
      </c>
      <c r="T2264" s="553">
        <f>IF(Tableau3[[#This Row],[PO TYPE]]="HA/REVENTE","NA",IF(OR(COUNTIF(Tableau3[[#This Row],[Launched O/N]],"*OF*"),ISNUMBER(Tableau3[[#This Row],[Launched O/N]])),1,0))</f>
        <v>0</v>
      </c>
      <c r="U2264" s="554">
        <f>IFERROR((Tableau3[[#This Row],[50%]]*0.5+Tableau3[[#This Row],[50%2]]*0.5),"100%")</f>
        <v>0.5</v>
      </c>
      <c r="V2264" s="806">
        <v>0</v>
      </c>
      <c r="W2264" s="660" t="s">
        <v>181</v>
      </c>
      <c r="X2264" s="555" t="str">
        <f>IFERROR(VLOOKUP(Tableau3[[#This Row],[CONCAT]],Confiés!A$1:AE$9820,30,FALSE),"NA")</f>
        <v>NA</v>
      </c>
      <c r="Y2264" s="556">
        <f t="shared" si="9"/>
        <v>0</v>
      </c>
      <c r="Z2264" s="660">
        <v>44900</v>
      </c>
      <c r="AA2264" s="806">
        <v>0</v>
      </c>
      <c r="AB2264" s="806" t="s">
        <v>68</v>
      </c>
      <c r="AC2264" s="806" t="s">
        <v>68</v>
      </c>
      <c r="AD2264" s="554"/>
      <c r="AE2264" s="553" t="str">
        <f>IFERROR(VLOOKUP(Tableau3[[#This Row],[CONCAT]],'[3]RECHANGES Satair-Stelia'!$A$4:$O$200,15,FALSE),"")</f>
        <v/>
      </c>
      <c r="AF2264" s="915" t="str">
        <f>IFERROR(VLOOKUP(Tableau3[[#This Row],[CONCAT]],'[3]RECHANGES Satair-Stelia'!$A$4:$U$200,16,FALSE),"")</f>
        <v/>
      </c>
      <c r="AG2264" s="55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64" s="54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64" s="548" t="str">
        <f>IFERROR(VLOOKUP(Tableau3[[#This Row],[CONCAT]],'[1]Carnet de commande '!$AW$9:$BE$50813,9,FALSE),"Sous-poste")</f>
        <v>Sous-poste</v>
      </c>
      <c r="AJ2264" s="557" t="str">
        <f>IFERROR(VLOOKUP(Tableau3[[#This Row],[CONCAT]],'[1]Carnet de commande '!$AW$9:$BE$50813,8,FALSE),"Sous-poste")</f>
        <v>Sous-poste</v>
      </c>
      <c r="AK2264" s="874">
        <v>44932</v>
      </c>
      <c r="AL2264" s="548">
        <v>44932</v>
      </c>
      <c r="AM2264" s="548"/>
      <c r="AN2264" s="548" t="s">
        <v>1643</v>
      </c>
      <c r="AO2264" s="660" t="s">
        <v>2982</v>
      </c>
      <c r="AP2264" s="548"/>
      <c r="AQ2264" s="548"/>
      <c r="AR2264" s="558"/>
      <c r="AS2264" s="559">
        <f>IF(OR(Tableau3[[#This Row],[Criticité]]="EXP",Tableau3[[#This Row],[Criticité]]="RTN",Tableau3[[#This Row],[Criticité]]=""),1,0)</f>
        <v>1</v>
      </c>
      <c r="AT2264" s="559" t="e">
        <f>IF(Tableau3[[#This Row],[Delivery Reforecasted]]&lt;&gt;"",IF(WORKDAY.INTL(Tableau3[[#This Row],[Real shipment]],RECHANGES!$AS2368,1)&lt;=Tableau3[[#This Row],[Delivery Reforecasted]],"O","N"),IF(WORKDAY.INTL(Tableau3[[#This Row],[Real shipment]],RECHANGES!$AS2368,1)&lt;=Tableau3[[#This Row],[Requested delivery]],"O","N"))</f>
        <v>#VALUE!</v>
      </c>
      <c r="AU2264" s="560" t="e">
        <f>IF(Tableau3[[#This Row],[Requested delivery]]&lt;&gt;"",IF(WORKDAY.INTL(Tableau3[[#This Row],[Real shipment]],RECHANGES!$AS2368,1)&lt;=Tableau3[[#This Row],[Requested delivery]],"O","N"),IF(WORKDAY.INTL(Tableau3[[#This Row],[Real shipment]],RECHANGES!$AS2368,1)&lt;=Tableau3[[#This Row],[Delivery Reforecasted]],"O","N"))</f>
        <v>#VALUE!</v>
      </c>
      <c r="AV2264" s="559" t="str">
        <f>IF(Tableau3[[#This Row],[Reforecasted shipment]]&gt;=Tableau3[[#This Row],[Real shipment]],"O","N")</f>
        <v>N</v>
      </c>
      <c r="AW2264" s="560" t="e">
        <f>IF(Tableau3[[#This Row],[Real shipment]]&lt;&gt;"",MONTH(Tableau3[[#This Row],[Real shipment]]),"")</f>
        <v>#VALUE!</v>
      </c>
      <c r="AX2264" s="560" t="e">
        <f>IF(Tableau3[[#This Row],[Real shipment]]&lt;&gt;"",YEAR(Tableau3[[#This Row],[Real shipment]]),"")</f>
        <v>#VALUE!</v>
      </c>
      <c r="AY2264" s="560">
        <f>MONTH(Tableau3[[#This Row],[ENTRY DATE]])</f>
        <v>7</v>
      </c>
      <c r="AZ2264" s="560">
        <f>YEAR(Tableau3[[#This Row],[ENTRY DATE]])</f>
        <v>2022</v>
      </c>
      <c r="BA2264" s="549">
        <f>IFERROR(WEEKNUM(Tableau3[[#This Row],[Reforecasted shipment]]),"")</f>
        <v>1</v>
      </c>
      <c r="BB2264" s="549">
        <f>IFERROR(MONTH(Tableau3[[#This Row],[Reforecasted shipment]]),"")</f>
        <v>1</v>
      </c>
      <c r="BC2264" s="549">
        <f>IFERROR(YEAR(Tableau3[[#This Row],[Reforecasted shipment]]),"")</f>
        <v>2023</v>
      </c>
      <c r="BD2264" s="561">
        <f>IFERROR(VLOOKUP(Tableau3[[#This Row],[CUSTOMER PN]],Database!$A$1:$U$80002,13,FALSE),"0")*Tableau3[[#This Row],[QTY]]</f>
        <v>7.0599999999999996E-2</v>
      </c>
      <c r="BE2264" s="561">
        <f>IFERROR(VLOOKUP(Tableau3[[#This Row],[CUSTOMER PN]],Database!$A$1:$U$80002,16,FALSE),"0")*Tableau3[[#This Row],[QTY]]</f>
        <v>3.2027000000000001</v>
      </c>
      <c r="BF2264" s="561">
        <f>IFERROR(VLOOKUP(Tableau3[[#This Row],[CUSTOMER PN]],Database!$A$1:$U$80002,19,FALSE),"0")</f>
        <v>0.32019999999999998</v>
      </c>
      <c r="BG2264" s="561">
        <f>Tableau3[[#This Row],[MANUF]]+Tableau3[[#This Row],[CONTRÔLE/TEST]]</f>
        <v>3.5228999999999999</v>
      </c>
      <c r="BH2264" s="561" t="str">
        <f>IFERROR(VLOOKUP(Tableau3[[#This Row],[CUSTOMER PN]],Database!$A$1:$U$80002,9,FALSE),"NA")</f>
        <v>COL</v>
      </c>
      <c r="BI2264" s="549"/>
      <c r="BJ2264" s="561"/>
      <c r="BK2264" s="562"/>
    </row>
    <row r="2265" spans="1:63" x14ac:dyDescent="0.25">
      <c r="A2265" s="547" t="str">
        <f>CONCATENATE(Tableau3[[#This Row],[CUSTOMER ORDER]],Tableau3[[#This Row],[ITEM]])</f>
        <v>2886583710_6</v>
      </c>
      <c r="B2265" s="548">
        <v>44763</v>
      </c>
      <c r="C2265" s="548" t="str">
        <f>IFERROR(VLOOKUP(Tableau3[[#This Row],[CUSTOMER PN]],Database!$A$1:$U$80002,3,FALSE),"")</f>
        <v>FABRICATION</v>
      </c>
      <c r="D2265" s="549" t="str">
        <f>IFERROR(VLOOKUP(Tableau3[[#This Row],[CUSTOMER PN]],Database!$A$1:$U$8066,20,FALSE),"TBD")</f>
        <v>SATAIR</v>
      </c>
      <c r="E2265" s="549" t="str">
        <f>IFERROR(VLOOKUP(Tableau3[[#This Row],[CUSTOMER PN]],Database!$A$1:$U$80002,2,FALSE),"")</f>
        <v>BUNDLE</v>
      </c>
      <c r="F2265" s="679">
        <v>28865837</v>
      </c>
      <c r="G2265" s="549" t="str">
        <f>IFERROR(VLOOKUP(Tableau3[[#This Row],[CONCAT]],'[1]Carnet de commande '!$AW$4:$AX$8553,2,FALSE),"NON-SPARES")</f>
        <v>NON-SPARES</v>
      </c>
      <c r="H2265" s="702" t="s">
        <v>4736</v>
      </c>
      <c r="I2265" s="550">
        <v>1</v>
      </c>
      <c r="J2265" s="551" t="s">
        <v>66</v>
      </c>
      <c r="K2265" s="724" t="s">
        <v>1923</v>
      </c>
      <c r="L2265" s="754" t="str">
        <f>IFERROR(VLOOKUP(Tableau3[[#This Row],[CUSTOMER PN]],Database!A$2:V$3058,21,FALSE),"")</f>
        <v>IS0063329M</v>
      </c>
      <c r="M2265" s="552" t="str">
        <f>IFERROR(IF(Tableau3[[#This Row],[PO TYPE]]="HA/REVENTE","NA",VLOOKUP(Tableau3[[#This Row],[CONCAT]],[2]Commandes!$A$1:$T$1073,20,FALSE)),"NON PRESENT INDUS")</f>
        <v>En cours</v>
      </c>
      <c r="N2265" s="552">
        <v>48842</v>
      </c>
      <c r="O2265" s="552" t="str">
        <f>IF(Tableau3[[#This Row],[PO TYPE]]="HA/REVENTE","NA","")</f>
        <v/>
      </c>
      <c r="P2265" s="552">
        <v>0</v>
      </c>
      <c r="Q2265" s="784" t="str">
        <f>IF(Tableau3[[#This Row],[PO TYPE]]="HA/REVENTE","NA","")</f>
        <v/>
      </c>
      <c r="R2265" s="754" t="str">
        <f>IF(Tableau3[[#This Row],[PO TYPE]]="HA/REVENTE","NA","")</f>
        <v/>
      </c>
      <c r="S2265" s="553">
        <f>IF(Tableau3[[#This Row],[PO TYPE]]="HA/REVENTE","NA",IF(OR(COUNTIF(Tableau3[[#This Row],[N° DP/DA]],"*OF*"),ISNUMBER(Tableau3[[#This Row],[N° DP/DA]])),1,0))</f>
        <v>1</v>
      </c>
      <c r="T2265" s="553">
        <f>IF(Tableau3[[#This Row],[PO TYPE]]="HA/REVENTE","NA",IF(OR(COUNTIF(Tableau3[[#This Row],[Launched O/N]],"*OF*"),ISNUMBER(Tableau3[[#This Row],[Launched O/N]])),1,0))</f>
        <v>0</v>
      </c>
      <c r="U2265" s="554">
        <f>IFERROR((Tableau3[[#This Row],[50%]]*0.5+Tableau3[[#This Row],[50%2]]*0.5),"100%")</f>
        <v>0.5</v>
      </c>
      <c r="V2265" s="806">
        <v>0</v>
      </c>
      <c r="W2265" s="660" t="s">
        <v>181</v>
      </c>
      <c r="X2265" s="555" t="str">
        <f>IFERROR(VLOOKUP(Tableau3[[#This Row],[CONCAT]],Confiés!A$1:AE$9820,30,FALSE),"NA")</f>
        <v>NA</v>
      </c>
      <c r="Y2265" s="556">
        <f t="shared" si="9"/>
        <v>0</v>
      </c>
      <c r="Z2265" s="660">
        <v>44900</v>
      </c>
      <c r="AA2265" s="806">
        <v>0</v>
      </c>
      <c r="AB2265" s="806" t="s">
        <v>68</v>
      </c>
      <c r="AC2265" s="806" t="s">
        <v>68</v>
      </c>
      <c r="AD2265" s="554"/>
      <c r="AE2265" s="553" t="str">
        <f>IFERROR(VLOOKUP(Tableau3[[#This Row],[CONCAT]],'[3]RECHANGES Satair-Stelia'!$A$4:$O$200,15,FALSE),"")</f>
        <v/>
      </c>
      <c r="AF2265" s="915" t="str">
        <f>IFERROR(VLOOKUP(Tableau3[[#This Row],[CONCAT]],'[3]RECHANGES Satair-Stelia'!$A$4:$U$200,16,FALSE),"")</f>
        <v/>
      </c>
      <c r="AG2265" s="55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65" s="54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65" s="548" t="str">
        <f>IFERROR(VLOOKUP(Tableau3[[#This Row],[CONCAT]],'[1]Carnet de commande '!$AW$9:$BE$50813,9,FALSE),"Sous-poste")</f>
        <v>Sous-poste</v>
      </c>
      <c r="AJ2265" s="557" t="str">
        <f>IFERROR(VLOOKUP(Tableau3[[#This Row],[CONCAT]],'[1]Carnet de commande '!$AW$9:$BE$50813,8,FALSE),"Sous-poste")</f>
        <v>Sous-poste</v>
      </c>
      <c r="AK2265" s="874">
        <v>44932</v>
      </c>
      <c r="AL2265" s="548">
        <v>44932</v>
      </c>
      <c r="AM2265" s="548"/>
      <c r="AN2265" s="548" t="s">
        <v>1643</v>
      </c>
      <c r="AO2265" s="660" t="s">
        <v>2982</v>
      </c>
      <c r="AP2265" s="548"/>
      <c r="AQ2265" s="548"/>
      <c r="AR2265" s="558"/>
      <c r="AS2265" s="559">
        <f>IF(OR(Tableau3[[#This Row],[Criticité]]="EXP",Tableau3[[#This Row],[Criticité]]="RTN",Tableau3[[#This Row],[Criticité]]=""),1,0)</f>
        <v>1</v>
      </c>
      <c r="AT2265" s="559" t="e">
        <f>IF(Tableau3[[#This Row],[Delivery Reforecasted]]&lt;&gt;"",IF(WORKDAY.INTL(Tableau3[[#This Row],[Real shipment]],RECHANGES!$AS2369,1)&lt;=Tableau3[[#This Row],[Delivery Reforecasted]],"O","N"),IF(WORKDAY.INTL(Tableau3[[#This Row],[Real shipment]],RECHANGES!$AS2369,1)&lt;=Tableau3[[#This Row],[Requested delivery]],"O","N"))</f>
        <v>#VALUE!</v>
      </c>
      <c r="AU2265" s="560" t="e">
        <f>IF(Tableau3[[#This Row],[Requested delivery]]&lt;&gt;"",IF(WORKDAY.INTL(Tableau3[[#This Row],[Real shipment]],RECHANGES!$AS2369,1)&lt;=Tableau3[[#This Row],[Requested delivery]],"O","N"),IF(WORKDAY.INTL(Tableau3[[#This Row],[Real shipment]],RECHANGES!$AS2369,1)&lt;=Tableau3[[#This Row],[Delivery Reforecasted]],"O","N"))</f>
        <v>#VALUE!</v>
      </c>
      <c r="AV2265" s="559" t="str">
        <f>IF(Tableau3[[#This Row],[Reforecasted shipment]]&gt;=Tableau3[[#This Row],[Real shipment]],"O","N")</f>
        <v>N</v>
      </c>
      <c r="AW2265" s="560" t="e">
        <f>IF(Tableau3[[#This Row],[Real shipment]]&lt;&gt;"",MONTH(Tableau3[[#This Row],[Real shipment]]),"")</f>
        <v>#VALUE!</v>
      </c>
      <c r="AX2265" s="560" t="e">
        <f>IF(Tableau3[[#This Row],[Real shipment]]&lt;&gt;"",YEAR(Tableau3[[#This Row],[Real shipment]]),"")</f>
        <v>#VALUE!</v>
      </c>
      <c r="AY2265" s="560">
        <f>MONTH(Tableau3[[#This Row],[ENTRY DATE]])</f>
        <v>7</v>
      </c>
      <c r="AZ2265" s="560">
        <f>YEAR(Tableau3[[#This Row],[ENTRY DATE]])</f>
        <v>2022</v>
      </c>
      <c r="BA2265" s="549">
        <f>IFERROR(WEEKNUM(Tableau3[[#This Row],[Reforecasted shipment]]),"")</f>
        <v>1</v>
      </c>
      <c r="BB2265" s="549">
        <f>IFERROR(MONTH(Tableau3[[#This Row],[Reforecasted shipment]]),"")</f>
        <v>1</v>
      </c>
      <c r="BC2265" s="549">
        <f>IFERROR(YEAR(Tableau3[[#This Row],[Reforecasted shipment]]),"")</f>
        <v>2023</v>
      </c>
      <c r="BD2265" s="561">
        <f>IFERROR(VLOOKUP(Tableau3[[#This Row],[CUSTOMER PN]],Database!$A$1:$U$80002,13,FALSE),"0")*Tableau3[[#This Row],[QTY]]</f>
        <v>7.0599999999999996E-2</v>
      </c>
      <c r="BE2265" s="561">
        <f>IFERROR(VLOOKUP(Tableau3[[#This Row],[CUSTOMER PN]],Database!$A$1:$U$80002,16,FALSE),"0")*Tableau3[[#This Row],[QTY]]</f>
        <v>3.2027000000000001</v>
      </c>
      <c r="BF2265" s="561">
        <f>IFERROR(VLOOKUP(Tableau3[[#This Row],[CUSTOMER PN]],Database!$A$1:$U$80002,19,FALSE),"0")</f>
        <v>0.32019999999999998</v>
      </c>
      <c r="BG2265" s="561">
        <f>Tableau3[[#This Row],[MANUF]]+Tableau3[[#This Row],[CONTRÔLE/TEST]]</f>
        <v>3.5228999999999999</v>
      </c>
      <c r="BH2265" s="561" t="str">
        <f>IFERROR(VLOOKUP(Tableau3[[#This Row],[CUSTOMER PN]],Database!$A$1:$U$80002,9,FALSE),"NA")</f>
        <v>COL</v>
      </c>
      <c r="BI2265" s="549"/>
      <c r="BJ2265" s="561"/>
      <c r="BK2265" s="562"/>
    </row>
    <row r="2266" spans="1:63" x14ac:dyDescent="0.25">
      <c r="A2266" s="547" t="str">
        <f>CONCATENATE(Tableau3[[#This Row],[CUSTOMER ORDER]],Tableau3[[#This Row],[ITEM]])</f>
        <v>2886583710_7</v>
      </c>
      <c r="B2266" s="548">
        <v>44763</v>
      </c>
      <c r="C2266" s="548" t="str">
        <f>IFERROR(VLOOKUP(Tableau3[[#This Row],[CUSTOMER PN]],Database!$A$1:$U$80002,3,FALSE),"")</f>
        <v>FABRICATION</v>
      </c>
      <c r="D2266" s="549" t="str">
        <f>IFERROR(VLOOKUP(Tableau3[[#This Row],[CUSTOMER PN]],Database!$A$1:$U$8066,20,FALSE),"TBD")</f>
        <v>SATAIR</v>
      </c>
      <c r="E2266" s="549" t="str">
        <f>IFERROR(VLOOKUP(Tableau3[[#This Row],[CUSTOMER PN]],Database!$A$1:$U$80002,2,FALSE),"")</f>
        <v>BUNDLE</v>
      </c>
      <c r="F2266" s="679">
        <v>28865837</v>
      </c>
      <c r="G2266" s="549" t="str">
        <f>IFERROR(VLOOKUP(Tableau3[[#This Row],[CONCAT]],'[1]Carnet de commande '!$AW$4:$AX$8553,2,FALSE),"NON-SPARES")</f>
        <v>NON-SPARES</v>
      </c>
      <c r="H2266" s="702" t="s">
        <v>4737</v>
      </c>
      <c r="I2266" s="550">
        <v>1</v>
      </c>
      <c r="J2266" s="551" t="s">
        <v>66</v>
      </c>
      <c r="K2266" s="724" t="s">
        <v>1923</v>
      </c>
      <c r="L2266" s="754" t="str">
        <f>IFERROR(VLOOKUP(Tableau3[[#This Row],[CUSTOMER PN]],Database!A$2:V$3058,21,FALSE),"")</f>
        <v>IS0063329M</v>
      </c>
      <c r="M2266" s="552" t="str">
        <f>IFERROR(IF(Tableau3[[#This Row],[PO TYPE]]="HA/REVENTE","NA",VLOOKUP(Tableau3[[#This Row],[CONCAT]],[2]Commandes!$A$1:$T$1073,20,FALSE)),"NON PRESENT INDUS")</f>
        <v>En cours</v>
      </c>
      <c r="N2266" s="552">
        <v>48842</v>
      </c>
      <c r="O2266" s="552" t="str">
        <f>IF(Tableau3[[#This Row],[PO TYPE]]="HA/REVENTE","NA","")</f>
        <v/>
      </c>
      <c r="P2266" s="552">
        <v>0</v>
      </c>
      <c r="Q2266" s="784" t="str">
        <f>IF(Tableau3[[#This Row],[PO TYPE]]="HA/REVENTE","NA","")</f>
        <v/>
      </c>
      <c r="R2266" s="754" t="str">
        <f>IF(Tableau3[[#This Row],[PO TYPE]]="HA/REVENTE","NA","")</f>
        <v/>
      </c>
      <c r="S2266" s="553">
        <f>IF(Tableau3[[#This Row],[PO TYPE]]="HA/REVENTE","NA",IF(OR(COUNTIF(Tableau3[[#This Row],[N° DP/DA]],"*OF*"),ISNUMBER(Tableau3[[#This Row],[N° DP/DA]])),1,0))</f>
        <v>1</v>
      </c>
      <c r="T2266" s="553">
        <f>IF(Tableau3[[#This Row],[PO TYPE]]="HA/REVENTE","NA",IF(OR(COUNTIF(Tableau3[[#This Row],[Launched O/N]],"*OF*"),ISNUMBER(Tableau3[[#This Row],[Launched O/N]])),1,0))</f>
        <v>0</v>
      </c>
      <c r="U2266" s="554">
        <f>IFERROR((Tableau3[[#This Row],[50%]]*0.5+Tableau3[[#This Row],[50%2]]*0.5),"100%")</f>
        <v>0.5</v>
      </c>
      <c r="V2266" s="806">
        <v>0</v>
      </c>
      <c r="W2266" s="660" t="s">
        <v>181</v>
      </c>
      <c r="X2266" s="555" t="str">
        <f>IFERROR(VLOOKUP(Tableau3[[#This Row],[CONCAT]],Confiés!A$1:AE$9820,30,FALSE),"NA")</f>
        <v>NA</v>
      </c>
      <c r="Y2266" s="556">
        <f t="shared" si="9"/>
        <v>0</v>
      </c>
      <c r="Z2266" s="660">
        <v>44900</v>
      </c>
      <c r="AA2266" s="806">
        <v>0</v>
      </c>
      <c r="AB2266" s="806" t="s">
        <v>68</v>
      </c>
      <c r="AC2266" s="806" t="s">
        <v>68</v>
      </c>
      <c r="AD2266" s="554"/>
      <c r="AE2266" s="553" t="str">
        <f>IFERROR(VLOOKUP(Tableau3[[#This Row],[CONCAT]],'[3]RECHANGES Satair-Stelia'!$A$4:$O$200,15,FALSE),"")</f>
        <v/>
      </c>
      <c r="AF2266" s="915" t="str">
        <f>IFERROR(VLOOKUP(Tableau3[[#This Row],[CONCAT]],'[3]RECHANGES Satair-Stelia'!$A$4:$U$200,16,FALSE),"")</f>
        <v/>
      </c>
      <c r="AG2266" s="55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66" s="54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66" s="548" t="str">
        <f>IFERROR(VLOOKUP(Tableau3[[#This Row],[CONCAT]],'[1]Carnet de commande '!$AW$9:$BE$50813,9,FALSE),"Sous-poste")</f>
        <v>Sous-poste</v>
      </c>
      <c r="AJ2266" s="557" t="str">
        <f>IFERROR(VLOOKUP(Tableau3[[#This Row],[CONCAT]],'[1]Carnet de commande '!$AW$9:$BE$50813,8,FALSE),"Sous-poste")</f>
        <v>Sous-poste</v>
      </c>
      <c r="AK2266" s="874">
        <v>44932</v>
      </c>
      <c r="AL2266" s="548">
        <v>44932</v>
      </c>
      <c r="AM2266" s="548"/>
      <c r="AN2266" s="548" t="s">
        <v>1643</v>
      </c>
      <c r="AO2266" s="660" t="s">
        <v>2982</v>
      </c>
      <c r="AP2266" s="548"/>
      <c r="AQ2266" s="548"/>
      <c r="AR2266" s="558"/>
      <c r="AS2266" s="559">
        <f>IF(OR(Tableau3[[#This Row],[Criticité]]="EXP",Tableau3[[#This Row],[Criticité]]="RTN",Tableau3[[#This Row],[Criticité]]=""),1,0)</f>
        <v>1</v>
      </c>
      <c r="AT2266" s="559" t="e">
        <f>IF(Tableau3[[#This Row],[Delivery Reforecasted]]&lt;&gt;"",IF(WORKDAY.INTL(Tableau3[[#This Row],[Real shipment]],RECHANGES!$AS2370,1)&lt;=Tableau3[[#This Row],[Delivery Reforecasted]],"O","N"),IF(WORKDAY.INTL(Tableau3[[#This Row],[Real shipment]],RECHANGES!$AS2370,1)&lt;=Tableau3[[#This Row],[Requested delivery]],"O","N"))</f>
        <v>#VALUE!</v>
      </c>
      <c r="AU2266" s="560" t="e">
        <f>IF(Tableau3[[#This Row],[Requested delivery]]&lt;&gt;"",IF(WORKDAY.INTL(Tableau3[[#This Row],[Real shipment]],RECHANGES!$AS2370,1)&lt;=Tableau3[[#This Row],[Requested delivery]],"O","N"),IF(WORKDAY.INTL(Tableau3[[#This Row],[Real shipment]],RECHANGES!$AS2370,1)&lt;=Tableau3[[#This Row],[Delivery Reforecasted]],"O","N"))</f>
        <v>#VALUE!</v>
      </c>
      <c r="AV2266" s="559" t="str">
        <f>IF(Tableau3[[#This Row],[Reforecasted shipment]]&gt;=Tableau3[[#This Row],[Real shipment]],"O","N")</f>
        <v>N</v>
      </c>
      <c r="AW2266" s="560" t="e">
        <f>IF(Tableau3[[#This Row],[Real shipment]]&lt;&gt;"",MONTH(Tableau3[[#This Row],[Real shipment]]),"")</f>
        <v>#VALUE!</v>
      </c>
      <c r="AX2266" s="560" t="e">
        <f>IF(Tableau3[[#This Row],[Real shipment]]&lt;&gt;"",YEAR(Tableau3[[#This Row],[Real shipment]]),"")</f>
        <v>#VALUE!</v>
      </c>
      <c r="AY2266" s="560">
        <f>MONTH(Tableau3[[#This Row],[ENTRY DATE]])</f>
        <v>7</v>
      </c>
      <c r="AZ2266" s="560">
        <f>YEAR(Tableau3[[#This Row],[ENTRY DATE]])</f>
        <v>2022</v>
      </c>
      <c r="BA2266" s="549">
        <f>IFERROR(WEEKNUM(Tableau3[[#This Row],[Reforecasted shipment]]),"")</f>
        <v>1</v>
      </c>
      <c r="BB2266" s="549">
        <f>IFERROR(MONTH(Tableau3[[#This Row],[Reforecasted shipment]]),"")</f>
        <v>1</v>
      </c>
      <c r="BC2266" s="549">
        <f>IFERROR(YEAR(Tableau3[[#This Row],[Reforecasted shipment]]),"")</f>
        <v>2023</v>
      </c>
      <c r="BD2266" s="561">
        <f>IFERROR(VLOOKUP(Tableau3[[#This Row],[CUSTOMER PN]],Database!$A$1:$U$80002,13,FALSE),"0")*Tableau3[[#This Row],[QTY]]</f>
        <v>7.0599999999999996E-2</v>
      </c>
      <c r="BE2266" s="561">
        <f>IFERROR(VLOOKUP(Tableau3[[#This Row],[CUSTOMER PN]],Database!$A$1:$U$80002,16,FALSE),"0")*Tableau3[[#This Row],[QTY]]</f>
        <v>3.2027000000000001</v>
      </c>
      <c r="BF2266" s="561">
        <f>IFERROR(VLOOKUP(Tableau3[[#This Row],[CUSTOMER PN]],Database!$A$1:$U$80002,19,FALSE),"0")</f>
        <v>0.32019999999999998</v>
      </c>
      <c r="BG2266" s="561">
        <f>Tableau3[[#This Row],[MANUF]]+Tableau3[[#This Row],[CONTRÔLE/TEST]]</f>
        <v>3.5228999999999999</v>
      </c>
      <c r="BH2266" s="561" t="str">
        <f>IFERROR(VLOOKUP(Tableau3[[#This Row],[CUSTOMER PN]],Database!$A$1:$U$80002,9,FALSE),"NA")</f>
        <v>COL</v>
      </c>
      <c r="BI2266" s="549"/>
      <c r="BJ2266" s="561"/>
      <c r="BK2266" s="562"/>
    </row>
    <row r="2267" spans="1:63" x14ac:dyDescent="0.25">
      <c r="A2267" s="547" t="str">
        <f>CONCATENATE(Tableau3[[#This Row],[CUSTOMER ORDER]],Tableau3[[#This Row],[ITEM]])</f>
        <v>2886583710_8</v>
      </c>
      <c r="B2267" s="548">
        <v>44763</v>
      </c>
      <c r="C2267" s="548" t="str">
        <f>IFERROR(VLOOKUP(Tableau3[[#This Row],[CUSTOMER PN]],Database!$A$1:$U$80002,3,FALSE),"")</f>
        <v>FABRICATION</v>
      </c>
      <c r="D2267" s="549" t="str">
        <f>IFERROR(VLOOKUP(Tableau3[[#This Row],[CUSTOMER PN]],Database!$A$1:$U$8066,20,FALSE),"TBD")</f>
        <v>SATAIR</v>
      </c>
      <c r="E2267" s="549" t="str">
        <f>IFERROR(VLOOKUP(Tableau3[[#This Row],[CUSTOMER PN]],Database!$A$1:$U$80002,2,FALSE),"")</f>
        <v>BUNDLE</v>
      </c>
      <c r="F2267" s="679">
        <v>28865837</v>
      </c>
      <c r="G2267" s="549" t="str">
        <f>IFERROR(VLOOKUP(Tableau3[[#This Row],[CONCAT]],'[1]Carnet de commande '!$AW$4:$AX$8553,2,FALSE),"NON-SPARES")</f>
        <v>NON-SPARES</v>
      </c>
      <c r="H2267" s="702" t="s">
        <v>4738</v>
      </c>
      <c r="I2267" s="550">
        <v>1</v>
      </c>
      <c r="J2267" s="551" t="s">
        <v>66</v>
      </c>
      <c r="K2267" s="724" t="s">
        <v>1923</v>
      </c>
      <c r="L2267" s="754" t="str">
        <f>IFERROR(VLOOKUP(Tableau3[[#This Row],[CUSTOMER PN]],Database!A$2:V$3058,21,FALSE),"")</f>
        <v>IS0063329M</v>
      </c>
      <c r="M2267" s="552" t="str">
        <f>IFERROR(IF(Tableau3[[#This Row],[PO TYPE]]="HA/REVENTE","NA",VLOOKUP(Tableau3[[#This Row],[CONCAT]],[2]Commandes!$A$1:$T$1073,20,FALSE)),"NON PRESENT INDUS")</f>
        <v>En cours</v>
      </c>
      <c r="N2267" s="552">
        <v>48842</v>
      </c>
      <c r="O2267" s="552" t="str">
        <f>IF(Tableau3[[#This Row],[PO TYPE]]="HA/REVENTE","NA","")</f>
        <v/>
      </c>
      <c r="P2267" s="552">
        <v>0</v>
      </c>
      <c r="Q2267" s="784" t="str">
        <f>IF(Tableau3[[#This Row],[PO TYPE]]="HA/REVENTE","NA","")</f>
        <v/>
      </c>
      <c r="R2267" s="754" t="str">
        <f>IF(Tableau3[[#This Row],[PO TYPE]]="HA/REVENTE","NA","")</f>
        <v/>
      </c>
      <c r="S2267" s="553">
        <f>IF(Tableau3[[#This Row],[PO TYPE]]="HA/REVENTE","NA",IF(OR(COUNTIF(Tableau3[[#This Row],[N° DP/DA]],"*OF*"),ISNUMBER(Tableau3[[#This Row],[N° DP/DA]])),1,0))</f>
        <v>1</v>
      </c>
      <c r="T2267" s="553">
        <f>IF(Tableau3[[#This Row],[PO TYPE]]="HA/REVENTE","NA",IF(OR(COUNTIF(Tableau3[[#This Row],[Launched O/N]],"*OF*"),ISNUMBER(Tableau3[[#This Row],[Launched O/N]])),1,0))</f>
        <v>0</v>
      </c>
      <c r="U2267" s="554">
        <f>IFERROR((Tableau3[[#This Row],[50%]]*0.5+Tableau3[[#This Row],[50%2]]*0.5),"100%")</f>
        <v>0.5</v>
      </c>
      <c r="V2267" s="806">
        <v>0</v>
      </c>
      <c r="W2267" s="660" t="s">
        <v>181</v>
      </c>
      <c r="X2267" s="555" t="str">
        <f>IFERROR(VLOOKUP(Tableau3[[#This Row],[CONCAT]],Confiés!A$1:AE$9820,30,FALSE),"NA")</f>
        <v>NA</v>
      </c>
      <c r="Y2267" s="556">
        <f t="shared" si="9"/>
        <v>0</v>
      </c>
      <c r="Z2267" s="660">
        <v>44900</v>
      </c>
      <c r="AA2267" s="806">
        <v>0</v>
      </c>
      <c r="AB2267" s="806" t="s">
        <v>68</v>
      </c>
      <c r="AC2267" s="806" t="s">
        <v>68</v>
      </c>
      <c r="AD2267" s="554"/>
      <c r="AE2267" s="553" t="str">
        <f>IFERROR(VLOOKUP(Tableau3[[#This Row],[CONCAT]],'[3]RECHANGES Satair-Stelia'!$A$4:$O$200,15,FALSE),"")</f>
        <v/>
      </c>
      <c r="AF2267" s="915" t="str">
        <f>IFERROR(VLOOKUP(Tableau3[[#This Row],[CONCAT]],'[3]RECHANGES Satair-Stelia'!$A$4:$U$200,16,FALSE),"")</f>
        <v/>
      </c>
      <c r="AG2267" s="55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67" s="54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67" s="548" t="str">
        <f>IFERROR(VLOOKUP(Tableau3[[#This Row],[CONCAT]],'[1]Carnet de commande '!$AW$9:$BE$50813,9,FALSE),"Sous-poste")</f>
        <v>Sous-poste</v>
      </c>
      <c r="AJ2267" s="557" t="str">
        <f>IFERROR(VLOOKUP(Tableau3[[#This Row],[CONCAT]],'[1]Carnet de commande '!$AW$9:$BE$50813,8,FALSE),"Sous-poste")</f>
        <v>Sous-poste</v>
      </c>
      <c r="AK2267" s="874">
        <v>44932</v>
      </c>
      <c r="AL2267" s="548">
        <v>44932</v>
      </c>
      <c r="AM2267" s="548"/>
      <c r="AN2267" s="548" t="s">
        <v>1643</v>
      </c>
      <c r="AO2267" s="660" t="s">
        <v>2982</v>
      </c>
      <c r="AP2267" s="548"/>
      <c r="AQ2267" s="548"/>
      <c r="AR2267" s="558"/>
      <c r="AS2267" s="559">
        <f>IF(OR(Tableau3[[#This Row],[Criticité]]="EXP",Tableau3[[#This Row],[Criticité]]="RTN",Tableau3[[#This Row],[Criticité]]=""),1,0)</f>
        <v>1</v>
      </c>
      <c r="AT2267" s="559" t="e">
        <f>IF(Tableau3[[#This Row],[Delivery Reforecasted]]&lt;&gt;"",IF(WORKDAY.INTL(Tableau3[[#This Row],[Real shipment]],RECHANGES!$AS2371,1)&lt;=Tableau3[[#This Row],[Delivery Reforecasted]],"O","N"),IF(WORKDAY.INTL(Tableau3[[#This Row],[Real shipment]],RECHANGES!$AS2371,1)&lt;=Tableau3[[#This Row],[Requested delivery]],"O","N"))</f>
        <v>#VALUE!</v>
      </c>
      <c r="AU2267" s="560" t="e">
        <f>IF(Tableau3[[#This Row],[Requested delivery]]&lt;&gt;"",IF(WORKDAY.INTL(Tableau3[[#This Row],[Real shipment]],RECHANGES!$AS2371,1)&lt;=Tableau3[[#This Row],[Requested delivery]],"O","N"),IF(WORKDAY.INTL(Tableau3[[#This Row],[Real shipment]],RECHANGES!$AS2371,1)&lt;=Tableau3[[#This Row],[Delivery Reforecasted]],"O","N"))</f>
        <v>#VALUE!</v>
      </c>
      <c r="AV2267" s="559" t="str">
        <f>IF(Tableau3[[#This Row],[Reforecasted shipment]]&gt;=Tableau3[[#This Row],[Real shipment]],"O","N")</f>
        <v>N</v>
      </c>
      <c r="AW2267" s="560" t="e">
        <f>IF(Tableau3[[#This Row],[Real shipment]]&lt;&gt;"",MONTH(Tableau3[[#This Row],[Real shipment]]),"")</f>
        <v>#VALUE!</v>
      </c>
      <c r="AX2267" s="560" t="e">
        <f>IF(Tableau3[[#This Row],[Real shipment]]&lt;&gt;"",YEAR(Tableau3[[#This Row],[Real shipment]]),"")</f>
        <v>#VALUE!</v>
      </c>
      <c r="AY2267" s="560">
        <f>MONTH(Tableau3[[#This Row],[ENTRY DATE]])</f>
        <v>7</v>
      </c>
      <c r="AZ2267" s="560">
        <f>YEAR(Tableau3[[#This Row],[ENTRY DATE]])</f>
        <v>2022</v>
      </c>
      <c r="BA2267" s="549">
        <f>IFERROR(WEEKNUM(Tableau3[[#This Row],[Reforecasted shipment]]),"")</f>
        <v>1</v>
      </c>
      <c r="BB2267" s="549">
        <f>IFERROR(MONTH(Tableau3[[#This Row],[Reforecasted shipment]]),"")</f>
        <v>1</v>
      </c>
      <c r="BC2267" s="549">
        <f>IFERROR(YEAR(Tableau3[[#This Row],[Reforecasted shipment]]),"")</f>
        <v>2023</v>
      </c>
      <c r="BD2267" s="561">
        <f>IFERROR(VLOOKUP(Tableau3[[#This Row],[CUSTOMER PN]],Database!$A$1:$U$80002,13,FALSE),"0")*Tableau3[[#This Row],[QTY]]</f>
        <v>7.0599999999999996E-2</v>
      </c>
      <c r="BE2267" s="561">
        <f>IFERROR(VLOOKUP(Tableau3[[#This Row],[CUSTOMER PN]],Database!$A$1:$U$80002,16,FALSE),"0")*Tableau3[[#This Row],[QTY]]</f>
        <v>3.2027000000000001</v>
      </c>
      <c r="BF2267" s="561">
        <f>IFERROR(VLOOKUP(Tableau3[[#This Row],[CUSTOMER PN]],Database!$A$1:$U$80002,19,FALSE),"0")</f>
        <v>0.32019999999999998</v>
      </c>
      <c r="BG2267" s="561">
        <f>Tableau3[[#This Row],[MANUF]]+Tableau3[[#This Row],[CONTRÔLE/TEST]]</f>
        <v>3.5228999999999999</v>
      </c>
      <c r="BH2267" s="561" t="str">
        <f>IFERROR(VLOOKUP(Tableau3[[#This Row],[CUSTOMER PN]],Database!$A$1:$U$80002,9,FALSE),"NA")</f>
        <v>COL</v>
      </c>
      <c r="BI2267" s="549"/>
      <c r="BJ2267" s="561"/>
      <c r="BK2267" s="562"/>
    </row>
    <row r="2268" spans="1:63" x14ac:dyDescent="0.25">
      <c r="A2268" s="547" t="str">
        <f>CONCATENATE(Tableau3[[#This Row],[CUSTOMER ORDER]],Tableau3[[#This Row],[ITEM]])</f>
        <v>2886583810</v>
      </c>
      <c r="B2268" s="548">
        <v>44763</v>
      </c>
      <c r="C2268" s="548" t="str">
        <f>IFERROR(VLOOKUP(Tableau3[[#This Row],[CUSTOMER PN]],Database!$A$1:$U$80002,3,FALSE),"")</f>
        <v>FABRICATION</v>
      </c>
      <c r="D2268" s="549" t="str">
        <f>IFERROR(VLOOKUP(Tableau3[[#This Row],[CUSTOMER PN]],Database!$A$1:$U$8066,20,FALSE),"TBD")</f>
        <v>SATAIR</v>
      </c>
      <c r="E2268" s="549" t="str">
        <f>IFERROR(VLOOKUP(Tableau3[[#This Row],[CUSTOMER PN]],Database!$A$1:$U$80002,2,FALSE),"")</f>
        <v>BUNDLE</v>
      </c>
      <c r="F2268" s="679">
        <v>28865838</v>
      </c>
      <c r="G2268" s="549" t="str">
        <f>IFERROR(VLOOKUP(Tableau3[[#This Row],[CONCAT]],'[1]Carnet de commande '!$AW$4:$AX$8553,2,FALSE),"NON-SPARES")</f>
        <v>181654</v>
      </c>
      <c r="H2268" s="702">
        <v>10</v>
      </c>
      <c r="I2268" s="550">
        <v>1</v>
      </c>
      <c r="J2268" s="551" t="s">
        <v>66</v>
      </c>
      <c r="K2268" s="724" t="s">
        <v>1924</v>
      </c>
      <c r="L2268" s="754" t="str">
        <f>IFERROR(VLOOKUP(Tableau3[[#This Row],[CUSTOMER PN]],Database!A$2:V$3058,21,FALSE),"")</f>
        <v>IS0059357M</v>
      </c>
      <c r="M2268" s="552" t="str">
        <f>IFERROR(IF(Tableau3[[#This Row],[PO TYPE]]="HA/REVENTE","NA",VLOOKUP(Tableau3[[#This Row],[CONCAT]],[2]Commandes!$A$1:$T$1073,20,FALSE)),"NON PRESENT INDUS")</f>
        <v>En cours</v>
      </c>
      <c r="N2268" s="552">
        <v>48842</v>
      </c>
      <c r="O2268" s="552" t="str">
        <f>IF(Tableau3[[#This Row],[PO TYPE]]="HA/REVENTE","NA","")</f>
        <v/>
      </c>
      <c r="P2268" s="552">
        <v>0</v>
      </c>
      <c r="Q2268" s="784" t="str">
        <f>IF(Tableau3[[#This Row],[PO TYPE]]="HA/REVENTE","NA","")</f>
        <v/>
      </c>
      <c r="R2268" s="754" t="str">
        <f>IF(Tableau3[[#This Row],[PO TYPE]]="HA/REVENTE","NA","")</f>
        <v/>
      </c>
      <c r="S2268" s="553">
        <f>IF(Tableau3[[#This Row],[PO TYPE]]="HA/REVENTE","NA",IF(OR(COUNTIF(Tableau3[[#This Row],[N° DP/DA]],"*OF*"),ISNUMBER(Tableau3[[#This Row],[N° DP/DA]])),1,0))</f>
        <v>1</v>
      </c>
      <c r="T2268" s="553">
        <f>IF(Tableau3[[#This Row],[PO TYPE]]="HA/REVENTE","NA",IF(OR(COUNTIF(Tableau3[[#This Row],[Launched O/N]],"*OF*"),ISNUMBER(Tableau3[[#This Row],[Launched O/N]])),1,0))</f>
        <v>0</v>
      </c>
      <c r="U2268" s="554">
        <f>IFERROR((Tableau3[[#This Row],[50%]]*0.5+Tableau3[[#This Row],[50%2]]*0.5),"100%")</f>
        <v>0.5</v>
      </c>
      <c r="V2268" s="553">
        <v>0</v>
      </c>
      <c r="W2268" s="548" t="s">
        <v>181</v>
      </c>
      <c r="X2268" s="555" t="str">
        <f>IFERROR(VLOOKUP(Tableau3[[#This Row],[CONCAT]],Confiés!A$1:AE$9820,30,FALSE),"NA")</f>
        <v>NA</v>
      </c>
      <c r="Y2268" s="556">
        <f t="shared" si="9"/>
        <v>0</v>
      </c>
      <c r="Z2268" s="548">
        <v>44900</v>
      </c>
      <c r="AA2268" s="553">
        <v>0</v>
      </c>
      <c r="AB2268" s="553" t="s">
        <v>68</v>
      </c>
      <c r="AC2268" s="553" t="s">
        <v>68</v>
      </c>
      <c r="AD2268" s="554"/>
      <c r="AE2268" s="553" t="str">
        <f>IFERROR(VLOOKUP(Tableau3[[#This Row],[CONCAT]],'[3]RECHANGES Satair-Stelia'!$A$4:$O$200,15,FALSE),"")</f>
        <v/>
      </c>
      <c r="AF2268" s="915" t="str">
        <f>IFERROR(VLOOKUP(Tableau3[[#This Row],[CONCAT]],'[3]RECHANGES Satair-Stelia'!$A$4:$U$200,16,FALSE),"")</f>
        <v/>
      </c>
      <c r="AG2268" s="55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68" s="54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68" s="548" t="str">
        <f>IFERROR(VLOOKUP(Tableau3[[#This Row],[CONCAT]],'[1]Carnet de commande '!$AW$9:$BE$50813,9,FALSE),"Sous-poste")</f>
        <v/>
      </c>
      <c r="AJ2268" s="557" t="str">
        <f>IFERROR(VLOOKUP(Tableau3[[#This Row],[CONCAT]],'[1]Carnet de commande '!$AW$9:$BE$50813,8,FALSE),"Sous-poste")</f>
        <v/>
      </c>
      <c r="AK2268" s="874">
        <v>44932</v>
      </c>
      <c r="AL2268" s="548">
        <v>44932</v>
      </c>
      <c r="AM2268" s="548"/>
      <c r="AN2268" s="548" t="s">
        <v>1643</v>
      </c>
      <c r="AO2268" s="548" t="s">
        <v>2982</v>
      </c>
      <c r="AP2268" s="548"/>
      <c r="AQ2268" s="548"/>
      <c r="AR2268" s="558"/>
      <c r="AS2268" s="559">
        <f>IF(OR(Tableau3[[#This Row],[Criticité]]="EXP",Tableau3[[#This Row],[Criticité]]="RTN",Tableau3[[#This Row],[Criticité]]=""),1,0)</f>
        <v>1</v>
      </c>
      <c r="AT2268" s="559" t="e">
        <f>IF(Tableau3[[#This Row],[Delivery Reforecasted]]&lt;&gt;"",IF(WORKDAY.INTL(Tableau3[[#This Row],[Real shipment]],RECHANGES!$AS2372,1)&lt;=Tableau3[[#This Row],[Delivery Reforecasted]],"O","N"),IF(WORKDAY.INTL(Tableau3[[#This Row],[Real shipment]],RECHANGES!$AS2372,1)&lt;=Tableau3[[#This Row],[Requested delivery]],"O","N"))</f>
        <v>#VALUE!</v>
      </c>
      <c r="AU2268" s="560" t="e">
        <f>IF(Tableau3[[#This Row],[Requested delivery]]&lt;&gt;"",IF(WORKDAY.INTL(Tableau3[[#This Row],[Real shipment]],RECHANGES!$AS2372,1)&lt;=Tableau3[[#This Row],[Requested delivery]],"O","N"),IF(WORKDAY.INTL(Tableau3[[#This Row],[Real shipment]],RECHANGES!$AS2372,1)&lt;=Tableau3[[#This Row],[Delivery Reforecasted]],"O","N"))</f>
        <v>#VALUE!</v>
      </c>
      <c r="AV2268" s="559" t="str">
        <f>IF(Tableau3[[#This Row],[Reforecasted shipment]]&gt;=Tableau3[[#This Row],[Real shipment]],"O","N")</f>
        <v>N</v>
      </c>
      <c r="AW2268" s="560" t="str">
        <f>IF(Tableau3[[#This Row],[Real shipment]]&lt;&gt;"",MONTH(Tableau3[[#This Row],[Real shipment]]),"")</f>
        <v/>
      </c>
      <c r="AX2268" s="560" t="str">
        <f>IF(Tableau3[[#This Row],[Real shipment]]&lt;&gt;"",YEAR(Tableau3[[#This Row],[Real shipment]]),"")</f>
        <v/>
      </c>
      <c r="AY2268" s="560">
        <f>MONTH(Tableau3[[#This Row],[ENTRY DATE]])</f>
        <v>7</v>
      </c>
      <c r="AZ2268" s="560">
        <f>YEAR(Tableau3[[#This Row],[ENTRY DATE]])</f>
        <v>2022</v>
      </c>
      <c r="BA2268" s="549">
        <f>IFERROR(WEEKNUM(Tableau3[[#This Row],[Reforecasted shipment]]),"")</f>
        <v>1</v>
      </c>
      <c r="BB2268" s="549">
        <f>IFERROR(MONTH(Tableau3[[#This Row],[Reforecasted shipment]]),"")</f>
        <v>1</v>
      </c>
      <c r="BC2268" s="549">
        <f>IFERROR(YEAR(Tableau3[[#This Row],[Reforecasted shipment]]),"")</f>
        <v>2023</v>
      </c>
      <c r="BD2268" s="561">
        <f>IFERROR(VLOOKUP(Tableau3[[#This Row],[CUSTOMER PN]],Database!$A$1:$U$80002,13,FALSE),"0")*Tableau3[[#This Row],[QTY]]</f>
        <v>4.1099999999999998E-2</v>
      </c>
      <c r="BE2268" s="561">
        <f>IFERROR(VLOOKUP(Tableau3[[#This Row],[CUSTOMER PN]],Database!$A$1:$U$80002,16,FALSE),"0")*Tableau3[[#This Row],[QTY]]</f>
        <v>3.7332999999999998</v>
      </c>
      <c r="BF2268" s="561">
        <f>IFERROR(VLOOKUP(Tableau3[[#This Row],[CUSTOMER PN]],Database!$A$1:$U$80002,19,FALSE),"0")</f>
        <v>0.373</v>
      </c>
      <c r="BG2268" s="561">
        <f>Tableau3[[#This Row],[MANUF]]+Tableau3[[#This Row],[CONTRÔLE/TEST]]</f>
        <v>4.1063000000000001</v>
      </c>
      <c r="BH2268" s="561" t="str">
        <f>IFERROR(VLOOKUP(Tableau3[[#This Row],[CUSTOMER PN]],Database!$A$1:$U$80002,9,FALSE),"NA")</f>
        <v>COL</v>
      </c>
      <c r="BI2268" s="549"/>
      <c r="BJ2268" s="561"/>
      <c r="BK2268" s="562"/>
    </row>
    <row r="2269" spans="1:63" x14ac:dyDescent="0.25">
      <c r="A2269" s="547" t="str">
        <f>CONCATENATE(Tableau3[[#This Row],[CUSTOMER ORDER]],Tableau3[[#This Row],[ITEM]])</f>
        <v>2886583810_1</v>
      </c>
      <c r="B2269" s="548">
        <v>44763</v>
      </c>
      <c r="C2269" s="660" t="str">
        <f>IFERROR(VLOOKUP(Tableau3[[#This Row],[CUSTOMER PN]],Database!$A$1:$U$80002,3,FALSE),"")</f>
        <v>FABRICATION</v>
      </c>
      <c r="D2269" s="552" t="str">
        <f>IFERROR(VLOOKUP(Tableau3[[#This Row],[CUSTOMER PN]],Database!$A$1:$U$8066,20,FALSE),"TBD")</f>
        <v>SATAIR</v>
      </c>
      <c r="E2269" s="552" t="str">
        <f>IFERROR(VLOOKUP(Tableau3[[#This Row],[CUSTOMER PN]],Database!$A$1:$U$80002,2,FALSE),"")</f>
        <v>BUNDLE</v>
      </c>
      <c r="F2269" s="679">
        <v>28865838</v>
      </c>
      <c r="G2269" s="552" t="str">
        <f>IFERROR(VLOOKUP(Tableau3[[#This Row],[CONCAT]],'[1]Carnet de commande '!$AW$4:$AX$8553,2,FALSE),"NON-SPARES")</f>
        <v>NON-SPARES</v>
      </c>
      <c r="H2269" s="702" t="s">
        <v>4731</v>
      </c>
      <c r="I2269" s="550">
        <v>1</v>
      </c>
      <c r="J2269" s="551" t="s">
        <v>66</v>
      </c>
      <c r="K2269" s="724" t="s">
        <v>1924</v>
      </c>
      <c r="L2269" s="754" t="str">
        <f>IFERROR(VLOOKUP(Tableau3[[#This Row],[CUSTOMER PN]],Database!A$2:V$3058,21,FALSE),"")</f>
        <v>IS0059357M</v>
      </c>
      <c r="M2269" s="552" t="str">
        <f>IFERROR(IF(Tableau3[[#This Row],[PO TYPE]]="HA/REVENTE","NA",VLOOKUP(Tableau3[[#This Row],[CONCAT]],[2]Commandes!$A$1:$T$1073,20,FALSE)),"NON PRESENT INDUS")</f>
        <v>En cours</v>
      </c>
      <c r="N2269" s="552">
        <v>48842</v>
      </c>
      <c r="O2269" s="552" t="str">
        <f>IF(Tableau3[[#This Row],[PO TYPE]]="HA/REVENTE","NA","")</f>
        <v/>
      </c>
      <c r="P2269" s="552">
        <v>0</v>
      </c>
      <c r="Q2269" s="784" t="str">
        <f>IF(Tableau3[[#This Row],[PO TYPE]]="HA/REVENTE","NA","")</f>
        <v/>
      </c>
      <c r="R2269" s="754" t="str">
        <f>IF(Tableau3[[#This Row],[PO TYPE]]="HA/REVENTE","NA","")</f>
        <v/>
      </c>
      <c r="S2269" s="806">
        <f>IF(Tableau3[[#This Row],[PO TYPE]]="HA/REVENTE","NA",IF(OR(COUNTIF(Tableau3[[#This Row],[N° DP/DA]],"*OF*"),ISNUMBER(Tableau3[[#This Row],[N° DP/DA]])),1,0))</f>
        <v>1</v>
      </c>
      <c r="T2269" s="806">
        <f>IF(Tableau3[[#This Row],[PO TYPE]]="HA/REVENTE","NA",IF(OR(COUNTIF(Tableau3[[#This Row],[Launched O/N]],"*OF*"),ISNUMBER(Tableau3[[#This Row],[Launched O/N]])),1,0))</f>
        <v>0</v>
      </c>
      <c r="U2269" s="816">
        <f>IFERROR((Tableau3[[#This Row],[50%]]*0.5+Tableau3[[#This Row],[50%2]]*0.5),"100%")</f>
        <v>0.5</v>
      </c>
      <c r="V2269" s="806">
        <v>0</v>
      </c>
      <c r="W2269" s="660" t="s">
        <v>181</v>
      </c>
      <c r="X2269" s="827" t="str">
        <f>IFERROR(VLOOKUP(Tableau3[[#This Row],[CONCAT]],Confiés!A$1:AE$9820,30,FALSE),"NA")</f>
        <v>NA</v>
      </c>
      <c r="Y2269" s="838">
        <f t="shared" si="9"/>
        <v>0</v>
      </c>
      <c r="Z2269" s="660">
        <v>44900</v>
      </c>
      <c r="AA2269" s="806">
        <v>0</v>
      </c>
      <c r="AB2269" s="806" t="s">
        <v>68</v>
      </c>
      <c r="AC2269" s="806" t="s">
        <v>68</v>
      </c>
      <c r="AD2269" s="816"/>
      <c r="AE2269" s="806" t="str">
        <f>IFERROR(VLOOKUP(Tableau3[[#This Row],[CONCAT]],'[3]RECHANGES Satair-Stelia'!$A$4:$O$200,15,FALSE),"")</f>
        <v/>
      </c>
      <c r="AF2269" s="923" t="str">
        <f>IFERROR(VLOOKUP(Tableau3[[#This Row],[CONCAT]],'[3]RECHANGES Satair-Stelia'!$A$4:$U$200,16,FALSE),"")</f>
        <v/>
      </c>
      <c r="AG2269" s="85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69" s="660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69" s="660" t="str">
        <f>IFERROR(VLOOKUP(Tableau3[[#This Row],[CONCAT]],'[1]Carnet de commande '!$AW$9:$BE$50813,9,FALSE),"Sous-poste")</f>
        <v>Sous-poste</v>
      </c>
      <c r="AJ2269" s="859" t="str">
        <f>IFERROR(VLOOKUP(Tableau3[[#This Row],[CONCAT]],'[1]Carnet de commande '!$AW$9:$BE$50813,8,FALSE),"Sous-poste")</f>
        <v>Sous-poste</v>
      </c>
      <c r="AK2269" s="874">
        <v>44932</v>
      </c>
      <c r="AL2269" s="660">
        <v>44932</v>
      </c>
      <c r="AM2269" s="660"/>
      <c r="AN2269" s="660" t="s">
        <v>1643</v>
      </c>
      <c r="AO2269" s="660" t="s">
        <v>2982</v>
      </c>
      <c r="AP2269" s="548"/>
      <c r="AQ2269" s="660"/>
      <c r="AR2269" s="558"/>
      <c r="AS2269" s="895">
        <f>IF(OR(Tableau3[[#This Row],[Criticité]]="EXP",Tableau3[[#This Row],[Criticité]]="RTN",Tableau3[[#This Row],[Criticité]]=""),1,0)</f>
        <v>1</v>
      </c>
      <c r="AT2269" s="895" t="e">
        <f>IF(Tableau3[[#This Row],[Delivery Reforecasted]]&lt;&gt;"",IF(WORKDAY.INTL(Tableau3[[#This Row],[Real shipment]],RECHANGES!$AS2373,1)&lt;=Tableau3[[#This Row],[Delivery Reforecasted]],"O","N"),IF(WORKDAY.INTL(Tableau3[[#This Row],[Real shipment]],RECHANGES!$AS2373,1)&lt;=Tableau3[[#This Row],[Requested delivery]],"O","N"))</f>
        <v>#VALUE!</v>
      </c>
      <c r="AU2269" s="907" t="e">
        <f>IF(Tableau3[[#This Row],[Requested delivery]]&lt;&gt;"",IF(WORKDAY.INTL(Tableau3[[#This Row],[Real shipment]],RECHANGES!$AS2373,1)&lt;=Tableau3[[#This Row],[Requested delivery]],"O","N"),IF(WORKDAY.INTL(Tableau3[[#This Row],[Real shipment]],RECHANGES!$AS2373,1)&lt;=Tableau3[[#This Row],[Delivery Reforecasted]],"O","N"))</f>
        <v>#VALUE!</v>
      </c>
      <c r="AV2269" s="895" t="str">
        <f>IF(Tableau3[[#This Row],[Reforecasted shipment]]&gt;=Tableau3[[#This Row],[Real shipment]],"O","N")</f>
        <v>N</v>
      </c>
      <c r="AW2269" s="907" t="e">
        <f>IF(Tableau3[[#This Row],[Real shipment]]&lt;&gt;"",MONTH(Tableau3[[#This Row],[Real shipment]]),"")</f>
        <v>#VALUE!</v>
      </c>
      <c r="AX2269" s="907" t="e">
        <f>IF(Tableau3[[#This Row],[Real shipment]]&lt;&gt;"",YEAR(Tableau3[[#This Row],[Real shipment]]),"")</f>
        <v>#VALUE!</v>
      </c>
      <c r="AY2269" s="907">
        <f>MONTH(Tableau3[[#This Row],[ENTRY DATE]])</f>
        <v>7</v>
      </c>
      <c r="AZ2269" s="907">
        <f>YEAR(Tableau3[[#This Row],[ENTRY DATE]])</f>
        <v>2022</v>
      </c>
      <c r="BA2269" s="552">
        <f>IFERROR(WEEKNUM(Tableau3[[#This Row],[Reforecasted shipment]]),"")</f>
        <v>1</v>
      </c>
      <c r="BB2269" s="552">
        <f>IFERROR(MONTH(Tableau3[[#This Row],[Reforecasted shipment]]),"")</f>
        <v>1</v>
      </c>
      <c r="BC2269" s="552">
        <f>IFERROR(YEAR(Tableau3[[#This Row],[Reforecasted shipment]]),"")</f>
        <v>2023</v>
      </c>
      <c r="BD2269" s="562">
        <f>IFERROR(VLOOKUP(Tableau3[[#This Row],[CUSTOMER PN]],Database!$A$1:$U$80002,13,FALSE),"0")*Tableau3[[#This Row],[QTY]]</f>
        <v>4.1099999999999998E-2</v>
      </c>
      <c r="BE2269" s="562">
        <f>IFERROR(VLOOKUP(Tableau3[[#This Row],[CUSTOMER PN]],Database!$A$1:$U$80002,16,FALSE),"0")*Tableau3[[#This Row],[QTY]]</f>
        <v>3.7332999999999998</v>
      </c>
      <c r="BF2269" s="562">
        <f>IFERROR(VLOOKUP(Tableau3[[#This Row],[CUSTOMER PN]],Database!$A$1:$U$80002,19,FALSE),"0")</f>
        <v>0.373</v>
      </c>
      <c r="BG2269" s="562">
        <f>Tableau3[[#This Row],[MANUF]]+Tableau3[[#This Row],[CONTRÔLE/TEST]]</f>
        <v>4.1063000000000001</v>
      </c>
      <c r="BH2269" s="562" t="str">
        <f>IFERROR(VLOOKUP(Tableau3[[#This Row],[CUSTOMER PN]],Database!$A$1:$U$80002,9,FALSE),"NA")</f>
        <v>COL</v>
      </c>
      <c r="BI2269" s="552"/>
      <c r="BJ2269" s="562"/>
      <c r="BK2269" s="562"/>
    </row>
    <row r="2270" spans="1:63" x14ac:dyDescent="0.25">
      <c r="A2270" s="547" t="str">
        <f>CONCATENATE(Tableau3[[#This Row],[CUSTOMER ORDER]],Tableau3[[#This Row],[ITEM]])</f>
        <v>2886583810_2</v>
      </c>
      <c r="B2270" s="548">
        <v>44763</v>
      </c>
      <c r="C2270" s="548" t="str">
        <f>IFERROR(VLOOKUP(Tableau3[[#This Row],[CUSTOMER PN]],Database!$A$1:$U$80002,3,FALSE),"")</f>
        <v>FABRICATION</v>
      </c>
      <c r="D2270" s="549" t="str">
        <f>IFERROR(VLOOKUP(Tableau3[[#This Row],[CUSTOMER PN]],Database!$A$1:$U$8066,20,FALSE),"TBD")</f>
        <v>SATAIR</v>
      </c>
      <c r="E2270" s="549" t="str">
        <f>IFERROR(VLOOKUP(Tableau3[[#This Row],[CUSTOMER PN]],Database!$A$1:$U$80002,2,FALSE),"")</f>
        <v>BUNDLE</v>
      </c>
      <c r="F2270" s="679">
        <v>28865838</v>
      </c>
      <c r="G2270" s="549" t="str">
        <f>IFERROR(VLOOKUP(Tableau3[[#This Row],[CONCAT]],'[1]Carnet de commande '!$AW$4:$AX$8553,2,FALSE),"NON-SPARES")</f>
        <v>NON-SPARES</v>
      </c>
      <c r="H2270" s="702" t="s">
        <v>4732</v>
      </c>
      <c r="I2270" s="550">
        <v>1</v>
      </c>
      <c r="J2270" s="551" t="s">
        <v>66</v>
      </c>
      <c r="K2270" s="724" t="s">
        <v>1924</v>
      </c>
      <c r="L2270" s="754" t="str">
        <f>IFERROR(VLOOKUP(Tableau3[[#This Row],[CUSTOMER PN]],Database!A$2:V$3058,21,FALSE),"")</f>
        <v>IS0059357M</v>
      </c>
      <c r="M2270" s="552" t="str">
        <f>IFERROR(IF(Tableau3[[#This Row],[PO TYPE]]="HA/REVENTE","NA",VLOOKUP(Tableau3[[#This Row],[CONCAT]],[2]Commandes!$A$1:$T$1073,20,FALSE)),"NON PRESENT INDUS")</f>
        <v>En cours</v>
      </c>
      <c r="N2270" s="552">
        <v>48842</v>
      </c>
      <c r="O2270" s="552" t="str">
        <f>IF(Tableau3[[#This Row],[PO TYPE]]="HA/REVENTE","NA","")</f>
        <v/>
      </c>
      <c r="P2270" s="552">
        <v>0</v>
      </c>
      <c r="Q2270" s="784" t="str">
        <f>IF(Tableau3[[#This Row],[PO TYPE]]="HA/REVENTE","NA","")</f>
        <v/>
      </c>
      <c r="R2270" s="754" t="str">
        <f>IF(Tableau3[[#This Row],[PO TYPE]]="HA/REVENTE","NA","")</f>
        <v/>
      </c>
      <c r="S2270" s="553">
        <f>IF(Tableau3[[#This Row],[PO TYPE]]="HA/REVENTE","NA",IF(OR(COUNTIF(Tableau3[[#This Row],[N° DP/DA]],"*OF*"),ISNUMBER(Tableau3[[#This Row],[N° DP/DA]])),1,0))</f>
        <v>1</v>
      </c>
      <c r="T2270" s="553">
        <f>IF(Tableau3[[#This Row],[PO TYPE]]="HA/REVENTE","NA",IF(OR(COUNTIF(Tableau3[[#This Row],[Launched O/N]],"*OF*"),ISNUMBER(Tableau3[[#This Row],[Launched O/N]])),1,0))</f>
        <v>0</v>
      </c>
      <c r="U2270" s="554">
        <f>IFERROR((Tableau3[[#This Row],[50%]]*0.5+Tableau3[[#This Row],[50%2]]*0.5),"100%")</f>
        <v>0.5</v>
      </c>
      <c r="V2270" s="553">
        <v>0</v>
      </c>
      <c r="W2270" s="548" t="s">
        <v>181</v>
      </c>
      <c r="X2270" s="555" t="str">
        <f>IFERROR(VLOOKUP(Tableau3[[#This Row],[CONCAT]],Confiés!A$1:AE$9820,30,FALSE),"NA")</f>
        <v>NA</v>
      </c>
      <c r="Y2270" s="556">
        <f t="shared" si="9"/>
        <v>0</v>
      </c>
      <c r="Z2270" s="548">
        <v>44900</v>
      </c>
      <c r="AA2270" s="553">
        <v>0</v>
      </c>
      <c r="AB2270" s="553" t="s">
        <v>68</v>
      </c>
      <c r="AC2270" s="553" t="s">
        <v>68</v>
      </c>
      <c r="AD2270" s="554"/>
      <c r="AE2270" s="553" t="str">
        <f>IFERROR(VLOOKUP(Tableau3[[#This Row],[CONCAT]],'[3]RECHANGES Satair-Stelia'!$A$4:$O$200,15,FALSE),"")</f>
        <v/>
      </c>
      <c r="AF2270" s="915" t="str">
        <f>IFERROR(VLOOKUP(Tableau3[[#This Row],[CONCAT]],'[3]RECHANGES Satair-Stelia'!$A$4:$U$200,16,FALSE),"")</f>
        <v/>
      </c>
      <c r="AG2270" s="55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70" s="54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70" s="548" t="str">
        <f>IFERROR(VLOOKUP(Tableau3[[#This Row],[CONCAT]],'[1]Carnet de commande '!$AW$9:$BE$50813,9,FALSE),"Sous-poste")</f>
        <v>Sous-poste</v>
      </c>
      <c r="AJ2270" s="557" t="str">
        <f>IFERROR(VLOOKUP(Tableau3[[#This Row],[CONCAT]],'[1]Carnet de commande '!$AW$9:$BE$50813,8,FALSE),"Sous-poste")</f>
        <v>Sous-poste</v>
      </c>
      <c r="AK2270" s="874">
        <v>44932</v>
      </c>
      <c r="AL2270" s="548">
        <v>44932</v>
      </c>
      <c r="AM2270" s="548"/>
      <c r="AN2270" s="548" t="s">
        <v>1643</v>
      </c>
      <c r="AO2270" s="548" t="s">
        <v>2982</v>
      </c>
      <c r="AP2270" s="548"/>
      <c r="AQ2270" s="548"/>
      <c r="AR2270" s="558"/>
      <c r="AS2270" s="559">
        <f>IF(OR(Tableau3[[#This Row],[Criticité]]="EXP",Tableau3[[#This Row],[Criticité]]="RTN",Tableau3[[#This Row],[Criticité]]=""),1,0)</f>
        <v>1</v>
      </c>
      <c r="AT2270" s="559" t="e">
        <f>IF(Tableau3[[#This Row],[Delivery Reforecasted]]&lt;&gt;"",IF(WORKDAY.INTL(Tableau3[[#This Row],[Real shipment]],RECHANGES!$AS2374,1)&lt;=Tableau3[[#This Row],[Delivery Reforecasted]],"O","N"),IF(WORKDAY.INTL(Tableau3[[#This Row],[Real shipment]],RECHANGES!$AS2374,1)&lt;=Tableau3[[#This Row],[Requested delivery]],"O","N"))</f>
        <v>#VALUE!</v>
      </c>
      <c r="AU2270" s="560" t="e">
        <f>IF(Tableau3[[#This Row],[Requested delivery]]&lt;&gt;"",IF(WORKDAY.INTL(Tableau3[[#This Row],[Real shipment]],RECHANGES!$AS2374,1)&lt;=Tableau3[[#This Row],[Requested delivery]],"O","N"),IF(WORKDAY.INTL(Tableau3[[#This Row],[Real shipment]],RECHANGES!$AS2374,1)&lt;=Tableau3[[#This Row],[Delivery Reforecasted]],"O","N"))</f>
        <v>#VALUE!</v>
      </c>
      <c r="AV2270" s="559" t="str">
        <f>IF(Tableau3[[#This Row],[Reforecasted shipment]]&gt;=Tableau3[[#This Row],[Real shipment]],"O","N")</f>
        <v>N</v>
      </c>
      <c r="AW2270" s="560" t="e">
        <f>IF(Tableau3[[#This Row],[Real shipment]]&lt;&gt;"",MONTH(Tableau3[[#This Row],[Real shipment]]),"")</f>
        <v>#VALUE!</v>
      </c>
      <c r="AX2270" s="560" t="e">
        <f>IF(Tableau3[[#This Row],[Real shipment]]&lt;&gt;"",YEAR(Tableau3[[#This Row],[Real shipment]]),"")</f>
        <v>#VALUE!</v>
      </c>
      <c r="AY2270" s="560">
        <f>MONTH(Tableau3[[#This Row],[ENTRY DATE]])</f>
        <v>7</v>
      </c>
      <c r="AZ2270" s="560">
        <f>YEAR(Tableau3[[#This Row],[ENTRY DATE]])</f>
        <v>2022</v>
      </c>
      <c r="BA2270" s="549">
        <f>IFERROR(WEEKNUM(Tableau3[[#This Row],[Reforecasted shipment]]),"")</f>
        <v>1</v>
      </c>
      <c r="BB2270" s="549">
        <f>IFERROR(MONTH(Tableau3[[#This Row],[Reforecasted shipment]]),"")</f>
        <v>1</v>
      </c>
      <c r="BC2270" s="549">
        <f>IFERROR(YEAR(Tableau3[[#This Row],[Reforecasted shipment]]),"")</f>
        <v>2023</v>
      </c>
      <c r="BD2270" s="561">
        <f>IFERROR(VLOOKUP(Tableau3[[#This Row],[CUSTOMER PN]],Database!$A$1:$U$80002,13,FALSE),"0")*Tableau3[[#This Row],[QTY]]</f>
        <v>4.1099999999999998E-2</v>
      </c>
      <c r="BE2270" s="561">
        <f>IFERROR(VLOOKUP(Tableau3[[#This Row],[CUSTOMER PN]],Database!$A$1:$U$80002,16,FALSE),"0")*Tableau3[[#This Row],[QTY]]</f>
        <v>3.7332999999999998</v>
      </c>
      <c r="BF2270" s="561">
        <f>IFERROR(VLOOKUP(Tableau3[[#This Row],[CUSTOMER PN]],Database!$A$1:$U$80002,19,FALSE),"0")</f>
        <v>0.373</v>
      </c>
      <c r="BG2270" s="561">
        <f>Tableau3[[#This Row],[MANUF]]+Tableau3[[#This Row],[CONTRÔLE/TEST]]</f>
        <v>4.1063000000000001</v>
      </c>
      <c r="BH2270" s="561" t="str">
        <f>IFERROR(VLOOKUP(Tableau3[[#This Row],[CUSTOMER PN]],Database!$A$1:$U$80002,9,FALSE),"NA")</f>
        <v>COL</v>
      </c>
      <c r="BI2270" s="549"/>
      <c r="BJ2270" s="561"/>
      <c r="BK2270" s="562"/>
    </row>
    <row r="2271" spans="1:63" x14ac:dyDescent="0.25">
      <c r="A2271" s="547" t="str">
        <f>CONCATENATE(Tableau3[[#This Row],[CUSTOMER ORDER]],Tableau3[[#This Row],[ITEM]])</f>
        <v>2886583810_3</v>
      </c>
      <c r="B2271" s="548">
        <v>44763</v>
      </c>
      <c r="C2271" s="660" t="str">
        <f>IFERROR(VLOOKUP(Tableau3[[#This Row],[CUSTOMER PN]],Database!$A$1:$U$80002,3,FALSE),"")</f>
        <v>FABRICATION</v>
      </c>
      <c r="D2271" s="552" t="str">
        <f>IFERROR(VLOOKUP(Tableau3[[#This Row],[CUSTOMER PN]],Database!$A$1:$U$8066,20,FALSE),"TBD")</f>
        <v>SATAIR</v>
      </c>
      <c r="E2271" s="552" t="str">
        <f>IFERROR(VLOOKUP(Tableau3[[#This Row],[CUSTOMER PN]],Database!$A$1:$U$80002,2,FALSE),"")</f>
        <v>BUNDLE</v>
      </c>
      <c r="F2271" s="679">
        <v>28865838</v>
      </c>
      <c r="G2271" s="552" t="str">
        <f>IFERROR(VLOOKUP(Tableau3[[#This Row],[CONCAT]],'[1]Carnet de commande '!$AW$4:$AX$8553,2,FALSE),"NON-SPARES")</f>
        <v>NON-SPARES</v>
      </c>
      <c r="H2271" s="702" t="s">
        <v>4733</v>
      </c>
      <c r="I2271" s="550">
        <v>1</v>
      </c>
      <c r="J2271" s="551" t="s">
        <v>66</v>
      </c>
      <c r="K2271" s="724" t="s">
        <v>1924</v>
      </c>
      <c r="L2271" s="754" t="str">
        <f>IFERROR(VLOOKUP(Tableau3[[#This Row],[CUSTOMER PN]],Database!A$2:V$3058,21,FALSE),"")</f>
        <v>IS0059357M</v>
      </c>
      <c r="M2271" s="552" t="str">
        <f>IFERROR(IF(Tableau3[[#This Row],[PO TYPE]]="HA/REVENTE","NA",VLOOKUP(Tableau3[[#This Row],[CONCAT]],[2]Commandes!$A$1:$T$1073,20,FALSE)),"NON PRESENT INDUS")</f>
        <v>En cours</v>
      </c>
      <c r="N2271" s="552">
        <v>48842</v>
      </c>
      <c r="O2271" s="552" t="str">
        <f>IF(Tableau3[[#This Row],[PO TYPE]]="HA/REVENTE","NA","")</f>
        <v/>
      </c>
      <c r="P2271" s="552">
        <v>0</v>
      </c>
      <c r="Q2271" s="784" t="str">
        <f>IF(Tableau3[[#This Row],[PO TYPE]]="HA/REVENTE","NA","")</f>
        <v/>
      </c>
      <c r="R2271" s="754" t="str">
        <f>IF(Tableau3[[#This Row],[PO TYPE]]="HA/REVENTE","NA","")</f>
        <v/>
      </c>
      <c r="S2271" s="806">
        <f>IF(Tableau3[[#This Row],[PO TYPE]]="HA/REVENTE","NA",IF(OR(COUNTIF(Tableau3[[#This Row],[N° DP/DA]],"*OF*"),ISNUMBER(Tableau3[[#This Row],[N° DP/DA]])),1,0))</f>
        <v>1</v>
      </c>
      <c r="T2271" s="806">
        <f>IF(Tableau3[[#This Row],[PO TYPE]]="HA/REVENTE","NA",IF(OR(COUNTIF(Tableau3[[#This Row],[Launched O/N]],"*OF*"),ISNUMBER(Tableau3[[#This Row],[Launched O/N]])),1,0))</f>
        <v>0</v>
      </c>
      <c r="U2271" s="816">
        <f>IFERROR((Tableau3[[#This Row],[50%]]*0.5+Tableau3[[#This Row],[50%2]]*0.5),"100%")</f>
        <v>0.5</v>
      </c>
      <c r="V2271" s="806">
        <v>0</v>
      </c>
      <c r="W2271" s="660" t="s">
        <v>181</v>
      </c>
      <c r="X2271" s="827" t="str">
        <f>IFERROR(VLOOKUP(Tableau3[[#This Row],[CONCAT]],Confiés!A$1:AE$9820,30,FALSE),"NA")</f>
        <v>NA</v>
      </c>
      <c r="Y2271" s="838">
        <f t="shared" si="9"/>
        <v>0</v>
      </c>
      <c r="Z2271" s="660">
        <v>44900</v>
      </c>
      <c r="AA2271" s="806">
        <v>0</v>
      </c>
      <c r="AB2271" s="806" t="s">
        <v>68</v>
      </c>
      <c r="AC2271" s="806" t="s">
        <v>68</v>
      </c>
      <c r="AD2271" s="816"/>
      <c r="AE2271" s="806" t="str">
        <f>IFERROR(VLOOKUP(Tableau3[[#This Row],[CONCAT]],'[3]RECHANGES Satair-Stelia'!$A$4:$O$200,15,FALSE),"")</f>
        <v/>
      </c>
      <c r="AF2271" s="923" t="str">
        <f>IFERROR(VLOOKUP(Tableau3[[#This Row],[CONCAT]],'[3]RECHANGES Satair-Stelia'!$A$4:$U$200,16,FALSE),"")</f>
        <v/>
      </c>
      <c r="AG2271" s="85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71" s="660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71" s="660" t="str">
        <f>IFERROR(VLOOKUP(Tableau3[[#This Row],[CONCAT]],'[1]Carnet de commande '!$AW$9:$BE$50813,9,FALSE),"Sous-poste")</f>
        <v>Sous-poste</v>
      </c>
      <c r="AJ2271" s="859" t="str">
        <f>IFERROR(VLOOKUP(Tableau3[[#This Row],[CONCAT]],'[1]Carnet de commande '!$AW$9:$BE$50813,8,FALSE),"Sous-poste")</f>
        <v>Sous-poste</v>
      </c>
      <c r="AK2271" s="874">
        <v>44932</v>
      </c>
      <c r="AL2271" s="660">
        <v>44932</v>
      </c>
      <c r="AM2271" s="660"/>
      <c r="AN2271" s="660" t="s">
        <v>1643</v>
      </c>
      <c r="AO2271" s="660" t="s">
        <v>2982</v>
      </c>
      <c r="AP2271" s="548"/>
      <c r="AQ2271" s="660"/>
      <c r="AR2271" s="558"/>
      <c r="AS2271" s="895">
        <f>IF(OR(Tableau3[[#This Row],[Criticité]]="EXP",Tableau3[[#This Row],[Criticité]]="RTN",Tableau3[[#This Row],[Criticité]]=""),1,0)</f>
        <v>1</v>
      </c>
      <c r="AT2271" s="895" t="e">
        <f>IF(Tableau3[[#This Row],[Delivery Reforecasted]]&lt;&gt;"",IF(WORKDAY.INTL(Tableau3[[#This Row],[Real shipment]],RECHANGES!$AS2375,1)&lt;=Tableau3[[#This Row],[Delivery Reforecasted]],"O","N"),IF(WORKDAY.INTL(Tableau3[[#This Row],[Real shipment]],RECHANGES!$AS2375,1)&lt;=Tableau3[[#This Row],[Requested delivery]],"O","N"))</f>
        <v>#VALUE!</v>
      </c>
      <c r="AU2271" s="907" t="e">
        <f>IF(Tableau3[[#This Row],[Requested delivery]]&lt;&gt;"",IF(WORKDAY.INTL(Tableau3[[#This Row],[Real shipment]],RECHANGES!$AS2375,1)&lt;=Tableau3[[#This Row],[Requested delivery]],"O","N"),IF(WORKDAY.INTL(Tableau3[[#This Row],[Real shipment]],RECHANGES!$AS2375,1)&lt;=Tableau3[[#This Row],[Delivery Reforecasted]],"O","N"))</f>
        <v>#VALUE!</v>
      </c>
      <c r="AV2271" s="895" t="str">
        <f>IF(Tableau3[[#This Row],[Reforecasted shipment]]&gt;=Tableau3[[#This Row],[Real shipment]],"O","N")</f>
        <v>N</v>
      </c>
      <c r="AW2271" s="907" t="e">
        <f>IF(Tableau3[[#This Row],[Real shipment]]&lt;&gt;"",MONTH(Tableau3[[#This Row],[Real shipment]]),"")</f>
        <v>#VALUE!</v>
      </c>
      <c r="AX2271" s="907" t="e">
        <f>IF(Tableau3[[#This Row],[Real shipment]]&lt;&gt;"",YEAR(Tableau3[[#This Row],[Real shipment]]),"")</f>
        <v>#VALUE!</v>
      </c>
      <c r="AY2271" s="907">
        <f>MONTH(Tableau3[[#This Row],[ENTRY DATE]])</f>
        <v>7</v>
      </c>
      <c r="AZ2271" s="907">
        <f>YEAR(Tableau3[[#This Row],[ENTRY DATE]])</f>
        <v>2022</v>
      </c>
      <c r="BA2271" s="552">
        <f>IFERROR(WEEKNUM(Tableau3[[#This Row],[Reforecasted shipment]]),"")</f>
        <v>1</v>
      </c>
      <c r="BB2271" s="552">
        <f>IFERROR(MONTH(Tableau3[[#This Row],[Reforecasted shipment]]),"")</f>
        <v>1</v>
      </c>
      <c r="BC2271" s="552">
        <f>IFERROR(YEAR(Tableau3[[#This Row],[Reforecasted shipment]]),"")</f>
        <v>2023</v>
      </c>
      <c r="BD2271" s="562">
        <f>IFERROR(VLOOKUP(Tableau3[[#This Row],[CUSTOMER PN]],Database!$A$1:$U$80002,13,FALSE),"0")*Tableau3[[#This Row],[QTY]]</f>
        <v>4.1099999999999998E-2</v>
      </c>
      <c r="BE2271" s="562">
        <f>IFERROR(VLOOKUP(Tableau3[[#This Row],[CUSTOMER PN]],Database!$A$1:$U$80002,16,FALSE),"0")*Tableau3[[#This Row],[QTY]]</f>
        <v>3.7332999999999998</v>
      </c>
      <c r="BF2271" s="562">
        <f>IFERROR(VLOOKUP(Tableau3[[#This Row],[CUSTOMER PN]],Database!$A$1:$U$80002,19,FALSE),"0")</f>
        <v>0.373</v>
      </c>
      <c r="BG2271" s="562">
        <f>Tableau3[[#This Row],[MANUF]]+Tableau3[[#This Row],[CONTRÔLE/TEST]]</f>
        <v>4.1063000000000001</v>
      </c>
      <c r="BH2271" s="562" t="str">
        <f>IFERROR(VLOOKUP(Tableau3[[#This Row],[CUSTOMER PN]],Database!$A$1:$U$80002,9,FALSE),"NA")</f>
        <v>COL</v>
      </c>
      <c r="BI2271" s="552"/>
      <c r="BJ2271" s="562"/>
      <c r="BK2271" s="562"/>
    </row>
    <row r="2272" spans="1:63" x14ac:dyDescent="0.25">
      <c r="A2272" s="547" t="str">
        <f>CONCATENATE(Tableau3[[#This Row],[CUSTOMER ORDER]],Tableau3[[#This Row],[ITEM]])</f>
        <v>2886583810_4</v>
      </c>
      <c r="B2272" s="548">
        <v>44763</v>
      </c>
      <c r="C2272" s="548" t="str">
        <f>IFERROR(VLOOKUP(Tableau3[[#This Row],[CUSTOMER PN]],Database!$A$1:$U$80002,3,FALSE),"")</f>
        <v>FABRICATION</v>
      </c>
      <c r="D2272" s="549" t="str">
        <f>IFERROR(VLOOKUP(Tableau3[[#This Row],[CUSTOMER PN]],Database!$A$1:$U$8066,20,FALSE),"TBD")</f>
        <v>SATAIR</v>
      </c>
      <c r="E2272" s="549" t="str">
        <f>IFERROR(VLOOKUP(Tableau3[[#This Row],[CUSTOMER PN]],Database!$A$1:$U$80002,2,FALSE),"")</f>
        <v>BUNDLE</v>
      </c>
      <c r="F2272" s="679">
        <v>28865838</v>
      </c>
      <c r="G2272" s="549" t="str">
        <f>IFERROR(VLOOKUP(Tableau3[[#This Row],[CONCAT]],'[1]Carnet de commande '!$AW$4:$AX$8553,2,FALSE),"NON-SPARES")</f>
        <v>NON-SPARES</v>
      </c>
      <c r="H2272" s="702" t="s">
        <v>4734</v>
      </c>
      <c r="I2272" s="550">
        <v>1</v>
      </c>
      <c r="J2272" s="551" t="s">
        <v>66</v>
      </c>
      <c r="K2272" s="724" t="s">
        <v>1924</v>
      </c>
      <c r="L2272" s="754" t="str">
        <f>IFERROR(VLOOKUP(Tableau3[[#This Row],[CUSTOMER PN]],Database!A$2:V$3058,21,FALSE),"")</f>
        <v>IS0059357M</v>
      </c>
      <c r="M2272" s="552" t="str">
        <f>IFERROR(IF(Tableau3[[#This Row],[PO TYPE]]="HA/REVENTE","NA",VLOOKUP(Tableau3[[#This Row],[CONCAT]],[2]Commandes!$A$1:$T$1073,20,FALSE)),"NON PRESENT INDUS")</f>
        <v>En cours</v>
      </c>
      <c r="N2272" s="552">
        <v>48842</v>
      </c>
      <c r="O2272" s="552" t="str">
        <f>IF(Tableau3[[#This Row],[PO TYPE]]="HA/REVENTE","NA","")</f>
        <v/>
      </c>
      <c r="P2272" s="552">
        <v>0</v>
      </c>
      <c r="Q2272" s="784" t="str">
        <f>IF(Tableau3[[#This Row],[PO TYPE]]="HA/REVENTE","NA","")</f>
        <v/>
      </c>
      <c r="R2272" s="754" t="str">
        <f>IF(Tableau3[[#This Row],[PO TYPE]]="HA/REVENTE","NA","")</f>
        <v/>
      </c>
      <c r="S2272" s="553">
        <f>IF(Tableau3[[#This Row],[PO TYPE]]="HA/REVENTE","NA",IF(OR(COUNTIF(Tableau3[[#This Row],[N° DP/DA]],"*OF*"),ISNUMBER(Tableau3[[#This Row],[N° DP/DA]])),1,0))</f>
        <v>1</v>
      </c>
      <c r="T2272" s="553">
        <f>IF(Tableau3[[#This Row],[PO TYPE]]="HA/REVENTE","NA",IF(OR(COUNTIF(Tableau3[[#This Row],[Launched O/N]],"*OF*"),ISNUMBER(Tableau3[[#This Row],[Launched O/N]])),1,0))</f>
        <v>0</v>
      </c>
      <c r="U2272" s="554">
        <f>IFERROR((Tableau3[[#This Row],[50%]]*0.5+Tableau3[[#This Row],[50%2]]*0.5),"100%")</f>
        <v>0.5</v>
      </c>
      <c r="V2272" s="553">
        <v>0</v>
      </c>
      <c r="W2272" s="548" t="s">
        <v>181</v>
      </c>
      <c r="X2272" s="555" t="str">
        <f>IFERROR(VLOOKUP(Tableau3[[#This Row],[CONCAT]],Confiés!A$1:AE$9820,30,FALSE),"NA")</f>
        <v>NA</v>
      </c>
      <c r="Y2272" s="556">
        <f t="shared" si="9"/>
        <v>0</v>
      </c>
      <c r="Z2272" s="548">
        <v>44900</v>
      </c>
      <c r="AA2272" s="553">
        <v>0</v>
      </c>
      <c r="AB2272" s="553" t="s">
        <v>68</v>
      </c>
      <c r="AC2272" s="553" t="s">
        <v>68</v>
      </c>
      <c r="AD2272" s="554"/>
      <c r="AE2272" s="553" t="str">
        <f>IFERROR(VLOOKUP(Tableau3[[#This Row],[CONCAT]],'[3]RECHANGES Satair-Stelia'!$A$4:$O$200,15,FALSE),"")</f>
        <v/>
      </c>
      <c r="AF2272" s="915" t="str">
        <f>IFERROR(VLOOKUP(Tableau3[[#This Row],[CONCAT]],'[3]RECHANGES Satair-Stelia'!$A$4:$U$200,16,FALSE),"")</f>
        <v/>
      </c>
      <c r="AG2272" s="55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72" s="54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72" s="548" t="str">
        <f>IFERROR(VLOOKUP(Tableau3[[#This Row],[CONCAT]],'[1]Carnet de commande '!$AW$9:$BE$50813,9,FALSE),"Sous-poste")</f>
        <v>Sous-poste</v>
      </c>
      <c r="AJ2272" s="557" t="str">
        <f>IFERROR(VLOOKUP(Tableau3[[#This Row],[CONCAT]],'[1]Carnet de commande '!$AW$9:$BE$50813,8,FALSE),"Sous-poste")</f>
        <v>Sous-poste</v>
      </c>
      <c r="AK2272" s="874">
        <v>44932</v>
      </c>
      <c r="AL2272" s="548">
        <v>44932</v>
      </c>
      <c r="AM2272" s="548"/>
      <c r="AN2272" s="548" t="s">
        <v>1643</v>
      </c>
      <c r="AO2272" s="548" t="s">
        <v>2982</v>
      </c>
      <c r="AP2272" s="548"/>
      <c r="AQ2272" s="548"/>
      <c r="AR2272" s="558"/>
      <c r="AS2272" s="559">
        <f>IF(OR(Tableau3[[#This Row],[Criticité]]="EXP",Tableau3[[#This Row],[Criticité]]="RTN",Tableau3[[#This Row],[Criticité]]=""),1,0)</f>
        <v>1</v>
      </c>
      <c r="AT2272" s="559" t="e">
        <f>IF(Tableau3[[#This Row],[Delivery Reforecasted]]&lt;&gt;"",IF(WORKDAY.INTL(Tableau3[[#This Row],[Real shipment]],RECHANGES!$AS2376,1)&lt;=Tableau3[[#This Row],[Delivery Reforecasted]],"O","N"),IF(WORKDAY.INTL(Tableau3[[#This Row],[Real shipment]],RECHANGES!$AS2376,1)&lt;=Tableau3[[#This Row],[Requested delivery]],"O","N"))</f>
        <v>#VALUE!</v>
      </c>
      <c r="AU2272" s="560" t="e">
        <f>IF(Tableau3[[#This Row],[Requested delivery]]&lt;&gt;"",IF(WORKDAY.INTL(Tableau3[[#This Row],[Real shipment]],RECHANGES!$AS2376,1)&lt;=Tableau3[[#This Row],[Requested delivery]],"O","N"),IF(WORKDAY.INTL(Tableau3[[#This Row],[Real shipment]],RECHANGES!$AS2376,1)&lt;=Tableau3[[#This Row],[Delivery Reforecasted]],"O","N"))</f>
        <v>#VALUE!</v>
      </c>
      <c r="AV2272" s="559" t="str">
        <f>IF(Tableau3[[#This Row],[Reforecasted shipment]]&gt;=Tableau3[[#This Row],[Real shipment]],"O","N")</f>
        <v>N</v>
      </c>
      <c r="AW2272" s="560" t="e">
        <f>IF(Tableau3[[#This Row],[Real shipment]]&lt;&gt;"",MONTH(Tableau3[[#This Row],[Real shipment]]),"")</f>
        <v>#VALUE!</v>
      </c>
      <c r="AX2272" s="560" t="e">
        <f>IF(Tableau3[[#This Row],[Real shipment]]&lt;&gt;"",YEAR(Tableau3[[#This Row],[Real shipment]]),"")</f>
        <v>#VALUE!</v>
      </c>
      <c r="AY2272" s="560">
        <f>MONTH(Tableau3[[#This Row],[ENTRY DATE]])</f>
        <v>7</v>
      </c>
      <c r="AZ2272" s="560">
        <f>YEAR(Tableau3[[#This Row],[ENTRY DATE]])</f>
        <v>2022</v>
      </c>
      <c r="BA2272" s="549">
        <f>IFERROR(WEEKNUM(Tableau3[[#This Row],[Reforecasted shipment]]),"")</f>
        <v>1</v>
      </c>
      <c r="BB2272" s="549">
        <f>IFERROR(MONTH(Tableau3[[#This Row],[Reforecasted shipment]]),"")</f>
        <v>1</v>
      </c>
      <c r="BC2272" s="549">
        <f>IFERROR(YEAR(Tableau3[[#This Row],[Reforecasted shipment]]),"")</f>
        <v>2023</v>
      </c>
      <c r="BD2272" s="561">
        <f>IFERROR(VLOOKUP(Tableau3[[#This Row],[CUSTOMER PN]],Database!$A$1:$U$80002,13,FALSE),"0")*Tableau3[[#This Row],[QTY]]</f>
        <v>4.1099999999999998E-2</v>
      </c>
      <c r="BE2272" s="561">
        <f>IFERROR(VLOOKUP(Tableau3[[#This Row],[CUSTOMER PN]],Database!$A$1:$U$80002,16,FALSE),"0")*Tableau3[[#This Row],[QTY]]</f>
        <v>3.7332999999999998</v>
      </c>
      <c r="BF2272" s="561">
        <f>IFERROR(VLOOKUP(Tableau3[[#This Row],[CUSTOMER PN]],Database!$A$1:$U$80002,19,FALSE),"0")</f>
        <v>0.373</v>
      </c>
      <c r="BG2272" s="561">
        <f>Tableau3[[#This Row],[MANUF]]+Tableau3[[#This Row],[CONTRÔLE/TEST]]</f>
        <v>4.1063000000000001</v>
      </c>
      <c r="BH2272" s="561" t="str">
        <f>IFERROR(VLOOKUP(Tableau3[[#This Row],[CUSTOMER PN]],Database!$A$1:$U$80002,9,FALSE),"NA")</f>
        <v>COL</v>
      </c>
      <c r="BI2272" s="549"/>
      <c r="BJ2272" s="561"/>
      <c r="BK2272" s="562"/>
    </row>
    <row r="2273" spans="1:63" x14ac:dyDescent="0.25">
      <c r="A2273" s="547" t="str">
        <f>CONCATENATE(Tableau3[[#This Row],[CUSTOMER ORDER]],Tableau3[[#This Row],[ITEM]])</f>
        <v>2886583810_5</v>
      </c>
      <c r="B2273" s="548">
        <v>44763</v>
      </c>
      <c r="C2273" s="548" t="str">
        <f>IFERROR(VLOOKUP(Tableau3[[#This Row],[CUSTOMER PN]],Database!$A$1:$U$80002,3,FALSE),"")</f>
        <v>FABRICATION</v>
      </c>
      <c r="D2273" s="549" t="str">
        <f>IFERROR(VLOOKUP(Tableau3[[#This Row],[CUSTOMER PN]],Database!$A$1:$U$8066,20,FALSE),"TBD")</f>
        <v>SATAIR</v>
      </c>
      <c r="E2273" s="549" t="str">
        <f>IFERROR(VLOOKUP(Tableau3[[#This Row],[CUSTOMER PN]],Database!$A$1:$U$80002,2,FALSE),"")</f>
        <v>BUNDLE</v>
      </c>
      <c r="F2273" s="679">
        <v>28865838</v>
      </c>
      <c r="G2273" s="549" t="str">
        <f>IFERROR(VLOOKUP(Tableau3[[#This Row],[CONCAT]],'[1]Carnet de commande '!$AW$4:$AX$8553,2,FALSE),"NON-SPARES")</f>
        <v>NON-SPARES</v>
      </c>
      <c r="H2273" s="702" t="s">
        <v>4735</v>
      </c>
      <c r="I2273" s="550">
        <v>1</v>
      </c>
      <c r="J2273" s="551" t="s">
        <v>66</v>
      </c>
      <c r="K2273" s="724" t="s">
        <v>1924</v>
      </c>
      <c r="L2273" s="754" t="str">
        <f>IFERROR(VLOOKUP(Tableau3[[#This Row],[CUSTOMER PN]],Database!A$2:V$3058,21,FALSE),"")</f>
        <v>IS0059357M</v>
      </c>
      <c r="M2273" s="552" t="str">
        <f>IFERROR(IF(Tableau3[[#This Row],[PO TYPE]]="HA/REVENTE","NA",VLOOKUP(Tableau3[[#This Row],[CONCAT]],[2]Commandes!$A$1:$T$1073,20,FALSE)),"NON PRESENT INDUS")</f>
        <v>En cours</v>
      </c>
      <c r="N2273" s="552">
        <v>48842</v>
      </c>
      <c r="O2273" s="552" t="str">
        <f>IF(Tableau3[[#This Row],[PO TYPE]]="HA/REVENTE","NA","")</f>
        <v/>
      </c>
      <c r="P2273" s="552">
        <v>0</v>
      </c>
      <c r="Q2273" s="784" t="str">
        <f>IF(Tableau3[[#This Row],[PO TYPE]]="HA/REVENTE","NA","")</f>
        <v/>
      </c>
      <c r="R2273" s="754" t="str">
        <f>IF(Tableau3[[#This Row],[PO TYPE]]="HA/REVENTE","NA","")</f>
        <v/>
      </c>
      <c r="S2273" s="553">
        <f>IF(Tableau3[[#This Row],[PO TYPE]]="HA/REVENTE","NA",IF(OR(COUNTIF(Tableau3[[#This Row],[N° DP/DA]],"*OF*"),ISNUMBER(Tableau3[[#This Row],[N° DP/DA]])),1,0))</f>
        <v>1</v>
      </c>
      <c r="T2273" s="553">
        <f>IF(Tableau3[[#This Row],[PO TYPE]]="HA/REVENTE","NA",IF(OR(COUNTIF(Tableau3[[#This Row],[Launched O/N]],"*OF*"),ISNUMBER(Tableau3[[#This Row],[Launched O/N]])),1,0))</f>
        <v>0</v>
      </c>
      <c r="U2273" s="554">
        <f>IFERROR((Tableau3[[#This Row],[50%]]*0.5+Tableau3[[#This Row],[50%2]]*0.5),"100%")</f>
        <v>0.5</v>
      </c>
      <c r="V2273" s="553">
        <v>0</v>
      </c>
      <c r="W2273" s="548" t="s">
        <v>181</v>
      </c>
      <c r="X2273" s="555" t="str">
        <f>IFERROR(VLOOKUP(Tableau3[[#This Row],[CONCAT]],Confiés!A$1:AE$9820,30,FALSE),"NA")</f>
        <v>NA</v>
      </c>
      <c r="Y2273" s="556">
        <f t="shared" si="9"/>
        <v>0</v>
      </c>
      <c r="Z2273" s="548">
        <v>44900</v>
      </c>
      <c r="AA2273" s="553">
        <v>0</v>
      </c>
      <c r="AB2273" s="553" t="s">
        <v>68</v>
      </c>
      <c r="AC2273" s="553" t="s">
        <v>68</v>
      </c>
      <c r="AD2273" s="554"/>
      <c r="AE2273" s="553" t="str">
        <f>IFERROR(VLOOKUP(Tableau3[[#This Row],[CONCAT]],'[3]RECHANGES Satair-Stelia'!$A$4:$O$200,15,FALSE),"")</f>
        <v/>
      </c>
      <c r="AF2273" s="915" t="str">
        <f>IFERROR(VLOOKUP(Tableau3[[#This Row],[CONCAT]],'[3]RECHANGES Satair-Stelia'!$A$4:$U$200,16,FALSE),"")</f>
        <v/>
      </c>
      <c r="AG2273" s="55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73" s="54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73" s="548" t="str">
        <f>IFERROR(VLOOKUP(Tableau3[[#This Row],[CONCAT]],'[1]Carnet de commande '!$AW$9:$BE$50813,9,FALSE),"Sous-poste")</f>
        <v>Sous-poste</v>
      </c>
      <c r="AJ2273" s="557" t="str">
        <f>IFERROR(VLOOKUP(Tableau3[[#This Row],[CONCAT]],'[1]Carnet de commande '!$AW$9:$BE$50813,8,FALSE),"Sous-poste")</f>
        <v>Sous-poste</v>
      </c>
      <c r="AK2273" s="874">
        <v>44932</v>
      </c>
      <c r="AL2273" s="548">
        <v>44932</v>
      </c>
      <c r="AM2273" s="548"/>
      <c r="AN2273" s="548" t="s">
        <v>1643</v>
      </c>
      <c r="AO2273" s="548" t="s">
        <v>2982</v>
      </c>
      <c r="AP2273" s="548"/>
      <c r="AQ2273" s="548"/>
      <c r="AR2273" s="558"/>
      <c r="AS2273" s="559">
        <f>IF(OR(Tableau3[[#This Row],[Criticité]]="EXP",Tableau3[[#This Row],[Criticité]]="RTN",Tableau3[[#This Row],[Criticité]]=""),1,0)</f>
        <v>1</v>
      </c>
      <c r="AT2273" s="559" t="e">
        <f>IF(Tableau3[[#This Row],[Delivery Reforecasted]]&lt;&gt;"",IF(WORKDAY.INTL(Tableau3[[#This Row],[Real shipment]],RECHANGES!$AS2377,1)&lt;=Tableau3[[#This Row],[Delivery Reforecasted]],"O","N"),IF(WORKDAY.INTL(Tableau3[[#This Row],[Real shipment]],RECHANGES!$AS2377,1)&lt;=Tableau3[[#This Row],[Requested delivery]],"O","N"))</f>
        <v>#VALUE!</v>
      </c>
      <c r="AU2273" s="560" t="e">
        <f>IF(Tableau3[[#This Row],[Requested delivery]]&lt;&gt;"",IF(WORKDAY.INTL(Tableau3[[#This Row],[Real shipment]],RECHANGES!$AS2377,1)&lt;=Tableau3[[#This Row],[Requested delivery]],"O","N"),IF(WORKDAY.INTL(Tableau3[[#This Row],[Real shipment]],RECHANGES!$AS2377,1)&lt;=Tableau3[[#This Row],[Delivery Reforecasted]],"O","N"))</f>
        <v>#VALUE!</v>
      </c>
      <c r="AV2273" s="559" t="str">
        <f>IF(Tableau3[[#This Row],[Reforecasted shipment]]&gt;=Tableau3[[#This Row],[Real shipment]],"O","N")</f>
        <v>N</v>
      </c>
      <c r="AW2273" s="560" t="e">
        <f>IF(Tableau3[[#This Row],[Real shipment]]&lt;&gt;"",MONTH(Tableau3[[#This Row],[Real shipment]]),"")</f>
        <v>#VALUE!</v>
      </c>
      <c r="AX2273" s="560" t="e">
        <f>IF(Tableau3[[#This Row],[Real shipment]]&lt;&gt;"",YEAR(Tableau3[[#This Row],[Real shipment]]),"")</f>
        <v>#VALUE!</v>
      </c>
      <c r="AY2273" s="560">
        <f>MONTH(Tableau3[[#This Row],[ENTRY DATE]])</f>
        <v>7</v>
      </c>
      <c r="AZ2273" s="560">
        <f>YEAR(Tableau3[[#This Row],[ENTRY DATE]])</f>
        <v>2022</v>
      </c>
      <c r="BA2273" s="549">
        <f>IFERROR(WEEKNUM(Tableau3[[#This Row],[Reforecasted shipment]]),"")</f>
        <v>1</v>
      </c>
      <c r="BB2273" s="549">
        <f>IFERROR(MONTH(Tableau3[[#This Row],[Reforecasted shipment]]),"")</f>
        <v>1</v>
      </c>
      <c r="BC2273" s="549">
        <f>IFERROR(YEAR(Tableau3[[#This Row],[Reforecasted shipment]]),"")</f>
        <v>2023</v>
      </c>
      <c r="BD2273" s="561">
        <f>IFERROR(VLOOKUP(Tableau3[[#This Row],[CUSTOMER PN]],Database!$A$1:$U$80002,13,FALSE),"0")*Tableau3[[#This Row],[QTY]]</f>
        <v>4.1099999999999998E-2</v>
      </c>
      <c r="BE2273" s="561">
        <f>IFERROR(VLOOKUP(Tableau3[[#This Row],[CUSTOMER PN]],Database!$A$1:$U$80002,16,FALSE),"0")*Tableau3[[#This Row],[QTY]]</f>
        <v>3.7332999999999998</v>
      </c>
      <c r="BF2273" s="561">
        <f>IFERROR(VLOOKUP(Tableau3[[#This Row],[CUSTOMER PN]],Database!$A$1:$U$80002,19,FALSE),"0")</f>
        <v>0.373</v>
      </c>
      <c r="BG2273" s="561">
        <f>Tableau3[[#This Row],[MANUF]]+Tableau3[[#This Row],[CONTRÔLE/TEST]]</f>
        <v>4.1063000000000001</v>
      </c>
      <c r="BH2273" s="561" t="str">
        <f>IFERROR(VLOOKUP(Tableau3[[#This Row],[CUSTOMER PN]],Database!$A$1:$U$80002,9,FALSE),"NA")</f>
        <v>COL</v>
      </c>
      <c r="BI2273" s="549"/>
      <c r="BJ2273" s="561"/>
      <c r="BK2273" s="562"/>
    </row>
    <row r="2274" spans="1:63" x14ac:dyDescent="0.25">
      <c r="A2274" s="547" t="str">
        <f>CONCATENATE(Tableau3[[#This Row],[CUSTOMER ORDER]],Tableau3[[#This Row],[ITEM]])</f>
        <v>2886583810_6</v>
      </c>
      <c r="B2274" s="548">
        <v>44763</v>
      </c>
      <c r="C2274" s="548" t="str">
        <f>IFERROR(VLOOKUP(Tableau3[[#This Row],[CUSTOMER PN]],Database!$A$1:$U$80002,3,FALSE),"")</f>
        <v>FABRICATION</v>
      </c>
      <c r="D2274" s="549" t="str">
        <f>IFERROR(VLOOKUP(Tableau3[[#This Row],[CUSTOMER PN]],Database!$A$1:$U$8066,20,FALSE),"TBD")</f>
        <v>SATAIR</v>
      </c>
      <c r="E2274" s="549" t="str">
        <f>IFERROR(VLOOKUP(Tableau3[[#This Row],[CUSTOMER PN]],Database!$A$1:$U$80002,2,FALSE),"")</f>
        <v>BUNDLE</v>
      </c>
      <c r="F2274" s="679">
        <v>28865838</v>
      </c>
      <c r="G2274" s="549" t="str">
        <f>IFERROR(VLOOKUP(Tableau3[[#This Row],[CONCAT]],'[1]Carnet de commande '!$AW$4:$AX$8553,2,FALSE),"NON-SPARES")</f>
        <v>NON-SPARES</v>
      </c>
      <c r="H2274" s="702" t="s">
        <v>4736</v>
      </c>
      <c r="I2274" s="550">
        <v>1</v>
      </c>
      <c r="J2274" s="551" t="s">
        <v>66</v>
      </c>
      <c r="K2274" s="724" t="s">
        <v>1924</v>
      </c>
      <c r="L2274" s="754" t="str">
        <f>IFERROR(VLOOKUP(Tableau3[[#This Row],[CUSTOMER PN]],Database!A$2:V$3058,21,FALSE),"")</f>
        <v>IS0059357M</v>
      </c>
      <c r="M2274" s="552" t="str">
        <f>IFERROR(IF(Tableau3[[#This Row],[PO TYPE]]="HA/REVENTE","NA",VLOOKUP(Tableau3[[#This Row],[CONCAT]],[2]Commandes!$A$1:$T$1073,20,FALSE)),"NON PRESENT INDUS")</f>
        <v>En cours</v>
      </c>
      <c r="N2274" s="552">
        <v>48842</v>
      </c>
      <c r="O2274" s="552" t="str">
        <f>IF(Tableau3[[#This Row],[PO TYPE]]="HA/REVENTE","NA","")</f>
        <v/>
      </c>
      <c r="P2274" s="552">
        <v>0</v>
      </c>
      <c r="Q2274" s="784" t="str">
        <f>IF(Tableau3[[#This Row],[PO TYPE]]="HA/REVENTE","NA","")</f>
        <v/>
      </c>
      <c r="R2274" s="754" t="str">
        <f>IF(Tableau3[[#This Row],[PO TYPE]]="HA/REVENTE","NA","")</f>
        <v/>
      </c>
      <c r="S2274" s="553">
        <f>IF(Tableau3[[#This Row],[PO TYPE]]="HA/REVENTE","NA",IF(OR(COUNTIF(Tableau3[[#This Row],[N° DP/DA]],"*OF*"),ISNUMBER(Tableau3[[#This Row],[N° DP/DA]])),1,0))</f>
        <v>1</v>
      </c>
      <c r="T2274" s="553">
        <f>IF(Tableau3[[#This Row],[PO TYPE]]="HA/REVENTE","NA",IF(OR(COUNTIF(Tableau3[[#This Row],[Launched O/N]],"*OF*"),ISNUMBER(Tableau3[[#This Row],[Launched O/N]])),1,0))</f>
        <v>0</v>
      </c>
      <c r="U2274" s="554">
        <f>IFERROR((Tableau3[[#This Row],[50%]]*0.5+Tableau3[[#This Row],[50%2]]*0.5),"100%")</f>
        <v>0.5</v>
      </c>
      <c r="V2274" s="553">
        <v>0</v>
      </c>
      <c r="W2274" s="548" t="s">
        <v>181</v>
      </c>
      <c r="X2274" s="555" t="str">
        <f>IFERROR(VLOOKUP(Tableau3[[#This Row],[CONCAT]],Confiés!A$1:AE$9820,30,FALSE),"NA")</f>
        <v>NA</v>
      </c>
      <c r="Y2274" s="556">
        <f t="shared" si="9"/>
        <v>0</v>
      </c>
      <c r="Z2274" s="548">
        <v>44900</v>
      </c>
      <c r="AA2274" s="553">
        <v>0</v>
      </c>
      <c r="AB2274" s="553" t="s">
        <v>68</v>
      </c>
      <c r="AC2274" s="553" t="s">
        <v>68</v>
      </c>
      <c r="AD2274" s="554"/>
      <c r="AE2274" s="553" t="str">
        <f>IFERROR(VLOOKUP(Tableau3[[#This Row],[CONCAT]],'[3]RECHANGES Satair-Stelia'!$A$4:$O$200,15,FALSE),"")</f>
        <v/>
      </c>
      <c r="AF2274" s="915" t="str">
        <f>IFERROR(VLOOKUP(Tableau3[[#This Row],[CONCAT]],'[3]RECHANGES Satair-Stelia'!$A$4:$U$200,16,FALSE),"")</f>
        <v/>
      </c>
      <c r="AG2274" s="55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74" s="54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74" s="548" t="str">
        <f>IFERROR(VLOOKUP(Tableau3[[#This Row],[CONCAT]],'[1]Carnet de commande '!$AW$9:$BE$50813,9,FALSE),"Sous-poste")</f>
        <v>Sous-poste</v>
      </c>
      <c r="AJ2274" s="557" t="str">
        <f>IFERROR(VLOOKUP(Tableau3[[#This Row],[CONCAT]],'[1]Carnet de commande '!$AW$9:$BE$50813,8,FALSE),"Sous-poste")</f>
        <v>Sous-poste</v>
      </c>
      <c r="AK2274" s="874">
        <v>44932</v>
      </c>
      <c r="AL2274" s="548">
        <v>44932</v>
      </c>
      <c r="AM2274" s="548"/>
      <c r="AN2274" s="548" t="s">
        <v>1643</v>
      </c>
      <c r="AO2274" s="548" t="s">
        <v>2982</v>
      </c>
      <c r="AP2274" s="548"/>
      <c r="AQ2274" s="548"/>
      <c r="AR2274" s="558"/>
      <c r="AS2274" s="559">
        <f>IF(OR(Tableau3[[#This Row],[Criticité]]="EXP",Tableau3[[#This Row],[Criticité]]="RTN",Tableau3[[#This Row],[Criticité]]=""),1,0)</f>
        <v>1</v>
      </c>
      <c r="AT2274" s="559" t="e">
        <f>IF(Tableau3[[#This Row],[Delivery Reforecasted]]&lt;&gt;"",IF(WORKDAY.INTL(Tableau3[[#This Row],[Real shipment]],RECHANGES!$AS2378,1)&lt;=Tableau3[[#This Row],[Delivery Reforecasted]],"O","N"),IF(WORKDAY.INTL(Tableau3[[#This Row],[Real shipment]],RECHANGES!$AS2378,1)&lt;=Tableau3[[#This Row],[Requested delivery]],"O","N"))</f>
        <v>#VALUE!</v>
      </c>
      <c r="AU2274" s="560" t="e">
        <f>IF(Tableau3[[#This Row],[Requested delivery]]&lt;&gt;"",IF(WORKDAY.INTL(Tableau3[[#This Row],[Real shipment]],RECHANGES!$AS2378,1)&lt;=Tableau3[[#This Row],[Requested delivery]],"O","N"),IF(WORKDAY.INTL(Tableau3[[#This Row],[Real shipment]],RECHANGES!$AS2378,1)&lt;=Tableau3[[#This Row],[Delivery Reforecasted]],"O","N"))</f>
        <v>#VALUE!</v>
      </c>
      <c r="AV2274" s="559" t="str">
        <f>IF(Tableau3[[#This Row],[Reforecasted shipment]]&gt;=Tableau3[[#This Row],[Real shipment]],"O","N")</f>
        <v>N</v>
      </c>
      <c r="AW2274" s="560" t="e">
        <f>IF(Tableau3[[#This Row],[Real shipment]]&lt;&gt;"",MONTH(Tableau3[[#This Row],[Real shipment]]),"")</f>
        <v>#VALUE!</v>
      </c>
      <c r="AX2274" s="560" t="e">
        <f>IF(Tableau3[[#This Row],[Real shipment]]&lt;&gt;"",YEAR(Tableau3[[#This Row],[Real shipment]]),"")</f>
        <v>#VALUE!</v>
      </c>
      <c r="AY2274" s="560">
        <f>MONTH(Tableau3[[#This Row],[ENTRY DATE]])</f>
        <v>7</v>
      </c>
      <c r="AZ2274" s="560">
        <f>YEAR(Tableau3[[#This Row],[ENTRY DATE]])</f>
        <v>2022</v>
      </c>
      <c r="BA2274" s="549">
        <f>IFERROR(WEEKNUM(Tableau3[[#This Row],[Reforecasted shipment]]),"")</f>
        <v>1</v>
      </c>
      <c r="BB2274" s="549">
        <f>IFERROR(MONTH(Tableau3[[#This Row],[Reforecasted shipment]]),"")</f>
        <v>1</v>
      </c>
      <c r="BC2274" s="549">
        <f>IFERROR(YEAR(Tableau3[[#This Row],[Reforecasted shipment]]),"")</f>
        <v>2023</v>
      </c>
      <c r="BD2274" s="561">
        <f>IFERROR(VLOOKUP(Tableau3[[#This Row],[CUSTOMER PN]],Database!$A$1:$U$80002,13,FALSE),"0")*Tableau3[[#This Row],[QTY]]</f>
        <v>4.1099999999999998E-2</v>
      </c>
      <c r="BE2274" s="561">
        <f>IFERROR(VLOOKUP(Tableau3[[#This Row],[CUSTOMER PN]],Database!$A$1:$U$80002,16,FALSE),"0")*Tableau3[[#This Row],[QTY]]</f>
        <v>3.7332999999999998</v>
      </c>
      <c r="BF2274" s="561">
        <f>IFERROR(VLOOKUP(Tableau3[[#This Row],[CUSTOMER PN]],Database!$A$1:$U$80002,19,FALSE),"0")</f>
        <v>0.373</v>
      </c>
      <c r="BG2274" s="561">
        <f>Tableau3[[#This Row],[MANUF]]+Tableau3[[#This Row],[CONTRÔLE/TEST]]</f>
        <v>4.1063000000000001</v>
      </c>
      <c r="BH2274" s="561" t="str">
        <f>IFERROR(VLOOKUP(Tableau3[[#This Row],[CUSTOMER PN]],Database!$A$1:$U$80002,9,FALSE),"NA")</f>
        <v>COL</v>
      </c>
      <c r="BI2274" s="549"/>
      <c r="BJ2274" s="561"/>
      <c r="BK2274" s="562"/>
    </row>
    <row r="2275" spans="1:63" x14ac:dyDescent="0.25">
      <c r="A2275" s="547" t="str">
        <f>CONCATENATE(Tableau3[[#This Row],[CUSTOMER ORDER]],Tableau3[[#This Row],[ITEM]])</f>
        <v>2886583810_7</v>
      </c>
      <c r="B2275" s="548">
        <v>44763</v>
      </c>
      <c r="C2275" s="660" t="str">
        <f>IFERROR(VLOOKUP(Tableau3[[#This Row],[CUSTOMER PN]],Database!$A$1:$U$80002,3,FALSE),"")</f>
        <v>FABRICATION</v>
      </c>
      <c r="D2275" s="552" t="str">
        <f>IFERROR(VLOOKUP(Tableau3[[#This Row],[CUSTOMER PN]],Database!$A$1:$U$8066,20,FALSE),"TBD")</f>
        <v>SATAIR</v>
      </c>
      <c r="E2275" s="552" t="str">
        <f>IFERROR(VLOOKUP(Tableau3[[#This Row],[CUSTOMER PN]],Database!$A$1:$U$80002,2,FALSE),"")</f>
        <v>BUNDLE</v>
      </c>
      <c r="F2275" s="679">
        <v>28865838</v>
      </c>
      <c r="G2275" s="552" t="str">
        <f>IFERROR(VLOOKUP(Tableau3[[#This Row],[CONCAT]],'[1]Carnet de commande '!$AW$4:$AX$8553,2,FALSE),"NON-SPARES")</f>
        <v>NON-SPARES</v>
      </c>
      <c r="H2275" s="702" t="s">
        <v>4737</v>
      </c>
      <c r="I2275" s="550">
        <v>1</v>
      </c>
      <c r="J2275" s="551" t="s">
        <v>66</v>
      </c>
      <c r="K2275" s="724" t="s">
        <v>1924</v>
      </c>
      <c r="L2275" s="754" t="str">
        <f>IFERROR(VLOOKUP(Tableau3[[#This Row],[CUSTOMER PN]],Database!A$2:V$3058,21,FALSE),"")</f>
        <v>IS0059357M</v>
      </c>
      <c r="M2275" s="552" t="str">
        <f>IFERROR(IF(Tableau3[[#This Row],[PO TYPE]]="HA/REVENTE","NA",VLOOKUP(Tableau3[[#This Row],[CONCAT]],[2]Commandes!$A$1:$T$1073,20,FALSE)),"NON PRESENT INDUS")</f>
        <v>En cours</v>
      </c>
      <c r="N2275" s="552">
        <v>48842</v>
      </c>
      <c r="O2275" s="552" t="str">
        <f>IF(Tableau3[[#This Row],[PO TYPE]]="HA/REVENTE","NA","")</f>
        <v/>
      </c>
      <c r="P2275" s="552">
        <v>0</v>
      </c>
      <c r="Q2275" s="784" t="str">
        <f>IF(Tableau3[[#This Row],[PO TYPE]]="HA/REVENTE","NA","")</f>
        <v/>
      </c>
      <c r="R2275" s="754" t="str">
        <f>IF(Tableau3[[#This Row],[PO TYPE]]="HA/REVENTE","NA","")</f>
        <v/>
      </c>
      <c r="S2275" s="806">
        <f>IF(Tableau3[[#This Row],[PO TYPE]]="HA/REVENTE","NA",IF(OR(COUNTIF(Tableau3[[#This Row],[N° DP/DA]],"*OF*"),ISNUMBER(Tableau3[[#This Row],[N° DP/DA]])),1,0))</f>
        <v>1</v>
      </c>
      <c r="T2275" s="806">
        <f>IF(Tableau3[[#This Row],[PO TYPE]]="HA/REVENTE","NA",IF(OR(COUNTIF(Tableau3[[#This Row],[Launched O/N]],"*OF*"),ISNUMBER(Tableau3[[#This Row],[Launched O/N]])),1,0))</f>
        <v>0</v>
      </c>
      <c r="U2275" s="816">
        <f>IFERROR((Tableau3[[#This Row],[50%]]*0.5+Tableau3[[#This Row],[50%2]]*0.5),"100%")</f>
        <v>0.5</v>
      </c>
      <c r="V2275" s="806">
        <v>0</v>
      </c>
      <c r="W2275" s="660" t="s">
        <v>181</v>
      </c>
      <c r="X2275" s="827" t="str">
        <f>IFERROR(VLOOKUP(Tableau3[[#This Row],[CONCAT]],Confiés!A$1:AE$9820,30,FALSE),"NA")</f>
        <v>NA</v>
      </c>
      <c r="Y2275" s="838">
        <f t="shared" si="9"/>
        <v>0</v>
      </c>
      <c r="Z2275" s="660">
        <v>44900</v>
      </c>
      <c r="AA2275" s="806">
        <v>0</v>
      </c>
      <c r="AB2275" s="806" t="s">
        <v>68</v>
      </c>
      <c r="AC2275" s="806" t="s">
        <v>68</v>
      </c>
      <c r="AD2275" s="816"/>
      <c r="AE2275" s="806" t="str">
        <f>IFERROR(VLOOKUP(Tableau3[[#This Row],[CONCAT]],'[3]RECHANGES Satair-Stelia'!$A$4:$O$200,15,FALSE),"")</f>
        <v/>
      </c>
      <c r="AF2275" s="923" t="str">
        <f>IFERROR(VLOOKUP(Tableau3[[#This Row],[CONCAT]],'[3]RECHANGES Satair-Stelia'!$A$4:$U$200,16,FALSE),"")</f>
        <v/>
      </c>
      <c r="AG2275" s="85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75" s="660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75" s="660" t="str">
        <f>IFERROR(VLOOKUP(Tableau3[[#This Row],[CONCAT]],'[1]Carnet de commande '!$AW$9:$BE$50813,9,FALSE),"Sous-poste")</f>
        <v>Sous-poste</v>
      </c>
      <c r="AJ2275" s="859" t="str">
        <f>IFERROR(VLOOKUP(Tableau3[[#This Row],[CONCAT]],'[1]Carnet de commande '!$AW$9:$BE$50813,8,FALSE),"Sous-poste")</f>
        <v>Sous-poste</v>
      </c>
      <c r="AK2275" s="874">
        <v>44932</v>
      </c>
      <c r="AL2275" s="660">
        <v>44932</v>
      </c>
      <c r="AM2275" s="660"/>
      <c r="AN2275" s="660" t="s">
        <v>1643</v>
      </c>
      <c r="AO2275" s="660" t="s">
        <v>2982</v>
      </c>
      <c r="AP2275" s="548"/>
      <c r="AQ2275" s="660"/>
      <c r="AR2275" s="558"/>
      <c r="AS2275" s="895">
        <f>IF(OR(Tableau3[[#This Row],[Criticité]]="EXP",Tableau3[[#This Row],[Criticité]]="RTN",Tableau3[[#This Row],[Criticité]]=""),1,0)</f>
        <v>1</v>
      </c>
      <c r="AT2275" s="895" t="e">
        <f>IF(Tableau3[[#This Row],[Delivery Reforecasted]]&lt;&gt;"",IF(WORKDAY.INTL(Tableau3[[#This Row],[Real shipment]],RECHANGES!$AS2379,1)&lt;=Tableau3[[#This Row],[Delivery Reforecasted]],"O","N"),IF(WORKDAY.INTL(Tableau3[[#This Row],[Real shipment]],RECHANGES!$AS2379,1)&lt;=Tableau3[[#This Row],[Requested delivery]],"O","N"))</f>
        <v>#VALUE!</v>
      </c>
      <c r="AU2275" s="907" t="e">
        <f>IF(Tableau3[[#This Row],[Requested delivery]]&lt;&gt;"",IF(WORKDAY.INTL(Tableau3[[#This Row],[Real shipment]],RECHANGES!$AS2379,1)&lt;=Tableau3[[#This Row],[Requested delivery]],"O","N"),IF(WORKDAY.INTL(Tableau3[[#This Row],[Real shipment]],RECHANGES!$AS2379,1)&lt;=Tableau3[[#This Row],[Delivery Reforecasted]],"O","N"))</f>
        <v>#VALUE!</v>
      </c>
      <c r="AV2275" s="895" t="str">
        <f>IF(Tableau3[[#This Row],[Reforecasted shipment]]&gt;=Tableau3[[#This Row],[Real shipment]],"O","N")</f>
        <v>N</v>
      </c>
      <c r="AW2275" s="907" t="e">
        <f>IF(Tableau3[[#This Row],[Real shipment]]&lt;&gt;"",MONTH(Tableau3[[#This Row],[Real shipment]]),"")</f>
        <v>#VALUE!</v>
      </c>
      <c r="AX2275" s="907" t="e">
        <f>IF(Tableau3[[#This Row],[Real shipment]]&lt;&gt;"",YEAR(Tableau3[[#This Row],[Real shipment]]),"")</f>
        <v>#VALUE!</v>
      </c>
      <c r="AY2275" s="907">
        <f>MONTH(Tableau3[[#This Row],[ENTRY DATE]])</f>
        <v>7</v>
      </c>
      <c r="AZ2275" s="907">
        <f>YEAR(Tableau3[[#This Row],[ENTRY DATE]])</f>
        <v>2022</v>
      </c>
      <c r="BA2275" s="552">
        <f>IFERROR(WEEKNUM(Tableau3[[#This Row],[Reforecasted shipment]]),"")</f>
        <v>1</v>
      </c>
      <c r="BB2275" s="552">
        <f>IFERROR(MONTH(Tableau3[[#This Row],[Reforecasted shipment]]),"")</f>
        <v>1</v>
      </c>
      <c r="BC2275" s="552">
        <f>IFERROR(YEAR(Tableau3[[#This Row],[Reforecasted shipment]]),"")</f>
        <v>2023</v>
      </c>
      <c r="BD2275" s="562">
        <f>IFERROR(VLOOKUP(Tableau3[[#This Row],[CUSTOMER PN]],Database!$A$1:$U$80002,13,FALSE),"0")*Tableau3[[#This Row],[QTY]]</f>
        <v>4.1099999999999998E-2</v>
      </c>
      <c r="BE2275" s="562">
        <f>IFERROR(VLOOKUP(Tableau3[[#This Row],[CUSTOMER PN]],Database!$A$1:$U$80002,16,FALSE),"0")*Tableau3[[#This Row],[QTY]]</f>
        <v>3.7332999999999998</v>
      </c>
      <c r="BF2275" s="562">
        <f>IFERROR(VLOOKUP(Tableau3[[#This Row],[CUSTOMER PN]],Database!$A$1:$U$80002,19,FALSE),"0")</f>
        <v>0.373</v>
      </c>
      <c r="BG2275" s="562">
        <f>Tableau3[[#This Row],[MANUF]]+Tableau3[[#This Row],[CONTRÔLE/TEST]]</f>
        <v>4.1063000000000001</v>
      </c>
      <c r="BH2275" s="562" t="str">
        <f>IFERROR(VLOOKUP(Tableau3[[#This Row],[CUSTOMER PN]],Database!$A$1:$U$80002,9,FALSE),"NA")</f>
        <v>COL</v>
      </c>
      <c r="BI2275" s="552"/>
      <c r="BJ2275" s="562"/>
      <c r="BK2275" s="562"/>
    </row>
    <row r="2276" spans="1:63" x14ac:dyDescent="0.25">
      <c r="A2276" s="547" t="str">
        <f>CONCATENATE(Tableau3[[#This Row],[CUSTOMER ORDER]],Tableau3[[#This Row],[ITEM]])</f>
        <v>2886583810_8</v>
      </c>
      <c r="B2276" s="548">
        <v>44763</v>
      </c>
      <c r="C2276" s="548" t="str">
        <f>IFERROR(VLOOKUP(Tableau3[[#This Row],[CUSTOMER PN]],Database!$A$1:$U$80002,3,FALSE),"")</f>
        <v>FABRICATION</v>
      </c>
      <c r="D2276" s="549" t="str">
        <f>IFERROR(VLOOKUP(Tableau3[[#This Row],[CUSTOMER PN]],Database!$A$1:$U$8066,20,FALSE),"TBD")</f>
        <v>SATAIR</v>
      </c>
      <c r="E2276" s="549" t="str">
        <f>IFERROR(VLOOKUP(Tableau3[[#This Row],[CUSTOMER PN]],Database!$A$1:$U$80002,2,FALSE),"")</f>
        <v>BUNDLE</v>
      </c>
      <c r="F2276" s="679">
        <v>28865838</v>
      </c>
      <c r="G2276" s="549" t="str">
        <f>IFERROR(VLOOKUP(Tableau3[[#This Row],[CONCAT]],'[1]Carnet de commande '!$AW$4:$AX$8553,2,FALSE),"NON-SPARES")</f>
        <v>NON-SPARES</v>
      </c>
      <c r="H2276" s="702" t="s">
        <v>4738</v>
      </c>
      <c r="I2276" s="550">
        <v>1</v>
      </c>
      <c r="J2276" s="551" t="s">
        <v>66</v>
      </c>
      <c r="K2276" s="724" t="s">
        <v>1924</v>
      </c>
      <c r="L2276" s="754" t="str">
        <f>IFERROR(VLOOKUP(Tableau3[[#This Row],[CUSTOMER PN]],Database!A$2:V$3058,21,FALSE),"")</f>
        <v>IS0059357M</v>
      </c>
      <c r="M2276" s="552" t="str">
        <f>IFERROR(IF(Tableau3[[#This Row],[PO TYPE]]="HA/REVENTE","NA",VLOOKUP(Tableau3[[#This Row],[CONCAT]],[2]Commandes!$A$1:$T$1073,20,FALSE)),"NON PRESENT INDUS")</f>
        <v>En cours</v>
      </c>
      <c r="N2276" s="552">
        <v>48842</v>
      </c>
      <c r="O2276" s="552" t="str">
        <f>IF(Tableau3[[#This Row],[PO TYPE]]="HA/REVENTE","NA","")</f>
        <v/>
      </c>
      <c r="P2276" s="552">
        <v>0</v>
      </c>
      <c r="Q2276" s="784" t="str">
        <f>IF(Tableau3[[#This Row],[PO TYPE]]="HA/REVENTE","NA","")</f>
        <v/>
      </c>
      <c r="R2276" s="754" t="str">
        <f>IF(Tableau3[[#This Row],[PO TYPE]]="HA/REVENTE","NA","")</f>
        <v/>
      </c>
      <c r="S2276" s="553">
        <f>IF(Tableau3[[#This Row],[PO TYPE]]="HA/REVENTE","NA",IF(OR(COUNTIF(Tableau3[[#This Row],[N° DP/DA]],"*OF*"),ISNUMBER(Tableau3[[#This Row],[N° DP/DA]])),1,0))</f>
        <v>1</v>
      </c>
      <c r="T2276" s="553">
        <f>IF(Tableau3[[#This Row],[PO TYPE]]="HA/REVENTE","NA",IF(OR(COUNTIF(Tableau3[[#This Row],[Launched O/N]],"*OF*"),ISNUMBER(Tableau3[[#This Row],[Launched O/N]])),1,0))</f>
        <v>0</v>
      </c>
      <c r="U2276" s="554">
        <f>IFERROR((Tableau3[[#This Row],[50%]]*0.5+Tableau3[[#This Row],[50%2]]*0.5),"100%")</f>
        <v>0.5</v>
      </c>
      <c r="V2276" s="553">
        <v>0</v>
      </c>
      <c r="W2276" s="548" t="s">
        <v>181</v>
      </c>
      <c r="X2276" s="555" t="str">
        <f>IFERROR(VLOOKUP(Tableau3[[#This Row],[CONCAT]],Confiés!A$1:AE$9820,30,FALSE),"NA")</f>
        <v>NA</v>
      </c>
      <c r="Y2276" s="556">
        <f t="shared" si="9"/>
        <v>0</v>
      </c>
      <c r="Z2276" s="548">
        <v>44900</v>
      </c>
      <c r="AA2276" s="553">
        <v>0</v>
      </c>
      <c r="AB2276" s="553" t="s">
        <v>68</v>
      </c>
      <c r="AC2276" s="553" t="s">
        <v>68</v>
      </c>
      <c r="AD2276" s="554"/>
      <c r="AE2276" s="553" t="str">
        <f>IFERROR(VLOOKUP(Tableau3[[#This Row],[CONCAT]],'[3]RECHANGES Satair-Stelia'!$A$4:$O$200,15,FALSE),"")</f>
        <v/>
      </c>
      <c r="AF2276" s="915" t="str">
        <f>IFERROR(VLOOKUP(Tableau3[[#This Row],[CONCAT]],'[3]RECHANGES Satair-Stelia'!$A$4:$U$200,16,FALSE),"")</f>
        <v/>
      </c>
      <c r="AG2276" s="55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76" s="54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76" s="548" t="str">
        <f>IFERROR(VLOOKUP(Tableau3[[#This Row],[CONCAT]],'[1]Carnet de commande '!$AW$9:$BE$50813,9,FALSE),"Sous-poste")</f>
        <v>Sous-poste</v>
      </c>
      <c r="AJ2276" s="557" t="str">
        <f>IFERROR(VLOOKUP(Tableau3[[#This Row],[CONCAT]],'[1]Carnet de commande '!$AW$9:$BE$50813,8,FALSE),"Sous-poste")</f>
        <v>Sous-poste</v>
      </c>
      <c r="AK2276" s="874">
        <v>44932</v>
      </c>
      <c r="AL2276" s="548">
        <v>44932</v>
      </c>
      <c r="AM2276" s="548"/>
      <c r="AN2276" s="548" t="s">
        <v>1643</v>
      </c>
      <c r="AO2276" s="548" t="s">
        <v>2982</v>
      </c>
      <c r="AP2276" s="548"/>
      <c r="AQ2276" s="548"/>
      <c r="AR2276" s="558"/>
      <c r="AS2276" s="559">
        <f>IF(OR(Tableau3[[#This Row],[Criticité]]="EXP",Tableau3[[#This Row],[Criticité]]="RTN",Tableau3[[#This Row],[Criticité]]=""),1,0)</f>
        <v>1</v>
      </c>
      <c r="AT2276" s="559" t="e">
        <f>IF(Tableau3[[#This Row],[Delivery Reforecasted]]&lt;&gt;"",IF(WORKDAY.INTL(Tableau3[[#This Row],[Real shipment]],RECHANGES!$AS2380,1)&lt;=Tableau3[[#This Row],[Delivery Reforecasted]],"O","N"),IF(WORKDAY.INTL(Tableau3[[#This Row],[Real shipment]],RECHANGES!$AS2380,1)&lt;=Tableau3[[#This Row],[Requested delivery]],"O","N"))</f>
        <v>#VALUE!</v>
      </c>
      <c r="AU2276" s="560" t="e">
        <f>IF(Tableau3[[#This Row],[Requested delivery]]&lt;&gt;"",IF(WORKDAY.INTL(Tableau3[[#This Row],[Real shipment]],RECHANGES!$AS2380,1)&lt;=Tableau3[[#This Row],[Requested delivery]],"O","N"),IF(WORKDAY.INTL(Tableau3[[#This Row],[Real shipment]],RECHANGES!$AS2380,1)&lt;=Tableau3[[#This Row],[Delivery Reforecasted]],"O","N"))</f>
        <v>#VALUE!</v>
      </c>
      <c r="AV2276" s="559" t="str">
        <f>IF(Tableau3[[#This Row],[Reforecasted shipment]]&gt;=Tableau3[[#This Row],[Real shipment]],"O","N")</f>
        <v>N</v>
      </c>
      <c r="AW2276" s="560" t="e">
        <f>IF(Tableau3[[#This Row],[Real shipment]]&lt;&gt;"",MONTH(Tableau3[[#This Row],[Real shipment]]),"")</f>
        <v>#VALUE!</v>
      </c>
      <c r="AX2276" s="560" t="e">
        <f>IF(Tableau3[[#This Row],[Real shipment]]&lt;&gt;"",YEAR(Tableau3[[#This Row],[Real shipment]]),"")</f>
        <v>#VALUE!</v>
      </c>
      <c r="AY2276" s="560">
        <f>MONTH(Tableau3[[#This Row],[ENTRY DATE]])</f>
        <v>7</v>
      </c>
      <c r="AZ2276" s="560">
        <f>YEAR(Tableau3[[#This Row],[ENTRY DATE]])</f>
        <v>2022</v>
      </c>
      <c r="BA2276" s="549">
        <f>IFERROR(WEEKNUM(Tableau3[[#This Row],[Reforecasted shipment]]),"")</f>
        <v>1</v>
      </c>
      <c r="BB2276" s="549">
        <f>IFERROR(MONTH(Tableau3[[#This Row],[Reforecasted shipment]]),"")</f>
        <v>1</v>
      </c>
      <c r="BC2276" s="549">
        <f>IFERROR(YEAR(Tableau3[[#This Row],[Reforecasted shipment]]),"")</f>
        <v>2023</v>
      </c>
      <c r="BD2276" s="561">
        <f>IFERROR(VLOOKUP(Tableau3[[#This Row],[CUSTOMER PN]],Database!$A$1:$U$80002,13,FALSE),"0")*Tableau3[[#This Row],[QTY]]</f>
        <v>4.1099999999999998E-2</v>
      </c>
      <c r="BE2276" s="561">
        <f>IFERROR(VLOOKUP(Tableau3[[#This Row],[CUSTOMER PN]],Database!$A$1:$U$80002,16,FALSE),"0")*Tableau3[[#This Row],[QTY]]</f>
        <v>3.7332999999999998</v>
      </c>
      <c r="BF2276" s="561">
        <f>IFERROR(VLOOKUP(Tableau3[[#This Row],[CUSTOMER PN]],Database!$A$1:$U$80002,19,FALSE),"0")</f>
        <v>0.373</v>
      </c>
      <c r="BG2276" s="561">
        <f>Tableau3[[#This Row],[MANUF]]+Tableau3[[#This Row],[CONTRÔLE/TEST]]</f>
        <v>4.1063000000000001</v>
      </c>
      <c r="BH2276" s="561" t="str">
        <f>IFERROR(VLOOKUP(Tableau3[[#This Row],[CUSTOMER PN]],Database!$A$1:$U$80002,9,FALSE),"NA")</f>
        <v>COL</v>
      </c>
      <c r="BI2276" s="549"/>
      <c r="BJ2276" s="561"/>
      <c r="BK2276" s="562"/>
    </row>
    <row r="2277" spans="1:63" x14ac:dyDescent="0.25">
      <c r="A2277" s="547" t="str">
        <f>CONCATENATE(Tableau3[[#This Row],[CUSTOMER ORDER]],Tableau3[[#This Row],[ITEM]])</f>
        <v>2886583910</v>
      </c>
      <c r="B2277" s="548">
        <v>44763</v>
      </c>
      <c r="C2277" s="548" t="str">
        <f>IFERROR(VLOOKUP(Tableau3[[#This Row],[CUSTOMER PN]],Database!$A$1:$U$80002,3,FALSE),"")</f>
        <v>FABRICATION</v>
      </c>
      <c r="D2277" s="549" t="str">
        <f>IFERROR(VLOOKUP(Tableau3[[#This Row],[CUSTOMER PN]],Database!$A$1:$U$8066,20,FALSE),"TBD")</f>
        <v>SATAIR</v>
      </c>
      <c r="E2277" s="549" t="str">
        <f>IFERROR(VLOOKUP(Tableau3[[#This Row],[CUSTOMER PN]],Database!$A$1:$U$80002,2,FALSE),"")</f>
        <v>BUNDLE</v>
      </c>
      <c r="F2277" s="679">
        <v>28865839</v>
      </c>
      <c r="G2277" s="549" t="str">
        <f>IFERROR(VLOOKUP(Tableau3[[#This Row],[CONCAT]],'[1]Carnet de commande '!$AW$4:$AX$8553,2,FALSE),"NON-SPARES")</f>
        <v>181655</v>
      </c>
      <c r="H2277" s="702">
        <v>10</v>
      </c>
      <c r="I2277" s="550">
        <v>1</v>
      </c>
      <c r="J2277" s="551" t="s">
        <v>66</v>
      </c>
      <c r="K2277" s="724" t="s">
        <v>1922</v>
      </c>
      <c r="L2277" s="754" t="str">
        <f>IFERROR(VLOOKUP(Tableau3[[#This Row],[CUSTOMER PN]],Database!A$2:V$3058,21,FALSE),"")</f>
        <v>IS0059305M</v>
      </c>
      <c r="M2277" s="552" t="str">
        <f>IFERROR(IF(Tableau3[[#This Row],[PO TYPE]]="HA/REVENTE","NA",VLOOKUP(Tableau3[[#This Row],[CONCAT]],[2]Commandes!$A$1:$T$1073,20,FALSE)),"NON PRESENT INDUS")</f>
        <v>Terminé</v>
      </c>
      <c r="N2277" s="552">
        <v>48842</v>
      </c>
      <c r="O2277" s="552" t="str">
        <f>IF(Tableau3[[#This Row],[PO TYPE]]="HA/REVENTE","NA","")</f>
        <v/>
      </c>
      <c r="P2277" s="552">
        <v>0</v>
      </c>
      <c r="Q2277" s="784" t="str">
        <f>IF(Tableau3[[#This Row],[PO TYPE]]="HA/REVENTE","NA","")</f>
        <v/>
      </c>
      <c r="R2277" s="754" t="str">
        <f>IF(Tableau3[[#This Row],[PO TYPE]]="HA/REVENTE","NA","")</f>
        <v/>
      </c>
      <c r="S2277" s="553">
        <f>IF(Tableau3[[#This Row],[PO TYPE]]="HA/REVENTE","NA",IF(OR(COUNTIF(Tableau3[[#This Row],[N° DP/DA]],"*OF*"),ISNUMBER(Tableau3[[#This Row],[N° DP/DA]])),1,0))</f>
        <v>1</v>
      </c>
      <c r="T2277" s="553">
        <f>IF(Tableau3[[#This Row],[PO TYPE]]="HA/REVENTE","NA",IF(OR(COUNTIF(Tableau3[[#This Row],[Launched O/N]],"*OF*"),ISNUMBER(Tableau3[[#This Row],[Launched O/N]])),1,0))</f>
        <v>0</v>
      </c>
      <c r="U2277" s="554">
        <f>IFERROR((Tableau3[[#This Row],[50%]]*0.5+Tableau3[[#This Row],[50%2]]*0.5),"100%")</f>
        <v>0.5</v>
      </c>
      <c r="V2277" s="553">
        <v>1</v>
      </c>
      <c r="W2277" s="548">
        <v>44774</v>
      </c>
      <c r="X2277" s="555" t="str">
        <f>IFERROR(VLOOKUP(Tableau3[[#This Row],[CONCAT]],Confiés!A$1:AE$9820,30,FALSE),"NA")</f>
        <v>NA</v>
      </c>
      <c r="Y2277" s="556">
        <f t="shared" si="9"/>
        <v>1</v>
      </c>
      <c r="Z2277" s="548">
        <v>44900</v>
      </c>
      <c r="AA2277" s="553">
        <v>0</v>
      </c>
      <c r="AB2277" s="553" t="s">
        <v>68</v>
      </c>
      <c r="AC2277" s="553" t="s">
        <v>68</v>
      </c>
      <c r="AD2277" s="554"/>
      <c r="AE2277" s="553" t="str">
        <f>IFERROR(VLOOKUP(Tableau3[[#This Row],[CONCAT]],'[3]RECHANGES Satair-Stelia'!$A$4:$O$200,15,FALSE),"")</f>
        <v/>
      </c>
      <c r="AF2277" s="915" t="str">
        <f>IFERROR(VLOOKUP(Tableau3[[#This Row],[CONCAT]],'[3]RECHANGES Satair-Stelia'!$A$4:$U$200,16,FALSE),"")</f>
        <v/>
      </c>
      <c r="AG2277" s="55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77" s="54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77" s="548" t="str">
        <f>IFERROR(VLOOKUP(Tableau3[[#This Row],[CONCAT]],'[1]Carnet de commande '!$AW$9:$BE$50813,9,FALSE),"Sous-poste")</f>
        <v/>
      </c>
      <c r="AJ2277" s="557" t="str">
        <f>IFERROR(VLOOKUP(Tableau3[[#This Row],[CONCAT]],'[1]Carnet de commande '!$AW$9:$BE$50813,8,FALSE),"Sous-poste")</f>
        <v/>
      </c>
      <c r="AK2277" s="874">
        <v>44932</v>
      </c>
      <c r="AL2277" s="548">
        <v>44932</v>
      </c>
      <c r="AM2277" s="548"/>
      <c r="AN2277" s="548" t="s">
        <v>1643</v>
      </c>
      <c r="AO2277" s="548" t="s">
        <v>2982</v>
      </c>
      <c r="AP2277" s="548"/>
      <c r="AQ2277" s="548"/>
      <c r="AR2277" s="558"/>
      <c r="AS2277" s="559">
        <f>IF(OR(Tableau3[[#This Row],[Criticité]]="EXP",Tableau3[[#This Row],[Criticité]]="RTN",Tableau3[[#This Row],[Criticité]]=""),1,0)</f>
        <v>1</v>
      </c>
      <c r="AT2277" s="559" t="e">
        <f>IF(Tableau3[[#This Row],[Delivery Reforecasted]]&lt;&gt;"",IF(WORKDAY.INTL(Tableau3[[#This Row],[Real shipment]],RECHANGES!$AS2381,1)&lt;=Tableau3[[#This Row],[Delivery Reforecasted]],"O","N"),IF(WORKDAY.INTL(Tableau3[[#This Row],[Real shipment]],RECHANGES!$AS2381,1)&lt;=Tableau3[[#This Row],[Requested delivery]],"O","N"))</f>
        <v>#VALUE!</v>
      </c>
      <c r="AU2277" s="560" t="e">
        <f>IF(Tableau3[[#This Row],[Requested delivery]]&lt;&gt;"",IF(WORKDAY.INTL(Tableau3[[#This Row],[Real shipment]],RECHANGES!$AS2381,1)&lt;=Tableau3[[#This Row],[Requested delivery]],"O","N"),IF(WORKDAY.INTL(Tableau3[[#This Row],[Real shipment]],RECHANGES!$AS2381,1)&lt;=Tableau3[[#This Row],[Delivery Reforecasted]],"O","N"))</f>
        <v>#VALUE!</v>
      </c>
      <c r="AV2277" s="559" t="str">
        <f>IF(Tableau3[[#This Row],[Reforecasted shipment]]&gt;=Tableau3[[#This Row],[Real shipment]],"O","N")</f>
        <v>N</v>
      </c>
      <c r="AW2277" s="560" t="str">
        <f>IF(Tableau3[[#This Row],[Real shipment]]&lt;&gt;"",MONTH(Tableau3[[#This Row],[Real shipment]]),"")</f>
        <v/>
      </c>
      <c r="AX2277" s="560" t="str">
        <f>IF(Tableau3[[#This Row],[Real shipment]]&lt;&gt;"",YEAR(Tableau3[[#This Row],[Real shipment]]),"")</f>
        <v/>
      </c>
      <c r="AY2277" s="560">
        <f>MONTH(Tableau3[[#This Row],[ENTRY DATE]])</f>
        <v>7</v>
      </c>
      <c r="AZ2277" s="560">
        <f>YEAR(Tableau3[[#This Row],[ENTRY DATE]])</f>
        <v>2022</v>
      </c>
      <c r="BA2277" s="549">
        <f>IFERROR(WEEKNUM(Tableau3[[#This Row],[Reforecasted shipment]]),"")</f>
        <v>1</v>
      </c>
      <c r="BB2277" s="549">
        <f>IFERROR(MONTH(Tableau3[[#This Row],[Reforecasted shipment]]),"")</f>
        <v>1</v>
      </c>
      <c r="BC2277" s="549">
        <f>IFERROR(YEAR(Tableau3[[#This Row],[Reforecasted shipment]]),"")</f>
        <v>2023</v>
      </c>
      <c r="BD2277" s="561">
        <f>IFERROR(VLOOKUP(Tableau3[[#This Row],[CUSTOMER PN]],Database!$A$1:$U$80002,13,FALSE),"0")*Tableau3[[#This Row],[QTY]]</f>
        <v>0.54180000000000006</v>
      </c>
      <c r="BE2277" s="561">
        <f>IFERROR(VLOOKUP(Tableau3[[#This Row],[CUSTOMER PN]],Database!$A$1:$U$80002,16,FALSE),"0")*Tableau3[[#This Row],[QTY]]</f>
        <v>12.1435</v>
      </c>
      <c r="BF2277" s="561">
        <f>IFERROR(VLOOKUP(Tableau3[[#This Row],[CUSTOMER PN]],Database!$A$1:$U$80002,19,FALSE),"0")</f>
        <v>1.21</v>
      </c>
      <c r="BG2277" s="561">
        <f>Tableau3[[#This Row],[MANUF]]+Tableau3[[#This Row],[CONTRÔLE/TEST]]</f>
        <v>13.3535</v>
      </c>
      <c r="BH2277" s="561" t="str">
        <f>IFERROR(VLOOKUP(Tableau3[[#This Row],[CUSTOMER PN]],Database!$A$1:$U$80002,9,FALSE),"NA")</f>
        <v>COL</v>
      </c>
      <c r="BI2277" s="549"/>
      <c r="BJ2277" s="561"/>
      <c r="BK2277" s="562"/>
    </row>
    <row r="2278" spans="1:63" ht="15.75" customHeight="1" x14ac:dyDescent="0.25">
      <c r="A2278" s="547" t="str">
        <f>CONCATENATE(Tableau3[[#This Row],[CUSTOMER ORDER]],Tableau3[[#This Row],[ITEM]])</f>
        <v>2886583910_1</v>
      </c>
      <c r="B2278" s="548">
        <v>44763</v>
      </c>
      <c r="C2278" s="548" t="str">
        <f>IFERROR(VLOOKUP(Tableau3[[#This Row],[CUSTOMER PN]],Database!$A$1:$U$80002,3,FALSE),"")</f>
        <v>FABRICATION</v>
      </c>
      <c r="D2278" s="549" t="str">
        <f>IFERROR(VLOOKUP(Tableau3[[#This Row],[CUSTOMER PN]],Database!$A$1:$U$8066,20,FALSE),"TBD")</f>
        <v>SATAIR</v>
      </c>
      <c r="E2278" s="549" t="str">
        <f>IFERROR(VLOOKUP(Tableau3[[#This Row],[CUSTOMER PN]],Database!$A$1:$U$80002,2,FALSE),"")</f>
        <v>BUNDLE</v>
      </c>
      <c r="F2278" s="679">
        <v>28865839</v>
      </c>
      <c r="G2278" s="549" t="str">
        <f>IFERROR(VLOOKUP(Tableau3[[#This Row],[CONCAT]],'[1]Carnet de commande '!$AW$4:$AX$8553,2,FALSE),"NON-SPARES")</f>
        <v>NON-SPARES</v>
      </c>
      <c r="H2278" s="702" t="s">
        <v>4731</v>
      </c>
      <c r="I2278" s="550">
        <v>1</v>
      </c>
      <c r="J2278" s="551" t="s">
        <v>66</v>
      </c>
      <c r="K2278" s="724" t="s">
        <v>1922</v>
      </c>
      <c r="L2278" s="754" t="str">
        <f>IFERROR(VLOOKUP(Tableau3[[#This Row],[CUSTOMER PN]],Database!A$2:V$3058,21,FALSE),"")</f>
        <v>IS0059305M</v>
      </c>
      <c r="M2278" s="552" t="str">
        <f>IFERROR(IF(Tableau3[[#This Row],[PO TYPE]]="HA/REVENTE","NA",VLOOKUP(Tableau3[[#This Row],[CONCAT]],[2]Commandes!$A$1:$T$1073,20,FALSE)),"NON PRESENT INDUS")</f>
        <v>Terminé</v>
      </c>
      <c r="N2278" s="552">
        <v>48842</v>
      </c>
      <c r="O2278" s="552" t="str">
        <f>IF(Tableau3[[#This Row],[PO TYPE]]="HA/REVENTE","NA","")</f>
        <v/>
      </c>
      <c r="P2278" s="552">
        <v>0</v>
      </c>
      <c r="Q2278" s="784" t="str">
        <f>IF(Tableau3[[#This Row],[PO TYPE]]="HA/REVENTE","NA","")</f>
        <v/>
      </c>
      <c r="R2278" s="754" t="str">
        <f>IF(Tableau3[[#This Row],[PO TYPE]]="HA/REVENTE","NA","")</f>
        <v/>
      </c>
      <c r="S2278" s="553">
        <f>IF(Tableau3[[#This Row],[PO TYPE]]="HA/REVENTE","NA",IF(OR(COUNTIF(Tableau3[[#This Row],[N° DP/DA]],"*OF*"),ISNUMBER(Tableau3[[#This Row],[N° DP/DA]])),1,0))</f>
        <v>1</v>
      </c>
      <c r="T2278" s="553">
        <f>IF(Tableau3[[#This Row],[PO TYPE]]="HA/REVENTE","NA",IF(OR(COUNTIF(Tableau3[[#This Row],[Launched O/N]],"*OF*"),ISNUMBER(Tableau3[[#This Row],[Launched O/N]])),1,0))</f>
        <v>0</v>
      </c>
      <c r="U2278" s="554">
        <f>IFERROR((Tableau3[[#This Row],[50%]]*0.5+Tableau3[[#This Row],[50%2]]*0.5),"100%")</f>
        <v>0.5</v>
      </c>
      <c r="V2278" s="553">
        <v>1</v>
      </c>
      <c r="W2278" s="548">
        <v>44774</v>
      </c>
      <c r="X2278" s="555" t="str">
        <f>IFERROR(VLOOKUP(Tableau3[[#This Row],[CONCAT]],Confiés!A$1:AE$9820,30,FALSE),"NA")</f>
        <v>NA</v>
      </c>
      <c r="Y2278" s="556">
        <f t="shared" si="9"/>
        <v>1</v>
      </c>
      <c r="Z2278" s="548">
        <v>44900</v>
      </c>
      <c r="AA2278" s="553">
        <v>0</v>
      </c>
      <c r="AB2278" s="553" t="s">
        <v>68</v>
      </c>
      <c r="AC2278" s="553" t="s">
        <v>68</v>
      </c>
      <c r="AD2278" s="554"/>
      <c r="AE2278" s="553" t="str">
        <f>IFERROR(VLOOKUP(Tableau3[[#This Row],[CONCAT]],'[3]RECHANGES Satair-Stelia'!$A$4:$O$200,15,FALSE),"")</f>
        <v/>
      </c>
      <c r="AF2278" s="915" t="str">
        <f>IFERROR(VLOOKUP(Tableau3[[#This Row],[CONCAT]],'[3]RECHANGES Satair-Stelia'!$A$4:$U$200,16,FALSE),"")</f>
        <v/>
      </c>
      <c r="AG2278" s="55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78" s="54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78" s="548" t="str">
        <f>IFERROR(VLOOKUP(Tableau3[[#This Row],[CONCAT]],'[1]Carnet de commande '!$AW$9:$BE$50813,9,FALSE),"Sous-poste")</f>
        <v>Sous-poste</v>
      </c>
      <c r="AJ2278" s="557" t="str">
        <f>IFERROR(VLOOKUP(Tableau3[[#This Row],[CONCAT]],'[1]Carnet de commande '!$AW$9:$BE$50813,8,FALSE),"Sous-poste")</f>
        <v>Sous-poste</v>
      </c>
      <c r="AK2278" s="874">
        <v>44932</v>
      </c>
      <c r="AL2278" s="548">
        <v>44932</v>
      </c>
      <c r="AM2278" s="548"/>
      <c r="AN2278" s="548" t="s">
        <v>1643</v>
      </c>
      <c r="AO2278" s="548" t="s">
        <v>2982</v>
      </c>
      <c r="AP2278" s="548"/>
      <c r="AQ2278" s="548"/>
      <c r="AR2278" s="558"/>
      <c r="AS2278" s="559">
        <f>IF(OR(Tableau3[[#This Row],[Criticité]]="EXP",Tableau3[[#This Row],[Criticité]]="RTN",Tableau3[[#This Row],[Criticité]]=""),1,0)</f>
        <v>1</v>
      </c>
      <c r="AT2278" s="559" t="e">
        <f>IF(Tableau3[[#This Row],[Delivery Reforecasted]]&lt;&gt;"",IF(WORKDAY.INTL(Tableau3[[#This Row],[Real shipment]],RECHANGES!$AS2382,1)&lt;=Tableau3[[#This Row],[Delivery Reforecasted]],"O","N"),IF(WORKDAY.INTL(Tableau3[[#This Row],[Real shipment]],RECHANGES!$AS2382,1)&lt;=Tableau3[[#This Row],[Requested delivery]],"O","N"))</f>
        <v>#VALUE!</v>
      </c>
      <c r="AU2278" s="560" t="e">
        <f>IF(Tableau3[[#This Row],[Requested delivery]]&lt;&gt;"",IF(WORKDAY.INTL(Tableau3[[#This Row],[Real shipment]],RECHANGES!$AS2382,1)&lt;=Tableau3[[#This Row],[Requested delivery]],"O","N"),IF(WORKDAY.INTL(Tableau3[[#This Row],[Real shipment]],RECHANGES!$AS2382,1)&lt;=Tableau3[[#This Row],[Delivery Reforecasted]],"O","N"))</f>
        <v>#VALUE!</v>
      </c>
      <c r="AV2278" s="559" t="str">
        <f>IF(Tableau3[[#This Row],[Reforecasted shipment]]&gt;=Tableau3[[#This Row],[Real shipment]],"O","N")</f>
        <v>N</v>
      </c>
      <c r="AW2278" s="560" t="e">
        <f>IF(Tableau3[[#This Row],[Real shipment]]&lt;&gt;"",MONTH(Tableau3[[#This Row],[Real shipment]]),"")</f>
        <v>#VALUE!</v>
      </c>
      <c r="AX2278" s="560" t="e">
        <f>IF(Tableau3[[#This Row],[Real shipment]]&lt;&gt;"",YEAR(Tableau3[[#This Row],[Real shipment]]),"")</f>
        <v>#VALUE!</v>
      </c>
      <c r="AY2278" s="560">
        <f>MONTH(Tableau3[[#This Row],[ENTRY DATE]])</f>
        <v>7</v>
      </c>
      <c r="AZ2278" s="560">
        <f>YEAR(Tableau3[[#This Row],[ENTRY DATE]])</f>
        <v>2022</v>
      </c>
      <c r="BA2278" s="549">
        <f>IFERROR(WEEKNUM(Tableau3[[#This Row],[Reforecasted shipment]]),"")</f>
        <v>1</v>
      </c>
      <c r="BB2278" s="549">
        <f>IFERROR(MONTH(Tableau3[[#This Row],[Reforecasted shipment]]),"")</f>
        <v>1</v>
      </c>
      <c r="BC2278" s="549">
        <f>IFERROR(YEAR(Tableau3[[#This Row],[Reforecasted shipment]]),"")</f>
        <v>2023</v>
      </c>
      <c r="BD2278" s="561">
        <f>IFERROR(VLOOKUP(Tableau3[[#This Row],[CUSTOMER PN]],Database!$A$1:$U$80002,13,FALSE),"0")*Tableau3[[#This Row],[QTY]]</f>
        <v>0.54180000000000006</v>
      </c>
      <c r="BE2278" s="561">
        <f>IFERROR(VLOOKUP(Tableau3[[#This Row],[CUSTOMER PN]],Database!$A$1:$U$80002,16,FALSE),"0")*Tableau3[[#This Row],[QTY]]</f>
        <v>12.1435</v>
      </c>
      <c r="BF2278" s="561">
        <f>IFERROR(VLOOKUP(Tableau3[[#This Row],[CUSTOMER PN]],Database!$A$1:$U$80002,19,FALSE),"0")</f>
        <v>1.21</v>
      </c>
      <c r="BG2278" s="561">
        <f>Tableau3[[#This Row],[MANUF]]+Tableau3[[#This Row],[CONTRÔLE/TEST]]</f>
        <v>13.3535</v>
      </c>
      <c r="BH2278" s="561" t="str">
        <f>IFERROR(VLOOKUP(Tableau3[[#This Row],[CUSTOMER PN]],Database!$A$1:$U$80002,9,FALSE),"NA")</f>
        <v>COL</v>
      </c>
      <c r="BI2278" s="549"/>
      <c r="BJ2278" s="561"/>
      <c r="BK2278" s="562"/>
    </row>
    <row r="2279" spans="1:63" x14ac:dyDescent="0.25">
      <c r="A2279" s="547" t="str">
        <f>CONCATENATE(Tableau3[[#This Row],[CUSTOMER ORDER]],Tableau3[[#This Row],[ITEM]])</f>
        <v>2886583910_2</v>
      </c>
      <c r="B2279" s="548">
        <v>44763</v>
      </c>
      <c r="C2279" s="548" t="str">
        <f>IFERROR(VLOOKUP(Tableau3[[#This Row],[CUSTOMER PN]],Database!$A$1:$U$80002,3,FALSE),"")</f>
        <v>FABRICATION</v>
      </c>
      <c r="D2279" s="549" t="str">
        <f>IFERROR(VLOOKUP(Tableau3[[#This Row],[CUSTOMER PN]],Database!$A$1:$U$8066,20,FALSE),"TBD")</f>
        <v>SATAIR</v>
      </c>
      <c r="E2279" s="549" t="str">
        <f>IFERROR(VLOOKUP(Tableau3[[#This Row],[CUSTOMER PN]],Database!$A$1:$U$80002,2,FALSE),"")</f>
        <v>BUNDLE</v>
      </c>
      <c r="F2279" s="679">
        <v>28865839</v>
      </c>
      <c r="G2279" s="549" t="str">
        <f>IFERROR(VLOOKUP(Tableau3[[#This Row],[CONCAT]],'[1]Carnet de commande '!$AW$4:$AX$8553,2,FALSE),"NON-SPARES")</f>
        <v>NON-SPARES</v>
      </c>
      <c r="H2279" s="702" t="s">
        <v>4732</v>
      </c>
      <c r="I2279" s="550">
        <v>1</v>
      </c>
      <c r="J2279" s="551" t="s">
        <v>66</v>
      </c>
      <c r="K2279" s="724" t="s">
        <v>1922</v>
      </c>
      <c r="L2279" s="754" t="str">
        <f>IFERROR(VLOOKUP(Tableau3[[#This Row],[CUSTOMER PN]],Database!A$2:V$3058,21,FALSE),"")</f>
        <v>IS0059305M</v>
      </c>
      <c r="M2279" s="552" t="str">
        <f>IFERROR(IF(Tableau3[[#This Row],[PO TYPE]]="HA/REVENTE","NA",VLOOKUP(Tableau3[[#This Row],[CONCAT]],[2]Commandes!$A$1:$T$1073,20,FALSE)),"NON PRESENT INDUS")</f>
        <v>Terminé</v>
      </c>
      <c r="N2279" s="552">
        <v>48842</v>
      </c>
      <c r="O2279" s="552" t="str">
        <f>IF(Tableau3[[#This Row],[PO TYPE]]="HA/REVENTE","NA","")</f>
        <v/>
      </c>
      <c r="P2279" s="552">
        <v>0</v>
      </c>
      <c r="Q2279" s="784" t="str">
        <f>IF(Tableau3[[#This Row],[PO TYPE]]="HA/REVENTE","NA","")</f>
        <v/>
      </c>
      <c r="R2279" s="754" t="str">
        <f>IF(Tableau3[[#This Row],[PO TYPE]]="HA/REVENTE","NA","")</f>
        <v/>
      </c>
      <c r="S2279" s="553">
        <f>IF(Tableau3[[#This Row],[PO TYPE]]="HA/REVENTE","NA",IF(OR(COUNTIF(Tableau3[[#This Row],[N° DP/DA]],"*OF*"),ISNUMBER(Tableau3[[#This Row],[N° DP/DA]])),1,0))</f>
        <v>1</v>
      </c>
      <c r="T2279" s="553">
        <f>IF(Tableau3[[#This Row],[PO TYPE]]="HA/REVENTE","NA",IF(OR(COUNTIF(Tableau3[[#This Row],[Launched O/N]],"*OF*"),ISNUMBER(Tableau3[[#This Row],[Launched O/N]])),1,0))</f>
        <v>0</v>
      </c>
      <c r="U2279" s="554">
        <f>IFERROR((Tableau3[[#This Row],[50%]]*0.5+Tableau3[[#This Row],[50%2]]*0.5),"100%")</f>
        <v>0.5</v>
      </c>
      <c r="V2279" s="553">
        <v>1</v>
      </c>
      <c r="W2279" s="548">
        <v>44774</v>
      </c>
      <c r="X2279" s="555" t="str">
        <f>IFERROR(VLOOKUP(Tableau3[[#This Row],[CONCAT]],Confiés!A$1:AE$9820,30,FALSE),"NA")</f>
        <v>NA</v>
      </c>
      <c r="Y2279" s="556">
        <f t="shared" si="9"/>
        <v>1</v>
      </c>
      <c r="Z2279" s="548">
        <v>44900</v>
      </c>
      <c r="AA2279" s="553">
        <v>0</v>
      </c>
      <c r="AB2279" s="553" t="s">
        <v>68</v>
      </c>
      <c r="AC2279" s="553" t="s">
        <v>68</v>
      </c>
      <c r="AD2279" s="554"/>
      <c r="AE2279" s="553" t="str">
        <f>IFERROR(VLOOKUP(Tableau3[[#This Row],[CONCAT]],'[3]RECHANGES Satair-Stelia'!$A$4:$O$200,15,FALSE),"")</f>
        <v/>
      </c>
      <c r="AF2279" s="915" t="str">
        <f>IFERROR(VLOOKUP(Tableau3[[#This Row],[CONCAT]],'[3]RECHANGES Satair-Stelia'!$A$4:$U$200,16,FALSE),"")</f>
        <v/>
      </c>
      <c r="AG2279" s="55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79" s="54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79" s="548" t="str">
        <f>IFERROR(VLOOKUP(Tableau3[[#This Row],[CONCAT]],'[1]Carnet de commande '!$AW$9:$BE$50813,9,FALSE),"Sous-poste")</f>
        <v>Sous-poste</v>
      </c>
      <c r="AJ2279" s="557" t="str">
        <f>IFERROR(VLOOKUP(Tableau3[[#This Row],[CONCAT]],'[1]Carnet de commande '!$AW$9:$BE$50813,8,FALSE),"Sous-poste")</f>
        <v>Sous-poste</v>
      </c>
      <c r="AK2279" s="874">
        <v>44932</v>
      </c>
      <c r="AL2279" s="548">
        <v>44932</v>
      </c>
      <c r="AM2279" s="548"/>
      <c r="AN2279" s="548" t="s">
        <v>1643</v>
      </c>
      <c r="AO2279" s="548" t="s">
        <v>2982</v>
      </c>
      <c r="AP2279" s="548"/>
      <c r="AQ2279" s="548"/>
      <c r="AR2279" s="558"/>
      <c r="AS2279" s="559">
        <f>IF(OR(Tableau3[[#This Row],[Criticité]]="EXP",Tableau3[[#This Row],[Criticité]]="RTN",Tableau3[[#This Row],[Criticité]]=""),1,0)</f>
        <v>1</v>
      </c>
      <c r="AT2279" s="559" t="e">
        <f>IF(Tableau3[[#This Row],[Delivery Reforecasted]]&lt;&gt;"",IF(WORKDAY.INTL(Tableau3[[#This Row],[Real shipment]],RECHANGES!$AS2383,1)&lt;=Tableau3[[#This Row],[Delivery Reforecasted]],"O","N"),IF(WORKDAY.INTL(Tableau3[[#This Row],[Real shipment]],RECHANGES!$AS2383,1)&lt;=Tableau3[[#This Row],[Requested delivery]],"O","N"))</f>
        <v>#VALUE!</v>
      </c>
      <c r="AU2279" s="560" t="e">
        <f>IF(Tableau3[[#This Row],[Requested delivery]]&lt;&gt;"",IF(WORKDAY.INTL(Tableau3[[#This Row],[Real shipment]],RECHANGES!$AS2383,1)&lt;=Tableau3[[#This Row],[Requested delivery]],"O","N"),IF(WORKDAY.INTL(Tableau3[[#This Row],[Real shipment]],RECHANGES!$AS2383,1)&lt;=Tableau3[[#This Row],[Delivery Reforecasted]],"O","N"))</f>
        <v>#VALUE!</v>
      </c>
      <c r="AV2279" s="559" t="str">
        <f>IF(Tableau3[[#This Row],[Reforecasted shipment]]&gt;=Tableau3[[#This Row],[Real shipment]],"O","N")</f>
        <v>N</v>
      </c>
      <c r="AW2279" s="560" t="e">
        <f>IF(Tableau3[[#This Row],[Real shipment]]&lt;&gt;"",MONTH(Tableau3[[#This Row],[Real shipment]]),"")</f>
        <v>#VALUE!</v>
      </c>
      <c r="AX2279" s="560" t="e">
        <f>IF(Tableau3[[#This Row],[Real shipment]]&lt;&gt;"",YEAR(Tableau3[[#This Row],[Real shipment]]),"")</f>
        <v>#VALUE!</v>
      </c>
      <c r="AY2279" s="560">
        <f>MONTH(Tableau3[[#This Row],[ENTRY DATE]])</f>
        <v>7</v>
      </c>
      <c r="AZ2279" s="560">
        <f>YEAR(Tableau3[[#This Row],[ENTRY DATE]])</f>
        <v>2022</v>
      </c>
      <c r="BA2279" s="549">
        <f>IFERROR(WEEKNUM(Tableau3[[#This Row],[Reforecasted shipment]]),"")</f>
        <v>1</v>
      </c>
      <c r="BB2279" s="549">
        <f>IFERROR(MONTH(Tableau3[[#This Row],[Reforecasted shipment]]),"")</f>
        <v>1</v>
      </c>
      <c r="BC2279" s="549">
        <f>IFERROR(YEAR(Tableau3[[#This Row],[Reforecasted shipment]]),"")</f>
        <v>2023</v>
      </c>
      <c r="BD2279" s="561">
        <f>IFERROR(VLOOKUP(Tableau3[[#This Row],[CUSTOMER PN]],Database!$A$1:$U$80002,13,FALSE),"0")*Tableau3[[#This Row],[QTY]]</f>
        <v>0.54180000000000006</v>
      </c>
      <c r="BE2279" s="561">
        <f>IFERROR(VLOOKUP(Tableau3[[#This Row],[CUSTOMER PN]],Database!$A$1:$U$80002,16,FALSE),"0")*Tableau3[[#This Row],[QTY]]</f>
        <v>12.1435</v>
      </c>
      <c r="BF2279" s="561">
        <f>IFERROR(VLOOKUP(Tableau3[[#This Row],[CUSTOMER PN]],Database!$A$1:$U$80002,19,FALSE),"0")</f>
        <v>1.21</v>
      </c>
      <c r="BG2279" s="561">
        <f>Tableau3[[#This Row],[MANUF]]+Tableau3[[#This Row],[CONTRÔLE/TEST]]</f>
        <v>13.3535</v>
      </c>
      <c r="BH2279" s="561" t="str">
        <f>IFERROR(VLOOKUP(Tableau3[[#This Row],[CUSTOMER PN]],Database!$A$1:$U$80002,9,FALSE),"NA")</f>
        <v>COL</v>
      </c>
      <c r="BI2279" s="549"/>
      <c r="BJ2279" s="561"/>
      <c r="BK2279" s="562"/>
    </row>
    <row r="2280" spans="1:63" x14ac:dyDescent="0.25">
      <c r="A2280" s="547" t="str">
        <f>CONCATENATE(Tableau3[[#This Row],[CUSTOMER ORDER]],Tableau3[[#This Row],[ITEM]])</f>
        <v>2886583910_3</v>
      </c>
      <c r="B2280" s="548">
        <v>44763</v>
      </c>
      <c r="C2280" s="548" t="str">
        <f>IFERROR(VLOOKUP(Tableau3[[#This Row],[CUSTOMER PN]],Database!$A$1:$U$80002,3,FALSE),"")</f>
        <v>FABRICATION</v>
      </c>
      <c r="D2280" s="549" t="str">
        <f>IFERROR(VLOOKUP(Tableau3[[#This Row],[CUSTOMER PN]],Database!$A$1:$U$8066,20,FALSE),"TBD")</f>
        <v>SATAIR</v>
      </c>
      <c r="E2280" s="549" t="str">
        <f>IFERROR(VLOOKUP(Tableau3[[#This Row],[CUSTOMER PN]],Database!$A$1:$U$80002,2,FALSE),"")</f>
        <v>BUNDLE</v>
      </c>
      <c r="F2280" s="679">
        <v>28865839</v>
      </c>
      <c r="G2280" s="549" t="str">
        <f>IFERROR(VLOOKUP(Tableau3[[#This Row],[CONCAT]],'[1]Carnet de commande '!$AW$4:$AX$8553,2,FALSE),"NON-SPARES")</f>
        <v>NON-SPARES</v>
      </c>
      <c r="H2280" s="702" t="s">
        <v>4733</v>
      </c>
      <c r="I2280" s="550">
        <v>1</v>
      </c>
      <c r="J2280" s="551" t="s">
        <v>66</v>
      </c>
      <c r="K2280" s="724" t="s">
        <v>1922</v>
      </c>
      <c r="L2280" s="754" t="str">
        <f>IFERROR(VLOOKUP(Tableau3[[#This Row],[CUSTOMER PN]],Database!A$2:V$3058,21,FALSE),"")</f>
        <v>IS0059305M</v>
      </c>
      <c r="M2280" s="552" t="str">
        <f>IFERROR(IF(Tableau3[[#This Row],[PO TYPE]]="HA/REVENTE","NA",VLOOKUP(Tableau3[[#This Row],[CONCAT]],[2]Commandes!$A$1:$T$1073,20,FALSE)),"NON PRESENT INDUS")</f>
        <v>Terminé</v>
      </c>
      <c r="N2280" s="552">
        <v>48842</v>
      </c>
      <c r="O2280" s="552" t="str">
        <f>IF(Tableau3[[#This Row],[PO TYPE]]="HA/REVENTE","NA","")</f>
        <v/>
      </c>
      <c r="P2280" s="552">
        <v>0</v>
      </c>
      <c r="Q2280" s="784" t="str">
        <f>IF(Tableau3[[#This Row],[PO TYPE]]="HA/REVENTE","NA","")</f>
        <v/>
      </c>
      <c r="R2280" s="754" t="str">
        <f>IF(Tableau3[[#This Row],[PO TYPE]]="HA/REVENTE","NA","")</f>
        <v/>
      </c>
      <c r="S2280" s="553">
        <f>IF(Tableau3[[#This Row],[PO TYPE]]="HA/REVENTE","NA",IF(OR(COUNTIF(Tableau3[[#This Row],[N° DP/DA]],"*OF*"),ISNUMBER(Tableau3[[#This Row],[N° DP/DA]])),1,0))</f>
        <v>1</v>
      </c>
      <c r="T2280" s="553">
        <f>IF(Tableau3[[#This Row],[PO TYPE]]="HA/REVENTE","NA",IF(OR(COUNTIF(Tableau3[[#This Row],[Launched O/N]],"*OF*"),ISNUMBER(Tableau3[[#This Row],[Launched O/N]])),1,0))</f>
        <v>0</v>
      </c>
      <c r="U2280" s="554">
        <f>IFERROR((Tableau3[[#This Row],[50%]]*0.5+Tableau3[[#This Row],[50%2]]*0.5),"100%")</f>
        <v>0.5</v>
      </c>
      <c r="V2280" s="553">
        <v>1</v>
      </c>
      <c r="W2280" s="548">
        <v>44774</v>
      </c>
      <c r="X2280" s="555" t="str">
        <f>IFERROR(VLOOKUP(Tableau3[[#This Row],[CONCAT]],Confiés!A$1:AE$9820,30,FALSE),"NA")</f>
        <v>NA</v>
      </c>
      <c r="Y2280" s="556">
        <f t="shared" si="9"/>
        <v>1</v>
      </c>
      <c r="Z2280" s="548">
        <v>44900</v>
      </c>
      <c r="AA2280" s="553">
        <v>0</v>
      </c>
      <c r="AB2280" s="553" t="s">
        <v>68</v>
      </c>
      <c r="AC2280" s="553" t="s">
        <v>68</v>
      </c>
      <c r="AD2280" s="554"/>
      <c r="AE2280" s="553" t="str">
        <f>IFERROR(VLOOKUP(Tableau3[[#This Row],[CONCAT]],'[3]RECHANGES Satair-Stelia'!$A$4:$O$200,15,FALSE),"")</f>
        <v/>
      </c>
      <c r="AF2280" s="915" t="str">
        <f>IFERROR(VLOOKUP(Tableau3[[#This Row],[CONCAT]],'[3]RECHANGES Satair-Stelia'!$A$4:$U$200,16,FALSE),"")</f>
        <v/>
      </c>
      <c r="AG2280" s="55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80" s="54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80" s="548" t="str">
        <f>IFERROR(VLOOKUP(Tableau3[[#This Row],[CONCAT]],'[1]Carnet de commande '!$AW$9:$BE$50813,9,FALSE),"Sous-poste")</f>
        <v>Sous-poste</v>
      </c>
      <c r="AJ2280" s="557" t="str">
        <f>IFERROR(VLOOKUP(Tableau3[[#This Row],[CONCAT]],'[1]Carnet de commande '!$AW$9:$BE$50813,8,FALSE),"Sous-poste")</f>
        <v>Sous-poste</v>
      </c>
      <c r="AK2280" s="874">
        <v>44932</v>
      </c>
      <c r="AL2280" s="548">
        <v>44932</v>
      </c>
      <c r="AM2280" s="548"/>
      <c r="AN2280" s="548" t="s">
        <v>1643</v>
      </c>
      <c r="AO2280" s="548" t="s">
        <v>2982</v>
      </c>
      <c r="AP2280" s="548"/>
      <c r="AQ2280" s="548"/>
      <c r="AR2280" s="558"/>
      <c r="AS2280" s="559">
        <f>IF(OR(Tableau3[[#This Row],[Criticité]]="EXP",Tableau3[[#This Row],[Criticité]]="RTN",Tableau3[[#This Row],[Criticité]]=""),1,0)</f>
        <v>1</v>
      </c>
      <c r="AT2280" s="559" t="e">
        <f>IF(Tableau3[[#This Row],[Delivery Reforecasted]]&lt;&gt;"",IF(WORKDAY.INTL(Tableau3[[#This Row],[Real shipment]],RECHANGES!$AS2384,1)&lt;=Tableau3[[#This Row],[Delivery Reforecasted]],"O","N"),IF(WORKDAY.INTL(Tableau3[[#This Row],[Real shipment]],RECHANGES!$AS2384,1)&lt;=Tableau3[[#This Row],[Requested delivery]],"O","N"))</f>
        <v>#VALUE!</v>
      </c>
      <c r="AU2280" s="560" t="e">
        <f>IF(Tableau3[[#This Row],[Requested delivery]]&lt;&gt;"",IF(WORKDAY.INTL(Tableau3[[#This Row],[Real shipment]],RECHANGES!$AS2384,1)&lt;=Tableau3[[#This Row],[Requested delivery]],"O","N"),IF(WORKDAY.INTL(Tableau3[[#This Row],[Real shipment]],RECHANGES!$AS2384,1)&lt;=Tableau3[[#This Row],[Delivery Reforecasted]],"O","N"))</f>
        <v>#VALUE!</v>
      </c>
      <c r="AV2280" s="559" t="str">
        <f>IF(Tableau3[[#This Row],[Reforecasted shipment]]&gt;=Tableau3[[#This Row],[Real shipment]],"O","N")</f>
        <v>N</v>
      </c>
      <c r="AW2280" s="560" t="e">
        <f>IF(Tableau3[[#This Row],[Real shipment]]&lt;&gt;"",MONTH(Tableau3[[#This Row],[Real shipment]]),"")</f>
        <v>#VALUE!</v>
      </c>
      <c r="AX2280" s="560" t="e">
        <f>IF(Tableau3[[#This Row],[Real shipment]]&lt;&gt;"",YEAR(Tableau3[[#This Row],[Real shipment]]),"")</f>
        <v>#VALUE!</v>
      </c>
      <c r="AY2280" s="560">
        <f>MONTH(Tableau3[[#This Row],[ENTRY DATE]])</f>
        <v>7</v>
      </c>
      <c r="AZ2280" s="560">
        <f>YEAR(Tableau3[[#This Row],[ENTRY DATE]])</f>
        <v>2022</v>
      </c>
      <c r="BA2280" s="549">
        <f>IFERROR(WEEKNUM(Tableau3[[#This Row],[Reforecasted shipment]]),"")</f>
        <v>1</v>
      </c>
      <c r="BB2280" s="549">
        <f>IFERROR(MONTH(Tableau3[[#This Row],[Reforecasted shipment]]),"")</f>
        <v>1</v>
      </c>
      <c r="BC2280" s="549">
        <f>IFERROR(YEAR(Tableau3[[#This Row],[Reforecasted shipment]]),"")</f>
        <v>2023</v>
      </c>
      <c r="BD2280" s="561">
        <f>IFERROR(VLOOKUP(Tableau3[[#This Row],[CUSTOMER PN]],Database!$A$1:$U$80002,13,FALSE),"0")*Tableau3[[#This Row],[QTY]]</f>
        <v>0.54180000000000006</v>
      </c>
      <c r="BE2280" s="561">
        <f>IFERROR(VLOOKUP(Tableau3[[#This Row],[CUSTOMER PN]],Database!$A$1:$U$80002,16,FALSE),"0")*Tableau3[[#This Row],[QTY]]</f>
        <v>12.1435</v>
      </c>
      <c r="BF2280" s="561">
        <f>IFERROR(VLOOKUP(Tableau3[[#This Row],[CUSTOMER PN]],Database!$A$1:$U$80002,19,FALSE),"0")</f>
        <v>1.21</v>
      </c>
      <c r="BG2280" s="561">
        <f>Tableau3[[#This Row],[MANUF]]+Tableau3[[#This Row],[CONTRÔLE/TEST]]</f>
        <v>13.3535</v>
      </c>
      <c r="BH2280" s="561" t="str">
        <f>IFERROR(VLOOKUP(Tableau3[[#This Row],[CUSTOMER PN]],Database!$A$1:$U$80002,9,FALSE),"NA")</f>
        <v>COL</v>
      </c>
      <c r="BI2280" s="549"/>
      <c r="BJ2280" s="561"/>
      <c r="BK2280" s="562"/>
    </row>
    <row r="2281" spans="1:63" x14ac:dyDescent="0.25">
      <c r="A2281" s="547" t="str">
        <f>CONCATENATE(Tableau3[[#This Row],[CUSTOMER ORDER]],Tableau3[[#This Row],[ITEM]])</f>
        <v>2886583910_4</v>
      </c>
      <c r="B2281" s="548">
        <v>44763</v>
      </c>
      <c r="C2281" s="548" t="str">
        <f>IFERROR(VLOOKUP(Tableau3[[#This Row],[CUSTOMER PN]],Database!$A$1:$U$80002,3,FALSE),"")</f>
        <v>FABRICATION</v>
      </c>
      <c r="D2281" s="549" t="str">
        <f>IFERROR(VLOOKUP(Tableau3[[#This Row],[CUSTOMER PN]],Database!$A$1:$U$8066,20,FALSE),"TBD")</f>
        <v>SATAIR</v>
      </c>
      <c r="E2281" s="549" t="str">
        <f>IFERROR(VLOOKUP(Tableau3[[#This Row],[CUSTOMER PN]],Database!$A$1:$U$80002,2,FALSE),"")</f>
        <v>BUNDLE</v>
      </c>
      <c r="F2281" s="679">
        <v>28865839</v>
      </c>
      <c r="G2281" s="549" t="str">
        <f>IFERROR(VLOOKUP(Tableau3[[#This Row],[CONCAT]],'[1]Carnet de commande '!$AW$4:$AX$8553,2,FALSE),"NON-SPARES")</f>
        <v>NON-SPARES</v>
      </c>
      <c r="H2281" s="702" t="s">
        <v>4734</v>
      </c>
      <c r="I2281" s="550">
        <v>1</v>
      </c>
      <c r="J2281" s="551" t="s">
        <v>66</v>
      </c>
      <c r="K2281" s="724" t="s">
        <v>1922</v>
      </c>
      <c r="L2281" s="754" t="str">
        <f>IFERROR(VLOOKUP(Tableau3[[#This Row],[CUSTOMER PN]],Database!A$2:V$3058,21,FALSE),"")</f>
        <v>IS0059305M</v>
      </c>
      <c r="M2281" s="552" t="str">
        <f>IFERROR(IF(Tableau3[[#This Row],[PO TYPE]]="HA/REVENTE","NA",VLOOKUP(Tableau3[[#This Row],[CONCAT]],[2]Commandes!$A$1:$T$1073,20,FALSE)),"NON PRESENT INDUS")</f>
        <v>Terminé</v>
      </c>
      <c r="N2281" s="552">
        <v>48842</v>
      </c>
      <c r="O2281" s="552" t="str">
        <f>IF(Tableau3[[#This Row],[PO TYPE]]="HA/REVENTE","NA","")</f>
        <v/>
      </c>
      <c r="P2281" s="552">
        <v>0</v>
      </c>
      <c r="Q2281" s="784" t="str">
        <f>IF(Tableau3[[#This Row],[PO TYPE]]="HA/REVENTE","NA","")</f>
        <v/>
      </c>
      <c r="R2281" s="754" t="str">
        <f>IF(Tableau3[[#This Row],[PO TYPE]]="HA/REVENTE","NA","")</f>
        <v/>
      </c>
      <c r="S2281" s="553">
        <f>IF(Tableau3[[#This Row],[PO TYPE]]="HA/REVENTE","NA",IF(OR(COUNTIF(Tableau3[[#This Row],[N° DP/DA]],"*OF*"),ISNUMBER(Tableau3[[#This Row],[N° DP/DA]])),1,0))</f>
        <v>1</v>
      </c>
      <c r="T2281" s="553">
        <f>IF(Tableau3[[#This Row],[PO TYPE]]="HA/REVENTE","NA",IF(OR(COUNTIF(Tableau3[[#This Row],[Launched O/N]],"*OF*"),ISNUMBER(Tableau3[[#This Row],[Launched O/N]])),1,0))</f>
        <v>0</v>
      </c>
      <c r="U2281" s="554">
        <f>IFERROR((Tableau3[[#This Row],[50%]]*0.5+Tableau3[[#This Row],[50%2]]*0.5),"100%")</f>
        <v>0.5</v>
      </c>
      <c r="V2281" s="553">
        <v>1</v>
      </c>
      <c r="W2281" s="548">
        <v>44774</v>
      </c>
      <c r="X2281" s="555" t="str">
        <f>IFERROR(VLOOKUP(Tableau3[[#This Row],[CONCAT]],Confiés!A$1:AE$9820,30,FALSE),"NA")</f>
        <v>NA</v>
      </c>
      <c r="Y2281" s="556">
        <f t="shared" si="9"/>
        <v>1</v>
      </c>
      <c r="Z2281" s="548">
        <v>44900</v>
      </c>
      <c r="AA2281" s="553">
        <v>0</v>
      </c>
      <c r="AB2281" s="553" t="s">
        <v>68</v>
      </c>
      <c r="AC2281" s="553" t="s">
        <v>68</v>
      </c>
      <c r="AD2281" s="554"/>
      <c r="AE2281" s="553" t="str">
        <f>IFERROR(VLOOKUP(Tableau3[[#This Row],[CONCAT]],'[3]RECHANGES Satair-Stelia'!$A$4:$O$200,15,FALSE),"")</f>
        <v/>
      </c>
      <c r="AF2281" s="915" t="str">
        <f>IFERROR(VLOOKUP(Tableau3[[#This Row],[CONCAT]],'[3]RECHANGES Satair-Stelia'!$A$4:$U$200,16,FALSE),"")</f>
        <v/>
      </c>
      <c r="AG2281" s="55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81" s="54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81" s="548" t="str">
        <f>IFERROR(VLOOKUP(Tableau3[[#This Row],[CONCAT]],'[1]Carnet de commande '!$AW$9:$BE$50813,9,FALSE),"Sous-poste")</f>
        <v>Sous-poste</v>
      </c>
      <c r="AJ2281" s="557" t="str">
        <f>IFERROR(VLOOKUP(Tableau3[[#This Row],[CONCAT]],'[1]Carnet de commande '!$AW$9:$BE$50813,8,FALSE),"Sous-poste")</f>
        <v>Sous-poste</v>
      </c>
      <c r="AK2281" s="874">
        <v>44932</v>
      </c>
      <c r="AL2281" s="548">
        <v>44932</v>
      </c>
      <c r="AM2281" s="548"/>
      <c r="AN2281" s="548" t="s">
        <v>1643</v>
      </c>
      <c r="AO2281" s="548" t="s">
        <v>2982</v>
      </c>
      <c r="AP2281" s="548"/>
      <c r="AQ2281" s="548"/>
      <c r="AR2281" s="558"/>
      <c r="AS2281" s="559">
        <f>IF(OR(Tableau3[[#This Row],[Criticité]]="EXP",Tableau3[[#This Row],[Criticité]]="RTN",Tableau3[[#This Row],[Criticité]]=""),1,0)</f>
        <v>1</v>
      </c>
      <c r="AT2281" s="559" t="e">
        <f>IF(Tableau3[[#This Row],[Delivery Reforecasted]]&lt;&gt;"",IF(WORKDAY.INTL(Tableau3[[#This Row],[Real shipment]],RECHANGES!$AS2385,1)&lt;=Tableau3[[#This Row],[Delivery Reforecasted]],"O","N"),IF(WORKDAY.INTL(Tableau3[[#This Row],[Real shipment]],RECHANGES!$AS2385,1)&lt;=Tableau3[[#This Row],[Requested delivery]],"O","N"))</f>
        <v>#VALUE!</v>
      </c>
      <c r="AU2281" s="560" t="e">
        <f>IF(Tableau3[[#This Row],[Requested delivery]]&lt;&gt;"",IF(WORKDAY.INTL(Tableau3[[#This Row],[Real shipment]],RECHANGES!$AS2385,1)&lt;=Tableau3[[#This Row],[Requested delivery]],"O","N"),IF(WORKDAY.INTL(Tableau3[[#This Row],[Real shipment]],RECHANGES!$AS2385,1)&lt;=Tableau3[[#This Row],[Delivery Reforecasted]],"O","N"))</f>
        <v>#VALUE!</v>
      </c>
      <c r="AV2281" s="559" t="str">
        <f>IF(Tableau3[[#This Row],[Reforecasted shipment]]&gt;=Tableau3[[#This Row],[Real shipment]],"O","N")</f>
        <v>N</v>
      </c>
      <c r="AW2281" s="560" t="e">
        <f>IF(Tableau3[[#This Row],[Real shipment]]&lt;&gt;"",MONTH(Tableau3[[#This Row],[Real shipment]]),"")</f>
        <v>#VALUE!</v>
      </c>
      <c r="AX2281" s="560" t="e">
        <f>IF(Tableau3[[#This Row],[Real shipment]]&lt;&gt;"",YEAR(Tableau3[[#This Row],[Real shipment]]),"")</f>
        <v>#VALUE!</v>
      </c>
      <c r="AY2281" s="560">
        <f>MONTH(Tableau3[[#This Row],[ENTRY DATE]])</f>
        <v>7</v>
      </c>
      <c r="AZ2281" s="560">
        <f>YEAR(Tableau3[[#This Row],[ENTRY DATE]])</f>
        <v>2022</v>
      </c>
      <c r="BA2281" s="549">
        <f>IFERROR(WEEKNUM(Tableau3[[#This Row],[Reforecasted shipment]]),"")</f>
        <v>1</v>
      </c>
      <c r="BB2281" s="549">
        <f>IFERROR(MONTH(Tableau3[[#This Row],[Reforecasted shipment]]),"")</f>
        <v>1</v>
      </c>
      <c r="BC2281" s="549">
        <f>IFERROR(YEAR(Tableau3[[#This Row],[Reforecasted shipment]]),"")</f>
        <v>2023</v>
      </c>
      <c r="BD2281" s="561">
        <f>IFERROR(VLOOKUP(Tableau3[[#This Row],[CUSTOMER PN]],Database!$A$1:$U$80002,13,FALSE),"0")*Tableau3[[#This Row],[QTY]]</f>
        <v>0.54180000000000006</v>
      </c>
      <c r="BE2281" s="561">
        <f>IFERROR(VLOOKUP(Tableau3[[#This Row],[CUSTOMER PN]],Database!$A$1:$U$80002,16,FALSE),"0")*Tableau3[[#This Row],[QTY]]</f>
        <v>12.1435</v>
      </c>
      <c r="BF2281" s="561">
        <f>IFERROR(VLOOKUP(Tableau3[[#This Row],[CUSTOMER PN]],Database!$A$1:$U$80002,19,FALSE),"0")</f>
        <v>1.21</v>
      </c>
      <c r="BG2281" s="561">
        <f>Tableau3[[#This Row],[MANUF]]+Tableau3[[#This Row],[CONTRÔLE/TEST]]</f>
        <v>13.3535</v>
      </c>
      <c r="BH2281" s="561" t="str">
        <f>IFERROR(VLOOKUP(Tableau3[[#This Row],[CUSTOMER PN]],Database!$A$1:$U$80002,9,FALSE),"NA")</f>
        <v>COL</v>
      </c>
      <c r="BI2281" s="549"/>
      <c r="BJ2281" s="561"/>
      <c r="BK2281" s="562"/>
    </row>
    <row r="2282" spans="1:63" x14ac:dyDescent="0.25">
      <c r="A2282" s="547" t="str">
        <f>CONCATENATE(Tableau3[[#This Row],[CUSTOMER ORDER]],Tableau3[[#This Row],[ITEM]])</f>
        <v>2886583910_5</v>
      </c>
      <c r="B2282" s="548">
        <v>44763</v>
      </c>
      <c r="C2282" s="548" t="str">
        <f>IFERROR(VLOOKUP(Tableau3[[#This Row],[CUSTOMER PN]],Database!$A$1:$U$80002,3,FALSE),"")</f>
        <v>FABRICATION</v>
      </c>
      <c r="D2282" s="549" t="str">
        <f>IFERROR(VLOOKUP(Tableau3[[#This Row],[CUSTOMER PN]],Database!$A$1:$U$8066,20,FALSE),"TBD")</f>
        <v>SATAIR</v>
      </c>
      <c r="E2282" s="549" t="str">
        <f>IFERROR(VLOOKUP(Tableau3[[#This Row],[CUSTOMER PN]],Database!$A$1:$U$80002,2,FALSE),"")</f>
        <v>BUNDLE</v>
      </c>
      <c r="F2282" s="679">
        <v>28865839</v>
      </c>
      <c r="G2282" s="549" t="str">
        <f>IFERROR(VLOOKUP(Tableau3[[#This Row],[CONCAT]],'[1]Carnet de commande '!$AW$4:$AX$8553,2,FALSE),"NON-SPARES")</f>
        <v>NON-SPARES</v>
      </c>
      <c r="H2282" s="702" t="s">
        <v>4735</v>
      </c>
      <c r="I2282" s="550">
        <v>1</v>
      </c>
      <c r="J2282" s="551" t="s">
        <v>66</v>
      </c>
      <c r="K2282" s="724" t="s">
        <v>1922</v>
      </c>
      <c r="L2282" s="754" t="str">
        <f>IFERROR(VLOOKUP(Tableau3[[#This Row],[CUSTOMER PN]],Database!A$2:V$3058,21,FALSE),"")</f>
        <v>IS0059305M</v>
      </c>
      <c r="M2282" s="552" t="str">
        <f>IFERROR(IF(Tableau3[[#This Row],[PO TYPE]]="HA/REVENTE","NA",VLOOKUP(Tableau3[[#This Row],[CONCAT]],[2]Commandes!$A$1:$T$1073,20,FALSE)),"NON PRESENT INDUS")</f>
        <v>Terminé</v>
      </c>
      <c r="N2282" s="552">
        <v>48842</v>
      </c>
      <c r="O2282" s="552" t="str">
        <f>IF(Tableau3[[#This Row],[PO TYPE]]="HA/REVENTE","NA","")</f>
        <v/>
      </c>
      <c r="P2282" s="552">
        <v>0</v>
      </c>
      <c r="Q2282" s="784" t="str">
        <f>IF(Tableau3[[#This Row],[PO TYPE]]="HA/REVENTE","NA","")</f>
        <v/>
      </c>
      <c r="R2282" s="754" t="str">
        <f>IF(Tableau3[[#This Row],[PO TYPE]]="HA/REVENTE","NA","")</f>
        <v/>
      </c>
      <c r="S2282" s="553">
        <f>IF(Tableau3[[#This Row],[PO TYPE]]="HA/REVENTE","NA",IF(OR(COUNTIF(Tableau3[[#This Row],[N° DP/DA]],"*OF*"),ISNUMBER(Tableau3[[#This Row],[N° DP/DA]])),1,0))</f>
        <v>1</v>
      </c>
      <c r="T2282" s="553">
        <f>IF(Tableau3[[#This Row],[PO TYPE]]="HA/REVENTE","NA",IF(OR(COUNTIF(Tableau3[[#This Row],[Launched O/N]],"*OF*"),ISNUMBER(Tableau3[[#This Row],[Launched O/N]])),1,0))</f>
        <v>0</v>
      </c>
      <c r="U2282" s="554">
        <f>IFERROR((Tableau3[[#This Row],[50%]]*0.5+Tableau3[[#This Row],[50%2]]*0.5),"100%")</f>
        <v>0.5</v>
      </c>
      <c r="V2282" s="553">
        <v>1</v>
      </c>
      <c r="W2282" s="548">
        <v>44774</v>
      </c>
      <c r="X2282" s="555" t="str">
        <f>IFERROR(VLOOKUP(Tableau3[[#This Row],[CONCAT]],Confiés!A$1:AE$9820,30,FALSE),"NA")</f>
        <v>NA</v>
      </c>
      <c r="Y2282" s="556">
        <f t="shared" si="9"/>
        <v>1</v>
      </c>
      <c r="Z2282" s="548">
        <v>44900</v>
      </c>
      <c r="AA2282" s="553">
        <v>0</v>
      </c>
      <c r="AB2282" s="553" t="s">
        <v>68</v>
      </c>
      <c r="AC2282" s="553" t="s">
        <v>68</v>
      </c>
      <c r="AD2282" s="554"/>
      <c r="AE2282" s="553" t="str">
        <f>IFERROR(VLOOKUP(Tableau3[[#This Row],[CONCAT]],'[3]RECHANGES Satair-Stelia'!$A$4:$O$200,15,FALSE),"")</f>
        <v/>
      </c>
      <c r="AF2282" s="915" t="str">
        <f>IFERROR(VLOOKUP(Tableau3[[#This Row],[CONCAT]],'[3]RECHANGES Satair-Stelia'!$A$4:$U$200,16,FALSE),"")</f>
        <v/>
      </c>
      <c r="AG2282" s="55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82" s="54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82" s="548" t="str">
        <f>IFERROR(VLOOKUP(Tableau3[[#This Row],[CONCAT]],'[1]Carnet de commande '!$AW$9:$BE$50813,9,FALSE),"Sous-poste")</f>
        <v>Sous-poste</v>
      </c>
      <c r="AJ2282" s="557" t="str">
        <f>IFERROR(VLOOKUP(Tableau3[[#This Row],[CONCAT]],'[1]Carnet de commande '!$AW$9:$BE$50813,8,FALSE),"Sous-poste")</f>
        <v>Sous-poste</v>
      </c>
      <c r="AK2282" s="874">
        <v>44932</v>
      </c>
      <c r="AL2282" s="548">
        <v>44932</v>
      </c>
      <c r="AM2282" s="548"/>
      <c r="AN2282" s="548" t="s">
        <v>1643</v>
      </c>
      <c r="AO2282" s="548" t="s">
        <v>2982</v>
      </c>
      <c r="AP2282" s="548"/>
      <c r="AQ2282" s="548"/>
      <c r="AR2282" s="558"/>
      <c r="AS2282" s="559">
        <f>IF(OR(Tableau3[[#This Row],[Criticité]]="EXP",Tableau3[[#This Row],[Criticité]]="RTN",Tableau3[[#This Row],[Criticité]]=""),1,0)</f>
        <v>1</v>
      </c>
      <c r="AT2282" s="559" t="e">
        <f>IF(Tableau3[[#This Row],[Delivery Reforecasted]]&lt;&gt;"",IF(WORKDAY.INTL(Tableau3[[#This Row],[Real shipment]],RECHANGES!$AS2386,1)&lt;=Tableau3[[#This Row],[Delivery Reforecasted]],"O","N"),IF(WORKDAY.INTL(Tableau3[[#This Row],[Real shipment]],RECHANGES!$AS2386,1)&lt;=Tableau3[[#This Row],[Requested delivery]],"O","N"))</f>
        <v>#VALUE!</v>
      </c>
      <c r="AU2282" s="560" t="e">
        <f>IF(Tableau3[[#This Row],[Requested delivery]]&lt;&gt;"",IF(WORKDAY.INTL(Tableau3[[#This Row],[Real shipment]],RECHANGES!$AS2386,1)&lt;=Tableau3[[#This Row],[Requested delivery]],"O","N"),IF(WORKDAY.INTL(Tableau3[[#This Row],[Real shipment]],RECHANGES!$AS2386,1)&lt;=Tableau3[[#This Row],[Delivery Reforecasted]],"O","N"))</f>
        <v>#VALUE!</v>
      </c>
      <c r="AV2282" s="559" t="str">
        <f>IF(Tableau3[[#This Row],[Reforecasted shipment]]&gt;=Tableau3[[#This Row],[Real shipment]],"O","N")</f>
        <v>N</v>
      </c>
      <c r="AW2282" s="560" t="e">
        <f>IF(Tableau3[[#This Row],[Real shipment]]&lt;&gt;"",MONTH(Tableau3[[#This Row],[Real shipment]]),"")</f>
        <v>#VALUE!</v>
      </c>
      <c r="AX2282" s="560" t="e">
        <f>IF(Tableau3[[#This Row],[Real shipment]]&lt;&gt;"",YEAR(Tableau3[[#This Row],[Real shipment]]),"")</f>
        <v>#VALUE!</v>
      </c>
      <c r="AY2282" s="560">
        <f>MONTH(Tableau3[[#This Row],[ENTRY DATE]])</f>
        <v>7</v>
      </c>
      <c r="AZ2282" s="560">
        <f>YEAR(Tableau3[[#This Row],[ENTRY DATE]])</f>
        <v>2022</v>
      </c>
      <c r="BA2282" s="549">
        <f>IFERROR(WEEKNUM(Tableau3[[#This Row],[Reforecasted shipment]]),"")</f>
        <v>1</v>
      </c>
      <c r="BB2282" s="549">
        <f>IFERROR(MONTH(Tableau3[[#This Row],[Reforecasted shipment]]),"")</f>
        <v>1</v>
      </c>
      <c r="BC2282" s="549">
        <f>IFERROR(YEAR(Tableau3[[#This Row],[Reforecasted shipment]]),"")</f>
        <v>2023</v>
      </c>
      <c r="BD2282" s="561">
        <f>IFERROR(VLOOKUP(Tableau3[[#This Row],[CUSTOMER PN]],Database!$A$1:$U$80002,13,FALSE),"0")*Tableau3[[#This Row],[QTY]]</f>
        <v>0.54180000000000006</v>
      </c>
      <c r="BE2282" s="561">
        <f>IFERROR(VLOOKUP(Tableau3[[#This Row],[CUSTOMER PN]],Database!$A$1:$U$80002,16,FALSE),"0")*Tableau3[[#This Row],[QTY]]</f>
        <v>12.1435</v>
      </c>
      <c r="BF2282" s="561">
        <f>IFERROR(VLOOKUP(Tableau3[[#This Row],[CUSTOMER PN]],Database!$A$1:$U$80002,19,FALSE),"0")</f>
        <v>1.21</v>
      </c>
      <c r="BG2282" s="561">
        <f>Tableau3[[#This Row],[MANUF]]+Tableau3[[#This Row],[CONTRÔLE/TEST]]</f>
        <v>13.3535</v>
      </c>
      <c r="BH2282" s="561" t="str">
        <f>IFERROR(VLOOKUP(Tableau3[[#This Row],[CUSTOMER PN]],Database!$A$1:$U$80002,9,FALSE),"NA")</f>
        <v>COL</v>
      </c>
      <c r="BI2282" s="549"/>
      <c r="BJ2282" s="561"/>
      <c r="BK2282" s="562"/>
    </row>
    <row r="2283" spans="1:63" x14ac:dyDescent="0.25">
      <c r="A2283" s="547" t="str">
        <f>CONCATENATE(Tableau3[[#This Row],[CUSTOMER ORDER]],Tableau3[[#This Row],[ITEM]])</f>
        <v>2886583910_6</v>
      </c>
      <c r="B2283" s="548">
        <v>44763</v>
      </c>
      <c r="C2283" s="548" t="str">
        <f>IFERROR(VLOOKUP(Tableau3[[#This Row],[CUSTOMER PN]],Database!$A$1:$U$80002,3,FALSE),"")</f>
        <v>FABRICATION</v>
      </c>
      <c r="D2283" s="549" t="str">
        <f>IFERROR(VLOOKUP(Tableau3[[#This Row],[CUSTOMER PN]],Database!$A$1:$U$8066,20,FALSE),"TBD")</f>
        <v>SATAIR</v>
      </c>
      <c r="E2283" s="549" t="str">
        <f>IFERROR(VLOOKUP(Tableau3[[#This Row],[CUSTOMER PN]],Database!$A$1:$U$80002,2,FALSE),"")</f>
        <v>BUNDLE</v>
      </c>
      <c r="F2283" s="679">
        <v>28865839</v>
      </c>
      <c r="G2283" s="549" t="str">
        <f>IFERROR(VLOOKUP(Tableau3[[#This Row],[CONCAT]],'[1]Carnet de commande '!$AW$4:$AX$8553,2,FALSE),"NON-SPARES")</f>
        <v>NON-SPARES</v>
      </c>
      <c r="H2283" s="702" t="s">
        <v>4736</v>
      </c>
      <c r="I2283" s="550">
        <v>1</v>
      </c>
      <c r="J2283" s="551" t="s">
        <v>66</v>
      </c>
      <c r="K2283" s="724" t="s">
        <v>1922</v>
      </c>
      <c r="L2283" s="754" t="str">
        <f>IFERROR(VLOOKUP(Tableau3[[#This Row],[CUSTOMER PN]],Database!A$2:V$3058,21,FALSE),"")</f>
        <v>IS0059305M</v>
      </c>
      <c r="M2283" s="552" t="str">
        <f>IFERROR(IF(Tableau3[[#This Row],[PO TYPE]]="HA/REVENTE","NA",VLOOKUP(Tableau3[[#This Row],[CONCAT]],[2]Commandes!$A$1:$T$1073,20,FALSE)),"NON PRESENT INDUS")</f>
        <v>Terminé</v>
      </c>
      <c r="N2283" s="552">
        <v>48842</v>
      </c>
      <c r="O2283" s="552" t="str">
        <f>IF(Tableau3[[#This Row],[PO TYPE]]="HA/REVENTE","NA","")</f>
        <v/>
      </c>
      <c r="P2283" s="552">
        <v>0</v>
      </c>
      <c r="Q2283" s="784" t="str">
        <f>IF(Tableau3[[#This Row],[PO TYPE]]="HA/REVENTE","NA","")</f>
        <v/>
      </c>
      <c r="R2283" s="754" t="str">
        <f>IF(Tableau3[[#This Row],[PO TYPE]]="HA/REVENTE","NA","")</f>
        <v/>
      </c>
      <c r="S2283" s="553">
        <f>IF(Tableau3[[#This Row],[PO TYPE]]="HA/REVENTE","NA",IF(OR(COUNTIF(Tableau3[[#This Row],[N° DP/DA]],"*OF*"),ISNUMBER(Tableau3[[#This Row],[N° DP/DA]])),1,0))</f>
        <v>1</v>
      </c>
      <c r="T2283" s="553">
        <f>IF(Tableau3[[#This Row],[PO TYPE]]="HA/REVENTE","NA",IF(OR(COUNTIF(Tableau3[[#This Row],[Launched O/N]],"*OF*"),ISNUMBER(Tableau3[[#This Row],[Launched O/N]])),1,0))</f>
        <v>0</v>
      </c>
      <c r="U2283" s="554">
        <f>IFERROR((Tableau3[[#This Row],[50%]]*0.5+Tableau3[[#This Row],[50%2]]*0.5),"100%")</f>
        <v>0.5</v>
      </c>
      <c r="V2283" s="553">
        <v>1</v>
      </c>
      <c r="W2283" s="548">
        <v>44774</v>
      </c>
      <c r="X2283" s="555" t="str">
        <f>IFERROR(VLOOKUP(Tableau3[[#This Row],[CONCAT]],Confiés!A$1:AE$9820,30,FALSE),"NA")</f>
        <v>NA</v>
      </c>
      <c r="Y2283" s="556">
        <f t="shared" si="9"/>
        <v>1</v>
      </c>
      <c r="Z2283" s="548">
        <v>44900</v>
      </c>
      <c r="AA2283" s="553">
        <v>0</v>
      </c>
      <c r="AB2283" s="553" t="s">
        <v>68</v>
      </c>
      <c r="AC2283" s="553" t="s">
        <v>68</v>
      </c>
      <c r="AD2283" s="554"/>
      <c r="AE2283" s="553" t="str">
        <f>IFERROR(VLOOKUP(Tableau3[[#This Row],[CONCAT]],'[3]RECHANGES Satair-Stelia'!$A$4:$O$200,15,FALSE),"")</f>
        <v/>
      </c>
      <c r="AF2283" s="915" t="str">
        <f>IFERROR(VLOOKUP(Tableau3[[#This Row],[CONCAT]],'[3]RECHANGES Satair-Stelia'!$A$4:$U$200,16,FALSE),"")</f>
        <v/>
      </c>
      <c r="AG2283" s="55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83" s="54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83" s="548" t="str">
        <f>IFERROR(VLOOKUP(Tableau3[[#This Row],[CONCAT]],'[1]Carnet de commande '!$AW$9:$BE$50813,9,FALSE),"Sous-poste")</f>
        <v>Sous-poste</v>
      </c>
      <c r="AJ2283" s="557" t="str">
        <f>IFERROR(VLOOKUP(Tableau3[[#This Row],[CONCAT]],'[1]Carnet de commande '!$AW$9:$BE$50813,8,FALSE),"Sous-poste")</f>
        <v>Sous-poste</v>
      </c>
      <c r="AK2283" s="874">
        <v>44932</v>
      </c>
      <c r="AL2283" s="548">
        <v>44932</v>
      </c>
      <c r="AM2283" s="548"/>
      <c r="AN2283" s="548" t="s">
        <v>1643</v>
      </c>
      <c r="AO2283" s="548" t="s">
        <v>2982</v>
      </c>
      <c r="AP2283" s="548"/>
      <c r="AQ2283" s="548"/>
      <c r="AR2283" s="558"/>
      <c r="AS2283" s="559">
        <f>IF(OR(Tableau3[[#This Row],[Criticité]]="EXP",Tableau3[[#This Row],[Criticité]]="RTN",Tableau3[[#This Row],[Criticité]]=""),1,0)</f>
        <v>1</v>
      </c>
      <c r="AT2283" s="559" t="e">
        <f>IF(Tableau3[[#This Row],[Delivery Reforecasted]]&lt;&gt;"",IF(WORKDAY.INTL(Tableau3[[#This Row],[Real shipment]],RECHANGES!$AS2387,1)&lt;=Tableau3[[#This Row],[Delivery Reforecasted]],"O","N"),IF(WORKDAY.INTL(Tableau3[[#This Row],[Real shipment]],RECHANGES!$AS2387,1)&lt;=Tableau3[[#This Row],[Requested delivery]],"O","N"))</f>
        <v>#VALUE!</v>
      </c>
      <c r="AU2283" s="560" t="e">
        <f>IF(Tableau3[[#This Row],[Requested delivery]]&lt;&gt;"",IF(WORKDAY.INTL(Tableau3[[#This Row],[Real shipment]],RECHANGES!$AS2387,1)&lt;=Tableau3[[#This Row],[Requested delivery]],"O","N"),IF(WORKDAY.INTL(Tableau3[[#This Row],[Real shipment]],RECHANGES!$AS2387,1)&lt;=Tableau3[[#This Row],[Delivery Reforecasted]],"O","N"))</f>
        <v>#VALUE!</v>
      </c>
      <c r="AV2283" s="559" t="str">
        <f>IF(Tableau3[[#This Row],[Reforecasted shipment]]&gt;=Tableau3[[#This Row],[Real shipment]],"O","N")</f>
        <v>N</v>
      </c>
      <c r="AW2283" s="560" t="e">
        <f>IF(Tableau3[[#This Row],[Real shipment]]&lt;&gt;"",MONTH(Tableau3[[#This Row],[Real shipment]]),"")</f>
        <v>#VALUE!</v>
      </c>
      <c r="AX2283" s="560" t="e">
        <f>IF(Tableau3[[#This Row],[Real shipment]]&lt;&gt;"",YEAR(Tableau3[[#This Row],[Real shipment]]),"")</f>
        <v>#VALUE!</v>
      </c>
      <c r="AY2283" s="560">
        <f>MONTH(Tableau3[[#This Row],[ENTRY DATE]])</f>
        <v>7</v>
      </c>
      <c r="AZ2283" s="560">
        <f>YEAR(Tableau3[[#This Row],[ENTRY DATE]])</f>
        <v>2022</v>
      </c>
      <c r="BA2283" s="549">
        <f>IFERROR(WEEKNUM(Tableau3[[#This Row],[Reforecasted shipment]]),"")</f>
        <v>1</v>
      </c>
      <c r="BB2283" s="549">
        <f>IFERROR(MONTH(Tableau3[[#This Row],[Reforecasted shipment]]),"")</f>
        <v>1</v>
      </c>
      <c r="BC2283" s="549">
        <f>IFERROR(YEAR(Tableau3[[#This Row],[Reforecasted shipment]]),"")</f>
        <v>2023</v>
      </c>
      <c r="BD2283" s="561">
        <f>IFERROR(VLOOKUP(Tableau3[[#This Row],[CUSTOMER PN]],Database!$A$1:$U$80002,13,FALSE),"0")*Tableau3[[#This Row],[QTY]]</f>
        <v>0.54180000000000006</v>
      </c>
      <c r="BE2283" s="561">
        <f>IFERROR(VLOOKUP(Tableau3[[#This Row],[CUSTOMER PN]],Database!$A$1:$U$80002,16,FALSE),"0")*Tableau3[[#This Row],[QTY]]</f>
        <v>12.1435</v>
      </c>
      <c r="BF2283" s="561">
        <f>IFERROR(VLOOKUP(Tableau3[[#This Row],[CUSTOMER PN]],Database!$A$1:$U$80002,19,FALSE),"0")</f>
        <v>1.21</v>
      </c>
      <c r="BG2283" s="561">
        <f>Tableau3[[#This Row],[MANUF]]+Tableau3[[#This Row],[CONTRÔLE/TEST]]</f>
        <v>13.3535</v>
      </c>
      <c r="BH2283" s="561" t="str">
        <f>IFERROR(VLOOKUP(Tableau3[[#This Row],[CUSTOMER PN]],Database!$A$1:$U$80002,9,FALSE),"NA")</f>
        <v>COL</v>
      </c>
      <c r="BI2283" s="549"/>
      <c r="BJ2283" s="561"/>
      <c r="BK2283" s="562"/>
    </row>
    <row r="2284" spans="1:63" x14ac:dyDescent="0.25">
      <c r="A2284" s="547" t="str">
        <f>CONCATENATE(Tableau3[[#This Row],[CUSTOMER ORDER]],Tableau3[[#This Row],[ITEM]])</f>
        <v>2886583910_7</v>
      </c>
      <c r="B2284" s="548">
        <v>44763</v>
      </c>
      <c r="C2284" s="548" t="str">
        <f>IFERROR(VLOOKUP(Tableau3[[#This Row],[CUSTOMER PN]],Database!$A$1:$U$80002,3,FALSE),"")</f>
        <v>FABRICATION</v>
      </c>
      <c r="D2284" s="549" t="str">
        <f>IFERROR(VLOOKUP(Tableau3[[#This Row],[CUSTOMER PN]],Database!$A$1:$U$8066,20,FALSE),"TBD")</f>
        <v>SATAIR</v>
      </c>
      <c r="E2284" s="549" t="str">
        <f>IFERROR(VLOOKUP(Tableau3[[#This Row],[CUSTOMER PN]],Database!$A$1:$U$80002,2,FALSE),"")</f>
        <v>BUNDLE</v>
      </c>
      <c r="F2284" s="679">
        <v>28865839</v>
      </c>
      <c r="G2284" s="549" t="str">
        <f>IFERROR(VLOOKUP(Tableau3[[#This Row],[CONCAT]],'[1]Carnet de commande '!$AW$4:$AX$8553,2,FALSE),"NON-SPARES")</f>
        <v>NON-SPARES</v>
      </c>
      <c r="H2284" s="702" t="s">
        <v>4737</v>
      </c>
      <c r="I2284" s="550">
        <v>1</v>
      </c>
      <c r="J2284" s="551" t="s">
        <v>66</v>
      </c>
      <c r="K2284" s="724" t="s">
        <v>1922</v>
      </c>
      <c r="L2284" s="754" t="str">
        <f>IFERROR(VLOOKUP(Tableau3[[#This Row],[CUSTOMER PN]],Database!A$2:V$3058,21,FALSE),"")</f>
        <v>IS0059305M</v>
      </c>
      <c r="M2284" s="552" t="str">
        <f>IFERROR(IF(Tableau3[[#This Row],[PO TYPE]]="HA/REVENTE","NA",VLOOKUP(Tableau3[[#This Row],[CONCAT]],[2]Commandes!$A$1:$T$1073,20,FALSE)),"NON PRESENT INDUS")</f>
        <v>Terminé</v>
      </c>
      <c r="N2284" s="552">
        <v>48842</v>
      </c>
      <c r="O2284" s="552" t="str">
        <f>IF(Tableau3[[#This Row],[PO TYPE]]="HA/REVENTE","NA","")</f>
        <v/>
      </c>
      <c r="P2284" s="552">
        <v>0</v>
      </c>
      <c r="Q2284" s="784" t="str">
        <f>IF(Tableau3[[#This Row],[PO TYPE]]="HA/REVENTE","NA","")</f>
        <v/>
      </c>
      <c r="R2284" s="754" t="str">
        <f>IF(Tableau3[[#This Row],[PO TYPE]]="HA/REVENTE","NA","")</f>
        <v/>
      </c>
      <c r="S2284" s="553">
        <f>IF(Tableau3[[#This Row],[PO TYPE]]="HA/REVENTE","NA",IF(OR(COUNTIF(Tableau3[[#This Row],[N° DP/DA]],"*OF*"),ISNUMBER(Tableau3[[#This Row],[N° DP/DA]])),1,0))</f>
        <v>1</v>
      </c>
      <c r="T2284" s="553">
        <f>IF(Tableau3[[#This Row],[PO TYPE]]="HA/REVENTE","NA",IF(OR(COUNTIF(Tableau3[[#This Row],[Launched O/N]],"*OF*"),ISNUMBER(Tableau3[[#This Row],[Launched O/N]])),1,0))</f>
        <v>0</v>
      </c>
      <c r="U2284" s="554">
        <f>IFERROR((Tableau3[[#This Row],[50%]]*0.5+Tableau3[[#This Row],[50%2]]*0.5),"100%")</f>
        <v>0.5</v>
      </c>
      <c r="V2284" s="553">
        <v>1</v>
      </c>
      <c r="W2284" s="548">
        <v>44774</v>
      </c>
      <c r="X2284" s="555" t="str">
        <f>IFERROR(VLOOKUP(Tableau3[[#This Row],[CONCAT]],Confiés!A$1:AE$9820,30,FALSE),"NA")</f>
        <v>NA</v>
      </c>
      <c r="Y2284" s="556">
        <f t="shared" si="9"/>
        <v>1</v>
      </c>
      <c r="Z2284" s="548">
        <v>44900</v>
      </c>
      <c r="AA2284" s="553">
        <v>0</v>
      </c>
      <c r="AB2284" s="553" t="s">
        <v>68</v>
      </c>
      <c r="AC2284" s="553" t="s">
        <v>68</v>
      </c>
      <c r="AD2284" s="554"/>
      <c r="AE2284" s="553" t="str">
        <f>IFERROR(VLOOKUP(Tableau3[[#This Row],[CONCAT]],'[3]RECHANGES Satair-Stelia'!$A$4:$O$200,15,FALSE),"")</f>
        <v/>
      </c>
      <c r="AF2284" s="915" t="str">
        <f>IFERROR(VLOOKUP(Tableau3[[#This Row],[CONCAT]],'[3]RECHANGES Satair-Stelia'!$A$4:$U$200,16,FALSE),"")</f>
        <v/>
      </c>
      <c r="AG2284" s="55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84" s="548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84" s="548" t="str">
        <f>IFERROR(VLOOKUP(Tableau3[[#This Row],[CONCAT]],'[1]Carnet de commande '!$AW$9:$BE$50813,9,FALSE),"Sous-poste")</f>
        <v>Sous-poste</v>
      </c>
      <c r="AJ2284" s="557" t="str">
        <f>IFERROR(VLOOKUP(Tableau3[[#This Row],[CONCAT]],'[1]Carnet de commande '!$AW$9:$BE$50813,8,FALSE),"Sous-poste")</f>
        <v>Sous-poste</v>
      </c>
      <c r="AK2284" s="874">
        <v>44932</v>
      </c>
      <c r="AL2284" s="548">
        <v>44932</v>
      </c>
      <c r="AM2284" s="548"/>
      <c r="AN2284" s="548" t="s">
        <v>1643</v>
      </c>
      <c r="AO2284" s="548" t="s">
        <v>2982</v>
      </c>
      <c r="AP2284" s="548"/>
      <c r="AQ2284" s="548"/>
      <c r="AR2284" s="558"/>
      <c r="AS2284" s="559">
        <f>IF(OR(Tableau3[[#This Row],[Criticité]]="EXP",Tableau3[[#This Row],[Criticité]]="RTN",Tableau3[[#This Row],[Criticité]]=""),1,0)</f>
        <v>1</v>
      </c>
      <c r="AT2284" s="559" t="e">
        <f>IF(Tableau3[[#This Row],[Delivery Reforecasted]]&lt;&gt;"",IF(WORKDAY.INTL(Tableau3[[#This Row],[Real shipment]],RECHANGES!$AS2388,1)&lt;=Tableau3[[#This Row],[Delivery Reforecasted]],"O","N"),IF(WORKDAY.INTL(Tableau3[[#This Row],[Real shipment]],RECHANGES!$AS2388,1)&lt;=Tableau3[[#This Row],[Requested delivery]],"O","N"))</f>
        <v>#VALUE!</v>
      </c>
      <c r="AU2284" s="560" t="e">
        <f>IF(Tableau3[[#This Row],[Requested delivery]]&lt;&gt;"",IF(WORKDAY.INTL(Tableau3[[#This Row],[Real shipment]],RECHANGES!$AS2388,1)&lt;=Tableau3[[#This Row],[Requested delivery]],"O","N"),IF(WORKDAY.INTL(Tableau3[[#This Row],[Real shipment]],RECHANGES!$AS2388,1)&lt;=Tableau3[[#This Row],[Delivery Reforecasted]],"O","N"))</f>
        <v>#VALUE!</v>
      </c>
      <c r="AV2284" s="559" t="str">
        <f>IF(Tableau3[[#This Row],[Reforecasted shipment]]&gt;=Tableau3[[#This Row],[Real shipment]],"O","N")</f>
        <v>N</v>
      </c>
      <c r="AW2284" s="560" t="e">
        <f>IF(Tableau3[[#This Row],[Real shipment]]&lt;&gt;"",MONTH(Tableau3[[#This Row],[Real shipment]]),"")</f>
        <v>#VALUE!</v>
      </c>
      <c r="AX2284" s="560" t="e">
        <f>IF(Tableau3[[#This Row],[Real shipment]]&lt;&gt;"",YEAR(Tableau3[[#This Row],[Real shipment]]),"")</f>
        <v>#VALUE!</v>
      </c>
      <c r="AY2284" s="560">
        <f>MONTH(Tableau3[[#This Row],[ENTRY DATE]])</f>
        <v>7</v>
      </c>
      <c r="AZ2284" s="560">
        <f>YEAR(Tableau3[[#This Row],[ENTRY DATE]])</f>
        <v>2022</v>
      </c>
      <c r="BA2284" s="549">
        <f>IFERROR(WEEKNUM(Tableau3[[#This Row],[Reforecasted shipment]]),"")</f>
        <v>1</v>
      </c>
      <c r="BB2284" s="549">
        <f>IFERROR(MONTH(Tableau3[[#This Row],[Reforecasted shipment]]),"")</f>
        <v>1</v>
      </c>
      <c r="BC2284" s="549">
        <f>IFERROR(YEAR(Tableau3[[#This Row],[Reforecasted shipment]]),"")</f>
        <v>2023</v>
      </c>
      <c r="BD2284" s="561">
        <f>IFERROR(VLOOKUP(Tableau3[[#This Row],[CUSTOMER PN]],Database!$A$1:$U$80002,13,FALSE),"0")*Tableau3[[#This Row],[QTY]]</f>
        <v>0.54180000000000006</v>
      </c>
      <c r="BE2284" s="561">
        <f>IFERROR(VLOOKUP(Tableau3[[#This Row],[CUSTOMER PN]],Database!$A$1:$U$80002,16,FALSE),"0")*Tableau3[[#This Row],[QTY]]</f>
        <v>12.1435</v>
      </c>
      <c r="BF2284" s="561">
        <f>IFERROR(VLOOKUP(Tableau3[[#This Row],[CUSTOMER PN]],Database!$A$1:$U$80002,19,FALSE),"0")</f>
        <v>1.21</v>
      </c>
      <c r="BG2284" s="561">
        <f>Tableau3[[#This Row],[MANUF]]+Tableau3[[#This Row],[CONTRÔLE/TEST]]</f>
        <v>13.3535</v>
      </c>
      <c r="BH2284" s="561" t="str">
        <f>IFERROR(VLOOKUP(Tableau3[[#This Row],[CUSTOMER PN]],Database!$A$1:$U$80002,9,FALSE),"NA")</f>
        <v>COL</v>
      </c>
      <c r="BI2284" s="549"/>
      <c r="BJ2284" s="561"/>
      <c r="BK2284" s="562"/>
    </row>
    <row r="2285" spans="1:63" x14ac:dyDescent="0.25">
      <c r="A2285" s="547" t="str">
        <f>CONCATENATE(Tableau3[[#This Row],[CUSTOMER ORDER]],Tableau3[[#This Row],[ITEM]])</f>
        <v>2886583910_8</v>
      </c>
      <c r="B2285" s="548">
        <v>44763</v>
      </c>
      <c r="C2285" s="660" t="str">
        <f>IFERROR(VLOOKUP(Tableau3[[#This Row],[CUSTOMER PN]],Database!$A$1:$U$80002,3,FALSE),"")</f>
        <v>FABRICATION</v>
      </c>
      <c r="D2285" s="552" t="str">
        <f>IFERROR(VLOOKUP(Tableau3[[#This Row],[CUSTOMER PN]],Database!$A$1:$U$8066,20,FALSE),"TBD")</f>
        <v>SATAIR</v>
      </c>
      <c r="E2285" s="552" t="str">
        <f>IFERROR(VLOOKUP(Tableau3[[#This Row],[CUSTOMER PN]],Database!$A$1:$U$80002,2,FALSE),"")</f>
        <v>BUNDLE</v>
      </c>
      <c r="F2285" s="679">
        <v>28865839</v>
      </c>
      <c r="G2285" s="552" t="str">
        <f>IFERROR(VLOOKUP(Tableau3[[#This Row],[CONCAT]],'[1]Carnet de commande '!$AW$4:$AX$8553,2,FALSE),"NON-SPARES")</f>
        <v>NON-SPARES</v>
      </c>
      <c r="H2285" s="702" t="s">
        <v>4738</v>
      </c>
      <c r="I2285" s="550">
        <v>1</v>
      </c>
      <c r="J2285" s="551" t="s">
        <v>66</v>
      </c>
      <c r="K2285" s="724" t="s">
        <v>1922</v>
      </c>
      <c r="L2285" s="754" t="str">
        <f>IFERROR(VLOOKUP(Tableau3[[#This Row],[CUSTOMER PN]],Database!A$2:V$3058,21,FALSE),"")</f>
        <v>IS0059305M</v>
      </c>
      <c r="M2285" s="552" t="str">
        <f>IFERROR(IF(Tableau3[[#This Row],[PO TYPE]]="HA/REVENTE","NA",VLOOKUP(Tableau3[[#This Row],[CONCAT]],[2]Commandes!$A$1:$T$1073,20,FALSE)),"NON PRESENT INDUS")</f>
        <v>Terminé</v>
      </c>
      <c r="N2285" s="552">
        <v>48842</v>
      </c>
      <c r="O2285" s="552" t="str">
        <f>IF(Tableau3[[#This Row],[PO TYPE]]="HA/REVENTE","NA","")</f>
        <v/>
      </c>
      <c r="P2285" s="552">
        <v>0</v>
      </c>
      <c r="Q2285" s="784" t="str">
        <f>IF(Tableau3[[#This Row],[PO TYPE]]="HA/REVENTE","NA","")</f>
        <v/>
      </c>
      <c r="R2285" s="754" t="str">
        <f>IF(Tableau3[[#This Row],[PO TYPE]]="HA/REVENTE","NA","")</f>
        <v/>
      </c>
      <c r="S2285" s="806">
        <f>IF(Tableau3[[#This Row],[PO TYPE]]="HA/REVENTE","NA",IF(OR(COUNTIF(Tableau3[[#This Row],[N° DP/DA]],"*OF*"),ISNUMBER(Tableau3[[#This Row],[N° DP/DA]])),1,0))</f>
        <v>1</v>
      </c>
      <c r="T2285" s="806">
        <f>IF(Tableau3[[#This Row],[PO TYPE]]="HA/REVENTE","NA",IF(OR(COUNTIF(Tableau3[[#This Row],[Launched O/N]],"*OF*"),ISNUMBER(Tableau3[[#This Row],[Launched O/N]])),1,0))</f>
        <v>0</v>
      </c>
      <c r="U2285" s="816">
        <f>IFERROR((Tableau3[[#This Row],[50%]]*0.5+Tableau3[[#This Row],[50%2]]*0.5),"100%")</f>
        <v>0.5</v>
      </c>
      <c r="V2285" s="553">
        <v>1</v>
      </c>
      <c r="W2285" s="548">
        <v>44774</v>
      </c>
      <c r="X2285" s="827" t="str">
        <f>IFERROR(VLOOKUP(Tableau3[[#This Row],[CONCAT]],Confiés!A$1:AE$9820,30,FALSE),"NA")</f>
        <v>NA</v>
      </c>
      <c r="Y2285" s="838">
        <f t="shared" si="9"/>
        <v>1</v>
      </c>
      <c r="Z2285" s="548">
        <v>44900</v>
      </c>
      <c r="AA2285" s="806">
        <v>0</v>
      </c>
      <c r="AB2285" s="806" t="s">
        <v>68</v>
      </c>
      <c r="AC2285" s="806" t="s">
        <v>68</v>
      </c>
      <c r="AD2285" s="816"/>
      <c r="AE2285" s="806" t="str">
        <f>IFERROR(VLOOKUP(Tableau3[[#This Row],[CONCAT]],'[3]RECHANGES Satair-Stelia'!$A$4:$O$200,15,FALSE),"")</f>
        <v/>
      </c>
      <c r="AF2285" s="923" t="str">
        <f>IFERROR(VLOOKUP(Tableau3[[#This Row],[CONCAT]],'[3]RECHANGES Satair-Stelia'!$A$4:$U$200,16,FALSE),"")</f>
        <v/>
      </c>
      <c r="AG2285" s="85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44929</v>
      </c>
      <c r="AH2285" s="660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44929</v>
      </c>
      <c r="AI2285" s="660" t="str">
        <f>IFERROR(VLOOKUP(Tableau3[[#This Row],[CONCAT]],'[1]Carnet de commande '!$AW$9:$BE$50813,9,FALSE),"Sous-poste")</f>
        <v>Sous-poste</v>
      </c>
      <c r="AJ2285" s="859" t="str">
        <f>IFERROR(VLOOKUP(Tableau3[[#This Row],[CONCAT]],'[1]Carnet de commande '!$AW$9:$BE$50813,8,FALSE),"Sous-poste")</f>
        <v>Sous-poste</v>
      </c>
      <c r="AK2285" s="874">
        <v>44932</v>
      </c>
      <c r="AL2285" s="660">
        <v>44932</v>
      </c>
      <c r="AM2285" s="660"/>
      <c r="AN2285" s="660" t="s">
        <v>1643</v>
      </c>
      <c r="AO2285" s="660" t="s">
        <v>2982</v>
      </c>
      <c r="AP2285" s="660"/>
      <c r="AQ2285" s="660"/>
      <c r="AR2285" s="558"/>
      <c r="AS2285" s="895">
        <f>IF(OR(Tableau3[[#This Row],[Criticité]]="EXP",Tableau3[[#This Row],[Criticité]]="RTN",Tableau3[[#This Row],[Criticité]]=""),1,0)</f>
        <v>1</v>
      </c>
      <c r="AT2285" s="895" t="e">
        <f>IF(Tableau3[[#This Row],[Delivery Reforecasted]]&lt;&gt;"",IF(WORKDAY.INTL(Tableau3[[#This Row],[Real shipment]],RECHANGES!$AS2389,1)&lt;=Tableau3[[#This Row],[Delivery Reforecasted]],"O","N"),IF(WORKDAY.INTL(Tableau3[[#This Row],[Real shipment]],RECHANGES!$AS2389,1)&lt;=Tableau3[[#This Row],[Requested delivery]],"O","N"))</f>
        <v>#VALUE!</v>
      </c>
      <c r="AU2285" s="907" t="e">
        <f>IF(Tableau3[[#This Row],[Requested delivery]]&lt;&gt;"",IF(WORKDAY.INTL(Tableau3[[#This Row],[Real shipment]],RECHANGES!$AS2389,1)&lt;=Tableau3[[#This Row],[Requested delivery]],"O","N"),IF(WORKDAY.INTL(Tableau3[[#This Row],[Real shipment]],RECHANGES!$AS2389,1)&lt;=Tableau3[[#This Row],[Delivery Reforecasted]],"O","N"))</f>
        <v>#VALUE!</v>
      </c>
      <c r="AV2285" s="895" t="str">
        <f>IF(Tableau3[[#This Row],[Reforecasted shipment]]&gt;=Tableau3[[#This Row],[Real shipment]],"O","N")</f>
        <v>N</v>
      </c>
      <c r="AW2285" s="907" t="e">
        <f>IF(Tableau3[[#This Row],[Real shipment]]&lt;&gt;"",MONTH(Tableau3[[#This Row],[Real shipment]]),"")</f>
        <v>#VALUE!</v>
      </c>
      <c r="AX2285" s="907" t="e">
        <f>IF(Tableau3[[#This Row],[Real shipment]]&lt;&gt;"",YEAR(Tableau3[[#This Row],[Real shipment]]),"")</f>
        <v>#VALUE!</v>
      </c>
      <c r="AY2285" s="907">
        <f>MONTH(Tableau3[[#This Row],[ENTRY DATE]])</f>
        <v>7</v>
      </c>
      <c r="AZ2285" s="907">
        <f>YEAR(Tableau3[[#This Row],[ENTRY DATE]])</f>
        <v>2022</v>
      </c>
      <c r="BA2285" s="552">
        <f>IFERROR(WEEKNUM(Tableau3[[#This Row],[Reforecasted shipment]]),"")</f>
        <v>1</v>
      </c>
      <c r="BB2285" s="552">
        <f>IFERROR(MONTH(Tableau3[[#This Row],[Reforecasted shipment]]),"")</f>
        <v>1</v>
      </c>
      <c r="BC2285" s="552">
        <f>IFERROR(YEAR(Tableau3[[#This Row],[Reforecasted shipment]]),"")</f>
        <v>2023</v>
      </c>
      <c r="BD2285" s="562">
        <f>IFERROR(VLOOKUP(Tableau3[[#This Row],[CUSTOMER PN]],Database!$A$1:$U$80002,13,FALSE),"0")*Tableau3[[#This Row],[QTY]]</f>
        <v>0.54180000000000006</v>
      </c>
      <c r="BE2285" s="562">
        <f>IFERROR(VLOOKUP(Tableau3[[#This Row],[CUSTOMER PN]],Database!$A$1:$U$80002,16,FALSE),"0")*Tableau3[[#This Row],[QTY]]</f>
        <v>12.1435</v>
      </c>
      <c r="BF2285" s="562">
        <f>IFERROR(VLOOKUP(Tableau3[[#This Row],[CUSTOMER PN]],Database!$A$1:$U$80002,19,FALSE),"0")</f>
        <v>1.21</v>
      </c>
      <c r="BG2285" s="562">
        <f>Tableau3[[#This Row],[MANUF]]+Tableau3[[#This Row],[CONTRÔLE/TEST]]</f>
        <v>13.3535</v>
      </c>
      <c r="BH2285" s="562" t="str">
        <f>IFERROR(VLOOKUP(Tableau3[[#This Row],[CUSTOMER PN]],Database!$A$1:$U$80002,9,FALSE),"NA")</f>
        <v>COL</v>
      </c>
      <c r="BI2285" s="552"/>
      <c r="BJ2285" s="562"/>
      <c r="BK2285" s="562"/>
    </row>
    <row r="2286" spans="1:63" x14ac:dyDescent="0.25">
      <c r="A2286" s="593" t="str">
        <f>CONCATENATE(Tableau3[[#This Row],[CUSTOMER ORDER]],Tableau3[[#This Row],[ITEM]])</f>
        <v>2889657410_1</v>
      </c>
      <c r="B2286" s="594">
        <v>44818</v>
      </c>
      <c r="C2286" s="594" t="str">
        <f>IFERROR(VLOOKUP(Tableau3[[#This Row],[CUSTOMER PN]],Database!$A$1:$U$80002,3,FALSE),"")</f>
        <v>FABRICATION</v>
      </c>
      <c r="D2286" s="595" t="str">
        <f>IFERROR(VLOOKUP(Tableau3[[#This Row],[CUSTOMER PN]],Database!$A$1:$U$8066,20,FALSE),"TBD")</f>
        <v>SATAIR</v>
      </c>
      <c r="E2286" s="595" t="str">
        <f>IFERROR(VLOOKUP(Tableau3[[#This Row],[CUSTOMER PN]],Database!$A$1:$U$80002,2,FALSE),"")</f>
        <v>BUNDLE</v>
      </c>
      <c r="F2286" s="681">
        <v>28896574</v>
      </c>
      <c r="G2286" s="595" t="str">
        <f>IFERROR(VLOOKUP(Tableau3[[#This Row],[CONCAT]],'[1]Carnet de commande '!$AW$4:$AX$8553,2,FALSE),"NON-SPARES")</f>
        <v>NON-SPARES</v>
      </c>
      <c r="H2286" s="704" t="s">
        <v>4731</v>
      </c>
      <c r="I2286" s="596">
        <v>1</v>
      </c>
      <c r="J2286" s="597" t="s">
        <v>66</v>
      </c>
      <c r="K2286" s="726" t="s">
        <v>4427</v>
      </c>
      <c r="L2286" s="756" t="str">
        <f>IFERROR(VLOOKUP(Tableau3[[#This Row],[CUSTOMER PN]],Database!A$2:V$3058,21,FALSE),"")</f>
        <v>IS0060809M</v>
      </c>
      <c r="M2286" s="598" t="str">
        <f>IFERROR(IF(Tableau3[[#This Row],[PO TYPE]]="HA/REVENTE","NA",VLOOKUP(Tableau3[[#This Row],[CONCAT]],[2]Commandes!$A$1:$T$1073,20,FALSE)),"NON PRESENT INDUS")</f>
        <v>Terminé</v>
      </c>
      <c r="N2286" s="598"/>
      <c r="O2286" s="598" t="str">
        <f>IF(Tableau3[[#This Row],[PO TYPE]]="HA/REVENTE","NA","")</f>
        <v/>
      </c>
      <c r="P2286" s="598">
        <v>0</v>
      </c>
      <c r="Q2286" s="786" t="str">
        <f>IF(Tableau3[[#This Row],[PO TYPE]]="HA/REVENTE","NA","")</f>
        <v/>
      </c>
      <c r="R2286" s="756" t="str">
        <f>IF(Tableau3[[#This Row],[PO TYPE]]="HA/REVENTE","NA","")</f>
        <v/>
      </c>
      <c r="S2286" s="599">
        <f>IF(Tableau3[[#This Row],[PO TYPE]]="HA/REVENTE","NA",IF(OR(COUNTIF(Tableau3[[#This Row],[N° DP/DA]],"*OF*"),ISNUMBER(Tableau3[[#This Row],[N° DP/DA]])),1,0))</f>
        <v>0</v>
      </c>
      <c r="T2286" s="599">
        <f>IF(Tableau3[[#This Row],[PO TYPE]]="HA/REVENTE","NA",IF(OR(COUNTIF(Tableau3[[#This Row],[Launched O/N]],"*OF*"),ISNUMBER(Tableau3[[#This Row],[Launched O/N]])),1,0))</f>
        <v>0</v>
      </c>
      <c r="U2286" s="600">
        <f>IFERROR((Tableau3[[#This Row],[50%]]*0.5+Tableau3[[#This Row],[50%2]]*0.5),"100%")</f>
        <v>0</v>
      </c>
      <c r="V2286" s="599">
        <v>1</v>
      </c>
      <c r="W2286" s="594">
        <v>44837</v>
      </c>
      <c r="X2286" s="601" t="str">
        <f>IFERROR(VLOOKUP(Tableau3[[#This Row],[CONCAT]],Confiés!A$1:AE$9820,30,FALSE),"NA")</f>
        <v>NA</v>
      </c>
      <c r="Y2286" s="602">
        <f t="shared" si="9"/>
        <v>1</v>
      </c>
      <c r="Z2286" s="594">
        <v>44907</v>
      </c>
      <c r="AA2286" s="599">
        <v>0</v>
      </c>
      <c r="AB2286" s="580" t="s">
        <v>68</v>
      </c>
      <c r="AC2286" s="580" t="s">
        <v>68</v>
      </c>
      <c r="AD2286" s="600"/>
      <c r="AE2286" s="599" t="str">
        <f>IFERROR(VLOOKUP(Tableau3[[#This Row],[CONCAT]],'[3]RECHANGES Satair-Stelia'!$A$4:$O$200,15,FALSE),"")</f>
        <v/>
      </c>
      <c r="AF2286" s="922" t="str">
        <f>IFERROR(VLOOKUP(Tableau3[[#This Row],[CONCAT]],'[3]RECHANGES Satair-Stelia'!$A$4:$U$200,16,FALSE),"")</f>
        <v/>
      </c>
      <c r="AG2286" s="60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44935</v>
      </c>
      <c r="AH2286" s="594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44935</v>
      </c>
      <c r="AI2286" s="594" t="str">
        <f>IFERROR(VLOOKUP(Tableau3[[#This Row],[CONCAT]],'[1]Carnet de commande '!$AW$9:$BE$50813,9,FALSE),"Sous-poste")</f>
        <v>Sous-poste</v>
      </c>
      <c r="AJ2286" s="603" t="str">
        <f>IFERROR(VLOOKUP(Tableau3[[#This Row],[CONCAT]],'[1]Carnet de commande '!$AW$9:$BE$50813,8,FALSE),"Sous-poste")</f>
        <v>Sous-poste</v>
      </c>
      <c r="AK2286" s="877">
        <v>44938</v>
      </c>
      <c r="AL2286" s="594">
        <v>44938</v>
      </c>
      <c r="AM2286" s="594"/>
      <c r="AN2286" s="594" t="s">
        <v>1643</v>
      </c>
      <c r="AO2286" s="594" t="s">
        <v>2990</v>
      </c>
      <c r="AP2286" s="659"/>
      <c r="AQ2286" s="594"/>
      <c r="AR2286" s="604"/>
      <c r="AS2286" s="605">
        <f>IF(OR(Tableau3[[#This Row],[Criticité]]="EXP",Tableau3[[#This Row],[Criticité]]="RTN",Tableau3[[#This Row],[Criticité]]=""),1,0)</f>
        <v>1</v>
      </c>
      <c r="AT2286" s="605" t="e">
        <f>IF(Tableau3[[#This Row],[Delivery Reforecasted]]&lt;&gt;"",IF(WORKDAY.INTL(Tableau3[[#This Row],[Real shipment]],RECHANGES!$AS2444,1)&lt;=Tableau3[[#This Row],[Delivery Reforecasted]],"O","N"),IF(WORKDAY.INTL(Tableau3[[#This Row],[Real shipment]],RECHANGES!$AS2444,1)&lt;=Tableau3[[#This Row],[Requested delivery]],"O","N"))</f>
        <v>#VALUE!</v>
      </c>
      <c r="AU2286" s="606" t="e">
        <f>IF(Tableau3[[#This Row],[Requested delivery]]&lt;&gt;"",IF(WORKDAY.INTL(Tableau3[[#This Row],[Real shipment]],RECHANGES!$AS2444,1)&lt;=Tableau3[[#This Row],[Requested delivery]],"O","N"),IF(WORKDAY.INTL(Tableau3[[#This Row],[Real shipment]],RECHANGES!$AS2444,1)&lt;=Tableau3[[#This Row],[Delivery Reforecasted]],"O","N"))</f>
        <v>#VALUE!</v>
      </c>
      <c r="AV2286" s="605" t="str">
        <f>IF(Tableau3[[#This Row],[Reforecasted shipment]]&gt;=Tableau3[[#This Row],[Real shipment]],"O","N")</f>
        <v>N</v>
      </c>
      <c r="AW2286" s="606" t="e">
        <f>IF(Tableau3[[#This Row],[Real shipment]]&lt;&gt;"",MONTH(Tableau3[[#This Row],[Real shipment]]),"")</f>
        <v>#VALUE!</v>
      </c>
      <c r="AX2286" s="606" t="e">
        <f>IF(Tableau3[[#This Row],[Real shipment]]&lt;&gt;"",YEAR(Tableau3[[#This Row],[Real shipment]]),"")</f>
        <v>#VALUE!</v>
      </c>
      <c r="AY2286" s="606">
        <f>MONTH(Tableau3[[#This Row],[ENTRY DATE]])</f>
        <v>9</v>
      </c>
      <c r="AZ2286" s="606">
        <f>YEAR(Tableau3[[#This Row],[ENTRY DATE]])</f>
        <v>2022</v>
      </c>
      <c r="BA2286" s="595">
        <f>IFERROR(WEEKNUM(Tableau3[[#This Row],[Reforecasted shipment]]),"")</f>
        <v>2</v>
      </c>
      <c r="BB2286" s="595">
        <f>IFERROR(MONTH(Tableau3[[#This Row],[Reforecasted shipment]]),"")</f>
        <v>1</v>
      </c>
      <c r="BC2286" s="595">
        <f>IFERROR(YEAR(Tableau3[[#This Row],[Reforecasted shipment]]),"")</f>
        <v>2023</v>
      </c>
      <c r="BD2286" s="607">
        <f>IFERROR(VLOOKUP(Tableau3[[#This Row],[CUSTOMER PN]],Database!$A$1:$U$80002,13,FALSE),"0")*Tableau3[[#This Row],[QTY]]</f>
        <v>0.435</v>
      </c>
      <c r="BE2286" s="607">
        <f>IFERROR(VLOOKUP(Tableau3[[#This Row],[CUSTOMER PN]],Database!$A$1:$U$80002,16,FALSE),"0")*Tableau3[[#This Row],[QTY]]</f>
        <v>6.2110000000000003</v>
      </c>
      <c r="BF2286" s="607">
        <f>IFERROR(VLOOKUP(Tableau3[[#This Row],[CUSTOMER PN]],Database!$A$1:$U$80002,19,FALSE),"0")</f>
        <v>3.07</v>
      </c>
      <c r="BG2286" s="607">
        <f>Tableau3[[#This Row],[MANUF]]+Tableau3[[#This Row],[CONTRÔLE/TEST]]</f>
        <v>9.2810000000000006</v>
      </c>
      <c r="BH2286" s="607" t="str">
        <f>IFERROR(VLOOKUP(Tableau3[[#This Row],[CUSTOMER PN]],Database!$A$1:$U$80002,9,FALSE),"NA")</f>
        <v>NA</v>
      </c>
      <c r="BI2286" s="595"/>
      <c r="BJ2286" s="607"/>
      <c r="BK2286" s="608"/>
    </row>
    <row r="2287" spans="1:63" x14ac:dyDescent="0.25">
      <c r="A2287" s="593" t="str">
        <f>CONCATENATE(Tableau3[[#This Row],[CUSTOMER ORDER]],Tableau3[[#This Row],[ITEM]])</f>
        <v>2889657410_2</v>
      </c>
      <c r="B2287" s="594">
        <v>44818</v>
      </c>
      <c r="C2287" s="594" t="str">
        <f>IFERROR(VLOOKUP(Tableau3[[#This Row],[CUSTOMER PN]],Database!$A$1:$U$80002,3,FALSE),"")</f>
        <v>FABRICATION</v>
      </c>
      <c r="D2287" s="595" t="str">
        <f>IFERROR(VLOOKUP(Tableau3[[#This Row],[CUSTOMER PN]],Database!$A$1:$U$8066,20,FALSE),"TBD")</f>
        <v>SATAIR</v>
      </c>
      <c r="E2287" s="595" t="str">
        <f>IFERROR(VLOOKUP(Tableau3[[#This Row],[CUSTOMER PN]],Database!$A$1:$U$80002,2,FALSE),"")</f>
        <v>BUNDLE</v>
      </c>
      <c r="F2287" s="681">
        <v>28896574</v>
      </c>
      <c r="G2287" s="595" t="str">
        <f>IFERROR(VLOOKUP(Tableau3[[#This Row],[CONCAT]],'[1]Carnet de commande '!$AW$4:$AX$8553,2,FALSE),"NON-SPARES")</f>
        <v>NON-SPARES</v>
      </c>
      <c r="H2287" s="689" t="s">
        <v>4732</v>
      </c>
      <c r="I2287" s="596">
        <v>1</v>
      </c>
      <c r="J2287" s="597" t="s">
        <v>66</v>
      </c>
      <c r="K2287" s="726" t="s">
        <v>4427</v>
      </c>
      <c r="L2287" s="756" t="str">
        <f>IFERROR(VLOOKUP(Tableau3[[#This Row],[CUSTOMER PN]],Database!A$2:V$3058,21,FALSE),"")</f>
        <v>IS0060809M</v>
      </c>
      <c r="M2287" s="598" t="str">
        <f>IFERROR(IF(Tableau3[[#This Row],[PO TYPE]]="HA/REVENTE","NA",VLOOKUP(Tableau3[[#This Row],[CONCAT]],[2]Commandes!$A$1:$T$1073,20,FALSE)),"NON PRESENT INDUS")</f>
        <v>Terminé</v>
      </c>
      <c r="N2287" s="598"/>
      <c r="O2287" s="598" t="str">
        <f>IF(Tableau3[[#This Row],[PO TYPE]]="HA/REVENTE","NA","")</f>
        <v/>
      </c>
      <c r="P2287" s="598">
        <v>0</v>
      </c>
      <c r="Q2287" s="786" t="str">
        <f>IF(Tableau3[[#This Row],[PO TYPE]]="HA/REVENTE","NA","")</f>
        <v/>
      </c>
      <c r="R2287" s="756" t="str">
        <f>IF(Tableau3[[#This Row],[PO TYPE]]="HA/REVENTE","NA","")</f>
        <v/>
      </c>
      <c r="S2287" s="599">
        <f>IF(Tableau3[[#This Row],[PO TYPE]]="HA/REVENTE","NA",IF(OR(COUNTIF(Tableau3[[#This Row],[N° DP/DA]],"*OF*"),ISNUMBER(Tableau3[[#This Row],[N° DP/DA]])),1,0))</f>
        <v>0</v>
      </c>
      <c r="T2287" s="599">
        <f>IF(Tableau3[[#This Row],[PO TYPE]]="HA/REVENTE","NA",IF(OR(COUNTIF(Tableau3[[#This Row],[Launched O/N]],"*OF*"),ISNUMBER(Tableau3[[#This Row],[Launched O/N]])),1,0))</f>
        <v>0</v>
      </c>
      <c r="U2287" s="600">
        <f>IFERROR((Tableau3[[#This Row],[50%]]*0.5+Tableau3[[#This Row],[50%2]]*0.5),"100%")</f>
        <v>0</v>
      </c>
      <c r="V2287" s="599">
        <v>1</v>
      </c>
      <c r="W2287" s="594">
        <v>44837</v>
      </c>
      <c r="X2287" s="601" t="str">
        <f>IFERROR(VLOOKUP(Tableau3[[#This Row],[CONCAT]],Confiés!A$1:AE$9820,30,FALSE),"NA")</f>
        <v>NA</v>
      </c>
      <c r="Y2287" s="602">
        <f t="shared" si="9"/>
        <v>1</v>
      </c>
      <c r="Z2287" s="594">
        <v>44907</v>
      </c>
      <c r="AA2287" s="599">
        <v>0</v>
      </c>
      <c r="AB2287" s="580" t="s">
        <v>68</v>
      </c>
      <c r="AC2287" s="580" t="s">
        <v>68</v>
      </c>
      <c r="AD2287" s="600"/>
      <c r="AE2287" s="599" t="str">
        <f>IFERROR(VLOOKUP(Tableau3[[#This Row],[CONCAT]],'[3]RECHANGES Satair-Stelia'!$A$4:$O$200,15,FALSE),"")</f>
        <v/>
      </c>
      <c r="AF2287" s="922" t="str">
        <f>IFERROR(VLOOKUP(Tableau3[[#This Row],[CONCAT]],'[3]RECHANGES Satair-Stelia'!$A$4:$U$200,16,FALSE),"")</f>
        <v/>
      </c>
      <c r="AG2287" s="60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44935</v>
      </c>
      <c r="AH2287" s="594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44935</v>
      </c>
      <c r="AI2287" s="594" t="str">
        <f>IFERROR(VLOOKUP(Tableau3[[#This Row],[CONCAT]],'[1]Carnet de commande '!$AW$9:$BE$50813,9,FALSE),"Sous-poste")</f>
        <v>Sous-poste</v>
      </c>
      <c r="AJ2287" s="603" t="str">
        <f>IFERROR(VLOOKUP(Tableau3[[#This Row],[CONCAT]],'[1]Carnet de commande '!$AW$9:$BE$50813,8,FALSE),"Sous-poste")</f>
        <v>Sous-poste</v>
      </c>
      <c r="AK2287" s="877">
        <v>44938</v>
      </c>
      <c r="AL2287" s="594">
        <v>44938</v>
      </c>
      <c r="AM2287" s="594"/>
      <c r="AN2287" s="594" t="s">
        <v>1643</v>
      </c>
      <c r="AO2287" s="594" t="s">
        <v>2990</v>
      </c>
      <c r="AP2287" s="659"/>
      <c r="AQ2287" s="594"/>
      <c r="AR2287" s="604"/>
      <c r="AS2287" s="605">
        <f>IF(OR(Tableau3[[#This Row],[Criticité]]="EXP",Tableau3[[#This Row],[Criticité]]="RTN",Tableau3[[#This Row],[Criticité]]=""),1,0)</f>
        <v>1</v>
      </c>
      <c r="AT2287" s="605" t="e">
        <f>IF(Tableau3[[#This Row],[Delivery Reforecasted]]&lt;&gt;"",IF(WORKDAY.INTL(Tableau3[[#This Row],[Real shipment]],RECHANGES!$AS2445,1)&lt;=Tableau3[[#This Row],[Delivery Reforecasted]],"O","N"),IF(WORKDAY.INTL(Tableau3[[#This Row],[Real shipment]],RECHANGES!$AS2445,1)&lt;=Tableau3[[#This Row],[Requested delivery]],"O","N"))</f>
        <v>#VALUE!</v>
      </c>
      <c r="AU2287" s="606" t="e">
        <f>IF(Tableau3[[#This Row],[Requested delivery]]&lt;&gt;"",IF(WORKDAY.INTL(Tableau3[[#This Row],[Real shipment]],RECHANGES!$AS2445,1)&lt;=Tableau3[[#This Row],[Requested delivery]],"O","N"),IF(WORKDAY.INTL(Tableau3[[#This Row],[Real shipment]],RECHANGES!$AS2445,1)&lt;=Tableau3[[#This Row],[Delivery Reforecasted]],"O","N"))</f>
        <v>#VALUE!</v>
      </c>
      <c r="AV2287" s="605" t="str">
        <f>IF(Tableau3[[#This Row],[Reforecasted shipment]]&gt;=Tableau3[[#This Row],[Real shipment]],"O","N")</f>
        <v>N</v>
      </c>
      <c r="AW2287" s="606" t="e">
        <f>IF(Tableau3[[#This Row],[Real shipment]]&lt;&gt;"",MONTH(Tableau3[[#This Row],[Real shipment]]),"")</f>
        <v>#VALUE!</v>
      </c>
      <c r="AX2287" s="606" t="e">
        <f>IF(Tableau3[[#This Row],[Real shipment]]&lt;&gt;"",YEAR(Tableau3[[#This Row],[Real shipment]]),"")</f>
        <v>#VALUE!</v>
      </c>
      <c r="AY2287" s="606">
        <f>MONTH(Tableau3[[#This Row],[ENTRY DATE]])</f>
        <v>9</v>
      </c>
      <c r="AZ2287" s="606">
        <f>YEAR(Tableau3[[#This Row],[ENTRY DATE]])</f>
        <v>2022</v>
      </c>
      <c r="BA2287" s="595">
        <f>IFERROR(WEEKNUM(Tableau3[[#This Row],[Reforecasted shipment]]),"")</f>
        <v>2</v>
      </c>
      <c r="BB2287" s="595">
        <f>IFERROR(MONTH(Tableau3[[#This Row],[Reforecasted shipment]]),"")</f>
        <v>1</v>
      </c>
      <c r="BC2287" s="595">
        <f>IFERROR(YEAR(Tableau3[[#This Row],[Reforecasted shipment]]),"")</f>
        <v>2023</v>
      </c>
      <c r="BD2287" s="607">
        <f>IFERROR(VLOOKUP(Tableau3[[#This Row],[CUSTOMER PN]],Database!$A$1:$U$80002,13,FALSE),"0")*Tableau3[[#This Row],[QTY]]</f>
        <v>0.435</v>
      </c>
      <c r="BE2287" s="607">
        <f>IFERROR(VLOOKUP(Tableau3[[#This Row],[CUSTOMER PN]],Database!$A$1:$U$80002,16,FALSE),"0")*Tableau3[[#This Row],[QTY]]</f>
        <v>6.2110000000000003</v>
      </c>
      <c r="BF2287" s="607">
        <f>IFERROR(VLOOKUP(Tableau3[[#This Row],[CUSTOMER PN]],Database!$A$1:$U$80002,19,FALSE),"0")</f>
        <v>3.07</v>
      </c>
      <c r="BG2287" s="607">
        <f>Tableau3[[#This Row],[MANUF]]+Tableau3[[#This Row],[CONTRÔLE/TEST]]</f>
        <v>9.2810000000000006</v>
      </c>
      <c r="BH2287" s="607" t="str">
        <f>IFERROR(VLOOKUP(Tableau3[[#This Row],[CUSTOMER PN]],Database!$A$1:$U$80002,9,FALSE),"NA")</f>
        <v>NA</v>
      </c>
      <c r="BI2287" s="595"/>
      <c r="BJ2287" s="607"/>
      <c r="BK2287" s="608"/>
    </row>
    <row r="2288" spans="1:63" x14ac:dyDescent="0.25">
      <c r="A2288" s="593" t="str">
        <f>CONCATENATE(Tableau3[[#This Row],[CUSTOMER ORDER]],Tableau3[[#This Row],[ITEM]])</f>
        <v>2889657410_3</v>
      </c>
      <c r="B2288" s="594">
        <v>44818</v>
      </c>
      <c r="C2288" s="594" t="str">
        <f>IFERROR(VLOOKUP(Tableau3[[#This Row],[CUSTOMER PN]],Database!$A$1:$U$80002,3,FALSE),"")</f>
        <v>FABRICATION</v>
      </c>
      <c r="D2288" s="595" t="str">
        <f>IFERROR(VLOOKUP(Tableau3[[#This Row],[CUSTOMER PN]],Database!$A$1:$U$8066,20,FALSE),"TBD")</f>
        <v>SATAIR</v>
      </c>
      <c r="E2288" s="595" t="str">
        <f>IFERROR(VLOOKUP(Tableau3[[#This Row],[CUSTOMER PN]],Database!$A$1:$U$80002,2,FALSE),"")</f>
        <v>BUNDLE</v>
      </c>
      <c r="F2288" s="681">
        <v>28896574</v>
      </c>
      <c r="G2288" s="595" t="str">
        <f>IFERROR(VLOOKUP(Tableau3[[#This Row],[CONCAT]],'[1]Carnet de commande '!$AW$4:$AX$8553,2,FALSE),"NON-SPARES")</f>
        <v>NON-SPARES</v>
      </c>
      <c r="H2288" s="704" t="s">
        <v>4733</v>
      </c>
      <c r="I2288" s="596">
        <v>1</v>
      </c>
      <c r="J2288" s="597" t="s">
        <v>66</v>
      </c>
      <c r="K2288" s="726" t="s">
        <v>4427</v>
      </c>
      <c r="L2288" s="756" t="str">
        <f>IFERROR(VLOOKUP(Tableau3[[#This Row],[CUSTOMER PN]],Database!A$2:V$3058,21,FALSE),"")</f>
        <v>IS0060809M</v>
      </c>
      <c r="M2288" s="598" t="str">
        <f>IFERROR(IF(Tableau3[[#This Row],[PO TYPE]]="HA/REVENTE","NA",VLOOKUP(Tableau3[[#This Row],[CONCAT]],[2]Commandes!$A$1:$T$1073,20,FALSE)),"NON PRESENT INDUS")</f>
        <v>Terminé</v>
      </c>
      <c r="N2288" s="598"/>
      <c r="O2288" s="598" t="str">
        <f>IF(Tableau3[[#This Row],[PO TYPE]]="HA/REVENTE","NA","")</f>
        <v/>
      </c>
      <c r="P2288" s="598">
        <v>0</v>
      </c>
      <c r="Q2288" s="786" t="str">
        <f>IF(Tableau3[[#This Row],[PO TYPE]]="HA/REVENTE","NA","")</f>
        <v/>
      </c>
      <c r="R2288" s="756" t="str">
        <f>IF(Tableau3[[#This Row],[PO TYPE]]="HA/REVENTE","NA","")</f>
        <v/>
      </c>
      <c r="S2288" s="599">
        <f>IF(Tableau3[[#This Row],[PO TYPE]]="HA/REVENTE","NA",IF(OR(COUNTIF(Tableau3[[#This Row],[N° DP/DA]],"*OF*"),ISNUMBER(Tableau3[[#This Row],[N° DP/DA]])),1,0))</f>
        <v>0</v>
      </c>
      <c r="T2288" s="599">
        <f>IF(Tableau3[[#This Row],[PO TYPE]]="HA/REVENTE","NA",IF(OR(COUNTIF(Tableau3[[#This Row],[Launched O/N]],"*OF*"),ISNUMBER(Tableau3[[#This Row],[Launched O/N]])),1,0))</f>
        <v>0</v>
      </c>
      <c r="U2288" s="600">
        <f>IFERROR((Tableau3[[#This Row],[50%]]*0.5+Tableau3[[#This Row],[50%2]]*0.5),"100%")</f>
        <v>0</v>
      </c>
      <c r="V2288" s="599">
        <v>1</v>
      </c>
      <c r="W2288" s="594">
        <v>44837</v>
      </c>
      <c r="X2288" s="601" t="str">
        <f>IFERROR(VLOOKUP(Tableau3[[#This Row],[CONCAT]],Confiés!A$1:AE$9820,30,FALSE),"NA")</f>
        <v>NA</v>
      </c>
      <c r="Y2288" s="602">
        <f t="shared" si="9"/>
        <v>1</v>
      </c>
      <c r="Z2288" s="594">
        <v>44907</v>
      </c>
      <c r="AA2288" s="599">
        <v>0</v>
      </c>
      <c r="AB2288" s="580" t="s">
        <v>68</v>
      </c>
      <c r="AC2288" s="580" t="s">
        <v>68</v>
      </c>
      <c r="AD2288" s="600"/>
      <c r="AE2288" s="599" t="str">
        <f>IFERROR(VLOOKUP(Tableau3[[#This Row],[CONCAT]],'[3]RECHANGES Satair-Stelia'!$A$4:$O$200,15,FALSE),"")</f>
        <v/>
      </c>
      <c r="AF2288" s="922" t="str">
        <f>IFERROR(VLOOKUP(Tableau3[[#This Row],[CONCAT]],'[3]RECHANGES Satair-Stelia'!$A$4:$U$200,16,FALSE),"")</f>
        <v/>
      </c>
      <c r="AG2288" s="60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44935</v>
      </c>
      <c r="AH2288" s="594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44935</v>
      </c>
      <c r="AI2288" s="594" t="str">
        <f>IFERROR(VLOOKUP(Tableau3[[#This Row],[CONCAT]],'[1]Carnet de commande '!$AW$9:$BE$50813,9,FALSE),"Sous-poste")</f>
        <v>Sous-poste</v>
      </c>
      <c r="AJ2288" s="603" t="str">
        <f>IFERROR(VLOOKUP(Tableau3[[#This Row],[CONCAT]],'[1]Carnet de commande '!$AW$9:$BE$50813,8,FALSE),"Sous-poste")</f>
        <v>Sous-poste</v>
      </c>
      <c r="AK2288" s="877">
        <v>44938</v>
      </c>
      <c r="AL2288" s="594">
        <v>44938</v>
      </c>
      <c r="AM2288" s="594"/>
      <c r="AN2288" s="594" t="s">
        <v>1643</v>
      </c>
      <c r="AO2288" s="594" t="s">
        <v>2990</v>
      </c>
      <c r="AP2288" s="659"/>
      <c r="AQ2288" s="594"/>
      <c r="AR2288" s="604"/>
      <c r="AS2288" s="605">
        <f>IF(OR(Tableau3[[#This Row],[Criticité]]="EXP",Tableau3[[#This Row],[Criticité]]="RTN",Tableau3[[#This Row],[Criticité]]=""),1,0)</f>
        <v>1</v>
      </c>
      <c r="AT2288" s="605" t="e">
        <f>IF(Tableau3[[#This Row],[Delivery Reforecasted]]&lt;&gt;"",IF(WORKDAY.INTL(Tableau3[[#This Row],[Real shipment]],RECHANGES!$AS2446,1)&lt;=Tableau3[[#This Row],[Delivery Reforecasted]],"O","N"),IF(WORKDAY.INTL(Tableau3[[#This Row],[Real shipment]],RECHANGES!$AS2446,1)&lt;=Tableau3[[#This Row],[Requested delivery]],"O","N"))</f>
        <v>#VALUE!</v>
      </c>
      <c r="AU2288" s="606" t="e">
        <f>IF(Tableau3[[#This Row],[Requested delivery]]&lt;&gt;"",IF(WORKDAY.INTL(Tableau3[[#This Row],[Real shipment]],RECHANGES!$AS2446,1)&lt;=Tableau3[[#This Row],[Requested delivery]],"O","N"),IF(WORKDAY.INTL(Tableau3[[#This Row],[Real shipment]],RECHANGES!$AS2446,1)&lt;=Tableau3[[#This Row],[Delivery Reforecasted]],"O","N"))</f>
        <v>#VALUE!</v>
      </c>
      <c r="AV2288" s="605" t="str">
        <f>IF(Tableau3[[#This Row],[Reforecasted shipment]]&gt;=Tableau3[[#This Row],[Real shipment]],"O","N")</f>
        <v>N</v>
      </c>
      <c r="AW2288" s="606" t="e">
        <f>IF(Tableau3[[#This Row],[Real shipment]]&lt;&gt;"",MONTH(Tableau3[[#This Row],[Real shipment]]),"")</f>
        <v>#VALUE!</v>
      </c>
      <c r="AX2288" s="606" t="e">
        <f>IF(Tableau3[[#This Row],[Real shipment]]&lt;&gt;"",YEAR(Tableau3[[#This Row],[Real shipment]]),"")</f>
        <v>#VALUE!</v>
      </c>
      <c r="AY2288" s="606">
        <f>MONTH(Tableau3[[#This Row],[ENTRY DATE]])</f>
        <v>9</v>
      </c>
      <c r="AZ2288" s="606">
        <f>YEAR(Tableau3[[#This Row],[ENTRY DATE]])</f>
        <v>2022</v>
      </c>
      <c r="BA2288" s="595">
        <f>IFERROR(WEEKNUM(Tableau3[[#This Row],[Reforecasted shipment]]),"")</f>
        <v>2</v>
      </c>
      <c r="BB2288" s="595">
        <f>IFERROR(MONTH(Tableau3[[#This Row],[Reforecasted shipment]]),"")</f>
        <v>1</v>
      </c>
      <c r="BC2288" s="595">
        <f>IFERROR(YEAR(Tableau3[[#This Row],[Reforecasted shipment]]),"")</f>
        <v>2023</v>
      </c>
      <c r="BD2288" s="607">
        <f>IFERROR(VLOOKUP(Tableau3[[#This Row],[CUSTOMER PN]],Database!$A$1:$U$80002,13,FALSE),"0")*Tableau3[[#This Row],[QTY]]</f>
        <v>0.435</v>
      </c>
      <c r="BE2288" s="607">
        <f>IFERROR(VLOOKUP(Tableau3[[#This Row],[CUSTOMER PN]],Database!$A$1:$U$80002,16,FALSE),"0")*Tableau3[[#This Row],[QTY]]</f>
        <v>6.2110000000000003</v>
      </c>
      <c r="BF2288" s="607">
        <f>IFERROR(VLOOKUP(Tableau3[[#This Row],[CUSTOMER PN]],Database!$A$1:$U$80002,19,FALSE),"0")</f>
        <v>3.07</v>
      </c>
      <c r="BG2288" s="607">
        <f>Tableau3[[#This Row],[MANUF]]+Tableau3[[#This Row],[CONTRÔLE/TEST]]</f>
        <v>9.2810000000000006</v>
      </c>
      <c r="BH2288" s="607" t="str">
        <f>IFERROR(VLOOKUP(Tableau3[[#This Row],[CUSTOMER PN]],Database!$A$1:$U$80002,9,FALSE),"NA")</f>
        <v>NA</v>
      </c>
      <c r="BI2288" s="595"/>
      <c r="BJ2288" s="607"/>
      <c r="BK2288" s="608"/>
    </row>
    <row r="2289" spans="1:63" x14ac:dyDescent="0.25">
      <c r="A2289" s="593" t="str">
        <f>CONCATENATE(Tableau3[[#This Row],[CUSTOMER ORDER]],Tableau3[[#This Row],[ITEM]])</f>
        <v>2889657410_4</v>
      </c>
      <c r="B2289" s="594">
        <v>44818</v>
      </c>
      <c r="C2289" s="594" t="str">
        <f>IFERROR(VLOOKUP(Tableau3[[#This Row],[CUSTOMER PN]],Database!$A$1:$U$80002,3,FALSE),"")</f>
        <v>FABRICATION</v>
      </c>
      <c r="D2289" s="595" t="str">
        <f>IFERROR(VLOOKUP(Tableau3[[#This Row],[CUSTOMER PN]],Database!$A$1:$U$8066,20,FALSE),"TBD")</f>
        <v>SATAIR</v>
      </c>
      <c r="E2289" s="595" t="str">
        <f>IFERROR(VLOOKUP(Tableau3[[#This Row],[CUSTOMER PN]],Database!$A$1:$U$80002,2,FALSE),"")</f>
        <v>BUNDLE</v>
      </c>
      <c r="F2289" s="681">
        <v>28896574</v>
      </c>
      <c r="G2289" s="595" t="str">
        <f>IFERROR(VLOOKUP(Tableau3[[#This Row],[CONCAT]],'[1]Carnet de commande '!$AW$4:$AX$8553,2,FALSE),"NON-SPARES")</f>
        <v>NON-SPARES</v>
      </c>
      <c r="H2289" s="704" t="s">
        <v>4734</v>
      </c>
      <c r="I2289" s="596">
        <v>1</v>
      </c>
      <c r="J2289" s="597" t="s">
        <v>66</v>
      </c>
      <c r="K2289" s="726" t="s">
        <v>4427</v>
      </c>
      <c r="L2289" s="756" t="str">
        <f>IFERROR(VLOOKUP(Tableau3[[#This Row],[CUSTOMER PN]],Database!A$2:V$3058,21,FALSE),"")</f>
        <v>IS0060809M</v>
      </c>
      <c r="M2289" s="598" t="str">
        <f>IFERROR(IF(Tableau3[[#This Row],[PO TYPE]]="HA/REVENTE","NA",VLOOKUP(Tableau3[[#This Row],[CONCAT]],[2]Commandes!$A$1:$T$1073,20,FALSE)),"NON PRESENT INDUS")</f>
        <v>Terminé</v>
      </c>
      <c r="N2289" s="598"/>
      <c r="O2289" s="598" t="str">
        <f>IF(Tableau3[[#This Row],[PO TYPE]]="HA/REVENTE","NA","")</f>
        <v/>
      </c>
      <c r="P2289" s="598">
        <v>0</v>
      </c>
      <c r="Q2289" s="786" t="str">
        <f>IF(Tableau3[[#This Row],[PO TYPE]]="HA/REVENTE","NA","")</f>
        <v/>
      </c>
      <c r="R2289" s="756" t="str">
        <f>IF(Tableau3[[#This Row],[PO TYPE]]="HA/REVENTE","NA","")</f>
        <v/>
      </c>
      <c r="S2289" s="599">
        <f>IF(Tableau3[[#This Row],[PO TYPE]]="HA/REVENTE","NA",IF(OR(COUNTIF(Tableau3[[#This Row],[N° DP/DA]],"*OF*"),ISNUMBER(Tableau3[[#This Row],[N° DP/DA]])),1,0))</f>
        <v>0</v>
      </c>
      <c r="T2289" s="599">
        <f>IF(Tableau3[[#This Row],[PO TYPE]]="HA/REVENTE","NA",IF(OR(COUNTIF(Tableau3[[#This Row],[Launched O/N]],"*OF*"),ISNUMBER(Tableau3[[#This Row],[Launched O/N]])),1,0))</f>
        <v>0</v>
      </c>
      <c r="U2289" s="600">
        <f>IFERROR((Tableau3[[#This Row],[50%]]*0.5+Tableau3[[#This Row],[50%2]]*0.5),"100%")</f>
        <v>0</v>
      </c>
      <c r="V2289" s="599">
        <v>1</v>
      </c>
      <c r="W2289" s="594">
        <v>44837</v>
      </c>
      <c r="X2289" s="601" t="str">
        <f>IFERROR(VLOOKUP(Tableau3[[#This Row],[CONCAT]],Confiés!A$1:AE$9820,30,FALSE),"NA")</f>
        <v>NA</v>
      </c>
      <c r="Y2289" s="602">
        <f t="shared" ref="Y2289:Y2312" si="10">SUMPRODUCT($V2289:$X2289,$V$1:$X$1)/SUMIF($V2289:$X2289,"&lt;&gt;NA",$V$1:$X$1)</f>
        <v>1</v>
      </c>
      <c r="Z2289" s="594">
        <v>44907</v>
      </c>
      <c r="AA2289" s="599">
        <v>0</v>
      </c>
      <c r="AB2289" s="580" t="s">
        <v>68</v>
      </c>
      <c r="AC2289" s="580" t="s">
        <v>68</v>
      </c>
      <c r="AD2289" s="600"/>
      <c r="AE2289" s="599" t="str">
        <f>IFERROR(VLOOKUP(Tableau3[[#This Row],[CONCAT]],'[3]RECHANGES Satair-Stelia'!$A$4:$O$200,15,FALSE),"")</f>
        <v/>
      </c>
      <c r="AF2289" s="922" t="str">
        <f>IFERROR(VLOOKUP(Tableau3[[#This Row],[CONCAT]],'[3]RECHANGES Satair-Stelia'!$A$4:$U$200,16,FALSE),"")</f>
        <v/>
      </c>
      <c r="AG2289" s="60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44935</v>
      </c>
      <c r="AH2289" s="594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44935</v>
      </c>
      <c r="AI2289" s="594" t="str">
        <f>IFERROR(VLOOKUP(Tableau3[[#This Row],[CONCAT]],'[1]Carnet de commande '!$AW$9:$BE$50813,9,FALSE),"Sous-poste")</f>
        <v>Sous-poste</v>
      </c>
      <c r="AJ2289" s="603" t="str">
        <f>IFERROR(VLOOKUP(Tableau3[[#This Row],[CONCAT]],'[1]Carnet de commande '!$AW$9:$BE$50813,8,FALSE),"Sous-poste")</f>
        <v>Sous-poste</v>
      </c>
      <c r="AK2289" s="877">
        <v>44938</v>
      </c>
      <c r="AL2289" s="594">
        <v>44938</v>
      </c>
      <c r="AM2289" s="594"/>
      <c r="AN2289" s="594" t="s">
        <v>1643</v>
      </c>
      <c r="AO2289" s="594" t="s">
        <v>2990</v>
      </c>
      <c r="AP2289" s="659"/>
      <c r="AQ2289" s="594"/>
      <c r="AR2289" s="604"/>
      <c r="AS2289" s="605">
        <f>IF(OR(Tableau3[[#This Row],[Criticité]]="EXP",Tableau3[[#This Row],[Criticité]]="RTN",Tableau3[[#This Row],[Criticité]]=""),1,0)</f>
        <v>1</v>
      </c>
      <c r="AT2289" s="605" t="e">
        <f>IF(Tableau3[[#This Row],[Delivery Reforecasted]]&lt;&gt;"",IF(WORKDAY.INTL(Tableau3[[#This Row],[Real shipment]],RECHANGES!$AS2447,1)&lt;=Tableau3[[#This Row],[Delivery Reforecasted]],"O","N"),IF(WORKDAY.INTL(Tableau3[[#This Row],[Real shipment]],RECHANGES!$AS2447,1)&lt;=Tableau3[[#This Row],[Requested delivery]],"O","N"))</f>
        <v>#VALUE!</v>
      </c>
      <c r="AU2289" s="606" t="e">
        <f>IF(Tableau3[[#This Row],[Requested delivery]]&lt;&gt;"",IF(WORKDAY.INTL(Tableau3[[#This Row],[Real shipment]],RECHANGES!$AS2447,1)&lt;=Tableau3[[#This Row],[Requested delivery]],"O","N"),IF(WORKDAY.INTL(Tableau3[[#This Row],[Real shipment]],RECHANGES!$AS2447,1)&lt;=Tableau3[[#This Row],[Delivery Reforecasted]],"O","N"))</f>
        <v>#VALUE!</v>
      </c>
      <c r="AV2289" s="605" t="str">
        <f>IF(Tableau3[[#This Row],[Reforecasted shipment]]&gt;=Tableau3[[#This Row],[Real shipment]],"O","N")</f>
        <v>N</v>
      </c>
      <c r="AW2289" s="606" t="e">
        <f>IF(Tableau3[[#This Row],[Real shipment]]&lt;&gt;"",MONTH(Tableau3[[#This Row],[Real shipment]]),"")</f>
        <v>#VALUE!</v>
      </c>
      <c r="AX2289" s="606" t="e">
        <f>IF(Tableau3[[#This Row],[Real shipment]]&lt;&gt;"",YEAR(Tableau3[[#This Row],[Real shipment]]),"")</f>
        <v>#VALUE!</v>
      </c>
      <c r="AY2289" s="606">
        <f>MONTH(Tableau3[[#This Row],[ENTRY DATE]])</f>
        <v>9</v>
      </c>
      <c r="AZ2289" s="606">
        <f>YEAR(Tableau3[[#This Row],[ENTRY DATE]])</f>
        <v>2022</v>
      </c>
      <c r="BA2289" s="595">
        <f>IFERROR(WEEKNUM(Tableau3[[#This Row],[Reforecasted shipment]]),"")</f>
        <v>2</v>
      </c>
      <c r="BB2289" s="595">
        <f>IFERROR(MONTH(Tableau3[[#This Row],[Reforecasted shipment]]),"")</f>
        <v>1</v>
      </c>
      <c r="BC2289" s="595">
        <f>IFERROR(YEAR(Tableau3[[#This Row],[Reforecasted shipment]]),"")</f>
        <v>2023</v>
      </c>
      <c r="BD2289" s="607">
        <f>IFERROR(VLOOKUP(Tableau3[[#This Row],[CUSTOMER PN]],Database!$A$1:$U$80002,13,FALSE),"0")*Tableau3[[#This Row],[QTY]]</f>
        <v>0.435</v>
      </c>
      <c r="BE2289" s="607">
        <f>IFERROR(VLOOKUP(Tableau3[[#This Row],[CUSTOMER PN]],Database!$A$1:$U$80002,16,FALSE),"0")*Tableau3[[#This Row],[QTY]]</f>
        <v>6.2110000000000003</v>
      </c>
      <c r="BF2289" s="607">
        <f>IFERROR(VLOOKUP(Tableau3[[#This Row],[CUSTOMER PN]],Database!$A$1:$U$80002,19,FALSE),"0")</f>
        <v>3.07</v>
      </c>
      <c r="BG2289" s="607">
        <f>Tableau3[[#This Row],[MANUF]]+Tableau3[[#This Row],[CONTRÔLE/TEST]]</f>
        <v>9.2810000000000006</v>
      </c>
      <c r="BH2289" s="607" t="str">
        <f>IFERROR(VLOOKUP(Tableau3[[#This Row],[CUSTOMER PN]],Database!$A$1:$U$80002,9,FALSE),"NA")</f>
        <v>NA</v>
      </c>
      <c r="BI2289" s="595"/>
      <c r="BJ2289" s="607"/>
      <c r="BK2289" s="608"/>
    </row>
    <row r="2290" spans="1:63" x14ac:dyDescent="0.25">
      <c r="A2290" s="593" t="str">
        <f>CONCATENATE(Tableau3[[#This Row],[CUSTOMER ORDER]],Tableau3[[#This Row],[ITEM]])</f>
        <v>2889657410_5</v>
      </c>
      <c r="B2290" s="594">
        <v>44818</v>
      </c>
      <c r="C2290" s="594" t="str">
        <f>IFERROR(VLOOKUP(Tableau3[[#This Row],[CUSTOMER PN]],Database!$A$1:$U$80002,3,FALSE),"")</f>
        <v>FABRICATION</v>
      </c>
      <c r="D2290" s="595" t="str">
        <f>IFERROR(VLOOKUP(Tableau3[[#This Row],[CUSTOMER PN]],Database!$A$1:$U$8066,20,FALSE),"TBD")</f>
        <v>SATAIR</v>
      </c>
      <c r="E2290" s="595" t="str">
        <f>IFERROR(VLOOKUP(Tableau3[[#This Row],[CUSTOMER PN]],Database!$A$1:$U$80002,2,FALSE),"")</f>
        <v>BUNDLE</v>
      </c>
      <c r="F2290" s="681">
        <v>28896574</v>
      </c>
      <c r="G2290" s="595" t="str">
        <f>IFERROR(VLOOKUP(Tableau3[[#This Row],[CONCAT]],'[1]Carnet de commande '!$AW$4:$AX$8553,2,FALSE),"NON-SPARES")</f>
        <v>NON-SPARES</v>
      </c>
      <c r="H2290" s="704" t="s">
        <v>4735</v>
      </c>
      <c r="I2290" s="596">
        <v>1</v>
      </c>
      <c r="J2290" s="597" t="s">
        <v>66</v>
      </c>
      <c r="K2290" s="726" t="s">
        <v>4427</v>
      </c>
      <c r="L2290" s="756" t="str">
        <f>IFERROR(VLOOKUP(Tableau3[[#This Row],[CUSTOMER PN]],Database!A$2:V$3058,21,FALSE),"")</f>
        <v>IS0060809M</v>
      </c>
      <c r="M2290" s="598" t="str">
        <f>IFERROR(IF(Tableau3[[#This Row],[PO TYPE]]="HA/REVENTE","NA",VLOOKUP(Tableau3[[#This Row],[CONCAT]],[2]Commandes!$A$1:$T$1073,20,FALSE)),"NON PRESENT INDUS")</f>
        <v>Terminé</v>
      </c>
      <c r="N2290" s="598"/>
      <c r="O2290" s="598" t="str">
        <f>IF(Tableau3[[#This Row],[PO TYPE]]="HA/REVENTE","NA","")</f>
        <v/>
      </c>
      <c r="P2290" s="598">
        <v>0</v>
      </c>
      <c r="Q2290" s="786" t="str">
        <f>IF(Tableau3[[#This Row],[PO TYPE]]="HA/REVENTE","NA","")</f>
        <v/>
      </c>
      <c r="R2290" s="756" t="str">
        <f>IF(Tableau3[[#This Row],[PO TYPE]]="HA/REVENTE","NA","")</f>
        <v/>
      </c>
      <c r="S2290" s="599">
        <f>IF(Tableau3[[#This Row],[PO TYPE]]="HA/REVENTE","NA",IF(OR(COUNTIF(Tableau3[[#This Row],[N° DP/DA]],"*OF*"),ISNUMBER(Tableau3[[#This Row],[N° DP/DA]])),1,0))</f>
        <v>0</v>
      </c>
      <c r="T2290" s="599">
        <f>IF(Tableau3[[#This Row],[PO TYPE]]="HA/REVENTE","NA",IF(OR(COUNTIF(Tableau3[[#This Row],[Launched O/N]],"*OF*"),ISNUMBER(Tableau3[[#This Row],[Launched O/N]])),1,0))</f>
        <v>0</v>
      </c>
      <c r="U2290" s="600">
        <f>IFERROR((Tableau3[[#This Row],[50%]]*0.5+Tableau3[[#This Row],[50%2]]*0.5),"100%")</f>
        <v>0</v>
      </c>
      <c r="V2290" s="599">
        <v>1</v>
      </c>
      <c r="W2290" s="594">
        <v>44837</v>
      </c>
      <c r="X2290" s="601" t="str">
        <f>IFERROR(VLOOKUP(Tableau3[[#This Row],[CONCAT]],Confiés!A$1:AE$9820,30,FALSE),"NA")</f>
        <v>NA</v>
      </c>
      <c r="Y2290" s="602">
        <f t="shared" si="10"/>
        <v>1</v>
      </c>
      <c r="Z2290" s="594">
        <v>44907</v>
      </c>
      <c r="AA2290" s="599">
        <v>0</v>
      </c>
      <c r="AB2290" s="580" t="s">
        <v>68</v>
      </c>
      <c r="AC2290" s="580" t="s">
        <v>68</v>
      </c>
      <c r="AD2290" s="600"/>
      <c r="AE2290" s="599" t="str">
        <f>IFERROR(VLOOKUP(Tableau3[[#This Row],[CONCAT]],'[3]RECHANGES Satair-Stelia'!$A$4:$O$200,15,FALSE),"")</f>
        <v/>
      </c>
      <c r="AF2290" s="922" t="str">
        <f>IFERROR(VLOOKUP(Tableau3[[#This Row],[CONCAT]],'[3]RECHANGES Satair-Stelia'!$A$4:$U$200,16,FALSE),"")</f>
        <v/>
      </c>
      <c r="AG2290" s="60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44935</v>
      </c>
      <c r="AH2290" s="594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44935</v>
      </c>
      <c r="AI2290" s="594" t="str">
        <f>IFERROR(VLOOKUP(Tableau3[[#This Row],[CONCAT]],'[1]Carnet de commande '!$AW$9:$BE$50813,9,FALSE),"Sous-poste")</f>
        <v>Sous-poste</v>
      </c>
      <c r="AJ2290" s="603" t="str">
        <f>IFERROR(VLOOKUP(Tableau3[[#This Row],[CONCAT]],'[1]Carnet de commande '!$AW$9:$BE$50813,8,FALSE),"Sous-poste")</f>
        <v>Sous-poste</v>
      </c>
      <c r="AK2290" s="877">
        <v>44938</v>
      </c>
      <c r="AL2290" s="594">
        <v>44938</v>
      </c>
      <c r="AM2290" s="594"/>
      <c r="AN2290" s="594" t="s">
        <v>1643</v>
      </c>
      <c r="AO2290" s="594" t="s">
        <v>2990</v>
      </c>
      <c r="AP2290" s="659"/>
      <c r="AQ2290" s="594"/>
      <c r="AR2290" s="604"/>
      <c r="AS2290" s="605">
        <f>IF(OR(Tableau3[[#This Row],[Criticité]]="EXP",Tableau3[[#This Row],[Criticité]]="RTN",Tableau3[[#This Row],[Criticité]]=""),1,0)</f>
        <v>1</v>
      </c>
      <c r="AT2290" s="605" t="e">
        <f>IF(Tableau3[[#This Row],[Delivery Reforecasted]]&lt;&gt;"",IF(WORKDAY.INTL(Tableau3[[#This Row],[Real shipment]],RECHANGES!$AS2448,1)&lt;=Tableau3[[#This Row],[Delivery Reforecasted]],"O","N"),IF(WORKDAY.INTL(Tableau3[[#This Row],[Real shipment]],RECHANGES!$AS2448,1)&lt;=Tableau3[[#This Row],[Requested delivery]],"O","N"))</f>
        <v>#VALUE!</v>
      </c>
      <c r="AU2290" s="606" t="e">
        <f>IF(Tableau3[[#This Row],[Requested delivery]]&lt;&gt;"",IF(WORKDAY.INTL(Tableau3[[#This Row],[Real shipment]],RECHANGES!$AS2448,1)&lt;=Tableau3[[#This Row],[Requested delivery]],"O","N"),IF(WORKDAY.INTL(Tableau3[[#This Row],[Real shipment]],RECHANGES!$AS2448,1)&lt;=Tableau3[[#This Row],[Delivery Reforecasted]],"O","N"))</f>
        <v>#VALUE!</v>
      </c>
      <c r="AV2290" s="605" t="str">
        <f>IF(Tableau3[[#This Row],[Reforecasted shipment]]&gt;=Tableau3[[#This Row],[Real shipment]],"O","N")</f>
        <v>N</v>
      </c>
      <c r="AW2290" s="606" t="e">
        <f>IF(Tableau3[[#This Row],[Real shipment]]&lt;&gt;"",MONTH(Tableau3[[#This Row],[Real shipment]]),"")</f>
        <v>#VALUE!</v>
      </c>
      <c r="AX2290" s="606" t="e">
        <f>IF(Tableau3[[#This Row],[Real shipment]]&lt;&gt;"",YEAR(Tableau3[[#This Row],[Real shipment]]),"")</f>
        <v>#VALUE!</v>
      </c>
      <c r="AY2290" s="606">
        <f>MONTH(Tableau3[[#This Row],[ENTRY DATE]])</f>
        <v>9</v>
      </c>
      <c r="AZ2290" s="606">
        <f>YEAR(Tableau3[[#This Row],[ENTRY DATE]])</f>
        <v>2022</v>
      </c>
      <c r="BA2290" s="595">
        <f>IFERROR(WEEKNUM(Tableau3[[#This Row],[Reforecasted shipment]]),"")</f>
        <v>2</v>
      </c>
      <c r="BB2290" s="595">
        <f>IFERROR(MONTH(Tableau3[[#This Row],[Reforecasted shipment]]),"")</f>
        <v>1</v>
      </c>
      <c r="BC2290" s="595">
        <f>IFERROR(YEAR(Tableau3[[#This Row],[Reforecasted shipment]]),"")</f>
        <v>2023</v>
      </c>
      <c r="BD2290" s="607">
        <f>IFERROR(VLOOKUP(Tableau3[[#This Row],[CUSTOMER PN]],Database!$A$1:$U$80002,13,FALSE),"0")*Tableau3[[#This Row],[QTY]]</f>
        <v>0.435</v>
      </c>
      <c r="BE2290" s="607">
        <f>IFERROR(VLOOKUP(Tableau3[[#This Row],[CUSTOMER PN]],Database!$A$1:$U$80002,16,FALSE),"0")*Tableau3[[#This Row],[QTY]]</f>
        <v>6.2110000000000003</v>
      </c>
      <c r="BF2290" s="607">
        <f>IFERROR(VLOOKUP(Tableau3[[#This Row],[CUSTOMER PN]],Database!$A$1:$U$80002,19,FALSE),"0")</f>
        <v>3.07</v>
      </c>
      <c r="BG2290" s="607">
        <f>Tableau3[[#This Row],[MANUF]]+Tableau3[[#This Row],[CONTRÔLE/TEST]]</f>
        <v>9.2810000000000006</v>
      </c>
      <c r="BH2290" s="607" t="str">
        <f>IFERROR(VLOOKUP(Tableau3[[#This Row],[CUSTOMER PN]],Database!$A$1:$U$80002,9,FALSE),"NA")</f>
        <v>NA</v>
      </c>
      <c r="BI2290" s="595"/>
      <c r="BJ2290" s="607"/>
      <c r="BK2290" s="608"/>
    </row>
    <row r="2291" spans="1:63" x14ac:dyDescent="0.25">
      <c r="A2291" s="593" t="str">
        <f>CONCATENATE(Tableau3[[#This Row],[CUSTOMER ORDER]],Tableau3[[#This Row],[ITEM]])</f>
        <v>2889657410_6</v>
      </c>
      <c r="B2291" s="594">
        <v>44818</v>
      </c>
      <c r="C2291" s="594" t="str">
        <f>IFERROR(VLOOKUP(Tableau3[[#This Row],[CUSTOMER PN]],Database!$A$1:$U$80002,3,FALSE),"")</f>
        <v>FABRICATION</v>
      </c>
      <c r="D2291" s="595" t="str">
        <f>IFERROR(VLOOKUP(Tableau3[[#This Row],[CUSTOMER PN]],Database!$A$1:$U$8066,20,FALSE),"TBD")</f>
        <v>SATAIR</v>
      </c>
      <c r="E2291" s="595" t="str">
        <f>IFERROR(VLOOKUP(Tableau3[[#This Row],[CUSTOMER PN]],Database!$A$1:$U$80002,2,FALSE),"")</f>
        <v>BUNDLE</v>
      </c>
      <c r="F2291" s="681">
        <v>28896574</v>
      </c>
      <c r="G2291" s="595" t="str">
        <f>IFERROR(VLOOKUP(Tableau3[[#This Row],[CONCAT]],'[1]Carnet de commande '!$AW$4:$AX$8553,2,FALSE),"NON-SPARES")</f>
        <v>NON-SPARES</v>
      </c>
      <c r="H2291" s="704" t="s">
        <v>4736</v>
      </c>
      <c r="I2291" s="596">
        <v>1</v>
      </c>
      <c r="J2291" s="597" t="s">
        <v>66</v>
      </c>
      <c r="K2291" s="726" t="s">
        <v>4427</v>
      </c>
      <c r="L2291" s="756" t="str">
        <f>IFERROR(VLOOKUP(Tableau3[[#This Row],[CUSTOMER PN]],Database!A$2:V$3058,21,FALSE),"")</f>
        <v>IS0060809M</v>
      </c>
      <c r="M2291" s="598" t="str">
        <f>IFERROR(IF(Tableau3[[#This Row],[PO TYPE]]="HA/REVENTE","NA",VLOOKUP(Tableau3[[#This Row],[CONCAT]],[2]Commandes!$A$1:$T$1073,20,FALSE)),"NON PRESENT INDUS")</f>
        <v>Terminé</v>
      </c>
      <c r="N2291" s="598"/>
      <c r="O2291" s="598" t="str">
        <f>IF(Tableau3[[#This Row],[PO TYPE]]="HA/REVENTE","NA","")</f>
        <v/>
      </c>
      <c r="P2291" s="598">
        <v>0</v>
      </c>
      <c r="Q2291" s="786" t="str">
        <f>IF(Tableau3[[#This Row],[PO TYPE]]="HA/REVENTE","NA","")</f>
        <v/>
      </c>
      <c r="R2291" s="756" t="str">
        <f>IF(Tableau3[[#This Row],[PO TYPE]]="HA/REVENTE","NA","")</f>
        <v/>
      </c>
      <c r="S2291" s="599">
        <f>IF(Tableau3[[#This Row],[PO TYPE]]="HA/REVENTE","NA",IF(OR(COUNTIF(Tableau3[[#This Row],[N° DP/DA]],"*OF*"),ISNUMBER(Tableau3[[#This Row],[N° DP/DA]])),1,0))</f>
        <v>0</v>
      </c>
      <c r="T2291" s="599">
        <f>IF(Tableau3[[#This Row],[PO TYPE]]="HA/REVENTE","NA",IF(OR(COUNTIF(Tableau3[[#This Row],[Launched O/N]],"*OF*"),ISNUMBER(Tableau3[[#This Row],[Launched O/N]])),1,0))</f>
        <v>0</v>
      </c>
      <c r="U2291" s="600">
        <f>IFERROR((Tableau3[[#This Row],[50%]]*0.5+Tableau3[[#This Row],[50%2]]*0.5),"100%")</f>
        <v>0</v>
      </c>
      <c r="V2291" s="599">
        <v>1</v>
      </c>
      <c r="W2291" s="594">
        <v>44837</v>
      </c>
      <c r="X2291" s="601" t="str">
        <f>IFERROR(VLOOKUP(Tableau3[[#This Row],[CONCAT]],Confiés!A$1:AE$9820,30,FALSE),"NA")</f>
        <v>NA</v>
      </c>
      <c r="Y2291" s="602">
        <f t="shared" si="10"/>
        <v>1</v>
      </c>
      <c r="Z2291" s="594">
        <v>44907</v>
      </c>
      <c r="AA2291" s="599">
        <v>0</v>
      </c>
      <c r="AB2291" s="580" t="s">
        <v>68</v>
      </c>
      <c r="AC2291" s="580" t="s">
        <v>68</v>
      </c>
      <c r="AD2291" s="600"/>
      <c r="AE2291" s="599" t="str">
        <f>IFERROR(VLOOKUP(Tableau3[[#This Row],[CONCAT]],'[3]RECHANGES Satair-Stelia'!$A$4:$O$200,15,FALSE),"")</f>
        <v/>
      </c>
      <c r="AF2291" s="922" t="str">
        <f>IFERROR(VLOOKUP(Tableau3[[#This Row],[CONCAT]],'[3]RECHANGES Satair-Stelia'!$A$4:$U$200,16,FALSE),"")</f>
        <v/>
      </c>
      <c r="AG2291" s="60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44935</v>
      </c>
      <c r="AH2291" s="594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44935</v>
      </c>
      <c r="AI2291" s="594" t="str">
        <f>IFERROR(VLOOKUP(Tableau3[[#This Row],[CONCAT]],'[1]Carnet de commande '!$AW$9:$BE$50813,9,FALSE),"Sous-poste")</f>
        <v>Sous-poste</v>
      </c>
      <c r="AJ2291" s="603" t="str">
        <f>IFERROR(VLOOKUP(Tableau3[[#This Row],[CONCAT]],'[1]Carnet de commande '!$AW$9:$BE$50813,8,FALSE),"Sous-poste")</f>
        <v>Sous-poste</v>
      </c>
      <c r="AK2291" s="877">
        <v>44938</v>
      </c>
      <c r="AL2291" s="594">
        <v>44938</v>
      </c>
      <c r="AM2291" s="594"/>
      <c r="AN2291" s="594" t="s">
        <v>1643</v>
      </c>
      <c r="AO2291" s="594" t="s">
        <v>2990</v>
      </c>
      <c r="AP2291" s="594"/>
      <c r="AQ2291" s="594"/>
      <c r="AR2291" s="604"/>
      <c r="AS2291" s="605">
        <f>IF(OR(Tableau3[[#This Row],[Criticité]]="EXP",Tableau3[[#This Row],[Criticité]]="RTN",Tableau3[[#This Row],[Criticité]]=""),1,0)</f>
        <v>1</v>
      </c>
      <c r="AT2291" s="605" t="e">
        <f>IF(Tableau3[[#This Row],[Delivery Reforecasted]]&lt;&gt;"",IF(WORKDAY.INTL(Tableau3[[#This Row],[Real shipment]],RECHANGES!$AS2449,1)&lt;=Tableau3[[#This Row],[Delivery Reforecasted]],"O","N"),IF(WORKDAY.INTL(Tableau3[[#This Row],[Real shipment]],RECHANGES!$AS2449,1)&lt;=Tableau3[[#This Row],[Requested delivery]],"O","N"))</f>
        <v>#VALUE!</v>
      </c>
      <c r="AU2291" s="606" t="e">
        <f>IF(Tableau3[[#This Row],[Requested delivery]]&lt;&gt;"",IF(WORKDAY.INTL(Tableau3[[#This Row],[Real shipment]],RECHANGES!$AS2449,1)&lt;=Tableau3[[#This Row],[Requested delivery]],"O","N"),IF(WORKDAY.INTL(Tableau3[[#This Row],[Real shipment]],RECHANGES!$AS2449,1)&lt;=Tableau3[[#This Row],[Delivery Reforecasted]],"O","N"))</f>
        <v>#VALUE!</v>
      </c>
      <c r="AV2291" s="605" t="str">
        <f>IF(Tableau3[[#This Row],[Reforecasted shipment]]&gt;=Tableau3[[#This Row],[Real shipment]],"O","N")</f>
        <v>N</v>
      </c>
      <c r="AW2291" s="606" t="e">
        <f>IF(Tableau3[[#This Row],[Real shipment]]&lt;&gt;"",MONTH(Tableau3[[#This Row],[Real shipment]]),"")</f>
        <v>#VALUE!</v>
      </c>
      <c r="AX2291" s="606" t="e">
        <f>IF(Tableau3[[#This Row],[Real shipment]]&lt;&gt;"",YEAR(Tableau3[[#This Row],[Real shipment]]),"")</f>
        <v>#VALUE!</v>
      </c>
      <c r="AY2291" s="606">
        <f>MONTH(Tableau3[[#This Row],[ENTRY DATE]])</f>
        <v>9</v>
      </c>
      <c r="AZ2291" s="606">
        <f>YEAR(Tableau3[[#This Row],[ENTRY DATE]])</f>
        <v>2022</v>
      </c>
      <c r="BA2291" s="595">
        <f>IFERROR(WEEKNUM(Tableau3[[#This Row],[Reforecasted shipment]]),"")</f>
        <v>2</v>
      </c>
      <c r="BB2291" s="595">
        <f>IFERROR(MONTH(Tableau3[[#This Row],[Reforecasted shipment]]),"")</f>
        <v>1</v>
      </c>
      <c r="BC2291" s="595">
        <f>IFERROR(YEAR(Tableau3[[#This Row],[Reforecasted shipment]]),"")</f>
        <v>2023</v>
      </c>
      <c r="BD2291" s="607">
        <f>IFERROR(VLOOKUP(Tableau3[[#This Row],[CUSTOMER PN]],Database!$A$1:$U$80002,13,FALSE),"0")*Tableau3[[#This Row],[QTY]]</f>
        <v>0.435</v>
      </c>
      <c r="BE2291" s="607">
        <f>IFERROR(VLOOKUP(Tableau3[[#This Row],[CUSTOMER PN]],Database!$A$1:$U$80002,16,FALSE),"0")*Tableau3[[#This Row],[QTY]]</f>
        <v>6.2110000000000003</v>
      </c>
      <c r="BF2291" s="607">
        <f>IFERROR(VLOOKUP(Tableau3[[#This Row],[CUSTOMER PN]],Database!$A$1:$U$80002,19,FALSE),"0")</f>
        <v>3.07</v>
      </c>
      <c r="BG2291" s="607">
        <f>Tableau3[[#This Row],[MANUF]]+Tableau3[[#This Row],[CONTRÔLE/TEST]]</f>
        <v>9.2810000000000006</v>
      </c>
      <c r="BH2291" s="607" t="str">
        <f>IFERROR(VLOOKUP(Tableau3[[#This Row],[CUSTOMER PN]],Database!$A$1:$U$80002,9,FALSE),"NA")</f>
        <v>NA</v>
      </c>
      <c r="BI2291" s="595"/>
      <c r="BJ2291" s="607"/>
      <c r="BK2291" s="608"/>
    </row>
    <row r="2292" spans="1:63" x14ac:dyDescent="0.25">
      <c r="A2292" s="593" t="str">
        <f>CONCATENATE(Tableau3[[#This Row],[CUSTOMER ORDER]],Tableau3[[#This Row],[ITEM]])</f>
        <v>2889657410_7</v>
      </c>
      <c r="B2292" s="594">
        <v>44818</v>
      </c>
      <c r="C2292" s="594" t="str">
        <f>IFERROR(VLOOKUP(Tableau3[[#This Row],[CUSTOMER PN]],Database!$A$1:$U$80002,3,FALSE),"")</f>
        <v>FABRICATION</v>
      </c>
      <c r="D2292" s="595" t="str">
        <f>IFERROR(VLOOKUP(Tableau3[[#This Row],[CUSTOMER PN]],Database!$A$1:$U$8066,20,FALSE),"TBD")</f>
        <v>SATAIR</v>
      </c>
      <c r="E2292" s="595" t="str">
        <f>IFERROR(VLOOKUP(Tableau3[[#This Row],[CUSTOMER PN]],Database!$A$1:$U$80002,2,FALSE),"")</f>
        <v>BUNDLE</v>
      </c>
      <c r="F2292" s="681">
        <v>28896574</v>
      </c>
      <c r="G2292" s="595" t="str">
        <f>IFERROR(VLOOKUP(Tableau3[[#This Row],[CONCAT]],'[1]Carnet de commande '!$AW$4:$AX$8553,2,FALSE),"NON-SPARES")</f>
        <v>NON-SPARES</v>
      </c>
      <c r="H2292" s="704" t="s">
        <v>4737</v>
      </c>
      <c r="I2292" s="596">
        <v>1</v>
      </c>
      <c r="J2292" s="597" t="s">
        <v>66</v>
      </c>
      <c r="K2292" s="726" t="s">
        <v>4427</v>
      </c>
      <c r="L2292" s="756" t="str">
        <f>IFERROR(VLOOKUP(Tableau3[[#This Row],[CUSTOMER PN]],Database!A$2:V$3058,21,FALSE),"")</f>
        <v>IS0060809M</v>
      </c>
      <c r="M2292" s="598" t="str">
        <f>IFERROR(IF(Tableau3[[#This Row],[PO TYPE]]="HA/REVENTE","NA",VLOOKUP(Tableau3[[#This Row],[CONCAT]],[2]Commandes!$A$1:$T$1073,20,FALSE)),"NON PRESENT INDUS")</f>
        <v>Terminé</v>
      </c>
      <c r="N2292" s="598"/>
      <c r="O2292" s="598" t="str">
        <f>IF(Tableau3[[#This Row],[PO TYPE]]="HA/REVENTE","NA","")</f>
        <v/>
      </c>
      <c r="P2292" s="598">
        <v>0</v>
      </c>
      <c r="Q2292" s="786" t="str">
        <f>IF(Tableau3[[#This Row],[PO TYPE]]="HA/REVENTE","NA","")</f>
        <v/>
      </c>
      <c r="R2292" s="756" t="str">
        <f>IF(Tableau3[[#This Row],[PO TYPE]]="HA/REVENTE","NA","")</f>
        <v/>
      </c>
      <c r="S2292" s="599">
        <f>IF(Tableau3[[#This Row],[PO TYPE]]="HA/REVENTE","NA",IF(OR(COUNTIF(Tableau3[[#This Row],[N° DP/DA]],"*OF*"),ISNUMBER(Tableau3[[#This Row],[N° DP/DA]])),1,0))</f>
        <v>0</v>
      </c>
      <c r="T2292" s="599">
        <f>IF(Tableau3[[#This Row],[PO TYPE]]="HA/REVENTE","NA",IF(OR(COUNTIF(Tableau3[[#This Row],[Launched O/N]],"*OF*"),ISNUMBER(Tableau3[[#This Row],[Launched O/N]])),1,0))</f>
        <v>0</v>
      </c>
      <c r="U2292" s="600">
        <f>IFERROR((Tableau3[[#This Row],[50%]]*0.5+Tableau3[[#This Row],[50%2]]*0.5),"100%")</f>
        <v>0</v>
      </c>
      <c r="V2292" s="599">
        <v>1</v>
      </c>
      <c r="W2292" s="594">
        <v>44837</v>
      </c>
      <c r="X2292" s="601" t="str">
        <f>IFERROR(VLOOKUP(Tableau3[[#This Row],[CONCAT]],Confiés!A$1:AE$9820,30,FALSE),"NA")</f>
        <v>NA</v>
      </c>
      <c r="Y2292" s="602">
        <f t="shared" si="10"/>
        <v>1</v>
      </c>
      <c r="Z2292" s="594">
        <v>44907</v>
      </c>
      <c r="AA2292" s="599">
        <v>0</v>
      </c>
      <c r="AB2292" s="580" t="s">
        <v>68</v>
      </c>
      <c r="AC2292" s="580" t="s">
        <v>68</v>
      </c>
      <c r="AD2292" s="600"/>
      <c r="AE2292" s="599" t="str">
        <f>IFERROR(VLOOKUP(Tableau3[[#This Row],[CONCAT]],'[3]RECHANGES Satair-Stelia'!$A$4:$O$200,15,FALSE),"")</f>
        <v/>
      </c>
      <c r="AF2292" s="922" t="str">
        <f>IFERROR(VLOOKUP(Tableau3[[#This Row],[CONCAT]],'[3]RECHANGES Satair-Stelia'!$A$4:$U$200,16,FALSE),"")</f>
        <v/>
      </c>
      <c r="AG2292" s="60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44935</v>
      </c>
      <c r="AH2292" s="594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44935</v>
      </c>
      <c r="AI2292" s="594" t="str">
        <f>IFERROR(VLOOKUP(Tableau3[[#This Row],[CONCAT]],'[1]Carnet de commande '!$AW$9:$BE$50813,9,FALSE),"Sous-poste")</f>
        <v>Sous-poste</v>
      </c>
      <c r="AJ2292" s="603" t="str">
        <f>IFERROR(VLOOKUP(Tableau3[[#This Row],[CONCAT]],'[1]Carnet de commande '!$AW$9:$BE$50813,8,FALSE),"Sous-poste")</f>
        <v>Sous-poste</v>
      </c>
      <c r="AK2292" s="877">
        <v>44938</v>
      </c>
      <c r="AL2292" s="594">
        <v>44938</v>
      </c>
      <c r="AM2292" s="594"/>
      <c r="AN2292" s="594" t="s">
        <v>1643</v>
      </c>
      <c r="AO2292" s="594" t="s">
        <v>2990</v>
      </c>
      <c r="AP2292" s="594"/>
      <c r="AQ2292" s="594"/>
      <c r="AR2292" s="604"/>
      <c r="AS2292" s="605">
        <f>IF(OR(Tableau3[[#This Row],[Criticité]]="EXP",Tableau3[[#This Row],[Criticité]]="RTN",Tableau3[[#This Row],[Criticité]]=""),1,0)</f>
        <v>1</v>
      </c>
      <c r="AT2292" s="605" t="e">
        <f>IF(Tableau3[[#This Row],[Delivery Reforecasted]]&lt;&gt;"",IF(WORKDAY.INTL(Tableau3[[#This Row],[Real shipment]],RECHANGES!$AS2450,1)&lt;=Tableau3[[#This Row],[Delivery Reforecasted]],"O","N"),IF(WORKDAY.INTL(Tableau3[[#This Row],[Real shipment]],RECHANGES!$AS2450,1)&lt;=Tableau3[[#This Row],[Requested delivery]],"O","N"))</f>
        <v>#VALUE!</v>
      </c>
      <c r="AU2292" s="606" t="e">
        <f>IF(Tableau3[[#This Row],[Requested delivery]]&lt;&gt;"",IF(WORKDAY.INTL(Tableau3[[#This Row],[Real shipment]],RECHANGES!$AS2450,1)&lt;=Tableau3[[#This Row],[Requested delivery]],"O","N"),IF(WORKDAY.INTL(Tableau3[[#This Row],[Real shipment]],RECHANGES!$AS2450,1)&lt;=Tableau3[[#This Row],[Delivery Reforecasted]],"O","N"))</f>
        <v>#VALUE!</v>
      </c>
      <c r="AV2292" s="605" t="str">
        <f>IF(Tableau3[[#This Row],[Reforecasted shipment]]&gt;=Tableau3[[#This Row],[Real shipment]],"O","N")</f>
        <v>N</v>
      </c>
      <c r="AW2292" s="606" t="e">
        <f>IF(Tableau3[[#This Row],[Real shipment]]&lt;&gt;"",MONTH(Tableau3[[#This Row],[Real shipment]]),"")</f>
        <v>#VALUE!</v>
      </c>
      <c r="AX2292" s="606" t="e">
        <f>IF(Tableau3[[#This Row],[Real shipment]]&lt;&gt;"",YEAR(Tableau3[[#This Row],[Real shipment]]),"")</f>
        <v>#VALUE!</v>
      </c>
      <c r="AY2292" s="606">
        <f>MONTH(Tableau3[[#This Row],[ENTRY DATE]])</f>
        <v>9</v>
      </c>
      <c r="AZ2292" s="606">
        <f>YEAR(Tableau3[[#This Row],[ENTRY DATE]])</f>
        <v>2022</v>
      </c>
      <c r="BA2292" s="595">
        <f>IFERROR(WEEKNUM(Tableau3[[#This Row],[Reforecasted shipment]]),"")</f>
        <v>2</v>
      </c>
      <c r="BB2292" s="595">
        <f>IFERROR(MONTH(Tableau3[[#This Row],[Reforecasted shipment]]),"")</f>
        <v>1</v>
      </c>
      <c r="BC2292" s="595">
        <f>IFERROR(YEAR(Tableau3[[#This Row],[Reforecasted shipment]]),"")</f>
        <v>2023</v>
      </c>
      <c r="BD2292" s="607">
        <f>IFERROR(VLOOKUP(Tableau3[[#This Row],[CUSTOMER PN]],Database!$A$1:$U$80002,13,FALSE),"0")*Tableau3[[#This Row],[QTY]]</f>
        <v>0.435</v>
      </c>
      <c r="BE2292" s="607">
        <f>IFERROR(VLOOKUP(Tableau3[[#This Row],[CUSTOMER PN]],Database!$A$1:$U$80002,16,FALSE),"0")*Tableau3[[#This Row],[QTY]]</f>
        <v>6.2110000000000003</v>
      </c>
      <c r="BF2292" s="607">
        <f>IFERROR(VLOOKUP(Tableau3[[#This Row],[CUSTOMER PN]],Database!$A$1:$U$80002,19,FALSE),"0")</f>
        <v>3.07</v>
      </c>
      <c r="BG2292" s="607">
        <f>Tableau3[[#This Row],[MANUF]]+Tableau3[[#This Row],[CONTRÔLE/TEST]]</f>
        <v>9.2810000000000006</v>
      </c>
      <c r="BH2292" s="607" t="str">
        <f>IFERROR(VLOOKUP(Tableau3[[#This Row],[CUSTOMER PN]],Database!$A$1:$U$80002,9,FALSE),"NA")</f>
        <v>NA</v>
      </c>
      <c r="BI2292" s="595"/>
      <c r="BJ2292" s="607"/>
      <c r="BK2292" s="608"/>
    </row>
    <row r="2293" spans="1:63" x14ac:dyDescent="0.25">
      <c r="A2293" s="593" t="str">
        <f>CONCATENATE(Tableau3[[#This Row],[CUSTOMER ORDER]],Tableau3[[#This Row],[ITEM]])</f>
        <v>2889657410_8</v>
      </c>
      <c r="B2293" s="594">
        <v>44818</v>
      </c>
      <c r="C2293" s="594" t="str">
        <f>IFERROR(VLOOKUP(Tableau3[[#This Row],[CUSTOMER PN]],Database!$A$1:$U$80002,3,FALSE),"")</f>
        <v>FABRICATION</v>
      </c>
      <c r="D2293" s="595" t="str">
        <f>IFERROR(VLOOKUP(Tableau3[[#This Row],[CUSTOMER PN]],Database!$A$1:$U$8066,20,FALSE),"TBD")</f>
        <v>SATAIR</v>
      </c>
      <c r="E2293" s="595" t="str">
        <f>IFERROR(VLOOKUP(Tableau3[[#This Row],[CUSTOMER PN]],Database!$A$1:$U$80002,2,FALSE),"")</f>
        <v>BUNDLE</v>
      </c>
      <c r="F2293" s="681">
        <v>28896574</v>
      </c>
      <c r="G2293" s="595" t="str">
        <f>IFERROR(VLOOKUP(Tableau3[[#This Row],[CONCAT]],'[1]Carnet de commande '!$AW$4:$AX$8553,2,FALSE),"NON-SPARES")</f>
        <v>NON-SPARES</v>
      </c>
      <c r="H2293" s="704" t="s">
        <v>4738</v>
      </c>
      <c r="I2293" s="596">
        <v>1</v>
      </c>
      <c r="J2293" s="597" t="s">
        <v>66</v>
      </c>
      <c r="K2293" s="726" t="s">
        <v>4427</v>
      </c>
      <c r="L2293" s="756" t="str">
        <f>IFERROR(VLOOKUP(Tableau3[[#This Row],[CUSTOMER PN]],Database!A$2:V$3058,21,FALSE),"")</f>
        <v>IS0060809M</v>
      </c>
      <c r="M2293" s="598" t="str">
        <f>IFERROR(IF(Tableau3[[#This Row],[PO TYPE]]="HA/REVENTE","NA",VLOOKUP(Tableau3[[#This Row],[CONCAT]],[2]Commandes!$A$1:$T$1073,20,FALSE)),"NON PRESENT INDUS")</f>
        <v>Terminé</v>
      </c>
      <c r="N2293" s="598"/>
      <c r="O2293" s="598" t="str">
        <f>IF(Tableau3[[#This Row],[PO TYPE]]="HA/REVENTE","NA","")</f>
        <v/>
      </c>
      <c r="P2293" s="598">
        <v>0</v>
      </c>
      <c r="Q2293" s="786" t="str">
        <f>IF(Tableau3[[#This Row],[PO TYPE]]="HA/REVENTE","NA","")</f>
        <v/>
      </c>
      <c r="R2293" s="756" t="str">
        <f>IF(Tableau3[[#This Row],[PO TYPE]]="HA/REVENTE","NA","")</f>
        <v/>
      </c>
      <c r="S2293" s="599">
        <f>IF(Tableau3[[#This Row],[PO TYPE]]="HA/REVENTE","NA",IF(OR(COUNTIF(Tableau3[[#This Row],[N° DP/DA]],"*OF*"),ISNUMBER(Tableau3[[#This Row],[N° DP/DA]])),1,0))</f>
        <v>0</v>
      </c>
      <c r="T2293" s="599">
        <f>IF(Tableau3[[#This Row],[PO TYPE]]="HA/REVENTE","NA",IF(OR(COUNTIF(Tableau3[[#This Row],[Launched O/N]],"*OF*"),ISNUMBER(Tableau3[[#This Row],[Launched O/N]])),1,0))</f>
        <v>0</v>
      </c>
      <c r="U2293" s="600">
        <f>IFERROR((Tableau3[[#This Row],[50%]]*0.5+Tableau3[[#This Row],[50%2]]*0.5),"100%")</f>
        <v>0</v>
      </c>
      <c r="V2293" s="599">
        <v>1</v>
      </c>
      <c r="W2293" s="594">
        <v>44837</v>
      </c>
      <c r="X2293" s="601" t="str">
        <f>IFERROR(VLOOKUP(Tableau3[[#This Row],[CONCAT]],Confiés!A$1:AE$9820,30,FALSE),"NA")</f>
        <v>NA</v>
      </c>
      <c r="Y2293" s="602">
        <f t="shared" si="10"/>
        <v>1</v>
      </c>
      <c r="Z2293" s="594">
        <v>44907</v>
      </c>
      <c r="AA2293" s="599">
        <v>0</v>
      </c>
      <c r="AB2293" s="580" t="s">
        <v>68</v>
      </c>
      <c r="AC2293" s="580" t="s">
        <v>68</v>
      </c>
      <c r="AD2293" s="600"/>
      <c r="AE2293" s="599" t="str">
        <f>IFERROR(VLOOKUP(Tableau3[[#This Row],[CONCAT]],'[3]RECHANGES Satair-Stelia'!$A$4:$O$200,15,FALSE),"")</f>
        <v/>
      </c>
      <c r="AF2293" s="922" t="str">
        <f>IFERROR(VLOOKUP(Tableau3[[#This Row],[CONCAT]],'[3]RECHANGES Satair-Stelia'!$A$4:$U$200,16,FALSE),"")</f>
        <v/>
      </c>
      <c r="AG2293" s="60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44935</v>
      </c>
      <c r="AH2293" s="594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44935</v>
      </c>
      <c r="AI2293" s="594" t="str">
        <f>IFERROR(VLOOKUP(Tableau3[[#This Row],[CONCAT]],'[1]Carnet de commande '!$AW$9:$BE$50813,9,FALSE),"Sous-poste")</f>
        <v>Sous-poste</v>
      </c>
      <c r="AJ2293" s="603" t="str">
        <f>IFERROR(VLOOKUP(Tableau3[[#This Row],[CONCAT]],'[1]Carnet de commande '!$AW$9:$BE$50813,8,FALSE),"Sous-poste")</f>
        <v>Sous-poste</v>
      </c>
      <c r="AK2293" s="877">
        <v>44938</v>
      </c>
      <c r="AL2293" s="594">
        <v>44938</v>
      </c>
      <c r="AM2293" s="594"/>
      <c r="AN2293" s="594" t="s">
        <v>1643</v>
      </c>
      <c r="AO2293" s="594" t="s">
        <v>2990</v>
      </c>
      <c r="AP2293" s="594"/>
      <c r="AQ2293" s="594"/>
      <c r="AR2293" s="604"/>
      <c r="AS2293" s="605">
        <f>IF(OR(Tableau3[[#This Row],[Criticité]]="EXP",Tableau3[[#This Row],[Criticité]]="RTN",Tableau3[[#This Row],[Criticité]]=""),1,0)</f>
        <v>1</v>
      </c>
      <c r="AT2293" s="605" t="e">
        <f>IF(Tableau3[[#This Row],[Delivery Reforecasted]]&lt;&gt;"",IF(WORKDAY.INTL(Tableau3[[#This Row],[Real shipment]],RECHANGES!$AS2451,1)&lt;=Tableau3[[#This Row],[Delivery Reforecasted]],"O","N"),IF(WORKDAY.INTL(Tableau3[[#This Row],[Real shipment]],RECHANGES!$AS2451,1)&lt;=Tableau3[[#This Row],[Requested delivery]],"O","N"))</f>
        <v>#VALUE!</v>
      </c>
      <c r="AU2293" s="606" t="e">
        <f>IF(Tableau3[[#This Row],[Requested delivery]]&lt;&gt;"",IF(WORKDAY.INTL(Tableau3[[#This Row],[Real shipment]],RECHANGES!$AS2451,1)&lt;=Tableau3[[#This Row],[Requested delivery]],"O","N"),IF(WORKDAY.INTL(Tableau3[[#This Row],[Real shipment]],RECHANGES!$AS2451,1)&lt;=Tableau3[[#This Row],[Delivery Reforecasted]],"O","N"))</f>
        <v>#VALUE!</v>
      </c>
      <c r="AV2293" s="605" t="str">
        <f>IF(Tableau3[[#This Row],[Reforecasted shipment]]&gt;=Tableau3[[#This Row],[Real shipment]],"O","N")</f>
        <v>N</v>
      </c>
      <c r="AW2293" s="606" t="e">
        <f>IF(Tableau3[[#This Row],[Real shipment]]&lt;&gt;"",MONTH(Tableau3[[#This Row],[Real shipment]]),"")</f>
        <v>#VALUE!</v>
      </c>
      <c r="AX2293" s="606" t="e">
        <f>IF(Tableau3[[#This Row],[Real shipment]]&lt;&gt;"",YEAR(Tableau3[[#This Row],[Real shipment]]),"")</f>
        <v>#VALUE!</v>
      </c>
      <c r="AY2293" s="606">
        <f>MONTH(Tableau3[[#This Row],[ENTRY DATE]])</f>
        <v>9</v>
      </c>
      <c r="AZ2293" s="606">
        <f>YEAR(Tableau3[[#This Row],[ENTRY DATE]])</f>
        <v>2022</v>
      </c>
      <c r="BA2293" s="595">
        <f>IFERROR(WEEKNUM(Tableau3[[#This Row],[Reforecasted shipment]]),"")</f>
        <v>2</v>
      </c>
      <c r="BB2293" s="595">
        <f>IFERROR(MONTH(Tableau3[[#This Row],[Reforecasted shipment]]),"")</f>
        <v>1</v>
      </c>
      <c r="BC2293" s="595">
        <f>IFERROR(YEAR(Tableau3[[#This Row],[Reforecasted shipment]]),"")</f>
        <v>2023</v>
      </c>
      <c r="BD2293" s="607">
        <f>IFERROR(VLOOKUP(Tableau3[[#This Row],[CUSTOMER PN]],Database!$A$1:$U$80002,13,FALSE),"0")*Tableau3[[#This Row],[QTY]]</f>
        <v>0.435</v>
      </c>
      <c r="BE2293" s="607">
        <f>IFERROR(VLOOKUP(Tableau3[[#This Row],[CUSTOMER PN]],Database!$A$1:$U$80002,16,FALSE),"0")*Tableau3[[#This Row],[QTY]]</f>
        <v>6.2110000000000003</v>
      </c>
      <c r="BF2293" s="607">
        <f>IFERROR(VLOOKUP(Tableau3[[#This Row],[CUSTOMER PN]],Database!$A$1:$U$80002,19,FALSE),"0")</f>
        <v>3.07</v>
      </c>
      <c r="BG2293" s="607">
        <f>Tableau3[[#This Row],[MANUF]]+Tableau3[[#This Row],[CONTRÔLE/TEST]]</f>
        <v>9.2810000000000006</v>
      </c>
      <c r="BH2293" s="607" t="str">
        <f>IFERROR(VLOOKUP(Tableau3[[#This Row],[CUSTOMER PN]],Database!$A$1:$U$80002,9,FALSE),"NA")</f>
        <v>NA</v>
      </c>
      <c r="BI2293" s="595"/>
      <c r="BJ2293" s="607"/>
      <c r="BK2293" s="608"/>
    </row>
    <row r="2294" spans="1:63" x14ac:dyDescent="0.25">
      <c r="A2294" s="593" t="str">
        <f>CONCATENATE(Tableau3[[#This Row],[CUSTOMER ORDER]],Tableau3[[#This Row],[ITEM]])</f>
        <v>2889657410_9</v>
      </c>
      <c r="B2294" s="594">
        <v>44818</v>
      </c>
      <c r="C2294" s="594" t="str">
        <f>IFERROR(VLOOKUP(Tableau3[[#This Row],[CUSTOMER PN]],Database!$A$1:$U$80002,3,FALSE),"")</f>
        <v>FABRICATION</v>
      </c>
      <c r="D2294" s="595" t="str">
        <f>IFERROR(VLOOKUP(Tableau3[[#This Row],[CUSTOMER PN]],Database!$A$1:$U$8066,20,FALSE),"TBD")</f>
        <v>SATAIR</v>
      </c>
      <c r="E2294" s="595" t="str">
        <f>IFERROR(VLOOKUP(Tableau3[[#This Row],[CUSTOMER PN]],Database!$A$1:$U$80002,2,FALSE),"")</f>
        <v>BUNDLE</v>
      </c>
      <c r="F2294" s="681">
        <v>28896574</v>
      </c>
      <c r="G2294" s="595" t="str">
        <f>IFERROR(VLOOKUP(Tableau3[[#This Row],[CONCAT]],'[1]Carnet de commande '!$AW$4:$AX$8553,2,FALSE),"NON-SPARES")</f>
        <v>NON-SPARES</v>
      </c>
      <c r="H2294" s="704" t="s">
        <v>4739</v>
      </c>
      <c r="I2294" s="596">
        <v>1</v>
      </c>
      <c r="J2294" s="597" t="s">
        <v>66</v>
      </c>
      <c r="K2294" s="726" t="s">
        <v>4427</v>
      </c>
      <c r="L2294" s="756" t="str">
        <f>IFERROR(VLOOKUP(Tableau3[[#This Row],[CUSTOMER PN]],Database!A$2:V$3058,21,FALSE),"")</f>
        <v>IS0060809M</v>
      </c>
      <c r="M2294" s="598" t="str">
        <f>IFERROR(IF(Tableau3[[#This Row],[PO TYPE]]="HA/REVENTE","NA",VLOOKUP(Tableau3[[#This Row],[CONCAT]],[2]Commandes!$A$1:$T$1073,20,FALSE)),"NON PRESENT INDUS")</f>
        <v>Terminé</v>
      </c>
      <c r="N2294" s="598"/>
      <c r="O2294" s="598" t="str">
        <f>IF(Tableau3[[#This Row],[PO TYPE]]="HA/REVENTE","NA","")</f>
        <v/>
      </c>
      <c r="P2294" s="598">
        <v>0</v>
      </c>
      <c r="Q2294" s="786" t="str">
        <f>IF(Tableau3[[#This Row],[PO TYPE]]="HA/REVENTE","NA","")</f>
        <v/>
      </c>
      <c r="R2294" s="756" t="str">
        <f>IF(Tableau3[[#This Row],[PO TYPE]]="HA/REVENTE","NA","")</f>
        <v/>
      </c>
      <c r="S2294" s="599">
        <f>IF(Tableau3[[#This Row],[PO TYPE]]="HA/REVENTE","NA",IF(OR(COUNTIF(Tableau3[[#This Row],[N° DP/DA]],"*OF*"),ISNUMBER(Tableau3[[#This Row],[N° DP/DA]])),1,0))</f>
        <v>0</v>
      </c>
      <c r="T2294" s="599">
        <f>IF(Tableau3[[#This Row],[PO TYPE]]="HA/REVENTE","NA",IF(OR(COUNTIF(Tableau3[[#This Row],[Launched O/N]],"*OF*"),ISNUMBER(Tableau3[[#This Row],[Launched O/N]])),1,0))</f>
        <v>0</v>
      </c>
      <c r="U2294" s="600">
        <f>IFERROR((Tableau3[[#This Row],[50%]]*0.5+Tableau3[[#This Row],[50%2]]*0.5),"100%")</f>
        <v>0</v>
      </c>
      <c r="V2294" s="599">
        <v>1</v>
      </c>
      <c r="W2294" s="594">
        <v>44837</v>
      </c>
      <c r="X2294" s="601" t="str">
        <f>IFERROR(VLOOKUP(Tableau3[[#This Row],[CONCAT]],Confiés!A$1:AE$9820,30,FALSE),"NA")</f>
        <v>NA</v>
      </c>
      <c r="Y2294" s="602">
        <f t="shared" si="10"/>
        <v>1</v>
      </c>
      <c r="Z2294" s="594">
        <v>44907</v>
      </c>
      <c r="AA2294" s="599">
        <v>0</v>
      </c>
      <c r="AB2294" s="580" t="s">
        <v>68</v>
      </c>
      <c r="AC2294" s="580" t="s">
        <v>68</v>
      </c>
      <c r="AD2294" s="600"/>
      <c r="AE2294" s="599" t="str">
        <f>IFERROR(VLOOKUP(Tableau3[[#This Row],[CONCAT]],'[3]RECHANGES Satair-Stelia'!$A$4:$O$200,15,FALSE),"")</f>
        <v/>
      </c>
      <c r="AF2294" s="922" t="str">
        <f>IFERROR(VLOOKUP(Tableau3[[#This Row],[CONCAT]],'[3]RECHANGES Satair-Stelia'!$A$4:$U$200,16,FALSE),"")</f>
        <v/>
      </c>
      <c r="AG2294" s="60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44935</v>
      </c>
      <c r="AH2294" s="594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44935</v>
      </c>
      <c r="AI2294" s="594" t="str">
        <f>IFERROR(VLOOKUP(Tableau3[[#This Row],[CONCAT]],'[1]Carnet de commande '!$AW$9:$BE$50813,9,FALSE),"Sous-poste")</f>
        <v>Sous-poste</v>
      </c>
      <c r="AJ2294" s="603" t="str">
        <f>IFERROR(VLOOKUP(Tableau3[[#This Row],[CONCAT]],'[1]Carnet de commande '!$AW$9:$BE$50813,8,FALSE),"Sous-poste")</f>
        <v>Sous-poste</v>
      </c>
      <c r="AK2294" s="877">
        <v>44938</v>
      </c>
      <c r="AL2294" s="594">
        <v>44938</v>
      </c>
      <c r="AM2294" s="594"/>
      <c r="AN2294" s="594" t="s">
        <v>1643</v>
      </c>
      <c r="AO2294" s="594" t="s">
        <v>2990</v>
      </c>
      <c r="AP2294" s="594"/>
      <c r="AQ2294" s="594"/>
      <c r="AR2294" s="604"/>
      <c r="AS2294" s="605">
        <f>IF(OR(Tableau3[[#This Row],[Criticité]]="EXP",Tableau3[[#This Row],[Criticité]]="RTN",Tableau3[[#This Row],[Criticité]]=""),1,0)</f>
        <v>1</v>
      </c>
      <c r="AT2294" s="605" t="e">
        <f>IF(Tableau3[[#This Row],[Delivery Reforecasted]]&lt;&gt;"",IF(WORKDAY.INTL(Tableau3[[#This Row],[Real shipment]],RECHANGES!$AS2452,1)&lt;=Tableau3[[#This Row],[Delivery Reforecasted]],"O","N"),IF(WORKDAY.INTL(Tableau3[[#This Row],[Real shipment]],RECHANGES!$AS2452,1)&lt;=Tableau3[[#This Row],[Requested delivery]],"O","N"))</f>
        <v>#VALUE!</v>
      </c>
      <c r="AU2294" s="606" t="e">
        <f>IF(Tableau3[[#This Row],[Requested delivery]]&lt;&gt;"",IF(WORKDAY.INTL(Tableau3[[#This Row],[Real shipment]],RECHANGES!$AS2452,1)&lt;=Tableau3[[#This Row],[Requested delivery]],"O","N"),IF(WORKDAY.INTL(Tableau3[[#This Row],[Real shipment]],RECHANGES!$AS2452,1)&lt;=Tableau3[[#This Row],[Delivery Reforecasted]],"O","N"))</f>
        <v>#VALUE!</v>
      </c>
      <c r="AV2294" s="605" t="str">
        <f>IF(Tableau3[[#This Row],[Reforecasted shipment]]&gt;=Tableau3[[#This Row],[Real shipment]],"O","N")</f>
        <v>N</v>
      </c>
      <c r="AW2294" s="606" t="e">
        <f>IF(Tableau3[[#This Row],[Real shipment]]&lt;&gt;"",MONTH(Tableau3[[#This Row],[Real shipment]]),"")</f>
        <v>#VALUE!</v>
      </c>
      <c r="AX2294" s="606" t="e">
        <f>IF(Tableau3[[#This Row],[Real shipment]]&lt;&gt;"",YEAR(Tableau3[[#This Row],[Real shipment]]),"")</f>
        <v>#VALUE!</v>
      </c>
      <c r="AY2294" s="606">
        <f>MONTH(Tableau3[[#This Row],[ENTRY DATE]])</f>
        <v>9</v>
      </c>
      <c r="AZ2294" s="606">
        <f>YEAR(Tableau3[[#This Row],[ENTRY DATE]])</f>
        <v>2022</v>
      </c>
      <c r="BA2294" s="595">
        <f>IFERROR(WEEKNUM(Tableau3[[#This Row],[Reforecasted shipment]]),"")</f>
        <v>2</v>
      </c>
      <c r="BB2294" s="595">
        <f>IFERROR(MONTH(Tableau3[[#This Row],[Reforecasted shipment]]),"")</f>
        <v>1</v>
      </c>
      <c r="BC2294" s="595">
        <f>IFERROR(YEAR(Tableau3[[#This Row],[Reforecasted shipment]]),"")</f>
        <v>2023</v>
      </c>
      <c r="BD2294" s="607">
        <f>IFERROR(VLOOKUP(Tableau3[[#This Row],[CUSTOMER PN]],Database!$A$1:$U$80002,13,FALSE),"0")*Tableau3[[#This Row],[QTY]]</f>
        <v>0.435</v>
      </c>
      <c r="BE2294" s="607">
        <f>IFERROR(VLOOKUP(Tableau3[[#This Row],[CUSTOMER PN]],Database!$A$1:$U$80002,16,FALSE),"0")*Tableau3[[#This Row],[QTY]]</f>
        <v>6.2110000000000003</v>
      </c>
      <c r="BF2294" s="607">
        <f>IFERROR(VLOOKUP(Tableau3[[#This Row],[CUSTOMER PN]],Database!$A$1:$U$80002,19,FALSE),"0")</f>
        <v>3.07</v>
      </c>
      <c r="BG2294" s="607">
        <f>Tableau3[[#This Row],[MANUF]]+Tableau3[[#This Row],[CONTRÔLE/TEST]]</f>
        <v>9.2810000000000006</v>
      </c>
      <c r="BH2294" s="607" t="str">
        <f>IFERROR(VLOOKUP(Tableau3[[#This Row],[CUSTOMER PN]],Database!$A$1:$U$80002,9,FALSE),"NA")</f>
        <v>NA</v>
      </c>
      <c r="BI2294" s="595"/>
      <c r="BJ2294" s="607"/>
      <c r="BK2294" s="608"/>
    </row>
    <row r="2295" spans="1:63" x14ac:dyDescent="0.25">
      <c r="A2295" s="593" t="str">
        <f>CONCATENATE(Tableau3[[#This Row],[CUSTOMER ORDER]],Tableau3[[#This Row],[ITEM]])</f>
        <v>2889657410_10</v>
      </c>
      <c r="B2295" s="594">
        <v>44818</v>
      </c>
      <c r="C2295" s="594" t="str">
        <f>IFERROR(VLOOKUP(Tableau3[[#This Row],[CUSTOMER PN]],Database!$A$1:$U$80002,3,FALSE),"")</f>
        <v>FABRICATION</v>
      </c>
      <c r="D2295" s="595" t="str">
        <f>IFERROR(VLOOKUP(Tableau3[[#This Row],[CUSTOMER PN]],Database!$A$1:$U$8066,20,FALSE),"TBD")</f>
        <v>SATAIR</v>
      </c>
      <c r="E2295" s="595" t="str">
        <f>IFERROR(VLOOKUP(Tableau3[[#This Row],[CUSTOMER PN]],Database!$A$1:$U$80002,2,FALSE),"")</f>
        <v>BUNDLE</v>
      </c>
      <c r="F2295" s="681">
        <v>28896574</v>
      </c>
      <c r="G2295" s="595" t="str">
        <f>IFERROR(VLOOKUP(Tableau3[[#This Row],[CONCAT]],'[1]Carnet de commande '!$AW$4:$AX$8553,2,FALSE),"NON-SPARES")</f>
        <v>NON-SPARES</v>
      </c>
      <c r="H2295" s="704" t="s">
        <v>4740</v>
      </c>
      <c r="I2295" s="596">
        <v>1</v>
      </c>
      <c r="J2295" s="597" t="s">
        <v>66</v>
      </c>
      <c r="K2295" s="726" t="s">
        <v>4427</v>
      </c>
      <c r="L2295" s="756" t="str">
        <f>IFERROR(VLOOKUP(Tableau3[[#This Row],[CUSTOMER PN]],Database!A$2:V$3058,21,FALSE),"")</f>
        <v>IS0060809M</v>
      </c>
      <c r="M2295" s="598" t="str">
        <f>IFERROR(IF(Tableau3[[#This Row],[PO TYPE]]="HA/REVENTE","NA",VLOOKUP(Tableau3[[#This Row],[CONCAT]],[2]Commandes!$A$1:$T$1073,20,FALSE)),"NON PRESENT INDUS")</f>
        <v>NON PRESENT INDUS</v>
      </c>
      <c r="N2295" s="598"/>
      <c r="O2295" s="598" t="str">
        <f>IF(Tableau3[[#This Row],[PO TYPE]]="HA/REVENTE","NA","")</f>
        <v/>
      </c>
      <c r="P2295" s="598" t="s">
        <v>112</v>
      </c>
      <c r="Q2295" s="786" t="str">
        <f>IF(Tableau3[[#This Row],[PO TYPE]]="HA/REVENTE","NA","")</f>
        <v/>
      </c>
      <c r="R2295" s="756" t="str">
        <f>IF(Tableau3[[#This Row],[PO TYPE]]="HA/REVENTE","NA","")</f>
        <v/>
      </c>
      <c r="S2295" s="599">
        <f>IF(Tableau3[[#This Row],[PO TYPE]]="HA/REVENTE","NA",IF(OR(COUNTIF(Tableau3[[#This Row],[N° DP/DA]],"*OF*"),ISNUMBER(Tableau3[[#This Row],[N° DP/DA]])),1,0))</f>
        <v>0</v>
      </c>
      <c r="T2295" s="599">
        <f>IF(Tableau3[[#This Row],[PO TYPE]]="HA/REVENTE","NA",IF(OR(COUNTIF(Tableau3[[#This Row],[Launched O/N]],"*OF*"),ISNUMBER(Tableau3[[#This Row],[Launched O/N]])),1,0))</f>
        <v>0</v>
      </c>
      <c r="U2295" s="600">
        <f>IFERROR((Tableau3[[#This Row],[50%]]*0.5+Tableau3[[#This Row],[50%2]]*0.5),"100%")</f>
        <v>0</v>
      </c>
      <c r="V2295" s="599">
        <v>1</v>
      </c>
      <c r="W2295" s="594">
        <v>44837</v>
      </c>
      <c r="X2295" s="601" t="str">
        <f>IFERROR(VLOOKUP(Tableau3[[#This Row],[CONCAT]],Confiés!A$1:AE$9820,30,FALSE),"NA")</f>
        <v>NA</v>
      </c>
      <c r="Y2295" s="602">
        <f t="shared" si="10"/>
        <v>1</v>
      </c>
      <c r="Z2295" s="594">
        <v>44907</v>
      </c>
      <c r="AA2295" s="599">
        <v>0</v>
      </c>
      <c r="AB2295" s="580" t="s">
        <v>68</v>
      </c>
      <c r="AC2295" s="580" t="s">
        <v>68</v>
      </c>
      <c r="AD2295" s="600"/>
      <c r="AE2295" s="599" t="str">
        <f>IFERROR(VLOOKUP(Tableau3[[#This Row],[CONCAT]],'[3]RECHANGES Satair-Stelia'!$A$4:$O$200,15,FALSE),"")</f>
        <v/>
      </c>
      <c r="AF2295" s="922" t="str">
        <f>IFERROR(VLOOKUP(Tableau3[[#This Row],[CONCAT]],'[3]RECHANGES Satair-Stelia'!$A$4:$U$200,16,FALSE),"")</f>
        <v/>
      </c>
      <c r="AG2295" s="60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44935</v>
      </c>
      <c r="AH2295" s="594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44935</v>
      </c>
      <c r="AI2295" s="594" t="str">
        <f>IFERROR(VLOOKUP(Tableau3[[#This Row],[CONCAT]],'[1]Carnet de commande '!$AW$9:$BE$50813,9,FALSE),"Sous-poste")</f>
        <v>Sous-poste</v>
      </c>
      <c r="AJ2295" s="603" t="str">
        <f>IFERROR(VLOOKUP(Tableau3[[#This Row],[CONCAT]],'[1]Carnet de commande '!$AW$9:$BE$50813,8,FALSE),"Sous-poste")</f>
        <v>Sous-poste</v>
      </c>
      <c r="AK2295" s="877">
        <v>44938</v>
      </c>
      <c r="AL2295" s="594">
        <v>44938</v>
      </c>
      <c r="AM2295" s="594"/>
      <c r="AN2295" s="594" t="s">
        <v>1643</v>
      </c>
      <c r="AO2295" s="594" t="s">
        <v>2990</v>
      </c>
      <c r="AP2295" s="594"/>
      <c r="AQ2295" s="594"/>
      <c r="AR2295" s="604"/>
      <c r="AS2295" s="605">
        <f>IF(OR(Tableau3[[#This Row],[Criticité]]="EXP",Tableau3[[#This Row],[Criticité]]="RTN",Tableau3[[#This Row],[Criticité]]=""),1,0)</f>
        <v>1</v>
      </c>
      <c r="AT2295" s="605" t="e">
        <f>IF(Tableau3[[#This Row],[Delivery Reforecasted]]&lt;&gt;"",IF(WORKDAY.INTL(Tableau3[[#This Row],[Real shipment]],RECHANGES!$AS2453,1)&lt;=Tableau3[[#This Row],[Delivery Reforecasted]],"O","N"),IF(WORKDAY.INTL(Tableau3[[#This Row],[Real shipment]],RECHANGES!$AS2453,1)&lt;=Tableau3[[#This Row],[Requested delivery]],"O","N"))</f>
        <v>#VALUE!</v>
      </c>
      <c r="AU2295" s="606" t="e">
        <f>IF(Tableau3[[#This Row],[Requested delivery]]&lt;&gt;"",IF(WORKDAY.INTL(Tableau3[[#This Row],[Real shipment]],RECHANGES!$AS2453,1)&lt;=Tableau3[[#This Row],[Requested delivery]],"O","N"),IF(WORKDAY.INTL(Tableau3[[#This Row],[Real shipment]],RECHANGES!$AS2453,1)&lt;=Tableau3[[#This Row],[Delivery Reforecasted]],"O","N"))</f>
        <v>#VALUE!</v>
      </c>
      <c r="AV2295" s="605" t="str">
        <f>IF(Tableau3[[#This Row],[Reforecasted shipment]]&gt;=Tableau3[[#This Row],[Real shipment]],"O","N")</f>
        <v>N</v>
      </c>
      <c r="AW2295" s="606" t="e">
        <f>IF(Tableau3[[#This Row],[Real shipment]]&lt;&gt;"",MONTH(Tableau3[[#This Row],[Real shipment]]),"")</f>
        <v>#VALUE!</v>
      </c>
      <c r="AX2295" s="606" t="e">
        <f>IF(Tableau3[[#This Row],[Real shipment]]&lt;&gt;"",YEAR(Tableau3[[#This Row],[Real shipment]]),"")</f>
        <v>#VALUE!</v>
      </c>
      <c r="AY2295" s="606">
        <f>MONTH(Tableau3[[#This Row],[ENTRY DATE]])</f>
        <v>9</v>
      </c>
      <c r="AZ2295" s="606">
        <f>YEAR(Tableau3[[#This Row],[ENTRY DATE]])</f>
        <v>2022</v>
      </c>
      <c r="BA2295" s="595">
        <f>IFERROR(WEEKNUM(Tableau3[[#This Row],[Reforecasted shipment]]),"")</f>
        <v>2</v>
      </c>
      <c r="BB2295" s="595">
        <f>IFERROR(MONTH(Tableau3[[#This Row],[Reforecasted shipment]]),"")</f>
        <v>1</v>
      </c>
      <c r="BC2295" s="595">
        <f>IFERROR(YEAR(Tableau3[[#This Row],[Reforecasted shipment]]),"")</f>
        <v>2023</v>
      </c>
      <c r="BD2295" s="607">
        <f>IFERROR(VLOOKUP(Tableau3[[#This Row],[CUSTOMER PN]],Database!$A$1:$U$80002,13,FALSE),"0")*Tableau3[[#This Row],[QTY]]</f>
        <v>0.435</v>
      </c>
      <c r="BE2295" s="607">
        <f>IFERROR(VLOOKUP(Tableau3[[#This Row],[CUSTOMER PN]],Database!$A$1:$U$80002,16,FALSE),"0")*Tableau3[[#This Row],[QTY]]</f>
        <v>6.2110000000000003</v>
      </c>
      <c r="BF2295" s="607">
        <f>IFERROR(VLOOKUP(Tableau3[[#This Row],[CUSTOMER PN]],Database!$A$1:$U$80002,19,FALSE),"0")</f>
        <v>3.07</v>
      </c>
      <c r="BG2295" s="607">
        <f>Tableau3[[#This Row],[MANUF]]+Tableau3[[#This Row],[CONTRÔLE/TEST]]</f>
        <v>9.2810000000000006</v>
      </c>
      <c r="BH2295" s="607" t="str">
        <f>IFERROR(VLOOKUP(Tableau3[[#This Row],[CUSTOMER PN]],Database!$A$1:$U$80002,9,FALSE),"NA")</f>
        <v>NA</v>
      </c>
      <c r="BI2295" s="595"/>
      <c r="BJ2295" s="607"/>
      <c r="BK2295" s="608"/>
    </row>
    <row r="2296" spans="1:63" x14ac:dyDescent="0.25">
      <c r="A2296" s="593" t="str">
        <f>CONCATENATE(Tableau3[[#This Row],[CUSTOMER ORDER]],Tableau3[[#This Row],[ITEM]])</f>
        <v>2889657410_11</v>
      </c>
      <c r="B2296" s="594">
        <v>44818</v>
      </c>
      <c r="C2296" s="594" t="str">
        <f>IFERROR(VLOOKUP(Tableau3[[#This Row],[CUSTOMER PN]],Database!$A$1:$U$80002,3,FALSE),"")</f>
        <v>FABRICATION</v>
      </c>
      <c r="D2296" s="595" t="str">
        <f>IFERROR(VLOOKUP(Tableau3[[#This Row],[CUSTOMER PN]],Database!$A$1:$U$8066,20,FALSE),"TBD")</f>
        <v>SATAIR</v>
      </c>
      <c r="E2296" s="595" t="str">
        <f>IFERROR(VLOOKUP(Tableau3[[#This Row],[CUSTOMER PN]],Database!$A$1:$U$80002,2,FALSE),"")</f>
        <v>BUNDLE</v>
      </c>
      <c r="F2296" s="681">
        <v>28896574</v>
      </c>
      <c r="G2296" s="595" t="str">
        <f>IFERROR(VLOOKUP(Tableau3[[#This Row],[CONCAT]],'[1]Carnet de commande '!$AW$4:$AX$8553,2,FALSE),"NON-SPARES")</f>
        <v>NON-SPARES</v>
      </c>
      <c r="H2296" s="704" t="s">
        <v>4741</v>
      </c>
      <c r="I2296" s="596">
        <v>1</v>
      </c>
      <c r="J2296" s="597" t="s">
        <v>66</v>
      </c>
      <c r="K2296" s="726" t="s">
        <v>4427</v>
      </c>
      <c r="L2296" s="756" t="str">
        <f>IFERROR(VLOOKUP(Tableau3[[#This Row],[CUSTOMER PN]],Database!A$2:V$3058,21,FALSE),"")</f>
        <v>IS0060809M</v>
      </c>
      <c r="M2296" s="598" t="str">
        <f>IFERROR(IF(Tableau3[[#This Row],[PO TYPE]]="HA/REVENTE","NA",VLOOKUP(Tableau3[[#This Row],[CONCAT]],[2]Commandes!$A$1:$T$1073,20,FALSE)),"NON PRESENT INDUS")</f>
        <v>Terminé</v>
      </c>
      <c r="N2296" s="598"/>
      <c r="O2296" s="598" t="str">
        <f>IF(Tableau3[[#This Row],[PO TYPE]]="HA/REVENTE","NA","")</f>
        <v/>
      </c>
      <c r="P2296" s="598">
        <v>0</v>
      </c>
      <c r="Q2296" s="786" t="str">
        <f>IF(Tableau3[[#This Row],[PO TYPE]]="HA/REVENTE","NA","")</f>
        <v/>
      </c>
      <c r="R2296" s="756" t="str">
        <f>IF(Tableau3[[#This Row],[PO TYPE]]="HA/REVENTE","NA","")</f>
        <v/>
      </c>
      <c r="S2296" s="599">
        <f>IF(Tableau3[[#This Row],[PO TYPE]]="HA/REVENTE","NA",IF(OR(COUNTIF(Tableau3[[#This Row],[N° DP/DA]],"*OF*"),ISNUMBER(Tableau3[[#This Row],[N° DP/DA]])),1,0))</f>
        <v>0</v>
      </c>
      <c r="T2296" s="599">
        <f>IF(Tableau3[[#This Row],[PO TYPE]]="HA/REVENTE","NA",IF(OR(COUNTIF(Tableau3[[#This Row],[Launched O/N]],"*OF*"),ISNUMBER(Tableau3[[#This Row],[Launched O/N]])),1,0))</f>
        <v>0</v>
      </c>
      <c r="U2296" s="600">
        <f>IFERROR((Tableau3[[#This Row],[50%]]*0.5+Tableau3[[#This Row],[50%2]]*0.5),"100%")</f>
        <v>0</v>
      </c>
      <c r="V2296" s="599">
        <v>1</v>
      </c>
      <c r="W2296" s="594">
        <v>44837</v>
      </c>
      <c r="X2296" s="601" t="str">
        <f>IFERROR(VLOOKUP(Tableau3[[#This Row],[CONCAT]],Confiés!A$1:AE$9820,30,FALSE),"NA")</f>
        <v>NA</v>
      </c>
      <c r="Y2296" s="602">
        <f t="shared" si="10"/>
        <v>1</v>
      </c>
      <c r="Z2296" s="594">
        <v>44907</v>
      </c>
      <c r="AA2296" s="599">
        <v>0</v>
      </c>
      <c r="AB2296" s="580" t="s">
        <v>68</v>
      </c>
      <c r="AC2296" s="580" t="s">
        <v>68</v>
      </c>
      <c r="AD2296" s="600"/>
      <c r="AE2296" s="599" t="str">
        <f>IFERROR(VLOOKUP(Tableau3[[#This Row],[CONCAT]],'[3]RECHANGES Satair-Stelia'!$A$4:$O$200,15,FALSE),"")</f>
        <v/>
      </c>
      <c r="AF2296" s="922" t="str">
        <f>IFERROR(VLOOKUP(Tableau3[[#This Row],[CONCAT]],'[3]RECHANGES Satair-Stelia'!$A$4:$U$200,16,FALSE),"")</f>
        <v/>
      </c>
      <c r="AG2296" s="60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44935</v>
      </c>
      <c r="AH2296" s="594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44935</v>
      </c>
      <c r="AI2296" s="594" t="str">
        <f>IFERROR(VLOOKUP(Tableau3[[#This Row],[CONCAT]],'[1]Carnet de commande '!$AW$9:$BE$50813,9,FALSE),"Sous-poste")</f>
        <v>Sous-poste</v>
      </c>
      <c r="AJ2296" s="603" t="str">
        <f>IFERROR(VLOOKUP(Tableau3[[#This Row],[CONCAT]],'[1]Carnet de commande '!$AW$9:$BE$50813,8,FALSE),"Sous-poste")</f>
        <v>Sous-poste</v>
      </c>
      <c r="AK2296" s="877">
        <v>44938</v>
      </c>
      <c r="AL2296" s="594">
        <v>44938</v>
      </c>
      <c r="AM2296" s="594"/>
      <c r="AN2296" s="594" t="s">
        <v>1643</v>
      </c>
      <c r="AO2296" s="594" t="s">
        <v>2990</v>
      </c>
      <c r="AP2296" s="594"/>
      <c r="AQ2296" s="594"/>
      <c r="AR2296" s="604"/>
      <c r="AS2296" s="605">
        <f>IF(OR(Tableau3[[#This Row],[Criticité]]="EXP",Tableau3[[#This Row],[Criticité]]="RTN",Tableau3[[#This Row],[Criticité]]=""),1,0)</f>
        <v>1</v>
      </c>
      <c r="AT2296" s="605" t="e">
        <f>IF(Tableau3[[#This Row],[Delivery Reforecasted]]&lt;&gt;"",IF(WORKDAY.INTL(Tableau3[[#This Row],[Real shipment]],RECHANGES!$AS2454,1)&lt;=Tableau3[[#This Row],[Delivery Reforecasted]],"O","N"),IF(WORKDAY.INTL(Tableau3[[#This Row],[Real shipment]],RECHANGES!$AS2454,1)&lt;=Tableau3[[#This Row],[Requested delivery]],"O","N"))</f>
        <v>#VALUE!</v>
      </c>
      <c r="AU2296" s="606" t="e">
        <f>IF(Tableau3[[#This Row],[Requested delivery]]&lt;&gt;"",IF(WORKDAY.INTL(Tableau3[[#This Row],[Real shipment]],RECHANGES!$AS2454,1)&lt;=Tableau3[[#This Row],[Requested delivery]],"O","N"),IF(WORKDAY.INTL(Tableau3[[#This Row],[Real shipment]],RECHANGES!$AS2454,1)&lt;=Tableau3[[#This Row],[Delivery Reforecasted]],"O","N"))</f>
        <v>#VALUE!</v>
      </c>
      <c r="AV2296" s="605" t="str">
        <f>IF(Tableau3[[#This Row],[Reforecasted shipment]]&gt;=Tableau3[[#This Row],[Real shipment]],"O","N")</f>
        <v>N</v>
      </c>
      <c r="AW2296" s="606" t="e">
        <f>IF(Tableau3[[#This Row],[Real shipment]]&lt;&gt;"",MONTH(Tableau3[[#This Row],[Real shipment]]),"")</f>
        <v>#VALUE!</v>
      </c>
      <c r="AX2296" s="606" t="e">
        <f>IF(Tableau3[[#This Row],[Real shipment]]&lt;&gt;"",YEAR(Tableau3[[#This Row],[Real shipment]]),"")</f>
        <v>#VALUE!</v>
      </c>
      <c r="AY2296" s="606">
        <f>MONTH(Tableau3[[#This Row],[ENTRY DATE]])</f>
        <v>9</v>
      </c>
      <c r="AZ2296" s="606">
        <f>YEAR(Tableau3[[#This Row],[ENTRY DATE]])</f>
        <v>2022</v>
      </c>
      <c r="BA2296" s="595">
        <f>IFERROR(WEEKNUM(Tableau3[[#This Row],[Reforecasted shipment]]),"")</f>
        <v>2</v>
      </c>
      <c r="BB2296" s="595">
        <f>IFERROR(MONTH(Tableau3[[#This Row],[Reforecasted shipment]]),"")</f>
        <v>1</v>
      </c>
      <c r="BC2296" s="595">
        <f>IFERROR(YEAR(Tableau3[[#This Row],[Reforecasted shipment]]),"")</f>
        <v>2023</v>
      </c>
      <c r="BD2296" s="607">
        <f>IFERROR(VLOOKUP(Tableau3[[#This Row],[CUSTOMER PN]],Database!$A$1:$U$80002,13,FALSE),"0")*Tableau3[[#This Row],[QTY]]</f>
        <v>0.435</v>
      </c>
      <c r="BE2296" s="607">
        <f>IFERROR(VLOOKUP(Tableau3[[#This Row],[CUSTOMER PN]],Database!$A$1:$U$80002,16,FALSE),"0")*Tableau3[[#This Row],[QTY]]</f>
        <v>6.2110000000000003</v>
      </c>
      <c r="BF2296" s="607">
        <f>IFERROR(VLOOKUP(Tableau3[[#This Row],[CUSTOMER PN]],Database!$A$1:$U$80002,19,FALSE),"0")</f>
        <v>3.07</v>
      </c>
      <c r="BG2296" s="607">
        <f>Tableau3[[#This Row],[MANUF]]+Tableau3[[#This Row],[CONTRÔLE/TEST]]</f>
        <v>9.2810000000000006</v>
      </c>
      <c r="BH2296" s="607" t="str">
        <f>IFERROR(VLOOKUP(Tableau3[[#This Row],[CUSTOMER PN]],Database!$A$1:$U$80002,9,FALSE),"NA")</f>
        <v>NA</v>
      </c>
      <c r="BI2296" s="595"/>
      <c r="BJ2296" s="607"/>
      <c r="BK2296" s="608"/>
    </row>
    <row r="2297" spans="1:63" x14ac:dyDescent="0.25">
      <c r="A2297" s="593" t="str">
        <f>CONCATENATE(Tableau3[[#This Row],[CUSTOMER ORDER]],Tableau3[[#This Row],[ITEM]])</f>
        <v>2889657410_12</v>
      </c>
      <c r="B2297" s="594">
        <v>44818</v>
      </c>
      <c r="C2297" s="594" t="str">
        <f>IFERROR(VLOOKUP(Tableau3[[#This Row],[CUSTOMER PN]],Database!$A$1:$U$80002,3,FALSE),"")</f>
        <v>FABRICATION</v>
      </c>
      <c r="D2297" s="595" t="str">
        <f>IFERROR(VLOOKUP(Tableau3[[#This Row],[CUSTOMER PN]],Database!$A$1:$U$8066,20,FALSE),"TBD")</f>
        <v>SATAIR</v>
      </c>
      <c r="E2297" s="595" t="str">
        <f>IFERROR(VLOOKUP(Tableau3[[#This Row],[CUSTOMER PN]],Database!$A$1:$U$80002,2,FALSE),"")</f>
        <v>BUNDLE</v>
      </c>
      <c r="F2297" s="681">
        <v>28896574</v>
      </c>
      <c r="G2297" s="595" t="str">
        <f>IFERROR(VLOOKUP(Tableau3[[#This Row],[CONCAT]],'[1]Carnet de commande '!$AW$4:$AX$8553,2,FALSE),"NON-SPARES")</f>
        <v>NON-SPARES</v>
      </c>
      <c r="H2297" s="704" t="s">
        <v>4742</v>
      </c>
      <c r="I2297" s="596">
        <v>1</v>
      </c>
      <c r="J2297" s="597" t="s">
        <v>66</v>
      </c>
      <c r="K2297" s="726" t="s">
        <v>4427</v>
      </c>
      <c r="L2297" s="756" t="str">
        <f>IFERROR(VLOOKUP(Tableau3[[#This Row],[CUSTOMER PN]],Database!A$2:V$3058,21,FALSE),"")</f>
        <v>IS0060809M</v>
      </c>
      <c r="M2297" s="598" t="str">
        <f>IFERROR(IF(Tableau3[[#This Row],[PO TYPE]]="HA/REVENTE","NA",VLOOKUP(Tableau3[[#This Row],[CONCAT]],[2]Commandes!$A$1:$T$1073,20,FALSE)),"NON PRESENT INDUS")</f>
        <v>Terminé</v>
      </c>
      <c r="N2297" s="598"/>
      <c r="O2297" s="598" t="str">
        <f>IF(Tableau3[[#This Row],[PO TYPE]]="HA/REVENTE","NA","")</f>
        <v/>
      </c>
      <c r="P2297" s="598">
        <v>0</v>
      </c>
      <c r="Q2297" s="786" t="str">
        <f>IF(Tableau3[[#This Row],[PO TYPE]]="HA/REVENTE","NA","")</f>
        <v/>
      </c>
      <c r="R2297" s="756" t="str">
        <f>IF(Tableau3[[#This Row],[PO TYPE]]="HA/REVENTE","NA","")</f>
        <v/>
      </c>
      <c r="S2297" s="599">
        <f>IF(Tableau3[[#This Row],[PO TYPE]]="HA/REVENTE","NA",IF(OR(COUNTIF(Tableau3[[#This Row],[N° DP/DA]],"*OF*"),ISNUMBER(Tableau3[[#This Row],[N° DP/DA]])),1,0))</f>
        <v>0</v>
      </c>
      <c r="T2297" s="599">
        <f>IF(Tableau3[[#This Row],[PO TYPE]]="HA/REVENTE","NA",IF(OR(COUNTIF(Tableau3[[#This Row],[Launched O/N]],"*OF*"),ISNUMBER(Tableau3[[#This Row],[Launched O/N]])),1,0))</f>
        <v>0</v>
      </c>
      <c r="U2297" s="600">
        <f>IFERROR((Tableau3[[#This Row],[50%]]*0.5+Tableau3[[#This Row],[50%2]]*0.5),"100%")</f>
        <v>0</v>
      </c>
      <c r="V2297" s="599">
        <v>1</v>
      </c>
      <c r="W2297" s="594">
        <v>44837</v>
      </c>
      <c r="X2297" s="601" t="str">
        <f>IFERROR(VLOOKUP(Tableau3[[#This Row],[CONCAT]],Confiés!A$1:AE$9820,30,FALSE),"NA")</f>
        <v>NA</v>
      </c>
      <c r="Y2297" s="602">
        <f t="shared" si="10"/>
        <v>1</v>
      </c>
      <c r="Z2297" s="594">
        <v>44907</v>
      </c>
      <c r="AA2297" s="599">
        <v>0</v>
      </c>
      <c r="AB2297" s="580" t="s">
        <v>68</v>
      </c>
      <c r="AC2297" s="580" t="s">
        <v>68</v>
      </c>
      <c r="AD2297" s="600"/>
      <c r="AE2297" s="599" t="str">
        <f>IFERROR(VLOOKUP(Tableau3[[#This Row],[CONCAT]],'[3]RECHANGES Satair-Stelia'!$A$4:$O$200,15,FALSE),"")</f>
        <v/>
      </c>
      <c r="AF2297" s="922" t="str">
        <f>IFERROR(VLOOKUP(Tableau3[[#This Row],[CONCAT]],'[3]RECHANGES Satair-Stelia'!$A$4:$U$200,16,FALSE),"")</f>
        <v/>
      </c>
      <c r="AG2297" s="60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44935</v>
      </c>
      <c r="AH2297" s="594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44935</v>
      </c>
      <c r="AI2297" s="594" t="str">
        <f>IFERROR(VLOOKUP(Tableau3[[#This Row],[CONCAT]],'[1]Carnet de commande '!$AW$9:$BE$50813,9,FALSE),"Sous-poste")</f>
        <v>Sous-poste</v>
      </c>
      <c r="AJ2297" s="603" t="str">
        <f>IFERROR(VLOOKUP(Tableau3[[#This Row],[CONCAT]],'[1]Carnet de commande '!$AW$9:$BE$50813,8,FALSE),"Sous-poste")</f>
        <v>Sous-poste</v>
      </c>
      <c r="AK2297" s="877">
        <v>44938</v>
      </c>
      <c r="AL2297" s="594">
        <v>44938</v>
      </c>
      <c r="AM2297" s="594"/>
      <c r="AN2297" s="594" t="s">
        <v>1643</v>
      </c>
      <c r="AO2297" s="594" t="s">
        <v>2990</v>
      </c>
      <c r="AP2297" s="594"/>
      <c r="AQ2297" s="594"/>
      <c r="AR2297" s="604"/>
      <c r="AS2297" s="605">
        <f>IF(OR(Tableau3[[#This Row],[Criticité]]="EXP",Tableau3[[#This Row],[Criticité]]="RTN",Tableau3[[#This Row],[Criticité]]=""),1,0)</f>
        <v>1</v>
      </c>
      <c r="AT2297" s="605" t="e">
        <f>IF(Tableau3[[#This Row],[Delivery Reforecasted]]&lt;&gt;"",IF(WORKDAY.INTL(Tableau3[[#This Row],[Real shipment]],RECHANGES!$AS2455,1)&lt;=Tableau3[[#This Row],[Delivery Reforecasted]],"O","N"),IF(WORKDAY.INTL(Tableau3[[#This Row],[Real shipment]],RECHANGES!$AS2455,1)&lt;=Tableau3[[#This Row],[Requested delivery]],"O","N"))</f>
        <v>#VALUE!</v>
      </c>
      <c r="AU2297" s="606" t="e">
        <f>IF(Tableau3[[#This Row],[Requested delivery]]&lt;&gt;"",IF(WORKDAY.INTL(Tableau3[[#This Row],[Real shipment]],RECHANGES!$AS2455,1)&lt;=Tableau3[[#This Row],[Requested delivery]],"O","N"),IF(WORKDAY.INTL(Tableau3[[#This Row],[Real shipment]],RECHANGES!$AS2455,1)&lt;=Tableau3[[#This Row],[Delivery Reforecasted]],"O","N"))</f>
        <v>#VALUE!</v>
      </c>
      <c r="AV2297" s="605" t="str">
        <f>IF(Tableau3[[#This Row],[Reforecasted shipment]]&gt;=Tableau3[[#This Row],[Real shipment]],"O","N")</f>
        <v>N</v>
      </c>
      <c r="AW2297" s="606" t="e">
        <f>IF(Tableau3[[#This Row],[Real shipment]]&lt;&gt;"",MONTH(Tableau3[[#This Row],[Real shipment]]),"")</f>
        <v>#VALUE!</v>
      </c>
      <c r="AX2297" s="606" t="e">
        <f>IF(Tableau3[[#This Row],[Real shipment]]&lt;&gt;"",YEAR(Tableau3[[#This Row],[Real shipment]]),"")</f>
        <v>#VALUE!</v>
      </c>
      <c r="AY2297" s="606">
        <f>MONTH(Tableau3[[#This Row],[ENTRY DATE]])</f>
        <v>9</v>
      </c>
      <c r="AZ2297" s="606">
        <f>YEAR(Tableau3[[#This Row],[ENTRY DATE]])</f>
        <v>2022</v>
      </c>
      <c r="BA2297" s="595">
        <f>IFERROR(WEEKNUM(Tableau3[[#This Row],[Reforecasted shipment]]),"")</f>
        <v>2</v>
      </c>
      <c r="BB2297" s="595">
        <f>IFERROR(MONTH(Tableau3[[#This Row],[Reforecasted shipment]]),"")</f>
        <v>1</v>
      </c>
      <c r="BC2297" s="595">
        <f>IFERROR(YEAR(Tableau3[[#This Row],[Reforecasted shipment]]),"")</f>
        <v>2023</v>
      </c>
      <c r="BD2297" s="607">
        <f>IFERROR(VLOOKUP(Tableau3[[#This Row],[CUSTOMER PN]],Database!$A$1:$U$80002,13,FALSE),"0")*Tableau3[[#This Row],[QTY]]</f>
        <v>0.435</v>
      </c>
      <c r="BE2297" s="607">
        <f>IFERROR(VLOOKUP(Tableau3[[#This Row],[CUSTOMER PN]],Database!$A$1:$U$80002,16,FALSE),"0")*Tableau3[[#This Row],[QTY]]</f>
        <v>6.2110000000000003</v>
      </c>
      <c r="BF2297" s="607">
        <f>IFERROR(VLOOKUP(Tableau3[[#This Row],[CUSTOMER PN]],Database!$A$1:$U$80002,19,FALSE),"0")</f>
        <v>3.07</v>
      </c>
      <c r="BG2297" s="607">
        <f>Tableau3[[#This Row],[MANUF]]+Tableau3[[#This Row],[CONTRÔLE/TEST]]</f>
        <v>9.2810000000000006</v>
      </c>
      <c r="BH2297" s="607" t="str">
        <f>IFERROR(VLOOKUP(Tableau3[[#This Row],[CUSTOMER PN]],Database!$A$1:$U$80002,9,FALSE),"NA")</f>
        <v>NA</v>
      </c>
      <c r="BI2297" s="595"/>
      <c r="BJ2297" s="607"/>
      <c r="BK2297" s="608"/>
    </row>
    <row r="2298" spans="1:63" x14ac:dyDescent="0.25">
      <c r="A2298" s="593" t="str">
        <f>CONCATENATE(Tableau3[[#This Row],[CUSTOMER ORDER]],Tableau3[[#This Row],[ITEM]])</f>
        <v>2889657410_13</v>
      </c>
      <c r="B2298" s="594">
        <v>44818</v>
      </c>
      <c r="C2298" s="594" t="str">
        <f>IFERROR(VLOOKUP(Tableau3[[#This Row],[CUSTOMER PN]],Database!$A$1:$U$80002,3,FALSE),"")</f>
        <v>FABRICATION</v>
      </c>
      <c r="D2298" s="595" t="str">
        <f>IFERROR(VLOOKUP(Tableau3[[#This Row],[CUSTOMER PN]],Database!$A$1:$U$8066,20,FALSE),"TBD")</f>
        <v>SATAIR</v>
      </c>
      <c r="E2298" s="595" t="str">
        <f>IFERROR(VLOOKUP(Tableau3[[#This Row],[CUSTOMER PN]],Database!$A$1:$U$80002,2,FALSE),"")</f>
        <v>BUNDLE</v>
      </c>
      <c r="F2298" s="681">
        <v>28896574</v>
      </c>
      <c r="G2298" s="595" t="str">
        <f>IFERROR(VLOOKUP(Tableau3[[#This Row],[CONCAT]],'[1]Carnet de commande '!$AW$4:$AX$8553,2,FALSE),"NON-SPARES")</f>
        <v>NON-SPARES</v>
      </c>
      <c r="H2298" s="704" t="s">
        <v>4743</v>
      </c>
      <c r="I2298" s="596">
        <v>1</v>
      </c>
      <c r="J2298" s="597" t="s">
        <v>66</v>
      </c>
      <c r="K2298" s="726" t="s">
        <v>4427</v>
      </c>
      <c r="L2298" s="756" t="str">
        <f>IFERROR(VLOOKUP(Tableau3[[#This Row],[CUSTOMER PN]],Database!A$2:V$3058,21,FALSE),"")</f>
        <v>IS0060809M</v>
      </c>
      <c r="M2298" s="598" t="str">
        <f>IFERROR(IF(Tableau3[[#This Row],[PO TYPE]]="HA/REVENTE","NA",VLOOKUP(Tableau3[[#This Row],[CONCAT]],[2]Commandes!$A$1:$T$1073,20,FALSE)),"NON PRESENT INDUS")</f>
        <v>Terminé</v>
      </c>
      <c r="N2298" s="598"/>
      <c r="O2298" s="598" t="str">
        <f>IF(Tableau3[[#This Row],[PO TYPE]]="HA/REVENTE","NA","")</f>
        <v/>
      </c>
      <c r="P2298" s="598">
        <v>0</v>
      </c>
      <c r="Q2298" s="786" t="str">
        <f>IF(Tableau3[[#This Row],[PO TYPE]]="HA/REVENTE","NA","")</f>
        <v/>
      </c>
      <c r="R2298" s="756" t="str">
        <f>IF(Tableau3[[#This Row],[PO TYPE]]="HA/REVENTE","NA","")</f>
        <v/>
      </c>
      <c r="S2298" s="599">
        <f>IF(Tableau3[[#This Row],[PO TYPE]]="HA/REVENTE","NA",IF(OR(COUNTIF(Tableau3[[#This Row],[N° DP/DA]],"*OF*"),ISNUMBER(Tableau3[[#This Row],[N° DP/DA]])),1,0))</f>
        <v>0</v>
      </c>
      <c r="T2298" s="599">
        <f>IF(Tableau3[[#This Row],[PO TYPE]]="HA/REVENTE","NA",IF(OR(COUNTIF(Tableau3[[#This Row],[Launched O/N]],"*OF*"),ISNUMBER(Tableau3[[#This Row],[Launched O/N]])),1,0))</f>
        <v>0</v>
      </c>
      <c r="U2298" s="600">
        <f>IFERROR((Tableau3[[#This Row],[50%]]*0.5+Tableau3[[#This Row],[50%2]]*0.5),"100%")</f>
        <v>0</v>
      </c>
      <c r="V2298" s="599">
        <v>1</v>
      </c>
      <c r="W2298" s="594">
        <v>44837</v>
      </c>
      <c r="X2298" s="601" t="str">
        <f>IFERROR(VLOOKUP(Tableau3[[#This Row],[CONCAT]],Confiés!A$1:AE$9820,30,FALSE),"NA")</f>
        <v>NA</v>
      </c>
      <c r="Y2298" s="602">
        <f t="shared" si="10"/>
        <v>1</v>
      </c>
      <c r="Z2298" s="594">
        <v>44907</v>
      </c>
      <c r="AA2298" s="599">
        <v>0</v>
      </c>
      <c r="AB2298" s="580" t="s">
        <v>68</v>
      </c>
      <c r="AC2298" s="580" t="s">
        <v>68</v>
      </c>
      <c r="AD2298" s="600"/>
      <c r="AE2298" s="599" t="str">
        <f>IFERROR(VLOOKUP(Tableau3[[#This Row],[CONCAT]],'[3]RECHANGES Satair-Stelia'!$A$4:$O$200,15,FALSE),"")</f>
        <v/>
      </c>
      <c r="AF2298" s="922" t="str">
        <f>IFERROR(VLOOKUP(Tableau3[[#This Row],[CONCAT]],'[3]RECHANGES Satair-Stelia'!$A$4:$U$200,16,FALSE),"")</f>
        <v/>
      </c>
      <c r="AG2298" s="60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44935</v>
      </c>
      <c r="AH2298" s="594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44935</v>
      </c>
      <c r="AI2298" s="594" t="str">
        <f>IFERROR(VLOOKUP(Tableau3[[#This Row],[CONCAT]],'[1]Carnet de commande '!$AW$9:$BE$50813,9,FALSE),"Sous-poste")</f>
        <v>Sous-poste</v>
      </c>
      <c r="AJ2298" s="603" t="str">
        <f>IFERROR(VLOOKUP(Tableau3[[#This Row],[CONCAT]],'[1]Carnet de commande '!$AW$9:$BE$50813,8,FALSE),"Sous-poste")</f>
        <v>Sous-poste</v>
      </c>
      <c r="AK2298" s="877">
        <v>44938</v>
      </c>
      <c r="AL2298" s="594">
        <v>44938</v>
      </c>
      <c r="AM2298" s="594"/>
      <c r="AN2298" s="594" t="s">
        <v>1643</v>
      </c>
      <c r="AO2298" s="594" t="s">
        <v>2990</v>
      </c>
      <c r="AP2298" s="594"/>
      <c r="AQ2298" s="594"/>
      <c r="AR2298" s="604"/>
      <c r="AS2298" s="605">
        <f>IF(OR(Tableau3[[#This Row],[Criticité]]="EXP",Tableau3[[#This Row],[Criticité]]="RTN",Tableau3[[#This Row],[Criticité]]=""),1,0)</f>
        <v>1</v>
      </c>
      <c r="AT2298" s="605" t="e">
        <f>IF(Tableau3[[#This Row],[Delivery Reforecasted]]&lt;&gt;"",IF(WORKDAY.INTL(Tableau3[[#This Row],[Real shipment]],RECHANGES!$AS2456,1)&lt;=Tableau3[[#This Row],[Delivery Reforecasted]],"O","N"),IF(WORKDAY.INTL(Tableau3[[#This Row],[Real shipment]],RECHANGES!$AS2456,1)&lt;=Tableau3[[#This Row],[Requested delivery]],"O","N"))</f>
        <v>#VALUE!</v>
      </c>
      <c r="AU2298" s="606" t="e">
        <f>IF(Tableau3[[#This Row],[Requested delivery]]&lt;&gt;"",IF(WORKDAY.INTL(Tableau3[[#This Row],[Real shipment]],RECHANGES!$AS2456,1)&lt;=Tableau3[[#This Row],[Requested delivery]],"O","N"),IF(WORKDAY.INTL(Tableau3[[#This Row],[Real shipment]],RECHANGES!$AS2456,1)&lt;=Tableau3[[#This Row],[Delivery Reforecasted]],"O","N"))</f>
        <v>#VALUE!</v>
      </c>
      <c r="AV2298" s="605" t="str">
        <f>IF(Tableau3[[#This Row],[Reforecasted shipment]]&gt;=Tableau3[[#This Row],[Real shipment]],"O","N")</f>
        <v>N</v>
      </c>
      <c r="AW2298" s="606" t="e">
        <f>IF(Tableau3[[#This Row],[Real shipment]]&lt;&gt;"",MONTH(Tableau3[[#This Row],[Real shipment]]),"")</f>
        <v>#VALUE!</v>
      </c>
      <c r="AX2298" s="606" t="e">
        <f>IF(Tableau3[[#This Row],[Real shipment]]&lt;&gt;"",YEAR(Tableau3[[#This Row],[Real shipment]]),"")</f>
        <v>#VALUE!</v>
      </c>
      <c r="AY2298" s="606">
        <f>MONTH(Tableau3[[#This Row],[ENTRY DATE]])</f>
        <v>9</v>
      </c>
      <c r="AZ2298" s="606">
        <f>YEAR(Tableau3[[#This Row],[ENTRY DATE]])</f>
        <v>2022</v>
      </c>
      <c r="BA2298" s="595">
        <f>IFERROR(WEEKNUM(Tableau3[[#This Row],[Reforecasted shipment]]),"")</f>
        <v>2</v>
      </c>
      <c r="BB2298" s="595">
        <f>IFERROR(MONTH(Tableau3[[#This Row],[Reforecasted shipment]]),"")</f>
        <v>1</v>
      </c>
      <c r="BC2298" s="595">
        <f>IFERROR(YEAR(Tableau3[[#This Row],[Reforecasted shipment]]),"")</f>
        <v>2023</v>
      </c>
      <c r="BD2298" s="607">
        <f>IFERROR(VLOOKUP(Tableau3[[#This Row],[CUSTOMER PN]],Database!$A$1:$U$80002,13,FALSE),"0")*Tableau3[[#This Row],[QTY]]</f>
        <v>0.435</v>
      </c>
      <c r="BE2298" s="607">
        <f>IFERROR(VLOOKUP(Tableau3[[#This Row],[CUSTOMER PN]],Database!$A$1:$U$80002,16,FALSE),"0")*Tableau3[[#This Row],[QTY]]</f>
        <v>6.2110000000000003</v>
      </c>
      <c r="BF2298" s="607">
        <f>IFERROR(VLOOKUP(Tableau3[[#This Row],[CUSTOMER PN]],Database!$A$1:$U$80002,19,FALSE),"0")</f>
        <v>3.07</v>
      </c>
      <c r="BG2298" s="607">
        <f>Tableau3[[#This Row],[MANUF]]+Tableau3[[#This Row],[CONTRÔLE/TEST]]</f>
        <v>9.2810000000000006</v>
      </c>
      <c r="BH2298" s="607" t="str">
        <f>IFERROR(VLOOKUP(Tableau3[[#This Row],[CUSTOMER PN]],Database!$A$1:$U$80002,9,FALSE),"NA")</f>
        <v>NA</v>
      </c>
      <c r="BI2298" s="595"/>
      <c r="BJ2298" s="607"/>
      <c r="BK2298" s="608"/>
    </row>
    <row r="2299" spans="1:63" x14ac:dyDescent="0.25">
      <c r="A2299" s="593" t="str">
        <f>CONCATENATE(Tableau3[[#This Row],[CUSTOMER ORDER]],Tableau3[[#This Row],[ITEM]])</f>
        <v>2889657410_14</v>
      </c>
      <c r="B2299" s="594">
        <v>44818</v>
      </c>
      <c r="C2299" s="594" t="str">
        <f>IFERROR(VLOOKUP(Tableau3[[#This Row],[CUSTOMER PN]],Database!$A$1:$U$80002,3,FALSE),"")</f>
        <v>FABRICATION</v>
      </c>
      <c r="D2299" s="595" t="str">
        <f>IFERROR(VLOOKUP(Tableau3[[#This Row],[CUSTOMER PN]],Database!$A$1:$U$8066,20,FALSE),"TBD")</f>
        <v>SATAIR</v>
      </c>
      <c r="E2299" s="595" t="str">
        <f>IFERROR(VLOOKUP(Tableau3[[#This Row],[CUSTOMER PN]],Database!$A$1:$U$80002,2,FALSE),"")</f>
        <v>BUNDLE</v>
      </c>
      <c r="F2299" s="681">
        <v>28896574</v>
      </c>
      <c r="G2299" s="595" t="str">
        <f>IFERROR(VLOOKUP(Tableau3[[#This Row],[CONCAT]],'[1]Carnet de commande '!$AW$4:$AX$8553,2,FALSE),"NON-SPARES")</f>
        <v>NON-SPARES</v>
      </c>
      <c r="H2299" s="704" t="s">
        <v>4744</v>
      </c>
      <c r="I2299" s="596">
        <v>1</v>
      </c>
      <c r="J2299" s="597" t="s">
        <v>66</v>
      </c>
      <c r="K2299" s="726" t="s">
        <v>4427</v>
      </c>
      <c r="L2299" s="756" t="str">
        <f>IFERROR(VLOOKUP(Tableau3[[#This Row],[CUSTOMER PN]],Database!A$2:V$3058,21,FALSE),"")</f>
        <v>IS0060809M</v>
      </c>
      <c r="M2299" s="598" t="str">
        <f>IFERROR(IF(Tableau3[[#This Row],[PO TYPE]]="HA/REVENTE","NA",VLOOKUP(Tableau3[[#This Row],[CONCAT]],[2]Commandes!$A$1:$T$1073,20,FALSE)),"NON PRESENT INDUS")</f>
        <v>Terminé</v>
      </c>
      <c r="N2299" s="598"/>
      <c r="O2299" s="598" t="str">
        <f>IF(Tableau3[[#This Row],[PO TYPE]]="HA/REVENTE","NA","")</f>
        <v/>
      </c>
      <c r="P2299" s="598">
        <v>0</v>
      </c>
      <c r="Q2299" s="786" t="str">
        <f>IF(Tableau3[[#This Row],[PO TYPE]]="HA/REVENTE","NA","")</f>
        <v/>
      </c>
      <c r="R2299" s="756" t="str">
        <f>IF(Tableau3[[#This Row],[PO TYPE]]="HA/REVENTE","NA","")</f>
        <v/>
      </c>
      <c r="S2299" s="599">
        <f>IF(Tableau3[[#This Row],[PO TYPE]]="HA/REVENTE","NA",IF(OR(COUNTIF(Tableau3[[#This Row],[N° DP/DA]],"*OF*"),ISNUMBER(Tableau3[[#This Row],[N° DP/DA]])),1,0))</f>
        <v>0</v>
      </c>
      <c r="T2299" s="599">
        <f>IF(Tableau3[[#This Row],[PO TYPE]]="HA/REVENTE","NA",IF(OR(COUNTIF(Tableau3[[#This Row],[Launched O/N]],"*OF*"),ISNUMBER(Tableau3[[#This Row],[Launched O/N]])),1,0))</f>
        <v>0</v>
      </c>
      <c r="U2299" s="600">
        <f>IFERROR((Tableau3[[#This Row],[50%]]*0.5+Tableau3[[#This Row],[50%2]]*0.5),"100%")</f>
        <v>0</v>
      </c>
      <c r="V2299" s="599">
        <v>1</v>
      </c>
      <c r="W2299" s="594">
        <v>44837</v>
      </c>
      <c r="X2299" s="601" t="str">
        <f>IFERROR(VLOOKUP(Tableau3[[#This Row],[CONCAT]],Confiés!A$1:AE$9820,30,FALSE),"NA")</f>
        <v>NA</v>
      </c>
      <c r="Y2299" s="602">
        <f t="shared" si="10"/>
        <v>1</v>
      </c>
      <c r="Z2299" s="594">
        <v>44907</v>
      </c>
      <c r="AA2299" s="599">
        <v>0</v>
      </c>
      <c r="AB2299" s="580" t="s">
        <v>68</v>
      </c>
      <c r="AC2299" s="580" t="s">
        <v>68</v>
      </c>
      <c r="AD2299" s="600"/>
      <c r="AE2299" s="599" t="str">
        <f>IFERROR(VLOOKUP(Tableau3[[#This Row],[CONCAT]],'[3]RECHANGES Satair-Stelia'!$A$4:$O$200,15,FALSE),"")</f>
        <v/>
      </c>
      <c r="AF2299" s="922" t="str">
        <f>IFERROR(VLOOKUP(Tableau3[[#This Row],[CONCAT]],'[3]RECHANGES Satair-Stelia'!$A$4:$U$200,16,FALSE),"")</f>
        <v/>
      </c>
      <c r="AG2299" s="60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44935</v>
      </c>
      <c r="AH2299" s="594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44935</v>
      </c>
      <c r="AI2299" s="594" t="str">
        <f>IFERROR(VLOOKUP(Tableau3[[#This Row],[CONCAT]],'[1]Carnet de commande '!$AW$9:$BE$50813,9,FALSE),"Sous-poste")</f>
        <v>Sous-poste</v>
      </c>
      <c r="AJ2299" s="603" t="str">
        <f>IFERROR(VLOOKUP(Tableau3[[#This Row],[CONCAT]],'[1]Carnet de commande '!$AW$9:$BE$50813,8,FALSE),"Sous-poste")</f>
        <v>Sous-poste</v>
      </c>
      <c r="AK2299" s="877">
        <v>44938</v>
      </c>
      <c r="AL2299" s="594">
        <v>44938</v>
      </c>
      <c r="AM2299" s="594"/>
      <c r="AN2299" s="594" t="s">
        <v>1643</v>
      </c>
      <c r="AO2299" s="594" t="s">
        <v>2990</v>
      </c>
      <c r="AP2299" s="594"/>
      <c r="AQ2299" s="594"/>
      <c r="AR2299" s="604"/>
      <c r="AS2299" s="605">
        <f>IF(OR(Tableau3[[#This Row],[Criticité]]="EXP",Tableau3[[#This Row],[Criticité]]="RTN",Tableau3[[#This Row],[Criticité]]=""),1,0)</f>
        <v>1</v>
      </c>
      <c r="AT2299" s="605" t="e">
        <f>IF(Tableau3[[#This Row],[Delivery Reforecasted]]&lt;&gt;"",IF(WORKDAY.INTL(Tableau3[[#This Row],[Real shipment]],RECHANGES!$AS2457,1)&lt;=Tableau3[[#This Row],[Delivery Reforecasted]],"O","N"),IF(WORKDAY.INTL(Tableau3[[#This Row],[Real shipment]],RECHANGES!$AS2457,1)&lt;=Tableau3[[#This Row],[Requested delivery]],"O","N"))</f>
        <v>#VALUE!</v>
      </c>
      <c r="AU2299" s="606" t="e">
        <f>IF(Tableau3[[#This Row],[Requested delivery]]&lt;&gt;"",IF(WORKDAY.INTL(Tableau3[[#This Row],[Real shipment]],RECHANGES!$AS2457,1)&lt;=Tableau3[[#This Row],[Requested delivery]],"O","N"),IF(WORKDAY.INTL(Tableau3[[#This Row],[Real shipment]],RECHANGES!$AS2457,1)&lt;=Tableau3[[#This Row],[Delivery Reforecasted]],"O","N"))</f>
        <v>#VALUE!</v>
      </c>
      <c r="AV2299" s="605" t="str">
        <f>IF(Tableau3[[#This Row],[Reforecasted shipment]]&gt;=Tableau3[[#This Row],[Real shipment]],"O","N")</f>
        <v>N</v>
      </c>
      <c r="AW2299" s="606" t="e">
        <f>IF(Tableau3[[#This Row],[Real shipment]]&lt;&gt;"",MONTH(Tableau3[[#This Row],[Real shipment]]),"")</f>
        <v>#VALUE!</v>
      </c>
      <c r="AX2299" s="606" t="e">
        <f>IF(Tableau3[[#This Row],[Real shipment]]&lt;&gt;"",YEAR(Tableau3[[#This Row],[Real shipment]]),"")</f>
        <v>#VALUE!</v>
      </c>
      <c r="AY2299" s="606">
        <f>MONTH(Tableau3[[#This Row],[ENTRY DATE]])</f>
        <v>9</v>
      </c>
      <c r="AZ2299" s="606">
        <f>YEAR(Tableau3[[#This Row],[ENTRY DATE]])</f>
        <v>2022</v>
      </c>
      <c r="BA2299" s="595">
        <f>IFERROR(WEEKNUM(Tableau3[[#This Row],[Reforecasted shipment]]),"")</f>
        <v>2</v>
      </c>
      <c r="BB2299" s="595">
        <f>IFERROR(MONTH(Tableau3[[#This Row],[Reforecasted shipment]]),"")</f>
        <v>1</v>
      </c>
      <c r="BC2299" s="595">
        <f>IFERROR(YEAR(Tableau3[[#This Row],[Reforecasted shipment]]),"")</f>
        <v>2023</v>
      </c>
      <c r="BD2299" s="607">
        <f>IFERROR(VLOOKUP(Tableau3[[#This Row],[CUSTOMER PN]],Database!$A$1:$U$80002,13,FALSE),"0")*Tableau3[[#This Row],[QTY]]</f>
        <v>0.435</v>
      </c>
      <c r="BE2299" s="607">
        <f>IFERROR(VLOOKUP(Tableau3[[#This Row],[CUSTOMER PN]],Database!$A$1:$U$80002,16,FALSE),"0")*Tableau3[[#This Row],[QTY]]</f>
        <v>6.2110000000000003</v>
      </c>
      <c r="BF2299" s="607">
        <f>IFERROR(VLOOKUP(Tableau3[[#This Row],[CUSTOMER PN]],Database!$A$1:$U$80002,19,FALSE),"0")</f>
        <v>3.07</v>
      </c>
      <c r="BG2299" s="607">
        <f>Tableau3[[#This Row],[MANUF]]+Tableau3[[#This Row],[CONTRÔLE/TEST]]</f>
        <v>9.2810000000000006</v>
      </c>
      <c r="BH2299" s="607" t="str">
        <f>IFERROR(VLOOKUP(Tableau3[[#This Row],[CUSTOMER PN]],Database!$A$1:$U$80002,9,FALSE),"NA")</f>
        <v>NA</v>
      </c>
      <c r="BI2299" s="595"/>
      <c r="BJ2299" s="607"/>
      <c r="BK2299" s="608"/>
    </row>
    <row r="2300" spans="1:63" x14ac:dyDescent="0.25">
      <c r="A2300" s="593" t="str">
        <f>CONCATENATE(Tableau3[[#This Row],[CUSTOMER ORDER]],Tableau3[[#This Row],[ITEM]])</f>
        <v>2889657410_15</v>
      </c>
      <c r="B2300" s="594">
        <v>44818</v>
      </c>
      <c r="C2300" s="594" t="str">
        <f>IFERROR(VLOOKUP(Tableau3[[#This Row],[CUSTOMER PN]],Database!$A$1:$U$80002,3,FALSE),"")</f>
        <v>FABRICATION</v>
      </c>
      <c r="D2300" s="595" t="str">
        <f>IFERROR(VLOOKUP(Tableau3[[#This Row],[CUSTOMER PN]],Database!$A$1:$U$8066,20,FALSE),"TBD")</f>
        <v>SATAIR</v>
      </c>
      <c r="E2300" s="595" t="str">
        <f>IFERROR(VLOOKUP(Tableau3[[#This Row],[CUSTOMER PN]],Database!$A$1:$U$80002,2,FALSE),"")</f>
        <v>BUNDLE</v>
      </c>
      <c r="F2300" s="681">
        <v>28896574</v>
      </c>
      <c r="G2300" s="595" t="str">
        <f>IFERROR(VLOOKUP(Tableau3[[#This Row],[CONCAT]],'[1]Carnet de commande '!$AW$4:$AX$8553,2,FALSE),"NON-SPARES")</f>
        <v>NON-SPARES</v>
      </c>
      <c r="H2300" s="704" t="s">
        <v>4747</v>
      </c>
      <c r="I2300" s="596">
        <v>1</v>
      </c>
      <c r="J2300" s="597" t="s">
        <v>66</v>
      </c>
      <c r="K2300" s="726" t="s">
        <v>4427</v>
      </c>
      <c r="L2300" s="756" t="str">
        <f>IFERROR(VLOOKUP(Tableau3[[#This Row],[CUSTOMER PN]],Database!A$2:V$3058,21,FALSE),"")</f>
        <v>IS0060809M</v>
      </c>
      <c r="M2300" s="598" t="str">
        <f>IFERROR(IF(Tableau3[[#This Row],[PO TYPE]]="HA/REVENTE","NA",VLOOKUP(Tableau3[[#This Row],[CONCAT]],[2]Commandes!$A$1:$T$1073,20,FALSE)),"NON PRESENT INDUS")</f>
        <v>Terminé</v>
      </c>
      <c r="N2300" s="598"/>
      <c r="O2300" s="598" t="str">
        <f>IF(Tableau3[[#This Row],[PO TYPE]]="HA/REVENTE","NA","")</f>
        <v/>
      </c>
      <c r="P2300" s="598">
        <v>0</v>
      </c>
      <c r="Q2300" s="786" t="str">
        <f>IF(Tableau3[[#This Row],[PO TYPE]]="HA/REVENTE","NA","")</f>
        <v/>
      </c>
      <c r="R2300" s="756" t="str">
        <f>IF(Tableau3[[#This Row],[PO TYPE]]="HA/REVENTE","NA","")</f>
        <v/>
      </c>
      <c r="S2300" s="599">
        <f>IF(Tableau3[[#This Row],[PO TYPE]]="HA/REVENTE","NA",IF(OR(COUNTIF(Tableau3[[#This Row],[N° DP/DA]],"*OF*"),ISNUMBER(Tableau3[[#This Row],[N° DP/DA]])),1,0))</f>
        <v>0</v>
      </c>
      <c r="T2300" s="599">
        <f>IF(Tableau3[[#This Row],[PO TYPE]]="HA/REVENTE","NA",IF(OR(COUNTIF(Tableau3[[#This Row],[Launched O/N]],"*OF*"),ISNUMBER(Tableau3[[#This Row],[Launched O/N]])),1,0))</f>
        <v>0</v>
      </c>
      <c r="U2300" s="600">
        <f>IFERROR((Tableau3[[#This Row],[50%]]*0.5+Tableau3[[#This Row],[50%2]]*0.5),"100%")</f>
        <v>0</v>
      </c>
      <c r="V2300" s="599">
        <v>1</v>
      </c>
      <c r="W2300" s="594">
        <v>44837</v>
      </c>
      <c r="X2300" s="601" t="str">
        <f>IFERROR(VLOOKUP(Tableau3[[#This Row],[CONCAT]],Confiés!A$1:AE$9820,30,FALSE),"NA")</f>
        <v>NA</v>
      </c>
      <c r="Y2300" s="602">
        <f t="shared" si="10"/>
        <v>1</v>
      </c>
      <c r="Z2300" s="594">
        <v>44907</v>
      </c>
      <c r="AA2300" s="599">
        <v>0</v>
      </c>
      <c r="AB2300" s="580" t="s">
        <v>68</v>
      </c>
      <c r="AC2300" s="580" t="s">
        <v>68</v>
      </c>
      <c r="AD2300" s="600"/>
      <c r="AE2300" s="599" t="str">
        <f>IFERROR(VLOOKUP(Tableau3[[#This Row],[CONCAT]],'[3]RECHANGES Satair-Stelia'!$A$4:$O$200,15,FALSE),"")</f>
        <v/>
      </c>
      <c r="AF2300" s="922" t="str">
        <f>IFERROR(VLOOKUP(Tableau3[[#This Row],[CONCAT]],'[3]RECHANGES Satair-Stelia'!$A$4:$U$200,16,FALSE),"")</f>
        <v/>
      </c>
      <c r="AG2300" s="60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44935</v>
      </c>
      <c r="AH2300" s="594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44935</v>
      </c>
      <c r="AI2300" s="594" t="str">
        <f>IFERROR(VLOOKUP(Tableau3[[#This Row],[CONCAT]],'[1]Carnet de commande '!$AW$9:$BE$50813,9,FALSE),"Sous-poste")</f>
        <v>Sous-poste</v>
      </c>
      <c r="AJ2300" s="603" t="str">
        <f>IFERROR(VLOOKUP(Tableau3[[#This Row],[CONCAT]],'[1]Carnet de commande '!$AW$9:$BE$50813,8,FALSE),"Sous-poste")</f>
        <v>Sous-poste</v>
      </c>
      <c r="AK2300" s="877">
        <v>44938</v>
      </c>
      <c r="AL2300" s="594">
        <v>44938</v>
      </c>
      <c r="AM2300" s="594"/>
      <c r="AN2300" s="594" t="s">
        <v>1643</v>
      </c>
      <c r="AO2300" s="594" t="s">
        <v>2990</v>
      </c>
      <c r="AP2300" s="594"/>
      <c r="AQ2300" s="594"/>
      <c r="AR2300" s="604"/>
      <c r="AS2300" s="605">
        <f>IF(OR(Tableau3[[#This Row],[Criticité]]="EXP",Tableau3[[#This Row],[Criticité]]="RTN",Tableau3[[#This Row],[Criticité]]=""),1,0)</f>
        <v>1</v>
      </c>
      <c r="AT2300" s="605" t="e">
        <f>IF(Tableau3[[#This Row],[Delivery Reforecasted]]&lt;&gt;"",IF(WORKDAY.INTL(Tableau3[[#This Row],[Real shipment]],RECHANGES!$AS2458,1)&lt;=Tableau3[[#This Row],[Delivery Reforecasted]],"O","N"),IF(WORKDAY.INTL(Tableau3[[#This Row],[Real shipment]],RECHANGES!$AS2458,1)&lt;=Tableau3[[#This Row],[Requested delivery]],"O","N"))</f>
        <v>#VALUE!</v>
      </c>
      <c r="AU2300" s="606" t="e">
        <f>IF(Tableau3[[#This Row],[Requested delivery]]&lt;&gt;"",IF(WORKDAY.INTL(Tableau3[[#This Row],[Real shipment]],RECHANGES!$AS2458,1)&lt;=Tableau3[[#This Row],[Requested delivery]],"O","N"),IF(WORKDAY.INTL(Tableau3[[#This Row],[Real shipment]],RECHANGES!$AS2458,1)&lt;=Tableau3[[#This Row],[Delivery Reforecasted]],"O","N"))</f>
        <v>#VALUE!</v>
      </c>
      <c r="AV2300" s="605" t="str">
        <f>IF(Tableau3[[#This Row],[Reforecasted shipment]]&gt;=Tableau3[[#This Row],[Real shipment]],"O","N")</f>
        <v>N</v>
      </c>
      <c r="AW2300" s="606" t="e">
        <f>IF(Tableau3[[#This Row],[Real shipment]]&lt;&gt;"",MONTH(Tableau3[[#This Row],[Real shipment]]),"")</f>
        <v>#VALUE!</v>
      </c>
      <c r="AX2300" s="606" t="e">
        <f>IF(Tableau3[[#This Row],[Real shipment]]&lt;&gt;"",YEAR(Tableau3[[#This Row],[Real shipment]]),"")</f>
        <v>#VALUE!</v>
      </c>
      <c r="AY2300" s="606">
        <f>MONTH(Tableau3[[#This Row],[ENTRY DATE]])</f>
        <v>9</v>
      </c>
      <c r="AZ2300" s="606">
        <f>YEAR(Tableau3[[#This Row],[ENTRY DATE]])</f>
        <v>2022</v>
      </c>
      <c r="BA2300" s="595">
        <f>IFERROR(WEEKNUM(Tableau3[[#This Row],[Reforecasted shipment]]),"")</f>
        <v>2</v>
      </c>
      <c r="BB2300" s="595">
        <f>IFERROR(MONTH(Tableau3[[#This Row],[Reforecasted shipment]]),"")</f>
        <v>1</v>
      </c>
      <c r="BC2300" s="595">
        <f>IFERROR(YEAR(Tableau3[[#This Row],[Reforecasted shipment]]),"")</f>
        <v>2023</v>
      </c>
      <c r="BD2300" s="607">
        <f>IFERROR(VLOOKUP(Tableau3[[#This Row],[CUSTOMER PN]],Database!$A$1:$U$80002,13,FALSE),"0")*Tableau3[[#This Row],[QTY]]</f>
        <v>0.435</v>
      </c>
      <c r="BE2300" s="607">
        <f>IFERROR(VLOOKUP(Tableau3[[#This Row],[CUSTOMER PN]],Database!$A$1:$U$80002,16,FALSE),"0")*Tableau3[[#This Row],[QTY]]</f>
        <v>6.2110000000000003</v>
      </c>
      <c r="BF2300" s="607">
        <f>IFERROR(VLOOKUP(Tableau3[[#This Row],[CUSTOMER PN]],Database!$A$1:$U$80002,19,FALSE),"0")</f>
        <v>3.07</v>
      </c>
      <c r="BG2300" s="607">
        <f>Tableau3[[#This Row],[MANUF]]+Tableau3[[#This Row],[CONTRÔLE/TEST]]</f>
        <v>9.2810000000000006</v>
      </c>
      <c r="BH2300" s="607" t="str">
        <f>IFERROR(VLOOKUP(Tableau3[[#This Row],[CUSTOMER PN]],Database!$A$1:$U$80002,9,FALSE),"NA")</f>
        <v>NA</v>
      </c>
      <c r="BI2300" s="595"/>
      <c r="BJ2300" s="607"/>
      <c r="BK2300" s="608"/>
    </row>
    <row r="2301" spans="1:63" x14ac:dyDescent="0.25">
      <c r="A2301" s="64" t="str">
        <f>CONCATENATE(Tableau3[[#This Row],[CUSTOMER ORDER]],Tableau3[[#This Row],[ITEM]])</f>
        <v>2887345810</v>
      </c>
      <c r="B2301" s="65">
        <v>44777</v>
      </c>
      <c r="C2301" s="65" t="str">
        <f>IFERROR(VLOOKUP(Tableau3[[#This Row],[CUSTOMER PN]],Database!$A$1:$U$80002,3,FALSE),"")</f>
        <v>FABRICATION</v>
      </c>
      <c r="D2301" s="66" t="str">
        <f>IFERROR(VLOOKUP(Tableau3[[#This Row],[CUSTOMER PN]],Database!$A$1:$U$8066,20,FALSE),"TBD")</f>
        <v>SATAIR</v>
      </c>
      <c r="E2301" s="66">
        <f>IFERROR(VLOOKUP(Tableau3[[#This Row],[CUSTOMER PN]],Database!$A$1:$U$80002,2,FALSE),"")</f>
        <v>54</v>
      </c>
      <c r="F2301" s="633">
        <v>28873458</v>
      </c>
      <c r="G2301" s="66" t="str">
        <f>IFERROR(VLOOKUP(Tableau3[[#This Row],[CONCAT]],'[1]Carnet de commande '!$AW$4:$AX$8553,2,FALSE),"NON-SPARES")</f>
        <v>182144</v>
      </c>
      <c r="H2301" s="634">
        <v>10</v>
      </c>
      <c r="I2301" s="68">
        <v>1</v>
      </c>
      <c r="J2301" s="67" t="s">
        <v>66</v>
      </c>
      <c r="K2301" s="708" t="s">
        <v>1642</v>
      </c>
      <c r="L2301" s="739" t="str">
        <f>IFERROR(VLOOKUP(Tableau3[[#This Row],[CUSTOMER PN]],Database!A$2:V$3058,21,FALSE),"")</f>
        <v>IS0032110M</v>
      </c>
      <c r="M2301" s="87" t="str">
        <f>IFERROR(IF(Tableau3[[#This Row],[PO TYPE]]="HA/REVENTE","NA",VLOOKUP(Tableau3[[#This Row],[CONCAT]],[2]Commandes!$A$1:$T$1073,20,FALSE)),"NON PRESENT INDUS")</f>
        <v>Terminé</v>
      </c>
      <c r="N2301" s="87"/>
      <c r="O2301" s="87" t="s">
        <v>1089</v>
      </c>
      <c r="P2301" s="87">
        <v>0</v>
      </c>
      <c r="Q2301" s="635" t="str">
        <f>IF(Tableau3[[#This Row],[PO TYPE]]="HA/REVENTE","NA","")</f>
        <v/>
      </c>
      <c r="R2301" s="739" t="str">
        <f>IF(Tableau3[[#This Row],[PO TYPE]]="HA/REVENTE","NA","")</f>
        <v/>
      </c>
      <c r="S2301" s="70">
        <f>IF(Tableau3[[#This Row],[PO TYPE]]="HA/REVENTE","NA",IF(OR(COUNTIF(Tableau3[[#This Row],[N° DP/DA]],"*OF*"),ISNUMBER(Tableau3[[#This Row],[N° DP/DA]])),1,0))</f>
        <v>0</v>
      </c>
      <c r="T2301" s="70">
        <f>IF(Tableau3[[#This Row],[PO TYPE]]="HA/REVENTE","NA",IF(OR(COUNTIF(Tableau3[[#This Row],[Launched O/N]],"*OF*"),ISNUMBER(Tableau3[[#This Row],[Launched O/N]])),1,0))</f>
        <v>0</v>
      </c>
      <c r="U2301" s="72">
        <f>IFERROR((Tableau3[[#This Row],[50%]]*0.5+Tableau3[[#This Row],[50%2]]*0.5),"100%")</f>
        <v>0</v>
      </c>
      <c r="V2301" s="70">
        <v>0.99</v>
      </c>
      <c r="W2301" s="65" t="s">
        <v>181</v>
      </c>
      <c r="X2301" s="49" t="str">
        <f>IFERROR(VLOOKUP(Tableau3[[#This Row],[CONCAT]],Confiés!A$1:AE$9820,30,FALSE),"NA")</f>
        <v>NA</v>
      </c>
      <c r="Y2301" s="71">
        <f t="shared" si="10"/>
        <v>0.99</v>
      </c>
      <c r="Z2301" s="65">
        <v>44928</v>
      </c>
      <c r="AA2301" s="70">
        <v>0</v>
      </c>
      <c r="AB2301" s="70" t="s">
        <v>68</v>
      </c>
      <c r="AC2301" s="70" t="s">
        <v>68</v>
      </c>
      <c r="AD2301" s="72"/>
      <c r="AE2301" s="70" t="str">
        <f>IFERROR(VLOOKUP(Tableau3[[#This Row],[CONCAT]],'[3]RECHANGES Satair-Stelia'!$A$4:$O$200,15,FALSE),"")</f>
        <v/>
      </c>
      <c r="AF2301" s="244" t="str">
        <f>IFERROR(VLOOKUP(Tableau3[[#This Row],[CONCAT]],'[3]RECHANGES Satair-Stelia'!$A$4:$U$200,16,FALSE),"")</f>
        <v/>
      </c>
      <c r="AG2301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44942</v>
      </c>
      <c r="AH2301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44942</v>
      </c>
      <c r="AI2301" s="65" t="str">
        <f>IFERROR(VLOOKUP(Tableau3[[#This Row],[CONCAT]],'[1]Carnet de commande '!$AW$9:$BE$50813,9,FALSE),"Sous-poste")</f>
        <v/>
      </c>
      <c r="AJ2301" s="73" t="str">
        <f>IFERROR(VLOOKUP(Tableau3[[#This Row],[CONCAT]],'[1]Carnet de commande '!$AW$9:$BE$50813,8,FALSE),"Sous-poste")</f>
        <v/>
      </c>
      <c r="AK2301" s="636">
        <v>44945</v>
      </c>
      <c r="AL2301" s="65">
        <v>44945</v>
      </c>
      <c r="AM2301" s="65"/>
      <c r="AN2301" s="65" t="s">
        <v>1643</v>
      </c>
      <c r="AO2301" s="65" t="s">
        <v>2982</v>
      </c>
      <c r="AP2301" s="65" t="s">
        <v>4721</v>
      </c>
      <c r="AQ2301" s="65"/>
      <c r="AS2301" s="83">
        <f>IF(OR(Tableau3[[#This Row],[Criticité]]="EXP",Tableau3[[#This Row],[Criticité]]="RTN",Tableau3[[#This Row],[Criticité]]=""),1,0)</f>
        <v>1</v>
      </c>
      <c r="AT2301" s="83" t="e">
        <f>IF(Tableau3[[#This Row],[Delivery Reforecasted]]&lt;&gt;"",IF(WORKDAY.INTL(Tableau3[[#This Row],[Real shipment]],RECHANGES!$AS2415,1)&lt;=Tableau3[[#This Row],[Delivery Reforecasted]],"O","N"),IF(WORKDAY.INTL(Tableau3[[#This Row],[Real shipment]],RECHANGES!$AS2415,1)&lt;=Tableau3[[#This Row],[Requested delivery]],"O","N"))</f>
        <v>#VALUE!</v>
      </c>
      <c r="AU2301" s="77" t="e">
        <f>IF(Tableau3[[#This Row],[Requested delivery]]&lt;&gt;"",IF(WORKDAY.INTL(Tableau3[[#This Row],[Real shipment]],RECHANGES!$AS2415,1)&lt;=Tableau3[[#This Row],[Requested delivery]],"O","N"),IF(WORKDAY.INTL(Tableau3[[#This Row],[Real shipment]],RECHANGES!$AS2415,1)&lt;=Tableau3[[#This Row],[Delivery Reforecasted]],"O","N"))</f>
        <v>#VALUE!</v>
      </c>
      <c r="AV2301" s="83" t="str">
        <f>IF(Tableau3[[#This Row],[Reforecasted shipment]]&gt;=Tableau3[[#This Row],[Real shipment]],"O","N")</f>
        <v>N</v>
      </c>
      <c r="AW2301" s="77" t="str">
        <f>IF(Tableau3[[#This Row],[Real shipment]]&lt;&gt;"",MONTH(Tableau3[[#This Row],[Real shipment]]),"")</f>
        <v/>
      </c>
      <c r="AX2301" s="77" t="str">
        <f>IF(Tableau3[[#This Row],[Real shipment]]&lt;&gt;"",YEAR(Tableau3[[#This Row],[Real shipment]]),"")</f>
        <v/>
      </c>
      <c r="AY2301" s="77">
        <f>MONTH(Tableau3[[#This Row],[ENTRY DATE]])</f>
        <v>8</v>
      </c>
      <c r="AZ2301" s="77">
        <f>YEAR(Tableau3[[#This Row],[ENTRY DATE]])</f>
        <v>2022</v>
      </c>
      <c r="BA2301" s="66">
        <f>IFERROR(WEEKNUM(Tableau3[[#This Row],[Reforecasted shipment]]),"")</f>
        <v>3</v>
      </c>
      <c r="BB2301" s="66">
        <f>IFERROR(MONTH(Tableau3[[#This Row],[Reforecasted shipment]]),"")</f>
        <v>1</v>
      </c>
      <c r="BC2301" s="66">
        <f>IFERROR(YEAR(Tableau3[[#This Row],[Reforecasted shipment]]),"")</f>
        <v>2023</v>
      </c>
      <c r="BD2301" s="78">
        <f>IFERROR(VLOOKUP(Tableau3[[#This Row],[CUSTOMER PN]],Database!$A$1:$U$80002,13,FALSE),"0")*Tableau3[[#This Row],[QTY]]</f>
        <v>0.20499999999999999</v>
      </c>
      <c r="BE2301" s="78">
        <f>IFERROR(VLOOKUP(Tableau3[[#This Row],[CUSTOMER PN]],Database!$A$1:$U$80002,16,FALSE),"0")*Tableau3[[#This Row],[QTY]]</f>
        <v>3.0297000000000001</v>
      </c>
      <c r="BF2301" s="78">
        <f>IFERROR(VLOOKUP(Tableau3[[#This Row],[CUSTOMER PN]],Database!$A$1:$U$80002,19,FALSE),"0")</f>
        <v>0.75742500000000001</v>
      </c>
      <c r="BG2301" s="78">
        <f>Tableau3[[#This Row],[MANUF]]+Tableau3[[#This Row],[CONTRÔLE/TEST]]</f>
        <v>3.7871250000000001</v>
      </c>
      <c r="BH2301" s="78" t="str">
        <f>IFERROR(VLOOKUP(Tableau3[[#This Row],[CUSTOMER PN]],Database!$A$1:$U$80002,9,FALSE),"NA")</f>
        <v>COL</v>
      </c>
      <c r="BI2301" s="66"/>
      <c r="BJ2301" s="78"/>
      <c r="BK2301" s="79"/>
    </row>
    <row r="2302" spans="1:63" x14ac:dyDescent="0.25">
      <c r="A2302" s="64" t="str">
        <f>CONCATENATE(Tableau3[[#This Row],[CUSTOMER ORDER]],Tableau3[[#This Row],[ITEM]])</f>
        <v>2887345810_1</v>
      </c>
      <c r="B2302" s="65">
        <v>44777</v>
      </c>
      <c r="C2302" s="65" t="str">
        <f>IFERROR(VLOOKUP(Tableau3[[#This Row],[CUSTOMER PN]],Database!$A$1:$U$80002,3,FALSE),"")</f>
        <v>FABRICATION</v>
      </c>
      <c r="D2302" s="66" t="str">
        <f>IFERROR(VLOOKUP(Tableau3[[#This Row],[CUSTOMER PN]],Database!$A$1:$U$8066,20,FALSE),"TBD")</f>
        <v>SATAIR</v>
      </c>
      <c r="E2302" s="66">
        <f>IFERROR(VLOOKUP(Tableau3[[#This Row],[CUSTOMER PN]],Database!$A$1:$U$80002,2,FALSE),"")</f>
        <v>54</v>
      </c>
      <c r="F2302" s="633">
        <v>28873458</v>
      </c>
      <c r="G2302" s="66" t="str">
        <f>IFERROR(VLOOKUP(Tableau3[[#This Row],[CONCAT]],'[1]Carnet de commande '!$AW$4:$AX$8553,2,FALSE),"NON-SPARES")</f>
        <v>NON-SPARES</v>
      </c>
      <c r="H2302" s="634" t="s">
        <v>4731</v>
      </c>
      <c r="I2302" s="68">
        <v>1</v>
      </c>
      <c r="J2302" s="67" t="s">
        <v>66</v>
      </c>
      <c r="K2302" s="708" t="s">
        <v>1642</v>
      </c>
      <c r="L2302" s="739" t="str">
        <f>IFERROR(VLOOKUP(Tableau3[[#This Row],[CUSTOMER PN]],Database!A$2:V$3058,21,FALSE),"")</f>
        <v>IS0032110M</v>
      </c>
      <c r="M2302" s="87" t="str">
        <f>IFERROR(IF(Tableau3[[#This Row],[PO TYPE]]="HA/REVENTE","NA",VLOOKUP(Tableau3[[#This Row],[CONCAT]],[2]Commandes!$A$1:$T$1073,20,FALSE)),"NON PRESENT INDUS")</f>
        <v>Terminé</v>
      </c>
      <c r="N2302" s="87"/>
      <c r="O2302" s="87" t="s">
        <v>554</v>
      </c>
      <c r="P2302" s="87">
        <v>0</v>
      </c>
      <c r="Q2302" s="635" t="str">
        <f>IF(Tableau3[[#This Row],[PO TYPE]]="HA/REVENTE","NA","")</f>
        <v/>
      </c>
      <c r="R2302" s="739" t="str">
        <f>IF(Tableau3[[#This Row],[PO TYPE]]="HA/REVENTE","NA","")</f>
        <v/>
      </c>
      <c r="S2302" s="70">
        <f>IF(Tableau3[[#This Row],[PO TYPE]]="HA/REVENTE","NA",IF(OR(COUNTIF(Tableau3[[#This Row],[N° DP/DA]],"*OF*"),ISNUMBER(Tableau3[[#This Row],[N° DP/DA]])),1,0))</f>
        <v>0</v>
      </c>
      <c r="T2302" s="70">
        <f>IF(Tableau3[[#This Row],[PO TYPE]]="HA/REVENTE","NA",IF(OR(COUNTIF(Tableau3[[#This Row],[Launched O/N]],"*OF*"),ISNUMBER(Tableau3[[#This Row],[Launched O/N]])),1,0))</f>
        <v>0</v>
      </c>
      <c r="U2302" s="72">
        <f>IFERROR((Tableau3[[#This Row],[50%]]*0.5+Tableau3[[#This Row],[50%2]]*0.5),"100%")</f>
        <v>0</v>
      </c>
      <c r="V2302" s="70">
        <v>0.99</v>
      </c>
      <c r="W2302" s="65" t="s">
        <v>181</v>
      </c>
      <c r="X2302" s="49" t="str">
        <f>IFERROR(VLOOKUP(Tableau3[[#This Row],[CONCAT]],Confiés!A$1:AE$9820,30,FALSE),"NA")</f>
        <v>NA</v>
      </c>
      <c r="Y2302" s="71">
        <f t="shared" si="10"/>
        <v>0.99</v>
      </c>
      <c r="Z2302" s="65">
        <v>44928</v>
      </c>
      <c r="AA2302" s="70">
        <v>0</v>
      </c>
      <c r="AB2302" s="70" t="s">
        <v>68</v>
      </c>
      <c r="AC2302" s="70" t="s">
        <v>68</v>
      </c>
      <c r="AD2302" s="72"/>
      <c r="AE2302" s="70" t="str">
        <f>IFERROR(VLOOKUP(Tableau3[[#This Row],[CONCAT]],'[3]RECHANGES Satair-Stelia'!$A$4:$O$200,15,FALSE),"")</f>
        <v/>
      </c>
      <c r="AF2302" s="244" t="str">
        <f>IFERROR(VLOOKUP(Tableau3[[#This Row],[CONCAT]],'[3]RECHANGES Satair-Stelia'!$A$4:$U$200,16,FALSE),"")</f>
        <v/>
      </c>
      <c r="AG2302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44942</v>
      </c>
      <c r="AH2302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44942</v>
      </c>
      <c r="AI2302" s="65" t="str">
        <f>IFERROR(VLOOKUP(Tableau3[[#This Row],[CONCAT]],'[1]Carnet de commande '!$AW$9:$BE$50813,9,FALSE),"Sous-poste")</f>
        <v>Sous-poste</v>
      </c>
      <c r="AJ2302" s="73" t="str">
        <f>IFERROR(VLOOKUP(Tableau3[[#This Row],[CONCAT]],'[1]Carnet de commande '!$AW$9:$BE$50813,8,FALSE),"Sous-poste")</f>
        <v>Sous-poste</v>
      </c>
      <c r="AK2302" s="636">
        <v>44945</v>
      </c>
      <c r="AL2302" s="65">
        <v>44945</v>
      </c>
      <c r="AM2302" s="65"/>
      <c r="AN2302" s="65" t="s">
        <v>1643</v>
      </c>
      <c r="AO2302" s="65" t="s">
        <v>2982</v>
      </c>
      <c r="AP2302" s="65" t="s">
        <v>4716</v>
      </c>
      <c r="AQ2302" s="65"/>
      <c r="AS2302" s="83">
        <f>IF(OR(Tableau3[[#This Row],[Criticité]]="EXP",Tableau3[[#This Row],[Criticité]]="RTN",Tableau3[[#This Row],[Criticité]]=""),1,0)</f>
        <v>1</v>
      </c>
      <c r="AT2302" s="83" t="e">
        <f>IF(Tableau3[[#This Row],[Delivery Reforecasted]]&lt;&gt;"",IF(WORKDAY.INTL(Tableau3[[#This Row],[Real shipment]],RECHANGES!$AS2416,1)&lt;=Tableau3[[#This Row],[Delivery Reforecasted]],"O","N"),IF(WORKDAY.INTL(Tableau3[[#This Row],[Real shipment]],RECHANGES!$AS2416,1)&lt;=Tableau3[[#This Row],[Requested delivery]],"O","N"))</f>
        <v>#VALUE!</v>
      </c>
      <c r="AU2302" s="77" t="e">
        <f>IF(Tableau3[[#This Row],[Requested delivery]]&lt;&gt;"",IF(WORKDAY.INTL(Tableau3[[#This Row],[Real shipment]],RECHANGES!$AS2416,1)&lt;=Tableau3[[#This Row],[Requested delivery]],"O","N"),IF(WORKDAY.INTL(Tableau3[[#This Row],[Real shipment]],RECHANGES!$AS2416,1)&lt;=Tableau3[[#This Row],[Delivery Reforecasted]],"O","N"))</f>
        <v>#VALUE!</v>
      </c>
      <c r="AV2302" s="83" t="str">
        <f>IF(Tableau3[[#This Row],[Reforecasted shipment]]&gt;=Tableau3[[#This Row],[Real shipment]],"O","N")</f>
        <v>N</v>
      </c>
      <c r="AW2302" s="77" t="e">
        <f>IF(Tableau3[[#This Row],[Real shipment]]&lt;&gt;"",MONTH(Tableau3[[#This Row],[Real shipment]]),"")</f>
        <v>#VALUE!</v>
      </c>
      <c r="AX2302" s="77" t="e">
        <f>IF(Tableau3[[#This Row],[Real shipment]]&lt;&gt;"",YEAR(Tableau3[[#This Row],[Real shipment]]),"")</f>
        <v>#VALUE!</v>
      </c>
      <c r="AY2302" s="77">
        <f>MONTH(Tableau3[[#This Row],[ENTRY DATE]])</f>
        <v>8</v>
      </c>
      <c r="AZ2302" s="77">
        <f>YEAR(Tableau3[[#This Row],[ENTRY DATE]])</f>
        <v>2022</v>
      </c>
      <c r="BA2302" s="66">
        <f>IFERROR(WEEKNUM(Tableau3[[#This Row],[Reforecasted shipment]]),"")</f>
        <v>3</v>
      </c>
      <c r="BB2302" s="66">
        <f>IFERROR(MONTH(Tableau3[[#This Row],[Reforecasted shipment]]),"")</f>
        <v>1</v>
      </c>
      <c r="BC2302" s="66">
        <f>IFERROR(YEAR(Tableau3[[#This Row],[Reforecasted shipment]]),"")</f>
        <v>2023</v>
      </c>
      <c r="BD2302" s="78">
        <f>IFERROR(VLOOKUP(Tableau3[[#This Row],[CUSTOMER PN]],Database!$A$1:$U$80002,13,FALSE),"0")*Tableau3[[#This Row],[QTY]]</f>
        <v>0.20499999999999999</v>
      </c>
      <c r="BE2302" s="78">
        <f>IFERROR(VLOOKUP(Tableau3[[#This Row],[CUSTOMER PN]],Database!$A$1:$U$80002,16,FALSE),"0")*Tableau3[[#This Row],[QTY]]</f>
        <v>3.0297000000000001</v>
      </c>
      <c r="BF2302" s="78">
        <f>IFERROR(VLOOKUP(Tableau3[[#This Row],[CUSTOMER PN]],Database!$A$1:$U$80002,19,FALSE),"0")</f>
        <v>0.75742500000000001</v>
      </c>
      <c r="BG2302" s="78">
        <f>Tableau3[[#This Row],[MANUF]]+Tableau3[[#This Row],[CONTRÔLE/TEST]]</f>
        <v>3.7871250000000001</v>
      </c>
      <c r="BH2302" s="78" t="str">
        <f>IFERROR(VLOOKUP(Tableau3[[#This Row],[CUSTOMER PN]],Database!$A$1:$U$80002,9,FALSE),"NA")</f>
        <v>COL</v>
      </c>
      <c r="BI2302" s="66"/>
      <c r="BJ2302" s="78"/>
      <c r="BK2302" s="79"/>
    </row>
    <row r="2303" spans="1:63" x14ac:dyDescent="0.25">
      <c r="A2303" s="574" t="str">
        <f>CONCATENATE(Tableau3[[#This Row],[CUSTOMER ORDER]],Tableau3[[#This Row],[ITEM]])</f>
        <v>2889426210</v>
      </c>
      <c r="B2303" s="575">
        <v>44812</v>
      </c>
      <c r="C2303" s="650" t="str">
        <f>IFERROR(VLOOKUP(Tableau3[[#This Row],[CUSTOMER PN]],Database!$A$1:$U$80002,3,FALSE),"")</f>
        <v>FABRICATION</v>
      </c>
      <c r="D2303" s="579" t="str">
        <f>IFERROR(VLOOKUP(Tableau3[[#This Row],[CUSTOMER PN]],Database!$A$1:$U$8066,20,FALSE),"TBD")</f>
        <v>SATAIR</v>
      </c>
      <c r="E2303" s="579">
        <f>IFERROR(VLOOKUP(Tableau3[[#This Row],[CUSTOMER PN]],Database!$A$1:$U$80002,2,FALSE),"")</f>
        <v>27</v>
      </c>
      <c r="F2303" s="668">
        <v>28894262</v>
      </c>
      <c r="G2303" s="579" t="str">
        <f>IFERROR(VLOOKUP(Tableau3[[#This Row],[CONCAT]],'[1]Carnet de commande '!$AW$4:$AX$8553,2,FALSE),"NON-SPARES")</f>
        <v>183387</v>
      </c>
      <c r="H2303" s="692">
        <v>10</v>
      </c>
      <c r="I2303" s="577">
        <v>1</v>
      </c>
      <c r="J2303" s="578" t="s">
        <v>66</v>
      </c>
      <c r="K2303" s="718" t="s">
        <v>670</v>
      </c>
      <c r="L2303" s="744" t="str">
        <f>IFERROR(VLOOKUP(Tableau3[[#This Row],[CUSTOMER PN]],Database!A$2:V$3058,21,FALSE),"")</f>
        <v>IS0032094M</v>
      </c>
      <c r="M2303" s="579" t="str">
        <f>IFERROR(IF(Tableau3[[#This Row],[PO TYPE]]="HA/REVENTE","NA",VLOOKUP(Tableau3[[#This Row],[CONCAT]],[2]Commandes!$A$1:$T$1073,20,FALSE)),"NON PRESENT INDUS")</f>
        <v>Terminé</v>
      </c>
      <c r="N2303" s="579">
        <v>48843</v>
      </c>
      <c r="O2303" s="579" t="s">
        <v>1091</v>
      </c>
      <c r="P2303" s="579">
        <v>0</v>
      </c>
      <c r="Q2303" s="776" t="str">
        <f>IF(Tableau3[[#This Row],[PO TYPE]]="HA/REVENTE","NA","")</f>
        <v/>
      </c>
      <c r="R2303" s="744" t="str">
        <f>IF(Tableau3[[#This Row],[PO TYPE]]="HA/REVENTE","NA","")</f>
        <v/>
      </c>
      <c r="S2303" s="796">
        <f>IF(Tableau3[[#This Row],[PO TYPE]]="HA/REVENTE","NA",IF(OR(COUNTIF(Tableau3[[#This Row],[N° DP/DA]],"*OF*"),ISNUMBER(Tableau3[[#This Row],[N° DP/DA]])),1,0))</f>
        <v>1</v>
      </c>
      <c r="T2303" s="796">
        <f>IF(Tableau3[[#This Row],[PO TYPE]]="HA/REVENTE","NA",IF(OR(COUNTIF(Tableau3[[#This Row],[Launched O/N]],"*OF*"),ISNUMBER(Tableau3[[#This Row],[Launched O/N]])),1,0))</f>
        <v>0</v>
      </c>
      <c r="U2303" s="808">
        <f>IFERROR((Tableau3[[#This Row],[50%]]*0.5+Tableau3[[#This Row],[50%2]]*0.5),"100%")</f>
        <v>0.5</v>
      </c>
      <c r="V2303" s="796">
        <v>1</v>
      </c>
      <c r="W2303" s="650">
        <v>44833</v>
      </c>
      <c r="X2303" s="818" t="str">
        <f>IFERROR(VLOOKUP(Tableau3[[#This Row],[CONCAT]],Confiés!A$1:AE$9820,30,FALSE),"NA")</f>
        <v>NA</v>
      </c>
      <c r="Y2303" s="829">
        <f t="shared" si="10"/>
        <v>1</v>
      </c>
      <c r="Z2303" s="650" t="s">
        <v>181</v>
      </c>
      <c r="AA2303" s="796">
        <v>0</v>
      </c>
      <c r="AB2303" s="796" t="s">
        <v>68</v>
      </c>
      <c r="AC2303" s="796" t="s">
        <v>68</v>
      </c>
      <c r="AD2303" s="808"/>
      <c r="AE2303" s="796" t="str">
        <f>IFERROR(VLOOKUP(Tableau3[[#This Row],[CONCAT]],'[3]RECHANGES Satair-Stelia'!$A$4:$O$200,15,FALSE),"")</f>
        <v/>
      </c>
      <c r="AF2303" s="918" t="str">
        <f>IFERROR(VLOOKUP(Tableau3[[#This Row],[CONCAT]],'[3]RECHANGES Satair-Stelia'!$A$4:$U$200,16,FALSE),"")</f>
        <v/>
      </c>
      <c r="AG2303" s="850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44942</v>
      </c>
      <c r="AH2303" s="650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44942</v>
      </c>
      <c r="AI2303" s="650" t="str">
        <f>IFERROR(VLOOKUP(Tableau3[[#This Row],[CONCAT]],'[1]Carnet de commande '!$AW$9:$BE$50813,9,FALSE),"Sous-poste")</f>
        <v/>
      </c>
      <c r="AJ2303" s="850" t="str">
        <f>IFERROR(VLOOKUP(Tableau3[[#This Row],[CONCAT]],'[1]Carnet de commande '!$AW$9:$BE$50813,8,FALSE),"Sous-poste")</f>
        <v/>
      </c>
      <c r="AK2303" s="865">
        <v>44945</v>
      </c>
      <c r="AL2303" s="650">
        <v>44945</v>
      </c>
      <c r="AM2303" s="650"/>
      <c r="AN2303" s="643" t="s">
        <v>1643</v>
      </c>
      <c r="AO2303" s="650" t="s">
        <v>2982</v>
      </c>
      <c r="AP2303" s="575"/>
      <c r="AQ2303" s="650"/>
      <c r="AR2303" s="585"/>
      <c r="AS2303" s="891">
        <f>IF(OR(Tableau3[[#This Row],[Criticité]]="EXP",Tableau3[[#This Row],[Criticité]]="RTN",Tableau3[[#This Row],[Criticité]]=""),1,0)</f>
        <v>1</v>
      </c>
      <c r="AT2303" s="891" t="e">
        <f>IF(Tableau3[[#This Row],[Delivery Reforecasted]]&lt;&gt;"",IF(WORKDAY.INTL(Tableau3[[#This Row],[Real shipment]],RECHANGES!$AS2441,1)&lt;=Tableau3[[#This Row],[Delivery Reforecasted]],"O","N"),IF(WORKDAY.INTL(Tableau3[[#This Row],[Real shipment]],RECHANGES!$AS2441,1)&lt;=Tableau3[[#This Row],[Requested delivery]],"O","N"))</f>
        <v>#VALUE!</v>
      </c>
      <c r="AU2303" s="901" t="e">
        <f>IF(Tableau3[[#This Row],[Requested delivery]]&lt;&gt;"",IF(WORKDAY.INTL(Tableau3[[#This Row],[Real shipment]],RECHANGES!$AS2441,1)&lt;=Tableau3[[#This Row],[Requested delivery]],"O","N"),IF(WORKDAY.INTL(Tableau3[[#This Row],[Real shipment]],RECHANGES!$AS2441,1)&lt;=Tableau3[[#This Row],[Delivery Reforecasted]],"O","N"))</f>
        <v>#VALUE!</v>
      </c>
      <c r="AV2303" s="891" t="str">
        <f>IF(Tableau3[[#This Row],[Reforecasted shipment]]&gt;=Tableau3[[#This Row],[Real shipment]],"O","N")</f>
        <v>N</v>
      </c>
      <c r="AW2303" s="901" t="str">
        <f>IF(Tableau3[[#This Row],[Real shipment]]&lt;&gt;"",MONTH(Tableau3[[#This Row],[Real shipment]]),"")</f>
        <v/>
      </c>
      <c r="AX2303" s="901" t="str">
        <f>IF(Tableau3[[#This Row],[Real shipment]]&lt;&gt;"",YEAR(Tableau3[[#This Row],[Real shipment]]),"")</f>
        <v/>
      </c>
      <c r="AY2303" s="901">
        <f>MONTH(Tableau3[[#This Row],[ENTRY DATE]])</f>
        <v>9</v>
      </c>
      <c r="AZ2303" s="901">
        <f>YEAR(Tableau3[[#This Row],[ENTRY DATE]])</f>
        <v>2022</v>
      </c>
      <c r="BA2303" s="579">
        <f>IFERROR(WEEKNUM(Tableau3[[#This Row],[Reforecasted shipment]]),"")</f>
        <v>3</v>
      </c>
      <c r="BB2303" s="579">
        <f>IFERROR(MONTH(Tableau3[[#This Row],[Reforecasted shipment]]),"")</f>
        <v>1</v>
      </c>
      <c r="BC2303" s="579">
        <f>IFERROR(YEAR(Tableau3[[#This Row],[Reforecasted shipment]]),"")</f>
        <v>2023</v>
      </c>
      <c r="BD2303" s="589">
        <f>IFERROR(VLOOKUP(Tableau3[[#This Row],[CUSTOMER PN]],Database!$A$1:$U$80002,13,FALSE),"0")*Tableau3[[#This Row],[QTY]]</f>
        <v>0.36</v>
      </c>
      <c r="BE2303" s="589">
        <f>IFERROR(VLOOKUP(Tableau3[[#This Row],[CUSTOMER PN]],Database!$A$1:$U$80002,16,FALSE),"0")*Tableau3[[#This Row],[QTY]]</f>
        <v>4.9173</v>
      </c>
      <c r="BF2303" s="589">
        <f>IFERROR(VLOOKUP(Tableau3[[#This Row],[CUSTOMER PN]],Database!$A$1:$U$80002,19,FALSE),"0")</f>
        <v>1.229325</v>
      </c>
      <c r="BG2303" s="589">
        <f>Tableau3[[#This Row],[MANUF]]+Tableau3[[#This Row],[CONTRÔLE/TEST]]</f>
        <v>6.1466250000000002</v>
      </c>
      <c r="BH2303" s="589" t="str">
        <f>IFERROR(VLOOKUP(Tableau3[[#This Row],[CUSTOMER PN]],Database!$A$1:$U$80002,9,FALSE),"NA")</f>
        <v>COL</v>
      </c>
      <c r="BI2303" s="579"/>
      <c r="BJ2303" s="589"/>
      <c r="BK2303" s="589"/>
    </row>
    <row r="2304" spans="1:63" x14ac:dyDescent="0.25">
      <c r="A2304" s="574" t="str">
        <f>CONCATENATE(Tableau3[[#This Row],[CUSTOMER ORDER]],Tableau3[[#This Row],[ITEM]])</f>
        <v>2888209310</v>
      </c>
      <c r="B2304" s="575">
        <v>44791</v>
      </c>
      <c r="C2304" s="650" t="str">
        <f>IFERROR(VLOOKUP(Tableau3[[#This Row],[CUSTOMER PN]],Database!$A$1:$U$80002,3,FALSE),"")</f>
        <v>HA/REVENTE</v>
      </c>
      <c r="D2304" s="579" t="str">
        <f>IFERROR(VLOOKUP(Tableau3[[#This Row],[CUSTOMER PN]],Database!$A$1:$U$8066,20,FALSE),"TBD")</f>
        <v>SATAIR</v>
      </c>
      <c r="E2304" s="579" t="str">
        <f>IFERROR(VLOOKUP(Tableau3[[#This Row],[CUSTOMER PN]],Database!$A$1:$U$80002,2,FALSE),"")</f>
        <v>BRACKET ASSY</v>
      </c>
      <c r="F2304" s="668">
        <v>28882093</v>
      </c>
      <c r="G2304" s="579" t="str">
        <f>IFERROR(VLOOKUP(Tableau3[[#This Row],[CONCAT]],'[1]Carnet de commande '!$AW$4:$AX$8553,2,FALSE),"NON-SPARES")</f>
        <v>183232</v>
      </c>
      <c r="H2304" s="692">
        <v>10</v>
      </c>
      <c r="I2304" s="577" t="s">
        <v>1219</v>
      </c>
      <c r="J2304" s="67" t="s">
        <v>66</v>
      </c>
      <c r="K2304" s="718" t="s">
        <v>3349</v>
      </c>
      <c r="L2304" s="1053" t="str">
        <f>IFERROR(VLOOKUP(Tableau3[[#This Row],[CUSTOMER PN]],Database!A$2:V$3058,21,FALSE),"")</f>
        <v>IS0057853S</v>
      </c>
      <c r="M2304" s="579" t="str">
        <f>IFERROR(IF(Tableau3[[#This Row],[PO TYPE]]="HA/REVENTE","NA",VLOOKUP(Tableau3[[#This Row],[CONCAT]],[2]Commandes!$A$1:$T$1073,20,FALSE)),"NON PRESENT INDUS")</f>
        <v>NA</v>
      </c>
      <c r="N2304" s="579">
        <v>48843</v>
      </c>
      <c r="O2304" s="579" t="str">
        <f>IF(Tableau3[[#This Row],[PO TYPE]]="HA/REVENTE","NA","")</f>
        <v>NA</v>
      </c>
      <c r="P2304" s="579" t="s">
        <v>68</v>
      </c>
      <c r="Q2304" s="776" t="str">
        <f>IF(Tableau3[[#This Row],[PO TYPE]]="HA/REVENTE","NA","")</f>
        <v>NA</v>
      </c>
      <c r="R2304" s="744" t="str">
        <f>IF(Tableau3[[#This Row],[PO TYPE]]="HA/REVENTE","NA","")</f>
        <v>NA</v>
      </c>
      <c r="S2304" s="796" t="str">
        <f>IF(Tableau3[[#This Row],[PO TYPE]]="HA/REVENTE","NA",IF(OR(COUNTIF(Tableau3[[#This Row],[N° DP/DA]],"*OF*"),ISNUMBER(Tableau3[[#This Row],[N° DP/DA]])),1,0))</f>
        <v>NA</v>
      </c>
      <c r="T2304" s="796" t="str">
        <f>IF(Tableau3[[#This Row],[PO TYPE]]="HA/REVENTE","NA",IF(OR(COUNTIF(Tableau3[[#This Row],[Launched O/N]],"*OF*"),ISNUMBER(Tableau3[[#This Row],[Launched O/N]])),1,0))</f>
        <v>NA</v>
      </c>
      <c r="U2304" s="808" t="str">
        <f>IFERROR((Tableau3[[#This Row],[50%]]*0.5+Tableau3[[#This Row],[50%2]]*0.5),"100%")</f>
        <v>100%</v>
      </c>
      <c r="V2304" s="796">
        <v>1</v>
      </c>
      <c r="W2304" s="643">
        <v>44946</v>
      </c>
      <c r="X2304" s="818" t="str">
        <f>IFERROR(VLOOKUP(Tableau3[[#This Row],[CONCAT]],Confiés!A$1:AE$9820,30,FALSE),"NA")</f>
        <v>NA</v>
      </c>
      <c r="Y2304" s="829">
        <f t="shared" si="10"/>
        <v>1</v>
      </c>
      <c r="Z2304" s="650" t="s">
        <v>68</v>
      </c>
      <c r="AA2304" s="796" t="s">
        <v>68</v>
      </c>
      <c r="AB2304" s="796" t="s">
        <v>68</v>
      </c>
      <c r="AC2304" s="796" t="s">
        <v>68</v>
      </c>
      <c r="AD2304" s="808"/>
      <c r="AE2304" s="796" t="str">
        <f>IFERROR(VLOOKUP(Tableau3[[#This Row],[CONCAT]],'[3]RECHANGES Satair-Stelia'!$A$4:$O$200,15,FALSE),"")</f>
        <v/>
      </c>
      <c r="AF2304" s="918" t="str">
        <f>IFERROR(VLOOKUP(Tableau3[[#This Row],[CONCAT]],'[3]RECHANGES Satair-Stelia'!$A$4:$U$200,16,FALSE),"")</f>
        <v/>
      </c>
      <c r="AG2304" s="850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44956</v>
      </c>
      <c r="AH2304" s="650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44956</v>
      </c>
      <c r="AI2304" s="650" t="str">
        <f>IFERROR(VLOOKUP(Tableau3[[#This Row],[CONCAT]],'[1]Carnet de commande '!$AW$9:$BE$50813,9,FALSE),"Sous-poste")</f>
        <v/>
      </c>
      <c r="AJ2304" s="850" t="str">
        <f>IFERROR(VLOOKUP(Tableau3[[#This Row],[CONCAT]],'[1]Carnet de commande '!$AW$9:$BE$50813,8,FALSE),"Sous-poste")</f>
        <v/>
      </c>
      <c r="AK2304" s="865">
        <v>44959</v>
      </c>
      <c r="AL2304" s="650">
        <v>44959</v>
      </c>
      <c r="AM2304" s="650"/>
      <c r="AN2304" s="650" t="s">
        <v>1643</v>
      </c>
      <c r="AO2304" s="650" t="s">
        <v>2982</v>
      </c>
      <c r="AP2304" s="643" t="s">
        <v>4677</v>
      </c>
      <c r="AQ2304" s="650"/>
      <c r="AR2304" s="585"/>
      <c r="AS2304" s="891">
        <f>IF(OR(Tableau3[[#This Row],[Criticité]]="EXP",Tableau3[[#This Row],[Criticité]]="RTN",Tableau3[[#This Row],[Criticité]]=""),1,0)</f>
        <v>1</v>
      </c>
      <c r="AT2304" s="891" t="e">
        <f>IF(Tableau3[[#This Row],[Delivery Reforecasted]]&lt;&gt;"",IF(WORKDAY.INTL(Tableau3[[#This Row],[Real shipment]],RECHANGES!$AS2434,1)&lt;=Tableau3[[#This Row],[Delivery Reforecasted]],"O","N"),IF(WORKDAY.INTL(Tableau3[[#This Row],[Real shipment]],RECHANGES!$AS2434,1)&lt;=Tableau3[[#This Row],[Requested delivery]],"O","N"))</f>
        <v>#VALUE!</v>
      </c>
      <c r="AU2304" s="901" t="e">
        <f>IF(Tableau3[[#This Row],[Requested delivery]]&lt;&gt;"",IF(WORKDAY.INTL(Tableau3[[#This Row],[Real shipment]],RECHANGES!$AS2434,1)&lt;=Tableau3[[#This Row],[Requested delivery]],"O","N"),IF(WORKDAY.INTL(Tableau3[[#This Row],[Real shipment]],RECHANGES!$AS2434,1)&lt;=Tableau3[[#This Row],[Delivery Reforecasted]],"O","N"))</f>
        <v>#VALUE!</v>
      </c>
      <c r="AV2304" s="891" t="str">
        <f>IF(Tableau3[[#This Row],[Reforecasted shipment]]&gt;=Tableau3[[#This Row],[Real shipment]],"O","N")</f>
        <v>N</v>
      </c>
      <c r="AW2304" s="901" t="str">
        <f>IF(Tableau3[[#This Row],[Real shipment]]&lt;&gt;"",MONTH(Tableau3[[#This Row],[Real shipment]]),"")</f>
        <v/>
      </c>
      <c r="AX2304" s="901" t="str">
        <f>IF(Tableau3[[#This Row],[Real shipment]]&lt;&gt;"",YEAR(Tableau3[[#This Row],[Real shipment]]),"")</f>
        <v/>
      </c>
      <c r="AY2304" s="901">
        <f>MONTH(Tableau3[[#This Row],[ENTRY DATE]])</f>
        <v>8</v>
      </c>
      <c r="AZ2304" s="901">
        <f>YEAR(Tableau3[[#This Row],[ENTRY DATE]])</f>
        <v>2022</v>
      </c>
      <c r="BA2304" s="579">
        <f>IFERROR(WEEKNUM(Tableau3[[#This Row],[Reforecasted shipment]]),"")</f>
        <v>5</v>
      </c>
      <c r="BB2304" s="579">
        <f>IFERROR(MONTH(Tableau3[[#This Row],[Reforecasted shipment]]),"")</f>
        <v>1</v>
      </c>
      <c r="BC2304" s="579">
        <f>IFERROR(YEAR(Tableau3[[#This Row],[Reforecasted shipment]]),"")</f>
        <v>2023</v>
      </c>
      <c r="BD2304" s="589">
        <f>IFERROR(VLOOKUP(Tableau3[[#This Row],[CUSTOMER PN]],Database!$A$1:$U$80002,13,FALSE),"0")*Tableau3[[#This Row],[QTY]]</f>
        <v>0</v>
      </c>
      <c r="BE2304" s="589">
        <f>IFERROR(VLOOKUP(Tableau3[[#This Row],[CUSTOMER PN]],Database!$A$1:$U$80002,16,FALSE),"0")*Tableau3[[#This Row],[QTY]]</f>
        <v>0</v>
      </c>
      <c r="BF2304" s="589">
        <f>IFERROR(VLOOKUP(Tableau3[[#This Row],[CUSTOMER PN]],Database!$A$1:$U$80002,19,FALSE),"0")</f>
        <v>0</v>
      </c>
      <c r="BG2304" s="589">
        <f>Tableau3[[#This Row],[MANUF]]+Tableau3[[#This Row],[CONTRÔLE/TEST]]</f>
        <v>0</v>
      </c>
      <c r="BH2304" s="589" t="str">
        <f>IFERROR(VLOOKUP(Tableau3[[#This Row],[CUSTOMER PN]],Database!$A$1:$U$80002,9,FALSE),"NA")</f>
        <v>NA</v>
      </c>
      <c r="BI2304" s="579"/>
      <c r="BJ2304" s="589"/>
      <c r="BK2304" s="589"/>
    </row>
    <row r="2305" spans="1:63" x14ac:dyDescent="0.25">
      <c r="A2305" s="574" t="str">
        <f>CONCATENATE(Tableau3[[#This Row],[CUSTOMER ORDER]],Tableau3[[#This Row],[ITEM]])</f>
        <v>2888209410</v>
      </c>
      <c r="B2305" s="575">
        <v>44791</v>
      </c>
      <c r="C2305" s="575" t="str">
        <f>IFERROR(VLOOKUP(Tableau3[[#This Row],[CUSTOMER PN]],Database!$A$1:$U$80002,3,FALSE),"")</f>
        <v>HA/REVENTE</v>
      </c>
      <c r="D2305" s="576" t="str">
        <f>IFERROR(VLOOKUP(Tableau3[[#This Row],[CUSTOMER PN]],Database!$A$1:$U$8066,20,FALSE),"TBD")</f>
        <v>SATAIR</v>
      </c>
      <c r="E2305" s="576" t="str">
        <f>IFERROR(VLOOKUP(Tableau3[[#This Row],[CUSTOMER PN]],Database!$A$1:$U$80002,2,FALSE),"")</f>
        <v>BRACKET ASSY</v>
      </c>
      <c r="F2305" s="668">
        <v>28882094</v>
      </c>
      <c r="G2305" s="576" t="str">
        <f>IFERROR(VLOOKUP(Tableau3[[#This Row],[CONCAT]],'[1]Carnet de commande '!$AW$4:$AX$8553,2,FALSE),"NON-SPARES")</f>
        <v>183233</v>
      </c>
      <c r="H2305" s="692">
        <v>10</v>
      </c>
      <c r="I2305" s="577" t="s">
        <v>1219</v>
      </c>
      <c r="J2305" s="67" t="s">
        <v>66</v>
      </c>
      <c r="K2305" s="718" t="s">
        <v>3351</v>
      </c>
      <c r="L2305" s="1053" t="str">
        <f>IFERROR(VLOOKUP(Tableau3[[#This Row],[CUSTOMER PN]],Database!A$2:V$3058,21,FALSE),"")</f>
        <v>IS0057855S</v>
      </c>
      <c r="M2305" s="579" t="str">
        <f>IFERROR(IF(Tableau3[[#This Row],[PO TYPE]]="HA/REVENTE","NA",VLOOKUP(Tableau3[[#This Row],[CONCAT]],[2]Commandes!$A$1:$T$1073,20,FALSE)),"NON PRESENT INDUS")</f>
        <v>NA</v>
      </c>
      <c r="N2305" s="579">
        <v>48843</v>
      </c>
      <c r="O2305" s="579" t="str">
        <f>IF(Tableau3[[#This Row],[PO TYPE]]="HA/REVENTE","NA","")</f>
        <v>NA</v>
      </c>
      <c r="P2305" s="579" t="s">
        <v>68</v>
      </c>
      <c r="Q2305" s="776" t="str">
        <f>IF(Tableau3[[#This Row],[PO TYPE]]="HA/REVENTE","NA","")</f>
        <v>NA</v>
      </c>
      <c r="R2305" s="744" t="str">
        <f>IF(Tableau3[[#This Row],[PO TYPE]]="HA/REVENTE","NA","")</f>
        <v>NA</v>
      </c>
      <c r="S2305" s="580" t="str">
        <f>IF(Tableau3[[#This Row],[PO TYPE]]="HA/REVENTE","NA",IF(OR(COUNTIF(Tableau3[[#This Row],[N° DP/DA]],"*OF*"),ISNUMBER(Tableau3[[#This Row],[N° DP/DA]])),1,0))</f>
        <v>NA</v>
      </c>
      <c r="T2305" s="580" t="str">
        <f>IF(Tableau3[[#This Row],[PO TYPE]]="HA/REVENTE","NA",IF(OR(COUNTIF(Tableau3[[#This Row],[Launched O/N]],"*OF*"),ISNUMBER(Tableau3[[#This Row],[Launched O/N]])),1,0))</f>
        <v>NA</v>
      </c>
      <c r="U2305" s="581" t="str">
        <f>IFERROR((Tableau3[[#This Row],[50%]]*0.5+Tableau3[[#This Row],[50%2]]*0.5),"100%")</f>
        <v>100%</v>
      </c>
      <c r="V2305" s="580">
        <v>1</v>
      </c>
      <c r="W2305" s="65">
        <v>44946</v>
      </c>
      <c r="X2305" s="582" t="str">
        <f>IFERROR(VLOOKUP(Tableau3[[#This Row],[CONCAT]],Confiés!A$1:AE$9820,30,FALSE),"NA")</f>
        <v>NA</v>
      </c>
      <c r="Y2305" s="583">
        <f t="shared" si="10"/>
        <v>1</v>
      </c>
      <c r="Z2305" s="575" t="s">
        <v>68</v>
      </c>
      <c r="AA2305" s="580" t="s">
        <v>68</v>
      </c>
      <c r="AB2305" s="580" t="s">
        <v>68</v>
      </c>
      <c r="AC2305" s="580" t="s">
        <v>68</v>
      </c>
      <c r="AD2305" s="581"/>
      <c r="AE2305" s="580" t="str">
        <f>IFERROR(VLOOKUP(Tableau3[[#This Row],[CONCAT]],'[3]RECHANGES Satair-Stelia'!$A$4:$O$200,15,FALSE),"")</f>
        <v/>
      </c>
      <c r="AF2305" s="916" t="str">
        <f>IFERROR(VLOOKUP(Tableau3[[#This Row],[CONCAT]],'[3]RECHANGES Satair-Stelia'!$A$4:$U$200,16,FALSE),"")</f>
        <v/>
      </c>
      <c r="AG2305" s="584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44956</v>
      </c>
      <c r="AH2305" s="57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44956</v>
      </c>
      <c r="AI2305" s="575" t="str">
        <f>IFERROR(VLOOKUP(Tableau3[[#This Row],[CONCAT]],'[1]Carnet de commande '!$AW$9:$BE$50813,9,FALSE),"Sous-poste")</f>
        <v/>
      </c>
      <c r="AJ2305" s="584" t="str">
        <f>IFERROR(VLOOKUP(Tableau3[[#This Row],[CONCAT]],'[1]Carnet de commande '!$AW$9:$BE$50813,8,FALSE),"Sous-poste")</f>
        <v/>
      </c>
      <c r="AK2305" s="865">
        <v>44959</v>
      </c>
      <c r="AL2305" s="575">
        <v>44959</v>
      </c>
      <c r="AM2305" s="575"/>
      <c r="AN2305" s="575" t="s">
        <v>1643</v>
      </c>
      <c r="AO2305" s="575" t="s">
        <v>2982</v>
      </c>
      <c r="AP2305" s="643" t="s">
        <v>4677</v>
      </c>
      <c r="AQ2305" s="650"/>
      <c r="AR2305" s="585"/>
      <c r="AS2305" s="586">
        <f>IF(OR(Tableau3[[#This Row],[Criticité]]="EXP",Tableau3[[#This Row],[Criticité]]="RTN",Tableau3[[#This Row],[Criticité]]=""),1,0)</f>
        <v>1</v>
      </c>
      <c r="AT2305" s="586" t="e">
        <f>IF(Tableau3[[#This Row],[Delivery Reforecasted]]&lt;&gt;"",IF(WORKDAY.INTL(Tableau3[[#This Row],[Real shipment]],RECHANGES!$AS2435,1)&lt;=Tableau3[[#This Row],[Delivery Reforecasted]],"O","N"),IF(WORKDAY.INTL(Tableau3[[#This Row],[Real shipment]],RECHANGES!$AS2435,1)&lt;=Tableau3[[#This Row],[Requested delivery]],"O","N"))</f>
        <v>#VALUE!</v>
      </c>
      <c r="AU2305" s="587" t="e">
        <f>IF(Tableau3[[#This Row],[Requested delivery]]&lt;&gt;"",IF(WORKDAY.INTL(Tableau3[[#This Row],[Real shipment]],RECHANGES!$AS2435,1)&lt;=Tableau3[[#This Row],[Requested delivery]],"O","N"),IF(WORKDAY.INTL(Tableau3[[#This Row],[Real shipment]],RECHANGES!$AS2435,1)&lt;=Tableau3[[#This Row],[Delivery Reforecasted]],"O","N"))</f>
        <v>#VALUE!</v>
      </c>
      <c r="AV2305" s="586" t="str">
        <f>IF(Tableau3[[#This Row],[Reforecasted shipment]]&gt;=Tableau3[[#This Row],[Real shipment]],"O","N")</f>
        <v>N</v>
      </c>
      <c r="AW2305" s="587" t="str">
        <f>IF(Tableau3[[#This Row],[Real shipment]]&lt;&gt;"",MONTH(Tableau3[[#This Row],[Real shipment]]),"")</f>
        <v/>
      </c>
      <c r="AX2305" s="587" t="str">
        <f>IF(Tableau3[[#This Row],[Real shipment]]&lt;&gt;"",YEAR(Tableau3[[#This Row],[Real shipment]]),"")</f>
        <v/>
      </c>
      <c r="AY2305" s="587">
        <f>MONTH(Tableau3[[#This Row],[ENTRY DATE]])</f>
        <v>8</v>
      </c>
      <c r="AZ2305" s="587">
        <f>YEAR(Tableau3[[#This Row],[ENTRY DATE]])</f>
        <v>2022</v>
      </c>
      <c r="BA2305" s="576">
        <f>IFERROR(WEEKNUM(Tableau3[[#This Row],[Reforecasted shipment]]),"")</f>
        <v>5</v>
      </c>
      <c r="BB2305" s="576">
        <f>IFERROR(MONTH(Tableau3[[#This Row],[Reforecasted shipment]]),"")</f>
        <v>1</v>
      </c>
      <c r="BC2305" s="576">
        <f>IFERROR(YEAR(Tableau3[[#This Row],[Reforecasted shipment]]),"")</f>
        <v>2023</v>
      </c>
      <c r="BD2305" s="588">
        <f>IFERROR(VLOOKUP(Tableau3[[#This Row],[CUSTOMER PN]],Database!$A$1:$U$80002,13,FALSE),"0")*Tableau3[[#This Row],[QTY]]</f>
        <v>0</v>
      </c>
      <c r="BE2305" s="588">
        <f>IFERROR(VLOOKUP(Tableau3[[#This Row],[CUSTOMER PN]],Database!$A$1:$U$80002,16,FALSE),"0")*Tableau3[[#This Row],[QTY]]</f>
        <v>0</v>
      </c>
      <c r="BF2305" s="588">
        <f>IFERROR(VLOOKUP(Tableau3[[#This Row],[CUSTOMER PN]],Database!$A$1:$U$80002,19,FALSE),"0")</f>
        <v>0</v>
      </c>
      <c r="BG2305" s="588">
        <f>Tableau3[[#This Row],[MANUF]]+Tableau3[[#This Row],[CONTRÔLE/TEST]]</f>
        <v>0</v>
      </c>
      <c r="BH2305" s="588" t="str">
        <f>IFERROR(VLOOKUP(Tableau3[[#This Row],[CUSTOMER PN]],Database!$A$1:$U$80002,9,FALSE),"NA")</f>
        <v>NA</v>
      </c>
      <c r="BI2305" s="576"/>
      <c r="BJ2305" s="588"/>
      <c r="BK2305" s="589"/>
    </row>
    <row r="2306" spans="1:63" x14ac:dyDescent="0.25">
      <c r="A2306" s="574" t="str">
        <f>CONCATENATE(Tableau3[[#This Row],[CUSTOMER ORDER]],Tableau3[[#This Row],[ITEM]])</f>
        <v>2888209510</v>
      </c>
      <c r="B2306" s="575">
        <v>44791</v>
      </c>
      <c r="C2306" s="575" t="str">
        <f>IFERROR(VLOOKUP(Tableau3[[#This Row],[CUSTOMER PN]],Database!$A$1:$U$80002,3,FALSE),"")</f>
        <v>HA/REVENTE</v>
      </c>
      <c r="D2306" s="576" t="str">
        <f>IFERROR(VLOOKUP(Tableau3[[#This Row],[CUSTOMER PN]],Database!$A$1:$U$8066,20,FALSE),"TBD")</f>
        <v>SATAIR</v>
      </c>
      <c r="E2306" s="576" t="str">
        <f>IFERROR(VLOOKUP(Tableau3[[#This Row],[CUSTOMER PN]],Database!$A$1:$U$80002,2,FALSE),"")</f>
        <v>GUTTER ASSY</v>
      </c>
      <c r="F2306" s="668">
        <v>28882095</v>
      </c>
      <c r="G2306" s="576" t="str">
        <f>IFERROR(VLOOKUP(Tableau3[[#This Row],[CONCAT]],'[1]Carnet de commande '!$AW$4:$AX$8553,2,FALSE),"NON-SPARES")</f>
        <v>183234</v>
      </c>
      <c r="H2306" s="692">
        <v>10</v>
      </c>
      <c r="I2306" s="577" t="s">
        <v>1219</v>
      </c>
      <c r="J2306" s="67" t="s">
        <v>66</v>
      </c>
      <c r="K2306" s="718" t="s">
        <v>3350</v>
      </c>
      <c r="L2306" s="1053" t="str">
        <f>IFERROR(VLOOKUP(Tableau3[[#This Row],[CUSTOMER PN]],Database!A$2:V$3058,21,FALSE),"")</f>
        <v>IS0057854S</v>
      </c>
      <c r="M2306" s="579" t="str">
        <f>IFERROR(IF(Tableau3[[#This Row],[PO TYPE]]="HA/REVENTE","NA",VLOOKUP(Tableau3[[#This Row],[CONCAT]],[2]Commandes!$A$1:$T$1073,20,FALSE)),"NON PRESENT INDUS")</f>
        <v>NA</v>
      </c>
      <c r="N2306" s="579">
        <v>48843</v>
      </c>
      <c r="O2306" s="579" t="str">
        <f>IF(Tableau3[[#This Row],[PO TYPE]]="HA/REVENTE","NA","")</f>
        <v>NA</v>
      </c>
      <c r="P2306" s="579" t="s">
        <v>68</v>
      </c>
      <c r="Q2306" s="776" t="str">
        <f>IF(Tableau3[[#This Row],[PO TYPE]]="HA/REVENTE","NA","")</f>
        <v>NA</v>
      </c>
      <c r="R2306" s="744" t="str">
        <f>IF(Tableau3[[#This Row],[PO TYPE]]="HA/REVENTE","NA","")</f>
        <v>NA</v>
      </c>
      <c r="S2306" s="580" t="str">
        <f>IF(Tableau3[[#This Row],[PO TYPE]]="HA/REVENTE","NA",IF(OR(COUNTIF(Tableau3[[#This Row],[N° DP/DA]],"*OF*"),ISNUMBER(Tableau3[[#This Row],[N° DP/DA]])),1,0))</f>
        <v>NA</v>
      </c>
      <c r="T2306" s="580" t="str">
        <f>IF(Tableau3[[#This Row],[PO TYPE]]="HA/REVENTE","NA",IF(OR(COUNTIF(Tableau3[[#This Row],[Launched O/N]],"*OF*"),ISNUMBER(Tableau3[[#This Row],[Launched O/N]])),1,0))</f>
        <v>NA</v>
      </c>
      <c r="U2306" s="581" t="str">
        <f>IFERROR((Tableau3[[#This Row],[50%]]*0.5+Tableau3[[#This Row],[50%2]]*0.5),"100%")</f>
        <v>100%</v>
      </c>
      <c r="V2306" s="580">
        <v>1</v>
      </c>
      <c r="W2306" s="65">
        <v>44946</v>
      </c>
      <c r="X2306" s="582" t="str">
        <f>IFERROR(VLOOKUP(Tableau3[[#This Row],[CONCAT]],Confiés!A$1:AE$9820,30,FALSE),"NA")</f>
        <v>NA</v>
      </c>
      <c r="Y2306" s="583">
        <f t="shared" si="10"/>
        <v>1</v>
      </c>
      <c r="Z2306" s="575" t="s">
        <v>68</v>
      </c>
      <c r="AA2306" s="580" t="s">
        <v>68</v>
      </c>
      <c r="AB2306" s="580" t="s">
        <v>68</v>
      </c>
      <c r="AC2306" s="580" t="s">
        <v>68</v>
      </c>
      <c r="AD2306" s="581"/>
      <c r="AE2306" s="580" t="str">
        <f>IFERROR(VLOOKUP(Tableau3[[#This Row],[CONCAT]],'[3]RECHANGES Satair-Stelia'!$A$4:$O$200,15,FALSE),"")</f>
        <v/>
      </c>
      <c r="AF2306" s="916" t="str">
        <f>IFERROR(VLOOKUP(Tableau3[[#This Row],[CONCAT]],'[3]RECHANGES Satair-Stelia'!$A$4:$U$200,16,FALSE),"")</f>
        <v/>
      </c>
      <c r="AG2306" s="584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44956</v>
      </c>
      <c r="AH2306" s="57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44956</v>
      </c>
      <c r="AI2306" s="575" t="str">
        <f>IFERROR(VLOOKUP(Tableau3[[#This Row],[CONCAT]],'[1]Carnet de commande '!$AW$9:$BE$50813,9,FALSE),"Sous-poste")</f>
        <v/>
      </c>
      <c r="AJ2306" s="584" t="str">
        <f>IFERROR(VLOOKUP(Tableau3[[#This Row],[CONCAT]],'[1]Carnet de commande '!$AW$9:$BE$50813,8,FALSE),"Sous-poste")</f>
        <v/>
      </c>
      <c r="AK2306" s="865">
        <v>44959</v>
      </c>
      <c r="AL2306" s="575">
        <v>44959</v>
      </c>
      <c r="AM2306" s="575"/>
      <c r="AN2306" s="575" t="s">
        <v>1643</v>
      </c>
      <c r="AO2306" s="575" t="s">
        <v>2982</v>
      </c>
      <c r="AP2306" s="643" t="s">
        <v>4677</v>
      </c>
      <c r="AQ2306" s="650"/>
      <c r="AR2306" s="585"/>
      <c r="AS2306" s="586">
        <f>IF(OR(Tableau3[[#This Row],[Criticité]]="EXP",Tableau3[[#This Row],[Criticité]]="RTN",Tableau3[[#This Row],[Criticité]]=""),1,0)</f>
        <v>1</v>
      </c>
      <c r="AT2306" s="586" t="e">
        <f>IF(Tableau3[[#This Row],[Delivery Reforecasted]]&lt;&gt;"",IF(WORKDAY.INTL(Tableau3[[#This Row],[Real shipment]],RECHANGES!$AS2436,1)&lt;=Tableau3[[#This Row],[Delivery Reforecasted]],"O","N"),IF(WORKDAY.INTL(Tableau3[[#This Row],[Real shipment]],RECHANGES!$AS2436,1)&lt;=Tableau3[[#This Row],[Requested delivery]],"O","N"))</f>
        <v>#VALUE!</v>
      </c>
      <c r="AU2306" s="587" t="e">
        <f>IF(Tableau3[[#This Row],[Requested delivery]]&lt;&gt;"",IF(WORKDAY.INTL(Tableau3[[#This Row],[Real shipment]],RECHANGES!$AS2436,1)&lt;=Tableau3[[#This Row],[Requested delivery]],"O","N"),IF(WORKDAY.INTL(Tableau3[[#This Row],[Real shipment]],RECHANGES!$AS2436,1)&lt;=Tableau3[[#This Row],[Delivery Reforecasted]],"O","N"))</f>
        <v>#VALUE!</v>
      </c>
      <c r="AV2306" s="586" t="str">
        <f>IF(Tableau3[[#This Row],[Reforecasted shipment]]&gt;=Tableau3[[#This Row],[Real shipment]],"O","N")</f>
        <v>N</v>
      </c>
      <c r="AW2306" s="587" t="str">
        <f>IF(Tableau3[[#This Row],[Real shipment]]&lt;&gt;"",MONTH(Tableau3[[#This Row],[Real shipment]]),"")</f>
        <v/>
      </c>
      <c r="AX2306" s="587" t="str">
        <f>IF(Tableau3[[#This Row],[Real shipment]]&lt;&gt;"",YEAR(Tableau3[[#This Row],[Real shipment]]),"")</f>
        <v/>
      </c>
      <c r="AY2306" s="587">
        <f>MONTH(Tableau3[[#This Row],[ENTRY DATE]])</f>
        <v>8</v>
      </c>
      <c r="AZ2306" s="587">
        <f>YEAR(Tableau3[[#This Row],[ENTRY DATE]])</f>
        <v>2022</v>
      </c>
      <c r="BA2306" s="576">
        <f>IFERROR(WEEKNUM(Tableau3[[#This Row],[Reforecasted shipment]]),"")</f>
        <v>5</v>
      </c>
      <c r="BB2306" s="576">
        <f>IFERROR(MONTH(Tableau3[[#This Row],[Reforecasted shipment]]),"")</f>
        <v>1</v>
      </c>
      <c r="BC2306" s="576">
        <f>IFERROR(YEAR(Tableau3[[#This Row],[Reforecasted shipment]]),"")</f>
        <v>2023</v>
      </c>
      <c r="BD2306" s="588">
        <f>IFERROR(VLOOKUP(Tableau3[[#This Row],[CUSTOMER PN]],Database!$A$1:$U$80002,13,FALSE),"0")*Tableau3[[#This Row],[QTY]]</f>
        <v>0</v>
      </c>
      <c r="BE2306" s="588">
        <f>IFERROR(VLOOKUP(Tableau3[[#This Row],[CUSTOMER PN]],Database!$A$1:$U$80002,16,FALSE),"0")*Tableau3[[#This Row],[QTY]]</f>
        <v>0</v>
      </c>
      <c r="BF2306" s="588">
        <f>IFERROR(VLOOKUP(Tableau3[[#This Row],[CUSTOMER PN]],Database!$A$1:$U$80002,19,FALSE),"0")</f>
        <v>0</v>
      </c>
      <c r="BG2306" s="588">
        <f>Tableau3[[#This Row],[MANUF]]+Tableau3[[#This Row],[CONTRÔLE/TEST]]</f>
        <v>0</v>
      </c>
      <c r="BH2306" s="588" t="str">
        <f>IFERROR(VLOOKUP(Tableau3[[#This Row],[CUSTOMER PN]],Database!$A$1:$U$80002,9,FALSE),"NA")</f>
        <v>NA</v>
      </c>
      <c r="BI2306" s="576"/>
      <c r="BJ2306" s="588"/>
      <c r="BK2306" s="589"/>
    </row>
    <row r="2307" spans="1:63" x14ac:dyDescent="0.25">
      <c r="A2307" s="64" t="str">
        <f>CONCATENATE(Tableau3[[#This Row],[CUSTOMER ORDER]],Tableau3[[#This Row],[ITEM]])</f>
        <v>2890764310</v>
      </c>
      <c r="B2307" s="65">
        <v>44841</v>
      </c>
      <c r="C2307" s="65" t="str">
        <f>IFERROR(VLOOKUP(Tableau3[[#This Row],[CUSTOMER PN]],Database!$A$1:$U$80002,3,FALSE),"")</f>
        <v>HA/REVENTE</v>
      </c>
      <c r="D2307" s="66" t="str">
        <f>IFERROR(VLOOKUP(Tableau3[[#This Row],[CUSTOMER PN]],Database!$A$1:$U$8066,20,FALSE),"TBD")</f>
        <v>SATAIR</v>
      </c>
      <c r="E2307" s="66" t="str">
        <f>IFERROR(VLOOKUP(Tableau3[[#This Row],[CUSTOMER PN]],Database!$A$1:$U$80002,2,FALSE),"")</f>
        <v>GUTTER ASSY</v>
      </c>
      <c r="F2307" s="633">
        <v>28907643</v>
      </c>
      <c r="G2307" s="66" t="str">
        <f>IFERROR(VLOOKUP(Tableau3[[#This Row],[CONCAT]],'[1]Carnet de commande '!$AW$4:$AX$8553,2,FALSE),"NON-SPARES")</f>
        <v>184877</v>
      </c>
      <c r="H2307" s="634">
        <v>10</v>
      </c>
      <c r="I2307" s="68">
        <v>30</v>
      </c>
      <c r="J2307" s="946" t="s">
        <v>66</v>
      </c>
      <c r="K2307" s="1" t="s">
        <v>3350</v>
      </c>
      <c r="L2307" s="3" t="str">
        <f>IFERROR(VLOOKUP(Tableau3[[#This Row],[CUSTOMER PN]],Database!A$2:V$3058,21,FALSE),"")</f>
        <v>IS0057854S</v>
      </c>
      <c r="M2307" s="87" t="str">
        <f>IFERROR(IF(Tableau3[[#This Row],[PO TYPE]]="HA/REVENTE","NA",VLOOKUP(Tableau3[[#This Row],[CONCAT]],[2]Commandes!$A$1:$T$1073,20,FALSE)),"NON PRESENT INDUS")</f>
        <v>NA</v>
      </c>
      <c r="N2307" s="87">
        <v>48843</v>
      </c>
      <c r="O2307" s="87" t="str">
        <f>IF(Tableau3[[#This Row],[PO TYPE]]="HA/REVENTE","NA","")</f>
        <v>NA</v>
      </c>
      <c r="P2307" s="87" t="s">
        <v>68</v>
      </c>
      <c r="Q2307" s="635" t="str">
        <f>IF(Tableau3[[#This Row],[PO TYPE]]="HA/REVENTE","NA","")</f>
        <v>NA</v>
      </c>
      <c r="R2307" s="3" t="str">
        <f>IF(Tableau3[[#This Row],[PO TYPE]]="HA/REVENTE","NA","")</f>
        <v>NA</v>
      </c>
      <c r="S2307" s="70" t="str">
        <f>IF(Tableau3[[#This Row],[PO TYPE]]="HA/REVENTE","NA",IF(OR(COUNTIF(Tableau3[[#This Row],[N° DP/DA]],"*OF*"),ISNUMBER(Tableau3[[#This Row],[N° DP/DA]])),1,0))</f>
        <v>NA</v>
      </c>
      <c r="T2307" s="70" t="str">
        <f>IF(Tableau3[[#This Row],[PO TYPE]]="HA/REVENTE","NA",IF(OR(COUNTIF(Tableau3[[#This Row],[Launched O/N]],"*OF*"),ISNUMBER(Tableau3[[#This Row],[Launched O/N]])),1,0))</f>
        <v>NA</v>
      </c>
      <c r="U2307" s="72" t="str">
        <f>IFERROR((Tableau3[[#This Row],[50%]]*0.5+Tableau3[[#This Row],[50%2]]*0.5),"100%")</f>
        <v>100%</v>
      </c>
      <c r="V2307" s="70">
        <v>0</v>
      </c>
      <c r="W2307" s="65" t="s">
        <v>181</v>
      </c>
      <c r="X2307" s="49" t="str">
        <f>IFERROR(VLOOKUP(Tableau3[[#This Row],[CONCAT]],Confiés!A$1:AE$9820,30,FALSE),"NA")</f>
        <v>NA</v>
      </c>
      <c r="Y2307" s="71">
        <f t="shared" si="10"/>
        <v>0</v>
      </c>
      <c r="Z2307" s="65" t="s">
        <v>68</v>
      </c>
      <c r="AA2307" s="70" t="s">
        <v>68</v>
      </c>
      <c r="AB2307" s="70" t="s">
        <v>68</v>
      </c>
      <c r="AC2307" s="70" t="s">
        <v>68</v>
      </c>
      <c r="AD2307" s="72" t="str">
        <f>IFERROR(SUMPRODUCT($AA2307:$AC2307,$AA$1:$AC$1)/SUMIF($AA2307:$AC2307,"&lt;&gt;NA",$AA$1:$AC$1),"NA")</f>
        <v>NA</v>
      </c>
      <c r="AE2307" s="70" t="str">
        <f>IFERROR(VLOOKUP(Tableau3[[#This Row],[CONCAT]],'[3]RECHANGES Satair-Stelia'!$A$4:$O$200,15,FALSE),"")</f>
        <v/>
      </c>
      <c r="AF2307" s="244" t="str">
        <f>IFERROR(VLOOKUP(Tableau3[[#This Row],[CONCAT]],'[3]RECHANGES Satair-Stelia'!$A$4:$U$200,16,FALSE),"")</f>
        <v/>
      </c>
      <c r="AG2307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44958</v>
      </c>
      <c r="AH2307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44958</v>
      </c>
      <c r="AI2307" s="65" t="str">
        <f>IFERROR(VLOOKUP(Tableau3[[#This Row],[CONCAT]],'[1]Carnet de commande '!$AW$9:$BE$50813,9,FALSE),"Sous-poste")</f>
        <v/>
      </c>
      <c r="AJ2307" s="73" t="str">
        <f>IFERROR(VLOOKUP(Tableau3[[#This Row],[CONCAT]],'[1]Carnet de commande '!$AW$9:$BE$50813,8,FALSE),"Sous-poste")</f>
        <v/>
      </c>
      <c r="AK2307" s="636">
        <v>44963</v>
      </c>
      <c r="AL2307" s="65">
        <v>44963</v>
      </c>
      <c r="AM2307" s="65"/>
      <c r="AN2307" s="65" t="s">
        <v>1643</v>
      </c>
      <c r="AO2307" s="65" t="s">
        <v>2982</v>
      </c>
      <c r="AP2307" s="643" t="s">
        <v>4722</v>
      </c>
      <c r="AQ2307" s="643"/>
      <c r="AS2307" s="83">
        <f>IF(OR(Tableau3[[#This Row],[Criticité]]="EXP",Tableau3[[#This Row],[Criticité]]="RTN",Tableau3[[#This Row],[Criticité]]=""),1,0)</f>
        <v>1</v>
      </c>
      <c r="AT2307" s="83" t="e">
        <f>IF(Tableau3[[#This Row],[Delivery Reforecasted]]&lt;&gt;"",IF(WORKDAY.INTL(Tableau3[[#This Row],[Real shipment]],RECHANGES!$AS2482,1)&lt;=Tableau3[[#This Row],[Delivery Reforecasted]],"O","N"),IF(WORKDAY.INTL(Tableau3[[#This Row],[Real shipment]],RECHANGES!$AS2482,1)&lt;=Tableau3[[#This Row],[Requested delivery]],"O","N"))</f>
        <v>#VALUE!</v>
      </c>
      <c r="AU2307" s="77" t="e">
        <f>IF(Tableau3[[#This Row],[Requested delivery]]&lt;&gt;"",IF(WORKDAY.INTL(Tableau3[[#This Row],[Real shipment]],RECHANGES!$AS2482,1)&lt;=Tableau3[[#This Row],[Requested delivery]],"O","N"),IF(WORKDAY.INTL(Tableau3[[#This Row],[Real shipment]],RECHANGES!$AS2482,1)&lt;=Tableau3[[#This Row],[Delivery Reforecasted]],"O","N"))</f>
        <v>#VALUE!</v>
      </c>
      <c r="AV2307" s="83" t="str">
        <f>IF(Tableau3[[#This Row],[Reforecasted shipment]]&gt;=Tableau3[[#This Row],[Real shipment]],"O","N")</f>
        <v>N</v>
      </c>
      <c r="AW2307" s="77" t="str">
        <f>IF(Tableau3[[#This Row],[Real shipment]]&lt;&gt;"",MONTH(Tableau3[[#This Row],[Real shipment]]),"")</f>
        <v/>
      </c>
      <c r="AX2307" s="77" t="str">
        <f>IF(Tableau3[[#This Row],[Real shipment]]&lt;&gt;"",YEAR(Tableau3[[#This Row],[Real shipment]]),"")</f>
        <v/>
      </c>
      <c r="AY2307" s="77">
        <f>MONTH(Tableau3[[#This Row],[ENTRY DATE]])</f>
        <v>10</v>
      </c>
      <c r="AZ2307" s="77">
        <f>YEAR(Tableau3[[#This Row],[ENTRY DATE]])</f>
        <v>2022</v>
      </c>
      <c r="BA2307" s="66">
        <f>IFERROR(WEEKNUM(Tableau3[[#This Row],[Reforecasted shipment]]),"")</f>
        <v>5</v>
      </c>
      <c r="BB2307" s="66">
        <f>IFERROR(MONTH(Tableau3[[#This Row],[Reforecasted shipment]]),"")</f>
        <v>2</v>
      </c>
      <c r="BC2307" s="66">
        <f>IFERROR(YEAR(Tableau3[[#This Row],[Reforecasted shipment]]),"")</f>
        <v>2023</v>
      </c>
      <c r="BD2307" s="78">
        <f>IFERROR(VLOOKUP(Tableau3[[#This Row],[CUSTOMER PN]],Database!$A$1:$U$80002,13,FALSE),"0")*Tableau3[[#This Row],[QTY]]</f>
        <v>0</v>
      </c>
      <c r="BE2307" s="78">
        <f>IFERROR(VLOOKUP(Tableau3[[#This Row],[CUSTOMER PN]],Database!$A$1:$U$80002,16,FALSE),"0")*Tableau3[[#This Row],[QTY]]</f>
        <v>0</v>
      </c>
      <c r="BF2307" s="78">
        <f>IFERROR(VLOOKUP(Tableau3[[#This Row],[CUSTOMER PN]],Database!$A$1:$U$80002,19,FALSE),"0")</f>
        <v>0</v>
      </c>
      <c r="BG2307" s="78">
        <f>Tableau3[[#This Row],[MANUF]]+Tableau3[[#This Row],[CONTRÔLE/TEST]]</f>
        <v>0</v>
      </c>
      <c r="BH2307" s="78" t="str">
        <f>IFERROR(VLOOKUP(Tableau3[[#This Row],[CUSTOMER PN]],Database!$A$1:$U$80002,9,FALSE),"NA")</f>
        <v>NA</v>
      </c>
      <c r="BI2307" s="66"/>
      <c r="BJ2307" s="78"/>
      <c r="BK2307" s="79"/>
    </row>
    <row r="2308" spans="1:63" x14ac:dyDescent="0.25">
      <c r="A2308" s="593" t="str">
        <f>CONCATENATE(Tableau3[[#This Row],[CUSTOMER ORDER]],Tableau3[[#This Row],[ITEM]])</f>
        <v>2889642510</v>
      </c>
      <c r="B2308" s="594">
        <v>44817</v>
      </c>
      <c r="C2308" s="659" t="str">
        <f>IFERROR(VLOOKUP(Tableau3[[#This Row],[CUSTOMER PN]],Database!$A$1:$U$80002,3,FALSE),"")</f>
        <v>HA/REVENTE</v>
      </c>
      <c r="D2308" s="598" t="str">
        <f>IFERROR(VLOOKUP(Tableau3[[#This Row],[CUSTOMER PN]],Database!$A$1:$U$8066,20,FALSE),"TBD")</f>
        <v>SATAIR</v>
      </c>
      <c r="E2308" s="598" t="str">
        <f>IFERROR(VLOOKUP(Tableau3[[#This Row],[CUSTOMER PN]],Database!$A$1:$U$80002,2,FALSE),"")</f>
        <v>BRACKET ASSY</v>
      </c>
      <c r="F2308" s="681">
        <v>28896425</v>
      </c>
      <c r="G2308" s="598" t="str">
        <f>IFERROR(VLOOKUP(Tableau3[[#This Row],[CONCAT]],'[1]Carnet de commande '!$AW$4:$AX$8553,2,FALSE),"NON-SPARES")</f>
        <v>183922</v>
      </c>
      <c r="H2308" s="704">
        <v>10</v>
      </c>
      <c r="I2308" s="596">
        <v>4</v>
      </c>
      <c r="J2308" s="597" t="s">
        <v>66</v>
      </c>
      <c r="K2308" s="726" t="s">
        <v>1544</v>
      </c>
      <c r="L2308" s="756" t="str">
        <f>IFERROR(VLOOKUP(Tableau3[[#This Row],[CUSTOMER PN]],Database!A$2:V$3058,21,FALSE),"")</f>
        <v>IS0032771S</v>
      </c>
      <c r="M2308" s="598" t="str">
        <f>IFERROR(IF(Tableau3[[#This Row],[PO TYPE]]="HA/REVENTE","NA",VLOOKUP(Tableau3[[#This Row],[CONCAT]],[2]Commandes!$A$1:$T$1073,20,FALSE)),"NON PRESENT INDUS")</f>
        <v>NA</v>
      </c>
      <c r="N2308" s="598">
        <v>48843</v>
      </c>
      <c r="O2308" s="598" t="str">
        <f>IF(Tableau3[[#This Row],[PO TYPE]]="HA/REVENTE","NA","")</f>
        <v>NA</v>
      </c>
      <c r="P2308" s="598" t="s">
        <v>68</v>
      </c>
      <c r="Q2308" s="786" t="str">
        <f>IF(Tableau3[[#This Row],[PO TYPE]]="HA/REVENTE","NA","")</f>
        <v>NA</v>
      </c>
      <c r="R2308" s="756" t="str">
        <f>IF(Tableau3[[#This Row],[PO TYPE]]="HA/REVENTE","NA","")</f>
        <v>NA</v>
      </c>
      <c r="S2308" s="805" t="str">
        <f>IF(Tableau3[[#This Row],[PO TYPE]]="HA/REVENTE","NA",IF(OR(COUNTIF(Tableau3[[#This Row],[N° DP/DA]],"*OF*"),ISNUMBER(Tableau3[[#This Row],[N° DP/DA]])),1,0))</f>
        <v>NA</v>
      </c>
      <c r="T2308" s="805" t="str">
        <f>IF(Tableau3[[#This Row],[PO TYPE]]="HA/REVENTE","NA",IF(OR(COUNTIF(Tableau3[[#This Row],[Launched O/N]],"*OF*"),ISNUMBER(Tableau3[[#This Row],[Launched O/N]])),1,0))</f>
        <v>NA</v>
      </c>
      <c r="U2308" s="815" t="str">
        <f>IFERROR((Tableau3[[#This Row],[50%]]*0.5+Tableau3[[#This Row],[50%2]]*0.5),"100%")</f>
        <v>100%</v>
      </c>
      <c r="V2308" s="805">
        <v>0</v>
      </c>
      <c r="W2308" s="659" t="s">
        <v>181</v>
      </c>
      <c r="X2308" s="826" t="str">
        <f>IFERROR(VLOOKUP(Tableau3[[#This Row],[CONCAT]],Confiés!A$1:AE$9820,30,FALSE),"NA")</f>
        <v>NA</v>
      </c>
      <c r="Y2308" s="837">
        <f t="shared" si="10"/>
        <v>0</v>
      </c>
      <c r="Z2308" s="643" t="s">
        <v>68</v>
      </c>
      <c r="AA2308" s="644" t="s">
        <v>68</v>
      </c>
      <c r="AB2308" s="796" t="s">
        <v>68</v>
      </c>
      <c r="AC2308" s="796" t="s">
        <v>68</v>
      </c>
      <c r="AD2308" s="815"/>
      <c r="AE2308" s="805" t="str">
        <f>IFERROR(VLOOKUP(Tableau3[[#This Row],[CONCAT]],'[3]RECHANGES Satair-Stelia'!$A$4:$O$200,15,FALSE),"")</f>
        <v/>
      </c>
      <c r="AF2308" s="924" t="str">
        <f>IFERROR(VLOOKUP(Tableau3[[#This Row],[CONCAT]],'[3]RECHANGES Satair-Stelia'!$A$4:$U$200,16,FALSE),"")</f>
        <v/>
      </c>
      <c r="AG2308" s="858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44966</v>
      </c>
      <c r="AH2308" s="659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44966</v>
      </c>
      <c r="AI2308" s="659" t="str">
        <f>IFERROR(VLOOKUP(Tableau3[[#This Row],[CONCAT]],'[1]Carnet de commande '!$AW$9:$BE$50813,9,FALSE),"Sous-poste")</f>
        <v/>
      </c>
      <c r="AJ2308" s="858" t="str">
        <f>IFERROR(VLOOKUP(Tableau3[[#This Row],[CONCAT]],'[1]Carnet de commande '!$AW$9:$BE$50813,8,FALSE),"Sous-poste")</f>
        <v/>
      </c>
      <c r="AK2308" s="877">
        <v>44971</v>
      </c>
      <c r="AL2308" s="659">
        <v>44971</v>
      </c>
      <c r="AM2308" s="659"/>
      <c r="AN2308" s="659" t="s">
        <v>1643</v>
      </c>
      <c r="AO2308" s="659" t="s">
        <v>2982</v>
      </c>
      <c r="AP2308" s="643" t="s">
        <v>4678</v>
      </c>
      <c r="AQ2308" s="659"/>
      <c r="AR2308" s="604"/>
      <c r="AS2308" s="894">
        <f>IF(OR(Tableau3[[#This Row],[Criticité]]="EXP",Tableau3[[#This Row],[Criticité]]="RTN",Tableau3[[#This Row],[Criticité]]=""),1,0)</f>
        <v>1</v>
      </c>
      <c r="AT2308" s="894" t="e">
        <f>IF(Tableau3[[#This Row],[Delivery Reforecasted]]&lt;&gt;"",IF(WORKDAY.INTL(Tableau3[[#This Row],[Real shipment]],RECHANGES!$AS2443,1)&lt;=Tableau3[[#This Row],[Delivery Reforecasted]],"O","N"),IF(WORKDAY.INTL(Tableau3[[#This Row],[Real shipment]],RECHANGES!$AS2443,1)&lt;=Tableau3[[#This Row],[Requested delivery]],"O","N"))</f>
        <v>#VALUE!</v>
      </c>
      <c r="AU2308" s="906" t="e">
        <f>IF(Tableau3[[#This Row],[Requested delivery]]&lt;&gt;"",IF(WORKDAY.INTL(Tableau3[[#This Row],[Real shipment]],RECHANGES!$AS2443,1)&lt;=Tableau3[[#This Row],[Requested delivery]],"O","N"),IF(WORKDAY.INTL(Tableau3[[#This Row],[Real shipment]],RECHANGES!$AS2443,1)&lt;=Tableau3[[#This Row],[Delivery Reforecasted]],"O","N"))</f>
        <v>#VALUE!</v>
      </c>
      <c r="AV2308" s="894" t="str">
        <f>IF(Tableau3[[#This Row],[Reforecasted shipment]]&gt;=Tableau3[[#This Row],[Real shipment]],"O","N")</f>
        <v>N</v>
      </c>
      <c r="AW2308" s="906" t="str">
        <f>IF(Tableau3[[#This Row],[Real shipment]]&lt;&gt;"",MONTH(Tableau3[[#This Row],[Real shipment]]),"")</f>
        <v/>
      </c>
      <c r="AX2308" s="906" t="str">
        <f>IF(Tableau3[[#This Row],[Real shipment]]&lt;&gt;"",YEAR(Tableau3[[#This Row],[Real shipment]]),"")</f>
        <v/>
      </c>
      <c r="AY2308" s="906">
        <f>MONTH(Tableau3[[#This Row],[ENTRY DATE]])</f>
        <v>9</v>
      </c>
      <c r="AZ2308" s="906">
        <f>YEAR(Tableau3[[#This Row],[ENTRY DATE]])</f>
        <v>2022</v>
      </c>
      <c r="BA2308" s="598">
        <f>IFERROR(WEEKNUM(Tableau3[[#This Row],[Reforecasted shipment]]),"")</f>
        <v>6</v>
      </c>
      <c r="BB2308" s="598">
        <f>IFERROR(MONTH(Tableau3[[#This Row],[Reforecasted shipment]]),"")</f>
        <v>2</v>
      </c>
      <c r="BC2308" s="598">
        <f>IFERROR(YEAR(Tableau3[[#This Row],[Reforecasted shipment]]),"")</f>
        <v>2023</v>
      </c>
      <c r="BD2308" s="608">
        <f>IFERROR(VLOOKUP(Tableau3[[#This Row],[CUSTOMER PN]],Database!$A$1:$U$80002,13,FALSE),"0")*Tableau3[[#This Row],[QTY]]</f>
        <v>0</v>
      </c>
      <c r="BE2308" s="608">
        <f>IFERROR(VLOOKUP(Tableau3[[#This Row],[CUSTOMER PN]],Database!$A$1:$U$80002,16,FALSE),"0")*Tableau3[[#This Row],[QTY]]</f>
        <v>0</v>
      </c>
      <c r="BF2308" s="608">
        <f>IFERROR(VLOOKUP(Tableau3[[#This Row],[CUSTOMER PN]],Database!$A$1:$U$80002,19,FALSE),"0")</f>
        <v>0</v>
      </c>
      <c r="BG2308" s="608">
        <f>Tableau3[[#This Row],[MANUF]]+Tableau3[[#This Row],[CONTRÔLE/TEST]]</f>
        <v>0</v>
      </c>
      <c r="BH2308" s="608" t="str">
        <f>IFERROR(VLOOKUP(Tableau3[[#This Row],[CUSTOMER PN]],Database!$A$1:$U$80002,9,FALSE),"NA")</f>
        <v>NA</v>
      </c>
      <c r="BI2308" s="598"/>
      <c r="BJ2308" s="608"/>
      <c r="BK2308" s="608"/>
    </row>
    <row r="2309" spans="1:63" x14ac:dyDescent="0.25">
      <c r="A2309" s="64" t="str">
        <f>CONCATENATE(Tableau3[[#This Row],[CUSTOMER ORDER]],Tableau3[[#This Row],[ITEM]])</f>
        <v>2887282010</v>
      </c>
      <c r="B2309" s="65">
        <v>44776</v>
      </c>
      <c r="C2309" s="643" t="str">
        <f>IFERROR(VLOOKUP(Tableau3[[#This Row],[CUSTOMER PN]],Database!$A$1:$U$80002,3,FALSE),"")</f>
        <v>FABRICATION</v>
      </c>
      <c r="D2309" s="87" t="str">
        <f>IFERROR(VLOOKUP(Tableau3[[#This Row],[CUSTOMER PN]],Database!$A$1:$U$8066,20,FALSE),"TBD")</f>
        <v>SATAIR</v>
      </c>
      <c r="E2309" s="87">
        <f>IFERROR(VLOOKUP(Tableau3[[#This Row],[CUSTOMER PN]],Database!$A$1:$U$80002,2,FALSE),"")</f>
        <v>54</v>
      </c>
      <c r="F2309" s="633">
        <v>28872820</v>
      </c>
      <c r="G2309" s="87" t="str">
        <f>IFERROR(VLOOKUP(Tableau3[[#This Row],[CONCAT]],'[1]Carnet de commande '!$AW$4:$AX$8553,2,FALSE),"NON-SPARES")</f>
        <v>182131</v>
      </c>
      <c r="H2309" s="634">
        <v>10</v>
      </c>
      <c r="I2309" s="68">
        <v>1</v>
      </c>
      <c r="J2309" s="67" t="s">
        <v>66</v>
      </c>
      <c r="K2309" s="708" t="s">
        <v>1642</v>
      </c>
      <c r="L2309" s="980" t="str">
        <f>IFERROR(VLOOKUP(Tableau3[[#This Row],[CUSTOMER PN]],Database!A$2:V$3058,21,FALSE),"")</f>
        <v>IS0032110M</v>
      </c>
      <c r="M2309" s="87" t="str">
        <f>IFERROR(IF(Tableau3[[#This Row],[PO TYPE]]="HA/REVENTE","NA",VLOOKUP(Tableau3[[#This Row],[CONCAT]],[2]Commandes!$A$1:$T$1073,20,FALSE)),"NON PRESENT INDUS")</f>
        <v>Terminé</v>
      </c>
      <c r="N2309" s="87">
        <v>48842</v>
      </c>
      <c r="O2309" s="87" t="s">
        <v>1087</v>
      </c>
      <c r="P2309" s="87">
        <v>0</v>
      </c>
      <c r="Q2309" s="635" t="str">
        <f>IF(Tableau3[[#This Row],[PO TYPE]]="HA/REVENTE","NA","")</f>
        <v/>
      </c>
      <c r="R2309" s="739" t="str">
        <f>IF(Tableau3[[#This Row],[PO TYPE]]="HA/REVENTE","NA","")</f>
        <v/>
      </c>
      <c r="S2309" s="644">
        <f>IF(Tableau3[[#This Row],[PO TYPE]]="HA/REVENTE","NA",IF(OR(COUNTIF(Tableau3[[#This Row],[N° DP/DA]],"*OF*"),ISNUMBER(Tableau3[[#This Row],[N° DP/DA]])),1,0))</f>
        <v>1</v>
      </c>
      <c r="T2309" s="644">
        <f>IF(Tableau3[[#This Row],[PO TYPE]]="HA/REVENTE","NA",IF(OR(COUNTIF(Tableau3[[#This Row],[Launched O/N]],"*OF*"),ISNUMBER(Tableau3[[#This Row],[Launched O/N]])),1,0))</f>
        <v>0</v>
      </c>
      <c r="U2309" s="645">
        <f>IFERROR((Tableau3[[#This Row],[50%]]*0.5+Tableau3[[#This Row],[50%2]]*0.5),"100%")</f>
        <v>0.5</v>
      </c>
      <c r="V2309" s="644">
        <v>0.99</v>
      </c>
      <c r="W2309" s="643" t="s">
        <v>181</v>
      </c>
      <c r="X2309" s="90" t="str">
        <f>IFERROR(VLOOKUP(Tableau3[[#This Row],[CONCAT]],Confiés!A$1:AE$9820,30,FALSE),"NA")</f>
        <v>NA</v>
      </c>
      <c r="Y2309" s="646">
        <f t="shared" si="10"/>
        <v>0.99</v>
      </c>
      <c r="Z2309" s="643">
        <v>44956</v>
      </c>
      <c r="AA2309" s="644">
        <v>0</v>
      </c>
      <c r="AB2309" s="644" t="s">
        <v>68</v>
      </c>
      <c r="AC2309" s="644" t="s">
        <v>68</v>
      </c>
      <c r="AD2309" s="645"/>
      <c r="AE2309" s="644" t="str">
        <f>IFERROR(VLOOKUP(Tableau3[[#This Row],[CONCAT]],'[3]RECHANGES Satair-Stelia'!$A$4:$O$200,15,FALSE),"")</f>
        <v/>
      </c>
      <c r="AF2309" s="842" t="str">
        <f>IFERROR(VLOOKUP(Tableau3[[#This Row],[CONCAT]],'[3]RECHANGES Satair-Stelia'!$A$4:$U$200,16,FALSE),"")</f>
        <v/>
      </c>
      <c r="AG2309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44970</v>
      </c>
      <c r="AH2309" s="64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44970</v>
      </c>
      <c r="AI2309" s="643" t="str">
        <f>IFERROR(VLOOKUP(Tableau3[[#This Row],[CONCAT]],'[1]Carnet de commande '!$AW$9:$BE$50813,9,FALSE),"Sous-poste")</f>
        <v/>
      </c>
      <c r="AJ2309" s="647" t="str">
        <f>IFERROR(VLOOKUP(Tableau3[[#This Row],[CONCAT]],'[1]Carnet de commande '!$AW$9:$BE$50813,8,FALSE),"Sous-poste")</f>
        <v/>
      </c>
      <c r="AK2309" s="636">
        <v>44973</v>
      </c>
      <c r="AL2309" s="643">
        <v>44973</v>
      </c>
      <c r="AM2309" s="643"/>
      <c r="AN2309" s="643" t="s">
        <v>1643</v>
      </c>
      <c r="AO2309" s="643" t="s">
        <v>2982</v>
      </c>
      <c r="AP2309" s="643" t="s">
        <v>4723</v>
      </c>
      <c r="AQ2309" s="643"/>
      <c r="AS2309" s="648">
        <f>IF(OR(Tableau3[[#This Row],[Criticité]]="EXP",Tableau3[[#This Row],[Criticité]]="RTN",Tableau3[[#This Row],[Criticité]]=""),1,0)</f>
        <v>1</v>
      </c>
      <c r="AT2309" s="648" t="e">
        <f>IF(Tableau3[[#This Row],[Delivery Reforecasted]]&lt;&gt;"",IF(WORKDAY.INTL(Tableau3[[#This Row],[Real shipment]],RECHANGES!$AS2414,1)&lt;=Tableau3[[#This Row],[Delivery Reforecasted]],"O","N"),IF(WORKDAY.INTL(Tableau3[[#This Row],[Real shipment]],RECHANGES!$AS2414,1)&lt;=Tableau3[[#This Row],[Requested delivery]],"O","N"))</f>
        <v>#VALUE!</v>
      </c>
      <c r="AU2309" s="61" t="e">
        <f>IF(Tableau3[[#This Row],[Requested delivery]]&lt;&gt;"",IF(WORKDAY.INTL(Tableau3[[#This Row],[Real shipment]],RECHANGES!$AS2414,1)&lt;=Tableau3[[#This Row],[Requested delivery]],"O","N"),IF(WORKDAY.INTL(Tableau3[[#This Row],[Real shipment]],RECHANGES!$AS2414,1)&lt;=Tableau3[[#This Row],[Delivery Reforecasted]],"O","N"))</f>
        <v>#VALUE!</v>
      </c>
      <c r="AV2309" s="648" t="str">
        <f>IF(Tableau3[[#This Row],[Reforecasted shipment]]&gt;=Tableau3[[#This Row],[Real shipment]],"O","N")</f>
        <v>N</v>
      </c>
      <c r="AW2309" s="61" t="str">
        <f>IF(Tableau3[[#This Row],[Real shipment]]&lt;&gt;"",MONTH(Tableau3[[#This Row],[Real shipment]]),"")</f>
        <v/>
      </c>
      <c r="AX2309" s="61" t="str">
        <f>IF(Tableau3[[#This Row],[Real shipment]]&lt;&gt;"",YEAR(Tableau3[[#This Row],[Real shipment]]),"")</f>
        <v/>
      </c>
      <c r="AY2309" s="61">
        <f>MONTH(Tableau3[[#This Row],[ENTRY DATE]])</f>
        <v>8</v>
      </c>
      <c r="AZ2309" s="61">
        <f>YEAR(Tableau3[[#This Row],[ENTRY DATE]])</f>
        <v>2022</v>
      </c>
      <c r="BA2309" s="87">
        <f>IFERROR(WEEKNUM(Tableau3[[#This Row],[Reforecasted shipment]]),"")</f>
        <v>7</v>
      </c>
      <c r="BB2309" s="87">
        <f>IFERROR(MONTH(Tableau3[[#This Row],[Reforecasted shipment]]),"")</f>
        <v>2</v>
      </c>
      <c r="BC2309" s="87">
        <f>IFERROR(YEAR(Tableau3[[#This Row],[Reforecasted shipment]]),"")</f>
        <v>2023</v>
      </c>
      <c r="BD2309" s="79">
        <f>IFERROR(VLOOKUP(Tableau3[[#This Row],[CUSTOMER PN]],Database!$A$1:$U$80002,13,FALSE),"0")*Tableau3[[#This Row],[QTY]]</f>
        <v>0.20499999999999999</v>
      </c>
      <c r="BE2309" s="79">
        <f>IFERROR(VLOOKUP(Tableau3[[#This Row],[CUSTOMER PN]],Database!$A$1:$U$80002,16,FALSE),"0")*Tableau3[[#This Row],[QTY]]</f>
        <v>3.0297000000000001</v>
      </c>
      <c r="BF2309" s="79">
        <f>IFERROR(VLOOKUP(Tableau3[[#This Row],[CUSTOMER PN]],Database!$A$1:$U$80002,19,FALSE),"0")</f>
        <v>0.75742500000000001</v>
      </c>
      <c r="BG2309" s="79">
        <f>Tableau3[[#This Row],[MANUF]]+Tableau3[[#This Row],[CONTRÔLE/TEST]]</f>
        <v>3.7871250000000001</v>
      </c>
      <c r="BH2309" s="79" t="str">
        <f>IFERROR(VLOOKUP(Tableau3[[#This Row],[CUSTOMER PN]],Database!$A$1:$U$80002,9,FALSE),"NA")</f>
        <v>COL</v>
      </c>
      <c r="BI2309" s="87"/>
      <c r="BJ2309" s="79"/>
      <c r="BK2309" s="79"/>
    </row>
    <row r="2310" spans="1:63" x14ac:dyDescent="0.25">
      <c r="A2310" s="1019" t="str">
        <f>CONCATENATE(Tableau3[[#This Row],[CUSTOMER ORDER]],Tableau3[[#This Row],[ITEM]])</f>
        <v>2891674910</v>
      </c>
      <c r="B2310" s="1020">
        <v>44853</v>
      </c>
      <c r="C2310" s="1021" t="str">
        <f>IFERROR(VLOOKUP(Tableau3[[#This Row],[CUSTOMER PN]],Database!$A$1:$U$80002,3,FALSE),"")</f>
        <v>HA/REVENTE</v>
      </c>
      <c r="D2310" s="1023" t="str">
        <f>IFERROR(VLOOKUP(Tableau3[[#This Row],[CUSTOMER PN]],Database!$A$1:$U$8066,20,FALSE),"TBD")</f>
        <v>SATAIR/AIS</v>
      </c>
      <c r="E2310" s="1023" t="str">
        <f>IFERROR(VLOOKUP(Tableau3[[#This Row],[CUSTOMER PN]],Database!$A$1:$U$80002,2,FALSE),"")</f>
        <v>PLATE ANGLE ASSY</v>
      </c>
      <c r="F2310" s="1024">
        <v>28916749</v>
      </c>
      <c r="G2310" s="1023" t="str">
        <f>IFERROR(VLOOKUP(Tableau3[[#This Row],[CONCAT]],'[1]Carnet de commande '!$AW$4:$AX$8553,2,FALSE),"NON-SPARES")</f>
        <v>185171</v>
      </c>
      <c r="H2310" s="1025">
        <v>10</v>
      </c>
      <c r="I2310" s="1026">
        <v>2</v>
      </c>
      <c r="J2310" s="1027" t="s">
        <v>66</v>
      </c>
      <c r="K2310" s="1028" t="s">
        <v>846</v>
      </c>
      <c r="L2310" s="1029" t="str">
        <f>IFERROR(VLOOKUP(Tableau3[[#This Row],[CUSTOMER PN]],Database!A$2:V$3058,21,FALSE),"")</f>
        <v>IS0033627S</v>
      </c>
      <c r="M2310" s="1023" t="str">
        <f>IFERROR(IF(Tableau3[[#This Row],[PO TYPE]]="HA/REVENTE","NA",VLOOKUP(Tableau3[[#This Row],[CONCAT]],[2]Commandes!$A$1:$T$1073,20,FALSE)),"NON PRESENT INDUS")</f>
        <v>NA</v>
      </c>
      <c r="N2310" s="1023">
        <v>48843</v>
      </c>
      <c r="O2310" s="1023" t="str">
        <f>IF(Tableau3[[#This Row],[PO TYPE]]="HA/REVENTE","NA","")</f>
        <v>NA</v>
      </c>
      <c r="P2310" s="1023" t="s">
        <v>68</v>
      </c>
      <c r="Q2310" s="1030" t="str">
        <f>IF(Tableau3[[#This Row],[PO TYPE]]="HA/REVENTE","NA","")</f>
        <v>NA</v>
      </c>
      <c r="R2310" s="1029" t="str">
        <f>IF(Tableau3[[#This Row],[PO TYPE]]="HA/REVENTE","NA","")</f>
        <v>NA</v>
      </c>
      <c r="S2310" s="1032" t="str">
        <f>IF(Tableau3[[#This Row],[PO TYPE]]="HA/REVENTE","NA",IF(OR(COUNTIF(Tableau3[[#This Row],[N° DP/DA]],"*OF*"),ISNUMBER(Tableau3[[#This Row],[N° DP/DA]])),1,0))</f>
        <v>NA</v>
      </c>
      <c r="T2310" s="1032" t="str">
        <f>IF(Tableau3[[#This Row],[PO TYPE]]="HA/REVENTE","NA",IF(OR(COUNTIF(Tableau3[[#This Row],[Launched O/N]],"*OF*"),ISNUMBER(Tableau3[[#This Row],[Launched O/N]])),1,0))</f>
        <v>NA</v>
      </c>
      <c r="U2310" s="1034" t="str">
        <f>IFERROR((Tableau3[[#This Row],[50%]]*0.5+Tableau3[[#This Row],[50%2]]*0.5),"100%")</f>
        <v>100%</v>
      </c>
      <c r="V2310" s="1032">
        <v>0</v>
      </c>
      <c r="W2310" s="1021" t="s">
        <v>181</v>
      </c>
      <c r="X2310" s="1036" t="str">
        <f>IFERROR(VLOOKUP(Tableau3[[#This Row],[CONCAT]],Confiés!A$1:AE$9820,30,FALSE),"NA")</f>
        <v>NA</v>
      </c>
      <c r="Y2310" s="1038">
        <f t="shared" si="10"/>
        <v>0</v>
      </c>
      <c r="Z2310" s="1021" t="s">
        <v>68</v>
      </c>
      <c r="AA2310" s="1032" t="s">
        <v>68</v>
      </c>
      <c r="AB2310" s="1032" t="s">
        <v>68</v>
      </c>
      <c r="AC2310" s="1032" t="s">
        <v>68</v>
      </c>
      <c r="AD2310" s="1034" t="str">
        <f>IFERROR(SUMPRODUCT($AA2310:$AC2310,$AA$1:$AC$1)/SUMIF($AA2310:$AC2310,"&lt;&gt;NA",$AA$1:$AC$1),"NA")</f>
        <v>NA</v>
      </c>
      <c r="AE2310" s="1032" t="str">
        <f>IFERROR(VLOOKUP(Tableau3[[#This Row],[CONCAT]],'[3]RECHANGES Satair-Stelia'!$A$4:$O$200,15,FALSE),"")</f>
        <v/>
      </c>
      <c r="AF2310" s="1040" t="str">
        <f>IFERROR(VLOOKUP(Tableau3[[#This Row],[CONCAT]],'[3]RECHANGES Satair-Stelia'!$A$4:$U$200,16,FALSE),"")</f>
        <v/>
      </c>
      <c r="AG2310" s="1042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44636</v>
      </c>
      <c r="AH2310" s="1021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45001</v>
      </c>
      <c r="AI2310" s="1021" t="str">
        <f>IFERROR(VLOOKUP(Tableau3[[#This Row],[CONCAT]],'[1]Carnet de commande '!$AW$9:$BE$50813,9,FALSE),"Sous-poste")</f>
        <v/>
      </c>
      <c r="AJ2310" s="1042" t="str">
        <f>IFERROR(VLOOKUP(Tableau3[[#This Row],[CONCAT]],'[1]Carnet de commande '!$AW$9:$BE$50813,8,FALSE),"Sous-poste")</f>
        <v/>
      </c>
      <c r="AK2310" s="1043">
        <v>44641</v>
      </c>
      <c r="AL2310" s="1021">
        <v>45006</v>
      </c>
      <c r="AM2310" s="1021"/>
      <c r="AN2310" s="1021" t="s">
        <v>1643</v>
      </c>
      <c r="AO2310" s="1021" t="s">
        <v>2982</v>
      </c>
      <c r="AP2310" s="65" t="s">
        <v>4724</v>
      </c>
      <c r="AQ2310" s="1021"/>
      <c r="AR2310" s="1044"/>
      <c r="AS2310" s="1046">
        <f>IF(OR(Tableau3[[#This Row],[Criticité]]="EXP",Tableau3[[#This Row],[Criticité]]="RTN",Tableau3[[#This Row],[Criticité]]=""),1,0)</f>
        <v>1</v>
      </c>
      <c r="AT2310" s="1046" t="e">
        <f>IF(Tableau3[[#This Row],[Delivery Reforecasted]]&lt;&gt;"",IF(WORKDAY.INTL(Tableau3[[#This Row],[Real shipment]],RECHANGES!$AS2492,1)&lt;=Tableau3[[#This Row],[Delivery Reforecasted]],"O","N"),IF(WORKDAY.INTL(Tableau3[[#This Row],[Real shipment]],RECHANGES!$AS2492,1)&lt;=Tableau3[[#This Row],[Requested delivery]],"O","N"))</f>
        <v>#VALUE!</v>
      </c>
      <c r="AU2310" s="1048" t="e">
        <f>IF(Tableau3[[#This Row],[Requested delivery]]&lt;&gt;"",IF(WORKDAY.INTL(Tableau3[[#This Row],[Real shipment]],RECHANGES!$AS2492,1)&lt;=Tableau3[[#This Row],[Requested delivery]],"O","N"),IF(WORKDAY.INTL(Tableau3[[#This Row],[Real shipment]],RECHANGES!$AS2492,1)&lt;=Tableau3[[#This Row],[Delivery Reforecasted]],"O","N"))</f>
        <v>#VALUE!</v>
      </c>
      <c r="AV2310" s="1046" t="str">
        <f>IF(Tableau3[[#This Row],[Reforecasted shipment]]&gt;=Tableau3[[#This Row],[Real shipment]],"O","N")</f>
        <v>N</v>
      </c>
      <c r="AW2310" s="1048" t="str">
        <f>IF(Tableau3[[#This Row],[Real shipment]]&lt;&gt;"",MONTH(Tableau3[[#This Row],[Real shipment]]),"")</f>
        <v/>
      </c>
      <c r="AX2310" s="1048" t="str">
        <f>IF(Tableau3[[#This Row],[Real shipment]]&lt;&gt;"",YEAR(Tableau3[[#This Row],[Real shipment]]),"")</f>
        <v/>
      </c>
      <c r="AY2310" s="1048">
        <f>MONTH(Tableau3[[#This Row],[ENTRY DATE]])</f>
        <v>10</v>
      </c>
      <c r="AZ2310" s="1048">
        <f>YEAR(Tableau3[[#This Row],[ENTRY DATE]])</f>
        <v>2022</v>
      </c>
      <c r="BA2310" s="1023">
        <f>IFERROR(WEEKNUM(Tableau3[[#This Row],[Reforecasted shipment]]),"")</f>
        <v>11</v>
      </c>
      <c r="BB2310" s="1023">
        <f>IFERROR(MONTH(Tableau3[[#This Row],[Reforecasted shipment]]),"")</f>
        <v>3</v>
      </c>
      <c r="BC2310" s="1023">
        <f>IFERROR(YEAR(Tableau3[[#This Row],[Reforecasted shipment]]),"")</f>
        <v>2023</v>
      </c>
      <c r="BD2310" s="1050">
        <f>IFERROR(VLOOKUP(Tableau3[[#This Row],[CUSTOMER PN]],Database!$A$1:$U$80002,13,FALSE),"0")*Tableau3[[#This Row],[QTY]]</f>
        <v>0</v>
      </c>
      <c r="BE2310" s="1050">
        <f>IFERROR(VLOOKUP(Tableau3[[#This Row],[CUSTOMER PN]],Database!$A$1:$U$80002,16,FALSE),"0")*Tableau3[[#This Row],[QTY]]</f>
        <v>0</v>
      </c>
      <c r="BF2310" s="1050">
        <f>IFERROR(VLOOKUP(Tableau3[[#This Row],[CUSTOMER PN]],Database!$A$1:$U$80002,19,FALSE),"0")</f>
        <v>0</v>
      </c>
      <c r="BG2310" s="1050">
        <f>Tableau3[[#This Row],[MANUF]]+Tableau3[[#This Row],[CONTRÔLE/TEST]]</f>
        <v>0</v>
      </c>
      <c r="BH2310" s="1050" t="str">
        <f>IFERROR(VLOOKUP(Tableau3[[#This Row],[CUSTOMER PN]],Database!$A$1:$U$80002,9,FALSE),"NA")</f>
        <v>NA</v>
      </c>
      <c r="BI2310" s="1023" t="str">
        <f>IFERROR((Tableau3[[#This Row],[MANUF]])-#REF!*(Tableau3[[#This Row],[MANUF]]),"0")</f>
        <v>0</v>
      </c>
      <c r="BJ2310" s="1050" t="str">
        <f>IFERROR(Tableau3[[#This Row],[CONTRÔLE/TEST]]-#REF!*Tableau3[[#This Row],[CONTRÔLE/TEST]],"0")</f>
        <v>0</v>
      </c>
      <c r="BK2310" s="1050"/>
    </row>
    <row r="2311" spans="1:63" x14ac:dyDescent="0.25">
      <c r="A2311" s="64" t="str">
        <f>CONCATENATE(Tableau3[[#This Row],[CUSTOMER ORDER]],Tableau3[[#This Row],[ITEM]])</f>
        <v>2890872310</v>
      </c>
      <c r="B2311" s="65">
        <v>44841</v>
      </c>
      <c r="C2311" s="643" t="str">
        <f>IFERROR(VLOOKUP(Tableau3[[#This Row],[CUSTOMER PN]],Database!$A$1:$U$80002,3,FALSE),"")</f>
        <v>HA/REVENTE</v>
      </c>
      <c r="D2311" s="87" t="str">
        <f>IFERROR(VLOOKUP(Tableau3[[#This Row],[CUSTOMER PN]],Database!$A$1:$U$8066,20,FALSE),"TBD")</f>
        <v>SATAIR</v>
      </c>
      <c r="E2311" s="87" t="str">
        <f>IFERROR(VLOOKUP(Tableau3[[#This Row],[CUSTOMER PN]],Database!$A$1:$U$80002,2,FALSE),"")</f>
        <v>PLATE ASSY</v>
      </c>
      <c r="F2311" s="633">
        <v>28908723</v>
      </c>
      <c r="G2311" s="87" t="str">
        <f>IFERROR(VLOOKUP(Tableau3[[#This Row],[CONCAT]],'[1]Carnet de commande '!$AW$4:$AX$8553,2,FALSE),"NON-SPARES")</f>
        <v>184880</v>
      </c>
      <c r="H2311" s="634">
        <v>10</v>
      </c>
      <c r="I2311" s="68">
        <v>2</v>
      </c>
      <c r="J2311" s="946" t="s">
        <v>66</v>
      </c>
      <c r="K2311" s="1" t="s">
        <v>1850</v>
      </c>
      <c r="L2311" s="981" t="str">
        <f>IFERROR(VLOOKUP(Tableau3[[#This Row],[CUSTOMER PN]],Database!A$2:V$3058,21,FALSE),"")</f>
        <v>IS0033628S</v>
      </c>
      <c r="M2311" s="87" t="str">
        <f>IFERROR(IF(Tableau3[[#This Row],[PO TYPE]]="HA/REVENTE","NA",VLOOKUP(Tableau3[[#This Row],[CONCAT]],[2]Commandes!$A$1:$T$1073,20,FALSE)),"NON PRESENT INDUS")</f>
        <v>NA</v>
      </c>
      <c r="N2311" s="87">
        <v>48843</v>
      </c>
      <c r="O2311" s="87" t="str">
        <f>IF(Tableau3[[#This Row],[PO TYPE]]="HA/REVENTE","NA","")</f>
        <v>NA</v>
      </c>
      <c r="P2311" s="87" t="s">
        <v>68</v>
      </c>
      <c r="Q2311" s="635" t="str">
        <f>IF(Tableau3[[#This Row],[PO TYPE]]="HA/REVENTE","NA","")</f>
        <v>NA</v>
      </c>
      <c r="R2311" s="3" t="str">
        <f>IF(Tableau3[[#This Row],[PO TYPE]]="HA/REVENTE","NA","")</f>
        <v>NA</v>
      </c>
      <c r="S2311" s="644" t="str">
        <f>IF(Tableau3[[#This Row],[PO TYPE]]="HA/REVENTE","NA",IF(OR(COUNTIF(Tableau3[[#This Row],[N° DP/DA]],"*OF*"),ISNUMBER(Tableau3[[#This Row],[N° DP/DA]])),1,0))</f>
        <v>NA</v>
      </c>
      <c r="T2311" s="644" t="str">
        <f>IF(Tableau3[[#This Row],[PO TYPE]]="HA/REVENTE","NA",IF(OR(COUNTIF(Tableau3[[#This Row],[Launched O/N]],"*OF*"),ISNUMBER(Tableau3[[#This Row],[Launched O/N]])),1,0))</f>
        <v>NA</v>
      </c>
      <c r="U2311" s="645" t="str">
        <f>IFERROR((Tableau3[[#This Row],[50%]]*0.5+Tableau3[[#This Row],[50%2]]*0.5),"100%")</f>
        <v>100%</v>
      </c>
      <c r="V2311" s="644">
        <v>0</v>
      </c>
      <c r="W2311" s="643" t="s">
        <v>181</v>
      </c>
      <c r="X2311" s="90" t="str">
        <f>IFERROR(VLOOKUP(Tableau3[[#This Row],[CONCAT]],Confiés!A$1:AE$9820,30,FALSE),"NA")</f>
        <v>NA</v>
      </c>
      <c r="Y2311" s="646">
        <f t="shared" si="10"/>
        <v>0</v>
      </c>
      <c r="Z2311" s="643" t="s">
        <v>68</v>
      </c>
      <c r="AA2311" s="644" t="s">
        <v>68</v>
      </c>
      <c r="AB2311" s="644" t="s">
        <v>68</v>
      </c>
      <c r="AC2311" s="644" t="s">
        <v>68</v>
      </c>
      <c r="AD2311" s="645" t="str">
        <f>IFERROR(SUMPRODUCT($AA2311:$AC2311,$AA$1:$AC$1)/SUMIF($AA2311:$AC2311,"&lt;&gt;NA",$AA$1:$AC$1),"NA")</f>
        <v>NA</v>
      </c>
      <c r="AE2311" s="644" t="str">
        <f>IFERROR(VLOOKUP(Tableau3[[#This Row],[CONCAT]],'[3]RECHANGES Satair-Stelia'!$A$4:$O$200,15,FALSE),"")</f>
        <v/>
      </c>
      <c r="AF2311" s="842" t="str">
        <f>IFERROR(VLOOKUP(Tableau3[[#This Row],[CONCAT]],'[3]RECHANGES Satair-Stelia'!$A$4:$U$200,16,FALSE),"")</f>
        <v/>
      </c>
      <c r="AG2311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45001</v>
      </c>
      <c r="AH2311" s="64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45001</v>
      </c>
      <c r="AI2311" s="643" t="str">
        <f>IFERROR(VLOOKUP(Tableau3[[#This Row],[CONCAT]],'[1]Carnet de commande '!$AW$9:$BE$50813,9,FALSE),"Sous-poste")</f>
        <v/>
      </c>
      <c r="AJ2311" s="647" t="str">
        <f>IFERROR(VLOOKUP(Tableau3[[#This Row],[CONCAT]],'[1]Carnet de commande '!$AW$9:$BE$50813,8,FALSE),"Sous-poste")</f>
        <v/>
      </c>
      <c r="AK2311" s="636">
        <v>45006</v>
      </c>
      <c r="AL2311" s="643">
        <v>45006</v>
      </c>
      <c r="AM2311" s="643"/>
      <c r="AN2311" s="643" t="s">
        <v>1643</v>
      </c>
      <c r="AO2311" s="643" t="s">
        <v>2982</v>
      </c>
      <c r="AP2311" s="65" t="s">
        <v>4707</v>
      </c>
      <c r="AQ2311" s="643"/>
      <c r="AS2311" s="648">
        <f>IF(OR(Tableau3[[#This Row],[Criticité]]="EXP",Tableau3[[#This Row],[Criticité]]="RTN",Tableau3[[#This Row],[Criticité]]=""),1,0)</f>
        <v>1</v>
      </c>
      <c r="AT2311" s="648" t="e">
        <f>IF(Tableau3[[#This Row],[Delivery Reforecasted]]&lt;&gt;"",IF(WORKDAY.INTL(Tableau3[[#This Row],[Real shipment]],RECHANGES!$AS2483,1)&lt;=Tableau3[[#This Row],[Delivery Reforecasted]],"O","N"),IF(WORKDAY.INTL(Tableau3[[#This Row],[Real shipment]],RECHANGES!$AS2483,1)&lt;=Tableau3[[#This Row],[Requested delivery]],"O","N"))</f>
        <v>#VALUE!</v>
      </c>
      <c r="AU2311" s="61" t="e">
        <f>IF(Tableau3[[#This Row],[Requested delivery]]&lt;&gt;"",IF(WORKDAY.INTL(Tableau3[[#This Row],[Real shipment]],RECHANGES!$AS2483,1)&lt;=Tableau3[[#This Row],[Requested delivery]],"O","N"),IF(WORKDAY.INTL(Tableau3[[#This Row],[Real shipment]],RECHANGES!$AS2483,1)&lt;=Tableau3[[#This Row],[Delivery Reforecasted]],"O","N"))</f>
        <v>#VALUE!</v>
      </c>
      <c r="AV2311" s="648" t="str">
        <f>IF(Tableau3[[#This Row],[Reforecasted shipment]]&gt;=Tableau3[[#This Row],[Real shipment]],"O","N")</f>
        <v>N</v>
      </c>
      <c r="AW2311" s="61" t="str">
        <f>IF(Tableau3[[#This Row],[Real shipment]]&lt;&gt;"",MONTH(Tableau3[[#This Row],[Real shipment]]),"")</f>
        <v/>
      </c>
      <c r="AX2311" s="61" t="str">
        <f>IF(Tableau3[[#This Row],[Real shipment]]&lt;&gt;"",YEAR(Tableau3[[#This Row],[Real shipment]]),"")</f>
        <v/>
      </c>
      <c r="AY2311" s="61">
        <f>MONTH(Tableau3[[#This Row],[ENTRY DATE]])</f>
        <v>10</v>
      </c>
      <c r="AZ2311" s="61">
        <f>YEAR(Tableau3[[#This Row],[ENTRY DATE]])</f>
        <v>2022</v>
      </c>
      <c r="BA2311" s="87">
        <f>IFERROR(WEEKNUM(Tableau3[[#This Row],[Reforecasted shipment]]),"")</f>
        <v>11</v>
      </c>
      <c r="BB2311" s="87">
        <f>IFERROR(MONTH(Tableau3[[#This Row],[Reforecasted shipment]]),"")</f>
        <v>3</v>
      </c>
      <c r="BC2311" s="87">
        <f>IFERROR(YEAR(Tableau3[[#This Row],[Reforecasted shipment]]),"")</f>
        <v>2023</v>
      </c>
      <c r="BD2311" s="79">
        <f>IFERROR(VLOOKUP(Tableau3[[#This Row],[CUSTOMER PN]],Database!$A$1:$U$80002,13,FALSE),"0")*Tableau3[[#This Row],[QTY]]</f>
        <v>0</v>
      </c>
      <c r="BE2311" s="79">
        <f>IFERROR(VLOOKUP(Tableau3[[#This Row],[CUSTOMER PN]],Database!$A$1:$U$80002,16,FALSE),"0")*Tableau3[[#This Row],[QTY]]</f>
        <v>0</v>
      </c>
      <c r="BF2311" s="79">
        <f>IFERROR(VLOOKUP(Tableau3[[#This Row],[CUSTOMER PN]],Database!$A$1:$U$80002,19,FALSE),"0")</f>
        <v>0</v>
      </c>
      <c r="BG2311" s="79">
        <f>Tableau3[[#This Row],[MANUF]]+Tableau3[[#This Row],[CONTRÔLE/TEST]]</f>
        <v>0</v>
      </c>
      <c r="BH2311" s="79" t="str">
        <f>IFERROR(VLOOKUP(Tableau3[[#This Row],[CUSTOMER PN]],Database!$A$1:$U$80002,9,FALSE),"NA")</f>
        <v>NA</v>
      </c>
      <c r="BI2311" s="87"/>
      <c r="BJ2311" s="79"/>
      <c r="BK2311" s="79"/>
    </row>
    <row r="2312" spans="1:63" x14ac:dyDescent="0.25">
      <c r="A2312" s="64" t="str">
        <f>CONCATENATE(Tableau3[[#This Row],[CUSTOMER ORDER]],Tableau3[[#This Row],[ITEM]])</f>
        <v>2887346110</v>
      </c>
      <c r="B2312" s="65">
        <v>44777</v>
      </c>
      <c r="C2312" s="65" t="str">
        <f>IFERROR(VLOOKUP(Tableau3[[#This Row],[CUSTOMER PN]],Database!$A$1:$U$80002,3,FALSE),"")</f>
        <v>HA/REVENTE</v>
      </c>
      <c r="D2312" s="66" t="str">
        <f>IFERROR(VLOOKUP(Tableau3[[#This Row],[CUSTOMER PN]],Database!$A$1:$U$8066,20,FALSE),"TBD")</f>
        <v>SATAIR</v>
      </c>
      <c r="E2312" s="66" t="str">
        <f>IFERROR(VLOOKUP(Tableau3[[#This Row],[CUSTOMER PN]],Database!$A$1:$U$80002,2,FALSE),"")</f>
        <v>GUTTER ASSY</v>
      </c>
      <c r="F2312" s="633">
        <v>28873461</v>
      </c>
      <c r="G2312" s="66" t="str">
        <f>IFERROR(VLOOKUP(Tableau3[[#This Row],[CONCAT]],'[1]Carnet de commande '!$AW$4:$AX$8553,2,FALSE),"NON-SPARES")</f>
        <v>182145</v>
      </c>
      <c r="H2312" s="634">
        <v>10</v>
      </c>
      <c r="I2312" s="68" t="s">
        <v>1219</v>
      </c>
      <c r="J2312" s="67" t="s">
        <v>66</v>
      </c>
      <c r="K2312" s="708" t="s">
        <v>3350</v>
      </c>
      <c r="L2312" s="1054" t="str">
        <f>IFERROR(VLOOKUP(Tableau3[[#This Row],[CUSTOMER PN]],Database!A$2:V$3058,21,FALSE),"")</f>
        <v>IS0057854S</v>
      </c>
      <c r="M2312" s="87" t="str">
        <f>IFERROR(IF(Tableau3[[#This Row],[PO TYPE]]="HA/REVENTE","NA",VLOOKUP(Tableau3[[#This Row],[CONCAT]],[2]Commandes!$A$1:$T$1073,20,FALSE)),"NON PRESENT INDUS")</f>
        <v>NA</v>
      </c>
      <c r="N2312" s="87">
        <v>48843</v>
      </c>
      <c r="O2312" s="87" t="str">
        <f>IF(Tableau3[[#This Row],[PO TYPE]]="HA/REVENTE","NA","")</f>
        <v>NA</v>
      </c>
      <c r="P2312" s="87" t="s">
        <v>68</v>
      </c>
      <c r="Q2312" s="635" t="str">
        <f>IF(Tableau3[[#This Row],[PO TYPE]]="HA/REVENTE","NA","")</f>
        <v>NA</v>
      </c>
      <c r="R2312" s="739" t="str">
        <f>IF(Tableau3[[#This Row],[PO TYPE]]="HA/REVENTE","NA","")</f>
        <v>NA</v>
      </c>
      <c r="S2312" s="70" t="str">
        <f>IF(Tableau3[[#This Row],[PO TYPE]]="HA/REVENTE","NA",IF(OR(COUNTIF(Tableau3[[#This Row],[N° DP/DA]],"*OF*"),ISNUMBER(Tableau3[[#This Row],[N° DP/DA]])),1,0))</f>
        <v>NA</v>
      </c>
      <c r="T2312" s="70" t="str">
        <f>IF(Tableau3[[#This Row],[PO TYPE]]="HA/REVENTE","NA",IF(OR(COUNTIF(Tableau3[[#This Row],[Launched O/N]],"*OF*"),ISNUMBER(Tableau3[[#This Row],[Launched O/N]])),1,0))</f>
        <v>NA</v>
      </c>
      <c r="U2312" s="72" t="str">
        <f>IFERROR((Tableau3[[#This Row],[50%]]*0.5+Tableau3[[#This Row],[50%2]]*0.5),"100%")</f>
        <v>100%</v>
      </c>
      <c r="V2312" s="580">
        <v>1</v>
      </c>
      <c r="W2312" s="65">
        <v>44946</v>
      </c>
      <c r="X2312" s="49" t="str">
        <f>IFERROR(VLOOKUP(Tableau3[[#This Row],[CONCAT]],Confiés!A$1:AE$9820,30,FALSE),"NA")</f>
        <v>NA</v>
      </c>
      <c r="Y2312" s="71">
        <f t="shared" si="10"/>
        <v>1</v>
      </c>
      <c r="Z2312" s="65" t="s">
        <v>68</v>
      </c>
      <c r="AA2312" s="70" t="s">
        <v>68</v>
      </c>
      <c r="AB2312" s="70" t="s">
        <v>68</v>
      </c>
      <c r="AC2312" s="70" t="s">
        <v>68</v>
      </c>
      <c r="AD2312" s="72"/>
      <c r="AE2312" s="70" t="str">
        <f>IFERROR(VLOOKUP(Tableau3[[#This Row],[CONCAT]],'[3]RECHANGES Satair-Stelia'!$A$4:$O$200,15,FALSE),"")</f>
        <v/>
      </c>
      <c r="AF2312" s="244" t="str">
        <f>IFERROR(VLOOKUP(Tableau3[[#This Row],[CONCAT]],'[3]RECHANGES Satair-Stelia'!$A$4:$U$200,16,FALSE),"")</f>
        <v/>
      </c>
      <c r="AG2312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45002</v>
      </c>
      <c r="AH2312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45002</v>
      </c>
      <c r="AI2312" s="65" t="str">
        <f>IFERROR(VLOOKUP(Tableau3[[#This Row],[CONCAT]],'[1]Carnet de commande '!$AW$9:$BE$50813,9,FALSE),"Sous-poste")</f>
        <v/>
      </c>
      <c r="AJ2312" s="73" t="str">
        <f>IFERROR(VLOOKUP(Tableau3[[#This Row],[CONCAT]],'[1]Carnet de commande '!$AW$9:$BE$50813,8,FALSE),"Sous-poste")</f>
        <v/>
      </c>
      <c r="AK2312" s="636">
        <v>45007</v>
      </c>
      <c r="AL2312" s="65">
        <v>45007</v>
      </c>
      <c r="AM2312" s="65"/>
      <c r="AN2312" s="65" t="s">
        <v>1643</v>
      </c>
      <c r="AO2312" s="65" t="s">
        <v>2982</v>
      </c>
      <c r="AP2312" s="65" t="s">
        <v>4677</v>
      </c>
      <c r="AQ2312" s="65"/>
      <c r="AS2312" s="83">
        <f>IF(OR(Tableau3[[#This Row],[Criticité]]="EXP",Tableau3[[#This Row],[Criticité]]="RTN",Tableau3[[#This Row],[Criticité]]=""),1,0)</f>
        <v>1</v>
      </c>
      <c r="AT2312" s="83" t="e">
        <f>IF(Tableau3[[#This Row],[Delivery Reforecasted]]&lt;&gt;"",IF(WORKDAY.INTL(Tableau3[[#This Row],[Real shipment]],RECHANGES!$AS2417,1)&lt;=Tableau3[[#This Row],[Delivery Reforecasted]],"O","N"),IF(WORKDAY.INTL(Tableau3[[#This Row],[Real shipment]],RECHANGES!$AS2417,1)&lt;=Tableau3[[#This Row],[Requested delivery]],"O","N"))</f>
        <v>#VALUE!</v>
      </c>
      <c r="AU2312" s="77" t="e">
        <f>IF(Tableau3[[#This Row],[Requested delivery]]&lt;&gt;"",IF(WORKDAY.INTL(Tableau3[[#This Row],[Real shipment]],RECHANGES!$AS2417,1)&lt;=Tableau3[[#This Row],[Requested delivery]],"O","N"),IF(WORKDAY.INTL(Tableau3[[#This Row],[Real shipment]],RECHANGES!$AS2417,1)&lt;=Tableau3[[#This Row],[Delivery Reforecasted]],"O","N"))</f>
        <v>#VALUE!</v>
      </c>
      <c r="AV2312" s="83" t="str">
        <f>IF(Tableau3[[#This Row],[Reforecasted shipment]]&gt;=Tableau3[[#This Row],[Real shipment]],"O","N")</f>
        <v>N</v>
      </c>
      <c r="AW2312" s="77" t="str">
        <f>IF(Tableau3[[#This Row],[Real shipment]]&lt;&gt;"",MONTH(Tableau3[[#This Row],[Real shipment]]),"")</f>
        <v/>
      </c>
      <c r="AX2312" s="77" t="str">
        <f>IF(Tableau3[[#This Row],[Real shipment]]&lt;&gt;"",YEAR(Tableau3[[#This Row],[Real shipment]]),"")</f>
        <v/>
      </c>
      <c r="AY2312" s="77">
        <f>MONTH(Tableau3[[#This Row],[ENTRY DATE]])</f>
        <v>8</v>
      </c>
      <c r="AZ2312" s="77">
        <f>YEAR(Tableau3[[#This Row],[ENTRY DATE]])</f>
        <v>2022</v>
      </c>
      <c r="BA2312" s="66">
        <f>IFERROR(WEEKNUM(Tableau3[[#This Row],[Reforecasted shipment]]),"")</f>
        <v>11</v>
      </c>
      <c r="BB2312" s="66">
        <f>IFERROR(MONTH(Tableau3[[#This Row],[Reforecasted shipment]]),"")</f>
        <v>3</v>
      </c>
      <c r="BC2312" s="66">
        <f>IFERROR(YEAR(Tableau3[[#This Row],[Reforecasted shipment]]),"")</f>
        <v>2023</v>
      </c>
      <c r="BD2312" s="78">
        <f>IFERROR(VLOOKUP(Tableau3[[#This Row],[CUSTOMER PN]],Database!$A$1:$U$80002,13,FALSE),"0")*Tableau3[[#This Row],[QTY]]</f>
        <v>0</v>
      </c>
      <c r="BE2312" s="78">
        <f>IFERROR(VLOOKUP(Tableau3[[#This Row],[CUSTOMER PN]],Database!$A$1:$U$80002,16,FALSE),"0")*Tableau3[[#This Row],[QTY]]</f>
        <v>0</v>
      </c>
      <c r="BF2312" s="78">
        <f>IFERROR(VLOOKUP(Tableau3[[#This Row],[CUSTOMER PN]],Database!$A$1:$U$80002,19,FALSE),"0")</f>
        <v>0</v>
      </c>
      <c r="BG2312" s="78">
        <f>Tableau3[[#This Row],[MANUF]]+Tableau3[[#This Row],[CONTRÔLE/TEST]]</f>
        <v>0</v>
      </c>
      <c r="BH2312" s="78" t="str">
        <f>IFERROR(VLOOKUP(Tableau3[[#This Row],[CUSTOMER PN]],Database!$A$1:$U$80002,9,FALSE),"NA")</f>
        <v>NA</v>
      </c>
      <c r="BI2312" s="66"/>
      <c r="BJ2312" s="78"/>
      <c r="BK2312" s="79"/>
    </row>
    <row r="2313" spans="1:63" x14ac:dyDescent="0.25">
      <c r="A2313" s="42" t="s">
        <v>4162</v>
      </c>
      <c r="B2313" s="43">
        <v>43787</v>
      </c>
      <c r="C2313" s="92" t="s">
        <v>156</v>
      </c>
      <c r="D2313" s="82" t="s">
        <v>2342</v>
      </c>
      <c r="E2313" s="54" t="s">
        <v>2588</v>
      </c>
      <c r="F2313" s="501">
        <v>28333737</v>
      </c>
      <c r="G2313" s="82" t="str">
        <f>IFERROR(VLOOKUP(Tableau3[[#This Row],[CONCAT]],'[1]Carnet de commande '!$AW$4:$AX$8553,2,FALSE),"NON-SPARES")</f>
        <v>NON-SPARES</v>
      </c>
      <c r="H2313" s="502" t="s">
        <v>180</v>
      </c>
      <c r="I2313" s="47">
        <v>2</v>
      </c>
      <c r="J2313" s="46" t="s">
        <v>66</v>
      </c>
      <c r="K2313" s="16" t="s">
        <v>1859</v>
      </c>
      <c r="L2313" s="16">
        <v>0</v>
      </c>
      <c r="M2313" s="54" t="str">
        <f>IFERROR(IF(Tableau3[[#This Row],[PO TYPE]]="HA/REVENTE","NA",VLOOKUP(Tableau3[[#This Row],[CONCAT]],[2]Commandes!$A$1:$T$1073,20,FALSE)),"NON PRESENT INDUS")</f>
        <v>NON PRESENT INDUS</v>
      </c>
      <c r="N2313" s="82">
        <v>30750</v>
      </c>
      <c r="O2313" s="54" t="s">
        <v>1860</v>
      </c>
      <c r="P2313" s="54" t="s">
        <v>112</v>
      </c>
      <c r="Q2313" s="167" t="s">
        <v>112</v>
      </c>
      <c r="R2313" s="16" t="s">
        <v>112</v>
      </c>
      <c r="S2313" s="90">
        <v>1</v>
      </c>
      <c r="T2313" s="90">
        <v>0</v>
      </c>
      <c r="U2313" s="243">
        <v>0.5</v>
      </c>
      <c r="V2313" s="88">
        <v>1</v>
      </c>
      <c r="W2313" s="91">
        <v>43903</v>
      </c>
      <c r="X2313" s="90" t="s">
        <v>68</v>
      </c>
      <c r="Y2313" s="88">
        <v>1</v>
      </c>
      <c r="Z2313" s="91">
        <v>43903</v>
      </c>
      <c r="AA2313" s="88">
        <v>1</v>
      </c>
      <c r="AB2313" s="88" t="s">
        <v>68</v>
      </c>
      <c r="AC2313" s="88" t="s">
        <v>68</v>
      </c>
      <c r="AD2313" s="243">
        <v>5.5555555555555566E-2</v>
      </c>
      <c r="AE2313" s="90" t="str">
        <f>IFERROR(VLOOKUP(Tableau3[[#This Row],[CONCAT]],'[3]RECHANGES Satair-Stelia'!$A$4:$O$200,15,FALSE),"")</f>
        <v/>
      </c>
      <c r="AF2313" s="91" t="str">
        <f>IFERROR(VLOOKUP(Tableau3[[#This Row],[CONCAT]],'[3]RECHANGES Satair-Stelia'!$A$4:$U$200,16,FALSE),"")</f>
        <v/>
      </c>
      <c r="AG2313" s="92">
        <v>43874</v>
      </c>
      <c r="AH2313" s="92" t="s">
        <v>112</v>
      </c>
      <c r="AI2313" s="92" t="str">
        <f>IFERROR(VLOOKUP(Tableau3[[#This Row],[CONCAT]],'[1]Carnet de commande '!$AW$9:$BE$50813,9,FALSE),"Sous-poste")</f>
        <v>Sous-poste</v>
      </c>
      <c r="AJ2313" s="91" t="str">
        <f>IFERROR(VLOOKUP(Tableau3[[#This Row],[CONCAT]],'[1]Carnet de commande '!$AW$9:$BE$50813,8,FALSE),"Sous-poste")</f>
        <v>Sous-poste</v>
      </c>
      <c r="AK2313" s="89">
        <v>43879.999988425923</v>
      </c>
      <c r="AL2313" s="92"/>
      <c r="AM2313" s="92"/>
      <c r="AN2313" s="92"/>
      <c r="AO2313" s="54" t="s">
        <v>69</v>
      </c>
      <c r="AP2313" s="54" t="s">
        <v>1861</v>
      </c>
      <c r="AQ2313" s="54" t="s">
        <v>1741</v>
      </c>
      <c r="AR2313" s="16"/>
      <c r="AS2313" s="54">
        <f>IF(OR(Tableau3[[#This Row],[Criticité]]="EXP",Tableau3[[#This Row],[Criticité]]="RTN",Tableau3[[#This Row],[Criticité]]=""),1,0)</f>
        <v>1</v>
      </c>
      <c r="AT2313" s="54" t="e">
        <f>IF(Tableau3[[#This Row],[Delivery Reforecasted]]&lt;&gt;"",IF(WORKDAY.INTL(Tableau3[[#This Row],[Real shipment]],RECHANGES!$AS1661,1)&lt;=Tableau3[[#This Row],[Delivery Reforecasted]],"O","N"),IF(WORKDAY.INTL(Tableau3[[#This Row],[Real shipment]],RECHANGES!$AS1661,1)&lt;=Tableau3[[#This Row],[Requested delivery]],"O","N"))</f>
        <v>#VALUE!</v>
      </c>
      <c r="AU2313" s="54" t="e">
        <v>#VALUE!</v>
      </c>
      <c r="AV2313" s="54" t="s">
        <v>363</v>
      </c>
      <c r="AW2313" s="54" t="e">
        <v>#VALUE!</v>
      </c>
      <c r="AX2313" s="54" t="e">
        <v>#VALUE!</v>
      </c>
      <c r="AY2313" s="54">
        <v>11</v>
      </c>
      <c r="AZ2313" s="54">
        <v>2019</v>
      </c>
      <c r="BA2313" s="54" t="s">
        <v>112</v>
      </c>
      <c r="BB2313" s="54" t="s">
        <v>112</v>
      </c>
      <c r="BC2313" s="54" t="s">
        <v>112</v>
      </c>
      <c r="BD2313" s="55">
        <v>0</v>
      </c>
      <c r="BE2313" s="55">
        <v>0.76600000000000001</v>
      </c>
      <c r="BF2313" s="55">
        <v>3.8300000000000001E-2</v>
      </c>
      <c r="BG2313" s="55">
        <v>0.80430000000000001</v>
      </c>
      <c r="BH2313" s="54" t="s">
        <v>68</v>
      </c>
      <c r="BI2313" s="54" t="s">
        <v>3504</v>
      </c>
      <c r="BJ2313" s="55" t="s">
        <v>3504</v>
      </c>
      <c r="BK2313" s="56">
        <v>277</v>
      </c>
    </row>
    <row r="2314" spans="1:63" x14ac:dyDescent="0.25">
      <c r="A2314" s="42" t="s">
        <v>4163</v>
      </c>
      <c r="B2314" s="43">
        <v>43565</v>
      </c>
      <c r="C2314" s="43" t="s">
        <v>156</v>
      </c>
      <c r="D2314" s="44" t="s">
        <v>2342</v>
      </c>
      <c r="E2314" s="45">
        <v>117</v>
      </c>
      <c r="F2314" s="501">
        <v>28123128</v>
      </c>
      <c r="G2314" s="44" t="str">
        <f>IFERROR(VLOOKUP(Tableau3[[#This Row],[CONCAT]],'[1]Carnet de commande '!$AW$4:$AX$8553,2,FALSE),"NON-SPARES")</f>
        <v>NON-SPARES</v>
      </c>
      <c r="H2314" s="502" t="s">
        <v>1624</v>
      </c>
      <c r="I2314" s="47">
        <v>1</v>
      </c>
      <c r="J2314" s="46" t="s">
        <v>66</v>
      </c>
      <c r="K2314" s="16" t="s">
        <v>391</v>
      </c>
      <c r="L2314" s="16" t="s">
        <v>3209</v>
      </c>
      <c r="M2314" s="54" t="str">
        <f>IFERROR(IF(Tableau3[[#This Row],[PO TYPE]]="HA/REVENTE","NA",VLOOKUP(Tableau3[[#This Row],[CONCAT]],[2]Commandes!$A$1:$T$1073,20,FALSE)),"NON PRESENT INDUS")</f>
        <v>NON PRESENT INDUS</v>
      </c>
      <c r="N2314" s="82" t="e">
        <v>#N/A</v>
      </c>
      <c r="O2314" s="54" t="e">
        <v>#N/A</v>
      </c>
      <c r="P2314" s="54" t="s">
        <v>112</v>
      </c>
      <c r="Q2314" s="167" t="s">
        <v>112</v>
      </c>
      <c r="R2314" s="16" t="s">
        <v>112</v>
      </c>
      <c r="S2314" s="49">
        <v>0</v>
      </c>
      <c r="T2314" s="49">
        <v>0</v>
      </c>
      <c r="U2314" s="50">
        <v>0</v>
      </c>
      <c r="V2314" s="51" t="e">
        <v>#N/A</v>
      </c>
      <c r="W2314" s="52" t="e">
        <v>#N/A</v>
      </c>
      <c r="X2314" s="49" t="s">
        <v>68</v>
      </c>
      <c r="Y2314" s="51" t="e">
        <v>#N/A</v>
      </c>
      <c r="Z2314" s="52" t="e">
        <v>#N/A</v>
      </c>
      <c r="AA2314" s="51" t="e">
        <v>#N/A</v>
      </c>
      <c r="AB2314" s="51" t="s">
        <v>68</v>
      </c>
      <c r="AC2314" s="51" t="s">
        <v>68</v>
      </c>
      <c r="AD2314" s="50" t="s">
        <v>68</v>
      </c>
      <c r="AE2314" s="49" t="str">
        <f>IFERROR(VLOOKUP(Tableau3[[#This Row],[CONCAT]],'[3]RECHANGES Satair-Stelia'!$A$4:$O$200,15,FALSE),"")</f>
        <v/>
      </c>
      <c r="AF2314" s="52" t="str">
        <f>IFERROR(VLOOKUP(Tableau3[[#This Row],[CONCAT]],'[3]RECHANGES Satair-Stelia'!$A$4:$U$200,16,FALSE),"")</f>
        <v/>
      </c>
      <c r="AG2314" s="43">
        <v>43749</v>
      </c>
      <c r="AH2314" s="43" t="s">
        <v>112</v>
      </c>
      <c r="AI2314" s="43" t="str">
        <f>IFERROR(VLOOKUP(Tableau3[[#This Row],[CONCAT]],'[1]Carnet de commande '!$AW$9:$BE$50813,9,FALSE),"Sous-poste")</f>
        <v>Sous-poste</v>
      </c>
      <c r="AJ2314" s="52" t="str">
        <f>IFERROR(VLOOKUP(Tableau3[[#This Row],[CONCAT]],'[1]Carnet de commande '!$AW$9:$BE$50813,8,FALSE),"Sous-poste")</f>
        <v>Sous-poste</v>
      </c>
      <c r="AK2314" s="89">
        <v>43754.999988425923</v>
      </c>
      <c r="AL2314" s="43"/>
      <c r="AM2314" s="43"/>
      <c r="AN2314" s="43"/>
      <c r="AO2314" s="45" t="s">
        <v>69</v>
      </c>
      <c r="AP2314" s="45"/>
      <c r="AQ2314" s="45" t="s">
        <v>70</v>
      </c>
      <c r="AR2314" s="16"/>
      <c r="AS2314" s="45">
        <f>IF(OR(Tableau3[[#This Row],[Criticité]]="EXP",Tableau3[[#This Row],[Criticité]]="RTN",Tableau3[[#This Row],[Criticité]]=""),1,0)</f>
        <v>1</v>
      </c>
      <c r="AT2314" s="45" t="e">
        <f>IF(Tableau3[[#This Row],[Delivery Reforecasted]]&lt;&gt;"",IF(WORKDAY.INTL(Tableau3[[#This Row],[Real shipment]],RECHANGES!$AS1662,1)&lt;=Tableau3[[#This Row],[Delivery Reforecasted]],"O","N"),IF(WORKDAY.INTL(Tableau3[[#This Row],[Real shipment]],RECHANGES!$AS1662,1)&lt;=Tableau3[[#This Row],[Requested delivery]],"O","N"))</f>
        <v>#VALUE!</v>
      </c>
      <c r="AU2314" s="45" t="e">
        <v>#VALUE!</v>
      </c>
      <c r="AV2314" s="45" t="s">
        <v>363</v>
      </c>
      <c r="AW2314" s="45" t="e">
        <v>#VALUE!</v>
      </c>
      <c r="AX2314" s="45" t="e">
        <v>#VALUE!</v>
      </c>
      <c r="AY2314" s="45">
        <v>4</v>
      </c>
      <c r="AZ2314" s="45">
        <v>2019</v>
      </c>
      <c r="BA2314" s="45" t="s">
        <v>112</v>
      </c>
      <c r="BB2314" s="45" t="s">
        <v>112</v>
      </c>
      <c r="BC2314" s="45" t="s">
        <v>112</v>
      </c>
      <c r="BD2314" s="57">
        <v>0.20499999999999999</v>
      </c>
      <c r="BE2314" s="57">
        <v>3.8149999999999999</v>
      </c>
      <c r="BF2314" s="57">
        <v>0.95374999999999988</v>
      </c>
      <c r="BG2314" s="57">
        <v>4.7687499999999998</v>
      </c>
      <c r="BH2314" s="45" t="s">
        <v>203</v>
      </c>
      <c r="BI2314" s="45" t="s">
        <v>3504</v>
      </c>
      <c r="BJ2314" s="57" t="s">
        <v>3504</v>
      </c>
      <c r="BK2314" s="56"/>
    </row>
    <row r="2315" spans="1:63" x14ac:dyDescent="0.25">
      <c r="A2315" s="42" t="s">
        <v>2153</v>
      </c>
      <c r="B2315" s="43">
        <v>43683</v>
      </c>
      <c r="C2315" s="92" t="s">
        <v>156</v>
      </c>
      <c r="D2315" s="82" t="s">
        <v>2342</v>
      </c>
      <c r="E2315" s="54">
        <v>441</v>
      </c>
      <c r="F2315" s="501">
        <v>28241112</v>
      </c>
      <c r="G2315" s="82" t="str">
        <f>IFERROR(VLOOKUP(Tableau3[[#This Row],[CONCAT]],'[1]Carnet de commande '!$AW$4:$AX$8553,2,FALSE),"NON-SPARES")</f>
        <v>NON-SPARES</v>
      </c>
      <c r="H2315" s="502" t="s">
        <v>180</v>
      </c>
      <c r="I2315" s="47">
        <v>1</v>
      </c>
      <c r="J2315" s="46" t="s">
        <v>159</v>
      </c>
      <c r="K2315" s="16" t="s">
        <v>1866</v>
      </c>
      <c r="L2315" s="16">
        <v>0</v>
      </c>
      <c r="M2315" s="54" t="str">
        <f>IFERROR(IF(Tableau3[[#This Row],[PO TYPE]]="HA/REVENTE","NA",VLOOKUP(Tableau3[[#This Row],[CONCAT]],[2]Commandes!$A$1:$T$1073,20,FALSE)),"NON PRESENT INDUS")</f>
        <v>NON PRESENT INDUS</v>
      </c>
      <c r="N2315" s="82">
        <v>27864</v>
      </c>
      <c r="O2315" s="54">
        <v>0</v>
      </c>
      <c r="P2315" s="54" t="s">
        <v>112</v>
      </c>
      <c r="Q2315" s="167" t="s">
        <v>112</v>
      </c>
      <c r="R2315" s="16" t="s">
        <v>112</v>
      </c>
      <c r="S2315" s="90">
        <v>1</v>
      </c>
      <c r="T2315" s="90">
        <v>0</v>
      </c>
      <c r="U2315" s="243">
        <v>0.5</v>
      </c>
      <c r="V2315" s="88">
        <v>1</v>
      </c>
      <c r="W2315" s="91">
        <v>0</v>
      </c>
      <c r="X2315" s="90">
        <v>0</v>
      </c>
      <c r="Y2315" s="88">
        <v>0.9</v>
      </c>
      <c r="Z2315" s="91">
        <v>0</v>
      </c>
      <c r="AA2315" s="88">
        <v>0</v>
      </c>
      <c r="AB2315" s="88" t="s">
        <v>68</v>
      </c>
      <c r="AC2315" s="88" t="s">
        <v>68</v>
      </c>
      <c r="AD2315" s="243">
        <v>0</v>
      </c>
      <c r="AE2315" s="90" t="str">
        <f>IFERROR(VLOOKUP(Tableau3[[#This Row],[CONCAT]],'[3]RECHANGES Satair-Stelia'!$A$4:$O$200,15,FALSE),"")</f>
        <v/>
      </c>
      <c r="AF2315" s="91" t="str">
        <f>IFERROR(VLOOKUP(Tableau3[[#This Row],[CONCAT]],'[3]RECHANGES Satair-Stelia'!$A$4:$U$200,16,FALSE),"")</f>
        <v/>
      </c>
      <c r="AG2315" s="92">
        <v>43711</v>
      </c>
      <c r="AH2315" s="92" t="s">
        <v>112</v>
      </c>
      <c r="AI2315" s="92" t="str">
        <f>IFERROR(VLOOKUP(Tableau3[[#This Row],[CONCAT]],'[1]Carnet de commande '!$AW$9:$BE$50813,9,FALSE),"Sous-poste")</f>
        <v>Sous-poste</v>
      </c>
      <c r="AJ2315" s="91" t="str">
        <f>IFERROR(VLOOKUP(Tableau3[[#This Row],[CONCAT]],'[1]Carnet de commande '!$AW$9:$BE$50813,8,FALSE),"Sous-poste")</f>
        <v>Sous-poste</v>
      </c>
      <c r="AK2315" s="89">
        <v>43714.999988425923</v>
      </c>
      <c r="AL2315" s="92"/>
      <c r="AM2315" s="92"/>
      <c r="AN2315" s="92"/>
      <c r="AO2315" s="54" t="s">
        <v>69</v>
      </c>
      <c r="AP2315" s="54" t="s">
        <v>1867</v>
      </c>
      <c r="AQ2315" s="54" t="s">
        <v>1741</v>
      </c>
      <c r="AR2315" s="16"/>
      <c r="AS2315" s="54">
        <f>IF(OR(Tableau3[[#This Row],[Criticité]]="EXP",Tableau3[[#This Row],[Criticité]]="RTN",Tableau3[[#This Row],[Criticité]]=""),1,0)</f>
        <v>1</v>
      </c>
      <c r="AT2315" s="54" t="e">
        <f>IF(Tableau3[[#This Row],[Delivery Reforecasted]]&lt;&gt;"",IF(WORKDAY.INTL(Tableau3[[#This Row],[Real shipment]],RECHANGES!$AS1663,1)&lt;=Tableau3[[#This Row],[Delivery Reforecasted]],"O","N"),IF(WORKDAY.INTL(Tableau3[[#This Row],[Real shipment]],RECHANGES!$AS1663,1)&lt;=Tableau3[[#This Row],[Requested delivery]],"O","N"))</f>
        <v>#VALUE!</v>
      </c>
      <c r="AU2315" s="54" t="s">
        <v>70</v>
      </c>
      <c r="AV2315" s="54" t="s">
        <v>363</v>
      </c>
      <c r="AW2315" s="54" t="s">
        <v>112</v>
      </c>
      <c r="AX2315" s="54" t="s">
        <v>112</v>
      </c>
      <c r="AY2315" s="54">
        <v>8</v>
      </c>
      <c r="AZ2315" s="54">
        <v>2019</v>
      </c>
      <c r="BA2315" s="54" t="s">
        <v>112</v>
      </c>
      <c r="BB2315" s="54" t="s">
        <v>112</v>
      </c>
      <c r="BC2315" s="54" t="s">
        <v>112</v>
      </c>
      <c r="BD2315" s="55">
        <v>0.20499999999999999</v>
      </c>
      <c r="BE2315" s="55">
        <v>5.6471</v>
      </c>
      <c r="BF2315" s="55">
        <v>1.411775</v>
      </c>
      <c r="BG2315" s="55">
        <v>7.0588750000000005</v>
      </c>
      <c r="BH2315" s="54" t="s">
        <v>203</v>
      </c>
      <c r="BI2315" s="54" t="s">
        <v>3504</v>
      </c>
      <c r="BJ2315" s="55" t="s">
        <v>3504</v>
      </c>
      <c r="BK2315" s="56"/>
    </row>
    <row r="2316" spans="1:63" x14ac:dyDescent="0.25">
      <c r="A2316" s="42" t="s">
        <v>2261</v>
      </c>
      <c r="B2316" s="43">
        <v>43752</v>
      </c>
      <c r="C2316" s="92" t="s">
        <v>156</v>
      </c>
      <c r="D2316" s="82" t="s">
        <v>2342</v>
      </c>
      <c r="E2316" s="54">
        <v>429</v>
      </c>
      <c r="F2316" s="501">
        <v>28302669</v>
      </c>
      <c r="G2316" s="82" t="str">
        <f>IFERROR(VLOOKUP(Tableau3[[#This Row],[CONCAT]],'[1]Carnet de commande '!$AW$4:$AX$8553,2,FALSE),"NON-SPARES")</f>
        <v>NON-SPARES</v>
      </c>
      <c r="H2316" s="502" t="s">
        <v>180</v>
      </c>
      <c r="I2316" s="47">
        <v>3</v>
      </c>
      <c r="J2316" s="46" t="s">
        <v>159</v>
      </c>
      <c r="K2316" s="16" t="s">
        <v>1810</v>
      </c>
      <c r="L2316" s="16" t="s">
        <v>3078</v>
      </c>
      <c r="M2316" s="54" t="str">
        <f>IFERROR(IF(Tableau3[[#This Row],[PO TYPE]]="HA/REVENTE","NA",VLOOKUP(Tableau3[[#This Row],[CONCAT]],[2]Commandes!$A$1:$T$1073,20,FALSE)),"NON PRESENT INDUS")</f>
        <v>NON PRESENT INDUS</v>
      </c>
      <c r="N2316" s="82">
        <v>29478</v>
      </c>
      <c r="O2316" s="54" t="s">
        <v>1868</v>
      </c>
      <c r="P2316" s="54" t="s">
        <v>112</v>
      </c>
      <c r="Q2316" s="167" t="s">
        <v>112</v>
      </c>
      <c r="R2316" s="16" t="s">
        <v>112</v>
      </c>
      <c r="S2316" s="90">
        <v>1</v>
      </c>
      <c r="T2316" s="90">
        <v>0</v>
      </c>
      <c r="U2316" s="243">
        <v>0.5</v>
      </c>
      <c r="V2316" s="88">
        <v>1</v>
      </c>
      <c r="W2316" s="91">
        <v>43899</v>
      </c>
      <c r="X2316" s="90">
        <v>0</v>
      </c>
      <c r="Y2316" s="88">
        <v>0.9</v>
      </c>
      <c r="Z2316" s="91" t="s">
        <v>181</v>
      </c>
      <c r="AA2316" s="88">
        <v>0</v>
      </c>
      <c r="AB2316" s="88" t="s">
        <v>68</v>
      </c>
      <c r="AC2316" s="88" t="s">
        <v>68</v>
      </c>
      <c r="AD2316" s="243">
        <v>0</v>
      </c>
      <c r="AE2316" s="90" t="str">
        <f>IFERROR(VLOOKUP(Tableau3[[#This Row],[CONCAT]],'[3]RECHANGES Satair-Stelia'!$A$4:$O$200,15,FALSE),"")</f>
        <v/>
      </c>
      <c r="AF2316" s="91" t="str">
        <f>IFERROR(VLOOKUP(Tableau3[[#This Row],[CONCAT]],'[3]RECHANGES Satair-Stelia'!$A$4:$U$200,16,FALSE),"")</f>
        <v/>
      </c>
      <c r="AG2316" s="92">
        <v>43766</v>
      </c>
      <c r="AH2316" s="92" t="s">
        <v>112</v>
      </c>
      <c r="AI2316" s="92" t="str">
        <f>IFERROR(VLOOKUP(Tableau3[[#This Row],[CONCAT]],'[1]Carnet de commande '!$AW$9:$BE$50813,9,FALSE),"Sous-poste")</f>
        <v>Sous-poste</v>
      </c>
      <c r="AJ2316" s="91" t="str">
        <f>IFERROR(VLOOKUP(Tableau3[[#This Row],[CONCAT]],'[1]Carnet de commande '!$AW$9:$BE$50813,8,FALSE),"Sous-poste")</f>
        <v>Sous-poste</v>
      </c>
      <c r="AK2316" s="89">
        <v>43769</v>
      </c>
      <c r="AL2316" s="92"/>
      <c r="AM2316" s="92"/>
      <c r="AN2316" s="92"/>
      <c r="AO2316" s="54" t="s">
        <v>69</v>
      </c>
      <c r="AP2316" s="54" t="s">
        <v>1867</v>
      </c>
      <c r="AQ2316" s="54" t="s">
        <v>1741</v>
      </c>
      <c r="AR2316" s="16"/>
      <c r="AS2316" s="54">
        <f>IF(OR(Tableau3[[#This Row],[Criticité]]="EXP",Tableau3[[#This Row],[Criticité]]="RTN",Tableau3[[#This Row],[Criticité]]=""),1,0)</f>
        <v>1</v>
      </c>
      <c r="AT2316" s="54" t="e">
        <f>IF(Tableau3[[#This Row],[Delivery Reforecasted]]&lt;&gt;"",IF(WORKDAY.INTL(Tableau3[[#This Row],[Real shipment]],RECHANGES!$AS1664,1)&lt;=Tableau3[[#This Row],[Delivery Reforecasted]],"O","N"),IF(WORKDAY.INTL(Tableau3[[#This Row],[Real shipment]],RECHANGES!$AS1664,1)&lt;=Tableau3[[#This Row],[Requested delivery]],"O","N"))</f>
        <v>#VALUE!</v>
      </c>
      <c r="AU2316" s="54" t="s">
        <v>70</v>
      </c>
      <c r="AV2316" s="54" t="s">
        <v>363</v>
      </c>
      <c r="AW2316" s="54" t="s">
        <v>112</v>
      </c>
      <c r="AX2316" s="54" t="s">
        <v>112</v>
      </c>
      <c r="AY2316" s="54">
        <v>10</v>
      </c>
      <c r="AZ2316" s="54">
        <v>2019</v>
      </c>
      <c r="BA2316" s="54" t="s">
        <v>112</v>
      </c>
      <c r="BB2316" s="54" t="s">
        <v>112</v>
      </c>
      <c r="BC2316" s="54" t="s">
        <v>112</v>
      </c>
      <c r="BD2316" s="55">
        <v>0</v>
      </c>
      <c r="BE2316" s="55">
        <v>90.747600000000006</v>
      </c>
      <c r="BF2316" s="55">
        <v>7.5623000000000005</v>
      </c>
      <c r="BG2316" s="55">
        <v>98.309899999999999</v>
      </c>
      <c r="BH2316" s="54" t="s">
        <v>203</v>
      </c>
      <c r="BI2316" s="54" t="s">
        <v>3504</v>
      </c>
      <c r="BJ2316" s="55" t="s">
        <v>3504</v>
      </c>
      <c r="BK2316" s="56"/>
    </row>
    <row r="2317" spans="1:63" x14ac:dyDescent="0.25">
      <c r="A2317" s="42" t="s">
        <v>4164</v>
      </c>
      <c r="B2317" s="43">
        <v>43643</v>
      </c>
      <c r="C2317" s="43" t="s">
        <v>156</v>
      </c>
      <c r="D2317" s="44" t="s">
        <v>2342</v>
      </c>
      <c r="E2317" s="45">
        <v>409</v>
      </c>
      <c r="F2317" s="501">
        <v>28200333</v>
      </c>
      <c r="G2317" s="44" t="str">
        <f>IFERROR(VLOOKUP(Tableau3[[#This Row],[CONCAT]],'[1]Carnet de commande '!$AW$4:$AX$8553,2,FALSE),"NON-SPARES")</f>
        <v>NON-SPARES</v>
      </c>
      <c r="H2317" s="502" t="s">
        <v>180</v>
      </c>
      <c r="I2317" s="47">
        <v>0</v>
      </c>
      <c r="J2317" s="46" t="s">
        <v>66</v>
      </c>
      <c r="K2317" s="16" t="s">
        <v>1869</v>
      </c>
      <c r="L2317" s="16">
        <v>0</v>
      </c>
      <c r="M2317" s="54" t="str">
        <f>IFERROR(IF(Tableau3[[#This Row],[PO TYPE]]="HA/REVENTE","NA",VLOOKUP(Tableau3[[#This Row],[CONCAT]],[2]Commandes!$A$1:$T$1073,20,FALSE)),"NON PRESENT INDUS")</f>
        <v>NON PRESENT INDUS</v>
      </c>
      <c r="N2317" s="82">
        <v>26518</v>
      </c>
      <c r="O2317" s="54">
        <v>0</v>
      </c>
      <c r="P2317" s="54" t="s">
        <v>112</v>
      </c>
      <c r="Q2317" s="167" t="s">
        <v>112</v>
      </c>
      <c r="R2317" s="16" t="s">
        <v>112</v>
      </c>
      <c r="S2317" s="49">
        <v>1</v>
      </c>
      <c r="T2317" s="49">
        <v>0</v>
      </c>
      <c r="U2317" s="50">
        <v>0.5</v>
      </c>
      <c r="V2317" s="51">
        <v>0.97</v>
      </c>
      <c r="W2317" s="52">
        <v>0</v>
      </c>
      <c r="X2317" s="49" t="s">
        <v>68</v>
      </c>
      <c r="Y2317" s="51">
        <v>0.97</v>
      </c>
      <c r="Z2317" s="52">
        <v>0</v>
      </c>
      <c r="AA2317" s="51">
        <v>0</v>
      </c>
      <c r="AB2317" s="51" t="s">
        <v>68</v>
      </c>
      <c r="AC2317" s="51" t="s">
        <v>68</v>
      </c>
      <c r="AD2317" s="50">
        <v>0</v>
      </c>
      <c r="AE2317" s="49" t="str">
        <f>IFERROR(VLOOKUP(Tableau3[[#This Row],[CONCAT]],'[3]RECHANGES Satair-Stelia'!$A$4:$O$200,15,FALSE),"")</f>
        <v/>
      </c>
      <c r="AF2317" s="52" t="str">
        <f>IFERROR(VLOOKUP(Tableau3[[#This Row],[CONCAT]],'[3]RECHANGES Satair-Stelia'!$A$4:$U$200,16,FALSE),"")</f>
        <v/>
      </c>
      <c r="AG2317" s="43">
        <v>43866</v>
      </c>
      <c r="AH2317" s="43" t="s">
        <v>112</v>
      </c>
      <c r="AI2317" s="43" t="str">
        <f>IFERROR(VLOOKUP(Tableau3[[#This Row],[CONCAT]],'[1]Carnet de commande '!$AW$9:$BE$50813,9,FALSE),"Sous-poste")</f>
        <v>Sous-poste</v>
      </c>
      <c r="AJ2317" s="52" t="str">
        <f>IFERROR(VLOOKUP(Tableau3[[#This Row],[CONCAT]],'[1]Carnet de commande '!$AW$9:$BE$50813,8,FALSE),"Sous-poste")</f>
        <v>Sous-poste</v>
      </c>
      <c r="AK2317" s="89">
        <v>43871.999988425923</v>
      </c>
      <c r="AL2317" s="43"/>
      <c r="AM2317" s="43"/>
      <c r="AN2317" s="43"/>
      <c r="AO2317" s="45" t="s">
        <v>69</v>
      </c>
      <c r="AP2317" s="45" t="s">
        <v>1870</v>
      </c>
      <c r="AQ2317" s="45" t="s">
        <v>1741</v>
      </c>
      <c r="AR2317" s="16"/>
      <c r="AS2317" s="45">
        <f>IF(OR(Tableau3[[#This Row],[Criticité]]="EXP",Tableau3[[#This Row],[Criticité]]="RTN",Tableau3[[#This Row],[Criticité]]=""),1,0)</f>
        <v>1</v>
      </c>
      <c r="AT2317" s="45" t="e">
        <f>IF(Tableau3[[#This Row],[Delivery Reforecasted]]&lt;&gt;"",IF(WORKDAY.INTL(Tableau3[[#This Row],[Real shipment]],RECHANGES!$AS1665,1)&lt;=Tableau3[[#This Row],[Delivery Reforecasted]],"O","N"),IF(WORKDAY.INTL(Tableau3[[#This Row],[Real shipment]],RECHANGES!$AS1665,1)&lt;=Tableau3[[#This Row],[Requested delivery]],"O","N"))</f>
        <v>#VALUE!</v>
      </c>
      <c r="AU2317" s="45" t="s">
        <v>70</v>
      </c>
      <c r="AV2317" s="45" t="s">
        <v>363</v>
      </c>
      <c r="AW2317" s="45" t="s">
        <v>112</v>
      </c>
      <c r="AX2317" s="45" t="s">
        <v>112</v>
      </c>
      <c r="AY2317" s="45">
        <v>6</v>
      </c>
      <c r="AZ2317" s="45">
        <v>2019</v>
      </c>
      <c r="BA2317" s="45" t="s">
        <v>112</v>
      </c>
      <c r="BB2317" s="45" t="s">
        <v>112</v>
      </c>
      <c r="BC2317" s="45" t="s">
        <v>112</v>
      </c>
      <c r="BD2317" s="57">
        <v>0</v>
      </c>
      <c r="BE2317" s="57">
        <v>0</v>
      </c>
      <c r="BF2317" s="57">
        <v>0</v>
      </c>
      <c r="BG2317" s="57">
        <v>0</v>
      </c>
      <c r="BH2317" s="45" t="s">
        <v>184</v>
      </c>
      <c r="BI2317" s="45" t="s">
        <v>3504</v>
      </c>
      <c r="BJ2317" s="57" t="s">
        <v>3504</v>
      </c>
      <c r="BK2317" s="56"/>
    </row>
    <row r="2318" spans="1:63" x14ac:dyDescent="0.25">
      <c r="A2318" s="42" t="s">
        <v>4165</v>
      </c>
      <c r="B2318" s="43">
        <v>43643</v>
      </c>
      <c r="C2318" s="43" t="s">
        <v>156</v>
      </c>
      <c r="D2318" s="44" t="s">
        <v>2342</v>
      </c>
      <c r="E2318" s="45">
        <v>409</v>
      </c>
      <c r="F2318" s="501">
        <v>28200334</v>
      </c>
      <c r="G2318" s="44" t="str">
        <f>IFERROR(VLOOKUP(Tableau3[[#This Row],[CONCAT]],'[1]Carnet de commande '!$AW$4:$AX$8553,2,FALSE),"NON-SPARES")</f>
        <v>NON-SPARES</v>
      </c>
      <c r="H2318" s="502" t="s">
        <v>180</v>
      </c>
      <c r="I2318" s="47">
        <v>0</v>
      </c>
      <c r="J2318" s="46" t="s">
        <v>66</v>
      </c>
      <c r="K2318" s="16" t="s">
        <v>1869</v>
      </c>
      <c r="L2318" s="16">
        <v>0</v>
      </c>
      <c r="M2318" s="54" t="str">
        <f>IFERROR(IF(Tableau3[[#This Row],[PO TYPE]]="HA/REVENTE","NA",VLOOKUP(Tableau3[[#This Row],[CONCAT]],[2]Commandes!$A$1:$T$1073,20,FALSE)),"NON PRESENT INDUS")</f>
        <v>NON PRESENT INDUS</v>
      </c>
      <c r="N2318" s="82">
        <v>26518</v>
      </c>
      <c r="O2318" s="54">
        <v>0</v>
      </c>
      <c r="P2318" s="54" t="s">
        <v>112</v>
      </c>
      <c r="Q2318" s="167" t="s">
        <v>112</v>
      </c>
      <c r="R2318" s="16" t="s">
        <v>112</v>
      </c>
      <c r="S2318" s="49">
        <v>1</v>
      </c>
      <c r="T2318" s="49">
        <v>0</v>
      </c>
      <c r="U2318" s="50">
        <v>0.5</v>
      </c>
      <c r="V2318" s="51">
        <v>0.97</v>
      </c>
      <c r="W2318" s="52">
        <v>0</v>
      </c>
      <c r="X2318" s="49" t="s">
        <v>68</v>
      </c>
      <c r="Y2318" s="51">
        <v>0.97</v>
      </c>
      <c r="Z2318" s="52">
        <v>0</v>
      </c>
      <c r="AA2318" s="51">
        <v>0</v>
      </c>
      <c r="AB2318" s="51" t="s">
        <v>68</v>
      </c>
      <c r="AC2318" s="51" t="s">
        <v>68</v>
      </c>
      <c r="AD2318" s="50">
        <v>0</v>
      </c>
      <c r="AE2318" s="49" t="str">
        <f>IFERROR(VLOOKUP(Tableau3[[#This Row],[CONCAT]],'[3]RECHANGES Satair-Stelia'!$A$4:$O$200,15,FALSE),"")</f>
        <v/>
      </c>
      <c r="AF2318" s="52" t="str">
        <f>IFERROR(VLOOKUP(Tableau3[[#This Row],[CONCAT]],'[3]RECHANGES Satair-Stelia'!$A$4:$U$200,16,FALSE),"")</f>
        <v/>
      </c>
      <c r="AG2318" s="43">
        <v>43924</v>
      </c>
      <c r="AH2318" s="43" t="s">
        <v>112</v>
      </c>
      <c r="AI2318" s="43" t="str">
        <f>IFERROR(VLOOKUP(Tableau3[[#This Row],[CONCAT]],'[1]Carnet de commande '!$AW$9:$BE$50813,9,FALSE),"Sous-poste")</f>
        <v>Sous-poste</v>
      </c>
      <c r="AJ2318" s="52" t="str">
        <f>IFERROR(VLOOKUP(Tableau3[[#This Row],[CONCAT]],'[1]Carnet de commande '!$AW$9:$BE$50813,8,FALSE),"Sous-poste")</f>
        <v>Sous-poste</v>
      </c>
      <c r="AK2318" s="89">
        <v>43929.999988425923</v>
      </c>
      <c r="AL2318" s="43"/>
      <c r="AM2318" s="43"/>
      <c r="AN2318" s="43"/>
      <c r="AO2318" s="45" t="s">
        <v>69</v>
      </c>
      <c r="AP2318" s="45" t="s">
        <v>1870</v>
      </c>
      <c r="AQ2318" s="45" t="s">
        <v>1741</v>
      </c>
      <c r="AR2318" s="16"/>
      <c r="AS2318" s="45">
        <f>IF(OR(Tableau3[[#This Row],[Criticité]]="EXP",Tableau3[[#This Row],[Criticité]]="RTN",Tableau3[[#This Row],[Criticité]]=""),1,0)</f>
        <v>1</v>
      </c>
      <c r="AT2318" s="45" t="e">
        <f>IF(Tableau3[[#This Row],[Delivery Reforecasted]]&lt;&gt;"",IF(WORKDAY.INTL(Tableau3[[#This Row],[Real shipment]],RECHANGES!$AS1666,1)&lt;=Tableau3[[#This Row],[Delivery Reforecasted]],"O","N"),IF(WORKDAY.INTL(Tableau3[[#This Row],[Real shipment]],RECHANGES!$AS1666,1)&lt;=Tableau3[[#This Row],[Requested delivery]],"O","N"))</f>
        <v>#VALUE!</v>
      </c>
      <c r="AU2318" s="45" t="s">
        <v>70</v>
      </c>
      <c r="AV2318" s="45" t="s">
        <v>363</v>
      </c>
      <c r="AW2318" s="45" t="s">
        <v>112</v>
      </c>
      <c r="AX2318" s="45" t="s">
        <v>112</v>
      </c>
      <c r="AY2318" s="45">
        <v>6</v>
      </c>
      <c r="AZ2318" s="45">
        <v>2019</v>
      </c>
      <c r="BA2318" s="45" t="s">
        <v>112</v>
      </c>
      <c r="BB2318" s="45" t="s">
        <v>112</v>
      </c>
      <c r="BC2318" s="45" t="s">
        <v>112</v>
      </c>
      <c r="BD2318" s="57">
        <v>0</v>
      </c>
      <c r="BE2318" s="57">
        <v>0</v>
      </c>
      <c r="BF2318" s="57">
        <v>0</v>
      </c>
      <c r="BG2318" s="57">
        <v>0</v>
      </c>
      <c r="BH2318" s="45" t="s">
        <v>184</v>
      </c>
      <c r="BI2318" s="45" t="s">
        <v>3504</v>
      </c>
      <c r="BJ2318" s="57" t="s">
        <v>3504</v>
      </c>
      <c r="BK2318" s="56"/>
    </row>
    <row r="2319" spans="1:63" x14ac:dyDescent="0.25">
      <c r="A2319" s="42" t="s">
        <v>4166</v>
      </c>
      <c r="B2319" s="43">
        <v>43819</v>
      </c>
      <c r="C2319" s="43" t="s">
        <v>63</v>
      </c>
      <c r="D2319" s="44" t="s">
        <v>2342</v>
      </c>
      <c r="E2319" s="45" t="s">
        <v>887</v>
      </c>
      <c r="F2319" s="501">
        <v>28366876</v>
      </c>
      <c r="G2319" s="44" t="str">
        <f>IFERROR(VLOOKUP(Tableau3[[#This Row],[CONCAT]],'[1]Carnet de commande '!$AW$4:$AX$8553,2,FALSE),"NON-SPARES")</f>
        <v>NON-SPARES</v>
      </c>
      <c r="H2319" s="502">
        <v>10</v>
      </c>
      <c r="I2319" s="47">
        <v>2</v>
      </c>
      <c r="J2319" s="46" t="s">
        <v>174</v>
      </c>
      <c r="K2319" s="16" t="s">
        <v>888</v>
      </c>
      <c r="L2319" s="16" t="s">
        <v>3422</v>
      </c>
      <c r="M2319" s="54" t="str">
        <f>IFERROR(IF(Tableau3[[#This Row],[PO TYPE]]="HA/REVENTE","NA",VLOOKUP(Tableau3[[#This Row],[CONCAT]],[2]Commandes!$A$1:$T$1073,20,FALSE)),"NON PRESENT INDUS")</f>
        <v>NA</v>
      </c>
      <c r="N2319" s="770">
        <v>31804</v>
      </c>
      <c r="O2319" s="54">
        <v>0</v>
      </c>
      <c r="P2319" s="54" t="s">
        <v>68</v>
      </c>
      <c r="Q2319" s="167" t="s">
        <v>68</v>
      </c>
      <c r="R2319" s="16" t="s">
        <v>68</v>
      </c>
      <c r="S2319" s="49" t="s">
        <v>68</v>
      </c>
      <c r="T2319" s="49" t="s">
        <v>68</v>
      </c>
      <c r="U2319" s="50" t="s">
        <v>3503</v>
      </c>
      <c r="V2319" s="51">
        <v>1</v>
      </c>
      <c r="W2319" s="43">
        <v>43957</v>
      </c>
      <c r="X2319" s="49" t="s">
        <v>68</v>
      </c>
      <c r="Y2319" s="51">
        <v>0</v>
      </c>
      <c r="Z2319" s="52">
        <v>43963</v>
      </c>
      <c r="AA2319" s="51">
        <v>0</v>
      </c>
      <c r="AB2319" s="51" t="s">
        <v>68</v>
      </c>
      <c r="AC2319" s="51" t="s">
        <v>68</v>
      </c>
      <c r="AD2319" s="50">
        <v>0</v>
      </c>
      <c r="AE2319" s="49" t="str">
        <f>IFERROR(VLOOKUP(Tableau3[[#This Row],[CONCAT]],'[3]RECHANGES Satair-Stelia'!$A$4:$O$200,15,FALSE),"")</f>
        <v/>
      </c>
      <c r="AF2319" s="52" t="str">
        <f>IFERROR(VLOOKUP(Tableau3[[#This Row],[CONCAT]],'[3]RECHANGES Satair-Stelia'!$A$4:$U$200,16,FALSE),"")</f>
        <v/>
      </c>
      <c r="AG2319" s="43">
        <v>43818</v>
      </c>
      <c r="AH2319" s="43" t="s">
        <v>112</v>
      </c>
      <c r="AI2319" s="43" t="str">
        <f>IFERROR(VLOOKUP(Tableau3[[#This Row],[CONCAT]],'[1]Carnet de commande '!$AW$9:$BE$50813,9,FALSE),"Sous-poste")</f>
        <v>Sous-poste</v>
      </c>
      <c r="AJ2319" s="52" t="str">
        <f>IFERROR(VLOOKUP(Tableau3[[#This Row],[CONCAT]],'[1]Carnet de commande '!$AW$9:$BE$50813,8,FALSE),"Sous-poste")</f>
        <v>Sous-poste</v>
      </c>
      <c r="AK2319" s="89">
        <v>43822</v>
      </c>
      <c r="AL2319" s="43"/>
      <c r="AM2319" s="43"/>
      <c r="AN2319" s="43"/>
      <c r="AO2319" s="45" t="s">
        <v>69</v>
      </c>
      <c r="AP2319" s="45"/>
      <c r="AQ2319" s="45" t="s">
        <v>1741</v>
      </c>
      <c r="AR2319" s="16"/>
      <c r="AS2319" s="45">
        <f>IF(OR(Tableau3[[#This Row],[Criticité]]="EXP",Tableau3[[#This Row],[Criticité]]="RTN",Tableau3[[#This Row],[Criticité]]=""),1,0)</f>
        <v>0</v>
      </c>
      <c r="AT2319" s="45" t="e">
        <f>IF(Tableau3[[#This Row],[Delivery Reforecasted]]&lt;&gt;"",IF(WORKDAY.INTL(Tableau3[[#This Row],[Real shipment]],RECHANGES!$AS1667,1)&lt;=Tableau3[[#This Row],[Delivery Reforecasted]],"O","N"),IF(WORKDAY.INTL(Tableau3[[#This Row],[Real shipment]],RECHANGES!$AS1667,1)&lt;=Tableau3[[#This Row],[Requested delivery]],"O","N"))</f>
        <v>#VALUE!</v>
      </c>
      <c r="AU2319" s="45" t="s">
        <v>70</v>
      </c>
      <c r="AV2319" s="45" t="s">
        <v>363</v>
      </c>
      <c r="AW2319" s="45" t="s">
        <v>112</v>
      </c>
      <c r="AX2319" s="45" t="s">
        <v>112</v>
      </c>
      <c r="AY2319" s="45">
        <v>12</v>
      </c>
      <c r="AZ2319" s="45">
        <v>2019</v>
      </c>
      <c r="BA2319" s="45" t="s">
        <v>112</v>
      </c>
      <c r="BB2319" s="45" t="s">
        <v>112</v>
      </c>
      <c r="BC2319" s="45" t="s">
        <v>112</v>
      </c>
      <c r="BD2319" s="57">
        <v>0</v>
      </c>
      <c r="BE2319" s="57">
        <v>0</v>
      </c>
      <c r="BF2319" s="57">
        <v>0</v>
      </c>
      <c r="BG2319" s="57">
        <v>0</v>
      </c>
      <c r="BH2319" s="45" t="s">
        <v>68</v>
      </c>
      <c r="BI2319" s="45" t="s">
        <v>3504</v>
      </c>
      <c r="BJ2319" s="57" t="s">
        <v>3504</v>
      </c>
      <c r="BK2319" s="56"/>
    </row>
    <row r="2320" spans="1:63" x14ac:dyDescent="0.25">
      <c r="A2320" s="42" t="s">
        <v>4167</v>
      </c>
      <c r="B2320" s="43">
        <v>43896</v>
      </c>
      <c r="C2320" s="92" t="s">
        <v>63</v>
      </c>
      <c r="D2320" s="82" t="s">
        <v>2342</v>
      </c>
      <c r="E2320" s="54" t="s">
        <v>621</v>
      </c>
      <c r="F2320" s="664">
        <v>28435337</v>
      </c>
      <c r="G2320" s="82" t="str">
        <f>IFERROR(VLOOKUP(Tableau3[[#This Row],[CONCAT]],'[1]Carnet de commande '!$AW$4:$AX$8553,2,FALSE),"NON-SPARES")</f>
        <v>NON-SPARES</v>
      </c>
      <c r="H2320" s="502">
        <v>10</v>
      </c>
      <c r="I2320" s="47">
        <v>2</v>
      </c>
      <c r="J2320" s="45" t="s">
        <v>159</v>
      </c>
      <c r="K2320" s="16" t="s">
        <v>622</v>
      </c>
      <c r="L2320" s="16" t="s">
        <v>3383</v>
      </c>
      <c r="M2320" s="54" t="str">
        <f>IFERROR(IF(Tableau3[[#This Row],[PO TYPE]]="HA/REVENTE","NA",VLOOKUP(Tableau3[[#This Row],[CONCAT]],[2]Commandes!$A$1:$T$1073,20,FALSE)),"NON PRESENT INDUS")</f>
        <v>NA</v>
      </c>
      <c r="N2320" s="54">
        <v>33842</v>
      </c>
      <c r="O2320" s="54">
        <v>0</v>
      </c>
      <c r="P2320" s="54" t="s">
        <v>68</v>
      </c>
      <c r="Q2320" s="167" t="s">
        <v>68</v>
      </c>
      <c r="R2320" s="16" t="s">
        <v>68</v>
      </c>
      <c r="S2320" s="90" t="s">
        <v>68</v>
      </c>
      <c r="T2320" s="90" t="s">
        <v>68</v>
      </c>
      <c r="U2320" s="243" t="s">
        <v>3503</v>
      </c>
      <c r="V2320" s="90">
        <v>0</v>
      </c>
      <c r="W2320" s="92">
        <v>0</v>
      </c>
      <c r="X2320" s="90" t="s">
        <v>68</v>
      </c>
      <c r="Y2320" s="88">
        <v>0</v>
      </c>
      <c r="Z2320" s="91">
        <v>0</v>
      </c>
      <c r="AA2320" s="90">
        <v>0</v>
      </c>
      <c r="AB2320" s="90" t="s">
        <v>68</v>
      </c>
      <c r="AC2320" s="90" t="s">
        <v>68</v>
      </c>
      <c r="AD2320" s="243">
        <v>0</v>
      </c>
      <c r="AE2320" s="90" t="str">
        <f>IFERROR(VLOOKUP(Tableau3[[#This Row],[CONCAT]],'[3]RECHANGES Satair-Stelia'!$A$4:$O$200,15,FALSE),"")</f>
        <v/>
      </c>
      <c r="AF2320" s="91" t="str">
        <f>IFERROR(VLOOKUP(Tableau3[[#This Row],[CONCAT]],'[3]RECHANGES Satair-Stelia'!$A$4:$U$200,16,FALSE),"")</f>
        <v/>
      </c>
      <c r="AG2320" s="92">
        <v>43921</v>
      </c>
      <c r="AH2320" s="92" t="s">
        <v>112</v>
      </c>
      <c r="AI2320" s="92" t="str">
        <f>IFERROR(VLOOKUP(Tableau3[[#This Row],[CONCAT]],'[1]Carnet de commande '!$AW$9:$BE$50813,9,FALSE),"Sous-poste")</f>
        <v>Sous-poste</v>
      </c>
      <c r="AJ2320" s="92" t="str">
        <f>IFERROR(VLOOKUP(Tableau3[[#This Row],[CONCAT]],'[1]Carnet de commande '!$AW$9:$BE$50813,8,FALSE),"Sous-poste")</f>
        <v>Sous-poste</v>
      </c>
      <c r="AK2320" s="89">
        <v>43924</v>
      </c>
      <c r="AL2320" s="92"/>
      <c r="AM2320" s="92"/>
      <c r="AN2320" s="92"/>
      <c r="AO2320" s="54" t="s">
        <v>69</v>
      </c>
      <c r="AP2320" s="54" t="s">
        <v>1871</v>
      </c>
      <c r="AQ2320" s="54" t="s">
        <v>1741</v>
      </c>
      <c r="AR2320" s="16"/>
      <c r="AS2320" s="54">
        <f>IF(OR(Tableau3[[#This Row],[Criticité]]="EXP",Tableau3[[#This Row],[Criticité]]="RTN",Tableau3[[#This Row],[Criticité]]=""),1,0)</f>
        <v>1</v>
      </c>
      <c r="AT2320" s="54" t="e">
        <f>IF(Tableau3[[#This Row],[Delivery Reforecasted]]&lt;&gt;"",IF(WORKDAY.INTL(Tableau3[[#This Row],[Real shipment]],RECHANGES!$AS1668,1)&lt;=Tableau3[[#This Row],[Delivery Reforecasted]],"O","N"),IF(WORKDAY.INTL(Tableau3[[#This Row],[Real shipment]],RECHANGES!$AS1668,1)&lt;=Tableau3[[#This Row],[Requested delivery]],"O","N"))</f>
        <v>#VALUE!</v>
      </c>
      <c r="AU2320" s="54" t="e">
        <v>#VALUE!</v>
      </c>
      <c r="AV2320" s="54" t="s">
        <v>363</v>
      </c>
      <c r="AW2320" s="54" t="e">
        <v>#VALUE!</v>
      </c>
      <c r="AX2320" s="54" t="e">
        <v>#VALUE!</v>
      </c>
      <c r="AY2320" s="54">
        <v>3</v>
      </c>
      <c r="AZ2320" s="54">
        <v>2020</v>
      </c>
      <c r="BA2320" s="54" t="s">
        <v>112</v>
      </c>
      <c r="BB2320" s="54" t="s">
        <v>112</v>
      </c>
      <c r="BC2320" s="54" t="s">
        <v>112</v>
      </c>
      <c r="BD2320" s="55">
        <v>0</v>
      </c>
      <c r="BE2320" s="55">
        <v>0</v>
      </c>
      <c r="BF2320" s="55">
        <v>0</v>
      </c>
      <c r="BG2320" s="55">
        <v>0</v>
      </c>
      <c r="BH2320" s="54" t="s">
        <v>68</v>
      </c>
      <c r="BI2320" s="54" t="s">
        <v>3504</v>
      </c>
      <c r="BJ2320" s="55" t="s">
        <v>3504</v>
      </c>
      <c r="BK2320" s="56"/>
    </row>
    <row r="2321" spans="1:63" x14ac:dyDescent="0.25">
      <c r="A2321" s="42" t="s">
        <v>2158</v>
      </c>
      <c r="B2321" s="43">
        <v>43881</v>
      </c>
      <c r="C2321" s="92" t="s">
        <v>156</v>
      </c>
      <c r="D2321" s="82" t="s">
        <v>2342</v>
      </c>
      <c r="E2321" s="54">
        <v>22</v>
      </c>
      <c r="F2321" s="664">
        <v>28421368</v>
      </c>
      <c r="G2321" s="82" t="str">
        <f>IFERROR(VLOOKUP(Tableau3[[#This Row],[CONCAT]],'[1]Carnet de commande '!$AW$4:$AX$8553,2,FALSE),"NON-SPARES")</f>
        <v>NON-SPARES</v>
      </c>
      <c r="H2321" s="502">
        <v>10</v>
      </c>
      <c r="I2321" s="47">
        <v>1</v>
      </c>
      <c r="J2321" s="45" t="s">
        <v>66</v>
      </c>
      <c r="K2321" s="16" t="s">
        <v>1497</v>
      </c>
      <c r="L2321" s="16">
        <v>0</v>
      </c>
      <c r="M2321" s="54" t="str">
        <f>IFERROR(IF(Tableau3[[#This Row],[PO TYPE]]="HA/REVENTE","NA",VLOOKUP(Tableau3[[#This Row],[CONCAT]],[2]Commandes!$A$1:$T$1073,20,FALSE)),"NON PRESENT INDUS")</f>
        <v>NON PRESENT INDUS</v>
      </c>
      <c r="N2321" s="54">
        <v>33448</v>
      </c>
      <c r="O2321" s="54" t="s">
        <v>1243</v>
      </c>
      <c r="P2321" s="54" t="s">
        <v>112</v>
      </c>
      <c r="Q2321" s="167" t="s">
        <v>112</v>
      </c>
      <c r="R2321" s="16" t="s">
        <v>112</v>
      </c>
      <c r="S2321" s="90">
        <v>1</v>
      </c>
      <c r="T2321" s="90">
        <v>0</v>
      </c>
      <c r="U2321" s="243">
        <v>0.5</v>
      </c>
      <c r="V2321" s="90">
        <v>0</v>
      </c>
      <c r="W2321" s="92">
        <v>0</v>
      </c>
      <c r="X2321" s="90">
        <v>0</v>
      </c>
      <c r="Y2321" s="88">
        <v>0</v>
      </c>
      <c r="Z2321" s="92" t="s">
        <v>181</v>
      </c>
      <c r="AA2321" s="90">
        <v>0</v>
      </c>
      <c r="AB2321" s="90" t="s">
        <v>68</v>
      </c>
      <c r="AC2321" s="90" t="s">
        <v>68</v>
      </c>
      <c r="AD2321" s="243">
        <v>0</v>
      </c>
      <c r="AE2321" s="90" t="str">
        <f>IFERROR(VLOOKUP(Tableau3[[#This Row],[CONCAT]],'[3]RECHANGES Satair-Stelia'!$A$4:$O$200,15,FALSE),"")</f>
        <v/>
      </c>
      <c r="AF2321" s="91" t="str">
        <f>IFERROR(VLOOKUP(Tableau3[[#This Row],[CONCAT]],'[3]RECHANGES Satair-Stelia'!$A$4:$U$200,16,FALSE),"")</f>
        <v/>
      </c>
      <c r="AG2321" s="92">
        <v>44005</v>
      </c>
      <c r="AH2321" s="92" t="s">
        <v>112</v>
      </c>
      <c r="AI2321" s="92" t="str">
        <f>IFERROR(VLOOKUP(Tableau3[[#This Row],[CONCAT]],'[1]Carnet de commande '!$AW$9:$BE$50813,9,FALSE),"Sous-poste")</f>
        <v>Sous-poste</v>
      </c>
      <c r="AJ2321" s="92" t="str">
        <f>IFERROR(VLOOKUP(Tableau3[[#This Row],[CONCAT]],'[1]Carnet de commande '!$AW$9:$BE$50813,8,FALSE),"Sous-poste")</f>
        <v>Sous-poste</v>
      </c>
      <c r="AK2321" s="89">
        <v>44008</v>
      </c>
      <c r="AL2321" s="92"/>
      <c r="AM2321" s="92"/>
      <c r="AN2321" s="92"/>
      <c r="AO2321" s="54" t="s">
        <v>69</v>
      </c>
      <c r="AP2321" s="54"/>
      <c r="AQ2321" s="54" t="s">
        <v>1741</v>
      </c>
      <c r="AR2321" s="16"/>
      <c r="AS2321" s="54">
        <f>IF(OR(Tableau3[[#This Row],[Criticité]]="EXP",Tableau3[[#This Row],[Criticité]]="RTN",Tableau3[[#This Row],[Criticité]]=""),1,0)</f>
        <v>1</v>
      </c>
      <c r="AT2321" s="54" t="e">
        <f>IF(Tableau3[[#This Row],[Delivery Reforecasted]]&lt;&gt;"",IF(WORKDAY.INTL(Tableau3[[#This Row],[Real shipment]],RECHANGES!$AS1669,1)&lt;=Tableau3[[#This Row],[Delivery Reforecasted]],"O","N"),IF(WORKDAY.INTL(Tableau3[[#This Row],[Real shipment]],RECHANGES!$AS1669,1)&lt;=Tableau3[[#This Row],[Requested delivery]],"O","N"))</f>
        <v>#VALUE!</v>
      </c>
      <c r="AU2321" s="54" t="s">
        <v>70</v>
      </c>
      <c r="AV2321" s="54" t="s">
        <v>363</v>
      </c>
      <c r="AW2321" s="54" t="s">
        <v>112</v>
      </c>
      <c r="AX2321" s="54" t="s">
        <v>112</v>
      </c>
      <c r="AY2321" s="54">
        <v>2</v>
      </c>
      <c r="AZ2321" s="54">
        <v>2020</v>
      </c>
      <c r="BA2321" s="54" t="s">
        <v>112</v>
      </c>
      <c r="BB2321" s="54" t="s">
        <v>112</v>
      </c>
      <c r="BC2321" s="54" t="s">
        <v>112</v>
      </c>
      <c r="BD2321" s="55">
        <v>0.20499999999999999</v>
      </c>
      <c r="BE2321" s="55">
        <v>10.536900000000001</v>
      </c>
      <c r="BF2321" s="55">
        <v>2.6342250000000003</v>
      </c>
      <c r="BG2321" s="55">
        <v>13.171125000000002</v>
      </c>
      <c r="BH2321" s="54" t="s">
        <v>203</v>
      </c>
      <c r="BI2321" s="54" t="s">
        <v>3504</v>
      </c>
      <c r="BJ2321" s="55" t="s">
        <v>3504</v>
      </c>
      <c r="BK2321" s="56"/>
    </row>
    <row r="2322" spans="1:63" x14ac:dyDescent="0.25">
      <c r="A2322" s="42" t="s">
        <v>4168</v>
      </c>
      <c r="B2322" s="43">
        <v>43896</v>
      </c>
      <c r="C2322" s="92" t="s">
        <v>156</v>
      </c>
      <c r="D2322" s="82" t="s">
        <v>2342</v>
      </c>
      <c r="E2322" s="54">
        <v>419</v>
      </c>
      <c r="F2322" s="664">
        <v>28433500</v>
      </c>
      <c r="G2322" s="82" t="str">
        <f>IFERROR(VLOOKUP(Tableau3[[#This Row],[CONCAT]],'[1]Carnet de commande '!$AW$4:$AX$8553,2,FALSE),"NON-SPARES")</f>
        <v>NON-SPARES</v>
      </c>
      <c r="H2322" s="502">
        <v>10</v>
      </c>
      <c r="I2322" s="47">
        <v>1</v>
      </c>
      <c r="J2322" s="45" t="s">
        <v>251</v>
      </c>
      <c r="K2322" s="16" t="s">
        <v>1718</v>
      </c>
      <c r="L2322" s="16">
        <v>0</v>
      </c>
      <c r="M2322" s="54" t="str">
        <f>IFERROR(IF(Tableau3[[#This Row],[PO TYPE]]="HA/REVENTE","NA",VLOOKUP(Tableau3[[#This Row],[CONCAT]],[2]Commandes!$A$1:$T$1073,20,FALSE)),"NON PRESENT INDUS")</f>
        <v>NON PRESENT INDUS</v>
      </c>
      <c r="N2322" s="54">
        <v>33833</v>
      </c>
      <c r="O2322" s="54" t="s">
        <v>745</v>
      </c>
      <c r="P2322" s="54" t="s">
        <v>112</v>
      </c>
      <c r="Q2322" s="167" t="s">
        <v>112</v>
      </c>
      <c r="R2322" s="16" t="s">
        <v>112</v>
      </c>
      <c r="S2322" s="90">
        <v>1</v>
      </c>
      <c r="T2322" s="90">
        <v>0</v>
      </c>
      <c r="U2322" s="243">
        <v>0.5</v>
      </c>
      <c r="V2322" s="90">
        <v>0.9</v>
      </c>
      <c r="W2322" s="92">
        <v>0</v>
      </c>
      <c r="X2322" s="90">
        <v>0</v>
      </c>
      <c r="Y2322" s="88">
        <v>0.81</v>
      </c>
      <c r="Z2322" s="92" t="s">
        <v>181</v>
      </c>
      <c r="AA2322" s="90">
        <v>0</v>
      </c>
      <c r="AB2322" s="90" t="s">
        <v>68</v>
      </c>
      <c r="AC2322" s="90" t="s">
        <v>68</v>
      </c>
      <c r="AD2322" s="243">
        <v>0</v>
      </c>
      <c r="AE2322" s="90" t="str">
        <f>IFERROR(VLOOKUP(Tableau3[[#This Row],[CONCAT]],'[3]RECHANGES Satair-Stelia'!$A$4:$O$200,15,FALSE),"")</f>
        <v/>
      </c>
      <c r="AF2322" s="91" t="str">
        <f>IFERROR(VLOOKUP(Tableau3[[#This Row],[CONCAT]],'[3]RECHANGES Satair-Stelia'!$A$4:$U$200,16,FALSE),"")</f>
        <v/>
      </c>
      <c r="AG2322" s="92" t="s">
        <v>181</v>
      </c>
      <c r="AH2322" s="92" t="s">
        <v>112</v>
      </c>
      <c r="AI2322" s="92" t="str">
        <f>IFERROR(VLOOKUP(Tableau3[[#This Row],[CONCAT]],'[1]Carnet de commande '!$AW$9:$BE$50813,9,FALSE),"Sous-poste")</f>
        <v>Sous-poste</v>
      </c>
      <c r="AJ2322" s="92" t="str">
        <f>IFERROR(VLOOKUP(Tableau3[[#This Row],[CONCAT]],'[1]Carnet de commande '!$AW$9:$BE$50813,8,FALSE),"Sous-poste")</f>
        <v>Sous-poste</v>
      </c>
      <c r="AK2322" s="89"/>
      <c r="AL2322" s="92"/>
      <c r="AM2322" s="92"/>
      <c r="AN2322" s="92"/>
      <c r="AO2322" s="54" t="s">
        <v>69</v>
      </c>
      <c r="AP2322" s="54"/>
      <c r="AQ2322" s="54" t="s">
        <v>1741</v>
      </c>
      <c r="AR2322" s="16"/>
      <c r="AS2322" s="54">
        <f>IF(OR(Tableau3[[#This Row],[Criticité]]="EXP",Tableau3[[#This Row],[Criticité]]="RTN",Tableau3[[#This Row],[Criticité]]=""),1,0)</f>
        <v>0</v>
      </c>
      <c r="AT2322" s="54" t="e">
        <f>IF(Tableau3[[#This Row],[Delivery Reforecasted]]&lt;&gt;"",IF(WORKDAY.INTL(Tableau3[[#This Row],[Real shipment]],RECHANGES!$AS1670,1)&lt;=Tableau3[[#This Row],[Delivery Reforecasted]],"O","N"),IF(WORKDAY.INTL(Tableau3[[#This Row],[Real shipment]],RECHANGES!$AS1670,1)&lt;=Tableau3[[#This Row],[Requested delivery]],"O","N"))</f>
        <v>#VALUE!</v>
      </c>
      <c r="AU2322" s="54" t="s">
        <v>70</v>
      </c>
      <c r="AV2322" s="54" t="s">
        <v>363</v>
      </c>
      <c r="AW2322" s="54" t="s">
        <v>112</v>
      </c>
      <c r="AX2322" s="54" t="s">
        <v>112</v>
      </c>
      <c r="AY2322" s="54">
        <v>3</v>
      </c>
      <c r="AZ2322" s="54">
        <v>2020</v>
      </c>
      <c r="BA2322" s="54" t="s">
        <v>112</v>
      </c>
      <c r="BB2322" s="54" t="s">
        <v>112</v>
      </c>
      <c r="BC2322" s="54" t="s">
        <v>112</v>
      </c>
      <c r="BD2322" s="55">
        <v>0.36</v>
      </c>
      <c r="BE2322" s="55">
        <v>7.3469999999999995</v>
      </c>
      <c r="BF2322" s="55">
        <v>1.8367499999999999</v>
      </c>
      <c r="BG2322" s="55">
        <v>9.1837499999999999</v>
      </c>
      <c r="BH2322" s="54" t="s">
        <v>203</v>
      </c>
      <c r="BI2322" s="54" t="s">
        <v>3504</v>
      </c>
      <c r="BJ2322" s="55" t="s">
        <v>3504</v>
      </c>
      <c r="BK2322" s="56"/>
    </row>
    <row r="2323" spans="1:63" x14ac:dyDescent="0.25">
      <c r="A2323" s="42" t="s">
        <v>2165</v>
      </c>
      <c r="B2323" s="43">
        <v>43556</v>
      </c>
      <c r="C2323" s="92" t="s">
        <v>156</v>
      </c>
      <c r="D2323" s="82" t="s">
        <v>2342</v>
      </c>
      <c r="E2323" s="54" t="s">
        <v>2550</v>
      </c>
      <c r="F2323" s="501">
        <v>28114092</v>
      </c>
      <c r="G2323" s="82" t="str">
        <f>IFERROR(VLOOKUP(Tableau3[[#This Row],[CONCAT]],'[1]Carnet de commande '!$AW$4:$AX$8553,2,FALSE),"NON-SPARES")</f>
        <v>NON-SPARES</v>
      </c>
      <c r="H2323" s="502" t="s">
        <v>180</v>
      </c>
      <c r="I2323" s="47">
        <v>8</v>
      </c>
      <c r="J2323" s="46" t="s">
        <v>66</v>
      </c>
      <c r="K2323" s="16" t="s">
        <v>1563</v>
      </c>
      <c r="L2323" s="16" t="s">
        <v>3142</v>
      </c>
      <c r="M2323" s="54" t="str">
        <f>IFERROR(IF(Tableau3[[#This Row],[PO TYPE]]="HA/REVENTE","NA",VLOOKUP(Tableau3[[#This Row],[CONCAT]],[2]Commandes!$A$1:$T$1073,20,FALSE)),"NON PRESENT INDUS")</f>
        <v>NON PRESENT INDUS</v>
      </c>
      <c r="N2323" s="82">
        <v>23642</v>
      </c>
      <c r="O2323" s="54" t="s">
        <v>1893</v>
      </c>
      <c r="P2323" s="54" t="s">
        <v>112</v>
      </c>
      <c r="Q2323" s="167" t="s">
        <v>112</v>
      </c>
      <c r="R2323" s="16" t="s">
        <v>112</v>
      </c>
      <c r="S2323" s="90">
        <v>1</v>
      </c>
      <c r="T2323" s="90">
        <v>0</v>
      </c>
      <c r="U2323" s="243">
        <v>0.5</v>
      </c>
      <c r="V2323" s="88">
        <v>1</v>
      </c>
      <c r="W2323" s="91">
        <v>43707</v>
      </c>
      <c r="X2323" s="90">
        <v>0</v>
      </c>
      <c r="Y2323" s="88">
        <v>0.9</v>
      </c>
      <c r="Z2323" s="91" t="s">
        <v>181</v>
      </c>
      <c r="AA2323" s="88">
        <v>0</v>
      </c>
      <c r="AB2323" s="88" t="s">
        <v>68</v>
      </c>
      <c r="AC2323" s="88" t="s">
        <v>68</v>
      </c>
      <c r="AD2323" s="243">
        <v>0</v>
      </c>
      <c r="AE2323" s="90" t="str">
        <f>IFERROR(VLOOKUP(Tableau3[[#This Row],[CONCAT]],'[3]RECHANGES Satair-Stelia'!$A$4:$O$200,15,FALSE),"")</f>
        <v/>
      </c>
      <c r="AF2323" s="91" t="str">
        <f>IFERROR(VLOOKUP(Tableau3[[#This Row],[CONCAT]],'[3]RECHANGES Satair-Stelia'!$A$4:$U$200,16,FALSE),"")</f>
        <v/>
      </c>
      <c r="AG2323" s="92">
        <v>43858</v>
      </c>
      <c r="AH2323" s="92" t="s">
        <v>112</v>
      </c>
      <c r="AI2323" s="92" t="str">
        <f>IFERROR(VLOOKUP(Tableau3[[#This Row],[CONCAT]],'[1]Carnet de commande '!$AW$9:$BE$50813,9,FALSE),"Sous-poste")</f>
        <v>Sous-poste</v>
      </c>
      <c r="AJ2323" s="91" t="str">
        <f>IFERROR(VLOOKUP(Tableau3[[#This Row],[CONCAT]],'[1]Carnet de commande '!$AW$9:$BE$50813,8,FALSE),"Sous-poste")</f>
        <v>Sous-poste</v>
      </c>
      <c r="AK2323" s="89">
        <v>43861</v>
      </c>
      <c r="AL2323" s="92"/>
      <c r="AM2323" s="92"/>
      <c r="AN2323" s="92"/>
      <c r="AO2323" s="54" t="s">
        <v>69</v>
      </c>
      <c r="AP2323" s="54" t="s">
        <v>1894</v>
      </c>
      <c r="AQ2323" s="54" t="s">
        <v>1741</v>
      </c>
      <c r="AR2323" s="16"/>
      <c r="AS2323" s="54">
        <f>IF(OR(Tableau3[[#This Row],[Criticité]]="EXP",Tableau3[[#This Row],[Criticité]]="RTN",Tableau3[[#This Row],[Criticité]]=""),1,0)</f>
        <v>1</v>
      </c>
      <c r="AT2323" s="54" t="e">
        <f>IF(Tableau3[[#This Row],[Delivery Reforecasted]]&lt;&gt;"",IF(WORKDAY.INTL(Tableau3[[#This Row],[Real shipment]],RECHANGES!$AS1671,1)&lt;=Tableau3[[#This Row],[Delivery Reforecasted]],"O","N"),IF(WORKDAY.INTL(Tableau3[[#This Row],[Real shipment]],RECHANGES!$AS1671,1)&lt;=Tableau3[[#This Row],[Requested delivery]],"O","N"))</f>
        <v>#VALUE!</v>
      </c>
      <c r="AU2323" s="54" t="e">
        <v>#VALUE!</v>
      </c>
      <c r="AV2323" s="54" t="s">
        <v>363</v>
      </c>
      <c r="AW2323" s="54" t="e">
        <v>#VALUE!</v>
      </c>
      <c r="AX2323" s="54" t="e">
        <v>#VALUE!</v>
      </c>
      <c r="AY2323" s="54">
        <v>4</v>
      </c>
      <c r="AZ2323" s="54">
        <v>2019</v>
      </c>
      <c r="BA2323" s="54" t="s">
        <v>112</v>
      </c>
      <c r="BB2323" s="54" t="s">
        <v>112</v>
      </c>
      <c r="BC2323" s="54" t="s">
        <v>112</v>
      </c>
      <c r="BD2323" s="55">
        <v>4.7999999999999996E-3</v>
      </c>
      <c r="BE2323" s="55">
        <v>4.8600000000000003</v>
      </c>
      <c r="BF2323" s="55">
        <v>0.15187500000000001</v>
      </c>
      <c r="BG2323" s="55">
        <v>5.0118750000000007</v>
      </c>
      <c r="BH2323" s="54" t="s">
        <v>203</v>
      </c>
      <c r="BI2323" s="54" t="s">
        <v>3504</v>
      </c>
      <c r="BJ2323" s="55" t="s">
        <v>3504</v>
      </c>
      <c r="BK2323" s="56">
        <v>36733</v>
      </c>
    </row>
    <row r="2324" spans="1:63" x14ac:dyDescent="0.25">
      <c r="A2324" s="42" t="s">
        <v>2279</v>
      </c>
      <c r="B2324" s="43">
        <v>43838</v>
      </c>
      <c r="C2324" s="92" t="s">
        <v>156</v>
      </c>
      <c r="D2324" s="82" t="s">
        <v>2342</v>
      </c>
      <c r="E2324" s="54">
        <v>426</v>
      </c>
      <c r="F2324" s="678">
        <v>28376410</v>
      </c>
      <c r="G2324" s="82" t="str">
        <f>IFERROR(VLOOKUP(Tableau3[[#This Row],[CONCAT]],'[1]Carnet de commande '!$AW$4:$AX$8553,2,FALSE),"NON-SPARES")</f>
        <v>NON-SPARES</v>
      </c>
      <c r="H2324" s="502" t="s">
        <v>180</v>
      </c>
      <c r="I2324" s="47">
        <v>1</v>
      </c>
      <c r="J2324" s="46" t="s">
        <v>159</v>
      </c>
      <c r="K2324" s="16" t="s">
        <v>1895</v>
      </c>
      <c r="L2324" s="16">
        <v>0</v>
      </c>
      <c r="M2324" s="54" t="str">
        <f>IFERROR(IF(Tableau3[[#This Row],[PO TYPE]]="HA/REVENTE","NA",VLOOKUP(Tableau3[[#This Row],[CONCAT]],[2]Commandes!$A$1:$T$1073,20,FALSE)),"NON PRESENT INDUS")</f>
        <v>NON PRESENT INDUS</v>
      </c>
      <c r="N2324" s="82">
        <v>32022</v>
      </c>
      <c r="O2324" s="54" t="s">
        <v>690</v>
      </c>
      <c r="P2324" s="54" t="s">
        <v>112</v>
      </c>
      <c r="Q2324" s="167" t="s">
        <v>112</v>
      </c>
      <c r="R2324" s="16" t="s">
        <v>112</v>
      </c>
      <c r="S2324" s="90">
        <v>1</v>
      </c>
      <c r="T2324" s="90">
        <v>0</v>
      </c>
      <c r="U2324" s="243">
        <v>0.5</v>
      </c>
      <c r="V2324" s="88">
        <v>1</v>
      </c>
      <c r="W2324" s="91">
        <v>44030</v>
      </c>
      <c r="X2324" s="90">
        <v>0</v>
      </c>
      <c r="Y2324" s="88">
        <v>0.9</v>
      </c>
      <c r="Z2324" s="91" t="s">
        <v>181</v>
      </c>
      <c r="AA2324" s="88">
        <v>0</v>
      </c>
      <c r="AB2324" s="88" t="s">
        <v>68</v>
      </c>
      <c r="AC2324" s="88" t="s">
        <v>68</v>
      </c>
      <c r="AD2324" s="243">
        <v>0</v>
      </c>
      <c r="AE2324" s="90" t="str">
        <f>IFERROR(VLOOKUP(Tableau3[[#This Row],[CONCAT]],'[3]RECHANGES Satair-Stelia'!$A$4:$O$200,15,FALSE),"")</f>
        <v/>
      </c>
      <c r="AF2324" s="91" t="str">
        <f>IFERROR(VLOOKUP(Tableau3[[#This Row],[CONCAT]],'[3]RECHANGES Satair-Stelia'!$A$4:$U$200,16,FALSE),"")</f>
        <v/>
      </c>
      <c r="AG2324" s="92">
        <v>43865</v>
      </c>
      <c r="AH2324" s="92" t="s">
        <v>112</v>
      </c>
      <c r="AI2324" s="92" t="str">
        <f>IFERROR(VLOOKUP(Tableau3[[#This Row],[CONCAT]],'[1]Carnet de commande '!$AW$9:$BE$50813,9,FALSE),"Sous-poste")</f>
        <v>Sous-poste</v>
      </c>
      <c r="AJ2324" s="91" t="str">
        <f>IFERROR(VLOOKUP(Tableau3[[#This Row],[CONCAT]],'[1]Carnet de commande '!$AW$9:$BE$50813,8,FALSE),"Sous-poste")</f>
        <v>Sous-poste</v>
      </c>
      <c r="AK2324" s="89">
        <v>43868</v>
      </c>
      <c r="AL2324" s="92"/>
      <c r="AM2324" s="92"/>
      <c r="AN2324" s="92"/>
      <c r="AO2324" s="54" t="s">
        <v>69</v>
      </c>
      <c r="AP2324" s="54" t="s">
        <v>1867</v>
      </c>
      <c r="AQ2324" s="54" t="s">
        <v>1741</v>
      </c>
      <c r="AR2324" s="16"/>
      <c r="AS2324" s="54">
        <f>IF(OR(Tableau3[[#This Row],[Criticité]]="EXP",Tableau3[[#This Row],[Criticité]]="RTN",Tableau3[[#This Row],[Criticité]]=""),1,0)</f>
        <v>1</v>
      </c>
      <c r="AT2324" s="54" t="e">
        <f>IF(Tableau3[[#This Row],[Delivery Reforecasted]]&lt;&gt;"",IF(WORKDAY.INTL(Tableau3[[#This Row],[Real shipment]],RECHANGES!$AS1672,1)&lt;=Tableau3[[#This Row],[Delivery Reforecasted]],"O","N"),IF(WORKDAY.INTL(Tableau3[[#This Row],[Real shipment]],RECHANGES!$AS1672,1)&lt;=Tableau3[[#This Row],[Requested delivery]],"O","N"))</f>
        <v>#VALUE!</v>
      </c>
      <c r="AU2324" s="54" t="e">
        <v>#VALUE!</v>
      </c>
      <c r="AV2324" s="54" t="s">
        <v>363</v>
      </c>
      <c r="AW2324" s="54" t="e">
        <v>#VALUE!</v>
      </c>
      <c r="AX2324" s="54" t="e">
        <v>#VALUE!</v>
      </c>
      <c r="AY2324" s="54">
        <v>1</v>
      </c>
      <c r="AZ2324" s="54">
        <v>2020</v>
      </c>
      <c r="BA2324" s="54" t="s">
        <v>112</v>
      </c>
      <c r="BB2324" s="54" t="s">
        <v>112</v>
      </c>
      <c r="BC2324" s="54" t="s">
        <v>112</v>
      </c>
      <c r="BD2324" s="55">
        <v>0.20499999999999999</v>
      </c>
      <c r="BE2324" s="55">
        <v>22.38</v>
      </c>
      <c r="BF2324" s="55">
        <v>5.5949999999999998</v>
      </c>
      <c r="BG2324" s="55">
        <v>27.974999999999998</v>
      </c>
      <c r="BH2324" s="54" t="s">
        <v>203</v>
      </c>
      <c r="BI2324" s="54" t="s">
        <v>3504</v>
      </c>
      <c r="BJ2324" s="55" t="s">
        <v>3504</v>
      </c>
      <c r="BK2324" s="56"/>
    </row>
    <row r="2325" spans="1:63" x14ac:dyDescent="0.25">
      <c r="A2325" s="42" t="s">
        <v>2280</v>
      </c>
      <c r="B2325" s="43">
        <v>43838</v>
      </c>
      <c r="C2325" s="92" t="s">
        <v>156</v>
      </c>
      <c r="D2325" s="82" t="s">
        <v>2342</v>
      </c>
      <c r="E2325" s="54">
        <v>426</v>
      </c>
      <c r="F2325" s="501">
        <v>28376411</v>
      </c>
      <c r="G2325" s="82" t="str">
        <f>IFERROR(VLOOKUP(Tableau3[[#This Row],[CONCAT]],'[1]Carnet de commande '!$AW$4:$AX$8553,2,FALSE),"NON-SPARES")</f>
        <v>NON-SPARES</v>
      </c>
      <c r="H2325" s="502" t="s">
        <v>180</v>
      </c>
      <c r="I2325" s="47">
        <v>1</v>
      </c>
      <c r="J2325" s="46" t="s">
        <v>159</v>
      </c>
      <c r="K2325" s="16" t="s">
        <v>1895</v>
      </c>
      <c r="L2325" s="16">
        <v>0</v>
      </c>
      <c r="M2325" s="54" t="str">
        <f>IFERROR(IF(Tableau3[[#This Row],[PO TYPE]]="HA/REVENTE","NA",VLOOKUP(Tableau3[[#This Row],[CONCAT]],[2]Commandes!$A$1:$T$1073,20,FALSE)),"NON PRESENT INDUS")</f>
        <v>NON PRESENT INDUS</v>
      </c>
      <c r="N2325" s="82">
        <v>32022</v>
      </c>
      <c r="O2325" s="54" t="s">
        <v>745</v>
      </c>
      <c r="P2325" s="54" t="s">
        <v>112</v>
      </c>
      <c r="Q2325" s="167" t="s">
        <v>112</v>
      </c>
      <c r="R2325" s="16" t="s">
        <v>112</v>
      </c>
      <c r="S2325" s="90">
        <v>1</v>
      </c>
      <c r="T2325" s="90">
        <v>0</v>
      </c>
      <c r="U2325" s="243">
        <v>0.5</v>
      </c>
      <c r="V2325" s="88">
        <v>1</v>
      </c>
      <c r="W2325" s="91">
        <v>44030</v>
      </c>
      <c r="X2325" s="90">
        <v>0</v>
      </c>
      <c r="Y2325" s="88">
        <v>0.9</v>
      </c>
      <c r="Z2325" s="91" t="s">
        <v>181</v>
      </c>
      <c r="AA2325" s="88">
        <v>0</v>
      </c>
      <c r="AB2325" s="88" t="s">
        <v>68</v>
      </c>
      <c r="AC2325" s="88" t="s">
        <v>68</v>
      </c>
      <c r="AD2325" s="243">
        <v>0</v>
      </c>
      <c r="AE2325" s="90" t="str">
        <f>IFERROR(VLOOKUP(Tableau3[[#This Row],[CONCAT]],'[3]RECHANGES Satair-Stelia'!$A$4:$O$200,15,FALSE),"")</f>
        <v/>
      </c>
      <c r="AF2325" s="91" t="str">
        <f>IFERROR(VLOOKUP(Tableau3[[#This Row],[CONCAT]],'[3]RECHANGES Satair-Stelia'!$A$4:$U$200,16,FALSE),"")</f>
        <v/>
      </c>
      <c r="AG2325" s="92">
        <v>43865</v>
      </c>
      <c r="AH2325" s="92" t="s">
        <v>112</v>
      </c>
      <c r="AI2325" s="92" t="str">
        <f>IFERROR(VLOOKUP(Tableau3[[#This Row],[CONCAT]],'[1]Carnet de commande '!$AW$9:$BE$50813,9,FALSE),"Sous-poste")</f>
        <v>Sous-poste</v>
      </c>
      <c r="AJ2325" s="91" t="str">
        <f>IFERROR(VLOOKUP(Tableau3[[#This Row],[CONCAT]],'[1]Carnet de commande '!$AW$9:$BE$50813,8,FALSE),"Sous-poste")</f>
        <v>Sous-poste</v>
      </c>
      <c r="AK2325" s="89">
        <v>43868</v>
      </c>
      <c r="AL2325" s="92"/>
      <c r="AM2325" s="92"/>
      <c r="AN2325" s="92"/>
      <c r="AO2325" s="54" t="s">
        <v>69</v>
      </c>
      <c r="AP2325" s="54" t="s">
        <v>1867</v>
      </c>
      <c r="AQ2325" s="54" t="s">
        <v>1741</v>
      </c>
      <c r="AR2325" s="16"/>
      <c r="AS2325" s="54">
        <f>IF(OR(Tableau3[[#This Row],[Criticité]]="EXP",Tableau3[[#This Row],[Criticité]]="RTN",Tableau3[[#This Row],[Criticité]]=""),1,0)</f>
        <v>1</v>
      </c>
      <c r="AT2325" s="54" t="e">
        <f>IF(Tableau3[[#This Row],[Delivery Reforecasted]]&lt;&gt;"",IF(WORKDAY.INTL(Tableau3[[#This Row],[Real shipment]],RECHANGES!$AS1673,1)&lt;=Tableau3[[#This Row],[Delivery Reforecasted]],"O","N"),IF(WORKDAY.INTL(Tableau3[[#This Row],[Real shipment]],RECHANGES!$AS1673,1)&lt;=Tableau3[[#This Row],[Requested delivery]],"O","N"))</f>
        <v>#VALUE!</v>
      </c>
      <c r="AU2325" s="54" t="e">
        <v>#VALUE!</v>
      </c>
      <c r="AV2325" s="54" t="s">
        <v>363</v>
      </c>
      <c r="AW2325" s="54" t="e">
        <v>#VALUE!</v>
      </c>
      <c r="AX2325" s="54" t="e">
        <v>#VALUE!</v>
      </c>
      <c r="AY2325" s="54">
        <v>1</v>
      </c>
      <c r="AZ2325" s="54">
        <v>2020</v>
      </c>
      <c r="BA2325" s="54" t="s">
        <v>112</v>
      </c>
      <c r="BB2325" s="54" t="s">
        <v>112</v>
      </c>
      <c r="BC2325" s="54" t="s">
        <v>112</v>
      </c>
      <c r="BD2325" s="55">
        <v>0.20499999999999999</v>
      </c>
      <c r="BE2325" s="55">
        <v>22.38</v>
      </c>
      <c r="BF2325" s="55">
        <v>5.5949999999999998</v>
      </c>
      <c r="BG2325" s="55">
        <v>27.974999999999998</v>
      </c>
      <c r="BH2325" s="54" t="s">
        <v>203</v>
      </c>
      <c r="BI2325" s="54" t="s">
        <v>3504</v>
      </c>
      <c r="BJ2325" s="55" t="s">
        <v>3504</v>
      </c>
      <c r="BK2325" s="56"/>
    </row>
    <row r="2326" spans="1:63" x14ac:dyDescent="0.25">
      <c r="A2326" s="42" t="s">
        <v>4169</v>
      </c>
      <c r="B2326" s="43">
        <v>43873</v>
      </c>
      <c r="C2326" s="92" t="s">
        <v>63</v>
      </c>
      <c r="D2326" s="82" t="s">
        <v>2333</v>
      </c>
      <c r="E2326" s="54" t="s">
        <v>79</v>
      </c>
      <c r="F2326" s="664">
        <v>4900040490</v>
      </c>
      <c r="G2326" s="82" t="str">
        <f>IFERROR(VLOOKUP(Tableau3[[#This Row],[CONCAT]],'[1]Carnet de commande '!$AW$4:$AX$8553,2,FALSE),"NON-SPARES")</f>
        <v>NON-SPARES</v>
      </c>
      <c r="H2326" s="502">
        <v>30</v>
      </c>
      <c r="I2326" s="47">
        <v>2</v>
      </c>
      <c r="J2326" s="45" t="s">
        <v>159</v>
      </c>
      <c r="K2326" s="16" t="s">
        <v>410</v>
      </c>
      <c r="L2326" s="16" t="s">
        <v>2777</v>
      </c>
      <c r="M2326" s="54" t="str">
        <f>IFERROR(IF(Tableau3[[#This Row],[PO TYPE]]="HA/REVENTE","NA",VLOOKUP(Tableau3[[#This Row],[CONCAT]],[2]Commandes!$A$1:$T$1073,20,FALSE)),"NON PRESENT INDUS")</f>
        <v>NA</v>
      </c>
      <c r="N2326" s="54">
        <v>33188</v>
      </c>
      <c r="O2326" s="54">
        <v>0</v>
      </c>
      <c r="P2326" s="54" t="s">
        <v>68</v>
      </c>
      <c r="Q2326" s="167" t="s">
        <v>68</v>
      </c>
      <c r="R2326" s="16" t="s">
        <v>68</v>
      </c>
      <c r="S2326" s="90" t="s">
        <v>68</v>
      </c>
      <c r="T2326" s="90" t="s">
        <v>68</v>
      </c>
      <c r="U2326" s="243" t="s">
        <v>3503</v>
      </c>
      <c r="V2326" s="90">
        <v>0</v>
      </c>
      <c r="W2326" s="92" t="s">
        <v>181</v>
      </c>
      <c r="X2326" s="90" t="s">
        <v>68</v>
      </c>
      <c r="Y2326" s="88">
        <v>0</v>
      </c>
      <c r="Z2326" s="92" t="s">
        <v>181</v>
      </c>
      <c r="AA2326" s="90">
        <v>0</v>
      </c>
      <c r="AB2326" s="54" t="s">
        <v>68</v>
      </c>
      <c r="AC2326" s="54" t="s">
        <v>68</v>
      </c>
      <c r="AD2326" s="243">
        <v>0</v>
      </c>
      <c r="AE2326" s="90" t="str">
        <f>IFERROR(VLOOKUP(Tableau3[[#This Row],[CONCAT]],'[3]RECHANGES Satair-Stelia'!$A$4:$O$200,15,FALSE),"")</f>
        <v/>
      </c>
      <c r="AF2326" s="91" t="str">
        <f>IFERROR(VLOOKUP(Tableau3[[#This Row],[CONCAT]],'[3]RECHANGES Satair-Stelia'!$A$4:$U$200,16,FALSE),"")</f>
        <v/>
      </c>
      <c r="AG2326" s="92">
        <v>43881</v>
      </c>
      <c r="AH2326" s="92" t="s">
        <v>112</v>
      </c>
      <c r="AI2326" s="92" t="str">
        <f>IFERROR(VLOOKUP(Tableau3[[#This Row],[CONCAT]],'[1]Carnet de commande '!$AW$9:$BE$50813,9,FALSE),"Sous-poste")</f>
        <v>Sous-poste</v>
      </c>
      <c r="AJ2326" s="92" t="str">
        <f>IFERROR(VLOOKUP(Tableau3[[#This Row],[CONCAT]],'[1]Carnet de commande '!$AW$9:$BE$50813,8,FALSE),"Sous-poste")</f>
        <v>Sous-poste</v>
      </c>
      <c r="AK2326" s="89">
        <v>43886</v>
      </c>
      <c r="AL2326" s="92"/>
      <c r="AM2326" s="92"/>
      <c r="AN2326" s="92"/>
      <c r="AO2326" s="54" t="s">
        <v>1714</v>
      </c>
      <c r="AP2326" s="54" t="s">
        <v>1896</v>
      </c>
      <c r="AQ2326" s="54" t="s">
        <v>1741</v>
      </c>
      <c r="AR2326" s="16"/>
      <c r="AS2326" s="54">
        <f>IF(OR(Tableau3[[#This Row],[Criticité]]="EXP",Tableau3[[#This Row],[Criticité]]="RTN",Tableau3[[#This Row],[Criticité]]=""),1,0)</f>
        <v>1</v>
      </c>
      <c r="AT2326" s="54" t="e">
        <f>IF(Tableau3[[#This Row],[Delivery Reforecasted]]&lt;&gt;"",IF(WORKDAY.INTL(Tableau3[[#This Row],[Real shipment]],RECHANGES!$AS1674,1)&lt;=Tableau3[[#This Row],[Delivery Reforecasted]],"O","N"),IF(WORKDAY.INTL(Tableau3[[#This Row],[Real shipment]],RECHANGES!$AS1674,1)&lt;=Tableau3[[#This Row],[Requested delivery]],"O","N"))</f>
        <v>#VALUE!</v>
      </c>
      <c r="AU2326" s="54" t="e">
        <v>#VALUE!</v>
      </c>
      <c r="AV2326" s="54" t="s">
        <v>363</v>
      </c>
      <c r="AW2326" s="54" t="e">
        <v>#VALUE!</v>
      </c>
      <c r="AX2326" s="54" t="e">
        <v>#VALUE!</v>
      </c>
      <c r="AY2326" s="54">
        <v>2</v>
      </c>
      <c r="AZ2326" s="54">
        <v>2020</v>
      </c>
      <c r="BA2326" s="54" t="s">
        <v>112</v>
      </c>
      <c r="BB2326" s="54" t="s">
        <v>112</v>
      </c>
      <c r="BC2326" s="54" t="s">
        <v>112</v>
      </c>
      <c r="BD2326" s="55">
        <v>0</v>
      </c>
      <c r="BE2326" s="55">
        <v>0</v>
      </c>
      <c r="BF2326" s="55">
        <v>0</v>
      </c>
      <c r="BG2326" s="55">
        <v>0</v>
      </c>
      <c r="BH2326" s="54" t="s">
        <v>68</v>
      </c>
      <c r="BI2326" s="54" t="s">
        <v>3504</v>
      </c>
      <c r="BJ2326" s="55" t="s">
        <v>3504</v>
      </c>
      <c r="BK2326" s="79"/>
    </row>
    <row r="2327" spans="1:63" x14ac:dyDescent="0.25">
      <c r="A2327" s="42" t="s">
        <v>4170</v>
      </c>
      <c r="B2327" s="43">
        <v>43857</v>
      </c>
      <c r="C2327" s="92" t="s">
        <v>156</v>
      </c>
      <c r="D2327" s="82" t="s">
        <v>2342</v>
      </c>
      <c r="E2327" s="54" t="s">
        <v>2588</v>
      </c>
      <c r="F2327" s="501">
        <v>28395325</v>
      </c>
      <c r="G2327" s="82" t="str">
        <f>IFERROR(VLOOKUP(Tableau3[[#This Row],[CONCAT]],'[1]Carnet de commande '!$AW$4:$AX$8553,2,FALSE),"NON-SPARES")</f>
        <v>NON-SPARES</v>
      </c>
      <c r="H2327" s="502" t="s">
        <v>180</v>
      </c>
      <c r="I2327" s="47">
        <v>3</v>
      </c>
      <c r="J2327" s="46" t="s">
        <v>66</v>
      </c>
      <c r="K2327" s="16" t="s">
        <v>1859</v>
      </c>
      <c r="L2327" s="16">
        <v>0</v>
      </c>
      <c r="M2327" s="54" t="str">
        <f>IFERROR(IF(Tableau3[[#This Row],[PO TYPE]]="HA/REVENTE","NA",VLOOKUP(Tableau3[[#This Row],[CONCAT]],[2]Commandes!$A$1:$T$1073,20,FALSE)),"NON PRESENT INDUS")</f>
        <v>NON PRESENT INDUS</v>
      </c>
      <c r="N2327" s="82">
        <v>32574</v>
      </c>
      <c r="O2327" s="54" t="s">
        <v>1897</v>
      </c>
      <c r="P2327" s="54" t="s">
        <v>112</v>
      </c>
      <c r="Q2327" s="167" t="s">
        <v>112</v>
      </c>
      <c r="R2327" s="16" t="s">
        <v>112</v>
      </c>
      <c r="S2327" s="90">
        <v>1</v>
      </c>
      <c r="T2327" s="90">
        <v>0</v>
      </c>
      <c r="U2327" s="243">
        <v>0.5</v>
      </c>
      <c r="V2327" s="88">
        <v>1</v>
      </c>
      <c r="W2327" s="91">
        <v>43938</v>
      </c>
      <c r="X2327" s="90" t="s">
        <v>68</v>
      </c>
      <c r="Y2327" s="88">
        <v>1</v>
      </c>
      <c r="Z2327" s="91" t="s">
        <v>181</v>
      </c>
      <c r="AA2327" s="88">
        <v>0</v>
      </c>
      <c r="AB2327" s="88" t="s">
        <v>68</v>
      </c>
      <c r="AC2327" s="88" t="s">
        <v>68</v>
      </c>
      <c r="AD2327" s="243">
        <v>0</v>
      </c>
      <c r="AE2327" s="90" t="str">
        <f>IFERROR(VLOOKUP(Tableau3[[#This Row],[CONCAT]],'[3]RECHANGES Satair-Stelia'!$A$4:$O$200,15,FALSE),"")</f>
        <v/>
      </c>
      <c r="AF2327" s="91" t="str">
        <f>IFERROR(VLOOKUP(Tableau3[[#This Row],[CONCAT]],'[3]RECHANGES Satair-Stelia'!$A$4:$U$200,16,FALSE),"")</f>
        <v/>
      </c>
      <c r="AG2327" s="92">
        <v>43943</v>
      </c>
      <c r="AH2327" s="92" t="s">
        <v>112</v>
      </c>
      <c r="AI2327" s="92" t="str">
        <f>IFERROR(VLOOKUP(Tableau3[[#This Row],[CONCAT]],'[1]Carnet de commande '!$AW$9:$BE$50813,9,FALSE),"Sous-poste")</f>
        <v>Sous-poste</v>
      </c>
      <c r="AJ2327" s="91" t="str">
        <f>IFERROR(VLOOKUP(Tableau3[[#This Row],[CONCAT]],'[1]Carnet de commande '!$AW$9:$BE$50813,8,FALSE),"Sous-poste")</f>
        <v>Sous-poste</v>
      </c>
      <c r="AK2327" s="89">
        <v>43946</v>
      </c>
      <c r="AL2327" s="92"/>
      <c r="AM2327" s="92"/>
      <c r="AN2327" s="92"/>
      <c r="AO2327" s="54" t="s">
        <v>69</v>
      </c>
      <c r="AP2327" s="54"/>
      <c r="AQ2327" s="54" t="s">
        <v>1741</v>
      </c>
      <c r="AR2327" s="16"/>
      <c r="AS2327" s="54">
        <f>IF(OR(Tableau3[[#This Row],[Criticité]]="EXP",Tableau3[[#This Row],[Criticité]]="RTN",Tableau3[[#This Row],[Criticité]]=""),1,0)</f>
        <v>1</v>
      </c>
      <c r="AT2327" s="54" t="e">
        <f>IF(Tableau3[[#This Row],[Delivery Reforecasted]]&lt;&gt;"",IF(WORKDAY.INTL(Tableau3[[#This Row],[Real shipment]],RECHANGES!$AS1675,1)&lt;=Tableau3[[#This Row],[Delivery Reforecasted]],"O","N"),IF(WORKDAY.INTL(Tableau3[[#This Row],[Real shipment]],RECHANGES!$AS1675,1)&lt;=Tableau3[[#This Row],[Requested delivery]],"O","N"))</f>
        <v>#VALUE!</v>
      </c>
      <c r="AU2327" s="54" t="e">
        <v>#VALUE!</v>
      </c>
      <c r="AV2327" s="54" t="s">
        <v>363</v>
      </c>
      <c r="AW2327" s="54" t="e">
        <v>#VALUE!</v>
      </c>
      <c r="AX2327" s="54" t="e">
        <v>#VALUE!</v>
      </c>
      <c r="AY2327" s="54">
        <v>1</v>
      </c>
      <c r="AZ2327" s="54">
        <v>2020</v>
      </c>
      <c r="BA2327" s="54" t="s">
        <v>112</v>
      </c>
      <c r="BB2327" s="54" t="s">
        <v>112</v>
      </c>
      <c r="BC2327" s="54" t="s">
        <v>112</v>
      </c>
      <c r="BD2327" s="55">
        <v>0</v>
      </c>
      <c r="BE2327" s="55">
        <v>1.149</v>
      </c>
      <c r="BF2327" s="55">
        <v>3.8300000000000001E-2</v>
      </c>
      <c r="BG2327" s="55">
        <v>1.1873</v>
      </c>
      <c r="BH2327" s="54" t="s">
        <v>68</v>
      </c>
      <c r="BI2327" s="54" t="s">
        <v>3504</v>
      </c>
      <c r="BJ2327" s="55" t="s">
        <v>3504</v>
      </c>
      <c r="BK2327" s="79"/>
    </row>
    <row r="2328" spans="1:63" x14ac:dyDescent="0.25">
      <c r="A2328" s="42" t="s">
        <v>2306</v>
      </c>
      <c r="B2328" s="43">
        <v>43889</v>
      </c>
      <c r="C2328" s="92" t="s">
        <v>156</v>
      </c>
      <c r="D2328" s="82" t="s">
        <v>2342</v>
      </c>
      <c r="E2328" s="54">
        <v>441</v>
      </c>
      <c r="F2328" s="664">
        <v>28428691</v>
      </c>
      <c r="G2328" s="82" t="str">
        <f>IFERROR(VLOOKUP(Tableau3[[#This Row],[CONCAT]],'[1]Carnet de commande '!$AW$4:$AX$8553,2,FALSE),"NON-SPARES")</f>
        <v>NON-SPARES</v>
      </c>
      <c r="H2328" s="502">
        <v>10</v>
      </c>
      <c r="I2328" s="47">
        <v>1</v>
      </c>
      <c r="J2328" s="45" t="s">
        <v>159</v>
      </c>
      <c r="K2328" s="16" t="s">
        <v>1866</v>
      </c>
      <c r="L2328" s="16">
        <v>0</v>
      </c>
      <c r="M2328" s="54" t="str">
        <f>IFERROR(IF(Tableau3[[#This Row],[PO TYPE]]="HA/REVENTE","NA",VLOOKUP(Tableau3[[#This Row],[CONCAT]],[2]Commandes!$A$1:$T$1073,20,FALSE)),"NON PRESENT INDUS")</f>
        <v>NON PRESENT INDUS</v>
      </c>
      <c r="N2328" s="54">
        <v>33721</v>
      </c>
      <c r="O2328" s="54" t="s">
        <v>754</v>
      </c>
      <c r="P2328" s="54" t="s">
        <v>112</v>
      </c>
      <c r="Q2328" s="167" t="s">
        <v>112</v>
      </c>
      <c r="R2328" s="16" t="s">
        <v>112</v>
      </c>
      <c r="S2328" s="90">
        <v>1</v>
      </c>
      <c r="T2328" s="90">
        <v>0</v>
      </c>
      <c r="U2328" s="243">
        <v>0.5</v>
      </c>
      <c r="V2328" s="90">
        <v>1</v>
      </c>
      <c r="W2328" s="92">
        <v>43918</v>
      </c>
      <c r="X2328" s="90">
        <v>0</v>
      </c>
      <c r="Y2328" s="88">
        <v>0.9</v>
      </c>
      <c r="Z2328" s="92" t="s">
        <v>181</v>
      </c>
      <c r="AA2328" s="90">
        <v>0</v>
      </c>
      <c r="AB2328" s="90" t="s">
        <v>68</v>
      </c>
      <c r="AC2328" s="90" t="s">
        <v>68</v>
      </c>
      <c r="AD2328" s="243">
        <v>0</v>
      </c>
      <c r="AE2328" s="90" t="str">
        <f>IFERROR(VLOOKUP(Tableau3[[#This Row],[CONCAT]],'[3]RECHANGES Satair-Stelia'!$A$4:$O$200,15,FALSE),"")</f>
        <v/>
      </c>
      <c r="AF2328" s="91" t="str">
        <f>IFERROR(VLOOKUP(Tableau3[[#This Row],[CONCAT]],'[3]RECHANGES Satair-Stelia'!$A$4:$U$200,16,FALSE),"")</f>
        <v/>
      </c>
      <c r="AG2328" s="92">
        <v>43899</v>
      </c>
      <c r="AH2328" s="92" t="s">
        <v>112</v>
      </c>
      <c r="AI2328" s="92" t="str">
        <f>IFERROR(VLOOKUP(Tableau3[[#This Row],[CONCAT]],'[1]Carnet de commande '!$AW$9:$BE$50813,9,FALSE),"Sous-poste")</f>
        <v>Sous-poste</v>
      </c>
      <c r="AJ2328" s="92" t="str">
        <f>IFERROR(VLOOKUP(Tableau3[[#This Row],[CONCAT]],'[1]Carnet de commande '!$AW$9:$BE$50813,8,FALSE),"Sous-poste")</f>
        <v>Sous-poste</v>
      </c>
      <c r="AK2328" s="89">
        <v>43902</v>
      </c>
      <c r="AL2328" s="92"/>
      <c r="AM2328" s="92"/>
      <c r="AN2328" s="92"/>
      <c r="AO2328" s="54" t="s">
        <v>69</v>
      </c>
      <c r="AP2328" s="54"/>
      <c r="AQ2328" s="54" t="s">
        <v>1741</v>
      </c>
      <c r="AR2328" s="16"/>
      <c r="AS2328" s="54">
        <f>IF(OR(Tableau3[[#This Row],[Criticité]]="EXP",Tableau3[[#This Row],[Criticité]]="RTN",Tableau3[[#This Row],[Criticité]]=""),1,0)</f>
        <v>1</v>
      </c>
      <c r="AT2328" s="54" t="e">
        <f>IF(Tableau3[[#This Row],[Delivery Reforecasted]]&lt;&gt;"",IF(WORKDAY.INTL(Tableau3[[#This Row],[Real shipment]],RECHANGES!$AS1676,1)&lt;=Tableau3[[#This Row],[Delivery Reforecasted]],"O","N"),IF(WORKDAY.INTL(Tableau3[[#This Row],[Real shipment]],RECHANGES!$AS1676,1)&lt;=Tableau3[[#This Row],[Requested delivery]],"O","N"))</f>
        <v>#VALUE!</v>
      </c>
      <c r="AU2328" s="54" t="e">
        <v>#VALUE!</v>
      </c>
      <c r="AV2328" s="54" t="s">
        <v>363</v>
      </c>
      <c r="AW2328" s="54" t="e">
        <v>#VALUE!</v>
      </c>
      <c r="AX2328" s="54" t="e">
        <v>#VALUE!</v>
      </c>
      <c r="AY2328" s="54">
        <v>2</v>
      </c>
      <c r="AZ2328" s="54">
        <v>2020</v>
      </c>
      <c r="BA2328" s="54" t="s">
        <v>112</v>
      </c>
      <c r="BB2328" s="54" t="s">
        <v>112</v>
      </c>
      <c r="BC2328" s="54" t="s">
        <v>112</v>
      </c>
      <c r="BD2328" s="55">
        <v>0.20499999999999999</v>
      </c>
      <c r="BE2328" s="55">
        <v>5.6471</v>
      </c>
      <c r="BF2328" s="55">
        <v>1.411775</v>
      </c>
      <c r="BG2328" s="55">
        <v>7.0588750000000005</v>
      </c>
      <c r="BH2328" s="54" t="s">
        <v>203</v>
      </c>
      <c r="BI2328" s="54" t="s">
        <v>3504</v>
      </c>
      <c r="BJ2328" s="55" t="s">
        <v>3504</v>
      </c>
      <c r="BK2328" s="79"/>
    </row>
    <row r="2329" spans="1:63" x14ac:dyDescent="0.25">
      <c r="A2329" s="42" t="s">
        <v>4171</v>
      </c>
      <c r="B2329" s="43">
        <v>43621</v>
      </c>
      <c r="C2329" s="43" t="s">
        <v>63</v>
      </c>
      <c r="D2329" s="44" t="s">
        <v>2342</v>
      </c>
      <c r="E2329" s="45" t="s">
        <v>2913</v>
      </c>
      <c r="F2329" s="501">
        <v>28177916</v>
      </c>
      <c r="G2329" s="44" t="str">
        <f>IFERROR(VLOOKUP(Tableau3[[#This Row],[CONCAT]],'[1]Carnet de commande '!$AW$4:$AX$8553,2,FALSE),"NON-SPARES")</f>
        <v>NON-SPARES</v>
      </c>
      <c r="H2329" s="502">
        <v>10</v>
      </c>
      <c r="I2329" s="47">
        <v>1</v>
      </c>
      <c r="J2329" s="46" t="s">
        <v>251</v>
      </c>
      <c r="K2329" s="16" t="s">
        <v>1898</v>
      </c>
      <c r="L2329" s="16" t="s">
        <v>2914</v>
      </c>
      <c r="M2329" s="54" t="str">
        <f>IFERROR(IF(Tableau3[[#This Row],[PO TYPE]]="HA/REVENTE","NA",VLOOKUP(Tableau3[[#This Row],[CONCAT]],[2]Commandes!$A$1:$T$1073,20,FALSE)),"NON PRESENT INDUS")</f>
        <v>NA</v>
      </c>
      <c r="N2329" s="82">
        <v>25498</v>
      </c>
      <c r="O2329" s="54">
        <v>0</v>
      </c>
      <c r="P2329" s="54" t="s">
        <v>68</v>
      </c>
      <c r="Q2329" s="167" t="s">
        <v>68</v>
      </c>
      <c r="R2329" s="16" t="s">
        <v>68</v>
      </c>
      <c r="S2329" s="49" t="s">
        <v>68</v>
      </c>
      <c r="T2329" s="49" t="s">
        <v>68</v>
      </c>
      <c r="U2329" s="50" t="s">
        <v>3503</v>
      </c>
      <c r="V2329" s="88">
        <v>0</v>
      </c>
      <c r="W2329" s="92" t="s">
        <v>181</v>
      </c>
      <c r="X2329" s="49" t="s">
        <v>68</v>
      </c>
      <c r="Y2329" s="51">
        <v>0</v>
      </c>
      <c r="Z2329" s="52" t="s">
        <v>181</v>
      </c>
      <c r="AA2329" s="51">
        <v>0</v>
      </c>
      <c r="AB2329" s="51" t="s">
        <v>68</v>
      </c>
      <c r="AC2329" s="51" t="s">
        <v>68</v>
      </c>
      <c r="AD2329" s="50">
        <v>0</v>
      </c>
      <c r="AE2329" s="49" t="str">
        <f>IFERROR(VLOOKUP(Tableau3[[#This Row],[CONCAT]],'[3]RECHANGES Satair-Stelia'!$A$4:$O$200,15,FALSE),"")</f>
        <v/>
      </c>
      <c r="AF2329" s="52" t="str">
        <f>IFERROR(VLOOKUP(Tableau3[[#This Row],[CONCAT]],'[3]RECHANGES Satair-Stelia'!$A$4:$U$200,16,FALSE),"")</f>
        <v/>
      </c>
      <c r="AG2329" s="43">
        <v>43649</v>
      </c>
      <c r="AH2329" s="43" t="s">
        <v>112</v>
      </c>
      <c r="AI2329" s="43" t="str">
        <f>IFERROR(VLOOKUP(Tableau3[[#This Row],[CONCAT]],'[1]Carnet de commande '!$AW$9:$BE$50813,9,FALSE),"Sous-poste")</f>
        <v>Sous-poste</v>
      </c>
      <c r="AJ2329" s="52" t="str">
        <f>IFERROR(VLOOKUP(Tableau3[[#This Row],[CONCAT]],'[1]Carnet de commande '!$AW$9:$BE$50813,8,FALSE),"Sous-poste")</f>
        <v>Sous-poste</v>
      </c>
      <c r="AK2329" s="89">
        <v>43651</v>
      </c>
      <c r="AL2329" s="43"/>
      <c r="AM2329" s="43"/>
      <c r="AN2329" s="43"/>
      <c r="AO2329" s="45" t="s">
        <v>69</v>
      </c>
      <c r="AP2329" s="45" t="s">
        <v>1899</v>
      </c>
      <c r="AQ2329" s="45" t="s">
        <v>1741</v>
      </c>
      <c r="AR2329" s="16"/>
      <c r="AS2329" s="45">
        <f>IF(OR(Tableau3[[#This Row],[Criticité]]="EXP",Tableau3[[#This Row],[Criticité]]="RTN",Tableau3[[#This Row],[Criticité]]=""),1,0)</f>
        <v>0</v>
      </c>
      <c r="AT2329" s="45" t="e">
        <f>IF(Tableau3[[#This Row],[Delivery Reforecasted]]&lt;&gt;"",IF(WORKDAY.INTL(Tableau3[[#This Row],[Real shipment]],RECHANGES!$AS1677,1)&lt;=Tableau3[[#This Row],[Delivery Reforecasted]],"O","N"),IF(WORKDAY.INTL(Tableau3[[#This Row],[Real shipment]],RECHANGES!$AS1677,1)&lt;=Tableau3[[#This Row],[Requested delivery]],"O","N"))</f>
        <v>#VALUE!</v>
      </c>
      <c r="AU2329" s="45" t="e">
        <v>#VALUE!</v>
      </c>
      <c r="AV2329" s="45" t="s">
        <v>363</v>
      </c>
      <c r="AW2329" s="45" t="e">
        <v>#VALUE!</v>
      </c>
      <c r="AX2329" s="45" t="e">
        <v>#VALUE!</v>
      </c>
      <c r="AY2329" s="45">
        <v>6</v>
      </c>
      <c r="AZ2329" s="45">
        <v>2019</v>
      </c>
      <c r="BA2329" s="45" t="s">
        <v>112</v>
      </c>
      <c r="BB2329" s="45" t="s">
        <v>112</v>
      </c>
      <c r="BC2329" s="45" t="s">
        <v>112</v>
      </c>
      <c r="BD2329" s="57">
        <v>0</v>
      </c>
      <c r="BE2329" s="57">
        <v>0</v>
      </c>
      <c r="BF2329" s="57">
        <v>0</v>
      </c>
      <c r="BG2329" s="57">
        <v>0</v>
      </c>
      <c r="BH2329" s="45" t="s">
        <v>68</v>
      </c>
      <c r="BI2329" s="45" t="s">
        <v>3504</v>
      </c>
      <c r="BJ2329" s="57" t="s">
        <v>3504</v>
      </c>
      <c r="BK2329" s="56"/>
    </row>
    <row r="2330" spans="1:63" x14ac:dyDescent="0.25">
      <c r="A2330" s="42" t="s">
        <v>2166</v>
      </c>
      <c r="B2330" s="43">
        <v>43592</v>
      </c>
      <c r="C2330" s="43" t="s">
        <v>156</v>
      </c>
      <c r="D2330" s="44" t="s">
        <v>2342</v>
      </c>
      <c r="E2330" s="45" t="s">
        <v>2550</v>
      </c>
      <c r="F2330" s="501" t="s">
        <v>1900</v>
      </c>
      <c r="G2330" s="44" t="str">
        <f>IFERROR(VLOOKUP(Tableau3[[#This Row],[CONCAT]],'[1]Carnet de commande '!$AW$4:$AX$8553,2,FALSE),"NON-SPARES")</f>
        <v>NON-SPARES</v>
      </c>
      <c r="H2330" s="502" t="s">
        <v>180</v>
      </c>
      <c r="I2330" s="47">
        <v>1</v>
      </c>
      <c r="J2330" s="46" t="s">
        <v>159</v>
      </c>
      <c r="K2330" s="16" t="s">
        <v>1563</v>
      </c>
      <c r="L2330" s="16" t="s">
        <v>3142</v>
      </c>
      <c r="M2330" s="54" t="str">
        <f>IFERROR(IF(Tableau3[[#This Row],[PO TYPE]]="HA/REVENTE","NA",VLOOKUP(Tableau3[[#This Row],[CONCAT]],[2]Commandes!$A$1:$T$1073,20,FALSE)),"NON PRESENT INDUS")</f>
        <v>NON PRESENT INDUS</v>
      </c>
      <c r="N2330" s="82">
        <v>24698</v>
      </c>
      <c r="O2330" s="54" t="s">
        <v>1888</v>
      </c>
      <c r="P2330" s="54" t="s">
        <v>112</v>
      </c>
      <c r="Q2330" s="167" t="s">
        <v>112</v>
      </c>
      <c r="R2330" s="16" t="s">
        <v>112</v>
      </c>
      <c r="S2330" s="49">
        <v>1</v>
      </c>
      <c r="T2330" s="49">
        <v>0</v>
      </c>
      <c r="U2330" s="50">
        <v>0.5</v>
      </c>
      <c r="V2330" s="88">
        <v>1</v>
      </c>
      <c r="W2330" s="91">
        <v>44073</v>
      </c>
      <c r="X2330" s="49">
        <v>0</v>
      </c>
      <c r="Y2330" s="51">
        <v>0.9</v>
      </c>
      <c r="Z2330" s="52" t="s">
        <v>181</v>
      </c>
      <c r="AA2330" s="51">
        <v>0</v>
      </c>
      <c r="AB2330" s="51" t="s">
        <v>68</v>
      </c>
      <c r="AC2330" s="51" t="s">
        <v>68</v>
      </c>
      <c r="AD2330" s="50">
        <v>0</v>
      </c>
      <c r="AE2330" s="49" t="str">
        <f>IFERROR(VLOOKUP(Tableau3[[#This Row],[CONCAT]],'[3]RECHANGES Satair-Stelia'!$A$4:$O$200,15,FALSE),"")</f>
        <v/>
      </c>
      <c r="AF2330" s="52" t="str">
        <f>IFERROR(VLOOKUP(Tableau3[[#This Row],[CONCAT]],'[3]RECHANGES Satair-Stelia'!$A$4:$U$200,16,FALSE),"")</f>
        <v/>
      </c>
      <c r="AG2330" s="43">
        <v>43619</v>
      </c>
      <c r="AH2330" s="43" t="s">
        <v>112</v>
      </c>
      <c r="AI2330" s="43" t="str">
        <f>IFERROR(VLOOKUP(Tableau3[[#This Row],[CONCAT]],'[1]Carnet de commande '!$AW$9:$BE$50813,9,FALSE),"Sous-poste")</f>
        <v>Sous-poste</v>
      </c>
      <c r="AJ2330" s="52" t="str">
        <f>IFERROR(VLOOKUP(Tableau3[[#This Row],[CONCAT]],'[1]Carnet de commande '!$AW$9:$BE$50813,8,FALSE),"Sous-poste")</f>
        <v>Sous-poste</v>
      </c>
      <c r="AK2330" s="89">
        <v>43622</v>
      </c>
      <c r="AL2330" s="43"/>
      <c r="AM2330" s="43"/>
      <c r="AN2330" s="43"/>
      <c r="AO2330" s="45" t="s">
        <v>69</v>
      </c>
      <c r="AP2330" s="45" t="s">
        <v>1894</v>
      </c>
      <c r="AQ2330" s="45" t="s">
        <v>1741</v>
      </c>
      <c r="AR2330" s="16"/>
      <c r="AS2330" s="45">
        <f>IF(OR(Tableau3[[#This Row],[Criticité]]="EXP",Tableau3[[#This Row],[Criticité]]="RTN",Tableau3[[#This Row],[Criticité]]=""),1,0)</f>
        <v>1</v>
      </c>
      <c r="AT2330" s="45" t="e">
        <f>IF(Tableau3[[#This Row],[Delivery Reforecasted]]&lt;&gt;"",IF(WORKDAY.INTL(Tableau3[[#This Row],[Real shipment]],RECHANGES!$AS1678,1)&lt;=Tableau3[[#This Row],[Delivery Reforecasted]],"O","N"),IF(WORKDAY.INTL(Tableau3[[#This Row],[Real shipment]],RECHANGES!$AS1678,1)&lt;=Tableau3[[#This Row],[Requested delivery]],"O","N"))</f>
        <v>#VALUE!</v>
      </c>
      <c r="AU2330" s="45" t="e">
        <v>#VALUE!</v>
      </c>
      <c r="AV2330" s="45" t="s">
        <v>363</v>
      </c>
      <c r="AW2330" s="45" t="e">
        <v>#VALUE!</v>
      </c>
      <c r="AX2330" s="45" t="e">
        <v>#VALUE!</v>
      </c>
      <c r="AY2330" s="45">
        <v>5</v>
      </c>
      <c r="AZ2330" s="45">
        <v>2019</v>
      </c>
      <c r="BA2330" s="45" t="s">
        <v>112</v>
      </c>
      <c r="BB2330" s="45" t="s">
        <v>112</v>
      </c>
      <c r="BC2330" s="45" t="s">
        <v>112</v>
      </c>
      <c r="BD2330" s="57">
        <v>5.9999999999999995E-4</v>
      </c>
      <c r="BE2330" s="57">
        <v>0.60750000000000004</v>
      </c>
      <c r="BF2330" s="57">
        <v>0.15187500000000001</v>
      </c>
      <c r="BG2330" s="57">
        <v>0.75937500000000002</v>
      </c>
      <c r="BH2330" s="45" t="s">
        <v>203</v>
      </c>
      <c r="BI2330" s="45" t="s">
        <v>3504</v>
      </c>
      <c r="BJ2330" s="57" t="s">
        <v>3504</v>
      </c>
      <c r="BK2330" s="56">
        <v>4592</v>
      </c>
    </row>
    <row r="2331" spans="1:63" x14ac:dyDescent="0.25">
      <c r="A2331" s="42" t="s">
        <v>4172</v>
      </c>
      <c r="B2331" s="43">
        <v>43888</v>
      </c>
      <c r="C2331" s="43" t="s">
        <v>63</v>
      </c>
      <c r="D2331" s="44" t="s">
        <v>2333</v>
      </c>
      <c r="E2331" s="45" t="s">
        <v>2933</v>
      </c>
      <c r="F2331" s="664">
        <v>4900040648</v>
      </c>
      <c r="G2331" s="44" t="str">
        <f>IFERROR(VLOOKUP(Tableau3[[#This Row],[CONCAT]],'[1]Carnet de commande '!$AW$4:$AX$8553,2,FALSE),"NON-SPARES")</f>
        <v>NON-SPARES</v>
      </c>
      <c r="H2331" s="502">
        <v>10</v>
      </c>
      <c r="I2331" s="47">
        <v>3</v>
      </c>
      <c r="J2331" s="45" t="s">
        <v>66</v>
      </c>
      <c r="K2331" s="16" t="s">
        <v>1902</v>
      </c>
      <c r="L2331" s="16" t="s">
        <v>2934</v>
      </c>
      <c r="M2331" s="54" t="str">
        <f>IFERROR(IF(Tableau3[[#This Row],[PO TYPE]]="HA/REVENTE","NA",VLOOKUP(Tableau3[[#This Row],[CONCAT]],[2]Commandes!$A$1:$T$1073,20,FALSE)),"NON PRESENT INDUS")</f>
        <v>NA</v>
      </c>
      <c r="N2331" s="54">
        <v>35115</v>
      </c>
      <c r="O2331" s="54">
        <v>0</v>
      </c>
      <c r="P2331" s="54" t="s">
        <v>68</v>
      </c>
      <c r="Q2331" s="167" t="s">
        <v>68</v>
      </c>
      <c r="R2331" s="16" t="s">
        <v>68</v>
      </c>
      <c r="S2331" s="49" t="s">
        <v>68</v>
      </c>
      <c r="T2331" s="49" t="s">
        <v>68</v>
      </c>
      <c r="U2331" s="50" t="s">
        <v>3503</v>
      </c>
      <c r="V2331" s="90">
        <v>0</v>
      </c>
      <c r="W2331" s="92" t="s">
        <v>181</v>
      </c>
      <c r="X2331" s="49" t="s">
        <v>68</v>
      </c>
      <c r="Y2331" s="51">
        <v>0</v>
      </c>
      <c r="Z2331" s="43" t="s">
        <v>181</v>
      </c>
      <c r="AA2331" s="49">
        <v>0</v>
      </c>
      <c r="AB2331" s="49" t="s">
        <v>68</v>
      </c>
      <c r="AC2331" s="49" t="s">
        <v>68</v>
      </c>
      <c r="AD2331" s="50">
        <v>0</v>
      </c>
      <c r="AE2331" s="49" t="str">
        <f>IFERROR(VLOOKUP(Tableau3[[#This Row],[CONCAT]],'[3]RECHANGES Satair-Stelia'!$A$4:$O$200,15,FALSE),"")</f>
        <v/>
      </c>
      <c r="AF2331" s="52" t="str">
        <f>IFERROR(VLOOKUP(Tableau3[[#This Row],[CONCAT]],'[3]RECHANGES Satair-Stelia'!$A$4:$U$200,16,FALSE),"")</f>
        <v/>
      </c>
      <c r="AG2331" s="43">
        <v>43906</v>
      </c>
      <c r="AH2331" s="43" t="s">
        <v>112</v>
      </c>
      <c r="AI2331" s="43" t="str">
        <f>IFERROR(VLOOKUP(Tableau3[[#This Row],[CONCAT]],'[1]Carnet de commande '!$AW$9:$BE$50813,9,FALSE),"Sous-poste")</f>
        <v>Sous-poste</v>
      </c>
      <c r="AJ2331" s="43" t="str">
        <f>IFERROR(VLOOKUP(Tableau3[[#This Row],[CONCAT]],'[1]Carnet de commande '!$AW$9:$BE$50813,8,FALSE),"Sous-poste")</f>
        <v>Sous-poste</v>
      </c>
      <c r="AK2331" s="89">
        <v>43909</v>
      </c>
      <c r="AL2331" s="43"/>
      <c r="AM2331" s="43"/>
      <c r="AN2331" s="43"/>
      <c r="AO2331" s="45" t="s">
        <v>1714</v>
      </c>
      <c r="AP2331" s="45"/>
      <c r="AQ2331" s="45" t="s">
        <v>1741</v>
      </c>
      <c r="AR2331" s="16"/>
      <c r="AS2331" s="45">
        <f>IF(OR(Tableau3[[#This Row],[Criticité]]="EXP",Tableau3[[#This Row],[Criticité]]="RTN",Tableau3[[#This Row],[Criticité]]=""),1,0)</f>
        <v>1</v>
      </c>
      <c r="AT2331" s="45" t="e">
        <f>IF(Tableau3[[#This Row],[Delivery Reforecasted]]&lt;&gt;"",IF(WORKDAY.INTL(Tableau3[[#This Row],[Real shipment]],RECHANGES!$AS1679,1)&lt;=Tableau3[[#This Row],[Delivery Reforecasted]],"O","N"),IF(WORKDAY.INTL(Tableau3[[#This Row],[Real shipment]],RECHANGES!$AS1679,1)&lt;=Tableau3[[#This Row],[Requested delivery]],"O","N"))</f>
        <v>#VALUE!</v>
      </c>
      <c r="AU2331" s="45" t="e">
        <v>#VALUE!</v>
      </c>
      <c r="AV2331" s="45" t="s">
        <v>363</v>
      </c>
      <c r="AW2331" s="45" t="e">
        <v>#VALUE!</v>
      </c>
      <c r="AX2331" s="45" t="e">
        <v>#VALUE!</v>
      </c>
      <c r="AY2331" s="45">
        <v>2</v>
      </c>
      <c r="AZ2331" s="45">
        <v>2020</v>
      </c>
      <c r="BA2331" s="45" t="s">
        <v>112</v>
      </c>
      <c r="BB2331" s="45" t="s">
        <v>112</v>
      </c>
      <c r="BC2331" s="45" t="s">
        <v>112</v>
      </c>
      <c r="BD2331" s="57">
        <v>0</v>
      </c>
      <c r="BE2331" s="57">
        <v>0</v>
      </c>
      <c r="BF2331" s="57">
        <v>0</v>
      </c>
      <c r="BG2331" s="57">
        <v>0</v>
      </c>
      <c r="BH2331" s="45" t="s">
        <v>68</v>
      </c>
      <c r="BI2331" s="45" t="s">
        <v>3504</v>
      </c>
      <c r="BJ2331" s="57" t="s">
        <v>3504</v>
      </c>
      <c r="BK2331" s="79"/>
    </row>
    <row r="2332" spans="1:63" x14ac:dyDescent="0.25">
      <c r="A2332" s="42" t="s">
        <v>4173</v>
      </c>
      <c r="B2332" s="43">
        <v>43888</v>
      </c>
      <c r="C2332" s="43" t="s">
        <v>63</v>
      </c>
      <c r="D2332" s="44" t="s">
        <v>2333</v>
      </c>
      <c r="E2332" s="45" t="s">
        <v>79</v>
      </c>
      <c r="F2332" s="664">
        <v>4900040647</v>
      </c>
      <c r="G2332" s="44" t="str">
        <f>IFERROR(VLOOKUP(Tableau3[[#This Row],[CONCAT]],'[1]Carnet de commande '!$AW$4:$AX$8553,2,FALSE),"NON-SPARES")</f>
        <v>NON-SPARES</v>
      </c>
      <c r="H2332" s="502">
        <v>10</v>
      </c>
      <c r="I2332" s="47">
        <v>6</v>
      </c>
      <c r="J2332" s="45" t="s">
        <v>66</v>
      </c>
      <c r="K2332" s="16" t="s">
        <v>1903</v>
      </c>
      <c r="L2332" s="16" t="s">
        <v>2935</v>
      </c>
      <c r="M2332" s="54" t="str">
        <f>IFERROR(IF(Tableau3[[#This Row],[PO TYPE]]="HA/REVENTE","NA",VLOOKUP(Tableau3[[#This Row],[CONCAT]],[2]Commandes!$A$1:$T$1073,20,FALSE)),"NON PRESENT INDUS")</f>
        <v>NA</v>
      </c>
      <c r="N2332" s="54">
        <v>35115</v>
      </c>
      <c r="O2332" s="54">
        <v>0</v>
      </c>
      <c r="P2332" s="54" t="s">
        <v>68</v>
      </c>
      <c r="Q2332" s="167" t="s">
        <v>68</v>
      </c>
      <c r="R2332" s="16" t="s">
        <v>68</v>
      </c>
      <c r="S2332" s="49" t="s">
        <v>68</v>
      </c>
      <c r="T2332" s="49" t="s">
        <v>68</v>
      </c>
      <c r="U2332" s="50" t="s">
        <v>3503</v>
      </c>
      <c r="V2332" s="90">
        <v>0</v>
      </c>
      <c r="W2332" s="92" t="s">
        <v>181</v>
      </c>
      <c r="X2332" s="49" t="s">
        <v>68</v>
      </c>
      <c r="Y2332" s="51">
        <v>0</v>
      </c>
      <c r="Z2332" s="43" t="s">
        <v>181</v>
      </c>
      <c r="AA2332" s="49">
        <v>0</v>
      </c>
      <c r="AB2332" s="49" t="s">
        <v>68</v>
      </c>
      <c r="AC2332" s="49" t="s">
        <v>68</v>
      </c>
      <c r="AD2332" s="50">
        <v>0</v>
      </c>
      <c r="AE2332" s="49" t="str">
        <f>IFERROR(VLOOKUP(Tableau3[[#This Row],[CONCAT]],'[3]RECHANGES Satair-Stelia'!$A$4:$O$200,15,FALSE),"")</f>
        <v/>
      </c>
      <c r="AF2332" s="52" t="str">
        <f>IFERROR(VLOOKUP(Tableau3[[#This Row],[CONCAT]],'[3]RECHANGES Satair-Stelia'!$A$4:$U$200,16,FALSE),"")</f>
        <v/>
      </c>
      <c r="AG2332" s="43">
        <v>43906</v>
      </c>
      <c r="AH2332" s="43" t="s">
        <v>112</v>
      </c>
      <c r="AI2332" s="43" t="str">
        <f>IFERROR(VLOOKUP(Tableau3[[#This Row],[CONCAT]],'[1]Carnet de commande '!$AW$9:$BE$50813,9,FALSE),"Sous-poste")</f>
        <v>Sous-poste</v>
      </c>
      <c r="AJ2332" s="43" t="str">
        <f>IFERROR(VLOOKUP(Tableau3[[#This Row],[CONCAT]],'[1]Carnet de commande '!$AW$9:$BE$50813,8,FALSE),"Sous-poste")</f>
        <v>Sous-poste</v>
      </c>
      <c r="AK2332" s="89">
        <v>43909</v>
      </c>
      <c r="AL2332" s="43"/>
      <c r="AM2332" s="43"/>
      <c r="AN2332" s="43"/>
      <c r="AO2332" s="45" t="s">
        <v>1714</v>
      </c>
      <c r="AP2332" s="45"/>
      <c r="AQ2332" s="45" t="s">
        <v>1741</v>
      </c>
      <c r="AR2332" s="16"/>
      <c r="AS2332" s="45">
        <f>IF(OR(Tableau3[[#This Row],[Criticité]]="EXP",Tableau3[[#This Row],[Criticité]]="RTN",Tableau3[[#This Row],[Criticité]]=""),1,0)</f>
        <v>1</v>
      </c>
      <c r="AT2332" s="45" t="e">
        <f>IF(Tableau3[[#This Row],[Delivery Reforecasted]]&lt;&gt;"",IF(WORKDAY.INTL(Tableau3[[#This Row],[Real shipment]],RECHANGES!$AS1680,1)&lt;=Tableau3[[#This Row],[Delivery Reforecasted]],"O","N"),IF(WORKDAY.INTL(Tableau3[[#This Row],[Real shipment]],RECHANGES!$AS1680,1)&lt;=Tableau3[[#This Row],[Requested delivery]],"O","N"))</f>
        <v>#VALUE!</v>
      </c>
      <c r="AU2332" s="45" t="e">
        <v>#VALUE!</v>
      </c>
      <c r="AV2332" s="45" t="s">
        <v>363</v>
      </c>
      <c r="AW2332" s="45" t="e">
        <v>#VALUE!</v>
      </c>
      <c r="AX2332" s="45" t="e">
        <v>#VALUE!</v>
      </c>
      <c r="AY2332" s="45">
        <v>2</v>
      </c>
      <c r="AZ2332" s="45">
        <v>2020</v>
      </c>
      <c r="BA2332" s="45" t="s">
        <v>112</v>
      </c>
      <c r="BB2332" s="45" t="s">
        <v>112</v>
      </c>
      <c r="BC2332" s="45" t="s">
        <v>112</v>
      </c>
      <c r="BD2332" s="57">
        <v>0</v>
      </c>
      <c r="BE2332" s="57">
        <v>0</v>
      </c>
      <c r="BF2332" s="57">
        <v>0</v>
      </c>
      <c r="BG2332" s="57">
        <v>0</v>
      </c>
      <c r="BH2332" s="45" t="s">
        <v>68</v>
      </c>
      <c r="BI2332" s="45" t="s">
        <v>3504</v>
      </c>
      <c r="BJ2332" s="57" t="s">
        <v>3504</v>
      </c>
      <c r="BK2332" s="79"/>
    </row>
    <row r="2333" spans="1:63" x14ac:dyDescent="0.25">
      <c r="A2333" s="42" t="s">
        <v>4174</v>
      </c>
      <c r="B2333" s="43">
        <v>43900</v>
      </c>
      <c r="C2333" s="43" t="s">
        <v>63</v>
      </c>
      <c r="D2333" s="44" t="s">
        <v>2333</v>
      </c>
      <c r="E2333" s="45" t="s">
        <v>2900</v>
      </c>
      <c r="F2333" s="664">
        <v>4900040753</v>
      </c>
      <c r="G2333" s="44" t="str">
        <f>IFERROR(VLOOKUP(Tableau3[[#This Row],[CONCAT]],'[1]Carnet de commande '!$AW$4:$AX$8553,2,FALSE),"NON-SPARES")</f>
        <v>NON-SPARES</v>
      </c>
      <c r="H2333" s="502">
        <v>10</v>
      </c>
      <c r="I2333" s="47">
        <v>14</v>
      </c>
      <c r="J2333" s="45" t="s">
        <v>66</v>
      </c>
      <c r="K2333" s="16" t="s">
        <v>1499</v>
      </c>
      <c r="L2333" s="16" t="s">
        <v>2901</v>
      </c>
      <c r="M2333" s="54" t="str">
        <f>IFERROR(IF(Tableau3[[#This Row],[PO TYPE]]="HA/REVENTE","NA",VLOOKUP(Tableau3[[#This Row],[CONCAT]],[2]Commandes!$A$1:$T$1073,20,FALSE)),"NON PRESENT INDUS")</f>
        <v>NA</v>
      </c>
      <c r="N2333" s="54">
        <v>33918</v>
      </c>
      <c r="O2333" s="54">
        <v>0</v>
      </c>
      <c r="P2333" s="54" t="s">
        <v>68</v>
      </c>
      <c r="Q2333" s="167" t="s">
        <v>68</v>
      </c>
      <c r="R2333" s="16" t="s">
        <v>68</v>
      </c>
      <c r="S2333" s="49" t="s">
        <v>68</v>
      </c>
      <c r="T2333" s="49" t="s">
        <v>68</v>
      </c>
      <c r="U2333" s="50" t="s">
        <v>3503</v>
      </c>
      <c r="V2333" s="90">
        <v>0</v>
      </c>
      <c r="W2333" s="92" t="s">
        <v>181</v>
      </c>
      <c r="X2333" s="49" t="s">
        <v>68</v>
      </c>
      <c r="Y2333" s="51">
        <v>0</v>
      </c>
      <c r="Z2333" s="43" t="s">
        <v>181</v>
      </c>
      <c r="AA2333" s="49">
        <v>0</v>
      </c>
      <c r="AB2333" s="49" t="s">
        <v>68</v>
      </c>
      <c r="AC2333" s="49" t="s">
        <v>68</v>
      </c>
      <c r="AD2333" s="50">
        <v>0</v>
      </c>
      <c r="AE2333" s="49" t="str">
        <f>IFERROR(VLOOKUP(Tableau3[[#This Row],[CONCAT]],'[3]RECHANGES Satair-Stelia'!$A$4:$O$200,15,FALSE),"")</f>
        <v/>
      </c>
      <c r="AF2333" s="52" t="str">
        <f>IFERROR(VLOOKUP(Tableau3[[#This Row],[CONCAT]],'[3]RECHANGES Satair-Stelia'!$A$4:$U$200,16,FALSE),"")</f>
        <v/>
      </c>
      <c r="AG2333" s="43">
        <v>43950</v>
      </c>
      <c r="AH2333" s="43" t="s">
        <v>112</v>
      </c>
      <c r="AI2333" s="43" t="str">
        <f>IFERROR(VLOOKUP(Tableau3[[#This Row],[CONCAT]],'[1]Carnet de commande '!$AW$9:$BE$50813,9,FALSE),"Sous-poste")</f>
        <v>Sous-poste</v>
      </c>
      <c r="AJ2333" s="43" t="str">
        <f>IFERROR(VLOOKUP(Tableau3[[#This Row],[CONCAT]],'[1]Carnet de commande '!$AW$9:$BE$50813,8,FALSE),"Sous-poste")</f>
        <v>Sous-poste</v>
      </c>
      <c r="AK2333" s="89">
        <v>43955</v>
      </c>
      <c r="AL2333" s="43"/>
      <c r="AM2333" s="43"/>
      <c r="AN2333" s="43"/>
      <c r="AO2333" s="45" t="s">
        <v>1714</v>
      </c>
      <c r="AP2333" s="45"/>
      <c r="AQ2333" s="45" t="s">
        <v>1741</v>
      </c>
      <c r="AR2333" s="16"/>
      <c r="AS2333" s="45">
        <f>IF(OR(Tableau3[[#This Row],[Criticité]]="EXP",Tableau3[[#This Row],[Criticité]]="RTN",Tableau3[[#This Row],[Criticité]]=""),1,0)</f>
        <v>1</v>
      </c>
      <c r="AT2333" s="45" t="e">
        <f>IF(Tableau3[[#This Row],[Delivery Reforecasted]]&lt;&gt;"",IF(WORKDAY.INTL(Tableau3[[#This Row],[Real shipment]],RECHANGES!$AS1681,1)&lt;=Tableau3[[#This Row],[Delivery Reforecasted]],"O","N"),IF(WORKDAY.INTL(Tableau3[[#This Row],[Real shipment]],RECHANGES!$AS1681,1)&lt;=Tableau3[[#This Row],[Requested delivery]],"O","N"))</f>
        <v>#VALUE!</v>
      </c>
      <c r="AU2333" s="45" t="e">
        <v>#VALUE!</v>
      </c>
      <c r="AV2333" s="45" t="s">
        <v>363</v>
      </c>
      <c r="AW2333" s="45" t="e">
        <v>#VALUE!</v>
      </c>
      <c r="AX2333" s="45" t="e">
        <v>#VALUE!</v>
      </c>
      <c r="AY2333" s="45">
        <v>3</v>
      </c>
      <c r="AZ2333" s="45">
        <v>2020</v>
      </c>
      <c r="BA2333" s="45" t="s">
        <v>112</v>
      </c>
      <c r="BB2333" s="45" t="s">
        <v>112</v>
      </c>
      <c r="BC2333" s="45" t="s">
        <v>112</v>
      </c>
      <c r="BD2333" s="57">
        <v>0</v>
      </c>
      <c r="BE2333" s="57">
        <v>0</v>
      </c>
      <c r="BF2333" s="57">
        <v>0</v>
      </c>
      <c r="BG2333" s="57">
        <v>0</v>
      </c>
      <c r="BH2333" s="45" t="s">
        <v>68</v>
      </c>
      <c r="BI2333" s="45" t="s">
        <v>3504</v>
      </c>
      <c r="BJ2333" s="57" t="s">
        <v>3504</v>
      </c>
      <c r="BK2333" s="79"/>
    </row>
    <row r="2334" spans="1:63" x14ac:dyDescent="0.25">
      <c r="A2334" s="42" t="s">
        <v>2159</v>
      </c>
      <c r="B2334" s="43">
        <v>43474</v>
      </c>
      <c r="C2334" s="43" t="s">
        <v>156</v>
      </c>
      <c r="D2334" s="44" t="s">
        <v>2342</v>
      </c>
      <c r="E2334" s="45">
        <v>429</v>
      </c>
      <c r="F2334" s="501">
        <v>28026748</v>
      </c>
      <c r="G2334" s="44" t="str">
        <f>IFERROR(VLOOKUP(Tableau3[[#This Row],[CONCAT]],'[1]Carnet de commande '!$AW$4:$AX$8553,2,FALSE),"NON-SPARES")</f>
        <v>NON-SPARES</v>
      </c>
      <c r="H2334" s="502" t="s">
        <v>180</v>
      </c>
      <c r="I2334" s="47">
        <v>1</v>
      </c>
      <c r="J2334" s="46" t="s">
        <v>159</v>
      </c>
      <c r="K2334" s="16" t="s">
        <v>1810</v>
      </c>
      <c r="L2334" s="16" t="s">
        <v>3078</v>
      </c>
      <c r="M2334" s="54" t="str">
        <f>IFERROR(IF(Tableau3[[#This Row],[PO TYPE]]="HA/REVENTE","NA",VLOOKUP(Tableau3[[#This Row],[CONCAT]],[2]Commandes!$A$1:$T$1073,20,FALSE)),"NON PRESENT INDUS")</f>
        <v>NON PRESENT INDUS</v>
      </c>
      <c r="N2334" s="82">
        <v>20734</v>
      </c>
      <c r="O2334" s="54" t="s">
        <v>693</v>
      </c>
      <c r="P2334" s="54" t="s">
        <v>112</v>
      </c>
      <c r="Q2334" s="167" t="s">
        <v>112</v>
      </c>
      <c r="R2334" s="16" t="s">
        <v>112</v>
      </c>
      <c r="S2334" s="49">
        <v>1</v>
      </c>
      <c r="T2334" s="49">
        <v>0</v>
      </c>
      <c r="U2334" s="50">
        <v>0.5</v>
      </c>
      <c r="V2334" s="88">
        <v>1</v>
      </c>
      <c r="W2334" s="91">
        <v>43768</v>
      </c>
      <c r="X2334" s="49">
        <v>0.33</v>
      </c>
      <c r="Y2334" s="51">
        <v>0.93300000000000005</v>
      </c>
      <c r="Z2334" s="52" t="s">
        <v>181</v>
      </c>
      <c r="AA2334" s="51">
        <v>0</v>
      </c>
      <c r="AB2334" s="51" t="s">
        <v>68</v>
      </c>
      <c r="AC2334" s="51" t="s">
        <v>68</v>
      </c>
      <c r="AD2334" s="50">
        <v>0</v>
      </c>
      <c r="AE2334" s="49" t="str">
        <f>IFERROR(VLOOKUP(Tableau3[[#This Row],[CONCAT]],'[3]RECHANGES Satair-Stelia'!$A$4:$O$200,15,FALSE),"")</f>
        <v/>
      </c>
      <c r="AF2334" s="52" t="str">
        <f>IFERROR(VLOOKUP(Tableau3[[#This Row],[CONCAT]],'[3]RECHANGES Satair-Stelia'!$A$4:$U$200,16,FALSE),"")</f>
        <v/>
      </c>
      <c r="AG2334" s="43">
        <v>43816</v>
      </c>
      <c r="AH2334" s="43" t="s">
        <v>112</v>
      </c>
      <c r="AI2334" s="43" t="str">
        <f>IFERROR(VLOOKUP(Tableau3[[#This Row],[CONCAT]],'[1]Carnet de commande '!$AW$9:$BE$50813,9,FALSE),"Sous-poste")</f>
        <v>Sous-poste</v>
      </c>
      <c r="AJ2334" s="52" t="str">
        <f>IFERROR(VLOOKUP(Tableau3[[#This Row],[CONCAT]],'[1]Carnet de commande '!$AW$9:$BE$50813,8,FALSE),"Sous-poste")</f>
        <v>Sous-poste</v>
      </c>
      <c r="AK2334" s="89">
        <v>43819</v>
      </c>
      <c r="AL2334" s="43"/>
      <c r="AM2334" s="43"/>
      <c r="AN2334" s="43"/>
      <c r="AO2334" s="45" t="s">
        <v>69</v>
      </c>
      <c r="AP2334" s="45" t="s">
        <v>1867</v>
      </c>
      <c r="AQ2334" s="45" t="s">
        <v>1741</v>
      </c>
      <c r="AR2334" s="16"/>
      <c r="AS2334" s="45">
        <f>IF(OR(Tableau3[[#This Row],[Criticité]]="EXP",Tableau3[[#This Row],[Criticité]]="RTN",Tableau3[[#This Row],[Criticité]]=""),1,0)</f>
        <v>1</v>
      </c>
      <c r="AT2334" s="45" t="e">
        <f>IF(Tableau3[[#This Row],[Delivery Reforecasted]]&lt;&gt;"",IF(WORKDAY.INTL(Tableau3[[#This Row],[Real shipment]],RECHANGES!$AS1682,1)&lt;=Tableau3[[#This Row],[Delivery Reforecasted]],"O","N"),IF(WORKDAY.INTL(Tableau3[[#This Row],[Real shipment]],RECHANGES!$AS1682,1)&lt;=Tableau3[[#This Row],[Requested delivery]],"O","N"))</f>
        <v>#VALUE!</v>
      </c>
      <c r="AU2334" s="45" t="e">
        <v>#VALUE!</v>
      </c>
      <c r="AV2334" s="45" t="s">
        <v>363</v>
      </c>
      <c r="AW2334" s="45" t="e">
        <v>#VALUE!</v>
      </c>
      <c r="AX2334" s="45" t="e">
        <v>#VALUE!</v>
      </c>
      <c r="AY2334" s="45">
        <v>1</v>
      </c>
      <c r="AZ2334" s="45">
        <v>2019</v>
      </c>
      <c r="BA2334" s="45" t="s">
        <v>112</v>
      </c>
      <c r="BB2334" s="45" t="s">
        <v>112</v>
      </c>
      <c r="BC2334" s="45" t="s">
        <v>112</v>
      </c>
      <c r="BD2334" s="57">
        <v>0</v>
      </c>
      <c r="BE2334" s="57">
        <v>30.249200000000002</v>
      </c>
      <c r="BF2334" s="57">
        <v>7.5623000000000005</v>
      </c>
      <c r="BG2334" s="57">
        <v>37.811500000000002</v>
      </c>
      <c r="BH2334" s="45" t="s">
        <v>203</v>
      </c>
      <c r="BI2334" s="45" t="s">
        <v>3504</v>
      </c>
      <c r="BJ2334" s="57" t="s">
        <v>3504</v>
      </c>
      <c r="BK2334" s="56">
        <v>11397</v>
      </c>
    </row>
    <row r="2335" spans="1:63" x14ac:dyDescent="0.25">
      <c r="A2335" s="64" t="s">
        <v>4175</v>
      </c>
      <c r="B2335" s="65">
        <v>43922</v>
      </c>
      <c r="C2335" s="65" t="s">
        <v>63</v>
      </c>
      <c r="D2335" s="66" t="s">
        <v>2342</v>
      </c>
      <c r="E2335" s="66" t="s">
        <v>173</v>
      </c>
      <c r="F2335" s="633">
        <v>28453771</v>
      </c>
      <c r="G2335" s="44" t="str">
        <f>IFERROR(VLOOKUP(Tableau3[[#This Row],[CONCAT]],'[1]Carnet de commande '!$AW$4:$AX$8553,2,FALSE),"NON-SPARES")</f>
        <v>NON-SPARES</v>
      </c>
      <c r="H2335" s="634">
        <v>10</v>
      </c>
      <c r="I2335" s="68">
        <v>3</v>
      </c>
      <c r="J2335" s="67" t="s">
        <v>66</v>
      </c>
      <c r="K2335" s="708" t="s">
        <v>454</v>
      </c>
      <c r="L2335" s="708" t="s">
        <v>2715</v>
      </c>
      <c r="M2335" s="54" t="str">
        <f>IFERROR(IF(Tableau3[[#This Row],[PO TYPE]]="HA/REVENTE","NA",VLOOKUP(Tableau3[[#This Row],[CONCAT]],[2]Commandes!$A$1:$T$1073,20,FALSE)),"NON PRESENT INDUS")</f>
        <v>NA</v>
      </c>
      <c r="N2335" s="87">
        <v>34349</v>
      </c>
      <c r="O2335" s="87">
        <v>0</v>
      </c>
      <c r="P2335" s="87" t="s">
        <v>68</v>
      </c>
      <c r="Q2335" s="167" t="s">
        <v>68</v>
      </c>
      <c r="R2335" s="16" t="s">
        <v>68</v>
      </c>
      <c r="S2335" s="70" t="s">
        <v>68</v>
      </c>
      <c r="T2335" s="70" t="s">
        <v>68</v>
      </c>
      <c r="U2335" s="50" t="s">
        <v>3503</v>
      </c>
      <c r="V2335" s="644">
        <v>0</v>
      </c>
      <c r="W2335" s="643" t="s">
        <v>181</v>
      </c>
      <c r="X2335" s="49" t="s">
        <v>68</v>
      </c>
      <c r="Y2335" s="71">
        <v>0</v>
      </c>
      <c r="Z2335" s="65" t="s">
        <v>181</v>
      </c>
      <c r="AA2335" s="70">
        <v>0</v>
      </c>
      <c r="AB2335" s="70" t="s">
        <v>68</v>
      </c>
      <c r="AC2335" s="70" t="s">
        <v>68</v>
      </c>
      <c r="AD2335" s="72">
        <v>0</v>
      </c>
      <c r="AE2335" s="70" t="str">
        <f>IFERROR(VLOOKUP(Tableau3[[#This Row],[CONCAT]],'[3]RECHANGES Satair-Stelia'!$A$4:$O$200,15,FALSE),"")</f>
        <v/>
      </c>
      <c r="AF2335" s="52" t="str">
        <f>IFERROR(VLOOKUP(Tableau3[[#This Row],[CONCAT]],'[3]RECHANGES Satair-Stelia'!$A$4:$U$200,16,FALSE),"")</f>
        <v/>
      </c>
      <c r="AG2335" s="73">
        <v>44005</v>
      </c>
      <c r="AH2335" s="65" t="s">
        <v>112</v>
      </c>
      <c r="AI2335" s="65" t="str">
        <f>IFERROR(VLOOKUP(Tableau3[[#This Row],[CONCAT]],'[1]Carnet de commande '!$AW$9:$BE$50813,9,FALSE),"Sous-poste")</f>
        <v>Sous-poste</v>
      </c>
      <c r="AJ2335" s="65" t="str">
        <f>IFERROR(VLOOKUP(Tableau3[[#This Row],[CONCAT]],'[1]Carnet de commande '!$AW$9:$BE$50813,8,FALSE),"Sous-poste")</f>
        <v>Sous-poste</v>
      </c>
      <c r="AK2335" s="636">
        <v>44008</v>
      </c>
      <c r="AL2335" s="65"/>
      <c r="AM2335" s="65"/>
      <c r="AN2335" s="65"/>
      <c r="AO2335" s="65" t="s">
        <v>69</v>
      </c>
      <c r="AP2335" s="65"/>
      <c r="AQ2335" s="67" t="s">
        <v>1741</v>
      </c>
      <c r="AR2335" s="75"/>
      <c r="AS2335" s="77">
        <f>IF(OR(Tableau3[[#This Row],[Criticité]]="EXP",Tableau3[[#This Row],[Criticité]]="RTN",Tableau3[[#This Row],[Criticité]]=""),1,0)</f>
        <v>1</v>
      </c>
      <c r="AT2335" s="77" t="e">
        <f>IF(Tableau3[[#This Row],[Delivery Reforecasted]]&lt;&gt;"",IF(WORKDAY.INTL(Tableau3[[#This Row],[Real shipment]],RECHANGES!$AS1683,1)&lt;=Tableau3[[#This Row],[Delivery Reforecasted]],"O","N"),IF(WORKDAY.INTL(Tableau3[[#This Row],[Real shipment]],RECHANGES!$AS1683,1)&lt;=Tableau3[[#This Row],[Requested delivery]],"O","N"))</f>
        <v>#VALUE!</v>
      </c>
      <c r="AU2335" s="77" t="e">
        <v>#VALUE!</v>
      </c>
      <c r="AV2335" s="77" t="s">
        <v>363</v>
      </c>
      <c r="AW2335" s="77" t="e">
        <v>#VALUE!</v>
      </c>
      <c r="AX2335" s="67" t="e">
        <v>#VALUE!</v>
      </c>
      <c r="AY2335" s="67">
        <v>4</v>
      </c>
      <c r="AZ2335" s="67">
        <v>2020</v>
      </c>
      <c r="BA2335" s="67" t="s">
        <v>112</v>
      </c>
      <c r="BB2335" s="67" t="s">
        <v>112</v>
      </c>
      <c r="BC2335" s="67" t="s">
        <v>112</v>
      </c>
      <c r="BD2335" s="78">
        <v>0</v>
      </c>
      <c r="BE2335" s="78">
        <v>0</v>
      </c>
      <c r="BF2335" s="78">
        <v>0</v>
      </c>
      <c r="BG2335" s="78">
        <v>0</v>
      </c>
      <c r="BH2335" s="78" t="s">
        <v>68</v>
      </c>
      <c r="BI2335" s="78" t="s">
        <v>3504</v>
      </c>
      <c r="BJ2335" s="78" t="s">
        <v>3504</v>
      </c>
      <c r="BK2335" s="79"/>
    </row>
    <row r="2336" spans="1:63" x14ac:dyDescent="0.25">
      <c r="A2336" s="64" t="s">
        <v>4176</v>
      </c>
      <c r="B2336" s="65">
        <v>43944</v>
      </c>
      <c r="C2336" s="65" t="s">
        <v>156</v>
      </c>
      <c r="D2336" s="66" t="s">
        <v>2506</v>
      </c>
      <c r="E2336" s="66" t="s">
        <v>2602</v>
      </c>
      <c r="F2336" s="633">
        <v>28463313</v>
      </c>
      <c r="G2336" s="44" t="str">
        <f>IFERROR(VLOOKUP(Tableau3[[#This Row],[CONCAT]],'[1]Carnet de commande '!$AW$4:$AX$8553,2,FALSE),"NON-SPARES")</f>
        <v>NON-SPARES</v>
      </c>
      <c r="H2336" s="634">
        <v>10</v>
      </c>
      <c r="I2336" s="68">
        <v>1</v>
      </c>
      <c r="J2336" s="67" t="s">
        <v>251</v>
      </c>
      <c r="K2336" s="708" t="s">
        <v>1452</v>
      </c>
      <c r="L2336" s="708" t="s">
        <v>3291</v>
      </c>
      <c r="M2336" s="54" t="str">
        <f>IFERROR(IF(Tableau3[[#This Row],[PO TYPE]]="HA/REVENTE","NA",VLOOKUP(Tableau3[[#This Row],[CONCAT]],[2]Commandes!$A$1:$T$1073,20,FALSE)),"NON PRESENT INDUS")</f>
        <v>NON PRESENT INDUS</v>
      </c>
      <c r="N2336" s="87">
        <v>34597</v>
      </c>
      <c r="O2336" s="87" t="s">
        <v>1907</v>
      </c>
      <c r="P2336" s="87" t="s">
        <v>112</v>
      </c>
      <c r="Q2336" s="167" t="s">
        <v>112</v>
      </c>
      <c r="R2336" s="16" t="s">
        <v>112</v>
      </c>
      <c r="S2336" s="70">
        <v>1</v>
      </c>
      <c r="T2336" s="70">
        <v>0</v>
      </c>
      <c r="U2336" s="50">
        <v>0.5</v>
      </c>
      <c r="V2336" s="644">
        <v>0</v>
      </c>
      <c r="W2336" s="643" t="s">
        <v>181</v>
      </c>
      <c r="X2336" s="49" t="s">
        <v>68</v>
      </c>
      <c r="Y2336" s="71">
        <v>0</v>
      </c>
      <c r="Z2336" s="65" t="s">
        <v>181</v>
      </c>
      <c r="AA2336" s="70">
        <v>0</v>
      </c>
      <c r="AB2336" s="70" t="s">
        <v>68</v>
      </c>
      <c r="AC2336" s="70" t="s">
        <v>68</v>
      </c>
      <c r="AD2336" s="72">
        <v>0</v>
      </c>
      <c r="AE2336" s="70" t="str">
        <f>IFERROR(VLOOKUP(Tableau3[[#This Row],[CONCAT]],'[3]RECHANGES Satair-Stelia'!$A$4:$O$200,15,FALSE),"")</f>
        <v/>
      </c>
      <c r="AF2336" s="52" t="str">
        <f>IFERROR(VLOOKUP(Tableau3[[#This Row],[CONCAT]],'[3]RECHANGES Satair-Stelia'!$A$4:$U$200,16,FALSE),"")</f>
        <v/>
      </c>
      <c r="AG2336" s="73">
        <v>43952</v>
      </c>
      <c r="AH2336" s="65" t="s">
        <v>112</v>
      </c>
      <c r="AI2336" s="65" t="str">
        <f>IFERROR(VLOOKUP(Tableau3[[#This Row],[CONCAT]],'[1]Carnet de commande '!$AW$9:$BE$50813,9,FALSE),"Sous-poste")</f>
        <v>Sous-poste</v>
      </c>
      <c r="AJ2336" s="65" t="str">
        <f>IFERROR(VLOOKUP(Tableau3[[#This Row],[CONCAT]],'[1]Carnet de commande '!$AW$9:$BE$50813,8,FALSE),"Sous-poste")</f>
        <v>Sous-poste</v>
      </c>
      <c r="AK2336" s="636">
        <v>43956</v>
      </c>
      <c r="AL2336" s="65"/>
      <c r="AM2336" s="65"/>
      <c r="AN2336" s="65"/>
      <c r="AO2336" s="65" t="s">
        <v>69</v>
      </c>
      <c r="AP2336" s="65"/>
      <c r="AQ2336" s="67" t="s">
        <v>1741</v>
      </c>
      <c r="AR2336" s="75"/>
      <c r="AS2336" s="77">
        <f>IF(OR(Tableau3[[#This Row],[Criticité]]="EXP",Tableau3[[#This Row],[Criticité]]="RTN",Tableau3[[#This Row],[Criticité]]=""),1,0)</f>
        <v>0</v>
      </c>
      <c r="AT2336" s="77" t="e">
        <f>IF(Tableau3[[#This Row],[Delivery Reforecasted]]&lt;&gt;"",IF(WORKDAY.INTL(Tableau3[[#This Row],[Real shipment]],RECHANGES!$AS1684,1)&lt;=Tableau3[[#This Row],[Delivery Reforecasted]],"O","N"),IF(WORKDAY.INTL(Tableau3[[#This Row],[Real shipment]],RECHANGES!$AS1684,1)&lt;=Tableau3[[#This Row],[Requested delivery]],"O","N"))</f>
        <v>#VALUE!</v>
      </c>
      <c r="AU2336" s="77" t="e">
        <v>#VALUE!</v>
      </c>
      <c r="AV2336" s="83" t="s">
        <v>363</v>
      </c>
      <c r="AW2336" s="77" t="e">
        <v>#VALUE!</v>
      </c>
      <c r="AX2336" s="67" t="e">
        <v>#VALUE!</v>
      </c>
      <c r="AY2336" s="67">
        <v>4</v>
      </c>
      <c r="AZ2336" s="67">
        <v>2020</v>
      </c>
      <c r="BA2336" s="67" t="s">
        <v>112</v>
      </c>
      <c r="BB2336" s="67" t="s">
        <v>112</v>
      </c>
      <c r="BC2336" s="67" t="s">
        <v>112</v>
      </c>
      <c r="BD2336" s="78">
        <v>0</v>
      </c>
      <c r="BE2336" s="78">
        <v>0.1</v>
      </c>
      <c r="BF2336" s="78">
        <v>1.4999999999999999E-2</v>
      </c>
      <c r="BG2336" s="78">
        <v>0.115</v>
      </c>
      <c r="BH2336" s="78" t="s">
        <v>68</v>
      </c>
      <c r="BI2336" s="78" t="s">
        <v>3504</v>
      </c>
      <c r="BJ2336" s="78" t="s">
        <v>3504</v>
      </c>
      <c r="BK2336" s="79"/>
    </row>
    <row r="2337" spans="1:63" x14ac:dyDescent="0.25">
      <c r="A2337" s="64" t="s">
        <v>4177</v>
      </c>
      <c r="B2337" s="65">
        <v>43943</v>
      </c>
      <c r="C2337" s="65" t="s">
        <v>63</v>
      </c>
      <c r="D2337" s="66" t="s">
        <v>2603</v>
      </c>
      <c r="E2337" s="66" t="s">
        <v>845</v>
      </c>
      <c r="F2337" s="633">
        <v>28463031</v>
      </c>
      <c r="G2337" s="44" t="str">
        <f>IFERROR(VLOOKUP(Tableau3[[#This Row],[CONCAT]],'[1]Carnet de commande '!$AW$4:$AX$8553,2,FALSE),"NON-SPARES")</f>
        <v>NON-SPARES</v>
      </c>
      <c r="H2337" s="634">
        <v>10</v>
      </c>
      <c r="I2337" s="68">
        <v>1</v>
      </c>
      <c r="J2337" s="67" t="s">
        <v>66</v>
      </c>
      <c r="K2337" s="708" t="s">
        <v>846</v>
      </c>
      <c r="L2337" s="708" t="s">
        <v>2729</v>
      </c>
      <c r="M2337" s="54" t="str">
        <f>IFERROR(IF(Tableau3[[#This Row],[PO TYPE]]="HA/REVENTE","NA",VLOOKUP(Tableau3[[#This Row],[CONCAT]],[2]Commandes!$A$1:$T$1073,20,FALSE)),"NON PRESENT INDUS")</f>
        <v>NA</v>
      </c>
      <c r="N2337" s="87">
        <v>34577</v>
      </c>
      <c r="O2337" s="87">
        <v>0</v>
      </c>
      <c r="P2337" s="87" t="s">
        <v>68</v>
      </c>
      <c r="Q2337" s="167" t="s">
        <v>68</v>
      </c>
      <c r="R2337" s="16" t="s">
        <v>68</v>
      </c>
      <c r="S2337" s="70" t="s">
        <v>68</v>
      </c>
      <c r="T2337" s="70" t="s">
        <v>68</v>
      </c>
      <c r="U2337" s="50" t="s">
        <v>3503</v>
      </c>
      <c r="V2337" s="70">
        <v>0</v>
      </c>
      <c r="W2337" s="65" t="s">
        <v>181</v>
      </c>
      <c r="X2337" s="49" t="s">
        <v>68</v>
      </c>
      <c r="Y2337" s="71">
        <v>0</v>
      </c>
      <c r="Z2337" s="65" t="s">
        <v>181</v>
      </c>
      <c r="AA2337" s="70">
        <v>0</v>
      </c>
      <c r="AB2337" s="70" t="s">
        <v>68</v>
      </c>
      <c r="AC2337" s="70" t="s">
        <v>68</v>
      </c>
      <c r="AD2337" s="72">
        <v>0</v>
      </c>
      <c r="AE2337" s="70" t="str">
        <f>IFERROR(VLOOKUP(Tableau3[[#This Row],[CONCAT]],'[3]RECHANGES Satair-Stelia'!$A$4:$O$200,15,FALSE),"")</f>
        <v/>
      </c>
      <c r="AF2337" s="52" t="str">
        <f>IFERROR(VLOOKUP(Tableau3[[#This Row],[CONCAT]],'[3]RECHANGES Satair-Stelia'!$A$4:$U$200,16,FALSE),"")</f>
        <v/>
      </c>
      <c r="AG2337" s="73">
        <v>44055</v>
      </c>
      <c r="AH2337" s="65" t="s">
        <v>112</v>
      </c>
      <c r="AI2337" s="65" t="str">
        <f>IFERROR(VLOOKUP(Tableau3[[#This Row],[CONCAT]],'[1]Carnet de commande '!$AW$9:$BE$50813,9,FALSE),"Sous-poste")</f>
        <v>Sous-poste</v>
      </c>
      <c r="AJ2337" s="65" t="str">
        <f>IFERROR(VLOOKUP(Tableau3[[#This Row],[CONCAT]],'[1]Carnet de commande '!$AW$9:$BE$50813,8,FALSE),"Sous-poste")</f>
        <v>Sous-poste</v>
      </c>
      <c r="AK2337" s="636">
        <v>44060</v>
      </c>
      <c r="AL2337" s="65"/>
      <c r="AM2337" s="65"/>
      <c r="AN2337" s="43"/>
      <c r="AO2337" s="65" t="s">
        <v>69</v>
      </c>
      <c r="AP2337" s="65"/>
      <c r="AQ2337" s="67" t="s">
        <v>1741</v>
      </c>
      <c r="AR2337" s="75"/>
      <c r="AS2337" s="77">
        <f>IF(OR(Tableau3[[#This Row],[Criticité]]="EXP",Tableau3[[#This Row],[Criticité]]="RTN",Tableau3[[#This Row],[Criticité]]=""),1,0)</f>
        <v>1</v>
      </c>
      <c r="AT2337" s="77" t="e">
        <f>IF(Tableau3[[#This Row],[Delivery Reforecasted]]&lt;&gt;"",IF(WORKDAY.INTL(Tableau3[[#This Row],[Real shipment]],RECHANGES!$AS1685,1)&lt;=Tableau3[[#This Row],[Delivery Reforecasted]],"O","N"),IF(WORKDAY.INTL(Tableau3[[#This Row],[Real shipment]],RECHANGES!$AS1685,1)&lt;=Tableau3[[#This Row],[Requested delivery]],"O","N"))</f>
        <v>#VALUE!</v>
      </c>
      <c r="AU2337" s="77" t="e">
        <v>#VALUE!</v>
      </c>
      <c r="AV2337" s="83" t="s">
        <v>363</v>
      </c>
      <c r="AW2337" s="77" t="e">
        <v>#VALUE!</v>
      </c>
      <c r="AX2337" s="67" t="e">
        <v>#VALUE!</v>
      </c>
      <c r="AY2337" s="67">
        <v>4</v>
      </c>
      <c r="AZ2337" s="67">
        <v>2020</v>
      </c>
      <c r="BA2337" s="67" t="s">
        <v>112</v>
      </c>
      <c r="BB2337" s="67" t="s">
        <v>112</v>
      </c>
      <c r="BC2337" s="67" t="s">
        <v>112</v>
      </c>
      <c r="BD2337" s="78">
        <v>0</v>
      </c>
      <c r="BE2337" s="78">
        <v>0</v>
      </c>
      <c r="BF2337" s="78">
        <v>0</v>
      </c>
      <c r="BG2337" s="78">
        <v>0</v>
      </c>
      <c r="BH2337" s="78" t="s">
        <v>68</v>
      </c>
      <c r="BI2337" s="78" t="s">
        <v>3504</v>
      </c>
      <c r="BJ2337" s="78" t="s">
        <v>3504</v>
      </c>
      <c r="BK2337" s="79"/>
    </row>
    <row r="2338" spans="1:63" x14ac:dyDescent="0.25">
      <c r="A2338" s="64" t="s">
        <v>4178</v>
      </c>
      <c r="B2338" s="65">
        <v>43965</v>
      </c>
      <c r="C2338" s="65" t="s">
        <v>63</v>
      </c>
      <c r="D2338" s="66" t="s">
        <v>2603</v>
      </c>
      <c r="E2338" s="66" t="s">
        <v>242</v>
      </c>
      <c r="F2338" s="633">
        <v>28469611</v>
      </c>
      <c r="G2338" s="44" t="str">
        <f>IFERROR(VLOOKUP(Tableau3[[#This Row],[CONCAT]],'[1]Carnet de commande '!$AW$4:$AX$8553,2,FALSE),"NON-SPARES")</f>
        <v>NON-SPARES</v>
      </c>
      <c r="H2338" s="634">
        <v>10</v>
      </c>
      <c r="I2338" s="68">
        <v>1</v>
      </c>
      <c r="J2338" s="67" t="s">
        <v>251</v>
      </c>
      <c r="K2338" s="708" t="s">
        <v>1853</v>
      </c>
      <c r="L2338" s="708" t="s">
        <v>2937</v>
      </c>
      <c r="M2338" s="54" t="str">
        <f>IFERROR(IF(Tableau3[[#This Row],[PO TYPE]]="HA/REVENTE","NA",VLOOKUP(Tableau3[[#This Row],[CONCAT]],[2]Commandes!$A$1:$T$1073,20,FALSE)),"NON PRESENT INDUS")</f>
        <v>NA</v>
      </c>
      <c r="N2338" s="87">
        <v>35093</v>
      </c>
      <c r="O2338" s="87">
        <v>0</v>
      </c>
      <c r="P2338" s="87" t="s">
        <v>68</v>
      </c>
      <c r="Q2338" s="167" t="s">
        <v>68</v>
      </c>
      <c r="R2338" s="16" t="s">
        <v>68</v>
      </c>
      <c r="S2338" s="70" t="s">
        <v>68</v>
      </c>
      <c r="T2338" s="70" t="s">
        <v>68</v>
      </c>
      <c r="U2338" s="50" t="s">
        <v>3503</v>
      </c>
      <c r="V2338" s="644">
        <v>0</v>
      </c>
      <c r="W2338" s="643" t="s">
        <v>181</v>
      </c>
      <c r="X2338" s="49" t="s">
        <v>68</v>
      </c>
      <c r="Y2338" s="71">
        <v>0</v>
      </c>
      <c r="Z2338" s="65" t="s">
        <v>181</v>
      </c>
      <c r="AA2338" s="70">
        <v>0</v>
      </c>
      <c r="AB2338" s="70"/>
      <c r="AC2338" s="70"/>
      <c r="AD2338" s="72">
        <v>0</v>
      </c>
      <c r="AE2338" s="70" t="str">
        <f>IFERROR(VLOOKUP(Tableau3[[#This Row],[CONCAT]],'[3]RECHANGES Satair-Stelia'!$A$4:$O$200,15,FALSE),"")</f>
        <v/>
      </c>
      <c r="AF2338" s="52" t="str">
        <f>IFERROR(VLOOKUP(Tableau3[[#This Row],[CONCAT]],'[3]RECHANGES Satair-Stelia'!$A$4:$U$200,16,FALSE),"")</f>
        <v/>
      </c>
      <c r="AG2338" s="73">
        <v>43970</v>
      </c>
      <c r="AH2338" s="65" t="s">
        <v>112</v>
      </c>
      <c r="AI2338" s="65" t="str">
        <f>IFERROR(VLOOKUP(Tableau3[[#This Row],[CONCAT]],'[1]Carnet de commande '!$AW$9:$BE$50813,9,FALSE),"Sous-poste")</f>
        <v>Sous-poste</v>
      </c>
      <c r="AJ2338" s="65" t="str">
        <f>IFERROR(VLOOKUP(Tableau3[[#This Row],[CONCAT]],'[1]Carnet de commande '!$AW$9:$BE$50813,8,FALSE),"Sous-poste")</f>
        <v>Sous-poste</v>
      </c>
      <c r="AK2338" s="636">
        <v>43972</v>
      </c>
      <c r="AL2338" s="65"/>
      <c r="AM2338" s="65"/>
      <c r="AN2338" s="65"/>
      <c r="AO2338" s="65" t="s">
        <v>69</v>
      </c>
      <c r="AP2338" s="643"/>
      <c r="AQ2338" s="67" t="s">
        <v>1741</v>
      </c>
      <c r="AR2338" s="75"/>
      <c r="AS2338" s="77">
        <f>IF(OR(Tableau3[[#This Row],[Criticité]]="EXP",Tableau3[[#This Row],[Criticité]]="RTN",Tableau3[[#This Row],[Criticité]]=""),1,0)</f>
        <v>0</v>
      </c>
      <c r="AT2338" s="77" t="e">
        <f>IF(Tableau3[[#This Row],[Delivery Reforecasted]]&lt;&gt;"",IF(WORKDAY.INTL(Tableau3[[#This Row],[Real shipment]],RECHANGES!$AS1686,1)&lt;=Tableau3[[#This Row],[Delivery Reforecasted]],"O","N"),IF(WORKDAY.INTL(Tableau3[[#This Row],[Real shipment]],RECHANGES!$AS1686,1)&lt;=Tableau3[[#This Row],[Requested delivery]],"O","N"))</f>
        <v>#VALUE!</v>
      </c>
      <c r="AU2338" s="77" t="e">
        <v>#VALUE!</v>
      </c>
      <c r="AV2338" s="83" t="s">
        <v>363</v>
      </c>
      <c r="AW2338" s="77" t="e">
        <v>#VALUE!</v>
      </c>
      <c r="AX2338" s="67" t="e">
        <v>#VALUE!</v>
      </c>
      <c r="AY2338" s="67">
        <v>5</v>
      </c>
      <c r="AZ2338" s="67">
        <v>2020</v>
      </c>
      <c r="BA2338" s="67" t="s">
        <v>112</v>
      </c>
      <c r="BB2338" s="67" t="s">
        <v>112</v>
      </c>
      <c r="BC2338" s="67" t="s">
        <v>112</v>
      </c>
      <c r="BD2338" s="78" t="e">
        <v>#VALUE!</v>
      </c>
      <c r="BE2338" s="78" t="e">
        <v>#VALUE!</v>
      </c>
      <c r="BF2338" s="78" t="s">
        <v>68</v>
      </c>
      <c r="BG2338" s="78" t="e">
        <v>#VALUE!</v>
      </c>
      <c r="BH2338" s="78" t="s">
        <v>68</v>
      </c>
      <c r="BI2338" s="78" t="s">
        <v>3504</v>
      </c>
      <c r="BJ2338" s="78" t="s">
        <v>3504</v>
      </c>
      <c r="BK2338" s="79"/>
    </row>
    <row r="2339" spans="1:63" x14ac:dyDescent="0.25">
      <c r="A2339" s="64" t="s">
        <v>4179</v>
      </c>
      <c r="B2339" s="65">
        <v>44012</v>
      </c>
      <c r="C2339" s="65" t="s">
        <v>156</v>
      </c>
      <c r="D2339" s="66" t="s">
        <v>2342</v>
      </c>
      <c r="E2339" s="66">
        <v>510</v>
      </c>
      <c r="F2339" s="633">
        <v>28479532</v>
      </c>
      <c r="G2339" s="44" t="str">
        <f>IFERROR(VLOOKUP(Tableau3[[#This Row],[CONCAT]],'[1]Carnet de commande '!$AW$4:$AX$8553,2,FALSE),"NON-SPARES")</f>
        <v>NON-SPARES</v>
      </c>
      <c r="H2339" s="634">
        <v>10</v>
      </c>
      <c r="I2339" s="68">
        <v>1</v>
      </c>
      <c r="J2339" s="67" t="s">
        <v>159</v>
      </c>
      <c r="K2339" s="708" t="s">
        <v>217</v>
      </c>
      <c r="L2339" s="708" t="s">
        <v>3042</v>
      </c>
      <c r="M2339" s="54" t="str">
        <f>IFERROR(IF(Tableau3[[#This Row],[PO TYPE]]="HA/REVENTE","NA",VLOOKUP(Tableau3[[#This Row],[CONCAT]],[2]Commandes!$A$1:$T$1073,20,FALSE)),"NON PRESENT INDUS")</f>
        <v>NON PRESENT INDUS</v>
      </c>
      <c r="N2339" s="87">
        <v>35607</v>
      </c>
      <c r="O2339" s="87" t="s">
        <v>1243</v>
      </c>
      <c r="P2339" s="87" t="s">
        <v>112</v>
      </c>
      <c r="Q2339" s="167" t="s">
        <v>112</v>
      </c>
      <c r="R2339" s="16" t="s">
        <v>112</v>
      </c>
      <c r="S2339" s="70">
        <v>1</v>
      </c>
      <c r="T2339" s="70">
        <v>0</v>
      </c>
      <c r="U2339" s="50">
        <v>0.5</v>
      </c>
      <c r="V2339" s="644">
        <v>0.88</v>
      </c>
      <c r="W2339" s="643" t="s">
        <v>181</v>
      </c>
      <c r="X2339" s="49">
        <v>0</v>
      </c>
      <c r="Y2339" s="71">
        <v>0.79200000000000004</v>
      </c>
      <c r="Z2339" s="65"/>
      <c r="AA2339" s="70">
        <v>0</v>
      </c>
      <c r="AB2339" s="70" t="s">
        <v>68</v>
      </c>
      <c r="AC2339" s="70" t="s">
        <v>68</v>
      </c>
      <c r="AD2339" s="72">
        <v>0</v>
      </c>
      <c r="AE2339" s="70" t="str">
        <f>IFERROR(VLOOKUP(Tableau3[[#This Row],[CONCAT]],'[3]RECHANGES Satair-Stelia'!$A$4:$O$200,15,FALSE),"")</f>
        <v/>
      </c>
      <c r="AF2339" s="52" t="str">
        <f>IFERROR(VLOOKUP(Tableau3[[#This Row],[CONCAT]],'[3]RECHANGES Satair-Stelia'!$A$4:$U$200,16,FALSE),"")</f>
        <v/>
      </c>
      <c r="AG2339" s="73">
        <v>44039</v>
      </c>
      <c r="AH2339" s="65" t="s">
        <v>112</v>
      </c>
      <c r="AI2339" s="65" t="str">
        <f>IFERROR(VLOOKUP(Tableau3[[#This Row],[CONCAT]],'[1]Carnet de commande '!$AW$9:$BE$50813,9,FALSE),"Sous-poste")</f>
        <v>Sous-poste</v>
      </c>
      <c r="AJ2339" s="65" t="str">
        <f>IFERROR(VLOOKUP(Tableau3[[#This Row],[CONCAT]],'[1]Carnet de commande '!$AW$9:$BE$50813,8,FALSE),"Sous-poste")</f>
        <v>Sous-poste</v>
      </c>
      <c r="AK2339" s="636">
        <v>44042</v>
      </c>
      <c r="AL2339" s="65"/>
      <c r="AM2339" s="65"/>
      <c r="AN2339" s="65"/>
      <c r="AO2339" s="65" t="s">
        <v>69</v>
      </c>
      <c r="AP2339" s="643"/>
      <c r="AQ2339" s="67" t="s">
        <v>1741</v>
      </c>
      <c r="AR2339" s="75"/>
      <c r="AS2339" s="77">
        <f>IF(OR(Tableau3[[#This Row],[Criticité]]="EXP",Tableau3[[#This Row],[Criticité]]="RTN",Tableau3[[#This Row],[Criticité]]=""),1,0)</f>
        <v>1</v>
      </c>
      <c r="AT2339" s="77" t="e">
        <f>IF(Tableau3[[#This Row],[Delivery Reforecasted]]&lt;&gt;"",IF(WORKDAY.INTL(Tableau3[[#This Row],[Real shipment]],RECHANGES!$AS1687,1)&lt;=Tableau3[[#This Row],[Delivery Reforecasted]],"O","N"),IF(WORKDAY.INTL(Tableau3[[#This Row],[Real shipment]],RECHANGES!$AS1687,1)&lt;=Tableau3[[#This Row],[Requested delivery]],"O","N"))</f>
        <v>#VALUE!</v>
      </c>
      <c r="AU2339" s="77" t="e">
        <v>#VALUE!</v>
      </c>
      <c r="AV2339" s="83" t="s">
        <v>363</v>
      </c>
      <c r="AW2339" s="77" t="e">
        <v>#VALUE!</v>
      </c>
      <c r="AX2339" s="67" t="e">
        <v>#VALUE!</v>
      </c>
      <c r="AY2339" s="67">
        <v>6</v>
      </c>
      <c r="AZ2339" s="67">
        <v>2020</v>
      </c>
      <c r="BA2339" s="67" t="s">
        <v>112</v>
      </c>
      <c r="BB2339" s="67" t="s">
        <v>112</v>
      </c>
      <c r="BC2339" s="67" t="s">
        <v>112</v>
      </c>
      <c r="BD2339" s="78">
        <v>0</v>
      </c>
      <c r="BE2339" s="78">
        <v>3.5517000000000003</v>
      </c>
      <c r="BF2339" s="78">
        <v>0.88792500000000008</v>
      </c>
      <c r="BG2339" s="78">
        <v>4.4396250000000004</v>
      </c>
      <c r="BH2339" s="78" t="s">
        <v>203</v>
      </c>
      <c r="BI2339" s="78" t="s">
        <v>3504</v>
      </c>
      <c r="BJ2339" s="78" t="s">
        <v>3504</v>
      </c>
      <c r="BK2339" s="79"/>
    </row>
    <row r="2340" spans="1:63" x14ac:dyDescent="0.25">
      <c r="A2340" s="64" t="s">
        <v>4180</v>
      </c>
      <c r="B2340" s="65">
        <v>44012</v>
      </c>
      <c r="C2340" s="65" t="s">
        <v>156</v>
      </c>
      <c r="D2340" s="66" t="s">
        <v>2342</v>
      </c>
      <c r="E2340" s="66">
        <v>510</v>
      </c>
      <c r="F2340" s="633">
        <v>28479532</v>
      </c>
      <c r="G2340" s="44" t="str">
        <f>IFERROR(VLOOKUP(Tableau3[[#This Row],[CONCAT]],'[1]Carnet de commande '!$AW$4:$AX$8553,2,FALSE),"NON-SPARES")</f>
        <v>NON-SPARES</v>
      </c>
      <c r="H2340" s="634">
        <v>11</v>
      </c>
      <c r="I2340" s="68">
        <v>1</v>
      </c>
      <c r="J2340" s="67" t="s">
        <v>159</v>
      </c>
      <c r="K2340" s="708" t="s">
        <v>217</v>
      </c>
      <c r="L2340" s="708" t="s">
        <v>3042</v>
      </c>
      <c r="M2340" s="54" t="str">
        <f>IFERROR(IF(Tableau3[[#This Row],[PO TYPE]]="HA/REVENTE","NA",VLOOKUP(Tableau3[[#This Row],[CONCAT]],[2]Commandes!$A$1:$T$1073,20,FALSE)),"NON PRESENT INDUS")</f>
        <v>NON PRESENT INDUS</v>
      </c>
      <c r="N2340" s="87">
        <v>35607</v>
      </c>
      <c r="O2340" s="87" t="s">
        <v>693</v>
      </c>
      <c r="P2340" s="87" t="s">
        <v>112</v>
      </c>
      <c r="Q2340" s="167" t="s">
        <v>112</v>
      </c>
      <c r="R2340" s="16" t="s">
        <v>112</v>
      </c>
      <c r="S2340" s="70">
        <v>1</v>
      </c>
      <c r="T2340" s="70">
        <v>0</v>
      </c>
      <c r="U2340" s="50">
        <v>0.5</v>
      </c>
      <c r="V2340" s="644">
        <v>0.88</v>
      </c>
      <c r="W2340" s="643" t="s">
        <v>181</v>
      </c>
      <c r="X2340" s="49">
        <v>0</v>
      </c>
      <c r="Y2340" s="71">
        <v>0.79200000000000004</v>
      </c>
      <c r="Z2340" s="65"/>
      <c r="AA2340" s="70">
        <v>0</v>
      </c>
      <c r="AB2340" s="70" t="s">
        <v>68</v>
      </c>
      <c r="AC2340" s="70" t="s">
        <v>68</v>
      </c>
      <c r="AD2340" s="72">
        <v>0</v>
      </c>
      <c r="AE2340" s="70" t="str">
        <f>IFERROR(VLOOKUP(Tableau3[[#This Row],[CONCAT]],'[3]RECHANGES Satair-Stelia'!$A$4:$O$200,15,FALSE),"")</f>
        <v/>
      </c>
      <c r="AF2340" s="52" t="str">
        <f>IFERROR(VLOOKUP(Tableau3[[#This Row],[CONCAT]],'[3]RECHANGES Satair-Stelia'!$A$4:$U$200,16,FALSE),"")</f>
        <v/>
      </c>
      <c r="AG2340" s="73">
        <v>44039</v>
      </c>
      <c r="AH2340" s="65" t="s">
        <v>112</v>
      </c>
      <c r="AI2340" s="65" t="str">
        <f>IFERROR(VLOOKUP(Tableau3[[#This Row],[CONCAT]],'[1]Carnet de commande '!$AW$9:$BE$50813,9,FALSE),"Sous-poste")</f>
        <v>Sous-poste</v>
      </c>
      <c r="AJ2340" s="65" t="str">
        <f>IFERROR(VLOOKUP(Tableau3[[#This Row],[CONCAT]],'[1]Carnet de commande '!$AW$9:$BE$50813,8,FALSE),"Sous-poste")</f>
        <v>Sous-poste</v>
      </c>
      <c r="AK2340" s="636">
        <v>44042</v>
      </c>
      <c r="AL2340" s="65"/>
      <c r="AM2340" s="65"/>
      <c r="AN2340" s="65"/>
      <c r="AO2340" s="65" t="s">
        <v>69</v>
      </c>
      <c r="AP2340" s="643"/>
      <c r="AQ2340" s="67" t="s">
        <v>1741</v>
      </c>
      <c r="AR2340" s="75"/>
      <c r="AS2340" s="77">
        <f>IF(OR(Tableau3[[#This Row],[Criticité]]="EXP",Tableau3[[#This Row],[Criticité]]="RTN",Tableau3[[#This Row],[Criticité]]=""),1,0)</f>
        <v>1</v>
      </c>
      <c r="AT2340" s="77" t="e">
        <f>IF(Tableau3[[#This Row],[Delivery Reforecasted]]&lt;&gt;"",IF(WORKDAY.INTL(Tableau3[[#This Row],[Real shipment]],RECHANGES!$AS1688,1)&lt;=Tableau3[[#This Row],[Delivery Reforecasted]],"O","N"),IF(WORKDAY.INTL(Tableau3[[#This Row],[Real shipment]],RECHANGES!$AS1688,1)&lt;=Tableau3[[#This Row],[Requested delivery]],"O","N"))</f>
        <v>#VALUE!</v>
      </c>
      <c r="AU2340" s="77" t="e">
        <v>#VALUE!</v>
      </c>
      <c r="AV2340" s="83" t="s">
        <v>363</v>
      </c>
      <c r="AW2340" s="77" t="e">
        <v>#VALUE!</v>
      </c>
      <c r="AX2340" s="67" t="e">
        <v>#VALUE!</v>
      </c>
      <c r="AY2340" s="67">
        <v>6</v>
      </c>
      <c r="AZ2340" s="67">
        <v>2020</v>
      </c>
      <c r="BA2340" s="67" t="s">
        <v>112</v>
      </c>
      <c r="BB2340" s="67" t="s">
        <v>112</v>
      </c>
      <c r="BC2340" s="67" t="s">
        <v>112</v>
      </c>
      <c r="BD2340" s="78">
        <v>0</v>
      </c>
      <c r="BE2340" s="78">
        <v>3.5517000000000003</v>
      </c>
      <c r="BF2340" s="78">
        <v>0.88792500000000008</v>
      </c>
      <c r="BG2340" s="78">
        <v>4.4396250000000004</v>
      </c>
      <c r="BH2340" s="78" t="s">
        <v>203</v>
      </c>
      <c r="BI2340" s="78" t="s">
        <v>3504</v>
      </c>
      <c r="BJ2340" s="78" t="s">
        <v>3504</v>
      </c>
      <c r="BK2340" s="79"/>
    </row>
    <row r="2341" spans="1:63" x14ac:dyDescent="0.25">
      <c r="A2341" s="42" t="s">
        <v>2266</v>
      </c>
      <c r="B2341" s="43">
        <v>43782</v>
      </c>
      <c r="C2341" s="43" t="s">
        <v>156</v>
      </c>
      <c r="D2341" s="44" t="s">
        <v>2343</v>
      </c>
      <c r="E2341" s="163">
        <v>15</v>
      </c>
      <c r="F2341" s="678">
        <v>6848699</v>
      </c>
      <c r="G2341" s="44" t="str">
        <f>IFERROR(VLOOKUP(Tableau3[[#This Row],[CONCAT]],'[1]Carnet de commande '!$AW$4:$AX$8553,2,FALSE),"NON-SPARES")</f>
        <v>NON-SPARES</v>
      </c>
      <c r="H2341" s="701" t="s">
        <v>186</v>
      </c>
      <c r="I2341" s="164">
        <v>1</v>
      </c>
      <c r="J2341" s="80" t="s">
        <v>159</v>
      </c>
      <c r="K2341" s="723" t="s">
        <v>1904</v>
      </c>
      <c r="L2341" s="723" t="s">
        <v>3185</v>
      </c>
      <c r="M2341" s="765" t="str">
        <f>IFERROR(IF(Tableau3[[#This Row],[PO TYPE]]="HA/REVENTE","NA",VLOOKUP(Tableau3[[#This Row],[CONCAT]],[2]Commandes!$A$1:$T$1073,20,FALSE)),"NON PRESENT INDUS")</f>
        <v>NON PRESENT INDUS</v>
      </c>
      <c r="N2341" s="769">
        <v>30680</v>
      </c>
      <c r="O2341" s="765" t="s">
        <v>596</v>
      </c>
      <c r="P2341" s="765" t="s">
        <v>112</v>
      </c>
      <c r="Q2341" s="167" t="s">
        <v>112</v>
      </c>
      <c r="R2341" s="16" t="s">
        <v>112</v>
      </c>
      <c r="S2341" s="49">
        <v>1</v>
      </c>
      <c r="T2341" s="49">
        <v>0</v>
      </c>
      <c r="U2341" s="50">
        <v>0.5</v>
      </c>
      <c r="V2341" s="88">
        <v>1</v>
      </c>
      <c r="W2341" s="91">
        <v>43535</v>
      </c>
      <c r="X2341" s="49">
        <v>0</v>
      </c>
      <c r="Y2341" s="51">
        <v>0.9</v>
      </c>
      <c r="Z2341" s="52" t="s">
        <v>181</v>
      </c>
      <c r="AA2341" s="51">
        <v>0</v>
      </c>
      <c r="AB2341" s="51" t="s">
        <v>68</v>
      </c>
      <c r="AC2341" s="51" t="s">
        <v>2341</v>
      </c>
      <c r="AD2341" s="50">
        <v>0</v>
      </c>
      <c r="AE2341" s="49" t="str">
        <f>IFERROR(VLOOKUP(Tableau3[[#This Row],[CONCAT]],'[3]RECHANGES Satair-Stelia'!$A$4:$O$200,15,FALSE),"")</f>
        <v/>
      </c>
      <c r="AF2341" s="52" t="str">
        <f>IFERROR(VLOOKUP(Tableau3[[#This Row],[CONCAT]],'[3]RECHANGES Satair-Stelia'!$A$4:$U$200,16,FALSE),"")</f>
        <v/>
      </c>
      <c r="AG2341" s="43">
        <v>43847</v>
      </c>
      <c r="AH2341" s="43" t="s">
        <v>112</v>
      </c>
      <c r="AI2341" s="43" t="str">
        <f>IFERROR(VLOOKUP(Tableau3[[#This Row],[CONCAT]],'[1]Carnet de commande '!$AW$9:$BE$50813,9,FALSE),"Sous-poste")</f>
        <v>Sous-poste</v>
      </c>
      <c r="AJ2341" s="52" t="str">
        <f>IFERROR(VLOOKUP(Tableau3[[#This Row],[CONCAT]],'[1]Carnet de commande '!$AW$9:$BE$50813,8,FALSE),"Sous-poste")</f>
        <v>Sous-poste</v>
      </c>
      <c r="AK2341" s="89">
        <v>43852</v>
      </c>
      <c r="AL2341" s="43"/>
      <c r="AM2341" s="43"/>
      <c r="AN2341" s="43"/>
      <c r="AO2341" s="45" t="s">
        <v>69</v>
      </c>
      <c r="AP2341" s="54" t="s">
        <v>1867</v>
      </c>
      <c r="AQ2341" s="45" t="s">
        <v>1741</v>
      </c>
      <c r="AR2341" s="16"/>
      <c r="AS2341" s="45">
        <f>IF(OR(Tableau3[[#This Row],[Criticité]]="EXP",Tableau3[[#This Row],[Criticité]]="RTN",Tableau3[[#This Row],[Criticité]]=""),1,0)</f>
        <v>1</v>
      </c>
      <c r="AT2341" s="45" t="e">
        <f>IF(Tableau3[[#This Row],[Delivery Reforecasted]]&lt;&gt;"",IF(WORKDAY.INTL(Tableau3[[#This Row],[Real shipment]],RECHANGES!$AS1689,1)&lt;=Tableau3[[#This Row],[Delivery Reforecasted]],"O","N"),IF(WORKDAY.INTL(Tableau3[[#This Row],[Real shipment]],RECHANGES!$AS1689,1)&lt;=Tableau3[[#This Row],[Requested delivery]],"O","N"))</f>
        <v>#VALUE!</v>
      </c>
      <c r="AU2341" s="45" t="e">
        <v>#VALUE!</v>
      </c>
      <c r="AV2341" s="45" t="s">
        <v>363</v>
      </c>
      <c r="AW2341" s="45" t="e">
        <v>#VALUE!</v>
      </c>
      <c r="AX2341" s="45" t="e">
        <v>#VALUE!</v>
      </c>
      <c r="AY2341" s="45">
        <v>11</v>
      </c>
      <c r="AZ2341" s="45">
        <v>2019</v>
      </c>
      <c r="BA2341" s="45" t="s">
        <v>112</v>
      </c>
      <c r="BB2341" s="45" t="s">
        <v>112</v>
      </c>
      <c r="BC2341" s="45" t="s">
        <v>112</v>
      </c>
      <c r="BD2341" s="57">
        <v>0.51</v>
      </c>
      <c r="BE2341" s="57">
        <v>7.1147999999999998</v>
      </c>
      <c r="BF2341" s="57">
        <v>1.7786999999999997</v>
      </c>
      <c r="BG2341" s="57">
        <v>8.8934999999999995</v>
      </c>
      <c r="BH2341" s="45" t="s">
        <v>203</v>
      </c>
      <c r="BI2341" s="45" t="s">
        <v>3504</v>
      </c>
      <c r="BJ2341" s="57" t="s">
        <v>3504</v>
      </c>
      <c r="BK2341" s="56"/>
    </row>
    <row r="2342" spans="1:63" x14ac:dyDescent="0.25">
      <c r="A2342" s="42" t="s">
        <v>2167</v>
      </c>
      <c r="B2342" s="43">
        <v>43594</v>
      </c>
      <c r="C2342" s="43" t="s">
        <v>156</v>
      </c>
      <c r="D2342" s="44" t="s">
        <v>2342</v>
      </c>
      <c r="E2342" s="573">
        <v>426</v>
      </c>
      <c r="F2342" s="683">
        <v>28152178</v>
      </c>
      <c r="G2342" s="44" t="str">
        <f>IFERROR(VLOOKUP(Tableau3[[#This Row],[CONCAT]],'[1]Carnet de commande '!$AW$4:$AX$8553,2,FALSE),"NON-SPARES")</f>
        <v>NON-SPARES</v>
      </c>
      <c r="H2342" s="706" t="s">
        <v>180</v>
      </c>
      <c r="I2342" s="162">
        <v>1</v>
      </c>
      <c r="J2342" s="161" t="s">
        <v>159</v>
      </c>
      <c r="K2342" s="728" t="s">
        <v>1895</v>
      </c>
      <c r="L2342" s="728">
        <v>0</v>
      </c>
      <c r="M2342" s="766" t="str">
        <f>IFERROR(IF(Tableau3[[#This Row],[PO TYPE]]="HA/REVENTE","NA",VLOOKUP(Tableau3[[#This Row],[CONCAT]],[2]Commandes!$A$1:$T$1073,20,FALSE)),"NON PRESENT INDUS")</f>
        <v>NON PRESENT INDUS</v>
      </c>
      <c r="N2342" s="770">
        <v>24884</v>
      </c>
      <c r="O2342" s="766" t="s">
        <v>596</v>
      </c>
      <c r="P2342" s="766" t="s">
        <v>112</v>
      </c>
      <c r="Q2342" s="167" t="s">
        <v>112</v>
      </c>
      <c r="R2342" s="16" t="s">
        <v>112</v>
      </c>
      <c r="S2342" s="49">
        <v>1</v>
      </c>
      <c r="T2342" s="49">
        <v>0</v>
      </c>
      <c r="U2342" s="50">
        <v>0.5</v>
      </c>
      <c r="V2342" s="88">
        <v>1</v>
      </c>
      <c r="W2342" s="91">
        <v>43766</v>
      </c>
      <c r="X2342" s="49">
        <v>0</v>
      </c>
      <c r="Y2342" s="51">
        <v>0.9</v>
      </c>
      <c r="Z2342" s="52" t="s">
        <v>181</v>
      </c>
      <c r="AA2342" s="51">
        <v>0</v>
      </c>
      <c r="AB2342" s="51" t="s">
        <v>68</v>
      </c>
      <c r="AC2342" s="51" t="s">
        <v>68</v>
      </c>
      <c r="AD2342" s="50">
        <v>0</v>
      </c>
      <c r="AE2342" s="49" t="str">
        <f>IFERROR(VLOOKUP(Tableau3[[#This Row],[CONCAT]],'[3]RECHANGES Satair-Stelia'!$A$4:$O$200,15,FALSE),"")</f>
        <v/>
      </c>
      <c r="AF2342" s="52" t="str">
        <f>IFERROR(VLOOKUP(Tableau3[[#This Row],[CONCAT]],'[3]RECHANGES Satair-Stelia'!$A$4:$U$200,16,FALSE),"")</f>
        <v/>
      </c>
      <c r="AG2342" s="43">
        <v>43858</v>
      </c>
      <c r="AH2342" s="43" t="s">
        <v>112</v>
      </c>
      <c r="AI2342" s="43" t="str">
        <f>IFERROR(VLOOKUP(Tableau3[[#This Row],[CONCAT]],'[1]Carnet de commande '!$AW$9:$BE$50813,9,FALSE),"Sous-poste")</f>
        <v>Sous-poste</v>
      </c>
      <c r="AJ2342" s="52" t="str">
        <f>IFERROR(VLOOKUP(Tableau3[[#This Row],[CONCAT]],'[1]Carnet de commande '!$AW$9:$BE$50813,8,FALSE),"Sous-poste")</f>
        <v>Sous-poste</v>
      </c>
      <c r="AK2342" s="89">
        <v>43861</v>
      </c>
      <c r="AL2342" s="43"/>
      <c r="AM2342" s="43"/>
      <c r="AN2342" s="43"/>
      <c r="AO2342" s="45" t="s">
        <v>69</v>
      </c>
      <c r="AP2342" s="54" t="s">
        <v>1867</v>
      </c>
      <c r="AQ2342" s="45" t="s">
        <v>1741</v>
      </c>
      <c r="AR2342" s="16"/>
      <c r="AS2342" s="45">
        <f>IF(OR(Tableau3[[#This Row],[Criticité]]="EXP",Tableau3[[#This Row],[Criticité]]="RTN",Tableau3[[#This Row],[Criticité]]=""),1,0)</f>
        <v>1</v>
      </c>
      <c r="AT2342" s="45" t="e">
        <f>IF(Tableau3[[#This Row],[Delivery Reforecasted]]&lt;&gt;"",IF(WORKDAY.INTL(Tableau3[[#This Row],[Real shipment]],RECHANGES!$AS1690,1)&lt;=Tableau3[[#This Row],[Delivery Reforecasted]],"O","N"),IF(WORKDAY.INTL(Tableau3[[#This Row],[Real shipment]],RECHANGES!$AS1690,1)&lt;=Tableau3[[#This Row],[Requested delivery]],"O","N"))</f>
        <v>#VALUE!</v>
      </c>
      <c r="AU2342" s="45" t="e">
        <v>#VALUE!</v>
      </c>
      <c r="AV2342" s="45" t="s">
        <v>363</v>
      </c>
      <c r="AW2342" s="45" t="e">
        <v>#VALUE!</v>
      </c>
      <c r="AX2342" s="45" t="e">
        <v>#VALUE!</v>
      </c>
      <c r="AY2342" s="45">
        <v>5</v>
      </c>
      <c r="AZ2342" s="45">
        <v>2019</v>
      </c>
      <c r="BA2342" s="45" t="s">
        <v>112</v>
      </c>
      <c r="BB2342" s="45" t="s">
        <v>112</v>
      </c>
      <c r="BC2342" s="45" t="s">
        <v>112</v>
      </c>
      <c r="BD2342" s="57">
        <v>0.20499999999999999</v>
      </c>
      <c r="BE2342" s="57">
        <v>22.38</v>
      </c>
      <c r="BF2342" s="57">
        <v>5.5949999999999998</v>
      </c>
      <c r="BG2342" s="57">
        <v>27.974999999999998</v>
      </c>
      <c r="BH2342" s="45" t="s">
        <v>203</v>
      </c>
      <c r="BI2342" s="45" t="s">
        <v>3504</v>
      </c>
      <c r="BJ2342" s="57" t="s">
        <v>3504</v>
      </c>
      <c r="BK2342" s="56"/>
    </row>
    <row r="2343" spans="1:63" x14ac:dyDescent="0.25">
      <c r="A2343" s="42" t="s">
        <v>2171</v>
      </c>
      <c r="B2343" s="43">
        <v>43608</v>
      </c>
      <c r="C2343" s="43" t="s">
        <v>156</v>
      </c>
      <c r="D2343" s="44" t="s">
        <v>2342</v>
      </c>
      <c r="E2343" s="573">
        <v>432</v>
      </c>
      <c r="F2343" s="683">
        <v>28168082</v>
      </c>
      <c r="G2343" s="44" t="str">
        <f>IFERROR(VLOOKUP(Tableau3[[#This Row],[CONCAT]],'[1]Carnet de commande '!$AW$4:$AX$8553,2,FALSE),"NON-SPARES")</f>
        <v>NON-SPARES</v>
      </c>
      <c r="H2343" s="706" t="s">
        <v>180</v>
      </c>
      <c r="I2343" s="162">
        <v>1</v>
      </c>
      <c r="J2343" s="161" t="s">
        <v>159</v>
      </c>
      <c r="K2343" s="728" t="s">
        <v>1905</v>
      </c>
      <c r="L2343" s="728" t="s">
        <v>3146</v>
      </c>
      <c r="M2343" s="766" t="str">
        <f>IFERROR(IF(Tableau3[[#This Row],[PO TYPE]]="HA/REVENTE","NA",VLOOKUP(Tableau3[[#This Row],[CONCAT]],[2]Commandes!$A$1:$T$1073,20,FALSE)),"NON PRESENT INDUS")</f>
        <v>NON PRESENT INDUS</v>
      </c>
      <c r="N2343" s="770">
        <v>25891</v>
      </c>
      <c r="O2343" s="766" t="s">
        <v>596</v>
      </c>
      <c r="P2343" s="766" t="s">
        <v>112</v>
      </c>
      <c r="Q2343" s="167" t="s">
        <v>112</v>
      </c>
      <c r="R2343" s="16" t="s">
        <v>112</v>
      </c>
      <c r="S2343" s="49">
        <v>1</v>
      </c>
      <c r="T2343" s="49">
        <v>0</v>
      </c>
      <c r="U2343" s="50">
        <v>0.5</v>
      </c>
      <c r="V2343" s="51">
        <v>0.97</v>
      </c>
      <c r="W2343" s="52">
        <v>43867</v>
      </c>
      <c r="X2343" s="49">
        <v>0</v>
      </c>
      <c r="Y2343" s="51">
        <v>0.873</v>
      </c>
      <c r="Z2343" s="52" t="s">
        <v>181</v>
      </c>
      <c r="AA2343" s="51">
        <v>0</v>
      </c>
      <c r="AB2343" s="51" t="s">
        <v>68</v>
      </c>
      <c r="AC2343" s="51" t="s">
        <v>68</v>
      </c>
      <c r="AD2343" s="50">
        <v>0</v>
      </c>
      <c r="AE2343" s="49" t="str">
        <f>IFERROR(VLOOKUP(Tableau3[[#This Row],[CONCAT]],'[3]RECHANGES Satair-Stelia'!$A$4:$O$200,15,FALSE),"")</f>
        <v/>
      </c>
      <c r="AF2343" s="52" t="str">
        <f>IFERROR(VLOOKUP(Tableau3[[#This Row],[CONCAT]],'[3]RECHANGES Satair-Stelia'!$A$4:$U$200,16,FALSE),"")</f>
        <v/>
      </c>
      <c r="AG2343" s="43">
        <v>43886</v>
      </c>
      <c r="AH2343" s="43" t="s">
        <v>112</v>
      </c>
      <c r="AI2343" s="43" t="str">
        <f>IFERROR(VLOOKUP(Tableau3[[#This Row],[CONCAT]],'[1]Carnet de commande '!$AW$9:$BE$50813,9,FALSE),"Sous-poste")</f>
        <v>Sous-poste</v>
      </c>
      <c r="AJ2343" s="52" t="str">
        <f>IFERROR(VLOOKUP(Tableau3[[#This Row],[CONCAT]],'[1]Carnet de commande '!$AW$9:$BE$50813,8,FALSE),"Sous-poste")</f>
        <v>Sous-poste</v>
      </c>
      <c r="AK2343" s="89">
        <v>43889</v>
      </c>
      <c r="AL2343" s="43"/>
      <c r="AM2343" s="43"/>
      <c r="AN2343" s="43"/>
      <c r="AO2343" s="45" t="s">
        <v>69</v>
      </c>
      <c r="AP2343" s="45" t="s">
        <v>1867</v>
      </c>
      <c r="AQ2343" s="45" t="s">
        <v>1741</v>
      </c>
      <c r="AR2343" s="16"/>
      <c r="AS2343" s="45">
        <f>IF(OR(Tableau3[[#This Row],[Criticité]]="EXP",Tableau3[[#This Row],[Criticité]]="RTN",Tableau3[[#This Row],[Criticité]]=""),1,0)</f>
        <v>1</v>
      </c>
      <c r="AT2343" s="45" t="e">
        <f>IF(Tableau3[[#This Row],[Delivery Reforecasted]]&lt;&gt;"",IF(WORKDAY.INTL(Tableau3[[#This Row],[Real shipment]],RECHANGES!$AS1691,1)&lt;=Tableau3[[#This Row],[Delivery Reforecasted]],"O","N"),IF(WORKDAY.INTL(Tableau3[[#This Row],[Real shipment]],RECHANGES!$AS1691,1)&lt;=Tableau3[[#This Row],[Requested delivery]],"O","N"))</f>
        <v>#VALUE!</v>
      </c>
      <c r="AU2343" s="45" t="e">
        <v>#VALUE!</v>
      </c>
      <c r="AV2343" s="45" t="s">
        <v>363</v>
      </c>
      <c r="AW2343" s="45" t="e">
        <v>#VALUE!</v>
      </c>
      <c r="AX2343" s="45" t="e">
        <v>#VALUE!</v>
      </c>
      <c r="AY2343" s="45">
        <v>5</v>
      </c>
      <c r="AZ2343" s="45">
        <v>2019</v>
      </c>
      <c r="BA2343" s="45" t="s">
        <v>112</v>
      </c>
      <c r="BB2343" s="45" t="s">
        <v>112</v>
      </c>
      <c r="BC2343" s="45" t="s">
        <v>112</v>
      </c>
      <c r="BD2343" s="57">
        <v>0.36</v>
      </c>
      <c r="BE2343" s="57">
        <v>18.8965</v>
      </c>
      <c r="BF2343" s="57">
        <v>4.7241249999999999</v>
      </c>
      <c r="BG2343" s="57">
        <v>23.620625</v>
      </c>
      <c r="BH2343" s="45" t="s">
        <v>203</v>
      </c>
      <c r="BI2343" s="45" t="s">
        <v>3504</v>
      </c>
      <c r="BJ2343" s="57" t="s">
        <v>3504</v>
      </c>
      <c r="BK2343" s="79"/>
    </row>
    <row r="2344" spans="1:63" x14ac:dyDescent="0.25">
      <c r="A2344" s="42" t="s">
        <v>2177</v>
      </c>
      <c r="B2344" s="43">
        <v>43648</v>
      </c>
      <c r="C2344" s="43" t="s">
        <v>156</v>
      </c>
      <c r="D2344" s="44" t="s">
        <v>2342</v>
      </c>
      <c r="E2344" s="573">
        <v>426</v>
      </c>
      <c r="F2344" s="683">
        <v>28205207</v>
      </c>
      <c r="G2344" s="44" t="str">
        <f>IFERROR(VLOOKUP(Tableau3[[#This Row],[CONCAT]],'[1]Carnet de commande '!$AW$4:$AX$8553,2,FALSE),"NON-SPARES")</f>
        <v>NON-SPARES</v>
      </c>
      <c r="H2344" s="706" t="s">
        <v>180</v>
      </c>
      <c r="I2344" s="162">
        <v>1</v>
      </c>
      <c r="J2344" s="161" t="s">
        <v>159</v>
      </c>
      <c r="K2344" s="728" t="s">
        <v>1895</v>
      </c>
      <c r="L2344" s="728">
        <v>0</v>
      </c>
      <c r="M2344" s="766" t="str">
        <f>IFERROR(IF(Tableau3[[#This Row],[PO TYPE]]="HA/REVENTE","NA",VLOOKUP(Tableau3[[#This Row],[CONCAT]],[2]Commandes!$A$1:$T$1073,20,FALSE)),"NON PRESENT INDUS")</f>
        <v>NON PRESENT INDUS</v>
      </c>
      <c r="N2344" s="770">
        <v>26446</v>
      </c>
      <c r="O2344" s="766" t="s">
        <v>754</v>
      </c>
      <c r="P2344" s="766" t="s">
        <v>112</v>
      </c>
      <c r="Q2344" s="167" t="s">
        <v>112</v>
      </c>
      <c r="R2344" s="16" t="s">
        <v>112</v>
      </c>
      <c r="S2344" s="49">
        <v>1</v>
      </c>
      <c r="T2344" s="49">
        <v>0</v>
      </c>
      <c r="U2344" s="50">
        <v>0.5</v>
      </c>
      <c r="V2344" s="51">
        <v>1</v>
      </c>
      <c r="W2344" s="52">
        <v>43817</v>
      </c>
      <c r="X2344" s="49">
        <v>0</v>
      </c>
      <c r="Y2344" s="51">
        <v>0.9</v>
      </c>
      <c r="Z2344" s="52" t="s">
        <v>181</v>
      </c>
      <c r="AA2344" s="51">
        <v>0</v>
      </c>
      <c r="AB2344" s="51" t="s">
        <v>68</v>
      </c>
      <c r="AC2344" s="51" t="s">
        <v>68</v>
      </c>
      <c r="AD2344" s="50">
        <v>0</v>
      </c>
      <c r="AE2344" s="49" t="str">
        <f>IFERROR(VLOOKUP(Tableau3[[#This Row],[CONCAT]],'[3]RECHANGES Satair-Stelia'!$A$4:$O$200,15,FALSE),"")</f>
        <v/>
      </c>
      <c r="AF2344" s="52" t="str">
        <f>IFERROR(VLOOKUP(Tableau3[[#This Row],[CONCAT]],'[3]RECHANGES Satair-Stelia'!$A$4:$U$200,16,FALSE),"")</f>
        <v/>
      </c>
      <c r="AG2344" s="43">
        <v>43858</v>
      </c>
      <c r="AH2344" s="43" t="s">
        <v>112</v>
      </c>
      <c r="AI2344" s="43" t="str">
        <f>IFERROR(VLOOKUP(Tableau3[[#This Row],[CONCAT]],'[1]Carnet de commande '!$AW$9:$BE$50813,9,FALSE),"Sous-poste")</f>
        <v>Sous-poste</v>
      </c>
      <c r="AJ2344" s="52" t="str">
        <f>IFERROR(VLOOKUP(Tableau3[[#This Row],[CONCAT]],'[1]Carnet de commande '!$AW$9:$BE$50813,8,FALSE),"Sous-poste")</f>
        <v>Sous-poste</v>
      </c>
      <c r="AK2344" s="89">
        <v>43861</v>
      </c>
      <c r="AL2344" s="43"/>
      <c r="AM2344" s="43"/>
      <c r="AN2344" s="43"/>
      <c r="AO2344" s="45" t="s">
        <v>69</v>
      </c>
      <c r="AP2344" s="45" t="s">
        <v>1867</v>
      </c>
      <c r="AQ2344" s="45" t="s">
        <v>1741</v>
      </c>
      <c r="AR2344" s="16"/>
      <c r="AS2344" s="45">
        <f>IF(OR(Tableau3[[#This Row],[Criticité]]="EXP",Tableau3[[#This Row],[Criticité]]="RTN",Tableau3[[#This Row],[Criticité]]=""),1,0)</f>
        <v>1</v>
      </c>
      <c r="AT2344" s="45" t="e">
        <f>IF(Tableau3[[#This Row],[Delivery Reforecasted]]&lt;&gt;"",IF(WORKDAY.INTL(Tableau3[[#This Row],[Real shipment]],RECHANGES!$AS1693,1)&lt;=Tableau3[[#This Row],[Delivery Reforecasted]],"O","N"),IF(WORKDAY.INTL(Tableau3[[#This Row],[Real shipment]],RECHANGES!$AS1693,1)&lt;=Tableau3[[#This Row],[Requested delivery]],"O","N"))</f>
        <v>#VALUE!</v>
      </c>
      <c r="AU2344" s="45" t="e">
        <v>#VALUE!</v>
      </c>
      <c r="AV2344" s="45" t="s">
        <v>363</v>
      </c>
      <c r="AW2344" s="45" t="e">
        <v>#VALUE!</v>
      </c>
      <c r="AX2344" s="45" t="e">
        <v>#VALUE!</v>
      </c>
      <c r="AY2344" s="45">
        <v>7</v>
      </c>
      <c r="AZ2344" s="45">
        <v>2019</v>
      </c>
      <c r="BA2344" s="45" t="s">
        <v>112</v>
      </c>
      <c r="BB2344" s="45" t="s">
        <v>112</v>
      </c>
      <c r="BC2344" s="45" t="s">
        <v>112</v>
      </c>
      <c r="BD2344" s="57">
        <v>0.20499999999999999</v>
      </c>
      <c r="BE2344" s="57">
        <v>22.38</v>
      </c>
      <c r="BF2344" s="57">
        <v>5.5949999999999998</v>
      </c>
      <c r="BG2344" s="57">
        <v>27.974999999999998</v>
      </c>
      <c r="BH2344" s="45" t="s">
        <v>203</v>
      </c>
      <c r="BI2344" s="45" t="s">
        <v>3504</v>
      </c>
      <c r="BJ2344" s="57" t="s">
        <v>3504</v>
      </c>
      <c r="BK2344" s="56"/>
    </row>
    <row r="2345" spans="1:63" x14ac:dyDescent="0.25">
      <c r="A2345" s="141" t="s">
        <v>4201</v>
      </c>
      <c r="B2345" s="142">
        <v>44088</v>
      </c>
      <c r="C2345" s="142" t="s">
        <v>156</v>
      </c>
      <c r="D2345" s="143" t="s">
        <v>2343</v>
      </c>
      <c r="E2345" s="143">
        <v>11</v>
      </c>
      <c r="F2345" s="666">
        <v>6873543</v>
      </c>
      <c r="G2345" s="44" t="str">
        <f>IFERROR(VLOOKUP(Tableau3[[#This Row],[CONCAT]],'[1]Carnet de commande '!$AW$4:$AX$8553,2,FALSE),"NON-SPARES")</f>
        <v>NON-SPARES</v>
      </c>
      <c r="H2345" s="690">
        <v>1</v>
      </c>
      <c r="I2345" s="145">
        <v>1</v>
      </c>
      <c r="J2345" s="67" t="s">
        <v>251</v>
      </c>
      <c r="K2345" s="712" t="s">
        <v>1892</v>
      </c>
      <c r="L2345" s="712" t="s">
        <v>3076</v>
      </c>
      <c r="M2345" s="146" t="str">
        <f>IFERROR(IF(Tableau3[[#This Row],[PO TYPE]]="HA/REVENTE","NA",VLOOKUP(Tableau3[[#This Row],[CONCAT]],[2]Commandes!$A$1:$T$1073,20,FALSE)),"NON PRESENT INDUS")</f>
        <v>NON PRESENT INDUS</v>
      </c>
      <c r="N2345" s="146">
        <v>37054</v>
      </c>
      <c r="O2345" s="146"/>
      <c r="P2345" s="146" t="s">
        <v>112</v>
      </c>
      <c r="Q2345" s="167" t="s">
        <v>112</v>
      </c>
      <c r="R2345" s="16" t="s">
        <v>112</v>
      </c>
      <c r="S2345" s="147">
        <v>1</v>
      </c>
      <c r="T2345" s="147">
        <v>0</v>
      </c>
      <c r="U2345" s="50">
        <v>0.5</v>
      </c>
      <c r="V2345" s="147">
        <v>1</v>
      </c>
      <c r="W2345" s="65" t="s">
        <v>181</v>
      </c>
      <c r="X2345" s="155">
        <v>0</v>
      </c>
      <c r="Y2345" s="156">
        <v>0.9</v>
      </c>
      <c r="Z2345" s="65" t="s">
        <v>181</v>
      </c>
      <c r="AA2345" s="147">
        <v>0</v>
      </c>
      <c r="AB2345" s="70" t="s">
        <v>68</v>
      </c>
      <c r="AC2345" s="147" t="s">
        <v>2341</v>
      </c>
      <c r="AD2345" s="149">
        <v>0</v>
      </c>
      <c r="AE2345" s="147" t="str">
        <f>IFERROR(VLOOKUP(Tableau3[[#This Row],[CONCAT]],'[3]RECHANGES Satair-Stelia'!$A$4:$O$200,15,FALSE),"")</f>
        <v/>
      </c>
      <c r="AF2345" s="157" t="str">
        <f>IFERROR(VLOOKUP(Tableau3[[#This Row],[CONCAT]],'[3]RECHANGES Satair-Stelia'!$A$4:$U$200,16,FALSE),"")</f>
        <v/>
      </c>
      <c r="AG2345" s="150">
        <v>44273</v>
      </c>
      <c r="AH2345" s="142" t="s">
        <v>112</v>
      </c>
      <c r="AI2345" s="142" t="str">
        <f>IFERROR(VLOOKUP(Tableau3[[#This Row],[CONCAT]],'[1]Carnet de commande '!$AW$9:$BE$50813,9,FALSE),"Sous-poste")</f>
        <v>Sous-poste</v>
      </c>
      <c r="AJ2345" s="142" t="str">
        <f>IFERROR(VLOOKUP(Tableau3[[#This Row],[CONCAT]],'[1]Carnet de commande '!$AW$9:$BE$50813,8,FALSE),"Sous-poste")</f>
        <v>Sous-poste</v>
      </c>
      <c r="AK2345" s="864">
        <v>44277</v>
      </c>
      <c r="AL2345" s="142"/>
      <c r="AM2345" s="142"/>
      <c r="AN2345" s="142"/>
      <c r="AO2345" s="65" t="s">
        <v>2973</v>
      </c>
      <c r="AP2345" s="142"/>
      <c r="AQ2345" s="67" t="s">
        <v>1741</v>
      </c>
      <c r="AR2345" s="151"/>
      <c r="AS2345" s="152">
        <f>IF(OR(Tableau3[[#This Row],[Criticité]]="EXP",Tableau3[[#This Row],[Criticité]]="RTN",Tableau3[[#This Row],[Criticité]]=""),1,0)</f>
        <v>0</v>
      </c>
      <c r="AT2345" s="152" t="e">
        <f>IF(Tableau3[[#This Row],[Delivery Reforecasted]]&lt;&gt;"",IF(WORKDAY.INTL(Tableau3[[#This Row],[Real shipment]],RECHANGES!$AS1723,1)&lt;=Tableau3[[#This Row],[Delivery Reforecasted]],"O","N"),IF(WORKDAY.INTL(Tableau3[[#This Row],[Real shipment]],RECHANGES!$AS1723,1)&lt;=Tableau3[[#This Row],[Requested delivery]],"O","N"))</f>
        <v>#VALUE!</v>
      </c>
      <c r="AU2345" s="152" t="e">
        <v>#VALUE!</v>
      </c>
      <c r="AV2345" s="153" t="s">
        <v>363</v>
      </c>
      <c r="AW2345" s="152" t="e">
        <v>#VALUE!</v>
      </c>
      <c r="AX2345" s="144" t="e">
        <v>#VALUE!</v>
      </c>
      <c r="AY2345" s="144">
        <v>9</v>
      </c>
      <c r="AZ2345" s="144">
        <v>2020</v>
      </c>
      <c r="BA2345" s="143" t="s">
        <v>112</v>
      </c>
      <c r="BB2345" s="143" t="s">
        <v>112</v>
      </c>
      <c r="BC2345" s="143" t="s">
        <v>112</v>
      </c>
      <c r="BD2345" s="154">
        <v>0.20499999999999999</v>
      </c>
      <c r="BE2345" s="154">
        <v>8.0513000000000012</v>
      </c>
      <c r="BF2345" s="154">
        <v>2.0128250000000003</v>
      </c>
      <c r="BG2345" s="154">
        <v>10.064125000000001</v>
      </c>
      <c r="BH2345" s="154" t="s">
        <v>203</v>
      </c>
      <c r="BI2345" s="143" t="s">
        <v>3504</v>
      </c>
      <c r="BJ2345" s="154" t="s">
        <v>3504</v>
      </c>
      <c r="BK2345" s="158"/>
    </row>
    <row r="2346" spans="1:63" x14ac:dyDescent="0.25">
      <c r="A2346" s="64" t="s">
        <v>4204</v>
      </c>
      <c r="B2346" s="65">
        <v>43889</v>
      </c>
      <c r="C2346" s="65" t="s">
        <v>156</v>
      </c>
      <c r="D2346" s="66" t="s">
        <v>2342</v>
      </c>
      <c r="E2346" s="66" t="s">
        <v>2552</v>
      </c>
      <c r="F2346" s="633">
        <v>28430307</v>
      </c>
      <c r="G2346" s="44" t="str">
        <f>IFERROR(VLOOKUP(Tableau3[[#This Row],[CONCAT]],'[1]Carnet de commande '!$AW$4:$AX$8553,2,FALSE),"NON-SPARES")</f>
        <v>NON-SPARES</v>
      </c>
      <c r="H2346" s="634">
        <v>10</v>
      </c>
      <c r="I2346" s="68">
        <v>1</v>
      </c>
      <c r="J2346" s="67" t="s">
        <v>159</v>
      </c>
      <c r="K2346" s="708" t="s">
        <v>1914</v>
      </c>
      <c r="L2346" s="708">
        <v>0</v>
      </c>
      <c r="M2346" s="54" t="str">
        <f>IFERROR(IF(Tableau3[[#This Row],[PO TYPE]]="HA/REVENTE","NA",VLOOKUP(Tableau3[[#This Row],[CONCAT]],[2]Commandes!$A$1:$T$1073,20,FALSE)),"NON PRESENT INDUS")</f>
        <v>NON PRESENT INDUS</v>
      </c>
      <c r="N2346" s="87">
        <v>34589</v>
      </c>
      <c r="O2346" s="87" t="s">
        <v>1915</v>
      </c>
      <c r="P2346" s="87" t="s">
        <v>112</v>
      </c>
      <c r="Q2346" s="167" t="s">
        <v>112</v>
      </c>
      <c r="R2346" s="16" t="s">
        <v>112</v>
      </c>
      <c r="S2346" s="70">
        <v>1</v>
      </c>
      <c r="T2346" s="70">
        <v>0</v>
      </c>
      <c r="U2346" s="50">
        <v>0.5</v>
      </c>
      <c r="V2346" s="70">
        <v>0.82</v>
      </c>
      <c r="W2346" s="65" t="s">
        <v>181</v>
      </c>
      <c r="X2346" s="49" t="s">
        <v>68</v>
      </c>
      <c r="Y2346" s="71">
        <v>0.82</v>
      </c>
      <c r="Z2346" s="65" t="s">
        <v>181</v>
      </c>
      <c r="AA2346" s="70">
        <v>0</v>
      </c>
      <c r="AB2346" s="70" t="s">
        <v>68</v>
      </c>
      <c r="AC2346" s="70" t="s">
        <v>68</v>
      </c>
      <c r="AD2346" s="72">
        <v>0</v>
      </c>
      <c r="AE2346" s="70" t="str">
        <f>IFERROR(VLOOKUP(Tableau3[[#This Row],[CONCAT]],'[3]RECHANGES Satair-Stelia'!$A$4:$O$200,15,FALSE),"")</f>
        <v/>
      </c>
      <c r="AF2346" s="52" t="str">
        <f>IFERROR(VLOOKUP(Tableau3[[#This Row],[CONCAT]],'[3]RECHANGES Satair-Stelia'!$A$4:$U$200,16,FALSE),"")</f>
        <v/>
      </c>
      <c r="AG2346" s="73">
        <v>44532</v>
      </c>
      <c r="AH2346" s="65" t="s">
        <v>112</v>
      </c>
      <c r="AI2346" s="65" t="str">
        <f>IFERROR(VLOOKUP(Tableau3[[#This Row],[CONCAT]],'[1]Carnet de commande '!$AW$9:$BE$50813,9,FALSE),"Sous-poste")</f>
        <v>Sous-poste</v>
      </c>
      <c r="AJ2346" s="65" t="str">
        <f>IFERROR(VLOOKUP(Tableau3[[#This Row],[CONCAT]],'[1]Carnet de commande '!$AW$9:$BE$50813,8,FALSE),"Sous-poste")</f>
        <v>Sous-poste</v>
      </c>
      <c r="AK2346" s="636">
        <v>44537</v>
      </c>
      <c r="AL2346" s="65"/>
      <c r="AM2346" s="65"/>
      <c r="AN2346" s="65"/>
      <c r="AO2346" s="65" t="s">
        <v>69</v>
      </c>
      <c r="AP2346" s="65" t="s">
        <v>1870</v>
      </c>
      <c r="AQ2346" s="67" t="s">
        <v>1741</v>
      </c>
      <c r="AR2346" s="16"/>
      <c r="AS2346" s="44">
        <f>IF(OR(Tableau3[[#This Row],[Criticité]]="EXP",Tableau3[[#This Row],[Criticité]]="RTN",Tableau3[[#This Row],[Criticité]]=""),1,0)</f>
        <v>1</v>
      </c>
      <c r="AT2346" s="44" t="e">
        <f>IF(Tableau3[[#This Row],[Delivery Reforecasted]]&lt;&gt;"",IF(WORKDAY.INTL(Tableau3[[#This Row],[Real shipment]],RECHANGES!$AS1726,1)&lt;=Tableau3[[#This Row],[Delivery Reforecasted]],"O","N"),IF(WORKDAY.INTL(Tableau3[[#This Row],[Real shipment]],RECHANGES!$AS1726,1)&lt;=Tableau3[[#This Row],[Requested delivery]],"O","N"))</f>
        <v>#VALUE!</v>
      </c>
      <c r="AU2346" s="44" t="e">
        <v>#VALUE!</v>
      </c>
      <c r="AV2346" s="44" t="s">
        <v>363</v>
      </c>
      <c r="AW2346" s="44" t="e">
        <v>#VALUE!</v>
      </c>
      <c r="AX2346" s="44" t="e">
        <v>#VALUE!</v>
      </c>
      <c r="AY2346" s="44">
        <v>2</v>
      </c>
      <c r="AZ2346" s="44">
        <v>2020</v>
      </c>
      <c r="BA2346" s="44" t="s">
        <v>112</v>
      </c>
      <c r="BB2346" s="44" t="s">
        <v>112</v>
      </c>
      <c r="BC2346" s="44" t="s">
        <v>112</v>
      </c>
      <c r="BD2346" s="57">
        <v>0</v>
      </c>
      <c r="BE2346" s="57">
        <v>0</v>
      </c>
      <c r="BF2346" s="57">
        <v>0</v>
      </c>
      <c r="BG2346" s="57">
        <v>0</v>
      </c>
      <c r="BH2346" s="44" t="s">
        <v>203</v>
      </c>
      <c r="BI2346" s="44" t="s">
        <v>3504</v>
      </c>
      <c r="BJ2346" s="57" t="s">
        <v>3504</v>
      </c>
      <c r="BK2346" s="79"/>
    </row>
    <row r="2347" spans="1:63" x14ac:dyDescent="0.25">
      <c r="A2347" s="64" t="s">
        <v>4205</v>
      </c>
      <c r="B2347" s="65">
        <v>43889</v>
      </c>
      <c r="C2347" s="65" t="s">
        <v>156</v>
      </c>
      <c r="D2347" s="66" t="s">
        <v>2342</v>
      </c>
      <c r="E2347" s="66" t="s">
        <v>2552</v>
      </c>
      <c r="F2347" s="633">
        <v>28430309</v>
      </c>
      <c r="G2347" s="44" t="str">
        <f>IFERROR(VLOOKUP(Tableau3[[#This Row],[CONCAT]],'[1]Carnet de commande '!$AW$4:$AX$8553,2,FALSE),"NON-SPARES")</f>
        <v>NON-SPARES</v>
      </c>
      <c r="H2347" s="634">
        <v>10</v>
      </c>
      <c r="I2347" s="68">
        <v>1</v>
      </c>
      <c r="J2347" s="67" t="s">
        <v>66</v>
      </c>
      <c r="K2347" s="708" t="s">
        <v>1914</v>
      </c>
      <c r="L2347" s="708">
        <v>0</v>
      </c>
      <c r="M2347" s="54" t="str">
        <f>IFERROR(IF(Tableau3[[#This Row],[PO TYPE]]="HA/REVENTE","NA",VLOOKUP(Tableau3[[#This Row],[CONCAT]],[2]Commandes!$A$1:$T$1073,20,FALSE)),"NON PRESENT INDUS")</f>
        <v>NON PRESENT INDUS</v>
      </c>
      <c r="N2347" s="87">
        <v>34589</v>
      </c>
      <c r="O2347" s="87" t="s">
        <v>1916</v>
      </c>
      <c r="P2347" s="87" t="s">
        <v>112</v>
      </c>
      <c r="Q2347" s="167" t="s">
        <v>112</v>
      </c>
      <c r="R2347" s="16" t="s">
        <v>112</v>
      </c>
      <c r="S2347" s="70">
        <v>1</v>
      </c>
      <c r="T2347" s="70">
        <v>0</v>
      </c>
      <c r="U2347" s="50">
        <v>0.5</v>
      </c>
      <c r="V2347" s="70">
        <v>0.82</v>
      </c>
      <c r="W2347" s="65" t="s">
        <v>181</v>
      </c>
      <c r="X2347" s="49" t="s">
        <v>68</v>
      </c>
      <c r="Y2347" s="71">
        <v>0.82</v>
      </c>
      <c r="Z2347" s="65" t="s">
        <v>181</v>
      </c>
      <c r="AA2347" s="70">
        <v>0</v>
      </c>
      <c r="AB2347" s="70" t="s">
        <v>68</v>
      </c>
      <c r="AC2347" s="70" t="s">
        <v>68</v>
      </c>
      <c r="AD2347" s="72">
        <v>0</v>
      </c>
      <c r="AE2347" s="70" t="str">
        <f>IFERROR(VLOOKUP(Tableau3[[#This Row],[CONCAT]],'[3]RECHANGES Satair-Stelia'!$A$4:$O$200,15,FALSE),"")</f>
        <v/>
      </c>
      <c r="AF2347" s="52" t="str">
        <f>IFERROR(VLOOKUP(Tableau3[[#This Row],[CONCAT]],'[3]RECHANGES Satair-Stelia'!$A$4:$U$200,16,FALSE),"")</f>
        <v/>
      </c>
      <c r="AG2347" s="73">
        <v>44552</v>
      </c>
      <c r="AH2347" s="65" t="s">
        <v>112</v>
      </c>
      <c r="AI2347" s="65" t="str">
        <f>IFERROR(VLOOKUP(Tableau3[[#This Row],[CONCAT]],'[1]Carnet de commande '!$AW$9:$BE$50813,9,FALSE),"Sous-poste")</f>
        <v>Sous-poste</v>
      </c>
      <c r="AJ2347" s="65" t="str">
        <f>IFERROR(VLOOKUP(Tableau3[[#This Row],[CONCAT]],'[1]Carnet de commande '!$AW$9:$BE$50813,8,FALSE),"Sous-poste")</f>
        <v>Sous-poste</v>
      </c>
      <c r="AK2347" s="636">
        <v>44557</v>
      </c>
      <c r="AL2347" s="65"/>
      <c r="AM2347" s="65"/>
      <c r="AN2347" s="65"/>
      <c r="AO2347" s="65" t="s">
        <v>69</v>
      </c>
      <c r="AP2347" s="65" t="s">
        <v>1870</v>
      </c>
      <c r="AQ2347" s="67" t="s">
        <v>1741</v>
      </c>
      <c r="AR2347" s="16"/>
      <c r="AS2347" s="44">
        <f>IF(OR(Tableau3[[#This Row],[Criticité]]="EXP",Tableau3[[#This Row],[Criticité]]="RTN",Tableau3[[#This Row],[Criticité]]=""),1,0)</f>
        <v>1</v>
      </c>
      <c r="AT2347" s="44" t="e">
        <f>IF(Tableau3[[#This Row],[Delivery Reforecasted]]&lt;&gt;"",IF(WORKDAY.INTL(Tableau3[[#This Row],[Real shipment]],RECHANGES!$AS1727,1)&lt;=Tableau3[[#This Row],[Delivery Reforecasted]],"O","N"),IF(WORKDAY.INTL(Tableau3[[#This Row],[Real shipment]],RECHANGES!$AS1727,1)&lt;=Tableau3[[#This Row],[Requested delivery]],"O","N"))</f>
        <v>#VALUE!</v>
      </c>
      <c r="AU2347" s="44" t="e">
        <v>#VALUE!</v>
      </c>
      <c r="AV2347" s="44" t="s">
        <v>363</v>
      </c>
      <c r="AW2347" s="44" t="e">
        <v>#VALUE!</v>
      </c>
      <c r="AX2347" s="44" t="e">
        <v>#VALUE!</v>
      </c>
      <c r="AY2347" s="44">
        <v>2</v>
      </c>
      <c r="AZ2347" s="44">
        <v>2020</v>
      </c>
      <c r="BA2347" s="44" t="s">
        <v>112</v>
      </c>
      <c r="BB2347" s="44" t="s">
        <v>112</v>
      </c>
      <c r="BC2347" s="44" t="s">
        <v>112</v>
      </c>
      <c r="BD2347" s="57">
        <v>0</v>
      </c>
      <c r="BE2347" s="57">
        <v>0</v>
      </c>
      <c r="BF2347" s="57">
        <v>0</v>
      </c>
      <c r="BG2347" s="57">
        <v>0</v>
      </c>
      <c r="BH2347" s="44" t="s">
        <v>203</v>
      </c>
      <c r="BI2347" s="44" t="s">
        <v>3504</v>
      </c>
      <c r="BJ2347" s="57" t="s">
        <v>3504</v>
      </c>
      <c r="BK2347" s="79"/>
    </row>
    <row r="2348" spans="1:63" x14ac:dyDescent="0.25">
      <c r="A2348" s="64" t="s">
        <v>4206</v>
      </c>
      <c r="B2348" s="65">
        <v>43889</v>
      </c>
      <c r="C2348" s="65" t="s">
        <v>156</v>
      </c>
      <c r="D2348" s="66" t="s">
        <v>2342</v>
      </c>
      <c r="E2348" s="66" t="s">
        <v>2552</v>
      </c>
      <c r="F2348" s="633">
        <v>28430310</v>
      </c>
      <c r="G2348" s="44" t="str">
        <f>IFERROR(VLOOKUP(Tableau3[[#This Row],[CONCAT]],'[1]Carnet de commande '!$AW$4:$AX$8553,2,FALSE),"NON-SPARES")</f>
        <v>NON-SPARES</v>
      </c>
      <c r="H2348" s="634">
        <v>10</v>
      </c>
      <c r="I2348" s="68">
        <v>1</v>
      </c>
      <c r="J2348" s="67" t="s">
        <v>66</v>
      </c>
      <c r="K2348" s="708" t="s">
        <v>1914</v>
      </c>
      <c r="L2348" s="708">
        <v>0</v>
      </c>
      <c r="M2348" s="54" t="str">
        <f>IFERROR(IF(Tableau3[[#This Row],[PO TYPE]]="HA/REVENTE","NA",VLOOKUP(Tableau3[[#This Row],[CONCAT]],[2]Commandes!$A$1:$T$1073,20,FALSE)),"NON PRESENT INDUS")</f>
        <v>NON PRESENT INDUS</v>
      </c>
      <c r="N2348" s="87">
        <v>34589</v>
      </c>
      <c r="O2348" s="87" t="s">
        <v>1917</v>
      </c>
      <c r="P2348" s="87" t="s">
        <v>112</v>
      </c>
      <c r="Q2348" s="167" t="s">
        <v>112</v>
      </c>
      <c r="R2348" s="16" t="s">
        <v>112</v>
      </c>
      <c r="S2348" s="70">
        <v>1</v>
      </c>
      <c r="T2348" s="70">
        <v>0</v>
      </c>
      <c r="U2348" s="50">
        <v>0.5</v>
      </c>
      <c r="V2348" s="70">
        <v>0.82</v>
      </c>
      <c r="W2348" s="65" t="s">
        <v>181</v>
      </c>
      <c r="X2348" s="49" t="s">
        <v>68</v>
      </c>
      <c r="Y2348" s="71">
        <v>0.82</v>
      </c>
      <c r="Z2348" s="65" t="s">
        <v>181</v>
      </c>
      <c r="AA2348" s="70">
        <v>0</v>
      </c>
      <c r="AB2348" s="70" t="s">
        <v>68</v>
      </c>
      <c r="AC2348" s="70" t="s">
        <v>68</v>
      </c>
      <c r="AD2348" s="72">
        <v>0</v>
      </c>
      <c r="AE2348" s="70" t="str">
        <f>IFERROR(VLOOKUP(Tableau3[[#This Row],[CONCAT]],'[3]RECHANGES Satair-Stelia'!$A$4:$O$200,15,FALSE),"")</f>
        <v/>
      </c>
      <c r="AF2348" s="52" t="str">
        <f>IFERROR(VLOOKUP(Tableau3[[#This Row],[CONCAT]],'[3]RECHANGES Satair-Stelia'!$A$4:$U$200,16,FALSE),"")</f>
        <v/>
      </c>
      <c r="AG2348" s="73">
        <v>44552</v>
      </c>
      <c r="AH2348" s="65" t="s">
        <v>112</v>
      </c>
      <c r="AI2348" s="65" t="str">
        <f>IFERROR(VLOOKUP(Tableau3[[#This Row],[CONCAT]],'[1]Carnet de commande '!$AW$9:$BE$50813,9,FALSE),"Sous-poste")</f>
        <v>Sous-poste</v>
      </c>
      <c r="AJ2348" s="65" t="str">
        <f>IFERROR(VLOOKUP(Tableau3[[#This Row],[CONCAT]],'[1]Carnet de commande '!$AW$9:$BE$50813,8,FALSE),"Sous-poste")</f>
        <v>Sous-poste</v>
      </c>
      <c r="AK2348" s="636">
        <v>44557</v>
      </c>
      <c r="AL2348" s="65"/>
      <c r="AM2348" s="65"/>
      <c r="AN2348" s="65"/>
      <c r="AO2348" s="65" t="s">
        <v>69</v>
      </c>
      <c r="AP2348" s="65" t="s">
        <v>1870</v>
      </c>
      <c r="AQ2348" s="67" t="s">
        <v>1741</v>
      </c>
      <c r="AR2348" s="16"/>
      <c r="AS2348" s="44">
        <f>IF(OR(Tableau3[[#This Row],[Criticité]]="EXP",Tableau3[[#This Row],[Criticité]]="RTN",Tableau3[[#This Row],[Criticité]]=""),1,0)</f>
        <v>1</v>
      </c>
      <c r="AT2348" s="44" t="e">
        <f>IF(Tableau3[[#This Row],[Delivery Reforecasted]]&lt;&gt;"",IF(WORKDAY.INTL(Tableau3[[#This Row],[Real shipment]],RECHANGES!$AS1728,1)&lt;=Tableau3[[#This Row],[Delivery Reforecasted]],"O","N"),IF(WORKDAY.INTL(Tableau3[[#This Row],[Real shipment]],RECHANGES!$AS1728,1)&lt;=Tableau3[[#This Row],[Requested delivery]],"O","N"))</f>
        <v>#VALUE!</v>
      </c>
      <c r="AU2348" s="44" t="e">
        <v>#VALUE!</v>
      </c>
      <c r="AV2348" s="44" t="s">
        <v>363</v>
      </c>
      <c r="AW2348" s="44" t="e">
        <v>#VALUE!</v>
      </c>
      <c r="AX2348" s="44" t="e">
        <v>#VALUE!</v>
      </c>
      <c r="AY2348" s="44">
        <v>2</v>
      </c>
      <c r="AZ2348" s="44">
        <v>2020</v>
      </c>
      <c r="BA2348" s="44" t="s">
        <v>112</v>
      </c>
      <c r="BB2348" s="44" t="s">
        <v>112</v>
      </c>
      <c r="BC2348" s="44" t="s">
        <v>112</v>
      </c>
      <c r="BD2348" s="57">
        <v>0</v>
      </c>
      <c r="BE2348" s="57">
        <v>0</v>
      </c>
      <c r="BF2348" s="57">
        <v>0</v>
      </c>
      <c r="BG2348" s="57">
        <v>0</v>
      </c>
      <c r="BH2348" s="44" t="s">
        <v>203</v>
      </c>
      <c r="BI2348" s="44" t="s">
        <v>3504</v>
      </c>
      <c r="BJ2348" s="57" t="s">
        <v>3504</v>
      </c>
      <c r="BK2348" s="79"/>
    </row>
    <row r="2349" spans="1:63" x14ac:dyDescent="0.25">
      <c r="A2349" s="64" t="s">
        <v>4207</v>
      </c>
      <c r="B2349" s="65">
        <v>44095</v>
      </c>
      <c r="C2349" s="65" t="s">
        <v>156</v>
      </c>
      <c r="D2349" s="66" t="s">
        <v>2342</v>
      </c>
      <c r="E2349" s="66">
        <v>45</v>
      </c>
      <c r="F2349" s="633">
        <v>28498399</v>
      </c>
      <c r="G2349" s="44" t="str">
        <f>IFERROR(VLOOKUP(Tableau3[[#This Row],[CONCAT]],'[1]Carnet de commande '!$AW$4:$AX$8553,2,FALSE),"NON-SPARES")</f>
        <v>NON-SPARES</v>
      </c>
      <c r="H2349" s="634">
        <v>10</v>
      </c>
      <c r="I2349" s="68">
        <v>1</v>
      </c>
      <c r="J2349" s="67" t="s">
        <v>66</v>
      </c>
      <c r="K2349" s="708" t="s">
        <v>1357</v>
      </c>
      <c r="L2349" s="708">
        <v>0</v>
      </c>
      <c r="M2349" s="54" t="str">
        <f>IFERROR(IF(Tableau3[[#This Row],[PO TYPE]]="HA/REVENTE","NA",VLOOKUP(Tableau3[[#This Row],[CONCAT]],[2]Commandes!$A$1:$T$1073,20,FALSE)),"NON PRESENT INDUS")</f>
        <v>NON PRESENT INDUS</v>
      </c>
      <c r="N2349" s="87">
        <v>37174</v>
      </c>
      <c r="O2349" s="87"/>
      <c r="P2349" s="87" t="s">
        <v>112</v>
      </c>
      <c r="Q2349" s="167" t="s">
        <v>112</v>
      </c>
      <c r="R2349" s="16" t="s">
        <v>112</v>
      </c>
      <c r="S2349" s="70">
        <v>1</v>
      </c>
      <c r="T2349" s="70">
        <v>0</v>
      </c>
      <c r="U2349" s="50">
        <v>0.5</v>
      </c>
      <c r="V2349" s="70">
        <v>0.88</v>
      </c>
      <c r="W2349" s="65" t="s">
        <v>181</v>
      </c>
      <c r="X2349" s="49" t="s">
        <v>68</v>
      </c>
      <c r="Y2349" s="71">
        <v>0.88</v>
      </c>
      <c r="Z2349" s="65" t="s">
        <v>181</v>
      </c>
      <c r="AA2349" s="70">
        <v>0</v>
      </c>
      <c r="AB2349" s="70" t="s">
        <v>68</v>
      </c>
      <c r="AC2349" s="70" t="s">
        <v>68</v>
      </c>
      <c r="AD2349" s="72">
        <v>0</v>
      </c>
      <c r="AE2349" s="70" t="str">
        <f>IFERROR(VLOOKUP(Tableau3[[#This Row],[CONCAT]],'[3]RECHANGES Satair-Stelia'!$A$4:$O$200,15,FALSE),"")</f>
        <v/>
      </c>
      <c r="AF2349" s="52" t="str">
        <f>IFERROR(VLOOKUP(Tableau3[[#This Row],[CONCAT]],'[3]RECHANGES Satair-Stelia'!$A$4:$U$200,16,FALSE),"")</f>
        <v/>
      </c>
      <c r="AG2349" s="73">
        <v>44154</v>
      </c>
      <c r="AH2349" s="65" t="s">
        <v>112</v>
      </c>
      <c r="AI2349" s="65" t="str">
        <f>IFERROR(VLOOKUP(Tableau3[[#This Row],[CONCAT]],'[1]Carnet de commande '!$AW$9:$BE$50813,9,FALSE),"Sous-poste")</f>
        <v>Sous-poste</v>
      </c>
      <c r="AJ2349" s="65" t="str">
        <f>IFERROR(VLOOKUP(Tableau3[[#This Row],[CONCAT]],'[1]Carnet de commande '!$AW$9:$BE$50813,8,FALSE),"Sous-poste")</f>
        <v>Sous-poste</v>
      </c>
      <c r="AK2349" s="636">
        <v>44159</v>
      </c>
      <c r="AL2349" s="65"/>
      <c r="AM2349" s="65"/>
      <c r="AN2349" s="65"/>
      <c r="AO2349" s="65" t="s">
        <v>2982</v>
      </c>
      <c r="AP2349" s="65"/>
      <c r="AQ2349" s="67" t="s">
        <v>1741</v>
      </c>
      <c r="AR2349" s="75"/>
      <c r="AS2349" s="77">
        <f>IF(OR(Tableau3[[#This Row],[Criticité]]="EXP",Tableau3[[#This Row],[Criticité]]="RTN",Tableau3[[#This Row],[Criticité]]=""),1,0)</f>
        <v>1</v>
      </c>
      <c r="AT2349" s="77" t="e">
        <f>IF(Tableau3[[#This Row],[Delivery Reforecasted]]&lt;&gt;"",IF(WORKDAY.INTL(Tableau3[[#This Row],[Real shipment]],RECHANGES!$AS1729,1)&lt;=Tableau3[[#This Row],[Delivery Reforecasted]],"O","N"),IF(WORKDAY.INTL(Tableau3[[#This Row],[Real shipment]],RECHANGES!$AS1729,1)&lt;=Tableau3[[#This Row],[Requested delivery]],"O","N"))</f>
        <v>#VALUE!</v>
      </c>
      <c r="AU2349" s="77" t="e">
        <v>#VALUE!</v>
      </c>
      <c r="AV2349" s="83" t="s">
        <v>363</v>
      </c>
      <c r="AW2349" s="77" t="e">
        <v>#VALUE!</v>
      </c>
      <c r="AX2349" s="67" t="e">
        <v>#VALUE!</v>
      </c>
      <c r="AY2349" s="67">
        <v>9</v>
      </c>
      <c r="AZ2349" s="67">
        <v>2020</v>
      </c>
      <c r="BA2349" s="67" t="s">
        <v>112</v>
      </c>
      <c r="BB2349" s="67" t="s">
        <v>112</v>
      </c>
      <c r="BC2349" s="67" t="s">
        <v>112</v>
      </c>
      <c r="BD2349" s="78">
        <v>0.20499999999999999</v>
      </c>
      <c r="BE2349" s="78">
        <v>13.1082</v>
      </c>
      <c r="BF2349" s="78">
        <v>3.27705</v>
      </c>
      <c r="BG2349" s="78">
        <v>16.385249999999999</v>
      </c>
      <c r="BH2349" s="78" t="s">
        <v>203</v>
      </c>
      <c r="BI2349" s="78" t="s">
        <v>3504</v>
      </c>
      <c r="BJ2349" s="78" t="s">
        <v>3504</v>
      </c>
      <c r="BK2349" s="79"/>
    </row>
    <row r="2350" spans="1:63" x14ac:dyDescent="0.25">
      <c r="A2350" s="64" t="s">
        <v>4208</v>
      </c>
      <c r="B2350" s="65">
        <v>44095</v>
      </c>
      <c r="C2350" s="65" t="s">
        <v>156</v>
      </c>
      <c r="D2350" s="66" t="s">
        <v>2342</v>
      </c>
      <c r="E2350" s="66">
        <v>45</v>
      </c>
      <c r="F2350" s="633">
        <v>28498399</v>
      </c>
      <c r="G2350" s="44" t="str">
        <f>IFERROR(VLOOKUP(Tableau3[[#This Row],[CONCAT]],'[1]Carnet de commande '!$AW$4:$AX$8553,2,FALSE),"NON-SPARES")</f>
        <v>NON-SPARES</v>
      </c>
      <c r="H2350" s="634">
        <v>11</v>
      </c>
      <c r="I2350" s="68">
        <v>1</v>
      </c>
      <c r="J2350" s="67" t="s">
        <v>66</v>
      </c>
      <c r="K2350" s="708" t="s">
        <v>1357</v>
      </c>
      <c r="L2350" s="708">
        <v>0</v>
      </c>
      <c r="M2350" s="54" t="str">
        <f>IFERROR(IF(Tableau3[[#This Row],[PO TYPE]]="HA/REVENTE","NA",VLOOKUP(Tableau3[[#This Row],[CONCAT]],[2]Commandes!$A$1:$T$1073,20,FALSE)),"NON PRESENT INDUS")</f>
        <v>NON PRESENT INDUS</v>
      </c>
      <c r="N2350" s="87">
        <v>37174</v>
      </c>
      <c r="O2350" s="87"/>
      <c r="P2350" s="87" t="s">
        <v>112</v>
      </c>
      <c r="Q2350" s="167" t="s">
        <v>112</v>
      </c>
      <c r="R2350" s="16" t="s">
        <v>112</v>
      </c>
      <c r="S2350" s="70">
        <v>1</v>
      </c>
      <c r="T2350" s="70">
        <v>0</v>
      </c>
      <c r="U2350" s="50">
        <v>0.5</v>
      </c>
      <c r="V2350" s="70">
        <v>0.88</v>
      </c>
      <c r="W2350" s="65" t="s">
        <v>181</v>
      </c>
      <c r="X2350" s="49" t="s">
        <v>68</v>
      </c>
      <c r="Y2350" s="71">
        <v>0.88</v>
      </c>
      <c r="Z2350" s="65" t="s">
        <v>181</v>
      </c>
      <c r="AA2350" s="70">
        <v>0</v>
      </c>
      <c r="AB2350" s="70" t="s">
        <v>68</v>
      </c>
      <c r="AC2350" s="70" t="s">
        <v>68</v>
      </c>
      <c r="AD2350" s="72">
        <v>0</v>
      </c>
      <c r="AE2350" s="70" t="str">
        <f>IFERROR(VLOOKUP(Tableau3[[#This Row],[CONCAT]],'[3]RECHANGES Satair-Stelia'!$A$4:$O$200,15,FALSE),"")</f>
        <v/>
      </c>
      <c r="AF2350" s="52" t="str">
        <f>IFERROR(VLOOKUP(Tableau3[[#This Row],[CONCAT]],'[3]RECHANGES Satair-Stelia'!$A$4:$U$200,16,FALSE),"")</f>
        <v/>
      </c>
      <c r="AG2350" s="73">
        <v>44154</v>
      </c>
      <c r="AH2350" s="65" t="s">
        <v>112</v>
      </c>
      <c r="AI2350" s="65" t="str">
        <f>IFERROR(VLOOKUP(Tableau3[[#This Row],[CONCAT]],'[1]Carnet de commande '!$AW$9:$BE$50813,9,FALSE),"Sous-poste")</f>
        <v>Sous-poste</v>
      </c>
      <c r="AJ2350" s="65" t="str">
        <f>IFERROR(VLOOKUP(Tableau3[[#This Row],[CONCAT]],'[1]Carnet de commande '!$AW$9:$BE$50813,8,FALSE),"Sous-poste")</f>
        <v>Sous-poste</v>
      </c>
      <c r="AK2350" s="636">
        <v>44159</v>
      </c>
      <c r="AL2350" s="65"/>
      <c r="AM2350" s="65"/>
      <c r="AN2350" s="65"/>
      <c r="AO2350" s="65"/>
      <c r="AP2350" s="65"/>
      <c r="AQ2350" s="67" t="s">
        <v>1741</v>
      </c>
      <c r="AR2350" s="75"/>
      <c r="AS2350" s="77">
        <f>IF(OR(Tableau3[[#This Row],[Criticité]]="EXP",Tableau3[[#This Row],[Criticité]]="RTN",Tableau3[[#This Row],[Criticité]]=""),1,0)</f>
        <v>1</v>
      </c>
      <c r="AT2350" s="77" t="e">
        <f>IF(Tableau3[[#This Row],[Delivery Reforecasted]]&lt;&gt;"",IF(WORKDAY.INTL(Tableau3[[#This Row],[Real shipment]],RECHANGES!$AS1730,1)&lt;=Tableau3[[#This Row],[Delivery Reforecasted]],"O","N"),IF(WORKDAY.INTL(Tableau3[[#This Row],[Real shipment]],RECHANGES!$AS1730,1)&lt;=Tableau3[[#This Row],[Requested delivery]],"O","N"))</f>
        <v>#VALUE!</v>
      </c>
      <c r="AU2350" s="77" t="e">
        <v>#VALUE!</v>
      </c>
      <c r="AV2350" s="83" t="s">
        <v>363</v>
      </c>
      <c r="AW2350" s="77" t="e">
        <v>#VALUE!</v>
      </c>
      <c r="AX2350" s="67" t="e">
        <v>#VALUE!</v>
      </c>
      <c r="AY2350" s="67">
        <v>9</v>
      </c>
      <c r="AZ2350" s="67">
        <v>2020</v>
      </c>
      <c r="BA2350" s="67" t="s">
        <v>112</v>
      </c>
      <c r="BB2350" s="67" t="s">
        <v>112</v>
      </c>
      <c r="BC2350" s="67" t="s">
        <v>112</v>
      </c>
      <c r="BD2350" s="78">
        <v>0.20499999999999999</v>
      </c>
      <c r="BE2350" s="78">
        <v>13.1082</v>
      </c>
      <c r="BF2350" s="78">
        <v>3.27705</v>
      </c>
      <c r="BG2350" s="78">
        <v>16.385249999999999</v>
      </c>
      <c r="BH2350" s="78" t="s">
        <v>203</v>
      </c>
      <c r="BI2350" s="78" t="s">
        <v>3504</v>
      </c>
      <c r="BJ2350" s="78" t="s">
        <v>3504</v>
      </c>
      <c r="BK2350" s="79"/>
    </row>
    <row r="2351" spans="1:63" x14ac:dyDescent="0.25">
      <c r="A2351" s="64" t="s">
        <v>4218</v>
      </c>
      <c r="B2351" s="65">
        <v>44111</v>
      </c>
      <c r="C2351" s="65" t="s">
        <v>156</v>
      </c>
      <c r="D2351" s="66" t="s">
        <v>2342</v>
      </c>
      <c r="E2351" s="66" t="s">
        <v>2550</v>
      </c>
      <c r="F2351" s="633">
        <v>28503151</v>
      </c>
      <c r="G2351" s="44" t="str">
        <f>IFERROR(VLOOKUP(Tableau3[[#This Row],[CONCAT]],'[1]Carnet de commande '!$AW$4:$AX$8553,2,FALSE),"NON-SPARES")</f>
        <v>NON-SPARES</v>
      </c>
      <c r="H2351" s="634">
        <v>10</v>
      </c>
      <c r="I2351" s="68">
        <v>1</v>
      </c>
      <c r="J2351" s="67" t="s">
        <v>159</v>
      </c>
      <c r="K2351" s="708" t="s">
        <v>1563</v>
      </c>
      <c r="L2351" s="708" t="s">
        <v>3142</v>
      </c>
      <c r="M2351" s="54" t="str">
        <f>IFERROR(IF(Tableau3[[#This Row],[PO TYPE]]="HA/REVENTE","NA",VLOOKUP(Tableau3[[#This Row],[CONCAT]],[2]Commandes!$A$1:$T$1073,20,FALSE)),"NON PRESENT INDUS")</f>
        <v>NON PRESENT INDUS</v>
      </c>
      <c r="N2351" s="87">
        <v>37835</v>
      </c>
      <c r="O2351" s="87"/>
      <c r="P2351" s="87" t="s">
        <v>112</v>
      </c>
      <c r="Q2351" s="167" t="s">
        <v>112</v>
      </c>
      <c r="R2351" s="16" t="s">
        <v>112</v>
      </c>
      <c r="S2351" s="70">
        <v>1</v>
      </c>
      <c r="T2351" s="70">
        <v>0</v>
      </c>
      <c r="U2351" s="50">
        <v>0.5</v>
      </c>
      <c r="V2351" s="70">
        <v>0</v>
      </c>
      <c r="W2351" s="65" t="s">
        <v>181</v>
      </c>
      <c r="X2351" s="49">
        <v>0</v>
      </c>
      <c r="Y2351" s="71">
        <v>0</v>
      </c>
      <c r="Z2351" s="65" t="s">
        <v>181</v>
      </c>
      <c r="AA2351" s="70">
        <v>0</v>
      </c>
      <c r="AB2351" s="70" t="s">
        <v>68</v>
      </c>
      <c r="AC2351" s="70" t="s">
        <v>68</v>
      </c>
      <c r="AD2351" s="72">
        <v>0</v>
      </c>
      <c r="AE2351" s="70" t="str">
        <f>IFERROR(VLOOKUP(Tableau3[[#This Row],[CONCAT]],'[3]RECHANGES Satair-Stelia'!$A$4:$O$200,15,FALSE),"")</f>
        <v/>
      </c>
      <c r="AF2351" s="52" t="str">
        <f>IFERROR(VLOOKUP(Tableau3[[#This Row],[CONCAT]],'[3]RECHANGES Satair-Stelia'!$A$4:$U$200,16,FALSE),"")</f>
        <v/>
      </c>
      <c r="AG2351" s="73">
        <v>44138</v>
      </c>
      <c r="AH2351" s="65" t="s">
        <v>112</v>
      </c>
      <c r="AI2351" s="65" t="str">
        <f>IFERROR(VLOOKUP(Tableau3[[#This Row],[CONCAT]],'[1]Carnet de commande '!$AW$9:$BE$50813,9,FALSE),"Sous-poste")</f>
        <v>Sous-poste</v>
      </c>
      <c r="AJ2351" s="65" t="str">
        <f>IFERROR(VLOOKUP(Tableau3[[#This Row],[CONCAT]],'[1]Carnet de commande '!$AW$9:$BE$50813,8,FALSE),"Sous-poste")</f>
        <v>Sous-poste</v>
      </c>
      <c r="AK2351" s="636">
        <v>44141</v>
      </c>
      <c r="AL2351" s="65"/>
      <c r="AM2351" s="65"/>
      <c r="AN2351" s="65"/>
      <c r="AO2351" s="65" t="s">
        <v>2990</v>
      </c>
      <c r="AP2351" s="65"/>
      <c r="AQ2351" s="67" t="s">
        <v>1741</v>
      </c>
      <c r="AR2351" s="75"/>
      <c r="AS2351" s="77">
        <f>IF(OR(Tableau3[[#This Row],[Criticité]]="EXP",Tableau3[[#This Row],[Criticité]]="RTN",Tableau3[[#This Row],[Criticité]]=""),1,0)</f>
        <v>1</v>
      </c>
      <c r="AT2351" s="77" t="e">
        <f>IF(Tableau3[[#This Row],[Delivery Reforecasted]]&lt;&gt;"",IF(WORKDAY.INTL(Tableau3[[#This Row],[Real shipment]],RECHANGES!$AS1741,1)&lt;=Tableau3[[#This Row],[Delivery Reforecasted]],"O","N"),IF(WORKDAY.INTL(Tableau3[[#This Row],[Real shipment]],RECHANGES!$AS1741,1)&lt;=Tableau3[[#This Row],[Requested delivery]],"O","N"))</f>
        <v>#VALUE!</v>
      </c>
      <c r="AU2351" s="77" t="e">
        <v>#VALUE!</v>
      </c>
      <c r="AV2351" s="83" t="s">
        <v>363</v>
      </c>
      <c r="AW2351" s="77" t="e">
        <v>#VALUE!</v>
      </c>
      <c r="AX2351" s="67" t="e">
        <v>#VALUE!</v>
      </c>
      <c r="AY2351" s="67">
        <v>10</v>
      </c>
      <c r="AZ2351" s="67">
        <v>2020</v>
      </c>
      <c r="BA2351" s="67" t="s">
        <v>112</v>
      </c>
      <c r="BB2351" s="67" t="s">
        <v>112</v>
      </c>
      <c r="BC2351" s="67" t="s">
        <v>112</v>
      </c>
      <c r="BD2351" s="78">
        <v>5.9999999999999995E-4</v>
      </c>
      <c r="BE2351" s="78">
        <v>0.60750000000000004</v>
      </c>
      <c r="BF2351" s="78">
        <v>0.15187500000000001</v>
      </c>
      <c r="BG2351" s="78">
        <v>0.75937500000000002</v>
      </c>
      <c r="BH2351" s="78" t="s">
        <v>203</v>
      </c>
      <c r="BI2351" s="78" t="s">
        <v>3504</v>
      </c>
      <c r="BJ2351" s="78" t="s">
        <v>3504</v>
      </c>
      <c r="BK2351" s="79"/>
    </row>
    <row r="2352" spans="1:63" x14ac:dyDescent="0.25">
      <c r="A2352" s="42" t="s">
        <v>4224</v>
      </c>
      <c r="B2352" s="43">
        <v>43888</v>
      </c>
      <c r="C2352" s="43" t="s">
        <v>156</v>
      </c>
      <c r="D2352" s="44" t="s">
        <v>2333</v>
      </c>
      <c r="E2352" s="45" t="s">
        <v>724</v>
      </c>
      <c r="F2352" s="664">
        <v>4900040627</v>
      </c>
      <c r="G2352" s="44" t="str">
        <f>IFERROR(VLOOKUP(Tableau3[[#This Row],[CONCAT]],'[1]Carnet de commande '!$AW$4:$AX$8553,2,FALSE),"NON-SPARES")</f>
        <v>NON-SPARES</v>
      </c>
      <c r="H2352" s="502">
        <v>10</v>
      </c>
      <c r="I2352" s="47">
        <v>1</v>
      </c>
      <c r="J2352" s="45" t="s">
        <v>66</v>
      </c>
      <c r="K2352" s="16" t="s">
        <v>725</v>
      </c>
      <c r="L2352" s="16" t="s">
        <v>3046</v>
      </c>
      <c r="M2352" s="54" t="str">
        <f>IFERROR(IF(Tableau3[[#This Row],[PO TYPE]]="HA/REVENTE","NA",VLOOKUP(Tableau3[[#This Row],[CONCAT]],[2]Commandes!$A$1:$T$1073,20,FALSE)),"NON PRESENT INDUS")</f>
        <v>NON PRESENT INDUS</v>
      </c>
      <c r="N2352" s="54">
        <v>33722</v>
      </c>
      <c r="O2352" s="54" t="s">
        <v>1906</v>
      </c>
      <c r="P2352" s="54" t="s">
        <v>112</v>
      </c>
      <c r="Q2352" s="167" t="s">
        <v>112</v>
      </c>
      <c r="R2352" s="16" t="s">
        <v>112</v>
      </c>
      <c r="S2352" s="49">
        <v>1</v>
      </c>
      <c r="T2352" s="49">
        <v>0</v>
      </c>
      <c r="U2352" s="50">
        <v>0.5</v>
      </c>
      <c r="V2352" s="49">
        <v>1</v>
      </c>
      <c r="W2352" s="43" t="s">
        <v>181</v>
      </c>
      <c r="X2352" s="49" t="s">
        <v>68</v>
      </c>
      <c r="Y2352" s="51">
        <v>1</v>
      </c>
      <c r="Z2352" s="43" t="s">
        <v>181</v>
      </c>
      <c r="AA2352" s="49">
        <v>0</v>
      </c>
      <c r="AB2352" s="49" t="s">
        <v>68</v>
      </c>
      <c r="AC2352" s="49" t="s">
        <v>2341</v>
      </c>
      <c r="AD2352" s="50">
        <v>0</v>
      </c>
      <c r="AE2352" s="49" t="str">
        <f>IFERROR(VLOOKUP(Tableau3[[#This Row],[CONCAT]],'[3]RECHANGES Satair-Stelia'!$A$4:$O$200,15,FALSE),"")</f>
        <v/>
      </c>
      <c r="AF2352" s="52" t="str">
        <f>IFERROR(VLOOKUP(Tableau3[[#This Row],[CONCAT]],'[3]RECHANGES Satair-Stelia'!$A$4:$U$200,16,FALSE),"")</f>
        <v/>
      </c>
      <c r="AG2352" s="43">
        <v>43965</v>
      </c>
      <c r="AH2352" s="43" t="s">
        <v>112</v>
      </c>
      <c r="AI2352" s="43" t="str">
        <f>IFERROR(VLOOKUP(Tableau3[[#This Row],[CONCAT]],'[1]Carnet de commande '!$AW$9:$BE$50813,9,FALSE),"Sous-poste")</f>
        <v>Sous-poste</v>
      </c>
      <c r="AJ2352" s="43" t="str">
        <f>IFERROR(VLOOKUP(Tableau3[[#This Row],[CONCAT]],'[1]Carnet de commande '!$AW$9:$BE$50813,8,FALSE),"Sous-poste")</f>
        <v>Sous-poste</v>
      </c>
      <c r="AK2352" s="89">
        <v>43970</v>
      </c>
      <c r="AL2352" s="43"/>
      <c r="AM2352" s="43"/>
      <c r="AN2352" s="43"/>
      <c r="AO2352" s="45" t="s">
        <v>1714</v>
      </c>
      <c r="AP2352" s="45" t="s">
        <v>3003</v>
      </c>
      <c r="AQ2352" s="45" t="s">
        <v>1741</v>
      </c>
      <c r="AR2352" s="16"/>
      <c r="AS2352" s="260">
        <f>IF(OR(Tableau3[[#This Row],[Criticité]]="EXP",Tableau3[[#This Row],[Criticité]]="RTN",Tableau3[[#This Row],[Criticité]]=""),1,0)</f>
        <v>1</v>
      </c>
      <c r="AT2352" s="45" t="e">
        <f>IF(Tableau3[[#This Row],[Delivery Reforecasted]]&lt;&gt;"",IF(WORKDAY.INTL(Tableau3[[#This Row],[Real shipment]],RECHANGES!$AS1747,1)&lt;=Tableau3[[#This Row],[Delivery Reforecasted]],"O","N"),IF(WORKDAY.INTL(Tableau3[[#This Row],[Real shipment]],RECHANGES!$AS1747,1)&lt;=Tableau3[[#This Row],[Requested delivery]],"O","N"))</f>
        <v>#VALUE!</v>
      </c>
      <c r="AU2352" s="45" t="e">
        <v>#VALUE!</v>
      </c>
      <c r="AV2352" s="45" t="s">
        <v>363</v>
      </c>
      <c r="AW2352" s="45" t="e">
        <v>#VALUE!</v>
      </c>
      <c r="AX2352" s="45" t="e">
        <v>#VALUE!</v>
      </c>
      <c r="AY2352" s="45">
        <v>2</v>
      </c>
      <c r="AZ2352" s="45">
        <v>2020</v>
      </c>
      <c r="BA2352" s="45" t="s">
        <v>112</v>
      </c>
      <c r="BB2352" s="45" t="s">
        <v>112</v>
      </c>
      <c r="BC2352" s="45" t="s">
        <v>112</v>
      </c>
      <c r="BD2352" s="57">
        <v>0.20499999999999999</v>
      </c>
      <c r="BE2352" s="57">
        <v>1</v>
      </c>
      <c r="BF2352" s="57">
        <v>0.1</v>
      </c>
      <c r="BG2352" s="57">
        <v>1.1000000000000001</v>
      </c>
      <c r="BH2352" s="45" t="s">
        <v>68</v>
      </c>
      <c r="BI2352" s="45" t="s">
        <v>3504</v>
      </c>
      <c r="BJ2352" s="57" t="s">
        <v>3504</v>
      </c>
      <c r="BK2352" s="79"/>
    </row>
    <row r="2353" spans="1:63" x14ac:dyDescent="0.25">
      <c r="A2353" s="64" t="s">
        <v>4249</v>
      </c>
      <c r="B2353" s="65"/>
      <c r="C2353" s="65" t="s">
        <v>156</v>
      </c>
      <c r="D2353" s="66" t="s">
        <v>2546</v>
      </c>
      <c r="E2353" s="66">
        <v>9205</v>
      </c>
      <c r="F2353" s="633" t="s">
        <v>1918</v>
      </c>
      <c r="G2353" s="44" t="str">
        <f>IFERROR(VLOOKUP(Tableau3[[#This Row],[CONCAT]],'[1]Carnet de commande '!$AW$4:$AX$8553,2,FALSE),"NON-SPARES")</f>
        <v>NON-SPARES</v>
      </c>
      <c r="H2353" s="634" t="s">
        <v>186</v>
      </c>
      <c r="I2353" s="68">
        <v>10</v>
      </c>
      <c r="J2353" s="67" t="s">
        <v>66</v>
      </c>
      <c r="K2353" s="708" t="s">
        <v>1919</v>
      </c>
      <c r="L2353" s="708">
        <v>0</v>
      </c>
      <c r="M2353" s="54" t="str">
        <f>IFERROR(IF(Tableau3[[#This Row],[PO TYPE]]="HA/REVENTE","NA",VLOOKUP(Tableau3[[#This Row],[CONCAT]],[2]Commandes!$A$1:$T$1073,20,FALSE)),"NON PRESENT INDUS")</f>
        <v>NON PRESENT INDUS</v>
      </c>
      <c r="N2353" s="648">
        <v>34915</v>
      </c>
      <c r="O2353" s="87"/>
      <c r="P2353" s="87" t="s">
        <v>112</v>
      </c>
      <c r="Q2353" s="167" t="s">
        <v>112</v>
      </c>
      <c r="R2353" s="16" t="s">
        <v>112</v>
      </c>
      <c r="S2353" s="70">
        <v>1</v>
      </c>
      <c r="T2353" s="70">
        <v>0</v>
      </c>
      <c r="U2353" s="50">
        <v>0.5</v>
      </c>
      <c r="V2353" s="70">
        <v>0</v>
      </c>
      <c r="W2353" s="65" t="s">
        <v>181</v>
      </c>
      <c r="X2353" s="49" t="s">
        <v>68</v>
      </c>
      <c r="Y2353" s="71">
        <v>0</v>
      </c>
      <c r="Z2353" s="65" t="s">
        <v>181</v>
      </c>
      <c r="AA2353" s="70">
        <v>0</v>
      </c>
      <c r="AB2353" s="70" t="s">
        <v>68</v>
      </c>
      <c r="AC2353" s="70" t="s">
        <v>2341</v>
      </c>
      <c r="AD2353" s="72">
        <v>0</v>
      </c>
      <c r="AE2353" s="70" t="str">
        <f>IFERROR(VLOOKUP(Tableau3[[#This Row],[CONCAT]],'[3]RECHANGES Satair-Stelia'!$A$4:$O$200,15,FALSE),"")</f>
        <v/>
      </c>
      <c r="AF2353" s="52" t="str">
        <f>IFERROR(VLOOKUP(Tableau3[[#This Row],[CONCAT]],'[3]RECHANGES Satair-Stelia'!$A$4:$U$200,16,FALSE),"")</f>
        <v/>
      </c>
      <c r="AG2353" s="73" t="s">
        <v>112</v>
      </c>
      <c r="AH2353" s="65" t="s">
        <v>112</v>
      </c>
      <c r="AI2353" s="65" t="str">
        <f>IFERROR(VLOOKUP(Tableau3[[#This Row],[CONCAT]],'[1]Carnet de commande '!$AW$9:$BE$50813,9,FALSE),"Sous-poste")</f>
        <v>Sous-poste</v>
      </c>
      <c r="AJ2353" s="65" t="str">
        <f>IFERROR(VLOOKUP(Tableau3[[#This Row],[CONCAT]],'[1]Carnet de commande '!$AW$9:$BE$50813,8,FALSE),"Sous-poste")</f>
        <v>Sous-poste</v>
      </c>
      <c r="AK2353" s="636" t="s">
        <v>181</v>
      </c>
      <c r="AL2353" s="65"/>
      <c r="AM2353" s="65"/>
      <c r="AN2353" s="65"/>
      <c r="AO2353" s="65"/>
      <c r="AP2353" s="65"/>
      <c r="AQ2353" s="67" t="s">
        <v>1741</v>
      </c>
      <c r="AR2353" s="75"/>
      <c r="AS2353" s="260">
        <f>IF(OR(Tableau3[[#This Row],[Criticité]]="EXP",Tableau3[[#This Row],[Criticité]]="RTN",Tableau3[[#This Row],[Criticité]]=""),1,0)</f>
        <v>1</v>
      </c>
      <c r="AT2353" s="77" t="e">
        <f>IF(Tableau3[[#This Row],[Delivery Reforecasted]]&lt;&gt;"",IF(WORKDAY.INTL(Tableau3[[#This Row],[Real shipment]],RECHANGES!$AS1774,1)&lt;=Tableau3[[#This Row],[Delivery Reforecasted]],"O","N"),IF(WORKDAY.INTL(Tableau3[[#This Row],[Real shipment]],RECHANGES!$AS1774,1)&lt;=Tableau3[[#This Row],[Requested delivery]],"O","N"))</f>
        <v>#VALUE!</v>
      </c>
      <c r="AU2353" s="77" t="e">
        <v>#VALUE!</v>
      </c>
      <c r="AV2353" s="83" t="s">
        <v>363</v>
      </c>
      <c r="AW2353" s="77" t="e">
        <v>#VALUE!</v>
      </c>
      <c r="AX2353" s="67" t="e">
        <v>#VALUE!</v>
      </c>
      <c r="AY2353" s="67">
        <v>1</v>
      </c>
      <c r="AZ2353" s="67">
        <v>1900</v>
      </c>
      <c r="BA2353" s="67" t="s">
        <v>112</v>
      </c>
      <c r="BB2353" s="67" t="s">
        <v>112</v>
      </c>
      <c r="BC2353" s="67" t="s">
        <v>112</v>
      </c>
      <c r="BD2353" s="78">
        <v>0</v>
      </c>
      <c r="BE2353" s="78">
        <v>0</v>
      </c>
      <c r="BF2353" s="78">
        <v>0</v>
      </c>
      <c r="BG2353" s="78">
        <v>0</v>
      </c>
      <c r="BH2353" s="78" t="s">
        <v>68</v>
      </c>
      <c r="BI2353" s="78" t="s">
        <v>3504</v>
      </c>
      <c r="BJ2353" s="78" t="s">
        <v>3504</v>
      </c>
      <c r="BK2353" s="79"/>
    </row>
    <row r="2354" spans="1:63" x14ac:dyDescent="0.25">
      <c r="A2354" s="64" t="s">
        <v>4292</v>
      </c>
      <c r="B2354" s="65">
        <v>44307</v>
      </c>
      <c r="C2354" s="65" t="s">
        <v>156</v>
      </c>
      <c r="D2354" s="66" t="s">
        <v>2342</v>
      </c>
      <c r="E2354" s="66">
        <v>511</v>
      </c>
      <c r="F2354" s="633">
        <v>28576603</v>
      </c>
      <c r="G2354" s="44" t="str">
        <f>IFERROR(VLOOKUP(Tableau3[[#This Row],[CONCAT]],'[1]Carnet de commande '!$AW$4:$AX$8553,2,FALSE),"NON-SPARES")</f>
        <v>NON-SPARES</v>
      </c>
      <c r="H2354" s="634">
        <v>10</v>
      </c>
      <c r="I2354" s="68" t="s">
        <v>1327</v>
      </c>
      <c r="J2354" s="67" t="s">
        <v>66</v>
      </c>
      <c r="K2354" s="714" t="s">
        <v>3219</v>
      </c>
      <c r="L2354" s="708" t="s">
        <v>3220</v>
      </c>
      <c r="M2354" s="54" t="str">
        <f>IFERROR(IF(Tableau3[[#This Row],[PO TYPE]]="HA/REVENTE","NA",VLOOKUP(Tableau3[[#This Row],[CONCAT]],[2]Commandes!$A$1:$T$1073,20,FALSE)),"NON PRESENT INDUS")</f>
        <v>NON PRESENT INDUS</v>
      </c>
      <c r="N2354" s="648"/>
      <c r="O2354" s="87"/>
      <c r="P2354" s="87" t="s">
        <v>112</v>
      </c>
      <c r="Q2354" s="635" t="s">
        <v>112</v>
      </c>
      <c r="R2354" s="739" t="s">
        <v>112</v>
      </c>
      <c r="S2354" s="70">
        <v>0</v>
      </c>
      <c r="T2354" s="70">
        <v>0</v>
      </c>
      <c r="U2354" s="50">
        <v>0</v>
      </c>
      <c r="V2354" s="70">
        <v>0</v>
      </c>
      <c r="W2354" s="65" t="s">
        <v>181</v>
      </c>
      <c r="X2354" s="49" t="s">
        <v>68</v>
      </c>
      <c r="Y2354" s="71">
        <v>0</v>
      </c>
      <c r="Z2354" s="65" t="s">
        <v>181</v>
      </c>
      <c r="AA2354" s="70">
        <v>0</v>
      </c>
      <c r="AB2354" s="70" t="s">
        <v>68</v>
      </c>
      <c r="AC2354" s="70" t="s">
        <v>68</v>
      </c>
      <c r="AD2354" s="72">
        <v>0</v>
      </c>
      <c r="AE2354" s="70" t="str">
        <f>IFERROR(VLOOKUP(Tableau3[[#This Row],[CONCAT]],'[3]RECHANGES Satair-Stelia'!$A$4:$O$200,15,FALSE),"")</f>
        <v/>
      </c>
      <c r="AF2354" s="52" t="str">
        <f>IFERROR(VLOOKUP(Tableau3[[#This Row],[CONCAT]],'[3]RECHANGES Satair-Stelia'!$A$4:$U$200,16,FALSE),"")</f>
        <v/>
      </c>
      <c r="AG2354" s="73">
        <v>44413</v>
      </c>
      <c r="AH2354" s="65" t="s">
        <v>112</v>
      </c>
      <c r="AI2354" s="65" t="str">
        <f>IFERROR(VLOOKUP(Tableau3[[#This Row],[CONCAT]],'[1]Carnet de commande '!$AW$9:$BE$50813,9,FALSE),"Sous-poste")</f>
        <v>Sous-poste</v>
      </c>
      <c r="AJ2354" s="65" t="str">
        <f>IFERROR(VLOOKUP(Tableau3[[#This Row],[CONCAT]],'[1]Carnet de commande '!$AW$9:$BE$50813,8,FALSE),"Sous-poste")</f>
        <v>Sous-poste</v>
      </c>
      <c r="AK2354" s="636">
        <v>44418.999988425923</v>
      </c>
      <c r="AL2354" s="65"/>
      <c r="AM2354" s="65"/>
      <c r="AN2354" s="65"/>
      <c r="AO2354" s="65" t="s">
        <v>2982</v>
      </c>
      <c r="AP2354" s="65"/>
      <c r="AQ2354" s="67" t="s">
        <v>1741</v>
      </c>
      <c r="AR2354" s="75"/>
      <c r="AS2354" s="260">
        <f>IF(OR(Tableau3[[#This Row],[Criticité]]="EXP",Tableau3[[#This Row],[Criticité]]="RTN",Tableau3[[#This Row],[Criticité]]=""),1,0)</f>
        <v>1</v>
      </c>
      <c r="AT2354" s="77" t="e">
        <f>IF(Tableau3[[#This Row],[Delivery Reforecasted]]&lt;&gt;"",IF(WORKDAY.INTL(Tableau3[[#This Row],[Real shipment]],RECHANGES!$AS1825,1)&lt;=Tableau3[[#This Row],[Delivery Reforecasted]],"O","N"),IF(WORKDAY.INTL(Tableau3[[#This Row],[Real shipment]],RECHANGES!$AS1825,1)&lt;=Tableau3[[#This Row],[Requested delivery]],"O","N"))</f>
        <v>#VALUE!</v>
      </c>
      <c r="AU2354" s="77" t="e">
        <v>#VALUE!</v>
      </c>
      <c r="AV2354" s="83" t="s">
        <v>363</v>
      </c>
      <c r="AW2354" s="77" t="e">
        <v>#VALUE!</v>
      </c>
      <c r="AX2354" s="67" t="e">
        <v>#VALUE!</v>
      </c>
      <c r="AY2354" s="67">
        <v>4</v>
      </c>
      <c r="AZ2354" s="67">
        <v>2021</v>
      </c>
      <c r="BA2354" s="67" t="s">
        <v>112</v>
      </c>
      <c r="BB2354" s="67" t="s">
        <v>112</v>
      </c>
      <c r="BC2354" s="67" t="s">
        <v>112</v>
      </c>
      <c r="BD2354" s="78">
        <v>1.85</v>
      </c>
      <c r="BE2354" s="78">
        <v>20.049999999999997</v>
      </c>
      <c r="BF2354" s="78">
        <v>1.07</v>
      </c>
      <c r="BG2354" s="78">
        <v>21.119999999999997</v>
      </c>
      <c r="BH2354" s="78" t="s">
        <v>203</v>
      </c>
      <c r="BI2354" s="78" t="s">
        <v>3504</v>
      </c>
      <c r="BJ2354" s="78" t="s">
        <v>3504</v>
      </c>
      <c r="BK2354" s="79"/>
    </row>
    <row r="2355" spans="1:63" x14ac:dyDescent="0.25">
      <c r="A2355" s="64" t="s">
        <v>4297</v>
      </c>
      <c r="B2355" s="65">
        <v>44273</v>
      </c>
      <c r="C2355" s="65" t="s">
        <v>156</v>
      </c>
      <c r="D2355" s="66" t="s">
        <v>2342</v>
      </c>
      <c r="E2355" s="66">
        <v>108</v>
      </c>
      <c r="F2355" s="633">
        <v>28540695</v>
      </c>
      <c r="G2355" s="44" t="str">
        <f>IFERROR(VLOOKUP(Tableau3[[#This Row],[CONCAT]],'[1]Carnet de commande '!$AW$4:$AX$8553,2,FALSE),"NON-SPARES")</f>
        <v>NON-SPARES</v>
      </c>
      <c r="H2355" s="634">
        <v>20</v>
      </c>
      <c r="I2355" s="68">
        <v>1</v>
      </c>
      <c r="J2355" s="67" t="s">
        <v>174</v>
      </c>
      <c r="K2355" s="714" t="s">
        <v>3198</v>
      </c>
      <c r="L2355" s="708" t="s">
        <v>3197</v>
      </c>
      <c r="M2355" s="54" t="str">
        <f>IFERROR(IF(Tableau3[[#This Row],[PO TYPE]]="HA/REVENTE","NA",VLOOKUP(Tableau3[[#This Row],[CONCAT]],[2]Commandes!$A$1:$T$1073,20,FALSE)),"NON PRESENT INDUS")</f>
        <v>NON PRESENT INDUS</v>
      </c>
      <c r="N2355" s="648" t="s">
        <v>68</v>
      </c>
      <c r="O2355" s="87" t="s">
        <v>596</v>
      </c>
      <c r="P2355" s="87" t="s">
        <v>112</v>
      </c>
      <c r="Q2355" s="635" t="s">
        <v>112</v>
      </c>
      <c r="R2355" s="739" t="s">
        <v>112</v>
      </c>
      <c r="S2355" s="70">
        <v>0</v>
      </c>
      <c r="T2355" s="70">
        <v>0</v>
      </c>
      <c r="U2355" s="50">
        <v>0</v>
      </c>
      <c r="V2355" s="70">
        <v>1</v>
      </c>
      <c r="W2355" s="65">
        <v>44273</v>
      </c>
      <c r="X2355" s="49" t="s">
        <v>68</v>
      </c>
      <c r="Y2355" s="71">
        <v>1</v>
      </c>
      <c r="Z2355" s="65">
        <v>44277</v>
      </c>
      <c r="AA2355" s="70">
        <v>0</v>
      </c>
      <c r="AB2355" s="70" t="s">
        <v>68</v>
      </c>
      <c r="AC2355" s="70" t="s">
        <v>68</v>
      </c>
      <c r="AD2355" s="72">
        <v>0</v>
      </c>
      <c r="AE2355" s="70" t="str">
        <f>IFERROR(VLOOKUP(Tableau3[[#This Row],[CONCAT]],'[3]RECHANGES Satair-Stelia'!$A$4:$O$200,15,FALSE),"")</f>
        <v/>
      </c>
      <c r="AF2355" s="52" t="str">
        <f>IFERROR(VLOOKUP(Tableau3[[#This Row],[CONCAT]],'[3]RECHANGES Satair-Stelia'!$A$4:$U$200,16,FALSE),"")</f>
        <v/>
      </c>
      <c r="AG2355" s="73" t="s">
        <v>181</v>
      </c>
      <c r="AH2355" s="65" t="s">
        <v>112</v>
      </c>
      <c r="AI2355" s="65" t="str">
        <f>IFERROR(VLOOKUP(Tableau3[[#This Row],[CONCAT]],'[1]Carnet de commande '!$AW$9:$BE$50813,9,FALSE),"Sous-poste")</f>
        <v>Sous-poste</v>
      </c>
      <c r="AJ2355" s="65" t="str">
        <f>IFERROR(VLOOKUP(Tableau3[[#This Row],[CONCAT]],'[1]Carnet de commande '!$AW$9:$BE$50813,8,FALSE),"Sous-poste")</f>
        <v>Sous-poste</v>
      </c>
      <c r="AK2355" s="636" t="s">
        <v>181</v>
      </c>
      <c r="AL2355" s="65"/>
      <c r="AM2355" s="65"/>
      <c r="AN2355" s="65"/>
      <c r="AO2355" s="65"/>
      <c r="AP2355" s="65"/>
      <c r="AQ2355" s="67" t="s">
        <v>1741</v>
      </c>
      <c r="AR2355" s="75"/>
      <c r="AS2355" s="260">
        <f>IF(OR(Tableau3[[#This Row],[Criticité]]="EXP",Tableau3[[#This Row],[Criticité]]="RTN",Tableau3[[#This Row],[Criticité]]=""),1,0)</f>
        <v>0</v>
      </c>
      <c r="AT2355" s="77" t="e">
        <f>IF(Tableau3[[#This Row],[Delivery Reforecasted]]&lt;&gt;"",IF(WORKDAY.INTL(Tableau3[[#This Row],[Real shipment]],RECHANGES!$AS1844,1)&lt;=Tableau3[[#This Row],[Delivery Reforecasted]],"O","N"),IF(WORKDAY.INTL(Tableau3[[#This Row],[Real shipment]],RECHANGES!$AS1844,1)&lt;=Tableau3[[#This Row],[Requested delivery]],"O","N"))</f>
        <v>#VALUE!</v>
      </c>
      <c r="AU2355" s="77" t="e">
        <v>#VALUE!</v>
      </c>
      <c r="AV2355" s="83" t="s">
        <v>363</v>
      </c>
      <c r="AW2355" s="77" t="e">
        <v>#VALUE!</v>
      </c>
      <c r="AX2355" s="67" t="e">
        <v>#VALUE!</v>
      </c>
      <c r="AY2355" s="67">
        <v>3</v>
      </c>
      <c r="AZ2355" s="67">
        <v>2021</v>
      </c>
      <c r="BA2355" s="67" t="s">
        <v>112</v>
      </c>
      <c r="BB2355" s="67" t="s">
        <v>112</v>
      </c>
      <c r="BC2355" s="67" t="s">
        <v>112</v>
      </c>
      <c r="BD2355" s="78">
        <v>0.36</v>
      </c>
      <c r="BE2355" s="78">
        <v>7.9819000000000004</v>
      </c>
      <c r="BF2355" s="78">
        <v>1.9954750000000001</v>
      </c>
      <c r="BG2355" s="78">
        <v>9.9773750000000003</v>
      </c>
      <c r="BH2355" s="78" t="s">
        <v>203</v>
      </c>
      <c r="BI2355" s="78" t="s">
        <v>3504</v>
      </c>
      <c r="BJ2355" s="78" t="s">
        <v>3504</v>
      </c>
      <c r="BK2355" s="79"/>
    </row>
    <row r="2356" spans="1:63" x14ac:dyDescent="0.25">
      <c r="A2356" s="64" t="s">
        <v>4301</v>
      </c>
      <c r="B2356" s="65">
        <v>44300</v>
      </c>
      <c r="C2356" s="65" t="s">
        <v>156</v>
      </c>
      <c r="D2356" s="66" t="s">
        <v>2342</v>
      </c>
      <c r="E2356" s="66">
        <v>110</v>
      </c>
      <c r="F2356" s="633">
        <v>28571831</v>
      </c>
      <c r="G2356" s="44" t="str">
        <f>IFERROR(VLOOKUP(Tableau3[[#This Row],[CONCAT]],'[1]Carnet de commande '!$AW$4:$AX$8553,2,FALSE),"NON-SPARES")</f>
        <v>NON-SPARES</v>
      </c>
      <c r="H2356" s="634">
        <v>10</v>
      </c>
      <c r="I2356" s="68">
        <v>1</v>
      </c>
      <c r="J2356" s="67" t="s">
        <v>174</v>
      </c>
      <c r="K2356" s="714" t="s">
        <v>3215</v>
      </c>
      <c r="L2356" s="708" t="s">
        <v>3216</v>
      </c>
      <c r="M2356" s="54" t="str">
        <f>IFERROR(IF(Tableau3[[#This Row],[PO TYPE]]="HA/REVENTE","NA",VLOOKUP(Tableau3[[#This Row],[CONCAT]],[2]Commandes!$A$1:$T$1073,20,FALSE)),"NON PRESENT INDUS")</f>
        <v>NON PRESENT INDUS</v>
      </c>
      <c r="N2356" s="768">
        <v>43641</v>
      </c>
      <c r="O2356" s="87" t="s">
        <v>596</v>
      </c>
      <c r="P2356" s="87" t="s">
        <v>112</v>
      </c>
      <c r="Q2356" s="635" t="s">
        <v>112</v>
      </c>
      <c r="R2356" s="739" t="s">
        <v>112</v>
      </c>
      <c r="S2356" s="70">
        <v>1</v>
      </c>
      <c r="T2356" s="70">
        <v>0</v>
      </c>
      <c r="U2356" s="50">
        <v>0.5</v>
      </c>
      <c r="V2356" s="70">
        <v>0.68</v>
      </c>
      <c r="W2356" s="65" t="s">
        <v>181</v>
      </c>
      <c r="X2356" s="49">
        <v>0</v>
      </c>
      <c r="Y2356" s="71">
        <v>0.6120000000000001</v>
      </c>
      <c r="Z2356" s="65" t="s">
        <v>181</v>
      </c>
      <c r="AA2356" s="70">
        <v>0</v>
      </c>
      <c r="AB2356" s="70" t="s">
        <v>68</v>
      </c>
      <c r="AC2356" s="70" t="s">
        <v>68</v>
      </c>
      <c r="AD2356" s="72">
        <v>0</v>
      </c>
      <c r="AE2356" s="70" t="str">
        <f>IFERROR(VLOOKUP(Tableau3[[#This Row],[CONCAT]],'[3]RECHANGES Satair-Stelia'!$A$4:$O$200,15,FALSE),"")</f>
        <v/>
      </c>
      <c r="AF2356" s="52" t="str">
        <f>IFERROR(VLOOKUP(Tableau3[[#This Row],[CONCAT]],'[3]RECHANGES Satair-Stelia'!$A$4:$U$200,16,FALSE),"")</f>
        <v/>
      </c>
      <c r="AG2356" s="73">
        <v>44315</v>
      </c>
      <c r="AH2356" s="65" t="s">
        <v>112</v>
      </c>
      <c r="AI2356" s="65" t="str">
        <f>IFERROR(VLOOKUP(Tableau3[[#This Row],[CONCAT]],'[1]Carnet de commande '!$AW$9:$BE$50813,9,FALSE),"Sous-poste")</f>
        <v>Sous-poste</v>
      </c>
      <c r="AJ2356" s="65" t="str">
        <f>IFERROR(VLOOKUP(Tableau3[[#This Row],[CONCAT]],'[1]Carnet de commande '!$AW$9:$BE$50813,8,FALSE),"Sous-poste")</f>
        <v>Sous-poste</v>
      </c>
      <c r="AK2356" s="636">
        <v>44319</v>
      </c>
      <c r="AL2356" s="65"/>
      <c r="AM2356" s="65"/>
      <c r="AN2356" s="65"/>
      <c r="AO2356" s="65" t="s">
        <v>2990</v>
      </c>
      <c r="AP2356" s="65"/>
      <c r="AQ2356" s="67" t="s">
        <v>1741</v>
      </c>
      <c r="AR2356" s="75"/>
      <c r="AS2356" s="260">
        <f>IF(OR(Tableau3[[#This Row],[Criticité]]="EXP",Tableau3[[#This Row],[Criticité]]="RTN",Tableau3[[#This Row],[Criticité]]=""),1,0)</f>
        <v>0</v>
      </c>
      <c r="AT2356" s="77" t="e">
        <f>IF(Tableau3[[#This Row],[Delivery Reforecasted]]&lt;&gt;"",IF(WORKDAY.INTL(Tableau3[[#This Row],[Real shipment]],RECHANGES!$AS1852,1)&lt;=Tableau3[[#This Row],[Delivery Reforecasted]],"O","N"),IF(WORKDAY.INTL(Tableau3[[#This Row],[Real shipment]],RECHANGES!$AS1852,1)&lt;=Tableau3[[#This Row],[Requested delivery]],"O","N"))</f>
        <v>#VALUE!</v>
      </c>
      <c r="AU2356" s="77" t="e">
        <v>#VALUE!</v>
      </c>
      <c r="AV2356" s="83" t="s">
        <v>363</v>
      </c>
      <c r="AW2356" s="77" t="e">
        <v>#VALUE!</v>
      </c>
      <c r="AX2356" s="67" t="e">
        <v>#VALUE!</v>
      </c>
      <c r="AY2356" s="67">
        <v>4</v>
      </c>
      <c r="AZ2356" s="67">
        <v>2021</v>
      </c>
      <c r="BA2356" s="67" t="s">
        <v>112</v>
      </c>
      <c r="BB2356" s="67" t="s">
        <v>112</v>
      </c>
      <c r="BC2356" s="67" t="s">
        <v>112</v>
      </c>
      <c r="BD2356" s="78">
        <v>1.5250000000000001</v>
      </c>
      <c r="BE2356" s="78">
        <v>34.83</v>
      </c>
      <c r="BF2356" s="78">
        <v>9.4</v>
      </c>
      <c r="BG2356" s="78">
        <v>44.23</v>
      </c>
      <c r="BH2356" s="78" t="s">
        <v>203</v>
      </c>
      <c r="BI2356" s="78" t="s">
        <v>3504</v>
      </c>
      <c r="BJ2356" s="78" t="s">
        <v>3504</v>
      </c>
      <c r="BK2356" s="79"/>
    </row>
    <row r="2357" spans="1:63" x14ac:dyDescent="0.25">
      <c r="A2357" s="64" t="s">
        <v>181</v>
      </c>
      <c r="B2357" s="65">
        <v>44263</v>
      </c>
      <c r="C2357" s="65" t="s">
        <v>63</v>
      </c>
      <c r="D2357" s="66" t="s">
        <v>3033</v>
      </c>
      <c r="E2357" s="66" t="s">
        <v>157</v>
      </c>
      <c r="F2357" s="633" t="s">
        <v>181</v>
      </c>
      <c r="G2357" s="44" t="str">
        <f>IFERROR(VLOOKUP(Tableau3[[#This Row],[CONCAT]],'[1]Carnet de commande '!$AW$4:$AX$8553,2,FALSE),"NON-SPARES")</f>
        <v>NON-SPARES</v>
      </c>
      <c r="H2357" s="634"/>
      <c r="I2357" s="68">
        <v>5</v>
      </c>
      <c r="J2357" s="67"/>
      <c r="K2357" s="714">
        <v>128810319201</v>
      </c>
      <c r="L2357" s="708" t="s">
        <v>3189</v>
      </c>
      <c r="M2357" s="54" t="str">
        <f>IFERROR(IF(Tableau3[[#This Row],[PO TYPE]]="HA/REVENTE","NA",VLOOKUP(Tableau3[[#This Row],[CONCAT]],[2]Commandes!$A$1:$T$1073,20,FALSE)),"NON PRESENT INDUS")</f>
        <v>NA</v>
      </c>
      <c r="N2357" s="648">
        <v>39184</v>
      </c>
      <c r="O2357" s="87" t="s">
        <v>68</v>
      </c>
      <c r="P2357" s="87" t="s">
        <v>68</v>
      </c>
      <c r="Q2357" s="635" t="s">
        <v>68</v>
      </c>
      <c r="R2357" s="739" t="s">
        <v>68</v>
      </c>
      <c r="S2357" s="70" t="s">
        <v>68</v>
      </c>
      <c r="T2357" s="70" t="s">
        <v>68</v>
      </c>
      <c r="U2357" s="50" t="s">
        <v>3503</v>
      </c>
      <c r="V2357" s="70">
        <v>1</v>
      </c>
      <c r="W2357" s="65">
        <v>44319</v>
      </c>
      <c r="X2357" s="49" t="s">
        <v>68</v>
      </c>
      <c r="Y2357" s="71">
        <v>1</v>
      </c>
      <c r="Z2357" s="65" t="s">
        <v>68</v>
      </c>
      <c r="AA2357" s="70" t="s">
        <v>68</v>
      </c>
      <c r="AB2357" s="70" t="s">
        <v>68</v>
      </c>
      <c r="AC2357" s="70" t="s">
        <v>68</v>
      </c>
      <c r="AD2357" s="72" t="s">
        <v>68</v>
      </c>
      <c r="AE2357" s="70" t="str">
        <f>IFERROR(VLOOKUP(Tableau3[[#This Row],[CONCAT]],'[3]RECHANGES Satair-Stelia'!$A$4:$O$200,15,FALSE),"")</f>
        <v/>
      </c>
      <c r="AF2357" s="52" t="str">
        <f>IFERROR(VLOOKUP(Tableau3[[#This Row],[CONCAT]],'[3]RECHANGES Satair-Stelia'!$A$4:$U$200,16,FALSE),"")</f>
        <v/>
      </c>
      <c r="AG2357" s="73" t="s">
        <v>112</v>
      </c>
      <c r="AH2357" s="65" t="s">
        <v>112</v>
      </c>
      <c r="AI2357" s="65" t="str">
        <f>IFERROR(VLOOKUP(Tableau3[[#This Row],[CONCAT]],'[1]Carnet de commande '!$AW$9:$BE$50813,9,FALSE),"Sous-poste")</f>
        <v>Sous-poste</v>
      </c>
      <c r="AJ2357" s="65" t="str">
        <f>IFERROR(VLOOKUP(Tableau3[[#This Row],[CONCAT]],'[1]Carnet de commande '!$AW$9:$BE$50813,8,FALSE),"Sous-poste")</f>
        <v>Sous-poste</v>
      </c>
      <c r="AK2357" s="636" t="s">
        <v>181</v>
      </c>
      <c r="AL2357" s="65"/>
      <c r="AM2357" s="65"/>
      <c r="AN2357" s="65"/>
      <c r="AO2357" s="65"/>
      <c r="AP2357" s="65"/>
      <c r="AQ2357" s="67" t="s">
        <v>70</v>
      </c>
      <c r="AR2357" s="75"/>
      <c r="AS2357" s="260">
        <f>IF(OR(Tableau3[[#This Row],[Criticité]]="EXP",Tableau3[[#This Row],[Criticité]]="RTN",Tableau3[[#This Row],[Criticité]]=""),1,0)</f>
        <v>1</v>
      </c>
      <c r="AT2357" s="77" t="e">
        <f>IF(Tableau3[[#This Row],[Delivery Reforecasted]]&lt;&gt;"",IF(WORKDAY.INTL(Tableau3[[#This Row],[Real shipment]],RECHANGES!$AS1865,1)&lt;=Tableau3[[#This Row],[Delivery Reforecasted]],"O","N"),IF(WORKDAY.INTL(Tableau3[[#This Row],[Real shipment]],RECHANGES!$AS1865,1)&lt;=Tableau3[[#This Row],[Requested delivery]],"O","N"))</f>
        <v>#VALUE!</v>
      </c>
      <c r="AU2357" s="77" t="e">
        <v>#VALUE!</v>
      </c>
      <c r="AV2357" s="83" t="s">
        <v>363</v>
      </c>
      <c r="AW2357" s="77" t="e">
        <v>#VALUE!</v>
      </c>
      <c r="AX2357" s="67" t="e">
        <v>#VALUE!</v>
      </c>
      <c r="AY2357" s="67">
        <v>3</v>
      </c>
      <c r="AZ2357" s="67">
        <v>2021</v>
      </c>
      <c r="BA2357" s="67" t="s">
        <v>112</v>
      </c>
      <c r="BB2357" s="67" t="s">
        <v>112</v>
      </c>
      <c r="BC2357" s="67" t="s">
        <v>112</v>
      </c>
      <c r="BD2357" s="78">
        <v>0</v>
      </c>
      <c r="BE2357" s="78">
        <v>0</v>
      </c>
      <c r="BF2357" s="78">
        <v>0</v>
      </c>
      <c r="BG2357" s="78">
        <v>0</v>
      </c>
      <c r="BH2357" s="78" t="s">
        <v>68</v>
      </c>
      <c r="BI2357" s="78" t="s">
        <v>3504</v>
      </c>
      <c r="BJ2357" s="78" t="s">
        <v>3504</v>
      </c>
      <c r="BK2357" s="79"/>
    </row>
    <row r="2358" spans="1:63" x14ac:dyDescent="0.25">
      <c r="A2358" s="64" t="s">
        <v>4349</v>
      </c>
      <c r="B2358" s="65">
        <v>44357</v>
      </c>
      <c r="C2358" s="65" t="s">
        <v>156</v>
      </c>
      <c r="D2358" s="66" t="s">
        <v>2342</v>
      </c>
      <c r="E2358" s="66" t="s">
        <v>2550</v>
      </c>
      <c r="F2358" s="633">
        <v>28601086</v>
      </c>
      <c r="G2358" s="44" t="str">
        <f>IFERROR(VLOOKUP(Tableau3[[#This Row],[CONCAT]],'[1]Carnet de commande '!$AW$4:$AX$8553,2,FALSE),"NON-SPARES")</f>
        <v>NON-SPARES</v>
      </c>
      <c r="H2358" s="634">
        <v>11</v>
      </c>
      <c r="I2358" s="68">
        <v>1</v>
      </c>
      <c r="J2358" s="67" t="s">
        <v>66</v>
      </c>
      <c r="K2358" s="708" t="s">
        <v>1563</v>
      </c>
      <c r="L2358" s="708" t="s">
        <v>3142</v>
      </c>
      <c r="M2358" s="54" t="str">
        <f>IFERROR(IF(Tableau3[[#This Row],[PO TYPE]]="HA/REVENTE","NA",VLOOKUP(Tableau3[[#This Row],[CONCAT]],[2]Commandes!$A$1:$T$1073,20,FALSE)),"NON PRESENT INDUS")</f>
        <v>NON PRESENT INDUS</v>
      </c>
      <c r="N2358" s="648">
        <v>44997</v>
      </c>
      <c r="O2358" s="87" t="s">
        <v>112</v>
      </c>
      <c r="P2358" s="87" t="s">
        <v>112</v>
      </c>
      <c r="Q2358" s="635" t="s">
        <v>112</v>
      </c>
      <c r="R2358" s="739" t="s">
        <v>112</v>
      </c>
      <c r="S2358" s="70">
        <v>1</v>
      </c>
      <c r="T2358" s="70">
        <v>0</v>
      </c>
      <c r="U2358" s="50">
        <v>0.5</v>
      </c>
      <c r="V2358" s="70">
        <v>0</v>
      </c>
      <c r="W2358" s="65" t="s">
        <v>181</v>
      </c>
      <c r="X2358" s="49" t="s">
        <v>68</v>
      </c>
      <c r="Y2358" s="71">
        <v>0</v>
      </c>
      <c r="Z2358" s="65" t="s">
        <v>181</v>
      </c>
      <c r="AA2358" s="70">
        <v>0</v>
      </c>
      <c r="AB2358" s="70" t="s">
        <v>68</v>
      </c>
      <c r="AC2358" s="70" t="s">
        <v>68</v>
      </c>
      <c r="AD2358" s="72">
        <v>0</v>
      </c>
      <c r="AE2358" s="70" t="str">
        <f>IFERROR(VLOOKUP(Tableau3[[#This Row],[CONCAT]],'[3]RECHANGES Satair-Stelia'!$A$4:$O$200,15,FALSE),"")</f>
        <v/>
      </c>
      <c r="AF2358" s="52" t="str">
        <f>IFERROR(VLOOKUP(Tableau3[[#This Row],[CONCAT]],'[3]RECHANGES Satair-Stelia'!$A$4:$U$200,16,FALSE),"")</f>
        <v/>
      </c>
      <c r="AG2358" s="73">
        <v>44440</v>
      </c>
      <c r="AH2358" s="65" t="s">
        <v>112</v>
      </c>
      <c r="AI2358" s="65" t="str">
        <f>IFERROR(VLOOKUP(Tableau3[[#This Row],[CONCAT]],'[1]Carnet de commande '!$AW$9:$BE$50813,9,FALSE),"Sous-poste")</f>
        <v>Sous-poste</v>
      </c>
      <c r="AJ2358" s="65" t="str">
        <f>IFERROR(VLOOKUP(Tableau3[[#This Row],[CONCAT]],'[1]Carnet de commande '!$AW$9:$BE$50813,8,FALSE),"Sous-poste")</f>
        <v>Sous-poste</v>
      </c>
      <c r="AK2358" s="636">
        <v>44445</v>
      </c>
      <c r="AL2358" s="65"/>
      <c r="AM2358" s="65"/>
      <c r="AN2358" s="65"/>
      <c r="AO2358" s="65" t="s">
        <v>2990</v>
      </c>
      <c r="AP2358" s="65"/>
      <c r="AQ2358" s="67" t="s">
        <v>1741</v>
      </c>
      <c r="AR2358" s="75"/>
      <c r="AS2358" s="260">
        <f>IF(OR(Tableau3[[#This Row],[Criticité]]="EXP",Tableau3[[#This Row],[Criticité]]="RTN",Tableau3[[#This Row],[Criticité]]=""),1,0)</f>
        <v>1</v>
      </c>
      <c r="AT2358" s="77" t="e">
        <f>IF(Tableau3[[#This Row],[Delivery Reforecasted]]&lt;&gt;"",IF(WORKDAY.INTL(Tableau3[[#This Row],[Real shipment]],RECHANGES!$AS1925,1)&lt;=Tableau3[[#This Row],[Delivery Reforecasted]],"O","N"),IF(WORKDAY.INTL(Tableau3[[#This Row],[Real shipment]],RECHANGES!$AS1925,1)&lt;=Tableau3[[#This Row],[Requested delivery]],"O","N"))</f>
        <v>#VALUE!</v>
      </c>
      <c r="AU2358" s="77" t="e">
        <v>#VALUE!</v>
      </c>
      <c r="AV2358" s="83" t="s">
        <v>363</v>
      </c>
      <c r="AW2358" s="77" t="e">
        <v>#VALUE!</v>
      </c>
      <c r="AX2358" s="67" t="e">
        <v>#VALUE!</v>
      </c>
      <c r="AY2358" s="67">
        <v>6</v>
      </c>
      <c r="AZ2358" s="67">
        <v>2021</v>
      </c>
      <c r="BA2358" s="67" t="s">
        <v>112</v>
      </c>
      <c r="BB2358" s="67" t="s">
        <v>112</v>
      </c>
      <c r="BC2358" s="67" t="s">
        <v>112</v>
      </c>
      <c r="BD2358" s="78">
        <v>5.9999999999999995E-4</v>
      </c>
      <c r="BE2358" s="78">
        <v>0.60750000000000004</v>
      </c>
      <c r="BF2358" s="78">
        <v>0.15187500000000001</v>
      </c>
      <c r="BG2358" s="78">
        <v>0.75937500000000002</v>
      </c>
      <c r="BH2358" s="78" t="s">
        <v>203</v>
      </c>
      <c r="BI2358" s="78" t="s">
        <v>3504</v>
      </c>
      <c r="BJ2358" s="78" t="s">
        <v>3504</v>
      </c>
      <c r="BK2358" s="79"/>
    </row>
    <row r="2359" spans="1:63" x14ac:dyDescent="0.25">
      <c r="A2359" s="64" t="s">
        <v>4350</v>
      </c>
      <c r="B2359" s="65">
        <v>44357</v>
      </c>
      <c r="C2359" s="65" t="s">
        <v>156</v>
      </c>
      <c r="D2359" s="66" t="s">
        <v>2342</v>
      </c>
      <c r="E2359" s="66" t="s">
        <v>2550</v>
      </c>
      <c r="F2359" s="633">
        <v>28601086</v>
      </c>
      <c r="G2359" s="44" t="str">
        <f>IFERROR(VLOOKUP(Tableau3[[#This Row],[CONCAT]],'[1]Carnet de commande '!$AW$4:$AX$8553,2,FALSE),"NON-SPARES")</f>
        <v>NON-SPARES</v>
      </c>
      <c r="H2359" s="634">
        <v>12</v>
      </c>
      <c r="I2359" s="68">
        <v>1</v>
      </c>
      <c r="J2359" s="67" t="s">
        <v>66</v>
      </c>
      <c r="K2359" s="708" t="s">
        <v>1563</v>
      </c>
      <c r="L2359" s="708" t="s">
        <v>3142</v>
      </c>
      <c r="M2359" s="54" t="str">
        <f>IFERROR(IF(Tableau3[[#This Row],[PO TYPE]]="HA/REVENTE","NA",VLOOKUP(Tableau3[[#This Row],[CONCAT]],[2]Commandes!$A$1:$T$1073,20,FALSE)),"NON PRESENT INDUS")</f>
        <v>NON PRESENT INDUS</v>
      </c>
      <c r="N2359" s="648">
        <v>44997</v>
      </c>
      <c r="O2359" s="87" t="s">
        <v>112</v>
      </c>
      <c r="P2359" s="87" t="s">
        <v>112</v>
      </c>
      <c r="Q2359" s="635" t="s">
        <v>112</v>
      </c>
      <c r="R2359" s="739" t="s">
        <v>112</v>
      </c>
      <c r="S2359" s="70">
        <v>1</v>
      </c>
      <c r="T2359" s="70">
        <v>0</v>
      </c>
      <c r="U2359" s="50">
        <v>0.5</v>
      </c>
      <c r="V2359" s="70">
        <v>0</v>
      </c>
      <c r="W2359" s="65" t="s">
        <v>181</v>
      </c>
      <c r="X2359" s="49" t="s">
        <v>68</v>
      </c>
      <c r="Y2359" s="71">
        <v>0</v>
      </c>
      <c r="Z2359" s="65" t="s">
        <v>181</v>
      </c>
      <c r="AA2359" s="70">
        <v>0</v>
      </c>
      <c r="AB2359" s="70" t="s">
        <v>68</v>
      </c>
      <c r="AC2359" s="70" t="s">
        <v>68</v>
      </c>
      <c r="AD2359" s="72">
        <v>0</v>
      </c>
      <c r="AE2359" s="70" t="str">
        <f>IFERROR(VLOOKUP(Tableau3[[#This Row],[CONCAT]],'[3]RECHANGES Satair-Stelia'!$A$4:$O$200,15,FALSE),"")</f>
        <v/>
      </c>
      <c r="AF2359" s="52" t="str">
        <f>IFERROR(VLOOKUP(Tableau3[[#This Row],[CONCAT]],'[3]RECHANGES Satair-Stelia'!$A$4:$U$200,16,FALSE),"")</f>
        <v/>
      </c>
      <c r="AG2359" s="73">
        <v>44440</v>
      </c>
      <c r="AH2359" s="65" t="s">
        <v>112</v>
      </c>
      <c r="AI2359" s="65" t="str">
        <f>IFERROR(VLOOKUP(Tableau3[[#This Row],[CONCAT]],'[1]Carnet de commande '!$AW$9:$BE$50813,9,FALSE),"Sous-poste")</f>
        <v>Sous-poste</v>
      </c>
      <c r="AJ2359" s="65" t="str">
        <f>IFERROR(VLOOKUP(Tableau3[[#This Row],[CONCAT]],'[1]Carnet de commande '!$AW$9:$BE$50813,8,FALSE),"Sous-poste")</f>
        <v>Sous-poste</v>
      </c>
      <c r="AK2359" s="636">
        <v>44445</v>
      </c>
      <c r="AL2359" s="65"/>
      <c r="AM2359" s="65"/>
      <c r="AN2359" s="65"/>
      <c r="AO2359" s="65" t="s">
        <v>2990</v>
      </c>
      <c r="AP2359" s="65"/>
      <c r="AQ2359" s="67" t="s">
        <v>1741</v>
      </c>
      <c r="AR2359" s="75"/>
      <c r="AS2359" s="260">
        <f>IF(OR(Tableau3[[#This Row],[Criticité]]="EXP",Tableau3[[#This Row],[Criticité]]="RTN",Tableau3[[#This Row],[Criticité]]=""),1,0)</f>
        <v>1</v>
      </c>
      <c r="AT2359" s="77" t="e">
        <f>IF(Tableau3[[#This Row],[Delivery Reforecasted]]&lt;&gt;"",IF(WORKDAY.INTL(Tableau3[[#This Row],[Real shipment]],RECHANGES!$AS1926,1)&lt;=Tableau3[[#This Row],[Delivery Reforecasted]],"O","N"),IF(WORKDAY.INTL(Tableau3[[#This Row],[Real shipment]],RECHANGES!$AS1926,1)&lt;=Tableau3[[#This Row],[Requested delivery]],"O","N"))</f>
        <v>#VALUE!</v>
      </c>
      <c r="AU2359" s="77" t="e">
        <v>#VALUE!</v>
      </c>
      <c r="AV2359" s="83" t="s">
        <v>363</v>
      </c>
      <c r="AW2359" s="77" t="e">
        <v>#VALUE!</v>
      </c>
      <c r="AX2359" s="67" t="e">
        <v>#VALUE!</v>
      </c>
      <c r="AY2359" s="67">
        <v>6</v>
      </c>
      <c r="AZ2359" s="67">
        <v>2021</v>
      </c>
      <c r="BA2359" s="67" t="s">
        <v>112</v>
      </c>
      <c r="BB2359" s="67" t="s">
        <v>112</v>
      </c>
      <c r="BC2359" s="67" t="s">
        <v>112</v>
      </c>
      <c r="BD2359" s="78">
        <v>5.9999999999999995E-4</v>
      </c>
      <c r="BE2359" s="78">
        <v>0.60750000000000004</v>
      </c>
      <c r="BF2359" s="78">
        <v>0.15187500000000001</v>
      </c>
      <c r="BG2359" s="78">
        <v>0.75937500000000002</v>
      </c>
      <c r="BH2359" s="78" t="s">
        <v>203</v>
      </c>
      <c r="BI2359" s="78" t="s">
        <v>3504</v>
      </c>
      <c r="BJ2359" s="78" t="s">
        <v>3504</v>
      </c>
      <c r="BK2359" s="79"/>
    </row>
    <row r="2360" spans="1:63" x14ac:dyDescent="0.25">
      <c r="A2360" s="64" t="s">
        <v>4356</v>
      </c>
      <c r="B2360" s="65">
        <v>44390</v>
      </c>
      <c r="C2360" s="65" t="s">
        <v>156</v>
      </c>
      <c r="D2360" s="66" t="s">
        <v>2342</v>
      </c>
      <c r="E2360" s="66" t="s">
        <v>2552</v>
      </c>
      <c r="F2360" s="633">
        <v>28617125</v>
      </c>
      <c r="G2360" s="44" t="str">
        <f>IFERROR(VLOOKUP(Tableau3[[#This Row],[CONCAT]],'[1]Carnet de commande '!$AW$4:$AX$8553,2,FALSE),"NON-SPARES")</f>
        <v>163020</v>
      </c>
      <c r="H2360" s="634">
        <v>10</v>
      </c>
      <c r="I2360" s="68">
        <v>1</v>
      </c>
      <c r="J2360" s="67" t="s">
        <v>251</v>
      </c>
      <c r="K2360" s="708" t="s">
        <v>3296</v>
      </c>
      <c r="L2360" s="708" t="s">
        <v>3299</v>
      </c>
      <c r="M2360" s="54" t="str">
        <f>IFERROR(IF(Tableau3[[#This Row],[PO TYPE]]="HA/REVENTE","NA",VLOOKUP(Tableau3[[#This Row],[CONCAT]],[2]Commandes!$A$1:$T$1073,20,FALSE)),"NON PRESENT INDUS")</f>
        <v>NON PRESENT INDUS</v>
      </c>
      <c r="N2360" s="648"/>
      <c r="O2360" s="87" t="s">
        <v>112</v>
      </c>
      <c r="P2360" s="87" t="s">
        <v>112</v>
      </c>
      <c r="Q2360" s="635" t="s">
        <v>112</v>
      </c>
      <c r="R2360" s="739" t="s">
        <v>112</v>
      </c>
      <c r="S2360" s="70">
        <v>0</v>
      </c>
      <c r="T2360" s="70">
        <v>0</v>
      </c>
      <c r="U2360" s="50">
        <v>0</v>
      </c>
      <c r="V2360" s="70">
        <v>0</v>
      </c>
      <c r="W2360" s="65" t="s">
        <v>181</v>
      </c>
      <c r="X2360" s="49" t="s">
        <v>68</v>
      </c>
      <c r="Y2360" s="71">
        <v>0</v>
      </c>
      <c r="Z2360" s="65" t="s">
        <v>181</v>
      </c>
      <c r="AA2360" s="70">
        <v>0</v>
      </c>
      <c r="AB2360" s="70" t="s">
        <v>68</v>
      </c>
      <c r="AC2360" s="70" t="s">
        <v>68</v>
      </c>
      <c r="AD2360" s="72">
        <v>0</v>
      </c>
      <c r="AE2360" s="70" t="str">
        <f>IFERROR(VLOOKUP(Tableau3[[#This Row],[CONCAT]],'[3]RECHANGES Satair-Stelia'!$A$4:$O$200,15,FALSE),"")</f>
        <v/>
      </c>
      <c r="AF2360" s="52" t="str">
        <f>IFERROR(VLOOKUP(Tableau3[[#This Row],[CONCAT]],'[3]RECHANGES Satair-Stelia'!$A$4:$U$200,16,FALSE),"")</f>
        <v/>
      </c>
      <c r="AG2360" s="73">
        <v>44397</v>
      </c>
      <c r="AH2360" s="65" t="s">
        <v>112</v>
      </c>
      <c r="AI2360" s="65" t="str">
        <f>IFERROR(VLOOKUP(Tableau3[[#This Row],[CONCAT]],'[1]Carnet de commande '!$AW$9:$BE$50813,9,FALSE),"Sous-poste")</f>
        <v/>
      </c>
      <c r="AJ2360" s="65" t="str">
        <f>IFERROR(VLOOKUP(Tableau3[[#This Row],[CONCAT]],'[1]Carnet de commande '!$AW$9:$BE$50813,8,FALSE),"Sous-poste")</f>
        <v/>
      </c>
      <c r="AK2360" s="636">
        <v>44399</v>
      </c>
      <c r="AL2360" s="65"/>
      <c r="AM2360" s="65"/>
      <c r="AN2360" s="65"/>
      <c r="AO2360" s="65" t="s">
        <v>2982</v>
      </c>
      <c r="AP2360" s="65"/>
      <c r="AQ2360" s="67" t="s">
        <v>1741</v>
      </c>
      <c r="AR2360" s="75"/>
      <c r="AS2360" s="260">
        <f>IF(OR(Tableau3[[#This Row],[Criticité]]="EXP",Tableau3[[#This Row],[Criticité]]="RTN",Tableau3[[#This Row],[Criticité]]=""),1,0)</f>
        <v>0</v>
      </c>
      <c r="AT2360" s="77" t="e">
        <f>IF(Tableau3[[#This Row],[Delivery Reforecasted]]&lt;&gt;"",IF(WORKDAY.INTL(Tableau3[[#This Row],[Real shipment]],RECHANGES!$AS1932,1)&lt;=Tableau3[[#This Row],[Delivery Reforecasted]],"O","N"),IF(WORKDAY.INTL(Tableau3[[#This Row],[Real shipment]],RECHANGES!$AS1932,1)&lt;=Tableau3[[#This Row],[Requested delivery]],"O","N"))</f>
        <v>#VALUE!</v>
      </c>
      <c r="AU2360" s="77" t="e">
        <v>#VALUE!</v>
      </c>
      <c r="AV2360" s="83" t="s">
        <v>70</v>
      </c>
      <c r="AW2360" s="77" t="s">
        <v>112</v>
      </c>
      <c r="AX2360" s="67" t="s">
        <v>112</v>
      </c>
      <c r="AY2360" s="67">
        <v>7</v>
      </c>
      <c r="AZ2360" s="67">
        <v>2021</v>
      </c>
      <c r="BA2360" s="67" t="s">
        <v>112</v>
      </c>
      <c r="BB2360" s="67" t="s">
        <v>112</v>
      </c>
      <c r="BC2360" s="67" t="s">
        <v>112</v>
      </c>
      <c r="BD2360" s="78">
        <v>0</v>
      </c>
      <c r="BE2360" s="78">
        <v>0</v>
      </c>
      <c r="BF2360" s="78">
        <v>0</v>
      </c>
      <c r="BG2360" s="78">
        <v>0</v>
      </c>
      <c r="BH2360" s="78" t="s">
        <v>68</v>
      </c>
      <c r="BI2360" s="78" t="s">
        <v>3504</v>
      </c>
      <c r="BJ2360" s="78" t="s">
        <v>3504</v>
      </c>
      <c r="BK2360" s="79"/>
    </row>
    <row r="2361" spans="1:63" x14ac:dyDescent="0.25">
      <c r="A2361" s="64" t="s">
        <v>4356</v>
      </c>
      <c r="B2361" s="65">
        <v>44390</v>
      </c>
      <c r="C2361" s="65" t="s">
        <v>156</v>
      </c>
      <c r="D2361" s="66" t="s">
        <v>2342</v>
      </c>
      <c r="E2361" s="66" t="s">
        <v>2552</v>
      </c>
      <c r="F2361" s="633">
        <v>28617125</v>
      </c>
      <c r="G2361" s="44" t="str">
        <f>IFERROR(VLOOKUP(Tableau3[[#This Row],[CONCAT]],'[1]Carnet de commande '!$AW$4:$AX$8553,2,FALSE),"NON-SPARES")</f>
        <v>163020</v>
      </c>
      <c r="H2361" s="634">
        <v>10</v>
      </c>
      <c r="I2361" s="68">
        <v>1</v>
      </c>
      <c r="J2361" s="67" t="s">
        <v>251</v>
      </c>
      <c r="K2361" s="708" t="s">
        <v>3296</v>
      </c>
      <c r="L2361" s="708" t="s">
        <v>3299</v>
      </c>
      <c r="M2361" s="54" t="str">
        <f>IFERROR(IF(Tableau3[[#This Row],[PO TYPE]]="HA/REVENTE","NA",VLOOKUP(Tableau3[[#This Row],[CONCAT]],[2]Commandes!$A$1:$T$1073,20,FALSE)),"NON PRESENT INDUS")</f>
        <v>NON PRESENT INDUS</v>
      </c>
      <c r="N2361" s="648"/>
      <c r="O2361" s="87" t="s">
        <v>112</v>
      </c>
      <c r="P2361" s="87" t="s">
        <v>112</v>
      </c>
      <c r="Q2361" s="635" t="s">
        <v>112</v>
      </c>
      <c r="R2361" s="739" t="s">
        <v>112</v>
      </c>
      <c r="S2361" s="70">
        <v>0</v>
      </c>
      <c r="T2361" s="70">
        <v>0</v>
      </c>
      <c r="U2361" s="50">
        <v>0</v>
      </c>
      <c r="V2361" s="70">
        <v>0</v>
      </c>
      <c r="W2361" s="65" t="s">
        <v>181</v>
      </c>
      <c r="X2361" s="49" t="s">
        <v>68</v>
      </c>
      <c r="Y2361" s="71">
        <v>0</v>
      </c>
      <c r="Z2361" s="65" t="s">
        <v>181</v>
      </c>
      <c r="AA2361" s="70">
        <v>0</v>
      </c>
      <c r="AB2361" s="70" t="s">
        <v>68</v>
      </c>
      <c r="AC2361" s="70" t="s">
        <v>68</v>
      </c>
      <c r="AD2361" s="72">
        <v>0</v>
      </c>
      <c r="AE2361" s="70" t="str">
        <f>IFERROR(VLOOKUP(Tableau3[[#This Row],[CONCAT]],'[3]RECHANGES Satair-Stelia'!$A$4:$O$200,15,FALSE),"")</f>
        <v/>
      </c>
      <c r="AF2361" s="52" t="str">
        <f>IFERROR(VLOOKUP(Tableau3[[#This Row],[CONCAT]],'[3]RECHANGES Satair-Stelia'!$A$4:$U$200,16,FALSE),"")</f>
        <v/>
      </c>
      <c r="AG2361" s="73">
        <v>44397</v>
      </c>
      <c r="AH2361" s="65" t="s">
        <v>112</v>
      </c>
      <c r="AI2361" s="65" t="str">
        <f>IFERROR(VLOOKUP(Tableau3[[#This Row],[CONCAT]],'[1]Carnet de commande '!$AW$9:$BE$50813,9,FALSE),"Sous-poste")</f>
        <v/>
      </c>
      <c r="AJ2361" s="65" t="str">
        <f>IFERROR(VLOOKUP(Tableau3[[#This Row],[CONCAT]],'[1]Carnet de commande '!$AW$9:$BE$50813,8,FALSE),"Sous-poste")</f>
        <v/>
      </c>
      <c r="AK2361" s="636">
        <v>44399</v>
      </c>
      <c r="AL2361" s="65"/>
      <c r="AM2361" s="65"/>
      <c r="AN2361" s="65"/>
      <c r="AO2361" s="65" t="s">
        <v>2982</v>
      </c>
      <c r="AP2361" s="65"/>
      <c r="AQ2361" s="67" t="s">
        <v>1741</v>
      </c>
      <c r="AR2361" s="75"/>
      <c r="AS2361" s="260">
        <f>IF(OR(Tableau3[[#This Row],[Criticité]]="EXP",Tableau3[[#This Row],[Criticité]]="RTN",Tableau3[[#This Row],[Criticité]]=""),1,0)</f>
        <v>0</v>
      </c>
      <c r="AT2361" s="77" t="e">
        <f>IF(Tableau3[[#This Row],[Delivery Reforecasted]]&lt;&gt;"",IF(WORKDAY.INTL(Tableau3[[#This Row],[Real shipment]],RECHANGES!$AS1933,1)&lt;=Tableau3[[#This Row],[Delivery Reforecasted]],"O","N"),IF(WORKDAY.INTL(Tableau3[[#This Row],[Real shipment]],RECHANGES!$AS1933,1)&lt;=Tableau3[[#This Row],[Requested delivery]],"O","N"))</f>
        <v>#VALUE!</v>
      </c>
      <c r="AU2361" s="77" t="e">
        <v>#VALUE!</v>
      </c>
      <c r="AV2361" s="83" t="s">
        <v>70</v>
      </c>
      <c r="AW2361" s="77" t="s">
        <v>112</v>
      </c>
      <c r="AX2361" s="67" t="s">
        <v>112</v>
      </c>
      <c r="AY2361" s="67">
        <v>7</v>
      </c>
      <c r="AZ2361" s="67">
        <v>2021</v>
      </c>
      <c r="BA2361" s="67" t="s">
        <v>112</v>
      </c>
      <c r="BB2361" s="67" t="s">
        <v>112</v>
      </c>
      <c r="BC2361" s="67" t="s">
        <v>112</v>
      </c>
      <c r="BD2361" s="78">
        <v>0</v>
      </c>
      <c r="BE2361" s="78">
        <v>0</v>
      </c>
      <c r="BF2361" s="78">
        <v>0</v>
      </c>
      <c r="BG2361" s="78">
        <v>0</v>
      </c>
      <c r="BH2361" s="78" t="s">
        <v>68</v>
      </c>
      <c r="BI2361" s="78" t="s">
        <v>3504</v>
      </c>
      <c r="BJ2361" s="78" t="s">
        <v>3504</v>
      </c>
      <c r="BK2361" s="79"/>
    </row>
    <row r="2362" spans="1:63" x14ac:dyDescent="0.25">
      <c r="A2362" s="64" t="s">
        <v>4356</v>
      </c>
      <c r="B2362" s="65">
        <v>44390</v>
      </c>
      <c r="C2362" s="65" t="s">
        <v>156</v>
      </c>
      <c r="D2362" s="66" t="s">
        <v>2342</v>
      </c>
      <c r="E2362" s="66" t="s">
        <v>2552</v>
      </c>
      <c r="F2362" s="633">
        <v>28617125</v>
      </c>
      <c r="G2362" s="44" t="str">
        <f>IFERROR(VLOOKUP(Tableau3[[#This Row],[CONCAT]],'[1]Carnet de commande '!$AW$4:$AX$8553,2,FALSE),"NON-SPARES")</f>
        <v>163020</v>
      </c>
      <c r="H2362" s="634">
        <v>10</v>
      </c>
      <c r="I2362" s="68">
        <v>1</v>
      </c>
      <c r="J2362" s="67" t="s">
        <v>251</v>
      </c>
      <c r="K2362" s="708" t="s">
        <v>3296</v>
      </c>
      <c r="L2362" s="708" t="s">
        <v>3299</v>
      </c>
      <c r="M2362" s="54" t="str">
        <f>IFERROR(IF(Tableau3[[#This Row],[PO TYPE]]="HA/REVENTE","NA",VLOOKUP(Tableau3[[#This Row],[CONCAT]],[2]Commandes!$A$1:$T$1073,20,FALSE)),"NON PRESENT INDUS")</f>
        <v>NON PRESENT INDUS</v>
      </c>
      <c r="N2362" s="648"/>
      <c r="O2362" s="87" t="s">
        <v>112</v>
      </c>
      <c r="P2362" s="87" t="s">
        <v>112</v>
      </c>
      <c r="Q2362" s="635" t="s">
        <v>112</v>
      </c>
      <c r="R2362" s="739" t="s">
        <v>112</v>
      </c>
      <c r="S2362" s="70">
        <v>0</v>
      </c>
      <c r="T2362" s="70">
        <v>0</v>
      </c>
      <c r="U2362" s="50">
        <v>0</v>
      </c>
      <c r="V2362" s="70">
        <v>0</v>
      </c>
      <c r="W2362" s="65" t="s">
        <v>181</v>
      </c>
      <c r="X2362" s="49" t="s">
        <v>68</v>
      </c>
      <c r="Y2362" s="71">
        <v>0</v>
      </c>
      <c r="Z2362" s="65" t="s">
        <v>181</v>
      </c>
      <c r="AA2362" s="70">
        <v>0</v>
      </c>
      <c r="AB2362" s="70" t="s">
        <v>68</v>
      </c>
      <c r="AC2362" s="70" t="s">
        <v>68</v>
      </c>
      <c r="AD2362" s="72">
        <v>0</v>
      </c>
      <c r="AE2362" s="70" t="str">
        <f>IFERROR(VLOOKUP(Tableau3[[#This Row],[CONCAT]],'[3]RECHANGES Satair-Stelia'!$A$4:$O$200,15,FALSE),"")</f>
        <v/>
      </c>
      <c r="AF2362" s="52" t="str">
        <f>IFERROR(VLOOKUP(Tableau3[[#This Row],[CONCAT]],'[3]RECHANGES Satair-Stelia'!$A$4:$U$200,16,FALSE),"")</f>
        <v/>
      </c>
      <c r="AG2362" s="73">
        <v>44397</v>
      </c>
      <c r="AH2362" s="65" t="s">
        <v>112</v>
      </c>
      <c r="AI2362" s="65" t="str">
        <f>IFERROR(VLOOKUP(Tableau3[[#This Row],[CONCAT]],'[1]Carnet de commande '!$AW$9:$BE$50813,9,FALSE),"Sous-poste")</f>
        <v/>
      </c>
      <c r="AJ2362" s="65" t="str">
        <f>IFERROR(VLOOKUP(Tableau3[[#This Row],[CONCAT]],'[1]Carnet de commande '!$AW$9:$BE$50813,8,FALSE),"Sous-poste")</f>
        <v/>
      </c>
      <c r="AK2362" s="636">
        <v>44399</v>
      </c>
      <c r="AL2362" s="65"/>
      <c r="AM2362" s="65"/>
      <c r="AN2362" s="65"/>
      <c r="AO2362" s="65" t="s">
        <v>2982</v>
      </c>
      <c r="AP2362" s="65"/>
      <c r="AQ2362" s="67" t="s">
        <v>1741</v>
      </c>
      <c r="AR2362" s="75"/>
      <c r="AS2362" s="260">
        <f>IF(OR(Tableau3[[#This Row],[Criticité]]="EXP",Tableau3[[#This Row],[Criticité]]="RTN",Tableau3[[#This Row],[Criticité]]=""),1,0)</f>
        <v>0</v>
      </c>
      <c r="AT2362" s="77" t="e">
        <f>IF(Tableau3[[#This Row],[Delivery Reforecasted]]&lt;&gt;"",IF(WORKDAY.INTL(Tableau3[[#This Row],[Real shipment]],RECHANGES!$AS1934,1)&lt;=Tableau3[[#This Row],[Delivery Reforecasted]],"O","N"),IF(WORKDAY.INTL(Tableau3[[#This Row],[Real shipment]],RECHANGES!$AS1934,1)&lt;=Tableau3[[#This Row],[Requested delivery]],"O","N"))</f>
        <v>#VALUE!</v>
      </c>
      <c r="AU2362" s="77" t="e">
        <v>#VALUE!</v>
      </c>
      <c r="AV2362" s="83" t="s">
        <v>70</v>
      </c>
      <c r="AW2362" s="77" t="s">
        <v>112</v>
      </c>
      <c r="AX2362" s="67" t="s">
        <v>112</v>
      </c>
      <c r="AY2362" s="67">
        <v>7</v>
      </c>
      <c r="AZ2362" s="67">
        <v>2021</v>
      </c>
      <c r="BA2362" s="67" t="s">
        <v>112</v>
      </c>
      <c r="BB2362" s="67" t="s">
        <v>112</v>
      </c>
      <c r="BC2362" s="67" t="s">
        <v>112</v>
      </c>
      <c r="BD2362" s="78">
        <v>0</v>
      </c>
      <c r="BE2362" s="78">
        <v>0</v>
      </c>
      <c r="BF2362" s="78">
        <v>0</v>
      </c>
      <c r="BG2362" s="78">
        <v>0</v>
      </c>
      <c r="BH2362" s="78" t="s">
        <v>68</v>
      </c>
      <c r="BI2362" s="78" t="s">
        <v>3504</v>
      </c>
      <c r="BJ2362" s="78" t="s">
        <v>3504</v>
      </c>
      <c r="BK2362" s="79"/>
    </row>
    <row r="2363" spans="1:63" x14ac:dyDescent="0.25">
      <c r="A2363" s="64" t="s">
        <v>4367</v>
      </c>
      <c r="B2363" s="65">
        <v>44419</v>
      </c>
      <c r="C2363" s="65" t="s">
        <v>156</v>
      </c>
      <c r="D2363" s="66" t="s">
        <v>2342</v>
      </c>
      <c r="E2363" s="66">
        <v>27</v>
      </c>
      <c r="F2363" s="633">
        <v>28629543</v>
      </c>
      <c r="G2363" s="44" t="str">
        <f>IFERROR(VLOOKUP(Tableau3[[#This Row],[CONCAT]],'[1]Carnet de commande '!$AW$4:$AX$8553,2,FALSE),"NON-SPARES")</f>
        <v>NON-SPARES</v>
      </c>
      <c r="H2363" s="634">
        <v>10</v>
      </c>
      <c r="I2363" s="68">
        <v>2</v>
      </c>
      <c r="J2363" s="67" t="s">
        <v>174</v>
      </c>
      <c r="K2363" s="708" t="s">
        <v>670</v>
      </c>
      <c r="L2363" s="739" t="s">
        <v>3052</v>
      </c>
      <c r="M2363" s="87" t="str">
        <f>IFERROR(IF(Tableau3[[#This Row],[PO TYPE]]="HA/REVENTE","NA",VLOOKUP(Tableau3[[#This Row],[CONCAT]],[2]Commandes!$A$1:$T$1073,20,FALSE)),"NON PRESENT INDUS")</f>
        <v>NON PRESENT INDUS</v>
      </c>
      <c r="N2363" s="648">
        <v>47014</v>
      </c>
      <c r="O2363" s="87" t="s">
        <v>3327</v>
      </c>
      <c r="P2363" s="87" t="s">
        <v>112</v>
      </c>
      <c r="Q2363" s="635" t="s">
        <v>112</v>
      </c>
      <c r="R2363" s="739" t="s">
        <v>112</v>
      </c>
      <c r="S2363" s="70">
        <v>1</v>
      </c>
      <c r="T2363" s="70">
        <v>0</v>
      </c>
      <c r="U2363" s="50">
        <v>0.5</v>
      </c>
      <c r="V2363" s="70"/>
      <c r="W2363" s="65"/>
      <c r="X2363" s="49" t="s">
        <v>68</v>
      </c>
      <c r="Y2363" s="71">
        <v>0</v>
      </c>
      <c r="Z2363" s="65"/>
      <c r="AA2363" s="70"/>
      <c r="AB2363" s="70"/>
      <c r="AC2363" s="70"/>
      <c r="AD2363" s="72">
        <v>0</v>
      </c>
      <c r="AE2363" s="70" t="str">
        <f>IFERROR(VLOOKUP(Tableau3[[#This Row],[CONCAT]],'[3]RECHANGES Satair-Stelia'!$A$4:$O$200,15,FALSE),"")</f>
        <v/>
      </c>
      <c r="AF2363" s="52" t="str">
        <f>IFERROR(VLOOKUP(Tableau3[[#This Row],[CONCAT]],'[3]RECHANGES Satair-Stelia'!$A$4:$U$200,16,FALSE),"")</f>
        <v/>
      </c>
      <c r="AG2363" s="73" t="s">
        <v>181</v>
      </c>
      <c r="AH2363" s="65" t="s">
        <v>112</v>
      </c>
      <c r="AI2363" s="65" t="str">
        <f>IFERROR(VLOOKUP(Tableau3[[#This Row],[CONCAT]],'[1]Carnet de commande '!$AW$9:$BE$50813,9,FALSE),"Sous-poste")</f>
        <v>Sous-poste</v>
      </c>
      <c r="AJ2363" s="65" t="str">
        <f>IFERROR(VLOOKUP(Tableau3[[#This Row],[CONCAT]],'[1]Carnet de commande '!$AW$9:$BE$50813,8,FALSE),"Sous-poste")</f>
        <v>Sous-poste</v>
      </c>
      <c r="AK2363" s="636"/>
      <c r="AL2363" s="65"/>
      <c r="AM2363" s="65"/>
      <c r="AN2363" s="65"/>
      <c r="AO2363" s="65" t="s">
        <v>2990</v>
      </c>
      <c r="AP2363" s="65"/>
      <c r="AQ2363" s="67" t="s">
        <v>70</v>
      </c>
      <c r="AR2363" s="75"/>
      <c r="AS2363" s="260">
        <f>IF(OR(Tableau3[[#This Row],[Criticité]]="EXP",Tableau3[[#This Row],[Criticité]]="RTN",Tableau3[[#This Row],[Criticité]]=""),1,0)</f>
        <v>0</v>
      </c>
      <c r="AT2363" s="77" t="e">
        <f>IF(Tableau3[[#This Row],[Delivery Reforecasted]]&lt;&gt;"",IF(WORKDAY.INTL(Tableau3[[#This Row],[Real shipment]],RECHANGES!$AS1948,1)&lt;=Tableau3[[#This Row],[Delivery Reforecasted]],"O","N"),IF(WORKDAY.INTL(Tableau3[[#This Row],[Real shipment]],RECHANGES!$AS1948,1)&lt;=Tableau3[[#This Row],[Requested delivery]],"O","N"))</f>
        <v>#VALUE!</v>
      </c>
      <c r="AU2363" s="77" t="e">
        <v>#VALUE!</v>
      </c>
      <c r="AV2363" s="83" t="s">
        <v>363</v>
      </c>
      <c r="AW2363" s="77" t="e">
        <v>#VALUE!</v>
      </c>
      <c r="AX2363" s="67" t="e">
        <v>#VALUE!</v>
      </c>
      <c r="AY2363" s="67">
        <v>8</v>
      </c>
      <c r="AZ2363" s="67">
        <v>2021</v>
      </c>
      <c r="BA2363" s="66" t="s">
        <v>112</v>
      </c>
      <c r="BB2363" s="66" t="s">
        <v>112</v>
      </c>
      <c r="BC2363" s="66" t="s">
        <v>112</v>
      </c>
      <c r="BD2363" s="78">
        <v>0.72</v>
      </c>
      <c r="BE2363" s="78">
        <v>9.8346</v>
      </c>
      <c r="BF2363" s="78">
        <v>1.229325</v>
      </c>
      <c r="BG2363" s="78">
        <v>11.063924999999999</v>
      </c>
      <c r="BH2363" s="78" t="s">
        <v>203</v>
      </c>
      <c r="BI2363" s="66" t="s">
        <v>3504</v>
      </c>
      <c r="BJ2363" s="78" t="s">
        <v>3504</v>
      </c>
      <c r="BK2363" s="79"/>
    </row>
    <row r="2364" spans="1:63" x14ac:dyDescent="0.25">
      <c r="A2364" s="141" t="s">
        <v>4373</v>
      </c>
      <c r="B2364" s="142">
        <v>44062</v>
      </c>
      <c r="C2364" s="655" t="s">
        <v>156</v>
      </c>
      <c r="D2364" s="146" t="s">
        <v>2343</v>
      </c>
      <c r="E2364" s="146">
        <v>34</v>
      </c>
      <c r="F2364" s="666">
        <v>6871460</v>
      </c>
      <c r="G2364" s="82" t="str">
        <f>IFERROR(VLOOKUP(Tableau3[[#This Row],[CONCAT]],'[1]Carnet de commande '!$AW$4:$AX$8553,2,FALSE),"NON-SPARES")</f>
        <v>150072</v>
      </c>
      <c r="H2364" s="690">
        <v>1</v>
      </c>
      <c r="I2364" s="145">
        <v>1</v>
      </c>
      <c r="J2364" s="67" t="s">
        <v>66</v>
      </c>
      <c r="K2364" s="708" t="s">
        <v>1881</v>
      </c>
      <c r="L2364" s="712" t="s">
        <v>3075</v>
      </c>
      <c r="M2364" s="146" t="str">
        <f>IFERROR(IF(Tableau3[[#This Row],[PO TYPE]]="HA/REVENTE","NA",VLOOKUP(Tableau3[[#This Row],[CONCAT]],[2]Commandes!$A$1:$T$1073,20,FALSE)),"NON PRESENT INDUS")</f>
        <v>NON PRESENT INDUS</v>
      </c>
      <c r="N2364" s="146">
        <v>36612</v>
      </c>
      <c r="O2364" s="87"/>
      <c r="P2364" s="87" t="s">
        <v>112</v>
      </c>
      <c r="Q2364" s="167" t="s">
        <v>112</v>
      </c>
      <c r="R2364" s="16" t="s">
        <v>112</v>
      </c>
      <c r="S2364" s="801">
        <v>1</v>
      </c>
      <c r="T2364" s="801">
        <v>0</v>
      </c>
      <c r="U2364" s="243">
        <v>0.5</v>
      </c>
      <c r="V2364" s="147">
        <v>1</v>
      </c>
      <c r="W2364" s="65">
        <v>44142</v>
      </c>
      <c r="X2364" s="823">
        <v>0</v>
      </c>
      <c r="Y2364" s="834">
        <v>0.9</v>
      </c>
      <c r="Z2364" s="65" t="s">
        <v>181</v>
      </c>
      <c r="AA2364" s="147">
        <v>0</v>
      </c>
      <c r="AB2364" s="644" t="s">
        <v>68</v>
      </c>
      <c r="AC2364" s="801" t="s">
        <v>2341</v>
      </c>
      <c r="AD2364" s="841">
        <v>0</v>
      </c>
      <c r="AE2364" s="801" t="str">
        <f>IFERROR(VLOOKUP(Tableau3[[#This Row],[CONCAT]],'[3]RECHANGES Satair-Stelia'!$A$4:$O$200,15,FALSE),"")</f>
        <v/>
      </c>
      <c r="AF2364" s="846" t="str">
        <f>IFERROR(VLOOKUP(Tableau3[[#This Row],[CONCAT]],'[3]RECHANGES Satair-Stelia'!$A$4:$U$200,16,FALSE),"")</f>
        <v/>
      </c>
      <c r="AG2364" s="855">
        <v>44130</v>
      </c>
      <c r="AH2364" s="655" t="s">
        <v>112</v>
      </c>
      <c r="AI2364" s="655" t="str">
        <f>IFERROR(VLOOKUP(Tableau3[[#This Row],[CONCAT]],'[1]Carnet de commande '!$AW$9:$BE$50813,9,FALSE),"Sous-poste")</f>
        <v/>
      </c>
      <c r="AJ2364" s="655" t="str">
        <f>IFERROR(VLOOKUP(Tableau3[[#This Row],[CONCAT]],'[1]Carnet de commande '!$AW$9:$BE$50813,8,FALSE),"Sous-poste")</f>
        <v/>
      </c>
      <c r="AK2364" s="864">
        <v>44133</v>
      </c>
      <c r="AL2364" s="655"/>
      <c r="AM2364" s="655"/>
      <c r="AN2364" s="655"/>
      <c r="AO2364" s="643" t="s">
        <v>2973</v>
      </c>
      <c r="AP2364" s="655"/>
      <c r="AQ2364" s="56" t="s">
        <v>1741</v>
      </c>
      <c r="AR2364" s="151"/>
      <c r="AS2364" s="889">
        <f>IF(OR(Tableau3[[#This Row],[Criticité]]="EXP",Tableau3[[#This Row],[Criticité]]="RTN",Tableau3[[#This Row],[Criticité]]=""),1,0)</f>
        <v>1</v>
      </c>
      <c r="AT2364" s="896" t="e">
        <f>IF(Tableau3[[#This Row],[Delivery Reforecasted]]&lt;&gt;"",IF(WORKDAY.INTL(Tableau3[[#This Row],[Real shipment]],RECHANGES!$AS1954,1)&lt;=Tableau3[[#This Row],[Delivery Reforecasted]],"O","N"),IF(WORKDAY.INTL(Tableau3[[#This Row],[Real shipment]],RECHANGES!$AS1954,1)&lt;=Tableau3[[#This Row],[Requested delivery]],"O","N"))</f>
        <v>#VALUE!</v>
      </c>
      <c r="AU2364" s="896" t="e">
        <v>#VALUE!</v>
      </c>
      <c r="AV2364" s="767" t="s">
        <v>70</v>
      </c>
      <c r="AW2364" s="896" t="s">
        <v>112</v>
      </c>
      <c r="AX2364" s="910" t="s">
        <v>112</v>
      </c>
      <c r="AY2364" s="910">
        <v>8</v>
      </c>
      <c r="AZ2364" s="910">
        <v>2020</v>
      </c>
      <c r="BA2364" s="146" t="s">
        <v>112</v>
      </c>
      <c r="BB2364" s="146" t="s">
        <v>112</v>
      </c>
      <c r="BC2364" s="146" t="s">
        <v>112</v>
      </c>
      <c r="BD2364" s="158">
        <v>0.20499999999999999</v>
      </c>
      <c r="BE2364" s="158">
        <v>3.2522000000000002</v>
      </c>
      <c r="BF2364" s="158">
        <v>0.81305000000000005</v>
      </c>
      <c r="BG2364" s="158">
        <v>4.0652500000000007</v>
      </c>
      <c r="BH2364" s="158" t="s">
        <v>203</v>
      </c>
      <c r="BI2364" s="146" t="s">
        <v>3504</v>
      </c>
      <c r="BJ2364" s="158" t="s">
        <v>3504</v>
      </c>
      <c r="BK2364" s="158"/>
    </row>
    <row r="2365" spans="1:63" x14ac:dyDescent="0.25">
      <c r="A2365" s="64" t="s">
        <v>4374</v>
      </c>
      <c r="B2365" s="245">
        <v>44432</v>
      </c>
      <c r="C2365" s="643" t="s">
        <v>112</v>
      </c>
      <c r="D2365" s="87" t="s">
        <v>181</v>
      </c>
      <c r="E2365" s="87" t="s">
        <v>112</v>
      </c>
      <c r="F2365" s="633">
        <v>28637089</v>
      </c>
      <c r="G2365" s="82" t="str">
        <f>IFERROR(VLOOKUP(Tableau3[[#This Row],[CONCAT]],'[1]Carnet de commande '!$AW$4:$AX$8553,2,FALSE),"NON-SPARES")</f>
        <v>NON-SPARES</v>
      </c>
      <c r="H2365" s="634">
        <v>10</v>
      </c>
      <c r="I2365" s="68">
        <v>18</v>
      </c>
      <c r="J2365" s="67" t="s">
        <v>174</v>
      </c>
      <c r="K2365" s="708" t="s">
        <v>3322</v>
      </c>
      <c r="L2365" s="739" t="s">
        <v>112</v>
      </c>
      <c r="M2365" s="87" t="str">
        <f>IFERROR(IF(Tableau3[[#This Row],[PO TYPE]]="HA/REVENTE","NA",VLOOKUP(Tableau3[[#This Row],[CONCAT]],[2]Commandes!$A$1:$T$1073,20,FALSE)),"NON PRESENT INDUS")</f>
        <v>NON PRESENT INDUS</v>
      </c>
      <c r="N2365" s="87"/>
      <c r="O2365" s="87" t="s">
        <v>112</v>
      </c>
      <c r="P2365" s="87" t="s">
        <v>112</v>
      </c>
      <c r="Q2365" s="635" t="s">
        <v>112</v>
      </c>
      <c r="R2365" s="739" t="s">
        <v>112</v>
      </c>
      <c r="S2365" s="644">
        <v>0</v>
      </c>
      <c r="T2365" s="644">
        <v>0</v>
      </c>
      <c r="U2365" s="645">
        <v>0</v>
      </c>
      <c r="V2365" s="70"/>
      <c r="W2365" s="65"/>
      <c r="X2365" s="90" t="s">
        <v>68</v>
      </c>
      <c r="Y2365" s="646">
        <v>0</v>
      </c>
      <c r="Z2365" s="65"/>
      <c r="AA2365" s="70"/>
      <c r="AB2365" s="644"/>
      <c r="AC2365" s="644"/>
      <c r="AD2365" s="645">
        <v>0</v>
      </c>
      <c r="AE2365" s="644" t="str">
        <f>IFERROR(VLOOKUP(Tableau3[[#This Row],[CONCAT]],'[3]RECHANGES Satair-Stelia'!$A$4:$O$200,15,FALSE),"")</f>
        <v/>
      </c>
      <c r="AF2365" s="842" t="str">
        <f>IFERROR(VLOOKUP(Tableau3[[#This Row],[CONCAT]],'[3]RECHANGES Satair-Stelia'!$A$4:$U$200,16,FALSE),"")</f>
        <v/>
      </c>
      <c r="AG2365" s="647" t="s">
        <v>181</v>
      </c>
      <c r="AH2365" s="643" t="s">
        <v>112</v>
      </c>
      <c r="AI2365" s="643" t="str">
        <f>IFERROR(VLOOKUP(Tableau3[[#This Row],[CONCAT]],'[1]Carnet de commande '!$AW$9:$BE$50813,9,FALSE),"Sous-poste")</f>
        <v>Sous-poste</v>
      </c>
      <c r="AJ2365" s="647" t="str">
        <f>IFERROR(VLOOKUP(Tableau3[[#This Row],[CONCAT]],'[1]Carnet de commande '!$AW$9:$BE$50813,8,FALSE),"Sous-poste")</f>
        <v>Sous-poste</v>
      </c>
      <c r="AK2365" s="636"/>
      <c r="AL2365" s="643"/>
      <c r="AM2365" s="643"/>
      <c r="AN2365" s="643"/>
      <c r="AO2365" s="643"/>
      <c r="AP2365" s="643"/>
      <c r="AQ2365" s="643" t="s">
        <v>70</v>
      </c>
      <c r="AS2365" s="889">
        <f>IF(OR(Tableau3[[#This Row],[Criticité]]="EXP",Tableau3[[#This Row],[Criticité]]="RTN",Tableau3[[#This Row],[Criticité]]=""),1,0)</f>
        <v>0</v>
      </c>
      <c r="AT2365" s="61" t="e">
        <f>IF(Tableau3[[#This Row],[Delivery Reforecasted]]&lt;&gt;"",IF(WORKDAY.INTL(Tableau3[[#This Row],[Real shipment]],RECHANGES!$AS1955,1)&lt;=Tableau3[[#This Row],[Delivery Reforecasted]],"O","N"),IF(WORKDAY.INTL(Tableau3[[#This Row],[Real shipment]],RECHANGES!$AS1955,1)&lt;=Tableau3[[#This Row],[Requested delivery]],"O","N"))</f>
        <v>#VALUE!</v>
      </c>
      <c r="AU2365" s="61" t="e">
        <v>#VALUE!</v>
      </c>
      <c r="AV2365" s="648" t="s">
        <v>363</v>
      </c>
      <c r="AW2365" s="61" t="e">
        <v>#VALUE!</v>
      </c>
      <c r="AX2365" s="61" t="e">
        <v>#VALUE!</v>
      </c>
      <c r="AY2365" s="61">
        <v>8</v>
      </c>
      <c r="AZ2365" s="61">
        <v>2021</v>
      </c>
      <c r="BA2365" s="87" t="s">
        <v>112</v>
      </c>
      <c r="BB2365" s="87" t="s">
        <v>112</v>
      </c>
      <c r="BC2365" s="87" t="s">
        <v>112</v>
      </c>
      <c r="BD2365" s="79">
        <v>0</v>
      </c>
      <c r="BE2365" s="79">
        <v>0</v>
      </c>
      <c r="BF2365" s="79" t="s">
        <v>3504</v>
      </c>
      <c r="BG2365" s="79">
        <v>0</v>
      </c>
      <c r="BH2365" s="79" t="s">
        <v>68</v>
      </c>
      <c r="BI2365" s="87" t="s">
        <v>3504</v>
      </c>
      <c r="BJ2365" s="79" t="s">
        <v>3504</v>
      </c>
      <c r="BK2365" s="79"/>
    </row>
    <row r="2366" spans="1:63" x14ac:dyDescent="0.25">
      <c r="A2366" s="64" t="s">
        <v>4375</v>
      </c>
      <c r="B2366" s="245">
        <v>44432</v>
      </c>
      <c r="C2366" s="643" t="s">
        <v>112</v>
      </c>
      <c r="D2366" s="87" t="s">
        <v>181</v>
      </c>
      <c r="E2366" s="87" t="s">
        <v>112</v>
      </c>
      <c r="F2366" s="633">
        <v>28637091</v>
      </c>
      <c r="G2366" s="82" t="str">
        <f>IFERROR(VLOOKUP(Tableau3[[#This Row],[CONCAT]],'[1]Carnet de commande '!$AW$4:$AX$8553,2,FALSE),"NON-SPARES")</f>
        <v>NON-SPARES</v>
      </c>
      <c r="H2366" s="634">
        <v>10</v>
      </c>
      <c r="I2366" s="68">
        <v>18</v>
      </c>
      <c r="J2366" s="67" t="s">
        <v>174</v>
      </c>
      <c r="K2366" s="708" t="s">
        <v>3323</v>
      </c>
      <c r="L2366" s="739" t="s">
        <v>112</v>
      </c>
      <c r="M2366" s="87" t="str">
        <f>IFERROR(IF(Tableau3[[#This Row],[PO TYPE]]="HA/REVENTE","NA",VLOOKUP(Tableau3[[#This Row],[CONCAT]],[2]Commandes!$A$1:$T$1073,20,FALSE)),"NON PRESENT INDUS")</f>
        <v>NON PRESENT INDUS</v>
      </c>
      <c r="N2366" s="87"/>
      <c r="O2366" s="87" t="s">
        <v>112</v>
      </c>
      <c r="P2366" s="87" t="s">
        <v>112</v>
      </c>
      <c r="Q2366" s="635" t="s">
        <v>112</v>
      </c>
      <c r="R2366" s="739" t="s">
        <v>112</v>
      </c>
      <c r="S2366" s="644">
        <v>0</v>
      </c>
      <c r="T2366" s="644">
        <v>0</v>
      </c>
      <c r="U2366" s="243">
        <v>0</v>
      </c>
      <c r="V2366" s="70"/>
      <c r="W2366" s="65"/>
      <c r="X2366" s="90" t="s">
        <v>68</v>
      </c>
      <c r="Y2366" s="646">
        <v>0</v>
      </c>
      <c r="Z2366" s="65"/>
      <c r="AA2366" s="70"/>
      <c r="AB2366" s="644"/>
      <c r="AC2366" s="644"/>
      <c r="AD2366" s="645">
        <v>0</v>
      </c>
      <c r="AE2366" s="644" t="str">
        <f>IFERROR(VLOOKUP(Tableau3[[#This Row],[CONCAT]],'[3]RECHANGES Satair-Stelia'!$A$4:$O$200,15,FALSE),"")</f>
        <v/>
      </c>
      <c r="AF2366" s="91" t="str">
        <f>IFERROR(VLOOKUP(Tableau3[[#This Row],[CONCAT]],'[3]RECHANGES Satair-Stelia'!$A$4:$U$200,16,FALSE),"")</f>
        <v/>
      </c>
      <c r="AG2366" s="647" t="s">
        <v>181</v>
      </c>
      <c r="AH2366" s="643" t="s">
        <v>112</v>
      </c>
      <c r="AI2366" s="643" t="str">
        <f>IFERROR(VLOOKUP(Tableau3[[#This Row],[CONCAT]],'[1]Carnet de commande '!$AW$9:$BE$50813,9,FALSE),"Sous-poste")</f>
        <v>Sous-poste</v>
      </c>
      <c r="AJ2366" s="643" t="str">
        <f>IFERROR(VLOOKUP(Tableau3[[#This Row],[CONCAT]],'[1]Carnet de commande '!$AW$9:$BE$50813,8,FALSE),"Sous-poste")</f>
        <v>Sous-poste</v>
      </c>
      <c r="AK2366" s="636"/>
      <c r="AL2366" s="643"/>
      <c r="AM2366" s="643"/>
      <c r="AN2366" s="643"/>
      <c r="AO2366" s="643"/>
      <c r="AP2366" s="643"/>
      <c r="AQ2366" s="56" t="s">
        <v>70</v>
      </c>
      <c r="AR2366" s="75"/>
      <c r="AS2366" s="889">
        <f>IF(OR(Tableau3[[#This Row],[Criticité]]="EXP",Tableau3[[#This Row],[Criticité]]="RTN",Tableau3[[#This Row],[Criticité]]=""),1,0)</f>
        <v>0</v>
      </c>
      <c r="AT2366" s="61" t="e">
        <f>IF(Tableau3[[#This Row],[Delivery Reforecasted]]&lt;&gt;"",IF(WORKDAY.INTL(Tableau3[[#This Row],[Real shipment]],RECHANGES!$AS1956,1)&lt;=Tableau3[[#This Row],[Delivery Reforecasted]],"O","N"),IF(WORKDAY.INTL(Tableau3[[#This Row],[Real shipment]],RECHANGES!$AS1956,1)&lt;=Tableau3[[#This Row],[Requested delivery]],"O","N"))</f>
        <v>#VALUE!</v>
      </c>
      <c r="AU2366" s="61" t="e">
        <v>#VALUE!</v>
      </c>
      <c r="AV2366" s="648" t="s">
        <v>363</v>
      </c>
      <c r="AW2366" s="61" t="e">
        <v>#VALUE!</v>
      </c>
      <c r="AX2366" s="56" t="e">
        <v>#VALUE!</v>
      </c>
      <c r="AY2366" s="56">
        <v>8</v>
      </c>
      <c r="AZ2366" s="56">
        <v>2021</v>
      </c>
      <c r="BA2366" s="87" t="s">
        <v>112</v>
      </c>
      <c r="BB2366" s="87" t="s">
        <v>112</v>
      </c>
      <c r="BC2366" s="87" t="s">
        <v>112</v>
      </c>
      <c r="BD2366" s="79">
        <v>0</v>
      </c>
      <c r="BE2366" s="79">
        <v>0</v>
      </c>
      <c r="BF2366" s="79" t="s">
        <v>3504</v>
      </c>
      <c r="BG2366" s="79">
        <v>0</v>
      </c>
      <c r="BH2366" s="79" t="s">
        <v>68</v>
      </c>
      <c r="BI2366" s="87" t="s">
        <v>3504</v>
      </c>
      <c r="BJ2366" s="79" t="s">
        <v>3504</v>
      </c>
      <c r="BK2366" s="79"/>
    </row>
    <row r="2367" spans="1:63" x14ac:dyDescent="0.25">
      <c r="A2367" s="141" t="s">
        <v>4376</v>
      </c>
      <c r="B2367" s="142">
        <v>44021</v>
      </c>
      <c r="C2367" s="655" t="s">
        <v>156</v>
      </c>
      <c r="D2367" s="146" t="s">
        <v>2343</v>
      </c>
      <c r="E2367" s="146">
        <v>51</v>
      </c>
      <c r="F2367" s="666">
        <v>6868082</v>
      </c>
      <c r="G2367" s="82" t="str">
        <f>IFERROR(VLOOKUP(Tableau3[[#This Row],[CONCAT]],'[1]Carnet de commande '!$AW$4:$AX$8553,2,FALSE),"NON-SPARES")</f>
        <v>150448</v>
      </c>
      <c r="H2367" s="690">
        <v>1</v>
      </c>
      <c r="I2367" s="145">
        <v>1</v>
      </c>
      <c r="J2367" s="67" t="s">
        <v>159</v>
      </c>
      <c r="K2367" s="708" t="s">
        <v>712</v>
      </c>
      <c r="L2367" s="708" t="s">
        <v>3111</v>
      </c>
      <c r="M2367" s="146" t="str">
        <f>IFERROR(IF(Tableau3[[#This Row],[PO TYPE]]="HA/REVENTE","NA",VLOOKUP(Tableau3[[#This Row],[CONCAT]],[2]Commandes!$A$1:$T$1073,20,FALSE)),"NON PRESENT INDUS")</f>
        <v>NON PRESENT INDUS</v>
      </c>
      <c r="N2367" s="146">
        <v>36956</v>
      </c>
      <c r="O2367" s="87" t="s">
        <v>754</v>
      </c>
      <c r="P2367" s="87" t="s">
        <v>112</v>
      </c>
      <c r="Q2367" s="167" t="s">
        <v>112</v>
      </c>
      <c r="R2367" s="16" t="s">
        <v>112</v>
      </c>
      <c r="S2367" s="801">
        <v>1</v>
      </c>
      <c r="T2367" s="801">
        <v>0</v>
      </c>
      <c r="U2367" s="243">
        <v>0.5</v>
      </c>
      <c r="V2367" s="147">
        <v>1</v>
      </c>
      <c r="W2367" s="65">
        <v>44258</v>
      </c>
      <c r="X2367" s="823">
        <v>0</v>
      </c>
      <c r="Y2367" s="834">
        <v>0.9</v>
      </c>
      <c r="Z2367" s="65" t="s">
        <v>181</v>
      </c>
      <c r="AA2367" s="147">
        <v>0</v>
      </c>
      <c r="AB2367" s="644" t="s">
        <v>68</v>
      </c>
      <c r="AC2367" s="801" t="s">
        <v>2341</v>
      </c>
      <c r="AD2367" s="841">
        <v>0</v>
      </c>
      <c r="AE2367" s="801" t="str">
        <f>IFERROR(VLOOKUP(Tableau3[[#This Row],[CONCAT]],'[3]RECHANGES Satair-Stelia'!$A$4:$O$200,15,FALSE),"")</f>
        <v/>
      </c>
      <c r="AF2367" s="846" t="str">
        <f>IFERROR(VLOOKUP(Tableau3[[#This Row],[CONCAT]],'[3]RECHANGES Satair-Stelia'!$A$4:$U$200,16,FALSE),"")</f>
        <v/>
      </c>
      <c r="AG2367" s="855">
        <v>44161</v>
      </c>
      <c r="AH2367" s="655" t="s">
        <v>112</v>
      </c>
      <c r="AI2367" s="655" t="str">
        <f>IFERROR(VLOOKUP(Tableau3[[#This Row],[CONCAT]],'[1]Carnet de commande '!$AW$9:$BE$50813,9,FALSE),"Sous-poste")</f>
        <v/>
      </c>
      <c r="AJ2367" s="655" t="str">
        <f>IFERROR(VLOOKUP(Tableau3[[#This Row],[CONCAT]],'[1]Carnet de commande '!$AW$9:$BE$50813,8,FALSE),"Sous-poste")</f>
        <v/>
      </c>
      <c r="AK2367" s="864">
        <v>44166</v>
      </c>
      <c r="AL2367" s="655"/>
      <c r="AM2367" s="655"/>
      <c r="AN2367" s="655"/>
      <c r="AO2367" s="643" t="s">
        <v>2973</v>
      </c>
      <c r="AP2367" s="643" t="s">
        <v>3149</v>
      </c>
      <c r="AQ2367" s="56" t="s">
        <v>1741</v>
      </c>
      <c r="AR2367" s="151"/>
      <c r="AS2367" s="889">
        <f>IF(OR(Tableau3[[#This Row],[Criticité]]="EXP",Tableau3[[#This Row],[Criticité]]="RTN",Tableau3[[#This Row],[Criticité]]=""),1,0)</f>
        <v>1</v>
      </c>
      <c r="AT2367" s="896" t="e">
        <f>IF(Tableau3[[#This Row],[Delivery Reforecasted]]&lt;&gt;"",IF(WORKDAY.INTL(Tableau3[[#This Row],[Real shipment]],RECHANGES!$AS1957,1)&lt;=Tableau3[[#This Row],[Delivery Reforecasted]],"O","N"),IF(WORKDAY.INTL(Tableau3[[#This Row],[Real shipment]],RECHANGES!$AS1957,1)&lt;=Tableau3[[#This Row],[Requested delivery]],"O","N"))</f>
        <v>#VALUE!</v>
      </c>
      <c r="AU2367" s="896" t="e">
        <v>#VALUE!</v>
      </c>
      <c r="AV2367" s="767" t="s">
        <v>70</v>
      </c>
      <c r="AW2367" s="896" t="s">
        <v>112</v>
      </c>
      <c r="AX2367" s="910" t="s">
        <v>112</v>
      </c>
      <c r="AY2367" s="910">
        <v>7</v>
      </c>
      <c r="AZ2367" s="910">
        <v>2020</v>
      </c>
      <c r="BA2367" s="146" t="s">
        <v>112</v>
      </c>
      <c r="BB2367" s="146" t="s">
        <v>112</v>
      </c>
      <c r="BC2367" s="146" t="s">
        <v>112</v>
      </c>
      <c r="BD2367" s="158">
        <v>0.20499999999999999</v>
      </c>
      <c r="BE2367" s="158">
        <v>3.3066</v>
      </c>
      <c r="BF2367" s="158">
        <v>0.82665</v>
      </c>
      <c r="BG2367" s="158">
        <v>4.1332500000000003</v>
      </c>
      <c r="BH2367" s="158" t="s">
        <v>203</v>
      </c>
      <c r="BI2367" s="146" t="s">
        <v>3504</v>
      </c>
      <c r="BJ2367" s="158" t="s">
        <v>3504</v>
      </c>
      <c r="BK2367" s="158"/>
    </row>
    <row r="2368" spans="1:63" x14ac:dyDescent="0.25">
      <c r="A2368" s="64" t="s">
        <v>4391</v>
      </c>
      <c r="B2368" s="65">
        <v>44336</v>
      </c>
      <c r="C2368" s="643" t="s">
        <v>156</v>
      </c>
      <c r="D2368" s="87" t="s">
        <v>2343</v>
      </c>
      <c r="E2368" s="87">
        <v>51</v>
      </c>
      <c r="F2368" s="633">
        <v>6896407</v>
      </c>
      <c r="G2368" s="82" t="str">
        <f>IFERROR(VLOOKUP(Tableau3[[#This Row],[CONCAT]],'[1]Carnet de commande '!$AW$4:$AX$8553,2,FALSE),"NON-SPARES")</f>
        <v>161659</v>
      </c>
      <c r="H2368" s="634">
        <v>1</v>
      </c>
      <c r="I2368" s="68">
        <v>1</v>
      </c>
      <c r="J2368" s="67" t="s">
        <v>66</v>
      </c>
      <c r="K2368" s="708" t="s">
        <v>3249</v>
      </c>
      <c r="L2368" s="708" t="s">
        <v>3251</v>
      </c>
      <c r="M2368" s="54" t="str">
        <f>IFERROR(IF(Tableau3[[#This Row],[PO TYPE]]="HA/REVENTE","NA",VLOOKUP(Tableau3[[#This Row],[CONCAT]],[2]Commandes!$A$1:$T$1073,20,FALSE)),"NON PRESENT INDUS")</f>
        <v>NON PRESENT INDUS</v>
      </c>
      <c r="N2368" s="648">
        <v>45017</v>
      </c>
      <c r="O2368" s="87"/>
      <c r="P2368" s="87" t="s">
        <v>112</v>
      </c>
      <c r="Q2368" s="635" t="s">
        <v>112</v>
      </c>
      <c r="R2368" s="739" t="s">
        <v>112</v>
      </c>
      <c r="S2368" s="644">
        <v>1</v>
      </c>
      <c r="T2368" s="644">
        <v>0</v>
      </c>
      <c r="U2368" s="243">
        <v>0.5</v>
      </c>
      <c r="V2368" s="70">
        <v>0.9</v>
      </c>
      <c r="W2368" s="65" t="s">
        <v>181</v>
      </c>
      <c r="X2368" s="90">
        <v>0</v>
      </c>
      <c r="Y2368" s="646">
        <v>0.81</v>
      </c>
      <c r="Z2368" s="65" t="s">
        <v>181</v>
      </c>
      <c r="AA2368" s="70">
        <v>0</v>
      </c>
      <c r="AB2368" s="644" t="s">
        <v>68</v>
      </c>
      <c r="AC2368" s="644" t="s">
        <v>2341</v>
      </c>
      <c r="AD2368" s="645">
        <v>0</v>
      </c>
      <c r="AE2368" s="644" t="str">
        <f>IFERROR(VLOOKUP(Tableau3[[#This Row],[CONCAT]],'[3]RECHANGES Satair-Stelia'!$A$4:$O$200,15,FALSE),"")</f>
        <v/>
      </c>
      <c r="AF2368" s="91" t="str">
        <f>IFERROR(VLOOKUP(Tableau3[[#This Row],[CONCAT]],'[3]RECHANGES Satair-Stelia'!$A$4:$U$200,16,FALSE),"")</f>
        <v/>
      </c>
      <c r="AG2368" s="647">
        <v>44357</v>
      </c>
      <c r="AH2368" s="643" t="s">
        <v>112</v>
      </c>
      <c r="AI2368" s="643" t="str">
        <f>IFERROR(VLOOKUP(Tableau3[[#This Row],[CONCAT]],'[1]Carnet de commande '!$AW$9:$BE$50813,9,FALSE),"Sous-poste")</f>
        <v/>
      </c>
      <c r="AJ2368" s="643" t="str">
        <f>IFERROR(VLOOKUP(Tableau3[[#This Row],[CONCAT]],'[1]Carnet de commande '!$AW$9:$BE$50813,8,FALSE),"Sous-poste")</f>
        <v/>
      </c>
      <c r="AK2368" s="636">
        <v>44362</v>
      </c>
      <c r="AL2368" s="643"/>
      <c r="AM2368" s="643"/>
      <c r="AN2368" s="643"/>
      <c r="AO2368" s="643" t="s">
        <v>2992</v>
      </c>
      <c r="AP2368" s="643" t="s">
        <v>3259</v>
      </c>
      <c r="AQ2368" s="56" t="s">
        <v>1741</v>
      </c>
      <c r="AR2368" s="75"/>
      <c r="AS2368" s="889">
        <f>IF(OR(Tableau3[[#This Row],[Criticité]]="EXP",Tableau3[[#This Row],[Criticité]]="RTN",Tableau3[[#This Row],[Criticité]]=""),1,0)</f>
        <v>1</v>
      </c>
      <c r="AT2368" s="61" t="e">
        <f>IF(Tableau3[[#This Row],[Delivery Reforecasted]]&lt;&gt;"",IF(WORKDAY.INTL(Tableau3[[#This Row],[Real shipment]],RECHANGES!$AS1973,1)&lt;=Tableau3[[#This Row],[Delivery Reforecasted]],"O","N"),IF(WORKDAY.INTL(Tableau3[[#This Row],[Real shipment]],RECHANGES!$AS1973,1)&lt;=Tableau3[[#This Row],[Requested delivery]],"O","N"))</f>
        <v>#VALUE!</v>
      </c>
      <c r="AU2368" s="61" t="e">
        <v>#VALUE!</v>
      </c>
      <c r="AV2368" s="648" t="s">
        <v>70</v>
      </c>
      <c r="AW2368" s="61" t="s">
        <v>112</v>
      </c>
      <c r="AX2368" s="56" t="s">
        <v>112</v>
      </c>
      <c r="AY2368" s="56">
        <v>5</v>
      </c>
      <c r="AZ2368" s="56">
        <v>2021</v>
      </c>
      <c r="BA2368" s="56" t="s">
        <v>112</v>
      </c>
      <c r="BB2368" s="56" t="s">
        <v>112</v>
      </c>
      <c r="BC2368" s="56" t="s">
        <v>112</v>
      </c>
      <c r="BD2368" s="79">
        <v>0.36</v>
      </c>
      <c r="BE2368" s="79">
        <v>3.3</v>
      </c>
      <c r="BF2368" s="79">
        <v>0</v>
      </c>
      <c r="BG2368" s="79">
        <v>3.3</v>
      </c>
      <c r="BH2368" s="79" t="s">
        <v>203</v>
      </c>
      <c r="BI2368" s="79" t="s">
        <v>3504</v>
      </c>
      <c r="BJ2368" s="79" t="s">
        <v>3504</v>
      </c>
      <c r="BK2368" s="79"/>
    </row>
    <row r="2369" spans="1:63" x14ac:dyDescent="0.25">
      <c r="A2369" s="64" t="s">
        <v>4392</v>
      </c>
      <c r="B2369" s="65">
        <v>44336</v>
      </c>
      <c r="C2369" s="643" t="s">
        <v>156</v>
      </c>
      <c r="D2369" s="87" t="s">
        <v>2343</v>
      </c>
      <c r="E2369" s="87">
        <v>33</v>
      </c>
      <c r="F2369" s="633">
        <v>6896407</v>
      </c>
      <c r="G2369" s="82" t="str">
        <f>IFERROR(VLOOKUP(Tableau3[[#This Row],[CONCAT]],'[1]Carnet de commande '!$AW$4:$AX$8553,2,FALSE),"NON-SPARES")</f>
        <v>161659</v>
      </c>
      <c r="H2369" s="634">
        <v>2</v>
      </c>
      <c r="I2369" s="68">
        <v>1</v>
      </c>
      <c r="J2369" s="67" t="s">
        <v>66</v>
      </c>
      <c r="K2369" s="708" t="s">
        <v>3250</v>
      </c>
      <c r="L2369" s="708" t="s">
        <v>3252</v>
      </c>
      <c r="M2369" s="54" t="str">
        <f>IFERROR(IF(Tableau3[[#This Row],[PO TYPE]]="HA/REVENTE","NA",VLOOKUP(Tableau3[[#This Row],[CONCAT]],[2]Commandes!$A$1:$T$1073,20,FALSE)),"NON PRESENT INDUS")</f>
        <v>NON PRESENT INDUS</v>
      </c>
      <c r="N2369" s="648">
        <v>44961</v>
      </c>
      <c r="O2369" s="87"/>
      <c r="P2369" s="87" t="s">
        <v>112</v>
      </c>
      <c r="Q2369" s="635" t="s">
        <v>112</v>
      </c>
      <c r="R2369" s="739" t="s">
        <v>112</v>
      </c>
      <c r="S2369" s="644">
        <v>1</v>
      </c>
      <c r="T2369" s="644">
        <v>0</v>
      </c>
      <c r="U2369" s="243">
        <v>0.5</v>
      </c>
      <c r="V2369" s="70">
        <v>0.9</v>
      </c>
      <c r="W2369" s="65" t="s">
        <v>181</v>
      </c>
      <c r="X2369" s="90">
        <v>0</v>
      </c>
      <c r="Y2369" s="646">
        <v>0.81</v>
      </c>
      <c r="Z2369" s="65" t="s">
        <v>181</v>
      </c>
      <c r="AA2369" s="70">
        <v>0</v>
      </c>
      <c r="AB2369" s="644" t="s">
        <v>68</v>
      </c>
      <c r="AC2369" s="644" t="s">
        <v>2341</v>
      </c>
      <c r="AD2369" s="645">
        <v>0</v>
      </c>
      <c r="AE2369" s="644" t="str">
        <f>IFERROR(VLOOKUP(Tableau3[[#This Row],[CONCAT]],'[3]RECHANGES Satair-Stelia'!$A$4:$O$200,15,FALSE),"")</f>
        <v/>
      </c>
      <c r="AF2369" s="91" t="str">
        <f>IFERROR(VLOOKUP(Tableau3[[#This Row],[CONCAT]],'[3]RECHANGES Satair-Stelia'!$A$4:$U$200,16,FALSE),"")</f>
        <v/>
      </c>
      <c r="AG2369" s="647">
        <v>44357</v>
      </c>
      <c r="AH2369" s="643" t="s">
        <v>112</v>
      </c>
      <c r="AI2369" s="643" t="str">
        <f>IFERROR(VLOOKUP(Tableau3[[#This Row],[CONCAT]],'[1]Carnet de commande '!$AW$9:$BE$50813,9,FALSE),"Sous-poste")</f>
        <v/>
      </c>
      <c r="AJ2369" s="643" t="str">
        <f>IFERROR(VLOOKUP(Tableau3[[#This Row],[CONCAT]],'[1]Carnet de commande '!$AW$9:$BE$50813,8,FALSE),"Sous-poste")</f>
        <v/>
      </c>
      <c r="AK2369" s="636">
        <v>44362</v>
      </c>
      <c r="AL2369" s="643"/>
      <c r="AM2369" s="643"/>
      <c r="AN2369" s="643"/>
      <c r="AO2369" s="643" t="s">
        <v>2992</v>
      </c>
      <c r="AP2369" s="643" t="s">
        <v>3259</v>
      </c>
      <c r="AQ2369" s="56" t="s">
        <v>1741</v>
      </c>
      <c r="AR2369" s="75"/>
      <c r="AS2369" s="889">
        <f>IF(OR(Tableau3[[#This Row],[Criticité]]="EXP",Tableau3[[#This Row],[Criticité]]="RTN",Tableau3[[#This Row],[Criticité]]=""),1,0)</f>
        <v>1</v>
      </c>
      <c r="AT2369" s="61" t="e">
        <f>IF(Tableau3[[#This Row],[Delivery Reforecasted]]&lt;&gt;"",IF(WORKDAY.INTL(Tableau3[[#This Row],[Real shipment]],RECHANGES!$AS1974,1)&lt;=Tableau3[[#This Row],[Delivery Reforecasted]],"O","N"),IF(WORKDAY.INTL(Tableau3[[#This Row],[Real shipment]],RECHANGES!$AS1974,1)&lt;=Tableau3[[#This Row],[Requested delivery]],"O","N"))</f>
        <v>#VALUE!</v>
      </c>
      <c r="AU2369" s="61" t="e">
        <v>#VALUE!</v>
      </c>
      <c r="AV2369" s="648" t="s">
        <v>70</v>
      </c>
      <c r="AW2369" s="61" t="s">
        <v>112</v>
      </c>
      <c r="AX2369" s="56" t="s">
        <v>112</v>
      </c>
      <c r="AY2369" s="56">
        <v>5</v>
      </c>
      <c r="AZ2369" s="56">
        <v>2021</v>
      </c>
      <c r="BA2369" s="56" t="s">
        <v>112</v>
      </c>
      <c r="BB2369" s="56" t="s">
        <v>112</v>
      </c>
      <c r="BC2369" s="56" t="s">
        <v>112</v>
      </c>
      <c r="BD2369" s="79">
        <v>0.36</v>
      </c>
      <c r="BE2369" s="79">
        <v>4.2</v>
      </c>
      <c r="BF2369" s="79">
        <v>0.83</v>
      </c>
      <c r="BG2369" s="79">
        <v>5.03</v>
      </c>
      <c r="BH2369" s="79" t="s">
        <v>203</v>
      </c>
      <c r="BI2369" s="79" t="s">
        <v>3504</v>
      </c>
      <c r="BJ2369" s="79" t="s">
        <v>3504</v>
      </c>
      <c r="BK2369" s="79"/>
    </row>
    <row r="2370" spans="1:63" x14ac:dyDescent="0.25">
      <c r="A2370" s="246" t="s">
        <v>4407</v>
      </c>
      <c r="B2370" s="258">
        <v>44468</v>
      </c>
      <c r="C2370" s="651" t="s">
        <v>156</v>
      </c>
      <c r="D2370" s="251" t="s">
        <v>2343</v>
      </c>
      <c r="E2370" s="251">
        <v>11</v>
      </c>
      <c r="F2370" s="670">
        <v>6909125</v>
      </c>
      <c r="G2370" s="82" t="str">
        <f>IFERROR(VLOOKUP(Tableau3[[#This Row],[CONCAT]],'[1]Carnet de commande '!$AW$4:$AX$8553,2,FALSE),"NON-SPARES")</f>
        <v>166359</v>
      </c>
      <c r="H2370" s="694">
        <v>1</v>
      </c>
      <c r="I2370" s="250">
        <v>1</v>
      </c>
      <c r="J2370" s="67" t="s">
        <v>174</v>
      </c>
      <c r="K2370" s="708" t="s">
        <v>1892</v>
      </c>
      <c r="L2370" s="747" t="s">
        <v>3076</v>
      </c>
      <c r="M2370" s="251" t="str">
        <f>IFERROR(IF(Tableau3[[#This Row],[PO TYPE]]="HA/REVENTE","NA",VLOOKUP(Tableau3[[#This Row],[CONCAT]],[2]Commandes!$A$1:$T$1073,20,FALSE)),"NON PRESENT INDUS")</f>
        <v>NON PRESENT INDUS</v>
      </c>
      <c r="N2370" s="87">
        <v>48478</v>
      </c>
      <c r="O2370" s="87" t="s">
        <v>112</v>
      </c>
      <c r="P2370" s="251" t="s">
        <v>112</v>
      </c>
      <c r="Q2370" s="635" t="s">
        <v>112</v>
      </c>
      <c r="R2370" s="739" t="s">
        <v>112</v>
      </c>
      <c r="S2370" s="797">
        <v>1</v>
      </c>
      <c r="T2370" s="797">
        <v>0</v>
      </c>
      <c r="U2370" s="809">
        <v>0.5</v>
      </c>
      <c r="V2370" s="252">
        <v>0</v>
      </c>
      <c r="W2370" s="65" t="s">
        <v>181</v>
      </c>
      <c r="X2370" s="819">
        <v>0</v>
      </c>
      <c r="Y2370" s="830">
        <v>0</v>
      </c>
      <c r="Z2370" s="65" t="s">
        <v>181</v>
      </c>
      <c r="AA2370" s="70">
        <v>0</v>
      </c>
      <c r="AB2370" s="644" t="s">
        <v>68</v>
      </c>
      <c r="AC2370" s="644" t="s">
        <v>2341</v>
      </c>
      <c r="AD2370" s="840">
        <v>0</v>
      </c>
      <c r="AE2370" s="797" t="str">
        <f>IFERROR(VLOOKUP(Tableau3[[#This Row],[CONCAT]],'[3]RECHANGES Satair-Stelia'!$A$4:$O$200,15,FALSE),"")</f>
        <v/>
      </c>
      <c r="AF2370" s="843" t="str">
        <f>IFERROR(VLOOKUP(Tableau3[[#This Row],[CONCAT]],'[3]RECHANGES Satair-Stelia'!$A$4:$U$200,16,FALSE),"")</f>
        <v/>
      </c>
      <c r="AG2370" s="851">
        <v>44475</v>
      </c>
      <c r="AH2370" s="651" t="s">
        <v>112</v>
      </c>
      <c r="AI2370" s="651" t="str">
        <f>IFERROR(VLOOKUP(Tableau3[[#This Row],[CONCAT]],'[1]Carnet de commande '!$AW$9:$BE$50813,9,FALSE),"Sous-poste")</f>
        <v/>
      </c>
      <c r="AJ2370" s="651" t="str">
        <f>IFERROR(VLOOKUP(Tableau3[[#This Row],[CONCAT]],'[1]Carnet de commande '!$AW$9:$BE$50813,8,FALSE),"Sous-poste")</f>
        <v/>
      </c>
      <c r="AK2370" s="636">
        <v>44477</v>
      </c>
      <c r="AL2370" s="651"/>
      <c r="AM2370" s="651"/>
      <c r="AN2370" s="643"/>
      <c r="AO2370" s="651" t="s">
        <v>2992</v>
      </c>
      <c r="AP2370" s="651"/>
      <c r="AQ2370" s="56" t="s">
        <v>1741</v>
      </c>
      <c r="AR2370" s="259"/>
      <c r="AS2370" s="889">
        <f>IF(OR(Tableau3[[#This Row],[Criticité]]="EXP",Tableau3[[#This Row],[Criticité]]="RTN",Tableau3[[#This Row],[Criticité]]=""),1,0)</f>
        <v>0</v>
      </c>
      <c r="AT2370" s="889" t="e">
        <f>IF(Tableau3[[#This Row],[Delivery Reforecasted]]&lt;&gt;"",IF(WORKDAY.INTL(Tableau3[[#This Row],[Real shipment]],RECHANGES!$AS1991,1)&lt;=Tableau3[[#This Row],[Delivery Reforecasted]],"O","N"),IF(WORKDAY.INTL(Tableau3[[#This Row],[Real shipment]],RECHANGES!$AS1991,1)&lt;=Tableau3[[#This Row],[Requested delivery]],"O","N"))</f>
        <v>#VALUE!</v>
      </c>
      <c r="AU2370" s="889" t="e">
        <v>#VALUE!</v>
      </c>
      <c r="AV2370" s="764" t="s">
        <v>70</v>
      </c>
      <c r="AW2370" s="889" t="s">
        <v>112</v>
      </c>
      <c r="AX2370" s="887" t="s">
        <v>112</v>
      </c>
      <c r="AY2370" s="887">
        <v>9</v>
      </c>
      <c r="AZ2370" s="887">
        <v>2021</v>
      </c>
      <c r="BA2370" s="251" t="s">
        <v>112</v>
      </c>
      <c r="BB2370" s="251" t="s">
        <v>112</v>
      </c>
      <c r="BC2370" s="251" t="s">
        <v>112</v>
      </c>
      <c r="BD2370" s="263">
        <v>0.20499999999999999</v>
      </c>
      <c r="BE2370" s="263">
        <v>8.0513000000000012</v>
      </c>
      <c r="BF2370" s="263">
        <v>2.0128250000000003</v>
      </c>
      <c r="BG2370" s="263">
        <v>10.064125000000001</v>
      </c>
      <c r="BH2370" s="263" t="s">
        <v>203</v>
      </c>
      <c r="BI2370" s="251" t="s">
        <v>3504</v>
      </c>
      <c r="BJ2370" s="263" t="s">
        <v>3504</v>
      </c>
      <c r="BK2370" s="263"/>
    </row>
    <row r="2371" spans="1:63" x14ac:dyDescent="0.25">
      <c r="A2371" s="246" t="s">
        <v>4416</v>
      </c>
      <c r="B2371" s="258">
        <v>44468</v>
      </c>
      <c r="C2371" s="651" t="s">
        <v>156</v>
      </c>
      <c r="D2371" s="251" t="s">
        <v>2343</v>
      </c>
      <c r="E2371" s="251">
        <v>21</v>
      </c>
      <c r="F2371" s="671">
        <v>6909124</v>
      </c>
      <c r="G2371" s="82" t="str">
        <f>IFERROR(VLOOKUP(Tableau3[[#This Row],[CONCAT]],'[1]Carnet de commande '!$AW$4:$AX$8553,2,FALSE),"NON-SPARES")</f>
        <v>166510</v>
      </c>
      <c r="H2371" s="694">
        <v>1</v>
      </c>
      <c r="I2371" s="250">
        <v>1</v>
      </c>
      <c r="J2371" s="67" t="s">
        <v>174</v>
      </c>
      <c r="K2371" s="708" t="s">
        <v>3348</v>
      </c>
      <c r="L2371" s="747" t="s">
        <v>3397</v>
      </c>
      <c r="M2371" s="251" t="str">
        <f>IFERROR(IF(Tableau3[[#This Row],[PO TYPE]]="HA/REVENTE","NA",VLOOKUP(Tableau3[[#This Row],[CONCAT]],[2]Commandes!$A$1:$T$1073,20,FALSE)),"NON PRESENT INDUS")</f>
        <v>NON PRESENT INDUS</v>
      </c>
      <c r="N2371" s="87"/>
      <c r="O2371" s="87" t="s">
        <v>112</v>
      </c>
      <c r="P2371" s="251" t="s">
        <v>112</v>
      </c>
      <c r="Q2371" s="635" t="s">
        <v>112</v>
      </c>
      <c r="R2371" s="739" t="s">
        <v>112</v>
      </c>
      <c r="S2371" s="797">
        <v>0</v>
      </c>
      <c r="T2371" s="797">
        <v>0</v>
      </c>
      <c r="U2371" s="809">
        <v>0</v>
      </c>
      <c r="V2371" s="252">
        <v>0</v>
      </c>
      <c r="W2371" s="65" t="s">
        <v>181</v>
      </c>
      <c r="X2371" s="819" t="s">
        <v>68</v>
      </c>
      <c r="Y2371" s="830">
        <v>0</v>
      </c>
      <c r="Z2371" s="65" t="s">
        <v>181</v>
      </c>
      <c r="AA2371" s="70">
        <v>0</v>
      </c>
      <c r="AB2371" s="644" t="s">
        <v>68</v>
      </c>
      <c r="AC2371" s="644" t="s">
        <v>2341</v>
      </c>
      <c r="AD2371" s="840">
        <v>0</v>
      </c>
      <c r="AE2371" s="797" t="str">
        <f>IFERROR(VLOOKUP(Tableau3[[#This Row],[CONCAT]],'[3]RECHANGES Satair-Stelia'!$A$4:$O$200,15,FALSE),"")</f>
        <v/>
      </c>
      <c r="AF2371" s="843" t="str">
        <f>IFERROR(VLOOKUP(Tableau3[[#This Row],[CONCAT]],'[3]RECHANGES Satair-Stelia'!$A$4:$U$200,16,FALSE),"")</f>
        <v/>
      </c>
      <c r="AG2371" s="851">
        <v>44475</v>
      </c>
      <c r="AH2371" s="651" t="s">
        <v>112</v>
      </c>
      <c r="AI2371" s="651" t="str">
        <f>IFERROR(VLOOKUP(Tableau3[[#This Row],[CONCAT]],'[1]Carnet de commande '!$AW$9:$BE$50813,9,FALSE),"Sous-poste")</f>
        <v/>
      </c>
      <c r="AJ2371" s="651" t="str">
        <f>IFERROR(VLOOKUP(Tableau3[[#This Row],[CONCAT]],'[1]Carnet de commande '!$AW$9:$BE$50813,8,FALSE),"Sous-poste")</f>
        <v/>
      </c>
      <c r="AK2371" s="636">
        <v>44477</v>
      </c>
      <c r="AL2371" s="651"/>
      <c r="AM2371" s="651"/>
      <c r="AN2371" s="643"/>
      <c r="AO2371" s="651" t="s">
        <v>2992</v>
      </c>
      <c r="AP2371" s="651"/>
      <c r="AQ2371" s="56" t="s">
        <v>1741</v>
      </c>
      <c r="AR2371" s="259"/>
      <c r="AS2371" s="889">
        <f>IF(OR(Tableau3[[#This Row],[Criticité]]="EXP",Tableau3[[#This Row],[Criticité]]="RTN",Tableau3[[#This Row],[Criticité]]=""),1,0)</f>
        <v>0</v>
      </c>
      <c r="AT2371" s="889" t="e">
        <f>IF(Tableau3[[#This Row],[Delivery Reforecasted]]&lt;&gt;"",IF(WORKDAY.INTL(Tableau3[[#This Row],[Real shipment]],RECHANGES!$AS2000,1)&lt;=Tableau3[[#This Row],[Delivery Reforecasted]],"O","N"),IF(WORKDAY.INTL(Tableau3[[#This Row],[Real shipment]],RECHANGES!$AS2000,1)&lt;=Tableau3[[#This Row],[Requested delivery]],"O","N"))</f>
        <v>#VALUE!</v>
      </c>
      <c r="AU2371" s="889" t="e">
        <v>#VALUE!</v>
      </c>
      <c r="AV2371" s="764" t="s">
        <v>70</v>
      </c>
      <c r="AW2371" s="889" t="s">
        <v>112</v>
      </c>
      <c r="AX2371" s="887" t="s">
        <v>112</v>
      </c>
      <c r="AY2371" s="887">
        <v>9</v>
      </c>
      <c r="AZ2371" s="887">
        <v>2021</v>
      </c>
      <c r="BA2371" s="251" t="s">
        <v>112</v>
      </c>
      <c r="BB2371" s="251" t="s">
        <v>112</v>
      </c>
      <c r="BC2371" s="251" t="s">
        <v>112</v>
      </c>
      <c r="BD2371" s="263">
        <v>0.36</v>
      </c>
      <c r="BE2371" s="263">
        <v>2.1766000000000001</v>
      </c>
      <c r="BF2371" s="263">
        <v>0.54415000000000002</v>
      </c>
      <c r="BG2371" s="263">
        <v>2.7207500000000002</v>
      </c>
      <c r="BH2371" s="263" t="s">
        <v>203</v>
      </c>
      <c r="BI2371" s="251" t="s">
        <v>3504</v>
      </c>
      <c r="BJ2371" s="263" t="s">
        <v>3504</v>
      </c>
      <c r="BK2371" s="263"/>
    </row>
    <row r="2372" spans="1:63" x14ac:dyDescent="0.25">
      <c r="A2372" s="246" t="str">
        <f>CONCATENATE(Tableau3[[#This Row],[CUSTOMER ORDER]],Tableau3[[#This Row],[ITEM]])</f>
        <v>2870039210</v>
      </c>
      <c r="B2372" s="258">
        <v>44538</v>
      </c>
      <c r="C2372" s="651" t="str">
        <f>IFERROR(VLOOKUP(Tableau3[[#This Row],[CUSTOMER PN]],Database!$A$1:$U$80002,3,FALSE),"")</f>
        <v>FABRICATION</v>
      </c>
      <c r="D2372" s="251" t="str">
        <f>IFERROR(VLOOKUP(Tableau3[[#This Row],[CUSTOMER PN]],Database!$A$1:$U$8066,20,FALSE),"TBD")</f>
        <v>SATAIR</v>
      </c>
      <c r="E2372" s="251" t="str">
        <f>IFERROR(VLOOKUP(Tableau3[[#This Row],[CUSTOMER PN]],Database!$A$1:$U$80002,2,FALSE),"")</f>
        <v>PROTECTION CAP</v>
      </c>
      <c r="F2372" s="670">
        <v>28700392</v>
      </c>
      <c r="G2372" s="82" t="str">
        <f>IFERROR(VLOOKUP(Tableau3[[#This Row],[CONCAT]],'[1]Carnet de commande '!$AW$4:$AX$8553,2,FALSE),"NON-SPARES")</f>
        <v>169728</v>
      </c>
      <c r="H2372" s="694">
        <v>10</v>
      </c>
      <c r="I2372" s="250">
        <v>25</v>
      </c>
      <c r="J2372" s="67" t="s">
        <v>66</v>
      </c>
      <c r="K2372" s="721" t="s">
        <v>667</v>
      </c>
      <c r="L2372" s="747" t="str">
        <f>IFERROR(VLOOKUP(Tableau3[[#This Row],[CUSTOMER PN]],Database!A$2:V$3058,21,FALSE),"")</f>
        <v>IS0032144M</v>
      </c>
      <c r="M2372" s="251" t="str">
        <f>IFERROR(IF(Tableau3[[#This Row],[PO TYPE]]="HA/REVENTE","NA",VLOOKUP(Tableau3[[#This Row],[CONCAT]],[2]Commandes!$A$1:$T$1073,20,FALSE)),"NON PRESENT INDUS")</f>
        <v>NON PRESENT INDUS</v>
      </c>
      <c r="N2372" s="87">
        <v>48842</v>
      </c>
      <c r="O2372" s="251" t="str">
        <f>IF(Tableau3[[#This Row],[PO TYPE]]="HA/REVENTE","NA","")</f>
        <v/>
      </c>
      <c r="P2372" s="251" t="s">
        <v>112</v>
      </c>
      <c r="Q2372" s="778" t="str">
        <f>IF(Tableau3[[#This Row],[PO TYPE]]="HA/REVENTE","NA","")</f>
        <v/>
      </c>
      <c r="R2372" s="747" t="str">
        <f>IF(Tableau3[[#This Row],[PO TYPE]]="HA/REVENTE","NA","")</f>
        <v/>
      </c>
      <c r="S2372" s="797">
        <f>IF(Tableau3[[#This Row],[PO TYPE]]="HA/REVENTE","NA",IF(OR(COUNTIF(Tableau3[[#This Row],[N° DP/DA]],"*OF*"),ISNUMBER(Tableau3[[#This Row],[N° DP/DA]])),1,0))</f>
        <v>1</v>
      </c>
      <c r="T2372" s="797">
        <f>IF(Tableau3[[#This Row],[PO TYPE]]="HA/REVENTE","NA",IF(OR(COUNTIF(Tableau3[[#This Row],[Launched O/N]],"*OF*"),ISNUMBER(Tableau3[[#This Row],[Launched O/N]])),1,0))</f>
        <v>0</v>
      </c>
      <c r="U2372" s="809">
        <f>IFERROR((Tableau3[[#This Row],[50%]]*0.5+Tableau3[[#This Row],[50%2]]*0.5),"100%")</f>
        <v>0.5</v>
      </c>
      <c r="V2372" s="797">
        <v>0</v>
      </c>
      <c r="W2372" s="643" t="s">
        <v>181</v>
      </c>
      <c r="X2372" s="819" t="str">
        <f>IFERROR(VLOOKUP(Tableau3[[#This Row],[CONCAT]],Confiés!A$1:AE$9820,30,FALSE),"NA")</f>
        <v>NA</v>
      </c>
      <c r="Y2372" s="830">
        <f t="shared" ref="Y2372:Y2403" si="11">SUMPRODUCT($V2372:$X2372,$V$1:$X$1)/SUMIF($V2372:$X2372,"&lt;&gt;NA",$V$1:$X$1)</f>
        <v>0</v>
      </c>
      <c r="Z2372" s="65">
        <v>44669</v>
      </c>
      <c r="AA2372" s="70">
        <v>0</v>
      </c>
      <c r="AB2372" s="644" t="s">
        <v>68</v>
      </c>
      <c r="AC2372" s="644" t="s">
        <v>68</v>
      </c>
      <c r="AD2372" s="840" t="str">
        <f t="shared" ref="AD2372:AD2399" si="12">IFERROR(SUMPRODUCT($AA2372:$AC2372,$AA$1:$AC$1)/SUMIF($AA2372:$AC2372,"&lt;&gt;NA",$AA$1:$AC$1),"NA")</f>
        <v>NA</v>
      </c>
      <c r="AE2372" s="797" t="str">
        <f>IFERROR(VLOOKUP(Tableau3[[#This Row],[CONCAT]],'[3]RECHANGES Satair-Stelia'!$A$4:$O$200,15,FALSE),"")</f>
        <v/>
      </c>
      <c r="AF2372" s="843" t="str">
        <f>IFERROR(VLOOKUP(Tableau3[[#This Row],[CONCAT]],'[3]RECHANGES Satair-Stelia'!$A$4:$U$200,16,FALSE),"")</f>
        <v/>
      </c>
      <c r="AG2372" s="851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44680</v>
      </c>
      <c r="AH2372" s="651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72" s="651" t="str">
        <f>IFERROR(VLOOKUP(Tableau3[[#This Row],[CONCAT]],'[1]Carnet de commande '!$AW$9:$BE$50813,9,FALSE),"Sous-poste")</f>
        <v/>
      </c>
      <c r="AJ2372" s="651" t="str">
        <f>IFERROR(VLOOKUP(Tableau3[[#This Row],[CONCAT]],'[1]Carnet de commande '!$AW$9:$BE$50813,8,FALSE),"Sous-poste")</f>
        <v/>
      </c>
      <c r="AK2372" s="869">
        <v>44685</v>
      </c>
      <c r="AL2372" s="651"/>
      <c r="AM2372" s="651"/>
      <c r="AN2372" s="651"/>
      <c r="AO2372" s="54" t="s">
        <v>2982</v>
      </c>
      <c r="AP2372" s="651"/>
      <c r="AQ2372" s="56" t="s">
        <v>1741</v>
      </c>
      <c r="AR2372" s="259"/>
      <c r="AS2372" s="889">
        <f>IF(OR(Tableau3[[#This Row],[Criticité]]="EXP",Tableau3[[#This Row],[Criticité]]="RTN",Tableau3[[#This Row],[Criticité]]=""),1,0)</f>
        <v>1</v>
      </c>
      <c r="AT2372" s="889" t="e">
        <f>IF(Tableau3[[#This Row],[Delivery Reforecasted]]&lt;&gt;"",IF(WORKDAY.INTL(Tableau3[[#This Row],[Real shipment]],RECHANGES!$AS2034,1)&lt;=Tableau3[[#This Row],[Delivery Reforecasted]],"O","N"),IF(WORKDAY.INTL(Tableau3[[#This Row],[Real shipment]],RECHANGES!$AS2034,1)&lt;=Tableau3[[#This Row],[Requested delivery]],"O","N"))</f>
        <v>#VALUE!</v>
      </c>
      <c r="AU2372" s="889" t="e">
        <f>IF(Tableau3[[#This Row],[Requested delivery]]&lt;&gt;"",IF(WORKDAY.INTL(Tableau3[[#This Row],[Real shipment]],RECHANGES!$AS2034,1)&lt;=Tableau3[[#This Row],[Requested delivery]],"O","N"),IF(WORKDAY.INTL(Tableau3[[#This Row],[Real shipment]],RECHANGES!$AS2034,1)&lt;=Tableau3[[#This Row],[Delivery Reforecasted]],"O","N"))</f>
        <v>#VALUE!</v>
      </c>
      <c r="AV2372" s="764" t="str">
        <f>IF(Tableau3[[#This Row],[Reforecasted shipment]]&gt;=Tableau3[[#This Row],[Real shipment]],"O","N")</f>
        <v>O</v>
      </c>
      <c r="AW2372" s="889" t="str">
        <f>IF(Tableau3[[#This Row],[Real shipment]]&lt;&gt;"",MONTH(Tableau3[[#This Row],[Real shipment]]),"")</f>
        <v/>
      </c>
      <c r="AX2372" s="887" t="str">
        <f>IF(Tableau3[[#This Row],[Real shipment]]&lt;&gt;"",YEAR(Tableau3[[#This Row],[Real shipment]]),"")</f>
        <v/>
      </c>
      <c r="AY2372" s="887">
        <f>MONTH(Tableau3[[#This Row],[ENTRY DATE]])</f>
        <v>12</v>
      </c>
      <c r="AZ2372" s="887">
        <f>YEAR(Tableau3[[#This Row],[ENTRY DATE]])</f>
        <v>2021</v>
      </c>
      <c r="BA2372" s="251" t="str">
        <f>IFERROR(WEEKNUM(Tableau3[[#This Row],[Reforecasted shipment]]),"")</f>
        <v/>
      </c>
      <c r="BB2372" s="251" t="str">
        <f>IFERROR(MONTH(Tableau3[[#This Row],[Reforecasted shipment]]),"")</f>
        <v/>
      </c>
      <c r="BC2372" s="251" t="str">
        <f>IFERROR(YEAR(Tableau3[[#This Row],[Reforecasted shipment]]),"")</f>
        <v/>
      </c>
      <c r="BD2372" s="263">
        <f>IFERROR(VLOOKUP(Tableau3[[#This Row],[CUSTOMER PN]],Database!$A$1:$U$80002,13,FALSE),"0")*Tableau3[[#This Row],[QTY]]</f>
        <v>6.25E-2</v>
      </c>
      <c r="BE2372" s="263">
        <f>IFERROR(VLOOKUP(Tableau3[[#This Row],[CUSTOMER PN]],Database!$A$1:$U$80002,16,FALSE),"0")*Tableau3[[#This Row],[QTY]]</f>
        <v>2.7949999999999999</v>
      </c>
      <c r="BF2372" s="263">
        <f>IFERROR(VLOOKUP(Tableau3[[#This Row],[CUSTOMER PN]],Database!$A$1:$U$80002,19,FALSE),"0")</f>
        <v>1.1180000000000001E-2</v>
      </c>
      <c r="BG2372" s="263">
        <f>Tableau3[[#This Row],[MANUF]]+Tableau3[[#This Row],[CONTRÔLE/TEST]]</f>
        <v>2.8061799999999999</v>
      </c>
      <c r="BH2372" s="263" t="str">
        <f>IFERROR(VLOOKUP(Tableau3[[#This Row],[CUSTOMER PN]],Database!$A$1:$U$80002,9,FALSE),"NA")</f>
        <v>NA</v>
      </c>
      <c r="BI2372" s="251" t="str">
        <f>IFERROR((Tableau3[[#This Row],[MANUF]])-#REF!*(Tableau3[[#This Row],[MANUF]]),"0")</f>
        <v>0</v>
      </c>
      <c r="BJ2372" s="263" t="str">
        <f>IFERROR(Tableau3[[#This Row],[CONTRÔLE/TEST]]-#REF!*Tableau3[[#This Row],[CONTRÔLE/TEST]],"0")</f>
        <v>0</v>
      </c>
      <c r="BK2372" s="263"/>
    </row>
    <row r="2373" spans="1:63" x14ac:dyDescent="0.25">
      <c r="A2373" s="246" t="str">
        <f>CONCATENATE(Tableau3[[#This Row],[CUSTOMER ORDER]],Tableau3[[#This Row],[ITEM]])</f>
        <v>2870039310</v>
      </c>
      <c r="B2373" s="258">
        <v>44538</v>
      </c>
      <c r="C2373" s="651" t="str">
        <f>IFERROR(VLOOKUP(Tableau3[[#This Row],[CUSTOMER PN]],Database!$A$1:$U$80002,3,FALSE),"")</f>
        <v>FABRICATION</v>
      </c>
      <c r="D2373" s="251" t="str">
        <f>IFERROR(VLOOKUP(Tableau3[[#This Row],[CUSTOMER PN]],Database!$A$1:$U$8066,20,FALSE),"TBD")</f>
        <v>SATAIR</v>
      </c>
      <c r="E2373" s="251" t="str">
        <f>IFERROR(VLOOKUP(Tableau3[[#This Row],[CUSTOMER PN]],Database!$A$1:$U$80002,2,FALSE),"")</f>
        <v>PROTECTION CAP</v>
      </c>
      <c r="F2373" s="670">
        <v>28700393</v>
      </c>
      <c r="G2373" s="82" t="str">
        <f>IFERROR(VLOOKUP(Tableau3[[#This Row],[CONCAT]],'[1]Carnet de commande '!$AW$4:$AX$8553,2,FALSE),"NON-SPARES")</f>
        <v>169729</v>
      </c>
      <c r="H2373" s="694">
        <v>10</v>
      </c>
      <c r="I2373" s="250">
        <v>10</v>
      </c>
      <c r="J2373" s="67" t="s">
        <v>66</v>
      </c>
      <c r="K2373" s="721" t="s">
        <v>667</v>
      </c>
      <c r="L2373" s="747" t="str">
        <f>IFERROR(VLOOKUP(Tableau3[[#This Row],[CUSTOMER PN]],Database!A$2:V$3058,21,FALSE),"")</f>
        <v>IS0032144M</v>
      </c>
      <c r="M2373" s="251" t="str">
        <f>IFERROR(IF(Tableau3[[#This Row],[PO TYPE]]="HA/REVENTE","NA",VLOOKUP(Tableau3[[#This Row],[CONCAT]],[2]Commandes!$A$1:$T$1073,20,FALSE)),"NON PRESENT INDUS")</f>
        <v>NON PRESENT INDUS</v>
      </c>
      <c r="N2373" s="87">
        <v>48842</v>
      </c>
      <c r="O2373" s="251" t="str">
        <f>IF(Tableau3[[#This Row],[PO TYPE]]="HA/REVENTE","NA","")</f>
        <v/>
      </c>
      <c r="P2373" s="251" t="s">
        <v>112</v>
      </c>
      <c r="Q2373" s="778" t="str">
        <f>IF(Tableau3[[#This Row],[PO TYPE]]="HA/REVENTE","NA","")</f>
        <v/>
      </c>
      <c r="R2373" s="747" t="str">
        <f>IF(Tableau3[[#This Row],[PO TYPE]]="HA/REVENTE","NA","")</f>
        <v/>
      </c>
      <c r="S2373" s="797">
        <f>IF(Tableau3[[#This Row],[PO TYPE]]="HA/REVENTE","NA",IF(OR(COUNTIF(Tableau3[[#This Row],[N° DP/DA]],"*OF*"),ISNUMBER(Tableau3[[#This Row],[N° DP/DA]])),1,0))</f>
        <v>1</v>
      </c>
      <c r="T2373" s="797">
        <f>IF(Tableau3[[#This Row],[PO TYPE]]="HA/REVENTE","NA",IF(OR(COUNTIF(Tableau3[[#This Row],[Launched O/N]],"*OF*"),ISNUMBER(Tableau3[[#This Row],[Launched O/N]])),1,0))</f>
        <v>0</v>
      </c>
      <c r="U2373" s="809">
        <f>IFERROR((Tableau3[[#This Row],[50%]]*0.5+Tableau3[[#This Row],[50%2]]*0.5),"100%")</f>
        <v>0.5</v>
      </c>
      <c r="V2373" s="797">
        <v>0</v>
      </c>
      <c r="W2373" s="643" t="s">
        <v>181</v>
      </c>
      <c r="X2373" s="819" t="str">
        <f>IFERROR(VLOOKUP(Tableau3[[#This Row],[CONCAT]],Confiés!A$1:AE$9820,30,FALSE),"NA")</f>
        <v>NA</v>
      </c>
      <c r="Y2373" s="830">
        <f t="shared" si="11"/>
        <v>0</v>
      </c>
      <c r="Z2373" s="65">
        <v>44690</v>
      </c>
      <c r="AA2373" s="70">
        <v>0</v>
      </c>
      <c r="AB2373" s="644" t="s">
        <v>68</v>
      </c>
      <c r="AC2373" s="644" t="s">
        <v>68</v>
      </c>
      <c r="AD2373" s="840" t="str">
        <f t="shared" si="12"/>
        <v>NA</v>
      </c>
      <c r="AE2373" s="797" t="str">
        <f>IFERROR(VLOOKUP(Tableau3[[#This Row],[CONCAT]],'[3]RECHANGES Satair-Stelia'!$A$4:$O$200,15,FALSE),"")</f>
        <v/>
      </c>
      <c r="AF2373" s="843" t="str">
        <f>IFERROR(VLOOKUP(Tableau3[[#This Row],[CONCAT]],'[3]RECHANGES Satair-Stelia'!$A$4:$U$200,16,FALSE),"")</f>
        <v/>
      </c>
      <c r="AG2373" s="851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44700</v>
      </c>
      <c r="AH2373" s="651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73" s="651" t="str">
        <f>IFERROR(VLOOKUP(Tableau3[[#This Row],[CONCAT]],'[1]Carnet de commande '!$AW$9:$BE$50813,9,FALSE),"Sous-poste")</f>
        <v/>
      </c>
      <c r="AJ2373" s="651" t="str">
        <f>IFERROR(VLOOKUP(Tableau3[[#This Row],[CONCAT]],'[1]Carnet de commande '!$AW$9:$BE$50813,8,FALSE),"Sous-poste")</f>
        <v/>
      </c>
      <c r="AK2373" s="869">
        <v>44705</v>
      </c>
      <c r="AL2373" s="651"/>
      <c r="AM2373" s="651"/>
      <c r="AN2373" s="651"/>
      <c r="AO2373" s="54" t="s">
        <v>2982</v>
      </c>
      <c r="AP2373" s="651"/>
      <c r="AQ2373" s="56" t="s">
        <v>1741</v>
      </c>
      <c r="AR2373" s="259"/>
      <c r="AS2373" s="889">
        <f>IF(OR(Tableau3[[#This Row],[Criticité]]="EXP",Tableau3[[#This Row],[Criticité]]="RTN",Tableau3[[#This Row],[Criticité]]=""),1,0)</f>
        <v>1</v>
      </c>
      <c r="AT2373" s="889" t="e">
        <f>IF(Tableau3[[#This Row],[Delivery Reforecasted]]&lt;&gt;"",IF(WORKDAY.INTL(Tableau3[[#This Row],[Real shipment]],RECHANGES!$AS2035,1)&lt;=Tableau3[[#This Row],[Delivery Reforecasted]],"O","N"),IF(WORKDAY.INTL(Tableau3[[#This Row],[Real shipment]],RECHANGES!$AS2035,1)&lt;=Tableau3[[#This Row],[Requested delivery]],"O","N"))</f>
        <v>#VALUE!</v>
      </c>
      <c r="AU2373" s="889" t="e">
        <f>IF(Tableau3[[#This Row],[Requested delivery]]&lt;&gt;"",IF(WORKDAY.INTL(Tableau3[[#This Row],[Real shipment]],RECHANGES!$AS2035,1)&lt;=Tableau3[[#This Row],[Requested delivery]],"O","N"),IF(WORKDAY.INTL(Tableau3[[#This Row],[Real shipment]],RECHANGES!$AS2035,1)&lt;=Tableau3[[#This Row],[Delivery Reforecasted]],"O","N"))</f>
        <v>#VALUE!</v>
      </c>
      <c r="AV2373" s="764" t="str">
        <f>IF(Tableau3[[#This Row],[Reforecasted shipment]]&gt;=Tableau3[[#This Row],[Real shipment]],"O","N")</f>
        <v>O</v>
      </c>
      <c r="AW2373" s="889" t="str">
        <f>IF(Tableau3[[#This Row],[Real shipment]]&lt;&gt;"",MONTH(Tableau3[[#This Row],[Real shipment]]),"")</f>
        <v/>
      </c>
      <c r="AX2373" s="887" t="str">
        <f>IF(Tableau3[[#This Row],[Real shipment]]&lt;&gt;"",YEAR(Tableau3[[#This Row],[Real shipment]]),"")</f>
        <v/>
      </c>
      <c r="AY2373" s="887">
        <f>MONTH(Tableau3[[#This Row],[ENTRY DATE]])</f>
        <v>12</v>
      </c>
      <c r="AZ2373" s="887">
        <f>YEAR(Tableau3[[#This Row],[ENTRY DATE]])</f>
        <v>2021</v>
      </c>
      <c r="BA2373" s="251" t="str">
        <f>IFERROR(WEEKNUM(Tableau3[[#This Row],[Reforecasted shipment]]),"")</f>
        <v/>
      </c>
      <c r="BB2373" s="251" t="str">
        <f>IFERROR(MONTH(Tableau3[[#This Row],[Reforecasted shipment]]),"")</f>
        <v/>
      </c>
      <c r="BC2373" s="251" t="str">
        <f>IFERROR(YEAR(Tableau3[[#This Row],[Reforecasted shipment]]),"")</f>
        <v/>
      </c>
      <c r="BD2373" s="263">
        <f>IFERROR(VLOOKUP(Tableau3[[#This Row],[CUSTOMER PN]],Database!$A$1:$U$80002,13,FALSE),"0")*Tableau3[[#This Row],[QTY]]</f>
        <v>2.5000000000000001E-2</v>
      </c>
      <c r="BE2373" s="263">
        <f>IFERROR(VLOOKUP(Tableau3[[#This Row],[CUSTOMER PN]],Database!$A$1:$U$80002,16,FALSE),"0")*Tableau3[[#This Row],[QTY]]</f>
        <v>1.1179999999999999</v>
      </c>
      <c r="BF2373" s="263">
        <f>IFERROR(VLOOKUP(Tableau3[[#This Row],[CUSTOMER PN]],Database!$A$1:$U$80002,19,FALSE),"0")</f>
        <v>1.1180000000000001E-2</v>
      </c>
      <c r="BG2373" s="263">
        <f>Tableau3[[#This Row],[MANUF]]+Tableau3[[#This Row],[CONTRÔLE/TEST]]</f>
        <v>1.1291799999999999</v>
      </c>
      <c r="BH2373" s="263" t="str">
        <f>IFERROR(VLOOKUP(Tableau3[[#This Row],[CUSTOMER PN]],Database!$A$1:$U$80002,9,FALSE),"NA")</f>
        <v>NA</v>
      </c>
      <c r="BI2373" s="251" t="str">
        <f>IFERROR((Tableau3[[#This Row],[MANUF]])-#REF!*(Tableau3[[#This Row],[MANUF]]),"0")</f>
        <v>0</v>
      </c>
      <c r="BJ2373" s="263" t="str">
        <f>IFERROR(Tableau3[[#This Row],[CONTRÔLE/TEST]]-#REF!*Tableau3[[#This Row],[CONTRÔLE/TEST]],"0")</f>
        <v>0</v>
      </c>
      <c r="BK2373" s="263"/>
    </row>
    <row r="2374" spans="1:63" x14ac:dyDescent="0.25">
      <c r="A2374" s="246" t="str">
        <f>CONCATENATE(Tableau3[[#This Row],[CUSTOMER ORDER]],Tableau3[[#This Row],[ITEM]])</f>
        <v>2873577510</v>
      </c>
      <c r="B2374" s="258">
        <v>44592</v>
      </c>
      <c r="C2374" s="651" t="str">
        <f>IFERROR(VLOOKUP(Tableau3[[#This Row],[CUSTOMER PN]],Database!$A$1:$U$80002,3,FALSE),"")</f>
        <v>FABRICATION</v>
      </c>
      <c r="D2374" s="251" t="str">
        <f>IFERROR(VLOOKUP(Tableau3[[#This Row],[CUSTOMER PN]],Database!$A$1:$U$8066,20,FALSE),"TBD")</f>
        <v>SATAIR</v>
      </c>
      <c r="E2374" s="251">
        <f>IFERROR(VLOOKUP(Tableau3[[#This Row],[CUSTOMER PN]],Database!$A$1:$U$80002,2,FALSE),"")</f>
        <v>313</v>
      </c>
      <c r="F2374" s="670">
        <v>28735775</v>
      </c>
      <c r="G2374" s="82" t="str">
        <f>IFERROR(VLOOKUP(Tableau3[[#This Row],[CONCAT]],'[1]Carnet de commande '!$AW$4:$AX$8553,2,FALSE),"NON-SPARES")</f>
        <v>171966</v>
      </c>
      <c r="H2374" s="694">
        <v>10</v>
      </c>
      <c r="I2374" s="250">
        <v>1</v>
      </c>
      <c r="J2374" s="67" t="s">
        <v>174</v>
      </c>
      <c r="K2374" s="708" t="s">
        <v>651</v>
      </c>
      <c r="L2374" s="747" t="str">
        <f>IFERROR(VLOOKUP(Tableau3[[#This Row],[CUSTOMER PN]],Database!A$2:V$3058,21,FALSE),"")</f>
        <v>IS0032176M</v>
      </c>
      <c r="M2374" s="251" t="str">
        <f>IFERROR(IF(Tableau3[[#This Row],[PO TYPE]]="HA/REVENTE","NA",VLOOKUP(Tableau3[[#This Row],[CONCAT]],[2]Commandes!$A$1:$T$1073,20,FALSE)),"NON PRESENT INDUS")</f>
        <v>NON PRESENT INDUS</v>
      </c>
      <c r="N2374" s="87">
        <v>48842</v>
      </c>
      <c r="O2374" s="87" t="str">
        <f>IF(Tableau3[[#This Row],[PO TYPE]]="HA/REVENTE","NA","")</f>
        <v/>
      </c>
      <c r="P2374" s="251" t="s">
        <v>112</v>
      </c>
      <c r="Q2374" s="778" t="str">
        <f>IF(Tableau3[[#This Row],[PO TYPE]]="HA/REVENTE","NA","")</f>
        <v/>
      </c>
      <c r="R2374" s="747" t="str">
        <f>IF(Tableau3[[#This Row],[PO TYPE]]="HA/REVENTE","NA","")</f>
        <v/>
      </c>
      <c r="S2374" s="797">
        <f>IF(Tableau3[[#This Row],[PO TYPE]]="HA/REVENTE","NA",IF(OR(COUNTIF(Tableau3[[#This Row],[N° DP/DA]],"*OF*"),ISNUMBER(Tableau3[[#This Row],[N° DP/DA]])),1,0))</f>
        <v>1</v>
      </c>
      <c r="T2374" s="797">
        <f>IF(Tableau3[[#This Row],[PO TYPE]]="HA/REVENTE","NA",IF(OR(COUNTIF(Tableau3[[#This Row],[Launched O/N]],"*OF*"),ISNUMBER(Tableau3[[#This Row],[Launched O/N]])),1,0))</f>
        <v>0</v>
      </c>
      <c r="U2374" s="809">
        <f>IFERROR((Tableau3[[#This Row],[50%]]*0.5+Tableau3[[#This Row],[50%2]]*0.5),"100%")</f>
        <v>0.5</v>
      </c>
      <c r="V2374" s="797">
        <v>1</v>
      </c>
      <c r="W2374" s="643">
        <v>44609</v>
      </c>
      <c r="X2374" s="819">
        <f>IFERROR(VLOOKUP(Tableau3[[#This Row],[CONCAT]],Confiés!A$1:AE$9820,30,FALSE),"NA")</f>
        <v>0</v>
      </c>
      <c r="Y2374" s="830">
        <f t="shared" si="11"/>
        <v>0.9</v>
      </c>
      <c r="Z2374" s="65" t="s">
        <v>181</v>
      </c>
      <c r="AA2374" s="70">
        <v>0</v>
      </c>
      <c r="AB2374" s="644" t="s">
        <v>68</v>
      </c>
      <c r="AC2374" s="644" t="s">
        <v>68</v>
      </c>
      <c r="AD2374" s="840" t="str">
        <f t="shared" si="12"/>
        <v>NA</v>
      </c>
      <c r="AE2374" s="797" t="str">
        <f>IFERROR(VLOOKUP(Tableau3[[#This Row],[CONCAT]],'[3]RECHANGES Satair-Stelia'!$A$4:$O$200,15,FALSE),"")</f>
        <v/>
      </c>
      <c r="AF2374" s="843" t="str">
        <f>IFERROR(VLOOKUP(Tableau3[[#This Row],[CONCAT]],'[3]RECHANGES Satair-Stelia'!$A$4:$U$200,16,FALSE),"")</f>
        <v/>
      </c>
      <c r="AG2374" s="851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44589</v>
      </c>
      <c r="AH2374" s="651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74" s="651" t="str">
        <f>IFERROR(VLOOKUP(Tableau3[[#This Row],[CONCAT]],'[1]Carnet de commande '!$AW$9:$BE$50813,9,FALSE),"Sous-poste")</f>
        <v/>
      </c>
      <c r="AJ2374" s="651" t="str">
        <f>IFERROR(VLOOKUP(Tableau3[[#This Row],[CONCAT]],'[1]Carnet de commande '!$AW$9:$BE$50813,8,FALSE),"Sous-poste")</f>
        <v/>
      </c>
      <c r="AK2374" s="636">
        <v>44593</v>
      </c>
      <c r="AL2374" s="651"/>
      <c r="AM2374" s="651"/>
      <c r="AN2374" s="643"/>
      <c r="AO2374" s="54" t="s">
        <v>2990</v>
      </c>
      <c r="AP2374" s="643" t="s">
        <v>3432</v>
      </c>
      <c r="AQ2374" s="56" t="s">
        <v>1741</v>
      </c>
      <c r="AR2374" s="259"/>
      <c r="AS2374" s="61">
        <f>IF(OR(Tableau3[[#This Row],[Criticité]]="EXP",Tableau3[[#This Row],[Criticité]]="RTN",Tableau3[[#This Row],[Criticité]]=""),1,0)</f>
        <v>0</v>
      </c>
      <c r="AT2374" s="889" t="e">
        <f>IF(Tableau3[[#This Row],[Delivery Reforecasted]]&lt;&gt;"",IF(WORKDAY.INTL(Tableau3[[#This Row],[Real shipment]],RECHANGES!$AS2090,1)&lt;=Tableau3[[#This Row],[Delivery Reforecasted]],"O","N"),IF(WORKDAY.INTL(Tableau3[[#This Row],[Real shipment]],RECHANGES!$AS2090,1)&lt;=Tableau3[[#This Row],[Requested delivery]],"O","N"))</f>
        <v>#VALUE!</v>
      </c>
      <c r="AU2374" s="889" t="e">
        <f>IF(Tableau3[[#This Row],[Requested delivery]]&lt;&gt;"",IF(WORKDAY.INTL(Tableau3[[#This Row],[Real shipment]],RECHANGES!$AS2090,1)&lt;=Tableau3[[#This Row],[Requested delivery]],"O","N"),IF(WORKDAY.INTL(Tableau3[[#This Row],[Real shipment]],RECHANGES!$AS2090,1)&lt;=Tableau3[[#This Row],[Delivery Reforecasted]],"O","N"))</f>
        <v>#VALUE!</v>
      </c>
      <c r="AV2374" s="764" t="str">
        <f>IF(Tableau3[[#This Row],[Reforecasted shipment]]&gt;=Tableau3[[#This Row],[Real shipment]],"O","N")</f>
        <v>O</v>
      </c>
      <c r="AW2374" s="889" t="str">
        <f>IF(Tableau3[[#This Row],[Real shipment]]&lt;&gt;"",MONTH(Tableau3[[#This Row],[Real shipment]]),"")</f>
        <v/>
      </c>
      <c r="AX2374" s="887" t="str">
        <f>IF(Tableau3[[#This Row],[Real shipment]]&lt;&gt;"",YEAR(Tableau3[[#This Row],[Real shipment]]),"")</f>
        <v/>
      </c>
      <c r="AY2374" s="887">
        <f>MONTH(Tableau3[[#This Row],[ENTRY DATE]])</f>
        <v>1</v>
      </c>
      <c r="AZ2374" s="887">
        <f>YEAR(Tableau3[[#This Row],[ENTRY DATE]])</f>
        <v>2022</v>
      </c>
      <c r="BA2374" s="251" t="str">
        <f>IFERROR(WEEKNUM(Tableau3[[#This Row],[Reforecasted shipment]]),"")</f>
        <v/>
      </c>
      <c r="BB2374" s="251" t="str">
        <f>IFERROR(MONTH(Tableau3[[#This Row],[Reforecasted shipment]]),"")</f>
        <v/>
      </c>
      <c r="BC2374" s="251" t="str">
        <f>IFERROR(YEAR(Tableau3[[#This Row],[Reforecasted shipment]]),"")</f>
        <v/>
      </c>
      <c r="BD2374" s="263">
        <f>IFERROR(VLOOKUP(Tableau3[[#This Row],[CUSTOMER PN]],Database!$A$1:$U$80002,13,FALSE),"0")*Tableau3[[#This Row],[QTY]]</f>
        <v>0.51</v>
      </c>
      <c r="BE2374" s="263">
        <f>IFERROR(VLOOKUP(Tableau3[[#This Row],[CUSTOMER PN]],Database!$A$1:$U$80002,16,FALSE),"0")*Tableau3[[#This Row],[QTY]]</f>
        <v>3.85</v>
      </c>
      <c r="BF2374" s="263">
        <f>IFERROR(VLOOKUP(Tableau3[[#This Row],[CUSTOMER PN]],Database!$A$1:$U$80002,19,FALSE),"0")</f>
        <v>0.96250000000000002</v>
      </c>
      <c r="BG2374" s="263">
        <f>Tableau3[[#This Row],[MANUF]]+Tableau3[[#This Row],[CONTRÔLE/TEST]]</f>
        <v>4.8125</v>
      </c>
      <c r="BH2374" s="263" t="str">
        <f>IFERROR(VLOOKUP(Tableau3[[#This Row],[CUSTOMER PN]],Database!$A$1:$U$80002,9,FALSE),"NA")</f>
        <v>COL</v>
      </c>
      <c r="BI2374" s="251" t="str">
        <f>IFERROR((Tableau3[[#This Row],[MANUF]])-#REF!*(Tableau3[[#This Row],[MANUF]]),"0")</f>
        <v>0</v>
      </c>
      <c r="BJ2374" s="263" t="str">
        <f>IFERROR(Tableau3[[#This Row],[CONTRÔLE/TEST]]-#REF!*Tableau3[[#This Row],[CONTRÔLE/TEST]],"0")</f>
        <v>0</v>
      </c>
      <c r="BK2374" s="263"/>
    </row>
    <row r="2375" spans="1:63" x14ac:dyDescent="0.25">
      <c r="A2375" s="64" t="str">
        <f>CONCATENATE(Tableau3[[#This Row],[CUSTOMER ORDER]],Tableau3[[#This Row],[ITEM]])</f>
        <v>68953951</v>
      </c>
      <c r="B2375" s="65">
        <v>44323</v>
      </c>
      <c r="C2375" s="643" t="str">
        <f>IFERROR(VLOOKUP(Tableau3[[#This Row],[CUSTOMER PN]],Database!$A$1:$U$80002,3,FALSE),"")</f>
        <v>FABRICATION</v>
      </c>
      <c r="D2375" s="87" t="str">
        <f>IFERROR(VLOOKUP(Tableau3[[#This Row],[CUSTOMER PN]],Database!$A$1:$U$8066,20,FALSE),"TBD")</f>
        <v>AD&amp;S</v>
      </c>
      <c r="E2375" s="87">
        <f>IFERROR(VLOOKUP(Tableau3[[#This Row],[CUSTOMER PN]],Database!$A$1:$U$80002,2,FALSE),"")</f>
        <v>39</v>
      </c>
      <c r="F2375" s="673">
        <v>6895395</v>
      </c>
      <c r="G2375" s="82" t="str">
        <f>IFERROR(VLOOKUP(Tableau3[[#This Row],[CONCAT]],'[1]Carnet de commande '!$AW$4:$AX$8553,2,FALSE),"NON-SPARES")</f>
        <v>165049</v>
      </c>
      <c r="H2375" s="634">
        <v>1</v>
      </c>
      <c r="I2375" s="68">
        <v>1</v>
      </c>
      <c r="J2375" s="67" t="s">
        <v>174</v>
      </c>
      <c r="K2375" s="708" t="s">
        <v>875</v>
      </c>
      <c r="L2375" s="708" t="str">
        <f>IFERROR(VLOOKUP(Tableau3[[#This Row],[CUSTOMER PN]],Database!A$2:V$3058,21,FALSE),"")</f>
        <v>IS0032207M</v>
      </c>
      <c r="M2375" s="251" t="str">
        <f>IFERROR(IF(Tableau3[[#This Row],[PO TYPE]]="HA/REVENTE","NA",VLOOKUP(Tableau3[[#This Row],[CONCAT]],[2]Commandes!$A$1:$T$1073,20,FALSE)),"NON PRESENT INDUS")</f>
        <v>NON PRESENT INDUS</v>
      </c>
      <c r="N2375" s="648">
        <v>44158</v>
      </c>
      <c r="O2375" s="87" t="s">
        <v>1377</v>
      </c>
      <c r="P2375" s="87" t="s">
        <v>112</v>
      </c>
      <c r="Q2375" s="635" t="str">
        <f>IF(Tableau3[[#This Row],[PO TYPE]]="HA/REVENTE","NA","")</f>
        <v/>
      </c>
      <c r="R2375" s="739" t="str">
        <f>IF(Tableau3[[#This Row],[PO TYPE]]="HA/REVENTE","NA","")</f>
        <v/>
      </c>
      <c r="S2375" s="644">
        <f>IF(Tableau3[[#This Row],[PO TYPE]]="HA/REVENTE","NA",IF(OR(COUNTIF(Tableau3[[#This Row],[N° DP/DA]],"*OF*"),ISNUMBER(Tableau3[[#This Row],[N° DP/DA]])),1,0))</f>
        <v>1</v>
      </c>
      <c r="T2375" s="644">
        <f>IF(Tableau3[[#This Row],[PO TYPE]]="HA/REVENTE","NA",IF(OR(COUNTIF(Tableau3[[#This Row],[Launched O/N]],"*OF*"),ISNUMBER(Tableau3[[#This Row],[Launched O/N]])),1,0))</f>
        <v>0</v>
      </c>
      <c r="U2375" s="243">
        <f>IFERROR((Tableau3[[#This Row],[50%]]*0.5+Tableau3[[#This Row],[50%2]]*0.5),"100%")</f>
        <v>0.5</v>
      </c>
      <c r="V2375" s="644">
        <v>1</v>
      </c>
      <c r="W2375" s="643">
        <v>44587</v>
      </c>
      <c r="X2375" s="90" t="str">
        <f>IFERROR(VLOOKUP(Tableau3[[#This Row],[CONCAT]],Confiés!A$1:AE$9820,30,FALSE),"NA")</f>
        <v>NA</v>
      </c>
      <c r="Y2375" s="646">
        <f t="shared" si="11"/>
        <v>1</v>
      </c>
      <c r="Z2375" s="65" t="s">
        <v>181</v>
      </c>
      <c r="AA2375" s="70">
        <v>0</v>
      </c>
      <c r="AB2375" s="644" t="s">
        <v>68</v>
      </c>
      <c r="AC2375" s="644" t="s">
        <v>2341</v>
      </c>
      <c r="AD2375" s="645" t="str">
        <f t="shared" si="12"/>
        <v>NA</v>
      </c>
      <c r="AE2375" s="644" t="str">
        <f>IFERROR(VLOOKUP(Tableau3[[#This Row],[CONCAT]],'[3]RECHANGES Satair-Stelia'!$A$4:$O$200,15,FALSE),"")</f>
        <v/>
      </c>
      <c r="AF2375" s="91" t="str">
        <f>IFERROR(VLOOKUP(Tableau3[[#This Row],[CONCAT]],'[3]RECHANGES Satair-Stelia'!$A$4:$U$200,16,FALSE),"")</f>
        <v/>
      </c>
      <c r="AG2375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44490</v>
      </c>
      <c r="AH2375" s="64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75" s="643" t="str">
        <f>IFERROR(VLOOKUP(Tableau3[[#This Row],[CONCAT]],'[1]Carnet de commande '!$AW$9:$BE$50813,9,FALSE),"Sous-poste")</f>
        <v/>
      </c>
      <c r="AJ2375" s="643" t="str">
        <f>IFERROR(VLOOKUP(Tableau3[[#This Row],[CONCAT]],'[1]Carnet de commande '!$AW$9:$BE$50813,8,FALSE),"Sous-poste")</f>
        <v/>
      </c>
      <c r="AK2375" s="636">
        <v>44493</v>
      </c>
      <c r="AL2375" s="643"/>
      <c r="AM2375" s="643"/>
      <c r="AN2375" s="643"/>
      <c r="AO2375" s="643" t="s">
        <v>2992</v>
      </c>
      <c r="AP2375" s="643"/>
      <c r="AQ2375" s="56" t="s">
        <v>1741</v>
      </c>
      <c r="AR2375" s="75"/>
      <c r="AS2375" s="61">
        <f>IF(OR(Tableau3[[#This Row],[Criticité]]="EXP",Tableau3[[#This Row],[Criticité]]="RTN",Tableau3[[#This Row],[Criticité]]=""),1,0)</f>
        <v>0</v>
      </c>
      <c r="AT2375" s="61" t="e">
        <f>IF(Tableau3[[#This Row],[Delivery Reforecasted]]&lt;&gt;"",IF(WORKDAY.INTL(Tableau3[[#This Row],[Real shipment]],RECHANGES!$AS2093,1)&lt;=Tableau3[[#This Row],[Delivery Reforecasted]],"O","N"),IF(WORKDAY.INTL(Tableau3[[#This Row],[Real shipment]],RECHANGES!$AS2093,1)&lt;=Tableau3[[#This Row],[Requested delivery]],"O","N"))</f>
        <v>#VALUE!</v>
      </c>
      <c r="AU2375" s="61" t="e">
        <f>IF(Tableau3[[#This Row],[Requested delivery]]&lt;&gt;"",IF(WORKDAY.INTL(Tableau3[[#This Row],[Real shipment]],RECHANGES!$AS1841,1)&lt;=Tableau3[[#This Row],[Requested delivery]],"O","N"),IF(WORKDAY.INTL(Tableau3[[#This Row],[Real shipment]],RECHANGES!$AS1841,1)&lt;=Tableau3[[#This Row],[Delivery Reforecasted]],"O","N"))</f>
        <v>#VALUE!</v>
      </c>
      <c r="AV2375" s="648" t="str">
        <f>IF(Tableau3[[#This Row],[Reforecasted shipment]]&gt;=Tableau3[[#This Row],[Real shipment]],"O","N")</f>
        <v>O</v>
      </c>
      <c r="AW2375" s="61" t="str">
        <f>IF(Tableau3[[#This Row],[Real shipment]]&lt;&gt;"",MONTH(Tableau3[[#This Row],[Real shipment]]),"")</f>
        <v/>
      </c>
      <c r="AX2375" s="56" t="str">
        <f>IF(Tableau3[[#This Row],[Real shipment]]&lt;&gt;"",YEAR(Tableau3[[#This Row],[Real shipment]]),"")</f>
        <v/>
      </c>
      <c r="AY2375" s="56">
        <f>MONTH(Tableau3[[#This Row],[ENTRY DATE]])</f>
        <v>5</v>
      </c>
      <c r="AZ2375" s="56">
        <f>YEAR(Tableau3[[#This Row],[ENTRY DATE]])</f>
        <v>2021</v>
      </c>
      <c r="BA2375" s="56" t="str">
        <f>IFERROR(WEEKNUM(Tableau3[[#This Row],[Reforecasted shipment]]),"")</f>
        <v/>
      </c>
      <c r="BB2375" s="56" t="str">
        <f>IFERROR(MONTH(Tableau3[[#This Row],[Reforecasted shipment]]),"")</f>
        <v/>
      </c>
      <c r="BC2375" s="56" t="str">
        <f>IFERROR(YEAR(Tableau3[[#This Row],[Reforecasted shipment]]),"")</f>
        <v/>
      </c>
      <c r="BD2375" s="79">
        <f>IFERROR(VLOOKUP(Tableau3[[#This Row],[CUSTOMER PN]],Database!$A$1:$U$80002,13,FALSE),"0")*Tableau3[[#This Row],[QTY]]</f>
        <v>0.20499999999999999</v>
      </c>
      <c r="BE2375" s="79">
        <f>IFERROR(VLOOKUP(Tableau3[[#This Row],[CUSTOMER PN]],Database!$A$1:$U$80002,16,FALSE),"0")*Tableau3[[#This Row],[QTY]]</f>
        <v>4.38</v>
      </c>
      <c r="BF2375" s="79">
        <f>IFERROR(VLOOKUP(Tableau3[[#This Row],[CUSTOMER PN]],Database!$A$1:$U$80002,19,FALSE),"0")</f>
        <v>1.095</v>
      </c>
      <c r="BG2375" s="79">
        <f>Tableau3[[#This Row],[MANUF]]+Tableau3[[#This Row],[CONTRÔLE/TEST]]</f>
        <v>5.4749999999999996</v>
      </c>
      <c r="BH2375" s="79" t="str">
        <f>IFERROR(VLOOKUP(Tableau3[[#This Row],[CUSTOMER PN]],Database!$A$1:$U$80002,9,FALSE),"NA")</f>
        <v>COL</v>
      </c>
      <c r="BI2375" s="79" t="str">
        <f>IFERROR((Tableau3[[#This Row],[MANUF]])-#REF!*(Tableau3[[#This Row],[MANUF]]),"0")</f>
        <v>0</v>
      </c>
      <c r="BJ2375" s="79" t="str">
        <f>IFERROR(Tableau3[[#This Row],[CONTRÔLE/TEST]]-#REF!*Tableau3[[#This Row],[CONTRÔLE/TEST]],"0")</f>
        <v>0</v>
      </c>
      <c r="BK2375" s="79"/>
    </row>
    <row r="2376" spans="1:63" x14ac:dyDescent="0.25">
      <c r="A2376" s="64" t="str">
        <f>CONCATENATE(Tableau3[[#This Row],[CUSTOMER ORDER]],Tableau3[[#This Row],[ITEM]])</f>
        <v>69007341</v>
      </c>
      <c r="B2376" s="65">
        <v>44382</v>
      </c>
      <c r="C2376" s="643" t="str">
        <f>IFERROR(VLOOKUP(Tableau3[[#This Row],[CUSTOMER PN]],Database!$A$1:$U$80002,3,FALSE),"")</f>
        <v>FABRICATION</v>
      </c>
      <c r="D2376" s="87" t="str">
        <f>IFERROR(VLOOKUP(Tableau3[[#This Row],[CUSTOMER PN]],Database!$A$1:$U$8066,20,FALSE),"TBD")</f>
        <v>AD&amp;S</v>
      </c>
      <c r="E2376" s="87">
        <f>IFERROR(VLOOKUP(Tableau3[[#This Row],[CUSTOMER PN]],Database!$A$1:$U$80002,2,FALSE),"")</f>
        <v>11</v>
      </c>
      <c r="F2376" s="673">
        <v>6900734</v>
      </c>
      <c r="G2376" s="82" t="str">
        <f>IFERROR(VLOOKUP(Tableau3[[#This Row],[CONCAT]],'[1]Carnet de commande '!$AW$4:$AX$8553,2,FALSE),"NON-SPARES")</f>
        <v>169509</v>
      </c>
      <c r="H2376" s="634">
        <v>1</v>
      </c>
      <c r="I2376" s="68">
        <v>1</v>
      </c>
      <c r="J2376" s="67" t="s">
        <v>251</v>
      </c>
      <c r="K2376" s="708" t="s">
        <v>1892</v>
      </c>
      <c r="L2376" s="708" t="str">
        <f>IFERROR(VLOOKUP(Tableau3[[#This Row],[CUSTOMER PN]],Database!A$2:V$3058,21,FALSE),"")</f>
        <v>IS0032192M</v>
      </c>
      <c r="M2376" s="251" t="str">
        <f>IFERROR(IF(Tableau3[[#This Row],[PO TYPE]]="HA/REVENTE","NA",VLOOKUP(Tableau3[[#This Row],[CONCAT]],[2]Commandes!$A$1:$T$1073,20,FALSE)),"NON PRESENT INDUS")</f>
        <v>NON PRESENT INDUS</v>
      </c>
      <c r="N2376" s="648">
        <v>45371</v>
      </c>
      <c r="O2376" s="87" t="s">
        <v>693</v>
      </c>
      <c r="P2376" s="87" t="s">
        <v>112</v>
      </c>
      <c r="Q2376" s="635" t="str">
        <f>IF(Tableau3[[#This Row],[PO TYPE]]="HA/REVENTE","NA","")</f>
        <v/>
      </c>
      <c r="R2376" s="739" t="str">
        <f>IF(Tableau3[[#This Row],[PO TYPE]]="HA/REVENTE","NA","")</f>
        <v/>
      </c>
      <c r="S2376" s="644">
        <f>IF(Tableau3[[#This Row],[PO TYPE]]="HA/REVENTE","NA",IF(OR(COUNTIF(Tableau3[[#This Row],[N° DP/DA]],"*OF*"),ISNUMBER(Tableau3[[#This Row],[N° DP/DA]])),1,0))</f>
        <v>1</v>
      </c>
      <c r="T2376" s="644">
        <f>IF(Tableau3[[#This Row],[PO TYPE]]="HA/REVENTE","NA",IF(OR(COUNTIF(Tableau3[[#This Row],[Launched O/N]],"*OF*"),ISNUMBER(Tableau3[[#This Row],[Launched O/N]])),1,0))</f>
        <v>0</v>
      </c>
      <c r="U2376" s="243">
        <f>IFERROR((Tableau3[[#This Row],[50%]]*0.5+Tableau3[[#This Row],[50%2]]*0.5),"100%")</f>
        <v>0.5</v>
      </c>
      <c r="V2376" s="644">
        <v>1</v>
      </c>
      <c r="W2376" s="643">
        <v>44587</v>
      </c>
      <c r="X2376" s="90" t="str">
        <f>IFERROR(VLOOKUP(Tableau3[[#This Row],[CONCAT]],Confiés!A$1:AE$9820,30,FALSE),"NA")</f>
        <v>NA</v>
      </c>
      <c r="Y2376" s="646">
        <f t="shared" si="11"/>
        <v>1</v>
      </c>
      <c r="Z2376" s="65" t="s">
        <v>181</v>
      </c>
      <c r="AA2376" s="70">
        <v>0</v>
      </c>
      <c r="AB2376" s="644" t="s">
        <v>68</v>
      </c>
      <c r="AC2376" s="644" t="s">
        <v>2341</v>
      </c>
      <c r="AD2376" s="645" t="str">
        <f t="shared" si="12"/>
        <v>NA</v>
      </c>
      <c r="AE2376" s="644" t="str">
        <f>IFERROR(VLOOKUP(Tableau3[[#This Row],[CONCAT]],'[3]RECHANGES Satair-Stelia'!$A$4:$O$200,15,FALSE),"")</f>
        <v/>
      </c>
      <c r="AF2376" s="91" t="str">
        <f>IFERROR(VLOOKUP(Tableau3[[#This Row],[CONCAT]],'[3]RECHANGES Satair-Stelia'!$A$4:$U$200,16,FALSE),"")</f>
        <v/>
      </c>
      <c r="AG2376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44637</v>
      </c>
      <c r="AH2376" s="64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76" s="643" t="str">
        <f>IFERROR(VLOOKUP(Tableau3[[#This Row],[CONCAT]],'[1]Carnet de commande '!$AW$9:$BE$50813,9,FALSE),"Sous-poste")</f>
        <v/>
      </c>
      <c r="AJ2376" s="643" t="str">
        <f>IFERROR(VLOOKUP(Tableau3[[#This Row],[CONCAT]],'[1]Carnet de commande '!$AW$9:$BE$50813,8,FALSE),"Sous-poste")</f>
        <v/>
      </c>
      <c r="AK2376" s="636">
        <v>44639</v>
      </c>
      <c r="AL2376" s="643"/>
      <c r="AM2376" s="643"/>
      <c r="AN2376" s="643"/>
      <c r="AO2376" s="643" t="s">
        <v>2992</v>
      </c>
      <c r="AP2376" s="643"/>
      <c r="AQ2376" s="56" t="s">
        <v>1741</v>
      </c>
      <c r="AR2376" s="75"/>
      <c r="AS2376" s="61">
        <f>IF(OR(Tableau3[[#This Row],[Criticité]]="EXP",Tableau3[[#This Row],[Criticité]]="RTN",Tableau3[[#This Row],[Criticité]]=""),1,0)</f>
        <v>0</v>
      </c>
      <c r="AT2376" s="61" t="e">
        <f>IF(Tableau3[[#This Row],[Delivery Reforecasted]]&lt;&gt;"",IF(WORKDAY.INTL(Tableau3[[#This Row],[Real shipment]],RECHANGES!$AS2098,1)&lt;=Tableau3[[#This Row],[Delivery Reforecasted]],"O","N"),IF(WORKDAY.INTL(Tableau3[[#This Row],[Real shipment]],RECHANGES!$AS2098,1)&lt;=Tableau3[[#This Row],[Requested delivery]],"O","N"))</f>
        <v>#VALUE!</v>
      </c>
      <c r="AU2376" s="61" t="e">
        <f>IF(Tableau3[[#This Row],[Requested delivery]]&lt;&gt;"",IF(WORKDAY.INTL(Tableau3[[#This Row],[Real shipment]],RECHANGES!$AS1886,1)&lt;=Tableau3[[#This Row],[Requested delivery]],"O","N"),IF(WORKDAY.INTL(Tableau3[[#This Row],[Real shipment]],RECHANGES!$AS1886,1)&lt;=Tableau3[[#This Row],[Delivery Reforecasted]],"O","N"))</f>
        <v>#VALUE!</v>
      </c>
      <c r="AV2376" s="648" t="str">
        <f>IF(Tableau3[[#This Row],[Reforecasted shipment]]&gt;=Tableau3[[#This Row],[Real shipment]],"O","N")</f>
        <v>O</v>
      </c>
      <c r="AW2376" s="61" t="str">
        <f>IF(Tableau3[[#This Row],[Real shipment]]&lt;&gt;"",MONTH(Tableau3[[#This Row],[Real shipment]]),"")</f>
        <v/>
      </c>
      <c r="AX2376" s="56" t="str">
        <f>IF(Tableau3[[#This Row],[Real shipment]]&lt;&gt;"",YEAR(Tableau3[[#This Row],[Real shipment]]),"")</f>
        <v/>
      </c>
      <c r="AY2376" s="56">
        <f>MONTH(Tableau3[[#This Row],[ENTRY DATE]])</f>
        <v>7</v>
      </c>
      <c r="AZ2376" s="56">
        <f>YEAR(Tableau3[[#This Row],[ENTRY DATE]])</f>
        <v>2021</v>
      </c>
      <c r="BA2376" s="56" t="str">
        <f>IFERROR(WEEKNUM(Tableau3[[#This Row],[Reforecasted shipment]]),"")</f>
        <v/>
      </c>
      <c r="BB2376" s="56" t="str">
        <f>IFERROR(MONTH(Tableau3[[#This Row],[Reforecasted shipment]]),"")</f>
        <v/>
      </c>
      <c r="BC2376" s="56" t="str">
        <f>IFERROR(YEAR(Tableau3[[#This Row],[Reforecasted shipment]]),"")</f>
        <v/>
      </c>
      <c r="BD2376" s="79">
        <f>IFERROR(VLOOKUP(Tableau3[[#This Row],[CUSTOMER PN]],Database!$A$1:$U$80002,13,FALSE),"0")*Tableau3[[#This Row],[QTY]]</f>
        <v>0.20499999999999999</v>
      </c>
      <c r="BE2376" s="79">
        <f>IFERROR(VLOOKUP(Tableau3[[#This Row],[CUSTOMER PN]],Database!$A$1:$U$80002,16,FALSE),"0")*Tableau3[[#This Row],[QTY]]</f>
        <v>8.0513000000000012</v>
      </c>
      <c r="BF2376" s="79">
        <f>IFERROR(VLOOKUP(Tableau3[[#This Row],[CUSTOMER PN]],Database!$A$1:$U$80002,19,FALSE),"0")</f>
        <v>2.0128250000000003</v>
      </c>
      <c r="BG2376" s="79">
        <f>Tableau3[[#This Row],[MANUF]]+Tableau3[[#This Row],[CONTRÔLE/TEST]]</f>
        <v>10.064125000000001</v>
      </c>
      <c r="BH2376" s="79" t="str">
        <f>IFERROR(VLOOKUP(Tableau3[[#This Row],[CUSTOMER PN]],Database!$A$1:$U$80002,9,FALSE),"NA")</f>
        <v>COL</v>
      </c>
      <c r="BI2376" s="79" t="str">
        <f>IFERROR((Tableau3[[#This Row],[MANUF]])-#REF!*(Tableau3[[#This Row],[MANUF]]),"0")</f>
        <v>0</v>
      </c>
      <c r="BJ2376" s="79" t="str">
        <f>IFERROR(Tableau3[[#This Row],[CONTRÔLE/TEST]]-#REF!*Tableau3[[#This Row],[CONTRÔLE/TEST]],"0")</f>
        <v>0</v>
      </c>
      <c r="BK2376" s="79"/>
    </row>
    <row r="2377" spans="1:63" x14ac:dyDescent="0.25">
      <c r="A2377" s="246" t="str">
        <f>CONCATENATE(Tableau3[[#This Row],[CUSTOMER ORDER]],Tableau3[[#This Row],[ITEM]])</f>
        <v>69102711</v>
      </c>
      <c r="B2377" s="258">
        <v>44480</v>
      </c>
      <c r="C2377" s="651" t="str">
        <f>IFERROR(VLOOKUP(Tableau3[[#This Row],[CUSTOMER PN]],Database!$A$1:$U$80002,3,FALSE),"")</f>
        <v>FABRICATION</v>
      </c>
      <c r="D2377" s="251" t="str">
        <f>IFERROR(VLOOKUP(Tableau3[[#This Row],[CUSTOMER PN]],Database!$A$1:$U$8066,20,FALSE),"TBD")</f>
        <v>AD&amp;S</v>
      </c>
      <c r="E2377" s="251">
        <f>IFERROR(VLOOKUP(Tableau3[[#This Row],[CUSTOMER PN]],Database!$A$1:$U$80002,2,FALSE),"")</f>
        <v>11</v>
      </c>
      <c r="F2377" s="671">
        <v>6910271</v>
      </c>
      <c r="G2377" s="82" t="str">
        <f>IFERROR(VLOOKUP(Tableau3[[#This Row],[CONCAT]],'[1]Carnet de commande '!$AW$4:$AX$8553,2,FALSE),"NON-SPARES")</f>
        <v>166986</v>
      </c>
      <c r="H2377" s="694">
        <v>1</v>
      </c>
      <c r="I2377" s="250">
        <v>1</v>
      </c>
      <c r="J2377" s="67" t="s">
        <v>159</v>
      </c>
      <c r="K2377" s="708" t="s">
        <v>1892</v>
      </c>
      <c r="L2377" s="747" t="str">
        <f>IFERROR(VLOOKUP(Tableau3[[#This Row],[CUSTOMER PN]],Database!A$2:V$3058,21,FALSE),"")</f>
        <v>IS0032192M</v>
      </c>
      <c r="M2377" s="251" t="str">
        <f>IFERROR(IF(Tableau3[[#This Row],[PO TYPE]]="HA/REVENTE","NA",VLOOKUP(Tableau3[[#This Row],[CONCAT]],[2]Commandes!$A$1:$T$1073,20,FALSE)),"NON PRESENT INDUS")</f>
        <v>NON PRESENT INDUS</v>
      </c>
      <c r="N2377" s="87">
        <v>48842</v>
      </c>
      <c r="O2377" s="87" t="s">
        <v>632</v>
      </c>
      <c r="P2377" s="251" t="s">
        <v>112</v>
      </c>
      <c r="Q2377" s="635" t="str">
        <f>IF(Tableau3[[#This Row],[PO TYPE]]="HA/REVENTE","NA","")</f>
        <v/>
      </c>
      <c r="R2377" s="739" t="str">
        <f>IF(Tableau3[[#This Row],[PO TYPE]]="HA/REVENTE","NA","")</f>
        <v/>
      </c>
      <c r="S2377" s="797">
        <f>IF(Tableau3[[#This Row],[PO TYPE]]="HA/REVENTE","NA",IF(OR(COUNTIF(Tableau3[[#This Row],[N° DP/DA]],"*OF*"),ISNUMBER(Tableau3[[#This Row],[N° DP/DA]])),1,0))</f>
        <v>1</v>
      </c>
      <c r="T2377" s="797">
        <f>IF(Tableau3[[#This Row],[PO TYPE]]="HA/REVENTE","NA",IF(OR(COUNTIF(Tableau3[[#This Row],[Launched O/N]],"*OF*"),ISNUMBER(Tableau3[[#This Row],[Launched O/N]])),1,0))</f>
        <v>0</v>
      </c>
      <c r="U2377" s="809">
        <f>IFERROR((Tableau3[[#This Row],[50%]]*0.5+Tableau3[[#This Row],[50%2]]*0.5),"100%")</f>
        <v>0.5</v>
      </c>
      <c r="V2377" s="797">
        <v>1</v>
      </c>
      <c r="W2377" s="643">
        <v>44587</v>
      </c>
      <c r="X2377" s="819" t="str">
        <f>IFERROR(VLOOKUP(Tableau3[[#This Row],[CONCAT]],Confiés!A$1:AE$9820,30,FALSE),"NA")</f>
        <v>NA</v>
      </c>
      <c r="Y2377" s="830">
        <f t="shared" si="11"/>
        <v>1</v>
      </c>
      <c r="Z2377" s="65" t="s">
        <v>181</v>
      </c>
      <c r="AA2377" s="70">
        <v>0</v>
      </c>
      <c r="AB2377" s="644" t="s">
        <v>68</v>
      </c>
      <c r="AC2377" s="644" t="s">
        <v>2341</v>
      </c>
      <c r="AD2377" s="840" t="str">
        <f t="shared" si="12"/>
        <v>NA</v>
      </c>
      <c r="AE2377" s="797" t="str">
        <f>IFERROR(VLOOKUP(Tableau3[[#This Row],[CONCAT]],'[3]RECHANGES Satair-Stelia'!$A$4:$O$200,15,FALSE),"")</f>
        <v/>
      </c>
      <c r="AF2377" s="843" t="str">
        <f>IFERROR(VLOOKUP(Tableau3[[#This Row],[CONCAT]],'[3]RECHANGES Satair-Stelia'!$A$4:$U$200,16,FALSE),"")</f>
        <v/>
      </c>
      <c r="AG2377" s="851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44495</v>
      </c>
      <c r="AH2377" s="651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77" s="651" t="str">
        <f>IFERROR(VLOOKUP(Tableau3[[#This Row],[CONCAT]],'[1]Carnet de commande '!$AW$9:$BE$50813,9,FALSE),"Sous-poste")</f>
        <v/>
      </c>
      <c r="AJ2377" s="651" t="str">
        <f>IFERROR(VLOOKUP(Tableau3[[#This Row],[CONCAT]],'[1]Carnet de commande '!$AW$9:$BE$50813,8,FALSE),"Sous-poste")</f>
        <v/>
      </c>
      <c r="AK2377" s="636">
        <v>44498</v>
      </c>
      <c r="AL2377" s="651"/>
      <c r="AM2377" s="651"/>
      <c r="AN2377" s="643"/>
      <c r="AO2377" s="651" t="s">
        <v>2992</v>
      </c>
      <c r="AP2377" s="643"/>
      <c r="AQ2377" s="56" t="s">
        <v>1741</v>
      </c>
      <c r="AR2377" s="259"/>
      <c r="AS2377" s="61">
        <f>IF(OR(Tableau3[[#This Row],[Criticité]]="EXP",Tableau3[[#This Row],[Criticité]]="RTN",Tableau3[[#This Row],[Criticité]]=""),1,0)</f>
        <v>1</v>
      </c>
      <c r="AT2377" s="889" t="e">
        <f>IF(Tableau3[[#This Row],[Delivery Reforecasted]]&lt;&gt;"",IF(WORKDAY.INTL(Tableau3[[#This Row],[Real shipment]],RECHANGES!$AS2100,1)&lt;=Tableau3[[#This Row],[Delivery Reforecasted]],"O","N"),IF(WORKDAY.INTL(Tableau3[[#This Row],[Real shipment]],RECHANGES!$AS2100,1)&lt;=Tableau3[[#This Row],[Requested delivery]],"O","N"))</f>
        <v>#VALUE!</v>
      </c>
      <c r="AU2377" s="889" t="e">
        <f>IF(Tableau3[[#This Row],[Requested delivery]]&lt;&gt;"",IF(WORKDAY.INTL(Tableau3[[#This Row],[Real shipment]],RECHANGES!$AS1999,1)&lt;=Tableau3[[#This Row],[Requested delivery]],"O","N"),IF(WORKDAY.INTL(Tableau3[[#This Row],[Real shipment]],RECHANGES!$AS1999,1)&lt;=Tableau3[[#This Row],[Delivery Reforecasted]],"O","N"))</f>
        <v>#VALUE!</v>
      </c>
      <c r="AV2377" s="764" t="str">
        <f>IF(Tableau3[[#This Row],[Reforecasted shipment]]&gt;=Tableau3[[#This Row],[Real shipment]],"O","N")</f>
        <v>O</v>
      </c>
      <c r="AW2377" s="889" t="str">
        <f>IF(Tableau3[[#This Row],[Real shipment]]&lt;&gt;"",MONTH(Tableau3[[#This Row],[Real shipment]]),"")</f>
        <v/>
      </c>
      <c r="AX2377" s="887" t="str">
        <f>IF(Tableau3[[#This Row],[Real shipment]]&lt;&gt;"",YEAR(Tableau3[[#This Row],[Real shipment]]),"")</f>
        <v/>
      </c>
      <c r="AY2377" s="887">
        <f>MONTH(Tableau3[[#This Row],[ENTRY DATE]])</f>
        <v>10</v>
      </c>
      <c r="AZ2377" s="887">
        <f>YEAR(Tableau3[[#This Row],[ENTRY DATE]])</f>
        <v>2021</v>
      </c>
      <c r="BA2377" s="251" t="str">
        <f>IFERROR(WEEKNUM(Tableau3[[#This Row],[Reforecasted shipment]]),"")</f>
        <v/>
      </c>
      <c r="BB2377" s="251" t="str">
        <f>IFERROR(MONTH(Tableau3[[#This Row],[Reforecasted shipment]]),"")</f>
        <v/>
      </c>
      <c r="BC2377" s="251" t="str">
        <f>IFERROR(YEAR(Tableau3[[#This Row],[Reforecasted shipment]]),"")</f>
        <v/>
      </c>
      <c r="BD2377" s="263">
        <f>IFERROR(VLOOKUP(Tableau3[[#This Row],[CUSTOMER PN]],Database!$A$1:$U$80002,13,FALSE),"0")*Tableau3[[#This Row],[QTY]]</f>
        <v>0.20499999999999999</v>
      </c>
      <c r="BE2377" s="263">
        <f>IFERROR(VLOOKUP(Tableau3[[#This Row],[CUSTOMER PN]],Database!$A$1:$U$80002,16,FALSE),"0")*Tableau3[[#This Row],[QTY]]</f>
        <v>8.0513000000000012</v>
      </c>
      <c r="BF2377" s="263">
        <f>IFERROR(VLOOKUP(Tableau3[[#This Row],[CUSTOMER PN]],Database!$A$1:$U$80002,19,FALSE),"0")</f>
        <v>2.0128250000000003</v>
      </c>
      <c r="BG2377" s="263">
        <f>Tableau3[[#This Row],[MANUF]]+Tableau3[[#This Row],[CONTRÔLE/TEST]]</f>
        <v>10.064125000000001</v>
      </c>
      <c r="BH2377" s="263" t="str">
        <f>IFERROR(VLOOKUP(Tableau3[[#This Row],[CUSTOMER PN]],Database!$A$1:$U$80002,9,FALSE),"NA")</f>
        <v>COL</v>
      </c>
      <c r="BI2377" s="251" t="str">
        <f>IFERROR((Tableau3[[#This Row],[MANUF]])-#REF!*(Tableau3[[#This Row],[MANUF]]),"0")</f>
        <v>0</v>
      </c>
      <c r="BJ2377" s="263" t="str">
        <f>IFERROR(Tableau3[[#This Row],[CONTRÔLE/TEST]]-#REF!*Tableau3[[#This Row],[CONTRÔLE/TEST]],"0")</f>
        <v>0</v>
      </c>
      <c r="BK2377" s="263"/>
    </row>
    <row r="2378" spans="1:63" x14ac:dyDescent="0.25">
      <c r="A2378" s="246" t="str">
        <f>CONCATENATE(Tableau3[[#This Row],[CUSTOMER ORDER]],Tableau3[[#This Row],[ITEM]])</f>
        <v>69164121</v>
      </c>
      <c r="B2378" s="258">
        <v>44540</v>
      </c>
      <c r="C2378" s="651" t="str">
        <f>IFERROR(VLOOKUP(Tableau3[[#This Row],[CUSTOMER PN]],Database!$A$1:$U$80002,3,FALSE),"")</f>
        <v>FABRICATION</v>
      </c>
      <c r="D2378" s="251" t="str">
        <f>IFERROR(VLOOKUP(Tableau3[[#This Row],[CUSTOMER PN]],Database!$A$1:$U$8066,20,FALSE),"TBD")</f>
        <v>AD&amp;S</v>
      </c>
      <c r="E2378" s="251">
        <f>IFERROR(VLOOKUP(Tableau3[[#This Row],[CUSTOMER PN]],Database!$A$1:$U$80002,2,FALSE),"")</f>
        <v>21</v>
      </c>
      <c r="F2378" s="670">
        <v>6916412</v>
      </c>
      <c r="G2378" s="82" t="str">
        <f>IFERROR(VLOOKUP(Tableau3[[#This Row],[CONCAT]],'[1]Carnet de commande '!$AW$4:$AX$8553,2,FALSE),"NON-SPARES")</f>
        <v>169805</v>
      </c>
      <c r="H2378" s="694">
        <v>1</v>
      </c>
      <c r="I2378" s="250">
        <v>1</v>
      </c>
      <c r="J2378" s="67" t="s">
        <v>66</v>
      </c>
      <c r="K2378" s="708" t="s">
        <v>3348</v>
      </c>
      <c r="L2378" s="747" t="str">
        <f>IFERROR(VLOOKUP(Tableau3[[#This Row],[CUSTOMER PN]],Database!A$2:V$3058,21,FALSE),"")</f>
        <v>IS0061439M</v>
      </c>
      <c r="M2378" s="87" t="str">
        <f>IFERROR(IF(Tableau3[[#This Row],[PO TYPE]]="HA/REVENTE","NA",VLOOKUP(Tableau3[[#This Row],[CONCAT]],[2]Commandes!$A$1:$T$1073,20,FALSE)),"NON PRESENT INDUS")</f>
        <v>NON PRESENT INDUS</v>
      </c>
      <c r="N2378" s="87"/>
      <c r="O2378" s="87" t="s">
        <v>596</v>
      </c>
      <c r="P2378" s="251" t="s">
        <v>112</v>
      </c>
      <c r="Q2378" s="778" t="str">
        <f>IF(Tableau3[[#This Row],[PO TYPE]]="HA/REVENTE","NA","")</f>
        <v/>
      </c>
      <c r="R2378" s="747" t="str">
        <f>IF(Tableau3[[#This Row],[PO TYPE]]="HA/REVENTE","NA","")</f>
        <v/>
      </c>
      <c r="S2378" s="797">
        <f>IF(Tableau3[[#This Row],[PO TYPE]]="HA/REVENTE","NA",IF(OR(COUNTIF(Tableau3[[#This Row],[N° DP/DA]],"*OF*"),ISNUMBER(Tableau3[[#This Row],[N° DP/DA]])),1,0))</f>
        <v>0</v>
      </c>
      <c r="T2378" s="797">
        <f>IF(Tableau3[[#This Row],[PO TYPE]]="HA/REVENTE","NA",IF(OR(COUNTIF(Tableau3[[#This Row],[Launched O/N]],"*OF*"),ISNUMBER(Tableau3[[#This Row],[Launched O/N]])),1,0))</f>
        <v>0</v>
      </c>
      <c r="U2378" s="809">
        <f>IFERROR((Tableau3[[#This Row],[50%]]*0.5+Tableau3[[#This Row],[50%2]]*0.5),"100%")</f>
        <v>0</v>
      </c>
      <c r="V2378" s="797">
        <v>0.9</v>
      </c>
      <c r="W2378" s="643" t="s">
        <v>181</v>
      </c>
      <c r="X2378" s="819">
        <f>IFERROR(VLOOKUP(Tableau3[[#This Row],[CONCAT]],Confiés!A$1:AE$9820,30,FALSE),"NA")</f>
        <v>0</v>
      </c>
      <c r="Y2378" s="830">
        <f t="shared" si="11"/>
        <v>0.81</v>
      </c>
      <c r="Z2378" s="65" t="s">
        <v>181</v>
      </c>
      <c r="AA2378" s="70">
        <v>0</v>
      </c>
      <c r="AB2378" s="644" t="s">
        <v>68</v>
      </c>
      <c r="AC2378" s="644" t="s">
        <v>2341</v>
      </c>
      <c r="AD2378" s="840" t="str">
        <f t="shared" si="12"/>
        <v>NA</v>
      </c>
      <c r="AE2378" s="797" t="str">
        <f>IFERROR(VLOOKUP(Tableau3[[#This Row],[CONCAT]],'[3]RECHANGES Satair-Stelia'!$A$4:$O$200,15,FALSE),"")</f>
        <v/>
      </c>
      <c r="AF2378" s="843" t="str">
        <f>IFERROR(VLOOKUP(Tableau3[[#This Row],[CONCAT]],'[3]RECHANGES Satair-Stelia'!$A$4:$U$200,16,FALSE),"")</f>
        <v/>
      </c>
      <c r="AG2378" s="851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44606</v>
      </c>
      <c r="AH2378" s="651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78" s="651" t="str">
        <f>IFERROR(VLOOKUP(Tableau3[[#This Row],[CONCAT]],'[1]Carnet de commande '!$AW$9:$BE$50813,9,FALSE),"Sous-poste")</f>
        <v/>
      </c>
      <c r="AJ2378" s="651" t="str">
        <f>IFERROR(VLOOKUP(Tableau3[[#This Row],[CONCAT]],'[1]Carnet de commande '!$AW$9:$BE$50813,8,FALSE),"Sous-poste")</f>
        <v/>
      </c>
      <c r="AK2378" s="869">
        <v>44609</v>
      </c>
      <c r="AL2378" s="651"/>
      <c r="AM2378" s="651"/>
      <c r="AN2378" s="651"/>
      <c r="AO2378" s="54" t="s">
        <v>2992</v>
      </c>
      <c r="AP2378" s="643" t="s">
        <v>3501</v>
      </c>
      <c r="AQ2378" s="56" t="s">
        <v>1741</v>
      </c>
      <c r="AR2378" s="259"/>
      <c r="AS2378" s="61">
        <f>IF(OR(Tableau3[[#This Row],[Criticité]]="EXP",Tableau3[[#This Row],[Criticité]]="RTN",Tableau3[[#This Row],[Criticité]]=""),1,0)</f>
        <v>1</v>
      </c>
      <c r="AT2378" s="889" t="e">
        <f>IF(Tableau3[[#This Row],[Delivery Reforecasted]]&lt;&gt;"",IF(WORKDAY.INTL(Tableau3[[#This Row],[Real shipment]],RECHANGES!$AS2142,1)&lt;=Tableau3[[#This Row],[Delivery Reforecasted]],"O","N"),IF(WORKDAY.INTL(Tableau3[[#This Row],[Real shipment]],RECHANGES!$AS2142,1)&lt;=Tableau3[[#This Row],[Requested delivery]],"O","N"))</f>
        <v>#VALUE!</v>
      </c>
      <c r="AU2378" s="889" t="e">
        <f>IF(Tableau3[[#This Row],[Requested delivery]]&lt;&gt;"",IF(WORKDAY.INTL(Tableau3[[#This Row],[Real shipment]],RECHANGES!$AS2037,1)&lt;=Tableau3[[#This Row],[Requested delivery]],"O","N"),IF(WORKDAY.INTL(Tableau3[[#This Row],[Real shipment]],RECHANGES!$AS2037,1)&lt;=Tableau3[[#This Row],[Delivery Reforecasted]],"O","N"))</f>
        <v>#VALUE!</v>
      </c>
      <c r="AV2378" s="764" t="str">
        <f>IF(Tableau3[[#This Row],[Reforecasted shipment]]&gt;=Tableau3[[#This Row],[Real shipment]],"O","N")</f>
        <v>O</v>
      </c>
      <c r="AW2378" s="889" t="str">
        <f>IF(Tableau3[[#This Row],[Real shipment]]&lt;&gt;"",MONTH(Tableau3[[#This Row],[Real shipment]]),"")</f>
        <v/>
      </c>
      <c r="AX2378" s="887" t="str">
        <f>IF(Tableau3[[#This Row],[Real shipment]]&lt;&gt;"",YEAR(Tableau3[[#This Row],[Real shipment]]),"")</f>
        <v/>
      </c>
      <c r="AY2378" s="887">
        <f>MONTH(Tableau3[[#This Row],[ENTRY DATE]])</f>
        <v>12</v>
      </c>
      <c r="AZ2378" s="887">
        <f>YEAR(Tableau3[[#This Row],[ENTRY DATE]])</f>
        <v>2021</v>
      </c>
      <c r="BA2378" s="251" t="str">
        <f>IFERROR(WEEKNUM(Tableau3[[#This Row],[Reforecasted shipment]]),"")</f>
        <v/>
      </c>
      <c r="BB2378" s="251" t="str">
        <f>IFERROR(MONTH(Tableau3[[#This Row],[Reforecasted shipment]]),"")</f>
        <v/>
      </c>
      <c r="BC2378" s="251" t="str">
        <f>IFERROR(YEAR(Tableau3[[#This Row],[Reforecasted shipment]]),"")</f>
        <v/>
      </c>
      <c r="BD2378" s="263">
        <f>IFERROR(VLOOKUP(Tableau3[[#This Row],[CUSTOMER PN]],Database!$A$1:$U$80002,13,FALSE),"0")*Tableau3[[#This Row],[QTY]]</f>
        <v>0.36</v>
      </c>
      <c r="BE2378" s="263">
        <f>IFERROR(VLOOKUP(Tableau3[[#This Row],[CUSTOMER PN]],Database!$A$1:$U$80002,16,FALSE),"0")*Tableau3[[#This Row],[QTY]]</f>
        <v>2.1766000000000001</v>
      </c>
      <c r="BF2378" s="263">
        <f>IFERROR(VLOOKUP(Tableau3[[#This Row],[CUSTOMER PN]],Database!$A$1:$U$80002,19,FALSE),"0")</f>
        <v>0.54415000000000002</v>
      </c>
      <c r="BG2378" s="263">
        <f>Tableau3[[#This Row],[MANUF]]+Tableau3[[#This Row],[CONTRÔLE/TEST]]</f>
        <v>2.7207500000000002</v>
      </c>
      <c r="BH2378" s="263" t="str">
        <f>IFERROR(VLOOKUP(Tableau3[[#This Row],[CUSTOMER PN]],Database!$A$1:$U$80002,9,FALSE),"NA")</f>
        <v>COL</v>
      </c>
      <c r="BI2378" s="251" t="str">
        <f>IFERROR((Tableau3[[#This Row],[MANUF]])-#REF!*(Tableau3[[#This Row],[MANUF]]),"0")</f>
        <v>0</v>
      </c>
      <c r="BJ2378" s="263" t="str">
        <f>IFERROR(Tableau3[[#This Row],[CONTRÔLE/TEST]]-#REF!*Tableau3[[#This Row],[CONTRÔLE/TEST]],"0")</f>
        <v>0</v>
      </c>
      <c r="BK2378" s="263"/>
    </row>
    <row r="2379" spans="1:63" x14ac:dyDescent="0.25">
      <c r="A2379" s="64" t="str">
        <f>CONCATENATE(Tableau3[[#This Row],[CUSTOMER ORDER]],Tableau3[[#This Row],[ITEM]])</f>
        <v>68942301</v>
      </c>
      <c r="B2379" s="65">
        <v>44309</v>
      </c>
      <c r="C2379" s="643" t="str">
        <f>IFERROR(VLOOKUP(Tableau3[[#This Row],[CUSTOMER PN]],Database!$A$1:$U$80002,3,FALSE),"")</f>
        <v>FABRICATION</v>
      </c>
      <c r="D2379" s="87" t="str">
        <f>IFERROR(VLOOKUP(Tableau3[[#This Row],[CUSTOMER PN]],Database!$A$1:$U$8066,20,FALSE),"TBD")</f>
        <v>AD&amp;S</v>
      </c>
      <c r="E2379" s="87">
        <f>IFERROR(VLOOKUP(Tableau3[[#This Row],[CUSTOMER PN]],Database!$A$1:$U$80002,2,FALSE),"")</f>
        <v>39</v>
      </c>
      <c r="F2379" s="633">
        <v>6894230</v>
      </c>
      <c r="G2379" s="82" t="str">
        <f>IFERROR(VLOOKUP(Tableau3[[#This Row],[CONCAT]],'[1]Carnet de commande '!$AW$4:$AX$8553,2,FALSE),"NON-SPARES")</f>
        <v>158834</v>
      </c>
      <c r="H2379" s="634">
        <v>1</v>
      </c>
      <c r="I2379" s="68">
        <v>1</v>
      </c>
      <c r="J2379" s="67" t="s">
        <v>66</v>
      </c>
      <c r="K2379" s="714" t="s">
        <v>875</v>
      </c>
      <c r="L2379" s="708" t="str">
        <f>IFERROR(VLOOKUP(Tableau3[[#This Row],[CUSTOMER PN]],Database!A$2:V$3058,21,FALSE),"")</f>
        <v>IS0032207M</v>
      </c>
      <c r="M2379" s="251" t="str">
        <f>IFERROR(IF(Tableau3[[#This Row],[PO TYPE]]="HA/REVENTE","NA",VLOOKUP(Tableau3[[#This Row],[CONCAT]],[2]Commandes!$A$1:$T$1073,20,FALSE)),"NON PRESENT INDUS")</f>
        <v>NON PRESENT INDUS</v>
      </c>
      <c r="N2379" s="648">
        <v>43788</v>
      </c>
      <c r="O2379" s="87" t="s">
        <v>1448</v>
      </c>
      <c r="P2379" s="87" t="s">
        <v>112</v>
      </c>
      <c r="Q2379" s="635" t="str">
        <f>IF(Tableau3[[#This Row],[PO TYPE]]="HA/REVENTE","NA","")</f>
        <v/>
      </c>
      <c r="R2379" s="739" t="str">
        <f>IF(Tableau3[[#This Row],[PO TYPE]]="HA/REVENTE","NA","")</f>
        <v/>
      </c>
      <c r="S2379" s="644">
        <f>IF(Tableau3[[#This Row],[PO TYPE]]="HA/REVENTE","NA",IF(OR(COUNTIF(Tableau3[[#This Row],[N° DP/DA]],"*OF*"),ISNUMBER(Tableau3[[#This Row],[N° DP/DA]])),1,0))</f>
        <v>1</v>
      </c>
      <c r="T2379" s="644">
        <f>IF(Tableau3[[#This Row],[PO TYPE]]="HA/REVENTE","NA",IF(OR(COUNTIF(Tableau3[[#This Row],[Launched O/N]],"*OF*"),ISNUMBER(Tableau3[[#This Row],[Launched O/N]])),1,0))</f>
        <v>0</v>
      </c>
      <c r="U2379" s="243">
        <f>IFERROR((Tableau3[[#This Row],[50%]]*0.5+Tableau3[[#This Row],[50%2]]*0.5),"100%")</f>
        <v>0.5</v>
      </c>
      <c r="V2379" s="644">
        <v>1</v>
      </c>
      <c r="W2379" s="643">
        <v>44337</v>
      </c>
      <c r="X2379" s="90">
        <f>IFERROR(VLOOKUP(Tableau3[[#This Row],[CONCAT]],Confiés!A$1:AE$9820,30,FALSE),"NA")</f>
        <v>0.9</v>
      </c>
      <c r="Y2379" s="646">
        <f t="shared" si="11"/>
        <v>0.99</v>
      </c>
      <c r="Z2379" s="65" t="s">
        <v>181</v>
      </c>
      <c r="AA2379" s="70">
        <v>0</v>
      </c>
      <c r="AB2379" s="644" t="s">
        <v>68</v>
      </c>
      <c r="AC2379" s="644" t="s">
        <v>2341</v>
      </c>
      <c r="AD2379" s="645" t="str">
        <f t="shared" si="12"/>
        <v>NA</v>
      </c>
      <c r="AE2379" s="644" t="str">
        <f>IFERROR(VLOOKUP(Tableau3[[#This Row],[CONCAT]],'[3]RECHANGES Satair-Stelia'!$A$4:$O$200,15,FALSE),"")</f>
        <v/>
      </c>
      <c r="AF2379" s="91" t="str">
        <f>IFERROR(VLOOKUP(Tableau3[[#This Row],[CONCAT]],'[3]RECHANGES Satair-Stelia'!$A$4:$U$200,16,FALSE),"")</f>
        <v/>
      </c>
      <c r="AG2379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44560</v>
      </c>
      <c r="AH2379" s="64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79" s="643" t="str">
        <f>IFERROR(VLOOKUP(Tableau3[[#This Row],[CONCAT]],'[1]Carnet de commande '!$AW$9:$BE$50813,9,FALSE),"Sous-poste")</f>
        <v/>
      </c>
      <c r="AJ2379" s="643" t="str">
        <f>IFERROR(VLOOKUP(Tableau3[[#This Row],[CONCAT]],'[1]Carnet de commande '!$AW$9:$BE$50813,8,FALSE),"Sous-poste")</f>
        <v/>
      </c>
      <c r="AK2379" s="636">
        <v>44565</v>
      </c>
      <c r="AL2379" s="643"/>
      <c r="AM2379" s="643"/>
      <c r="AN2379" s="643"/>
      <c r="AO2379" s="643" t="s">
        <v>2992</v>
      </c>
      <c r="AP2379" s="643"/>
      <c r="AQ2379" s="56" t="s">
        <v>1741</v>
      </c>
      <c r="AR2379" s="75"/>
      <c r="AS2379" s="61">
        <f>IF(OR(Tableau3[[#This Row],[Criticité]]="EXP",Tableau3[[#This Row],[Criticité]]="RTN",Tableau3[[#This Row],[Criticité]]=""),1,0)</f>
        <v>1</v>
      </c>
      <c r="AT2379" s="61" t="e">
        <f>IF(Tableau3[[#This Row],[Delivery Reforecasted]]&lt;&gt;"",IF(WORKDAY.INTL(Tableau3[[#This Row],[Real shipment]],RECHANGES!$AS2144,1)&lt;=Tableau3[[#This Row],[Delivery Reforecasted]],"O","N"),IF(WORKDAY.INTL(Tableau3[[#This Row],[Real shipment]],RECHANGES!$AS2144,1)&lt;=Tableau3[[#This Row],[Requested delivery]],"O","N"))</f>
        <v>#VALUE!</v>
      </c>
      <c r="AU2379" s="61" t="e">
        <f>IF(Tableau3[[#This Row],[Requested delivery]]&lt;&gt;"",IF(WORKDAY.INTL(Tableau3[[#This Row],[Real shipment]],RECHANGES!$AS1826,1)&lt;=Tableau3[[#This Row],[Requested delivery]],"O","N"),IF(WORKDAY.INTL(Tableau3[[#This Row],[Real shipment]],RECHANGES!$AS1826,1)&lt;=Tableau3[[#This Row],[Delivery Reforecasted]],"O","N"))</f>
        <v>#VALUE!</v>
      </c>
      <c r="AV2379" s="648" t="str">
        <f>IF(Tableau3[[#This Row],[Reforecasted shipment]]&gt;=Tableau3[[#This Row],[Real shipment]],"O","N")</f>
        <v>O</v>
      </c>
      <c r="AW2379" s="61" t="str">
        <f>IF(Tableau3[[#This Row],[Real shipment]]&lt;&gt;"",MONTH(Tableau3[[#This Row],[Real shipment]]),"")</f>
        <v/>
      </c>
      <c r="AX2379" s="56" t="str">
        <f>IF(Tableau3[[#This Row],[Real shipment]]&lt;&gt;"",YEAR(Tableau3[[#This Row],[Real shipment]]),"")</f>
        <v/>
      </c>
      <c r="AY2379" s="56">
        <f>MONTH(Tableau3[[#This Row],[ENTRY DATE]])</f>
        <v>4</v>
      </c>
      <c r="AZ2379" s="56">
        <f>YEAR(Tableau3[[#This Row],[ENTRY DATE]])</f>
        <v>2021</v>
      </c>
      <c r="BA2379" s="56" t="str">
        <f>IFERROR(WEEKNUM(Tableau3[[#This Row],[Reforecasted shipment]]),"")</f>
        <v/>
      </c>
      <c r="BB2379" s="56" t="str">
        <f>IFERROR(MONTH(Tableau3[[#This Row],[Reforecasted shipment]]),"")</f>
        <v/>
      </c>
      <c r="BC2379" s="56" t="str">
        <f>IFERROR(YEAR(Tableau3[[#This Row],[Reforecasted shipment]]),"")</f>
        <v/>
      </c>
      <c r="BD2379" s="79">
        <f>IFERROR(VLOOKUP(Tableau3[[#This Row],[CUSTOMER PN]],Database!$A$1:$U$80002,13,FALSE),"0")*Tableau3[[#This Row],[QTY]]</f>
        <v>0.20499999999999999</v>
      </c>
      <c r="BE2379" s="79">
        <f>IFERROR(VLOOKUP(Tableau3[[#This Row],[CUSTOMER PN]],Database!$A$1:$U$80002,16,FALSE),"0")*Tableau3[[#This Row],[QTY]]</f>
        <v>4.38</v>
      </c>
      <c r="BF2379" s="79">
        <f>IFERROR(VLOOKUP(Tableau3[[#This Row],[CUSTOMER PN]],Database!$A$1:$U$80002,19,FALSE),"0")</f>
        <v>1.095</v>
      </c>
      <c r="BG2379" s="79">
        <f>Tableau3[[#This Row],[MANUF]]+Tableau3[[#This Row],[CONTRÔLE/TEST]]</f>
        <v>5.4749999999999996</v>
      </c>
      <c r="BH2379" s="79" t="str">
        <f>IFERROR(VLOOKUP(Tableau3[[#This Row],[CUSTOMER PN]],Database!$A$1:$U$80002,9,FALSE),"NA")</f>
        <v>COL</v>
      </c>
      <c r="BI2379" s="79" t="str">
        <f>IFERROR((Tableau3[[#This Row],[MANUF]])-#REF!*(Tableau3[[#This Row],[MANUF]]),"0")</f>
        <v>0</v>
      </c>
      <c r="BJ2379" s="79" t="str">
        <f>IFERROR(Tableau3[[#This Row],[CONTRÔLE/TEST]]-#REF!*Tableau3[[#This Row],[CONTRÔLE/TEST]],"0")</f>
        <v>0</v>
      </c>
      <c r="BK2379" s="79"/>
    </row>
    <row r="2380" spans="1:63" x14ac:dyDescent="0.25">
      <c r="A2380" s="64" t="str">
        <f>CONCATENATE(Tableau3[[#This Row],[CUSTOMER ORDER]],Tableau3[[#This Row],[ITEM]])</f>
        <v>68888831</v>
      </c>
      <c r="B2380" s="65">
        <v>44258</v>
      </c>
      <c r="C2380" s="643" t="str">
        <f>IFERROR(VLOOKUP(Tableau3[[#This Row],[CUSTOMER PN]],Database!$A$1:$U$80002,3,FALSE),"")</f>
        <v>FABRICATION</v>
      </c>
      <c r="D2380" s="87" t="str">
        <f>IFERROR(VLOOKUP(Tableau3[[#This Row],[CUSTOMER PN]],Database!$A$1:$U$8066,20,FALSE),"TBD")</f>
        <v>AD&amp;S</v>
      </c>
      <c r="E2380" s="87">
        <f>IFERROR(VLOOKUP(Tableau3[[#This Row],[CUSTOMER PN]],Database!$A$1:$U$80002,2,FALSE),"")</f>
        <v>39</v>
      </c>
      <c r="F2380" s="633">
        <v>6888883</v>
      </c>
      <c r="G2380" s="82" t="str">
        <f>IFERROR(VLOOKUP(Tableau3[[#This Row],[CONCAT]],'[1]Carnet de commande '!$AW$4:$AX$8553,2,FALSE),"NON-SPARES")</f>
        <v>155359</v>
      </c>
      <c r="H2380" s="634">
        <v>1</v>
      </c>
      <c r="I2380" s="68">
        <v>1</v>
      </c>
      <c r="J2380" s="67" t="s">
        <v>66</v>
      </c>
      <c r="K2380" s="708" t="s">
        <v>875</v>
      </c>
      <c r="L2380" s="708" t="str">
        <f>IFERROR(VLOOKUP(Tableau3[[#This Row],[CUSTOMER PN]],Database!A$2:V$3058,21,FALSE),"")</f>
        <v>IS0032207M</v>
      </c>
      <c r="M2380" s="251" t="str">
        <f>IFERROR(IF(Tableau3[[#This Row],[PO TYPE]]="HA/REVENTE","NA",VLOOKUP(Tableau3[[#This Row],[CONCAT]],[2]Commandes!$A$1:$T$1073,20,FALSE)),"NON PRESENT INDUS")</f>
        <v>NON PRESENT INDUS</v>
      </c>
      <c r="N2380" s="648">
        <v>42243</v>
      </c>
      <c r="O2380" s="87" t="s">
        <v>1417</v>
      </c>
      <c r="P2380" s="87" t="s">
        <v>112</v>
      </c>
      <c r="Q2380" s="635" t="str">
        <f>IF(Tableau3[[#This Row],[PO TYPE]]="HA/REVENTE","NA","")</f>
        <v/>
      </c>
      <c r="R2380" s="739" t="str">
        <f>IF(Tableau3[[#This Row],[PO TYPE]]="HA/REVENTE","NA","")</f>
        <v/>
      </c>
      <c r="S2380" s="644">
        <f>IF(Tableau3[[#This Row],[PO TYPE]]="HA/REVENTE","NA",IF(OR(COUNTIF(Tableau3[[#This Row],[N° DP/DA]],"*OF*"),ISNUMBER(Tableau3[[#This Row],[N° DP/DA]])),1,0))</f>
        <v>1</v>
      </c>
      <c r="T2380" s="644">
        <f>IF(Tableau3[[#This Row],[PO TYPE]]="HA/REVENTE","NA",IF(OR(COUNTIF(Tableau3[[#This Row],[Launched O/N]],"*OF*"),ISNUMBER(Tableau3[[#This Row],[Launched O/N]])),1,0))</f>
        <v>0</v>
      </c>
      <c r="U2380" s="243">
        <f>IFERROR((Tableau3[[#This Row],[50%]]*0.5+Tableau3[[#This Row],[50%2]]*0.5),"100%")</f>
        <v>0.5</v>
      </c>
      <c r="V2380" s="644">
        <v>1</v>
      </c>
      <c r="W2380" s="643">
        <v>44406</v>
      </c>
      <c r="X2380" s="90">
        <f>IFERROR(VLOOKUP(Tableau3[[#This Row],[CONCAT]],Confiés!A$1:AE$9820,30,FALSE),"NA")</f>
        <v>0.9</v>
      </c>
      <c r="Y2380" s="646">
        <f t="shared" si="11"/>
        <v>0.99</v>
      </c>
      <c r="Z2380" s="65" t="s">
        <v>181</v>
      </c>
      <c r="AA2380" s="70">
        <v>0</v>
      </c>
      <c r="AB2380" s="644" t="s">
        <v>68</v>
      </c>
      <c r="AC2380" s="644" t="s">
        <v>2341</v>
      </c>
      <c r="AD2380" s="645" t="str">
        <f t="shared" si="12"/>
        <v>NA</v>
      </c>
      <c r="AE2380" s="644" t="str">
        <f>IFERROR(VLOOKUP(Tableau3[[#This Row],[CONCAT]],'[3]RECHANGES Satair-Stelia'!$A$4:$O$200,15,FALSE),"")</f>
        <v/>
      </c>
      <c r="AF2380" s="91" t="str">
        <f>IFERROR(VLOOKUP(Tableau3[[#This Row],[CONCAT]],'[3]RECHANGES Satair-Stelia'!$A$4:$U$200,16,FALSE),"")</f>
        <v/>
      </c>
      <c r="AG2380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44525</v>
      </c>
      <c r="AH2380" s="64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80" s="643" t="str">
        <f>IFERROR(VLOOKUP(Tableau3[[#This Row],[CONCAT]],'[1]Carnet de commande '!$AW$9:$BE$50813,9,FALSE),"Sous-poste")</f>
        <v/>
      </c>
      <c r="AJ2380" s="643" t="str">
        <f>IFERROR(VLOOKUP(Tableau3[[#This Row],[CONCAT]],'[1]Carnet de commande '!$AW$9:$BE$50813,8,FALSE),"Sous-poste")</f>
        <v/>
      </c>
      <c r="AK2380" s="636">
        <v>44530</v>
      </c>
      <c r="AL2380" s="643"/>
      <c r="AM2380" s="643"/>
      <c r="AN2380" s="643"/>
      <c r="AO2380" s="643" t="s">
        <v>2992</v>
      </c>
      <c r="AP2380" s="643"/>
      <c r="AQ2380" s="56" t="s">
        <v>1741</v>
      </c>
      <c r="AR2380" s="75"/>
      <c r="AS2380" s="61">
        <f>IF(OR(Tableau3[[#This Row],[Criticité]]="EXP",Tableau3[[#This Row],[Criticité]]="RTN",Tableau3[[#This Row],[Criticité]]=""),1,0)</f>
        <v>1</v>
      </c>
      <c r="AT2380" s="61" t="e">
        <f>IF(Tableau3[[#This Row],[Delivery Reforecasted]]&lt;&gt;"",IF(WORKDAY.INTL(Tableau3[[#This Row],[Real shipment]],RECHANGES!$AS2145,1)&lt;=Tableau3[[#This Row],[Delivery Reforecasted]],"O","N"),IF(WORKDAY.INTL(Tableau3[[#This Row],[Real shipment]],RECHANGES!$AS2145,1)&lt;=Tableau3[[#This Row],[Requested delivery]],"O","N"))</f>
        <v>#VALUE!</v>
      </c>
      <c r="AU2380" s="61" t="e">
        <f>IF(Tableau3[[#This Row],[Requested delivery]]&lt;&gt;"",IF(WORKDAY.INTL(Tableau3[[#This Row],[Real shipment]],RECHANGES!$AS1797,1)&lt;=Tableau3[[#This Row],[Requested delivery]],"O","N"),IF(WORKDAY.INTL(Tableau3[[#This Row],[Real shipment]],RECHANGES!$AS1797,1)&lt;=Tableau3[[#This Row],[Delivery Reforecasted]],"O","N"))</f>
        <v>#VALUE!</v>
      </c>
      <c r="AV2380" s="648" t="str">
        <f>IF(Tableau3[[#This Row],[Reforecasted shipment]]&gt;=Tableau3[[#This Row],[Real shipment]],"O","N")</f>
        <v>O</v>
      </c>
      <c r="AW2380" s="61" t="str">
        <f>IF(Tableau3[[#This Row],[Real shipment]]&lt;&gt;"",MONTH(Tableau3[[#This Row],[Real shipment]]),"")</f>
        <v/>
      </c>
      <c r="AX2380" s="56" t="str">
        <f>IF(Tableau3[[#This Row],[Real shipment]]&lt;&gt;"",YEAR(Tableau3[[#This Row],[Real shipment]]),"")</f>
        <v/>
      </c>
      <c r="AY2380" s="56">
        <f>MONTH(Tableau3[[#This Row],[ENTRY DATE]])</f>
        <v>3</v>
      </c>
      <c r="AZ2380" s="56">
        <f>YEAR(Tableau3[[#This Row],[ENTRY DATE]])</f>
        <v>2021</v>
      </c>
      <c r="BA2380" s="56" t="str">
        <f>IFERROR(WEEKNUM(Tableau3[[#This Row],[Reforecasted shipment]]),"")</f>
        <v/>
      </c>
      <c r="BB2380" s="56" t="str">
        <f>IFERROR(MONTH(Tableau3[[#This Row],[Reforecasted shipment]]),"")</f>
        <v/>
      </c>
      <c r="BC2380" s="56" t="str">
        <f>IFERROR(YEAR(Tableau3[[#This Row],[Reforecasted shipment]]),"")</f>
        <v/>
      </c>
      <c r="BD2380" s="79">
        <f>IFERROR(VLOOKUP(Tableau3[[#This Row],[CUSTOMER PN]],Database!$A$1:$U$80002,13,FALSE),"0")*Tableau3[[#This Row],[QTY]]</f>
        <v>0.20499999999999999</v>
      </c>
      <c r="BE2380" s="79">
        <f>IFERROR(VLOOKUP(Tableau3[[#This Row],[CUSTOMER PN]],Database!$A$1:$U$80002,16,FALSE),"0")*Tableau3[[#This Row],[QTY]]</f>
        <v>4.38</v>
      </c>
      <c r="BF2380" s="79">
        <f>IFERROR(VLOOKUP(Tableau3[[#This Row],[CUSTOMER PN]],Database!$A$1:$U$80002,19,FALSE),"0")</f>
        <v>1.095</v>
      </c>
      <c r="BG2380" s="79">
        <f>Tableau3[[#This Row],[MANUF]]+Tableau3[[#This Row],[CONTRÔLE/TEST]]</f>
        <v>5.4749999999999996</v>
      </c>
      <c r="BH2380" s="79" t="str">
        <f>IFERROR(VLOOKUP(Tableau3[[#This Row],[CUSTOMER PN]],Database!$A$1:$U$80002,9,FALSE),"NA")</f>
        <v>COL</v>
      </c>
      <c r="BI2380" s="79" t="str">
        <f>IFERROR((Tableau3[[#This Row],[MANUF]])-#REF!*(Tableau3[[#This Row],[MANUF]]),"0")</f>
        <v>0</v>
      </c>
      <c r="BJ2380" s="79" t="str">
        <f>IFERROR(Tableau3[[#This Row],[CONTRÔLE/TEST]]-#REF!*Tableau3[[#This Row],[CONTRÔLE/TEST]],"0")</f>
        <v>0</v>
      </c>
      <c r="BK2380" s="79"/>
    </row>
    <row r="2381" spans="1:63" x14ac:dyDescent="0.25">
      <c r="A2381" s="246" t="str">
        <f>CONCATENATE(Tableau3[[#This Row],[CUSTOMER ORDER]],Tableau3[[#This Row],[ITEM]])</f>
        <v>2873287110</v>
      </c>
      <c r="B2381" s="258">
        <v>44587</v>
      </c>
      <c r="C2381" s="651" t="str">
        <f>IFERROR(VLOOKUP(Tableau3[[#This Row],[CUSTOMER PN]],Database!$A$1:$U$80002,3,FALSE),"")</f>
        <v>HA/REVENTE</v>
      </c>
      <c r="D2381" s="251" t="str">
        <f>IFERROR(VLOOKUP(Tableau3[[#This Row],[CUSTOMER PN]],Database!$A$1:$U$8066,20,FALSE),"TBD")</f>
        <v>SATAIR</v>
      </c>
      <c r="E2381" s="251" t="str">
        <f>IFERROR(VLOOKUP(Tableau3[[#This Row],[CUSTOMER PN]],Database!$A$1:$U$80002,2,FALSE),"")</f>
        <v>PLATE ASSY FRONT 301VU</v>
      </c>
      <c r="F2381" s="670">
        <v>28732871</v>
      </c>
      <c r="G2381" s="82" t="str">
        <f>IFERROR(VLOOKUP(Tableau3[[#This Row],[CONCAT]],'[1]Carnet de commande '!$AW$4:$AX$8553,2,FALSE),"NON-SPARES")</f>
        <v>171635</v>
      </c>
      <c r="H2381" s="694">
        <v>10</v>
      </c>
      <c r="I2381" s="250">
        <v>1</v>
      </c>
      <c r="J2381" s="67" t="s">
        <v>66</v>
      </c>
      <c r="K2381" s="708" t="s">
        <v>891</v>
      </c>
      <c r="L2381" s="747" t="str">
        <f>IFERROR(VLOOKUP(Tableau3[[#This Row],[CUSTOMER PN]],Database!A$2:V$3058,21,FALSE),"")</f>
        <v>IS0032776S</v>
      </c>
      <c r="M2381" s="251" t="str">
        <f>IFERROR(IF(Tableau3[[#This Row],[PO TYPE]]="HA/REVENTE","NA",VLOOKUP(Tableau3[[#This Row],[CONCAT]],[2]Commandes!$A$1:$T$1073,20,FALSE)),"NON PRESENT INDUS")</f>
        <v>NA</v>
      </c>
      <c r="N2381" s="87">
        <v>48843</v>
      </c>
      <c r="O2381" s="87" t="str">
        <f>IF(Tableau3[[#This Row],[PO TYPE]]="HA/REVENTE","NA","")</f>
        <v>NA</v>
      </c>
      <c r="P2381" s="251" t="s">
        <v>68</v>
      </c>
      <c r="Q2381" s="778" t="str">
        <f>IF(Tableau3[[#This Row],[PO TYPE]]="HA/REVENTE","NA","")</f>
        <v>NA</v>
      </c>
      <c r="R2381" s="747" t="str">
        <f>IF(Tableau3[[#This Row],[PO TYPE]]="HA/REVENTE","NA","")</f>
        <v>NA</v>
      </c>
      <c r="S2381" s="797" t="str">
        <f>IF(Tableau3[[#This Row],[PO TYPE]]="HA/REVENTE","NA",IF(OR(COUNTIF(Tableau3[[#This Row],[N° DP/DA]],"*OF*"),ISNUMBER(Tableau3[[#This Row],[N° DP/DA]])),1,0))</f>
        <v>NA</v>
      </c>
      <c r="T2381" s="797" t="str">
        <f>IF(Tableau3[[#This Row],[PO TYPE]]="HA/REVENTE","NA",IF(OR(COUNTIF(Tableau3[[#This Row],[Launched O/N]],"*OF*"),ISNUMBER(Tableau3[[#This Row],[Launched O/N]])),1,0))</f>
        <v>NA</v>
      </c>
      <c r="U2381" s="809" t="str">
        <f>IFERROR((Tableau3[[#This Row],[50%]]*0.5+Tableau3[[#This Row],[50%2]]*0.5),"100%")</f>
        <v>100%</v>
      </c>
      <c r="V2381" s="644">
        <v>1</v>
      </c>
      <c r="W2381" s="643" t="s">
        <v>3402</v>
      </c>
      <c r="X2381" s="819" t="str">
        <f>IFERROR(VLOOKUP(Tableau3[[#This Row],[CONCAT]],Confiés!A$1:AE$9820,30,FALSE),"NA")</f>
        <v>NA</v>
      </c>
      <c r="Y2381" s="830">
        <f t="shared" si="11"/>
        <v>1</v>
      </c>
      <c r="Z2381" s="65" t="s">
        <v>68</v>
      </c>
      <c r="AA2381" s="70" t="s">
        <v>68</v>
      </c>
      <c r="AB2381" s="644" t="s">
        <v>68</v>
      </c>
      <c r="AC2381" s="644" t="s">
        <v>68</v>
      </c>
      <c r="AD2381" s="840" t="str">
        <f t="shared" si="12"/>
        <v>NA</v>
      </c>
      <c r="AE2381" s="797" t="str">
        <f>IFERROR(VLOOKUP(Tableau3[[#This Row],[CONCAT]],'[3]RECHANGES Satair-Stelia'!$A$4:$O$200,15,FALSE),"")</f>
        <v/>
      </c>
      <c r="AF2381" s="843" t="str">
        <f>IFERROR(VLOOKUP(Tableau3[[#This Row],[CONCAT]],'[3]RECHANGES Satair-Stelia'!$A$4:$U$200,16,FALSE),"")</f>
        <v/>
      </c>
      <c r="AG2381" s="851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44701</v>
      </c>
      <c r="AH2381" s="651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81" s="651" t="s">
        <v>4474</v>
      </c>
      <c r="AJ2381" s="651" t="s">
        <v>4475</v>
      </c>
      <c r="AK2381" s="636">
        <v>44706</v>
      </c>
      <c r="AL2381" s="651"/>
      <c r="AM2381" s="651"/>
      <c r="AN2381" s="643"/>
      <c r="AO2381" s="54" t="s">
        <v>2982</v>
      </c>
      <c r="AP2381" s="651"/>
      <c r="AQ2381" s="56" t="s">
        <v>70</v>
      </c>
      <c r="AR2381" s="259"/>
      <c r="AS2381" s="61">
        <f>IF(OR(Tableau3[[#This Row],[Criticité]]="EXP",Tableau3[[#This Row],[Criticité]]="RTN",Tableau3[[#This Row],[Criticité]]=""),1,0)</f>
        <v>1</v>
      </c>
      <c r="AT2381" s="889" t="e">
        <f>IF(Tableau3[[#This Row],[Delivery Reforecasted]]&lt;&gt;"",IF(WORKDAY.INTL(Tableau3[[#This Row],[Real shipment]],RECHANGES!$AS2162,1)&lt;=Tableau3[[#This Row],[Delivery Reforecasted]],"O","N"),IF(WORKDAY.INTL(Tableau3[[#This Row],[Real shipment]],RECHANGES!$AS2162,1)&lt;=Tableau3[[#This Row],[Requested delivery]],"O","N"))</f>
        <v>#VALUE!</v>
      </c>
      <c r="AU2381" s="889" t="e">
        <f>IF(Tableau3[[#This Row],[Requested delivery]]&lt;&gt;"",IF(WORKDAY.INTL(Tableau3[[#This Row],[Real shipment]],RECHANGES!$AS2081,1)&lt;=Tableau3[[#This Row],[Requested delivery]],"O","N"),IF(WORKDAY.INTL(Tableau3[[#This Row],[Real shipment]],RECHANGES!$AS2081,1)&lt;=Tableau3[[#This Row],[Delivery Reforecasted]],"O","N"))</f>
        <v>#VALUE!</v>
      </c>
      <c r="AV2381" s="764" t="str">
        <f>IF(Tableau3[[#This Row],[Reforecasted shipment]]&gt;=Tableau3[[#This Row],[Real shipment]],"O","N")</f>
        <v>N</v>
      </c>
      <c r="AW2381" s="889" t="e">
        <f>IF(Tableau3[[#This Row],[Real shipment]]&lt;&gt;"",MONTH(Tableau3[[#This Row],[Real shipment]]),"")</f>
        <v>#VALUE!</v>
      </c>
      <c r="AX2381" s="887" t="e">
        <f>IF(Tableau3[[#This Row],[Real shipment]]&lt;&gt;"",YEAR(Tableau3[[#This Row],[Real shipment]]),"")</f>
        <v>#VALUE!</v>
      </c>
      <c r="AY2381" s="887">
        <f>MONTH(Tableau3[[#This Row],[ENTRY DATE]])</f>
        <v>1</v>
      </c>
      <c r="AZ2381" s="887">
        <f>YEAR(Tableau3[[#This Row],[ENTRY DATE]])</f>
        <v>2022</v>
      </c>
      <c r="BA2381" s="251" t="str">
        <f>IFERROR(WEEKNUM(Tableau3[[#This Row],[Reforecasted shipment]]),"")</f>
        <v/>
      </c>
      <c r="BB2381" s="251" t="str">
        <f>IFERROR(MONTH(Tableau3[[#This Row],[Reforecasted shipment]]),"")</f>
        <v/>
      </c>
      <c r="BC2381" s="251" t="str">
        <f>IFERROR(YEAR(Tableau3[[#This Row],[Reforecasted shipment]]),"")</f>
        <v/>
      </c>
      <c r="BD2381" s="263">
        <f>IFERROR(VLOOKUP(Tableau3[[#This Row],[CUSTOMER PN]],Database!$A$1:$U$80002,13,FALSE),"0")*Tableau3[[#This Row],[QTY]]</f>
        <v>0</v>
      </c>
      <c r="BE2381" s="263">
        <f>IFERROR(VLOOKUP(Tableau3[[#This Row],[CUSTOMER PN]],Database!$A$1:$U$80002,16,FALSE),"0")*Tableau3[[#This Row],[QTY]]</f>
        <v>0</v>
      </c>
      <c r="BF2381" s="263">
        <f>IFERROR(VLOOKUP(Tableau3[[#This Row],[CUSTOMER PN]],Database!$A$1:$U$80002,19,FALSE),"0")</f>
        <v>0</v>
      </c>
      <c r="BG2381" s="263">
        <f>Tableau3[[#This Row],[MANUF]]+Tableau3[[#This Row],[CONTRÔLE/TEST]]</f>
        <v>0</v>
      </c>
      <c r="BH2381" s="263" t="str">
        <f>IFERROR(VLOOKUP(Tableau3[[#This Row],[CUSTOMER PN]],Database!$A$1:$U$80002,9,FALSE),"NA")</f>
        <v>NA</v>
      </c>
      <c r="BI2381" s="251" t="str">
        <f>IFERROR((Tableau3[[#This Row],[MANUF]])-#REF!*(Tableau3[[#This Row],[MANUF]]),"0")</f>
        <v>0</v>
      </c>
      <c r="BJ2381" s="263" t="str">
        <f>IFERROR(Tableau3[[#This Row],[CONTRÔLE/TEST]]-#REF!*Tableau3[[#This Row],[CONTRÔLE/TEST]],"0")</f>
        <v>0</v>
      </c>
      <c r="BK2381" s="263"/>
    </row>
    <row r="2382" spans="1:63" x14ac:dyDescent="0.25">
      <c r="A2382" s="246" t="str">
        <f>CONCATENATE(Tableau3[[#This Row],[CUSTOMER ORDER]],Tableau3[[#This Row],[ITEM]])</f>
        <v>2873287310</v>
      </c>
      <c r="B2382" s="258">
        <v>44587</v>
      </c>
      <c r="C2382" s="651" t="str">
        <f>IFERROR(VLOOKUP(Tableau3[[#This Row],[CUSTOMER PN]],Database!$A$1:$U$80002,3,FALSE),"")</f>
        <v>HA/REVENTE</v>
      </c>
      <c r="D2382" s="251" t="str">
        <f>IFERROR(VLOOKUP(Tableau3[[#This Row],[CUSTOMER PN]],Database!$A$1:$U$8066,20,FALSE),"TBD")</f>
        <v>SATAIR</v>
      </c>
      <c r="E2382" s="251" t="str">
        <f>IFERROR(VLOOKUP(Tableau3[[#This Row],[CUSTOMER PN]],Database!$A$1:$U$80002,2,FALSE),"")</f>
        <v>PLATE ASSY FRONT 500VU</v>
      </c>
      <c r="F2382" s="670">
        <v>28732873</v>
      </c>
      <c r="G2382" s="82" t="str">
        <f>IFERROR(VLOOKUP(Tableau3[[#This Row],[CONCAT]],'[1]Carnet de commande '!$AW$4:$AX$8553,2,FALSE),"NON-SPARES")</f>
        <v>171636</v>
      </c>
      <c r="H2382" s="694">
        <v>10</v>
      </c>
      <c r="I2382" s="250">
        <v>1</v>
      </c>
      <c r="J2382" s="67" t="s">
        <v>66</v>
      </c>
      <c r="K2382" s="708" t="s">
        <v>888</v>
      </c>
      <c r="L2382" s="747" t="str">
        <f>IFERROR(VLOOKUP(Tableau3[[#This Row],[CUSTOMER PN]],Database!A$2:V$3058,21,FALSE),"")</f>
        <v>IS0032777S</v>
      </c>
      <c r="M2382" s="251" t="str">
        <f>IFERROR(IF(Tableau3[[#This Row],[PO TYPE]]="HA/REVENTE","NA",VLOOKUP(Tableau3[[#This Row],[CONCAT]],[2]Commandes!$A$1:$T$1073,20,FALSE)),"NON PRESENT INDUS")</f>
        <v>NA</v>
      </c>
      <c r="N2382" s="87">
        <v>48843</v>
      </c>
      <c r="O2382" s="87" t="str">
        <f>IF(Tableau3[[#This Row],[PO TYPE]]="HA/REVENTE","NA","")</f>
        <v>NA</v>
      </c>
      <c r="P2382" s="251" t="s">
        <v>68</v>
      </c>
      <c r="Q2382" s="778" t="str">
        <f>IF(Tableau3[[#This Row],[PO TYPE]]="HA/REVENTE","NA","")</f>
        <v>NA</v>
      </c>
      <c r="R2382" s="747" t="str">
        <f>IF(Tableau3[[#This Row],[PO TYPE]]="HA/REVENTE","NA","")</f>
        <v>NA</v>
      </c>
      <c r="S2382" s="797" t="str">
        <f>IF(Tableau3[[#This Row],[PO TYPE]]="HA/REVENTE","NA",IF(OR(COUNTIF(Tableau3[[#This Row],[N° DP/DA]],"*OF*"),ISNUMBER(Tableau3[[#This Row],[N° DP/DA]])),1,0))</f>
        <v>NA</v>
      </c>
      <c r="T2382" s="797" t="str">
        <f>IF(Tableau3[[#This Row],[PO TYPE]]="HA/REVENTE","NA",IF(OR(COUNTIF(Tableau3[[#This Row],[Launched O/N]],"*OF*"),ISNUMBER(Tableau3[[#This Row],[Launched O/N]])),1,0))</f>
        <v>NA</v>
      </c>
      <c r="U2382" s="809" t="str">
        <f>IFERROR((Tableau3[[#This Row],[50%]]*0.5+Tableau3[[#This Row],[50%2]]*0.5),"100%")</f>
        <v>100%</v>
      </c>
      <c r="V2382" s="797">
        <v>1</v>
      </c>
      <c r="W2382" s="643" t="s">
        <v>181</v>
      </c>
      <c r="X2382" s="819" t="str">
        <f>IFERROR(VLOOKUP(Tableau3[[#This Row],[CONCAT]],Confiés!A$1:AE$9820,30,FALSE),"NA")</f>
        <v>NA</v>
      </c>
      <c r="Y2382" s="830">
        <f t="shared" si="11"/>
        <v>1</v>
      </c>
      <c r="Z2382" s="65" t="s">
        <v>68</v>
      </c>
      <c r="AA2382" s="70" t="s">
        <v>68</v>
      </c>
      <c r="AB2382" s="644"/>
      <c r="AC2382" s="644"/>
      <c r="AD2382" s="840" t="str">
        <f t="shared" si="12"/>
        <v>NA</v>
      </c>
      <c r="AE2382" s="797" t="str">
        <f>IFERROR(VLOOKUP(Tableau3[[#This Row],[CONCAT]],'[3]RECHANGES Satair-Stelia'!$A$4:$O$200,15,FALSE),"")</f>
        <v/>
      </c>
      <c r="AF2382" s="843" t="str">
        <f>IFERROR(VLOOKUP(Tableau3[[#This Row],[CONCAT]],'[3]RECHANGES Satair-Stelia'!$A$4:$U$200,16,FALSE),"")</f>
        <v/>
      </c>
      <c r="AG2382" s="851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44701</v>
      </c>
      <c r="AH2382" s="651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82" s="651" t="s">
        <v>4474</v>
      </c>
      <c r="AJ2382" s="651" t="s">
        <v>4476</v>
      </c>
      <c r="AK2382" s="636">
        <v>44706</v>
      </c>
      <c r="AL2382" s="651"/>
      <c r="AM2382" s="651"/>
      <c r="AN2382" s="643"/>
      <c r="AO2382" s="54" t="s">
        <v>2982</v>
      </c>
      <c r="AP2382" s="651" t="s">
        <v>1899</v>
      </c>
      <c r="AQ2382" s="56" t="s">
        <v>70</v>
      </c>
      <c r="AR2382" s="259"/>
      <c r="AS2382" s="61">
        <f>IF(OR(Tableau3[[#This Row],[Criticité]]="EXP",Tableau3[[#This Row],[Criticité]]="RTN",Tableau3[[#This Row],[Criticité]]=""),1,0)</f>
        <v>1</v>
      </c>
      <c r="AT2382" s="889" t="e">
        <f>IF(Tableau3[[#This Row],[Delivery Reforecasted]]&lt;&gt;"",IF(WORKDAY.INTL(Tableau3[[#This Row],[Real shipment]],RECHANGES!$AS2163,1)&lt;=Tableau3[[#This Row],[Delivery Reforecasted]],"O","N"),IF(WORKDAY.INTL(Tableau3[[#This Row],[Real shipment]],RECHANGES!$AS2163,1)&lt;=Tableau3[[#This Row],[Requested delivery]],"O","N"))</f>
        <v>#VALUE!</v>
      </c>
      <c r="AU2382" s="889" t="e">
        <f>IF(Tableau3[[#This Row],[Requested delivery]]&lt;&gt;"",IF(WORKDAY.INTL(Tableau3[[#This Row],[Real shipment]],RECHANGES!$AS2082,1)&lt;=Tableau3[[#This Row],[Requested delivery]],"O","N"),IF(WORKDAY.INTL(Tableau3[[#This Row],[Real shipment]],RECHANGES!$AS2082,1)&lt;=Tableau3[[#This Row],[Delivery Reforecasted]],"O","N"))</f>
        <v>#VALUE!</v>
      </c>
      <c r="AV2382" s="764" t="str">
        <f>IF(Tableau3[[#This Row],[Reforecasted shipment]]&gt;=Tableau3[[#This Row],[Real shipment]],"O","N")</f>
        <v>N</v>
      </c>
      <c r="AW2382" s="889" t="e">
        <f>IF(Tableau3[[#This Row],[Real shipment]]&lt;&gt;"",MONTH(Tableau3[[#This Row],[Real shipment]]),"")</f>
        <v>#VALUE!</v>
      </c>
      <c r="AX2382" s="887" t="e">
        <f>IF(Tableau3[[#This Row],[Real shipment]]&lt;&gt;"",YEAR(Tableau3[[#This Row],[Real shipment]]),"")</f>
        <v>#VALUE!</v>
      </c>
      <c r="AY2382" s="887">
        <f>MONTH(Tableau3[[#This Row],[ENTRY DATE]])</f>
        <v>1</v>
      </c>
      <c r="AZ2382" s="887">
        <f>YEAR(Tableau3[[#This Row],[ENTRY DATE]])</f>
        <v>2022</v>
      </c>
      <c r="BA2382" s="251" t="str">
        <f>IFERROR(WEEKNUM(Tableau3[[#This Row],[Reforecasted shipment]]),"")</f>
        <v/>
      </c>
      <c r="BB2382" s="251" t="str">
        <f>IFERROR(MONTH(Tableau3[[#This Row],[Reforecasted shipment]]),"")</f>
        <v/>
      </c>
      <c r="BC2382" s="251" t="str">
        <f>IFERROR(YEAR(Tableau3[[#This Row],[Reforecasted shipment]]),"")</f>
        <v/>
      </c>
      <c r="BD2382" s="263">
        <f>IFERROR(VLOOKUP(Tableau3[[#This Row],[CUSTOMER PN]],Database!$A$1:$U$80002,13,FALSE),"0")*Tableau3[[#This Row],[QTY]]</f>
        <v>0</v>
      </c>
      <c r="BE2382" s="263">
        <f>IFERROR(VLOOKUP(Tableau3[[#This Row],[CUSTOMER PN]],Database!$A$1:$U$80002,16,FALSE),"0")*Tableau3[[#This Row],[QTY]]</f>
        <v>0</v>
      </c>
      <c r="BF2382" s="263">
        <f>IFERROR(VLOOKUP(Tableau3[[#This Row],[CUSTOMER PN]],Database!$A$1:$U$80002,19,FALSE),"0")</f>
        <v>0</v>
      </c>
      <c r="BG2382" s="263">
        <f>Tableau3[[#This Row],[MANUF]]+Tableau3[[#This Row],[CONTRÔLE/TEST]]</f>
        <v>0</v>
      </c>
      <c r="BH2382" s="263" t="str">
        <f>IFERROR(VLOOKUP(Tableau3[[#This Row],[CUSTOMER PN]],Database!$A$1:$U$80002,9,FALSE),"NA")</f>
        <v>NA</v>
      </c>
      <c r="BI2382" s="251" t="str">
        <f>IFERROR((Tableau3[[#This Row],[MANUF]])-#REF!*(Tableau3[[#This Row],[MANUF]]),"0")</f>
        <v>0</v>
      </c>
      <c r="BJ2382" s="263" t="str">
        <f>IFERROR(Tableau3[[#This Row],[CONTRÔLE/TEST]]-#REF!*Tableau3[[#This Row],[CONTRÔLE/TEST]],"0")</f>
        <v>0</v>
      </c>
      <c r="BK2382" s="263"/>
    </row>
    <row r="2383" spans="1:63" x14ac:dyDescent="0.25">
      <c r="A2383" s="64" t="str">
        <f>CONCATENATE(Tableau3[[#This Row],[CUSTOMER ORDER]],Tableau3[[#This Row],[ITEM]])</f>
        <v>69224041</v>
      </c>
      <c r="B2383" s="65">
        <v>44601</v>
      </c>
      <c r="C2383" s="643" t="str">
        <f>IFERROR(VLOOKUP(Tableau3[[#This Row],[CUSTOMER PN]],Database!$A$1:$U$80002,3,FALSE),"")</f>
        <v>FABRICATION</v>
      </c>
      <c r="D2383" s="87" t="str">
        <f>IFERROR(VLOOKUP(Tableau3[[#This Row],[CUSTOMER PN]],Database!$A$1:$U$8066,20,FALSE),"TBD")</f>
        <v>AD&amp;S</v>
      </c>
      <c r="E2383" s="87">
        <f>IFERROR(VLOOKUP(Tableau3[[#This Row],[CUSTOMER PN]],Database!$A$1:$U$80002,2,FALSE),"")</f>
        <v>39</v>
      </c>
      <c r="F2383" s="633">
        <v>6922404</v>
      </c>
      <c r="G2383" s="87" t="str">
        <f>IFERROR(VLOOKUP(Tableau3[[#This Row],[CONCAT]],'[1]Carnet de commande '!$AW$4:$AX$8553,2,FALSE),"NON-SPARES")</f>
        <v>172556</v>
      </c>
      <c r="H2383" s="634">
        <v>1</v>
      </c>
      <c r="I2383" s="68">
        <v>1</v>
      </c>
      <c r="J2383" s="67" t="s">
        <v>174</v>
      </c>
      <c r="K2383" s="708" t="s">
        <v>875</v>
      </c>
      <c r="L2383" s="739" t="s">
        <v>3073</v>
      </c>
      <c r="M2383" s="87" t="str">
        <f>IFERROR(IF(Tableau3[[#This Row],[PO TYPE]]="HA/REVENTE","NA",VLOOKUP(Tableau3[[#This Row],[CONCAT]],[2]Commandes!$A$1:$T$1073,20,FALSE)),"NON PRESENT INDUS")</f>
        <v>NON PRESENT INDUS</v>
      </c>
      <c r="N2383" s="87">
        <v>44158</v>
      </c>
      <c r="O2383" s="87" t="s">
        <v>1377</v>
      </c>
      <c r="P2383" s="87" t="s">
        <v>112</v>
      </c>
      <c r="Q2383" s="635" t="str">
        <f>IF(Tableau3[[#This Row],[PO TYPE]]="HA/REVENTE","NA","")</f>
        <v/>
      </c>
      <c r="R2383" s="739" t="str">
        <f>IF(Tableau3[[#This Row],[PO TYPE]]="HA/REVENTE","NA","")</f>
        <v/>
      </c>
      <c r="S2383" s="644">
        <f>IF(Tableau3[[#This Row],[PO TYPE]]="HA/REVENTE","NA",IF(OR(COUNTIF(Tableau3[[#This Row],[N° DP/DA]],"*OF*"),ISNUMBER(Tableau3[[#This Row],[N° DP/DA]])),1,0))</f>
        <v>1</v>
      </c>
      <c r="T2383" s="644">
        <f>IF(Tableau3[[#This Row],[PO TYPE]]="HA/REVENTE","NA",IF(OR(COUNTIF(Tableau3[[#This Row],[Launched O/N]],"*OF*"),ISNUMBER(Tableau3[[#This Row],[Launched O/N]])),1,0))</f>
        <v>0</v>
      </c>
      <c r="U2383" s="645">
        <f>IFERROR((Tableau3[[#This Row],[50%]]*0.5+Tableau3[[#This Row],[50%2]]*0.5),"100%")</f>
        <v>0.5</v>
      </c>
      <c r="V2383" s="644">
        <v>1</v>
      </c>
      <c r="W2383" s="643">
        <v>44587</v>
      </c>
      <c r="X2383" s="90">
        <f>IFERROR(VLOOKUP(Tableau3[[#This Row],[CONCAT]],Confiés!A$1:AE$9820,30,FALSE),"NA")</f>
        <v>0</v>
      </c>
      <c r="Y2383" s="646">
        <f t="shared" si="11"/>
        <v>0.9</v>
      </c>
      <c r="Z2383" s="65" t="s">
        <v>181</v>
      </c>
      <c r="AA2383" s="70">
        <v>0</v>
      </c>
      <c r="AB2383" s="644" t="s">
        <v>68</v>
      </c>
      <c r="AC2383" s="644" t="s">
        <v>2341</v>
      </c>
      <c r="AD2383" s="645" t="str">
        <f t="shared" si="12"/>
        <v>NA</v>
      </c>
      <c r="AE2383" s="644" t="str">
        <f>IFERROR(VLOOKUP(Tableau3[[#This Row],[CONCAT]],'[3]RECHANGES Satair-Stelia'!$A$4:$O$200,15,FALSE),"")</f>
        <v/>
      </c>
      <c r="AF2383" s="842" t="str">
        <f>IFERROR(VLOOKUP(Tableau3[[#This Row],[CONCAT]],'[3]RECHANGES Satair-Stelia'!$A$4:$U$200,16,FALSE),"")</f>
        <v/>
      </c>
      <c r="AG2383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44649</v>
      </c>
      <c r="AH2383" s="64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83" s="643" t="str">
        <f>IFERROR(VLOOKUP(Tableau3[[#This Row],[CONCAT]],'[1]Carnet de commande '!$AW$9:$BE$50813,9,FALSE),"Sous-poste")</f>
        <v/>
      </c>
      <c r="AJ2383" s="647" t="str">
        <f>IFERROR(VLOOKUP(Tableau3[[#This Row],[CONCAT]],'[1]Carnet de commande '!$AW$9:$BE$50813,8,FALSE),"Sous-poste")</f>
        <v/>
      </c>
      <c r="AK2383" s="636">
        <v>44651</v>
      </c>
      <c r="AL2383" s="643"/>
      <c r="AM2383" s="643"/>
      <c r="AN2383" s="643"/>
      <c r="AO2383" s="643" t="s">
        <v>2992</v>
      </c>
      <c r="AP2383" s="643"/>
      <c r="AQ2383" s="643" t="s">
        <v>1741</v>
      </c>
      <c r="AS2383" s="61">
        <f>IF(OR(Tableau3[[#This Row],[Criticité]]="EXP",Tableau3[[#This Row],[Criticité]]="RTN",Tableau3[[#This Row],[Criticité]]=""),1,0)</f>
        <v>0</v>
      </c>
      <c r="AT2383" s="61" t="e">
        <f>IF(Tableau3[[#This Row],[Delivery Reforecasted]]&lt;&gt;"",IF(WORKDAY.INTL(Tableau3[[#This Row],[Real shipment]],RECHANGES!$AS2176,1)&lt;=Tableau3[[#This Row],[Delivery Reforecasted]],"O","N"),IF(WORKDAY.INTL(Tableau3[[#This Row],[Real shipment]],RECHANGES!$AS2176,1)&lt;=Tableau3[[#This Row],[Requested delivery]],"O","N"))</f>
        <v>#VALUE!</v>
      </c>
      <c r="AU2383" s="61" t="e">
        <f>IF(Tableau3[[#This Row],[Requested delivery]]&lt;&gt;"",IF(WORKDAY.INTL(Tableau3[[#This Row],[Real shipment]],RECHANGES!$AS2126,1)&lt;=Tableau3[[#This Row],[Requested delivery]],"O","N"),IF(WORKDAY.INTL(Tableau3[[#This Row],[Real shipment]],RECHANGES!$AS2126,1)&lt;=Tableau3[[#This Row],[Delivery Reforecasted]],"O","N"))</f>
        <v>#VALUE!</v>
      </c>
      <c r="AV2383" s="648" t="str">
        <f>IF(Tableau3[[#This Row],[Reforecasted shipment]]&gt;=Tableau3[[#This Row],[Real shipment]],"O","N")</f>
        <v>O</v>
      </c>
      <c r="AW2383" s="61" t="str">
        <f>IF(Tableau3[[#This Row],[Real shipment]]&lt;&gt;"",MONTH(Tableau3[[#This Row],[Real shipment]]),"")</f>
        <v/>
      </c>
      <c r="AX2383" s="61" t="str">
        <f>IF(Tableau3[[#This Row],[Real shipment]]&lt;&gt;"",YEAR(Tableau3[[#This Row],[Real shipment]]),"")</f>
        <v/>
      </c>
      <c r="AY2383" s="61">
        <f>MONTH(Tableau3[[#This Row],[ENTRY DATE]])</f>
        <v>2</v>
      </c>
      <c r="AZ2383" s="61">
        <f>YEAR(Tableau3[[#This Row],[ENTRY DATE]])</f>
        <v>2022</v>
      </c>
      <c r="BA2383" s="87" t="str">
        <f>IFERROR(WEEKNUM(Tableau3[[#This Row],[Reforecasted shipment]]),"")</f>
        <v/>
      </c>
      <c r="BB2383" s="87" t="str">
        <f>IFERROR(MONTH(Tableau3[[#This Row],[Reforecasted shipment]]),"")</f>
        <v/>
      </c>
      <c r="BC2383" s="87" t="str">
        <f>IFERROR(YEAR(Tableau3[[#This Row],[Reforecasted shipment]]),"")</f>
        <v/>
      </c>
      <c r="BD2383" s="79">
        <f>IFERROR(VLOOKUP(Tableau3[[#This Row],[CUSTOMER PN]],Database!$A$1:$U$80002,13,FALSE),"0")*Tableau3[[#This Row],[QTY]]</f>
        <v>0.20499999999999999</v>
      </c>
      <c r="BE2383" s="79">
        <f>IFERROR(VLOOKUP(Tableau3[[#This Row],[CUSTOMER PN]],Database!$A$1:$U$80002,16,FALSE),"0")*Tableau3[[#This Row],[QTY]]</f>
        <v>4.38</v>
      </c>
      <c r="BF2383" s="79">
        <f>IFERROR(VLOOKUP(Tableau3[[#This Row],[CUSTOMER PN]],Database!$A$1:$U$80002,19,FALSE),"0")</f>
        <v>1.095</v>
      </c>
      <c r="BG2383" s="79">
        <f>Tableau3[[#This Row],[MANUF]]+Tableau3[[#This Row],[CONTRÔLE/TEST]]</f>
        <v>5.4749999999999996</v>
      </c>
      <c r="BH2383" s="79" t="str">
        <f>IFERROR(VLOOKUP(Tableau3[[#This Row],[CUSTOMER PN]],Database!$A$1:$U$80002,9,FALSE),"NA")</f>
        <v>COL</v>
      </c>
      <c r="BI2383" s="87" t="str">
        <f>IFERROR((Tableau3[[#This Row],[MANUF]])-#REF!*(Tableau3[[#This Row],[MANUF]]),"0")</f>
        <v>0</v>
      </c>
      <c r="BJ2383" s="79" t="str">
        <f>IFERROR(Tableau3[[#This Row],[CONTRÔLE/TEST]]-#REF!*Tableau3[[#This Row],[CONTRÔLE/TEST]],"0")</f>
        <v>0</v>
      </c>
      <c r="BK2383" s="79"/>
    </row>
    <row r="2384" spans="1:63" x14ac:dyDescent="0.25">
      <c r="A2384" s="64" t="str">
        <f>CONCATENATE(Tableau3[[#This Row],[CUSTOMER ORDER]],Tableau3[[#This Row],[ITEM]])</f>
        <v>2878959510</v>
      </c>
      <c r="B2384" s="65"/>
      <c r="C2384" s="643" t="str">
        <f>IFERROR(VLOOKUP(Tableau3[[#This Row],[CUSTOMER PN]],Database!$A$1:$U$80002,3,FALSE),"")</f>
        <v>FABRICATION</v>
      </c>
      <c r="D2384" s="87" t="str">
        <f>IFERROR(VLOOKUP(Tableau3[[#This Row],[CUSTOMER PN]],Database!$A$1:$U$8066,20,FALSE),"TBD")</f>
        <v>SATAIR</v>
      </c>
      <c r="E2384" s="87" t="str">
        <f>IFERROR(VLOOKUP(Tableau3[[#This Row],[CUSTOMER PN]],Database!$A$1:$U$80002,2,FALSE),"")</f>
        <v>BUNDLE</v>
      </c>
      <c r="F2384" s="633">
        <v>28789595</v>
      </c>
      <c r="G2384" s="87" t="str">
        <f>IFERROR(VLOOKUP(Tableau3[[#This Row],[CONCAT]],'[1]Carnet de commande '!$AW$4:$AX$8553,2,FALSE),"NON-SPARES")</f>
        <v>174852</v>
      </c>
      <c r="H2384" s="634">
        <v>10</v>
      </c>
      <c r="I2384" s="68">
        <v>1</v>
      </c>
      <c r="J2384" s="67" t="s">
        <v>174</v>
      </c>
      <c r="K2384" s="708" t="s">
        <v>4429</v>
      </c>
      <c r="L2384" s="739" t="str">
        <f>IFERROR(VLOOKUP(Tableau3[[#This Row],[CUSTOMER PN]],Database!A$2:V$3058,21,FALSE),"")</f>
        <v>IS0060810M</v>
      </c>
      <c r="M2384" s="87" t="str">
        <f>IFERROR(IF(Tableau3[[#This Row],[PO TYPE]]="HA/REVENTE","NA",VLOOKUP(Tableau3[[#This Row],[CONCAT]],[2]Commandes!$A$1:$T$1073,20,FALSE)),"NON PRESENT INDUS")</f>
        <v>NON PRESENT INDUS</v>
      </c>
      <c r="N2384" s="87"/>
      <c r="O2384" s="87" t="str">
        <f>IF(Tableau3[[#This Row],[PO TYPE]]="HA/REVENTE","NA","")</f>
        <v/>
      </c>
      <c r="P2384" s="87" t="s">
        <v>112</v>
      </c>
      <c r="Q2384" s="635" t="str">
        <f>IF(Tableau3[[#This Row],[PO TYPE]]="HA/REVENTE","NA","")</f>
        <v/>
      </c>
      <c r="R2384" s="739" t="str">
        <f>IF(Tableau3[[#This Row],[PO TYPE]]="HA/REVENTE","NA","")</f>
        <v/>
      </c>
      <c r="S2384" s="644">
        <f>IF(Tableau3[[#This Row],[PO TYPE]]="HA/REVENTE","NA",IF(OR(COUNTIF(Tableau3[[#This Row],[N° DP/DA]],"*OF*"),ISNUMBER(Tableau3[[#This Row],[N° DP/DA]])),1,0))</f>
        <v>0</v>
      </c>
      <c r="T2384" s="644">
        <f>IF(Tableau3[[#This Row],[PO TYPE]]="HA/REVENTE","NA",IF(OR(COUNTIF(Tableau3[[#This Row],[Launched O/N]],"*OF*"),ISNUMBER(Tableau3[[#This Row],[Launched O/N]])),1,0))</f>
        <v>0</v>
      </c>
      <c r="U2384" s="645">
        <f>IFERROR((Tableau3[[#This Row],[50%]]*0.5+Tableau3[[#This Row],[50%2]]*0.5),"100%")</f>
        <v>0</v>
      </c>
      <c r="V2384" s="644"/>
      <c r="W2384" s="643"/>
      <c r="X2384" s="90" t="str">
        <f>IFERROR(VLOOKUP(Tableau3[[#This Row],[CONCAT]],Confiés!A$1:AE$9820,30,FALSE),"NA")</f>
        <v>NA</v>
      </c>
      <c r="Y2384" s="646">
        <f t="shared" si="11"/>
        <v>0</v>
      </c>
      <c r="Z2384" s="65"/>
      <c r="AA2384" s="70"/>
      <c r="AB2384" s="644"/>
      <c r="AC2384" s="644"/>
      <c r="AD2384" s="645" t="str">
        <f t="shared" si="12"/>
        <v>NA</v>
      </c>
      <c r="AE2384" s="644" t="str">
        <f>IFERROR(VLOOKUP(Tableau3[[#This Row],[CONCAT]],'[3]RECHANGES Satair-Stelia'!$A$4:$O$200,15,FALSE),"")</f>
        <v/>
      </c>
      <c r="AF2384" s="842" t="str">
        <f>IFERROR(VLOOKUP(Tableau3[[#This Row],[CONCAT]],'[3]RECHANGES Satair-Stelia'!$A$4:$U$200,16,FALSE),"")</f>
        <v/>
      </c>
      <c r="AG2384" s="647" t="str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TBD</v>
      </c>
      <c r="AH2384" s="64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84" s="643" t="str">
        <f>IFERROR(VLOOKUP(Tableau3[[#This Row],[CONCAT]],'[1]Carnet de commande '!$AW$9:$BE$50813,9,FALSE),"Sous-poste")</f>
        <v>07/04/2022</v>
      </c>
      <c r="AJ2384" s="647" t="str">
        <f>IFERROR(VLOOKUP(Tableau3[[#This Row],[CONCAT]],'[1]Carnet de commande '!$AW$9:$BE$50813,8,FALSE),"Sous-poste")</f>
        <v>80885108</v>
      </c>
      <c r="AK2384" s="636"/>
      <c r="AL2384" s="643"/>
      <c r="AM2384" s="643"/>
      <c r="AN2384" s="643"/>
      <c r="AO2384" s="643"/>
      <c r="AP2384" s="643"/>
      <c r="AQ2384" s="643" t="s">
        <v>70</v>
      </c>
      <c r="AS2384" s="648">
        <f>IF(OR(Tableau3[[#This Row],[Criticité]]="EXP",Tableau3[[#This Row],[Criticité]]="RTN",Tableau3[[#This Row],[Criticité]]=""),1,0)</f>
        <v>0</v>
      </c>
      <c r="AT2384" s="648" t="str">
        <f>IF(Tableau3[[#This Row],[Delivery Reforecasted]]&lt;&gt;"",IF(WORKDAY.INTL(Tableau3[[#This Row],[Real shipment]],RECHANGES!$AS2196,1)&lt;=Tableau3[[#This Row],[Delivery Reforecasted]],"O","N"),IF(WORKDAY.INTL(Tableau3[[#This Row],[Real shipment]],RECHANGES!$AS2196,1)&lt;=Tableau3[[#This Row],[Requested delivery]],"O","N"))</f>
        <v>N</v>
      </c>
      <c r="AU2384" s="61" t="str">
        <f>IF(Tableau3[[#This Row],[Requested delivery]]&lt;&gt;"",IF(WORKDAY.INTL(Tableau3[[#This Row],[Real shipment]],RECHANGES!$AS2196,1)&lt;=Tableau3[[#This Row],[Requested delivery]],"O","N"),IF(WORKDAY.INTL(Tableau3[[#This Row],[Real shipment]],RECHANGES!$AS2196,1)&lt;=Tableau3[[#This Row],[Delivery Reforecasted]],"O","N"))</f>
        <v>N</v>
      </c>
      <c r="AV2384" s="648" t="str">
        <f>IF(Tableau3[[#This Row],[Reforecasted shipment]]&gt;=Tableau3[[#This Row],[Real shipment]],"O","N")</f>
        <v>N</v>
      </c>
      <c r="AW2384" s="61">
        <f>IF(Tableau3[[#This Row],[Real shipment]]&lt;&gt;"",MONTH(Tableau3[[#This Row],[Real shipment]]),"")</f>
        <v>4</v>
      </c>
      <c r="AX2384" s="61">
        <f>IF(Tableau3[[#This Row],[Real shipment]]&lt;&gt;"",YEAR(Tableau3[[#This Row],[Real shipment]]),"")</f>
        <v>2022</v>
      </c>
      <c r="AY2384" s="61">
        <f>MONTH(Tableau3[[#This Row],[ENTRY DATE]])</f>
        <v>1</v>
      </c>
      <c r="AZ2384" s="61">
        <f>YEAR(Tableau3[[#This Row],[ENTRY DATE]])</f>
        <v>1900</v>
      </c>
      <c r="BA2384" s="87" t="str">
        <f>IFERROR(WEEKNUM(Tableau3[[#This Row],[Reforecasted shipment]]),"")</f>
        <v/>
      </c>
      <c r="BB2384" s="87" t="str">
        <f>IFERROR(MONTH(Tableau3[[#This Row],[Reforecasted shipment]]),"")</f>
        <v/>
      </c>
      <c r="BC2384" s="87" t="str">
        <f>IFERROR(YEAR(Tableau3[[#This Row],[Reforecasted shipment]]),"")</f>
        <v/>
      </c>
      <c r="BD2384" s="79">
        <f>IFERROR(VLOOKUP(Tableau3[[#This Row],[CUSTOMER PN]],Database!$A$1:$U$80002,13,FALSE),"0")*Tableau3[[#This Row],[QTY]]</f>
        <v>0.435</v>
      </c>
      <c r="BE2384" s="79">
        <f>IFERROR(VLOOKUP(Tableau3[[#This Row],[CUSTOMER PN]],Database!$A$1:$U$80002,16,FALSE),"0")*Tableau3[[#This Row],[QTY]]</f>
        <v>6.2110000000000003</v>
      </c>
      <c r="BF2384" s="79">
        <f>IFERROR(VLOOKUP(Tableau3[[#This Row],[CUSTOMER PN]],Database!$A$1:$U$80002,19,FALSE),"0")</f>
        <v>3.07</v>
      </c>
      <c r="BG2384" s="79">
        <f>Tableau3[[#This Row],[MANUF]]+Tableau3[[#This Row],[CONTRÔLE/TEST]]</f>
        <v>9.2810000000000006</v>
      </c>
      <c r="BH2384" s="79" t="str">
        <f>IFERROR(VLOOKUP(Tableau3[[#This Row],[CUSTOMER PN]],Database!$A$1:$U$80002,9,FALSE),"NA")</f>
        <v>NA</v>
      </c>
      <c r="BI2384" s="87" t="str">
        <f>IFERROR((Tableau3[[#This Row],[MANUF]])-#REF!*(Tableau3[[#This Row],[MANUF]]),"0")</f>
        <v>0</v>
      </c>
      <c r="BJ2384" s="79" t="str">
        <f>IFERROR(Tableau3[[#This Row],[CONTRÔLE/TEST]]-#REF!*Tableau3[[#This Row],[CONTRÔLE/TEST]],"0")</f>
        <v>0</v>
      </c>
      <c r="BK2384" s="79"/>
    </row>
    <row r="2385" spans="1:63" x14ac:dyDescent="0.25">
      <c r="A2385" s="64" t="str">
        <f>CONCATENATE(Tableau3[[#This Row],[CUSTOMER ORDER]],Tableau3[[#This Row],[ITEM]])</f>
        <v>2878959610</v>
      </c>
      <c r="B2385" s="65"/>
      <c r="C2385" s="643" t="str">
        <f>IFERROR(VLOOKUP(Tableau3[[#This Row],[CUSTOMER PN]],Database!$A$1:$U$80002,3,FALSE),"")</f>
        <v>FABRICATION</v>
      </c>
      <c r="D2385" s="87" t="str">
        <f>IFERROR(VLOOKUP(Tableau3[[#This Row],[CUSTOMER PN]],Database!$A$1:$U$8066,20,FALSE),"TBD")</f>
        <v>SATAIR</v>
      </c>
      <c r="E2385" s="87" t="str">
        <f>IFERROR(VLOOKUP(Tableau3[[#This Row],[CUSTOMER PN]],Database!$A$1:$U$80002,2,FALSE),"")</f>
        <v>BUNDLE</v>
      </c>
      <c r="F2385" s="633">
        <v>28789596</v>
      </c>
      <c r="G2385" s="87" t="str">
        <f>IFERROR(VLOOKUP(Tableau3[[#This Row],[CONCAT]],'[1]Carnet de commande '!$AW$4:$AX$8553,2,FALSE),"NON-SPARES")</f>
        <v>174853</v>
      </c>
      <c r="H2385" s="634">
        <v>10</v>
      </c>
      <c r="I2385" s="68">
        <v>1</v>
      </c>
      <c r="J2385" s="67" t="s">
        <v>174</v>
      </c>
      <c r="K2385" s="708" t="s">
        <v>4427</v>
      </c>
      <c r="L2385" s="739" t="str">
        <f>IFERROR(VLOOKUP(Tableau3[[#This Row],[CUSTOMER PN]],Database!A$2:V$3058,21,FALSE),"")</f>
        <v>IS0060809M</v>
      </c>
      <c r="M2385" s="87" t="str">
        <f>IFERROR(IF(Tableau3[[#This Row],[PO TYPE]]="HA/REVENTE","NA",VLOOKUP(Tableau3[[#This Row],[CONCAT]],[2]Commandes!$A$1:$T$1073,20,FALSE)),"NON PRESENT INDUS")</f>
        <v>NON PRESENT INDUS</v>
      </c>
      <c r="N2385" s="87"/>
      <c r="O2385" s="87" t="str">
        <f>IF(Tableau3[[#This Row],[PO TYPE]]="HA/REVENTE","NA","")</f>
        <v/>
      </c>
      <c r="P2385" s="87" t="s">
        <v>112</v>
      </c>
      <c r="Q2385" s="635" t="str">
        <f>IF(Tableau3[[#This Row],[PO TYPE]]="HA/REVENTE","NA","")</f>
        <v/>
      </c>
      <c r="R2385" s="739" t="str">
        <f>IF(Tableau3[[#This Row],[PO TYPE]]="HA/REVENTE","NA","")</f>
        <v/>
      </c>
      <c r="S2385" s="644">
        <f>IF(Tableau3[[#This Row],[PO TYPE]]="HA/REVENTE","NA",IF(OR(COUNTIF(Tableau3[[#This Row],[N° DP/DA]],"*OF*"),ISNUMBER(Tableau3[[#This Row],[N° DP/DA]])),1,0))</f>
        <v>0</v>
      </c>
      <c r="T2385" s="644">
        <f>IF(Tableau3[[#This Row],[PO TYPE]]="HA/REVENTE","NA",IF(OR(COUNTIF(Tableau3[[#This Row],[Launched O/N]],"*OF*"),ISNUMBER(Tableau3[[#This Row],[Launched O/N]])),1,0))</f>
        <v>0</v>
      </c>
      <c r="U2385" s="645">
        <f>IFERROR((Tableau3[[#This Row],[50%]]*0.5+Tableau3[[#This Row],[50%2]]*0.5),"100%")</f>
        <v>0</v>
      </c>
      <c r="V2385" s="644"/>
      <c r="W2385" s="643"/>
      <c r="X2385" s="90" t="str">
        <f>IFERROR(VLOOKUP(Tableau3[[#This Row],[CONCAT]],Confiés!A$1:AE$9820,30,FALSE),"NA")</f>
        <v>NA</v>
      </c>
      <c r="Y2385" s="646">
        <f t="shared" si="11"/>
        <v>0</v>
      </c>
      <c r="Z2385" s="65"/>
      <c r="AA2385" s="70"/>
      <c r="AB2385" s="644"/>
      <c r="AC2385" s="644"/>
      <c r="AD2385" s="645" t="str">
        <f t="shared" si="12"/>
        <v>NA</v>
      </c>
      <c r="AE2385" s="644" t="str">
        <f>IFERROR(VLOOKUP(Tableau3[[#This Row],[CONCAT]],'[3]RECHANGES Satair-Stelia'!$A$4:$O$200,15,FALSE),"")</f>
        <v/>
      </c>
      <c r="AF2385" s="842" t="str">
        <f>IFERROR(VLOOKUP(Tableau3[[#This Row],[CONCAT]],'[3]RECHANGES Satair-Stelia'!$A$4:$U$200,16,FALSE),"")</f>
        <v/>
      </c>
      <c r="AG2385" s="647" t="str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TBD</v>
      </c>
      <c r="AH2385" s="64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85" s="643" t="str">
        <f>IFERROR(VLOOKUP(Tableau3[[#This Row],[CONCAT]],'[1]Carnet de commande '!$AW$9:$BE$50813,9,FALSE),"Sous-poste")</f>
        <v>07/04/2022</v>
      </c>
      <c r="AJ2385" s="647" t="str">
        <f>IFERROR(VLOOKUP(Tableau3[[#This Row],[CONCAT]],'[1]Carnet de commande '!$AW$9:$BE$50813,8,FALSE),"Sous-poste")</f>
        <v>80885068</v>
      </c>
      <c r="AK2385" s="636"/>
      <c r="AL2385" s="643"/>
      <c r="AM2385" s="643"/>
      <c r="AN2385" s="643"/>
      <c r="AO2385" s="643"/>
      <c r="AP2385" s="643"/>
      <c r="AQ2385" s="643" t="s">
        <v>70</v>
      </c>
      <c r="AS2385" s="648">
        <f>IF(OR(Tableau3[[#This Row],[Criticité]]="EXP",Tableau3[[#This Row],[Criticité]]="RTN",Tableau3[[#This Row],[Criticité]]=""),1,0)</f>
        <v>0</v>
      </c>
      <c r="AT2385" s="648" t="str">
        <f>IF(Tableau3[[#This Row],[Delivery Reforecasted]]&lt;&gt;"",IF(WORKDAY.INTL(Tableau3[[#This Row],[Real shipment]],RECHANGES!$AS2197,1)&lt;=Tableau3[[#This Row],[Delivery Reforecasted]],"O","N"),IF(WORKDAY.INTL(Tableau3[[#This Row],[Real shipment]],RECHANGES!$AS2197,1)&lt;=Tableau3[[#This Row],[Requested delivery]],"O","N"))</f>
        <v>N</v>
      </c>
      <c r="AU2385" s="61" t="str">
        <f>IF(Tableau3[[#This Row],[Requested delivery]]&lt;&gt;"",IF(WORKDAY.INTL(Tableau3[[#This Row],[Real shipment]],RECHANGES!$AS2197,1)&lt;=Tableau3[[#This Row],[Requested delivery]],"O","N"),IF(WORKDAY.INTL(Tableau3[[#This Row],[Real shipment]],RECHANGES!$AS2197,1)&lt;=Tableau3[[#This Row],[Delivery Reforecasted]],"O","N"))</f>
        <v>N</v>
      </c>
      <c r="AV2385" s="648" t="str">
        <f>IF(Tableau3[[#This Row],[Reforecasted shipment]]&gt;=Tableau3[[#This Row],[Real shipment]],"O","N")</f>
        <v>N</v>
      </c>
      <c r="AW2385" s="61">
        <f>IF(Tableau3[[#This Row],[Real shipment]]&lt;&gt;"",MONTH(Tableau3[[#This Row],[Real shipment]]),"")</f>
        <v>4</v>
      </c>
      <c r="AX2385" s="61">
        <f>IF(Tableau3[[#This Row],[Real shipment]]&lt;&gt;"",YEAR(Tableau3[[#This Row],[Real shipment]]),"")</f>
        <v>2022</v>
      </c>
      <c r="AY2385" s="61">
        <f>MONTH(Tableau3[[#This Row],[ENTRY DATE]])</f>
        <v>1</v>
      </c>
      <c r="AZ2385" s="61">
        <f>YEAR(Tableau3[[#This Row],[ENTRY DATE]])</f>
        <v>1900</v>
      </c>
      <c r="BA2385" s="87" t="str">
        <f>IFERROR(WEEKNUM(Tableau3[[#This Row],[Reforecasted shipment]]),"")</f>
        <v/>
      </c>
      <c r="BB2385" s="87" t="str">
        <f>IFERROR(MONTH(Tableau3[[#This Row],[Reforecasted shipment]]),"")</f>
        <v/>
      </c>
      <c r="BC2385" s="87" t="str">
        <f>IFERROR(YEAR(Tableau3[[#This Row],[Reforecasted shipment]]),"")</f>
        <v/>
      </c>
      <c r="BD2385" s="79">
        <f>IFERROR(VLOOKUP(Tableau3[[#This Row],[CUSTOMER PN]],Database!$A$1:$U$80002,13,FALSE),"0")*Tableau3[[#This Row],[QTY]]</f>
        <v>0.435</v>
      </c>
      <c r="BE2385" s="79">
        <f>IFERROR(VLOOKUP(Tableau3[[#This Row],[CUSTOMER PN]],Database!$A$1:$U$80002,16,FALSE),"0")*Tableau3[[#This Row],[QTY]]</f>
        <v>6.2110000000000003</v>
      </c>
      <c r="BF2385" s="79">
        <f>IFERROR(VLOOKUP(Tableau3[[#This Row],[CUSTOMER PN]],Database!$A$1:$U$80002,19,FALSE),"0")</f>
        <v>3.07</v>
      </c>
      <c r="BG2385" s="79">
        <f>Tableau3[[#This Row],[MANUF]]+Tableau3[[#This Row],[CONTRÔLE/TEST]]</f>
        <v>9.2810000000000006</v>
      </c>
      <c r="BH2385" s="79" t="str">
        <f>IFERROR(VLOOKUP(Tableau3[[#This Row],[CUSTOMER PN]],Database!$A$1:$U$80002,9,FALSE),"NA")</f>
        <v>NA</v>
      </c>
      <c r="BI2385" s="87" t="str">
        <f>IFERROR((Tableau3[[#This Row],[MANUF]])-#REF!*(Tableau3[[#This Row],[MANUF]]),"0")</f>
        <v>0</v>
      </c>
      <c r="BJ2385" s="79" t="str">
        <f>IFERROR(Tableau3[[#This Row],[CONTRÔLE/TEST]]-#REF!*Tableau3[[#This Row],[CONTRÔLE/TEST]],"0")</f>
        <v>0</v>
      </c>
      <c r="BK2385" s="79"/>
    </row>
    <row r="2386" spans="1:63" x14ac:dyDescent="0.25">
      <c r="A2386" s="64" t="str">
        <f>CONCATENATE(Tableau3[[#This Row],[CUSTOMER ORDER]],Tableau3[[#This Row],[ITEM]])</f>
        <v>2878959710</v>
      </c>
      <c r="B2386" s="65"/>
      <c r="C2386" s="643" t="str">
        <f>IFERROR(VLOOKUP(Tableau3[[#This Row],[CUSTOMER PN]],Database!$A$1:$U$80002,3,FALSE),"")</f>
        <v>FABRICATION</v>
      </c>
      <c r="D2386" s="87" t="str">
        <f>IFERROR(VLOOKUP(Tableau3[[#This Row],[CUSTOMER PN]],Database!$A$1:$U$8066,20,FALSE),"TBD")</f>
        <v>SATAIR</v>
      </c>
      <c r="E2386" s="87" t="str">
        <f>IFERROR(VLOOKUP(Tableau3[[#This Row],[CUSTOMER PN]],Database!$A$1:$U$80002,2,FALSE),"")</f>
        <v>BUNDLE</v>
      </c>
      <c r="F2386" s="633">
        <v>28789597</v>
      </c>
      <c r="G2386" s="87" t="str">
        <f>IFERROR(VLOOKUP(Tableau3[[#This Row],[CONCAT]],'[1]Carnet de commande '!$AW$4:$AX$8553,2,FALSE),"NON-SPARES")</f>
        <v>174854</v>
      </c>
      <c r="H2386" s="634">
        <v>10</v>
      </c>
      <c r="I2386" s="68">
        <v>1</v>
      </c>
      <c r="J2386" s="67" t="s">
        <v>174</v>
      </c>
      <c r="K2386" s="708" t="s">
        <v>4428</v>
      </c>
      <c r="L2386" s="739" t="str">
        <f>IFERROR(VLOOKUP(Tableau3[[#This Row],[CUSTOMER PN]],Database!A$2:V$3058,21,FALSE),"")</f>
        <v>IS0061660M</v>
      </c>
      <c r="M2386" s="87" t="str">
        <f>IFERROR(IF(Tableau3[[#This Row],[PO TYPE]]="HA/REVENTE","NA",VLOOKUP(Tableau3[[#This Row],[CONCAT]],[2]Commandes!$A$1:$T$1073,20,FALSE)),"NON PRESENT INDUS")</f>
        <v>NON PRESENT INDUS</v>
      </c>
      <c r="N2386" s="87"/>
      <c r="O2386" s="87" t="str">
        <f>IF(Tableau3[[#This Row],[PO TYPE]]="HA/REVENTE","NA","")</f>
        <v/>
      </c>
      <c r="P2386" s="87" t="s">
        <v>112</v>
      </c>
      <c r="Q2386" s="635" t="str">
        <f>IF(Tableau3[[#This Row],[PO TYPE]]="HA/REVENTE","NA","")</f>
        <v/>
      </c>
      <c r="R2386" s="739" t="str">
        <f>IF(Tableau3[[#This Row],[PO TYPE]]="HA/REVENTE","NA","")</f>
        <v/>
      </c>
      <c r="S2386" s="644">
        <f>IF(Tableau3[[#This Row],[PO TYPE]]="HA/REVENTE","NA",IF(OR(COUNTIF(Tableau3[[#This Row],[N° DP/DA]],"*OF*"),ISNUMBER(Tableau3[[#This Row],[N° DP/DA]])),1,0))</f>
        <v>0</v>
      </c>
      <c r="T2386" s="644">
        <f>IF(Tableau3[[#This Row],[PO TYPE]]="HA/REVENTE","NA",IF(OR(COUNTIF(Tableau3[[#This Row],[Launched O/N]],"*OF*"),ISNUMBER(Tableau3[[#This Row],[Launched O/N]])),1,0))</f>
        <v>0</v>
      </c>
      <c r="U2386" s="645">
        <f>IFERROR((Tableau3[[#This Row],[50%]]*0.5+Tableau3[[#This Row],[50%2]]*0.5),"100%")</f>
        <v>0</v>
      </c>
      <c r="V2386" s="644"/>
      <c r="W2386" s="643"/>
      <c r="X2386" s="90" t="str">
        <f>IFERROR(VLOOKUP(Tableau3[[#This Row],[CONCAT]],Confiés!A$1:AE$9820,30,FALSE),"NA")</f>
        <v>NA</v>
      </c>
      <c r="Y2386" s="646">
        <f t="shared" si="11"/>
        <v>0</v>
      </c>
      <c r="Z2386" s="65"/>
      <c r="AA2386" s="70"/>
      <c r="AB2386" s="644"/>
      <c r="AC2386" s="644"/>
      <c r="AD2386" s="645" t="str">
        <f t="shared" si="12"/>
        <v>NA</v>
      </c>
      <c r="AE2386" s="644" t="str">
        <f>IFERROR(VLOOKUP(Tableau3[[#This Row],[CONCAT]],'[3]RECHANGES Satair-Stelia'!$A$4:$O$200,15,FALSE),"")</f>
        <v/>
      </c>
      <c r="AF2386" s="842" t="str">
        <f>IFERROR(VLOOKUP(Tableau3[[#This Row],[CONCAT]],'[3]RECHANGES Satair-Stelia'!$A$4:$U$200,16,FALSE),"")</f>
        <v/>
      </c>
      <c r="AG2386" s="647" t="str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TBD</v>
      </c>
      <c r="AH2386" s="64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86" s="643" t="str">
        <f>IFERROR(VLOOKUP(Tableau3[[#This Row],[CONCAT]],'[1]Carnet de commande '!$AW$9:$BE$50813,9,FALSE),"Sous-poste")</f>
        <v>11/04/2022</v>
      </c>
      <c r="AJ2386" s="647" t="str">
        <f>IFERROR(VLOOKUP(Tableau3[[#This Row],[CONCAT]],'[1]Carnet de commande '!$AW$9:$BE$50813,8,FALSE),"Sous-poste")</f>
        <v>80885826</v>
      </c>
      <c r="AK2386" s="636"/>
      <c r="AL2386" s="643"/>
      <c r="AM2386" s="643"/>
      <c r="AN2386" s="643"/>
      <c r="AO2386" s="643"/>
      <c r="AP2386" s="643"/>
      <c r="AQ2386" s="643" t="s">
        <v>70</v>
      </c>
      <c r="AS2386" s="648">
        <f>IF(OR(Tableau3[[#This Row],[Criticité]]="EXP",Tableau3[[#This Row],[Criticité]]="RTN",Tableau3[[#This Row],[Criticité]]=""),1,0)</f>
        <v>0</v>
      </c>
      <c r="AT2386" s="648" t="str">
        <f>IF(Tableau3[[#This Row],[Delivery Reforecasted]]&lt;&gt;"",IF(WORKDAY.INTL(Tableau3[[#This Row],[Real shipment]],RECHANGES!$AS2198,1)&lt;=Tableau3[[#This Row],[Delivery Reforecasted]],"O","N"),IF(WORKDAY.INTL(Tableau3[[#This Row],[Real shipment]],RECHANGES!$AS2198,1)&lt;=Tableau3[[#This Row],[Requested delivery]],"O","N"))</f>
        <v>N</v>
      </c>
      <c r="AU2386" s="61" t="str">
        <f>IF(Tableau3[[#This Row],[Requested delivery]]&lt;&gt;"",IF(WORKDAY.INTL(Tableau3[[#This Row],[Real shipment]],RECHANGES!$AS2198,1)&lt;=Tableau3[[#This Row],[Requested delivery]],"O","N"),IF(WORKDAY.INTL(Tableau3[[#This Row],[Real shipment]],RECHANGES!$AS2198,1)&lt;=Tableau3[[#This Row],[Delivery Reforecasted]],"O","N"))</f>
        <v>N</v>
      </c>
      <c r="AV2386" s="648" t="str">
        <f>IF(Tableau3[[#This Row],[Reforecasted shipment]]&gt;=Tableau3[[#This Row],[Real shipment]],"O","N")</f>
        <v>N</v>
      </c>
      <c r="AW2386" s="61">
        <f>IF(Tableau3[[#This Row],[Real shipment]]&lt;&gt;"",MONTH(Tableau3[[#This Row],[Real shipment]]),"")</f>
        <v>4</v>
      </c>
      <c r="AX2386" s="61">
        <f>IF(Tableau3[[#This Row],[Real shipment]]&lt;&gt;"",YEAR(Tableau3[[#This Row],[Real shipment]]),"")</f>
        <v>2022</v>
      </c>
      <c r="AY2386" s="61">
        <f>MONTH(Tableau3[[#This Row],[ENTRY DATE]])</f>
        <v>1</v>
      </c>
      <c r="AZ2386" s="61">
        <f>YEAR(Tableau3[[#This Row],[ENTRY DATE]])</f>
        <v>1900</v>
      </c>
      <c r="BA2386" s="87" t="str">
        <f>IFERROR(WEEKNUM(Tableau3[[#This Row],[Reforecasted shipment]]),"")</f>
        <v/>
      </c>
      <c r="BB2386" s="87" t="str">
        <f>IFERROR(MONTH(Tableau3[[#This Row],[Reforecasted shipment]]),"")</f>
        <v/>
      </c>
      <c r="BC2386" s="87" t="str">
        <f>IFERROR(YEAR(Tableau3[[#This Row],[Reforecasted shipment]]),"")</f>
        <v/>
      </c>
      <c r="BD2386" s="79">
        <f>IFERROR(VLOOKUP(Tableau3[[#This Row],[CUSTOMER PN]],Database!$A$1:$U$80002,13,FALSE),"0")*Tableau3[[#This Row],[QTY]]</f>
        <v>0.435</v>
      </c>
      <c r="BE2386" s="79">
        <f>IFERROR(VLOOKUP(Tableau3[[#This Row],[CUSTOMER PN]],Database!$A$1:$U$80002,16,FALSE),"0")*Tableau3[[#This Row],[QTY]]</f>
        <v>2.96</v>
      </c>
      <c r="BF2386" s="79">
        <f>IFERROR(VLOOKUP(Tableau3[[#This Row],[CUSTOMER PN]],Database!$A$1:$U$80002,19,FALSE),"0")</f>
        <v>2.1549999999999998</v>
      </c>
      <c r="BG2386" s="79">
        <f>Tableau3[[#This Row],[MANUF]]+Tableau3[[#This Row],[CONTRÔLE/TEST]]</f>
        <v>5.1150000000000002</v>
      </c>
      <c r="BH2386" s="79" t="str">
        <f>IFERROR(VLOOKUP(Tableau3[[#This Row],[CUSTOMER PN]],Database!$A$1:$U$80002,9,FALSE),"NA")</f>
        <v>NA</v>
      </c>
      <c r="BI2386" s="87" t="str">
        <f>IFERROR((Tableau3[[#This Row],[MANUF]])-#REF!*(Tableau3[[#This Row],[MANUF]]),"0")</f>
        <v>0</v>
      </c>
      <c r="BJ2386" s="79" t="str">
        <f>IFERROR(Tableau3[[#This Row],[CONTRÔLE/TEST]]-#REF!*Tableau3[[#This Row],[CONTRÔLE/TEST]],"0")</f>
        <v>0</v>
      </c>
      <c r="BK2386" s="79"/>
    </row>
    <row r="2387" spans="1:63" x14ac:dyDescent="0.25">
      <c r="A2387" s="64" t="str">
        <f>CONCATENATE(Tableau3[[#This Row],[CUSTOMER ORDER]],Tableau3[[#This Row],[ITEM]])</f>
        <v>2879314110</v>
      </c>
      <c r="B2387" s="65"/>
      <c r="C2387" s="643" t="str">
        <f>IFERROR(VLOOKUP(Tableau3[[#This Row],[CUSTOMER PN]],Database!$A$1:$U$80002,3,FALSE),"")</f>
        <v>FABRICATION</v>
      </c>
      <c r="D2387" s="87" t="str">
        <f>IFERROR(VLOOKUP(Tableau3[[#This Row],[CUSTOMER PN]],Database!$A$1:$U$8066,20,FALSE),"TBD")</f>
        <v>SATAIR</v>
      </c>
      <c r="E2387" s="87" t="str">
        <f>IFERROR(VLOOKUP(Tableau3[[#This Row],[CUSTOMER PN]],Database!$A$1:$U$80002,2,FALSE),"")</f>
        <v>BUNDLE</v>
      </c>
      <c r="F2387" s="633">
        <v>28793141</v>
      </c>
      <c r="G2387" s="87" t="str">
        <f>IFERROR(VLOOKUP(Tableau3[[#This Row],[CONCAT]],'[1]Carnet de commande '!$AW$4:$AX$8553,2,FALSE),"NON-SPARES")</f>
        <v>175097</v>
      </c>
      <c r="H2387" s="634">
        <v>10</v>
      </c>
      <c r="I2387" s="68">
        <v>1</v>
      </c>
      <c r="J2387" s="67" t="s">
        <v>174</v>
      </c>
      <c r="K2387" s="708" t="s">
        <v>4427</v>
      </c>
      <c r="L2387" s="739" t="str">
        <f>IFERROR(VLOOKUP(Tableau3[[#This Row],[CUSTOMER PN]],Database!A$2:V$3058,21,FALSE),"")</f>
        <v>IS0060809M</v>
      </c>
      <c r="M2387" s="87" t="str">
        <f>IFERROR(IF(Tableau3[[#This Row],[PO TYPE]]="HA/REVENTE","NA",VLOOKUP(Tableau3[[#This Row],[CONCAT]],[2]Commandes!$A$1:$T$1073,20,FALSE)),"NON PRESENT INDUS")</f>
        <v>NON PRESENT INDUS</v>
      </c>
      <c r="N2387" s="87"/>
      <c r="O2387" s="87" t="str">
        <f>IF(Tableau3[[#This Row],[PO TYPE]]="HA/REVENTE","NA","")</f>
        <v/>
      </c>
      <c r="P2387" s="87" t="s">
        <v>112</v>
      </c>
      <c r="Q2387" s="635" t="str">
        <f>IF(Tableau3[[#This Row],[PO TYPE]]="HA/REVENTE","NA","")</f>
        <v/>
      </c>
      <c r="R2387" s="739" t="str">
        <f>IF(Tableau3[[#This Row],[PO TYPE]]="HA/REVENTE","NA","")</f>
        <v/>
      </c>
      <c r="S2387" s="644">
        <f>IF(Tableau3[[#This Row],[PO TYPE]]="HA/REVENTE","NA",IF(OR(COUNTIF(Tableau3[[#This Row],[N° DP/DA]],"*OF*"),ISNUMBER(Tableau3[[#This Row],[N° DP/DA]])),1,0))</f>
        <v>0</v>
      </c>
      <c r="T2387" s="644">
        <f>IF(Tableau3[[#This Row],[PO TYPE]]="HA/REVENTE","NA",IF(OR(COUNTIF(Tableau3[[#This Row],[Launched O/N]],"*OF*"),ISNUMBER(Tableau3[[#This Row],[Launched O/N]])),1,0))</f>
        <v>0</v>
      </c>
      <c r="U2387" s="645">
        <f>IFERROR((Tableau3[[#This Row],[50%]]*0.5+Tableau3[[#This Row],[50%2]]*0.5),"100%")</f>
        <v>0</v>
      </c>
      <c r="V2387" s="644"/>
      <c r="W2387" s="643"/>
      <c r="X2387" s="90" t="str">
        <f>IFERROR(VLOOKUP(Tableau3[[#This Row],[CONCAT]],Confiés!A$1:AE$9820,30,FALSE),"NA")</f>
        <v>NA</v>
      </c>
      <c r="Y2387" s="646">
        <f t="shared" si="11"/>
        <v>0</v>
      </c>
      <c r="Z2387" s="65"/>
      <c r="AA2387" s="70"/>
      <c r="AB2387" s="644"/>
      <c r="AC2387" s="644"/>
      <c r="AD2387" s="645" t="str">
        <f t="shared" si="12"/>
        <v>NA</v>
      </c>
      <c r="AE2387" s="644" t="str">
        <f>IFERROR(VLOOKUP(Tableau3[[#This Row],[CONCAT]],'[3]RECHANGES Satair-Stelia'!$A$4:$O$200,15,FALSE),"")</f>
        <v/>
      </c>
      <c r="AF2387" s="842" t="str">
        <f>IFERROR(VLOOKUP(Tableau3[[#This Row],[CONCAT]],'[3]RECHANGES Satair-Stelia'!$A$4:$U$200,16,FALSE),"")</f>
        <v/>
      </c>
      <c r="AG2387" s="647" t="str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TBD</v>
      </c>
      <c r="AH2387" s="64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87" s="643" t="str">
        <f>IFERROR(VLOOKUP(Tableau3[[#This Row],[CONCAT]],'[1]Carnet de commande '!$AW$9:$BE$50813,9,FALSE),"Sous-poste")</f>
        <v>12/04/2022</v>
      </c>
      <c r="AJ2387" s="647" t="str">
        <f>IFERROR(VLOOKUP(Tableau3[[#This Row],[CONCAT]],'[1]Carnet de commande '!$AW$9:$BE$50813,8,FALSE),"Sous-poste")</f>
        <v>80886217</v>
      </c>
      <c r="AK2387" s="636"/>
      <c r="AL2387" s="643"/>
      <c r="AM2387" s="643"/>
      <c r="AN2387" s="643"/>
      <c r="AO2387" s="643"/>
      <c r="AP2387" s="643"/>
      <c r="AQ2387" s="643" t="s">
        <v>70</v>
      </c>
      <c r="AS2387" s="648">
        <f>IF(OR(Tableau3[[#This Row],[Criticité]]="EXP",Tableau3[[#This Row],[Criticité]]="RTN",Tableau3[[#This Row],[Criticité]]=""),1,0)</f>
        <v>0</v>
      </c>
      <c r="AT2387" s="648" t="str">
        <f>IF(Tableau3[[#This Row],[Delivery Reforecasted]]&lt;&gt;"",IF(WORKDAY.INTL(Tableau3[[#This Row],[Real shipment]],RECHANGES!$AS2199,1)&lt;=Tableau3[[#This Row],[Delivery Reforecasted]],"O","N"),IF(WORKDAY.INTL(Tableau3[[#This Row],[Real shipment]],RECHANGES!$AS2199,1)&lt;=Tableau3[[#This Row],[Requested delivery]],"O","N"))</f>
        <v>N</v>
      </c>
      <c r="AU2387" s="61" t="str">
        <f>IF(Tableau3[[#This Row],[Requested delivery]]&lt;&gt;"",IF(WORKDAY.INTL(Tableau3[[#This Row],[Real shipment]],RECHANGES!$AS2199,1)&lt;=Tableau3[[#This Row],[Requested delivery]],"O","N"),IF(WORKDAY.INTL(Tableau3[[#This Row],[Real shipment]],RECHANGES!$AS2199,1)&lt;=Tableau3[[#This Row],[Delivery Reforecasted]],"O","N"))</f>
        <v>N</v>
      </c>
      <c r="AV2387" s="648" t="str">
        <f>IF(Tableau3[[#This Row],[Reforecasted shipment]]&gt;=Tableau3[[#This Row],[Real shipment]],"O","N")</f>
        <v>N</v>
      </c>
      <c r="AW2387" s="61">
        <f>IF(Tableau3[[#This Row],[Real shipment]]&lt;&gt;"",MONTH(Tableau3[[#This Row],[Real shipment]]),"")</f>
        <v>4</v>
      </c>
      <c r="AX2387" s="61">
        <f>IF(Tableau3[[#This Row],[Real shipment]]&lt;&gt;"",YEAR(Tableau3[[#This Row],[Real shipment]]),"")</f>
        <v>2022</v>
      </c>
      <c r="AY2387" s="61">
        <f>MONTH(Tableau3[[#This Row],[ENTRY DATE]])</f>
        <v>1</v>
      </c>
      <c r="AZ2387" s="61">
        <f>YEAR(Tableau3[[#This Row],[ENTRY DATE]])</f>
        <v>1900</v>
      </c>
      <c r="BA2387" s="87" t="str">
        <f>IFERROR(WEEKNUM(Tableau3[[#This Row],[Reforecasted shipment]]),"")</f>
        <v/>
      </c>
      <c r="BB2387" s="87" t="str">
        <f>IFERROR(MONTH(Tableau3[[#This Row],[Reforecasted shipment]]),"")</f>
        <v/>
      </c>
      <c r="BC2387" s="87" t="str">
        <f>IFERROR(YEAR(Tableau3[[#This Row],[Reforecasted shipment]]),"")</f>
        <v/>
      </c>
      <c r="BD2387" s="79">
        <f>IFERROR(VLOOKUP(Tableau3[[#This Row],[CUSTOMER PN]],Database!$A$1:$U$80002,13,FALSE),"0")*Tableau3[[#This Row],[QTY]]</f>
        <v>0.435</v>
      </c>
      <c r="BE2387" s="79">
        <f>IFERROR(VLOOKUP(Tableau3[[#This Row],[CUSTOMER PN]],Database!$A$1:$U$80002,16,FALSE),"0")*Tableau3[[#This Row],[QTY]]</f>
        <v>6.2110000000000003</v>
      </c>
      <c r="BF2387" s="79">
        <f>IFERROR(VLOOKUP(Tableau3[[#This Row],[CUSTOMER PN]],Database!$A$1:$U$80002,19,FALSE),"0")</f>
        <v>3.07</v>
      </c>
      <c r="BG2387" s="79">
        <f>Tableau3[[#This Row],[MANUF]]+Tableau3[[#This Row],[CONTRÔLE/TEST]]</f>
        <v>9.2810000000000006</v>
      </c>
      <c r="BH2387" s="79" t="str">
        <f>IFERROR(VLOOKUP(Tableau3[[#This Row],[CUSTOMER PN]],Database!$A$1:$U$80002,9,FALSE),"NA")</f>
        <v>NA</v>
      </c>
      <c r="BI2387" s="87" t="str">
        <f>IFERROR((Tableau3[[#This Row],[MANUF]])-#REF!*(Tableau3[[#This Row],[MANUF]]),"0")</f>
        <v>0</v>
      </c>
      <c r="BJ2387" s="79" t="str">
        <f>IFERROR(Tableau3[[#This Row],[CONTRÔLE/TEST]]-#REF!*Tableau3[[#This Row],[CONTRÔLE/TEST]],"0")</f>
        <v>0</v>
      </c>
      <c r="BK2387" s="79"/>
    </row>
    <row r="2388" spans="1:63" x14ac:dyDescent="0.25">
      <c r="A2388" s="64" t="str">
        <f>CONCATENATE(Tableau3[[#This Row],[CUSTOMER ORDER]],Tableau3[[#This Row],[ITEM]])</f>
        <v>2879314210</v>
      </c>
      <c r="B2388" s="65"/>
      <c r="C2388" s="643" t="str">
        <f>IFERROR(VLOOKUP(Tableau3[[#This Row],[CUSTOMER PN]],Database!$A$1:$U$80002,3,FALSE),"")</f>
        <v>FABRICATION</v>
      </c>
      <c r="D2388" s="87" t="str">
        <f>IFERROR(VLOOKUP(Tableau3[[#This Row],[CUSTOMER PN]],Database!$A$1:$U$8066,20,FALSE),"TBD")</f>
        <v>SATAIR</v>
      </c>
      <c r="E2388" s="87" t="str">
        <f>IFERROR(VLOOKUP(Tableau3[[#This Row],[CUSTOMER PN]],Database!$A$1:$U$80002,2,FALSE),"")</f>
        <v>BUNDLE</v>
      </c>
      <c r="F2388" s="633">
        <v>28793142</v>
      </c>
      <c r="G2388" s="87" t="str">
        <f>IFERROR(VLOOKUP(Tableau3[[#This Row],[CONCAT]],'[1]Carnet de commande '!$AW$4:$AX$8553,2,FALSE),"NON-SPARES")</f>
        <v>175098</v>
      </c>
      <c r="H2388" s="634">
        <v>10</v>
      </c>
      <c r="I2388" s="68">
        <v>1</v>
      </c>
      <c r="J2388" s="67" t="s">
        <v>174</v>
      </c>
      <c r="K2388" s="708" t="s">
        <v>4429</v>
      </c>
      <c r="L2388" s="739" t="str">
        <f>IFERROR(VLOOKUP(Tableau3[[#This Row],[CUSTOMER PN]],Database!A$2:V$3058,21,FALSE),"")</f>
        <v>IS0060810M</v>
      </c>
      <c r="M2388" s="87" t="str">
        <f>IFERROR(IF(Tableau3[[#This Row],[PO TYPE]]="HA/REVENTE","NA",VLOOKUP(Tableau3[[#This Row],[CONCAT]],[2]Commandes!$A$1:$T$1073,20,FALSE)),"NON PRESENT INDUS")</f>
        <v>NON PRESENT INDUS</v>
      </c>
      <c r="N2388" s="87"/>
      <c r="O2388" s="87" t="str">
        <f>IF(Tableau3[[#This Row],[PO TYPE]]="HA/REVENTE","NA","")</f>
        <v/>
      </c>
      <c r="P2388" s="87" t="s">
        <v>112</v>
      </c>
      <c r="Q2388" s="635" t="str">
        <f>IF(Tableau3[[#This Row],[PO TYPE]]="HA/REVENTE","NA","")</f>
        <v/>
      </c>
      <c r="R2388" s="739" t="str">
        <f>IF(Tableau3[[#This Row],[PO TYPE]]="HA/REVENTE","NA","")</f>
        <v/>
      </c>
      <c r="S2388" s="644">
        <f>IF(Tableau3[[#This Row],[PO TYPE]]="HA/REVENTE","NA",IF(OR(COUNTIF(Tableau3[[#This Row],[N° DP/DA]],"*OF*"),ISNUMBER(Tableau3[[#This Row],[N° DP/DA]])),1,0))</f>
        <v>0</v>
      </c>
      <c r="T2388" s="644">
        <f>IF(Tableau3[[#This Row],[PO TYPE]]="HA/REVENTE","NA",IF(OR(COUNTIF(Tableau3[[#This Row],[Launched O/N]],"*OF*"),ISNUMBER(Tableau3[[#This Row],[Launched O/N]])),1,0))</f>
        <v>0</v>
      </c>
      <c r="U2388" s="645">
        <f>IFERROR((Tableau3[[#This Row],[50%]]*0.5+Tableau3[[#This Row],[50%2]]*0.5),"100%")</f>
        <v>0</v>
      </c>
      <c r="V2388" s="644"/>
      <c r="W2388" s="643"/>
      <c r="X2388" s="90" t="str">
        <f>IFERROR(VLOOKUP(Tableau3[[#This Row],[CONCAT]],Confiés!A$1:AE$9820,30,FALSE),"NA")</f>
        <v>NA</v>
      </c>
      <c r="Y2388" s="646">
        <f t="shared" si="11"/>
        <v>0</v>
      </c>
      <c r="Z2388" s="65"/>
      <c r="AA2388" s="70"/>
      <c r="AB2388" s="644"/>
      <c r="AC2388" s="644"/>
      <c r="AD2388" s="645" t="str">
        <f t="shared" si="12"/>
        <v>NA</v>
      </c>
      <c r="AE2388" s="644" t="str">
        <f>IFERROR(VLOOKUP(Tableau3[[#This Row],[CONCAT]],'[3]RECHANGES Satair-Stelia'!$A$4:$O$200,15,FALSE),"")</f>
        <v/>
      </c>
      <c r="AF2388" s="842" t="str">
        <f>IFERROR(VLOOKUP(Tableau3[[#This Row],[CONCAT]],'[3]RECHANGES Satair-Stelia'!$A$4:$U$200,16,FALSE),"")</f>
        <v/>
      </c>
      <c r="AG2388" s="647" t="str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TBD</v>
      </c>
      <c r="AH2388" s="64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88" s="643" t="str">
        <f>IFERROR(VLOOKUP(Tableau3[[#This Row],[CONCAT]],'[1]Carnet de commande '!$AW$9:$BE$50813,9,FALSE),"Sous-poste")</f>
        <v>12/04/2022</v>
      </c>
      <c r="AJ2388" s="647" t="str">
        <f>IFERROR(VLOOKUP(Tableau3[[#This Row],[CONCAT]],'[1]Carnet de commande '!$AW$9:$BE$50813,8,FALSE),"Sous-poste")</f>
        <v>80886218</v>
      </c>
      <c r="AK2388" s="636"/>
      <c r="AL2388" s="643"/>
      <c r="AM2388" s="643"/>
      <c r="AN2388" s="643"/>
      <c r="AO2388" s="643"/>
      <c r="AP2388" s="643"/>
      <c r="AQ2388" s="643" t="s">
        <v>70</v>
      </c>
      <c r="AS2388" s="648">
        <f>IF(OR(Tableau3[[#This Row],[Criticité]]="EXP",Tableau3[[#This Row],[Criticité]]="RTN",Tableau3[[#This Row],[Criticité]]=""),1,0)</f>
        <v>0</v>
      </c>
      <c r="AT2388" s="648" t="str">
        <f>IF(Tableau3[[#This Row],[Delivery Reforecasted]]&lt;&gt;"",IF(WORKDAY.INTL(Tableau3[[#This Row],[Real shipment]],RECHANGES!$AS2200,1)&lt;=Tableau3[[#This Row],[Delivery Reforecasted]],"O","N"),IF(WORKDAY.INTL(Tableau3[[#This Row],[Real shipment]],RECHANGES!$AS2200,1)&lt;=Tableau3[[#This Row],[Requested delivery]],"O","N"))</f>
        <v>N</v>
      </c>
      <c r="AU2388" s="61" t="str">
        <f>IF(Tableau3[[#This Row],[Requested delivery]]&lt;&gt;"",IF(WORKDAY.INTL(Tableau3[[#This Row],[Real shipment]],RECHANGES!$AS2200,1)&lt;=Tableau3[[#This Row],[Requested delivery]],"O","N"),IF(WORKDAY.INTL(Tableau3[[#This Row],[Real shipment]],RECHANGES!$AS2200,1)&lt;=Tableau3[[#This Row],[Delivery Reforecasted]],"O","N"))</f>
        <v>N</v>
      </c>
      <c r="AV2388" s="648" t="str">
        <f>IF(Tableau3[[#This Row],[Reforecasted shipment]]&gt;=Tableau3[[#This Row],[Real shipment]],"O","N")</f>
        <v>N</v>
      </c>
      <c r="AW2388" s="61">
        <f>IF(Tableau3[[#This Row],[Real shipment]]&lt;&gt;"",MONTH(Tableau3[[#This Row],[Real shipment]]),"")</f>
        <v>4</v>
      </c>
      <c r="AX2388" s="61">
        <f>IF(Tableau3[[#This Row],[Real shipment]]&lt;&gt;"",YEAR(Tableau3[[#This Row],[Real shipment]]),"")</f>
        <v>2022</v>
      </c>
      <c r="AY2388" s="61">
        <f>MONTH(Tableau3[[#This Row],[ENTRY DATE]])</f>
        <v>1</v>
      </c>
      <c r="AZ2388" s="61">
        <f>YEAR(Tableau3[[#This Row],[ENTRY DATE]])</f>
        <v>1900</v>
      </c>
      <c r="BA2388" s="87" t="str">
        <f>IFERROR(WEEKNUM(Tableau3[[#This Row],[Reforecasted shipment]]),"")</f>
        <v/>
      </c>
      <c r="BB2388" s="87" t="str">
        <f>IFERROR(MONTH(Tableau3[[#This Row],[Reforecasted shipment]]),"")</f>
        <v/>
      </c>
      <c r="BC2388" s="87" t="str">
        <f>IFERROR(YEAR(Tableau3[[#This Row],[Reforecasted shipment]]),"")</f>
        <v/>
      </c>
      <c r="BD2388" s="79">
        <f>IFERROR(VLOOKUP(Tableau3[[#This Row],[CUSTOMER PN]],Database!$A$1:$U$80002,13,FALSE),"0")*Tableau3[[#This Row],[QTY]]</f>
        <v>0.435</v>
      </c>
      <c r="BE2388" s="79">
        <f>IFERROR(VLOOKUP(Tableau3[[#This Row],[CUSTOMER PN]],Database!$A$1:$U$80002,16,FALSE),"0")*Tableau3[[#This Row],[QTY]]</f>
        <v>6.2110000000000003</v>
      </c>
      <c r="BF2388" s="79">
        <f>IFERROR(VLOOKUP(Tableau3[[#This Row],[CUSTOMER PN]],Database!$A$1:$U$80002,19,FALSE),"0")</f>
        <v>3.07</v>
      </c>
      <c r="BG2388" s="79">
        <f>Tableau3[[#This Row],[MANUF]]+Tableau3[[#This Row],[CONTRÔLE/TEST]]</f>
        <v>9.2810000000000006</v>
      </c>
      <c r="BH2388" s="79" t="str">
        <f>IFERROR(VLOOKUP(Tableau3[[#This Row],[CUSTOMER PN]],Database!$A$1:$U$80002,9,FALSE),"NA")</f>
        <v>NA</v>
      </c>
      <c r="BI2388" s="87" t="str">
        <f>IFERROR((Tableau3[[#This Row],[MANUF]])-#REF!*(Tableau3[[#This Row],[MANUF]]),"0")</f>
        <v>0</v>
      </c>
      <c r="BJ2388" s="79" t="str">
        <f>IFERROR(Tableau3[[#This Row],[CONTRÔLE/TEST]]-#REF!*Tableau3[[#This Row],[CONTRÔLE/TEST]],"0")</f>
        <v>0</v>
      </c>
      <c r="BK2388" s="79"/>
    </row>
    <row r="2389" spans="1:63" x14ac:dyDescent="0.25">
      <c r="A2389" s="64" t="str">
        <f>CONCATENATE(Tableau3[[#This Row],[CUSTOMER ORDER]],Tableau3[[#This Row],[ITEM]])</f>
        <v>2879314310</v>
      </c>
      <c r="B2389" s="65"/>
      <c r="C2389" s="643" t="str">
        <f>IFERROR(VLOOKUP(Tableau3[[#This Row],[CUSTOMER PN]],Database!$A$1:$U$80002,3,FALSE),"")</f>
        <v>FABRICATION</v>
      </c>
      <c r="D2389" s="87" t="str">
        <f>IFERROR(VLOOKUP(Tableau3[[#This Row],[CUSTOMER PN]],Database!$A$1:$U$8066,20,FALSE),"TBD")</f>
        <v>SATAIR</v>
      </c>
      <c r="E2389" s="87" t="str">
        <f>IFERROR(VLOOKUP(Tableau3[[#This Row],[CUSTOMER PN]],Database!$A$1:$U$80002,2,FALSE),"")</f>
        <v>BUNDLE</v>
      </c>
      <c r="F2389" s="633">
        <v>28793143</v>
      </c>
      <c r="G2389" s="87" t="str">
        <f>IFERROR(VLOOKUP(Tableau3[[#This Row],[CONCAT]],'[1]Carnet de commande '!$AW$4:$AX$8553,2,FALSE),"NON-SPARES")</f>
        <v>175099</v>
      </c>
      <c r="H2389" s="634">
        <v>10</v>
      </c>
      <c r="I2389" s="68">
        <v>1</v>
      </c>
      <c r="J2389" s="67" t="s">
        <v>174</v>
      </c>
      <c r="K2389" s="708" t="s">
        <v>4429</v>
      </c>
      <c r="L2389" s="739" t="str">
        <f>IFERROR(VLOOKUP(Tableau3[[#This Row],[CUSTOMER PN]],Database!A$2:V$3058,21,FALSE),"")</f>
        <v>IS0060810M</v>
      </c>
      <c r="M2389" s="87" t="str">
        <f>IFERROR(IF(Tableau3[[#This Row],[PO TYPE]]="HA/REVENTE","NA",VLOOKUP(Tableau3[[#This Row],[CONCAT]],[2]Commandes!$A$1:$T$1073,20,FALSE)),"NON PRESENT INDUS")</f>
        <v>NON PRESENT INDUS</v>
      </c>
      <c r="N2389" s="87"/>
      <c r="O2389" s="87" t="str">
        <f>IF(Tableau3[[#This Row],[PO TYPE]]="HA/REVENTE","NA","")</f>
        <v/>
      </c>
      <c r="P2389" s="87" t="s">
        <v>112</v>
      </c>
      <c r="Q2389" s="635" t="str">
        <f>IF(Tableau3[[#This Row],[PO TYPE]]="HA/REVENTE","NA","")</f>
        <v/>
      </c>
      <c r="R2389" s="739" t="str">
        <f>IF(Tableau3[[#This Row],[PO TYPE]]="HA/REVENTE","NA","")</f>
        <v/>
      </c>
      <c r="S2389" s="644">
        <f>IF(Tableau3[[#This Row],[PO TYPE]]="HA/REVENTE","NA",IF(OR(COUNTIF(Tableau3[[#This Row],[N° DP/DA]],"*OF*"),ISNUMBER(Tableau3[[#This Row],[N° DP/DA]])),1,0))</f>
        <v>0</v>
      </c>
      <c r="T2389" s="644">
        <f>IF(Tableau3[[#This Row],[PO TYPE]]="HA/REVENTE","NA",IF(OR(COUNTIF(Tableau3[[#This Row],[Launched O/N]],"*OF*"),ISNUMBER(Tableau3[[#This Row],[Launched O/N]])),1,0))</f>
        <v>0</v>
      </c>
      <c r="U2389" s="645">
        <f>IFERROR((Tableau3[[#This Row],[50%]]*0.5+Tableau3[[#This Row],[50%2]]*0.5),"100%")</f>
        <v>0</v>
      </c>
      <c r="V2389" s="644"/>
      <c r="W2389" s="643"/>
      <c r="X2389" s="90" t="str">
        <f>IFERROR(VLOOKUP(Tableau3[[#This Row],[CONCAT]],Confiés!A$1:AE$9820,30,FALSE),"NA")</f>
        <v>NA</v>
      </c>
      <c r="Y2389" s="646">
        <f t="shared" si="11"/>
        <v>0</v>
      </c>
      <c r="Z2389" s="65"/>
      <c r="AA2389" s="70"/>
      <c r="AB2389" s="644"/>
      <c r="AC2389" s="644"/>
      <c r="AD2389" s="645" t="str">
        <f t="shared" si="12"/>
        <v>NA</v>
      </c>
      <c r="AE2389" s="644" t="str">
        <f>IFERROR(VLOOKUP(Tableau3[[#This Row],[CONCAT]],'[3]RECHANGES Satair-Stelia'!$A$4:$O$200,15,FALSE),"")</f>
        <v/>
      </c>
      <c r="AF2389" s="842" t="str">
        <f>IFERROR(VLOOKUP(Tableau3[[#This Row],[CONCAT]],'[3]RECHANGES Satair-Stelia'!$A$4:$U$200,16,FALSE),"")</f>
        <v/>
      </c>
      <c r="AG2389" s="647" t="str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TBD</v>
      </c>
      <c r="AH2389" s="64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89" s="643" t="str">
        <f>IFERROR(VLOOKUP(Tableau3[[#This Row],[CONCAT]],'[1]Carnet de commande '!$AW$9:$BE$50813,9,FALSE),"Sous-poste")</f>
        <v>12/04/2022</v>
      </c>
      <c r="AJ2389" s="647" t="str">
        <f>IFERROR(VLOOKUP(Tableau3[[#This Row],[CONCAT]],'[1]Carnet de commande '!$AW$9:$BE$50813,8,FALSE),"Sous-poste")</f>
        <v>80886219</v>
      </c>
      <c r="AK2389" s="636"/>
      <c r="AL2389" s="643"/>
      <c r="AM2389" s="643"/>
      <c r="AN2389" s="643"/>
      <c r="AO2389" s="643"/>
      <c r="AP2389" s="643"/>
      <c r="AQ2389" s="643" t="s">
        <v>70</v>
      </c>
      <c r="AS2389" s="648">
        <f>IF(OR(Tableau3[[#This Row],[Criticité]]="EXP",Tableau3[[#This Row],[Criticité]]="RTN",Tableau3[[#This Row],[Criticité]]=""),1,0)</f>
        <v>0</v>
      </c>
      <c r="AT2389" s="648" t="str">
        <f>IF(Tableau3[[#This Row],[Delivery Reforecasted]]&lt;&gt;"",IF(WORKDAY.INTL(Tableau3[[#This Row],[Real shipment]],RECHANGES!$AS2201,1)&lt;=Tableau3[[#This Row],[Delivery Reforecasted]],"O","N"),IF(WORKDAY.INTL(Tableau3[[#This Row],[Real shipment]],RECHANGES!$AS2201,1)&lt;=Tableau3[[#This Row],[Requested delivery]],"O","N"))</f>
        <v>N</v>
      </c>
      <c r="AU2389" s="61" t="str">
        <f>IF(Tableau3[[#This Row],[Requested delivery]]&lt;&gt;"",IF(WORKDAY.INTL(Tableau3[[#This Row],[Real shipment]],RECHANGES!$AS2201,1)&lt;=Tableau3[[#This Row],[Requested delivery]],"O","N"),IF(WORKDAY.INTL(Tableau3[[#This Row],[Real shipment]],RECHANGES!$AS2201,1)&lt;=Tableau3[[#This Row],[Delivery Reforecasted]],"O","N"))</f>
        <v>N</v>
      </c>
      <c r="AV2389" s="648" t="str">
        <f>IF(Tableau3[[#This Row],[Reforecasted shipment]]&gt;=Tableau3[[#This Row],[Real shipment]],"O","N")</f>
        <v>N</v>
      </c>
      <c r="AW2389" s="61">
        <f>IF(Tableau3[[#This Row],[Real shipment]]&lt;&gt;"",MONTH(Tableau3[[#This Row],[Real shipment]]),"")</f>
        <v>4</v>
      </c>
      <c r="AX2389" s="61">
        <f>IF(Tableau3[[#This Row],[Real shipment]]&lt;&gt;"",YEAR(Tableau3[[#This Row],[Real shipment]]),"")</f>
        <v>2022</v>
      </c>
      <c r="AY2389" s="61">
        <f>MONTH(Tableau3[[#This Row],[ENTRY DATE]])</f>
        <v>1</v>
      </c>
      <c r="AZ2389" s="61">
        <f>YEAR(Tableau3[[#This Row],[ENTRY DATE]])</f>
        <v>1900</v>
      </c>
      <c r="BA2389" s="87" t="str">
        <f>IFERROR(WEEKNUM(Tableau3[[#This Row],[Reforecasted shipment]]),"")</f>
        <v/>
      </c>
      <c r="BB2389" s="87" t="str">
        <f>IFERROR(MONTH(Tableau3[[#This Row],[Reforecasted shipment]]),"")</f>
        <v/>
      </c>
      <c r="BC2389" s="87" t="str">
        <f>IFERROR(YEAR(Tableau3[[#This Row],[Reforecasted shipment]]),"")</f>
        <v/>
      </c>
      <c r="BD2389" s="79">
        <f>IFERROR(VLOOKUP(Tableau3[[#This Row],[CUSTOMER PN]],Database!$A$1:$U$80002,13,FALSE),"0")*Tableau3[[#This Row],[QTY]]</f>
        <v>0.435</v>
      </c>
      <c r="BE2389" s="79">
        <f>IFERROR(VLOOKUP(Tableau3[[#This Row],[CUSTOMER PN]],Database!$A$1:$U$80002,16,FALSE),"0")*Tableau3[[#This Row],[QTY]]</f>
        <v>6.2110000000000003</v>
      </c>
      <c r="BF2389" s="79">
        <f>IFERROR(VLOOKUP(Tableau3[[#This Row],[CUSTOMER PN]],Database!$A$1:$U$80002,19,FALSE),"0")</f>
        <v>3.07</v>
      </c>
      <c r="BG2389" s="79">
        <f>Tableau3[[#This Row],[MANUF]]+Tableau3[[#This Row],[CONTRÔLE/TEST]]</f>
        <v>9.2810000000000006</v>
      </c>
      <c r="BH2389" s="79" t="str">
        <f>IFERROR(VLOOKUP(Tableau3[[#This Row],[CUSTOMER PN]],Database!$A$1:$U$80002,9,FALSE),"NA")</f>
        <v>NA</v>
      </c>
      <c r="BI2389" s="87" t="str">
        <f>IFERROR((Tableau3[[#This Row],[MANUF]])-#REF!*(Tableau3[[#This Row],[MANUF]]),"0")</f>
        <v>0</v>
      </c>
      <c r="BJ2389" s="79" t="str">
        <f>IFERROR(Tableau3[[#This Row],[CONTRÔLE/TEST]]-#REF!*Tableau3[[#This Row],[CONTRÔLE/TEST]],"0")</f>
        <v>0</v>
      </c>
      <c r="BK2389" s="79"/>
    </row>
    <row r="2390" spans="1:63" x14ac:dyDescent="0.25">
      <c r="A2390" s="64" t="str">
        <f>CONCATENATE(Tableau3[[#This Row],[CUSTOMER ORDER]],Tableau3[[#This Row],[ITEM]])</f>
        <v>2879314510</v>
      </c>
      <c r="B2390" s="65"/>
      <c r="C2390" s="643" t="str">
        <f>IFERROR(VLOOKUP(Tableau3[[#This Row],[CUSTOMER PN]],Database!$A$1:$U$80002,3,FALSE),"")</f>
        <v>FABRICATION</v>
      </c>
      <c r="D2390" s="87" t="str">
        <f>IFERROR(VLOOKUP(Tableau3[[#This Row],[CUSTOMER PN]],Database!$A$1:$U$8066,20,FALSE),"TBD")</f>
        <v>SATAIR</v>
      </c>
      <c r="E2390" s="87" t="str">
        <f>IFERROR(VLOOKUP(Tableau3[[#This Row],[CUSTOMER PN]],Database!$A$1:$U$80002,2,FALSE),"")</f>
        <v>BUNDLE</v>
      </c>
      <c r="F2390" s="633">
        <v>28793145</v>
      </c>
      <c r="G2390" s="87" t="str">
        <f>IFERROR(VLOOKUP(Tableau3[[#This Row],[CONCAT]],'[1]Carnet de commande '!$AW$4:$AX$8553,2,FALSE),"NON-SPARES")</f>
        <v>175100</v>
      </c>
      <c r="H2390" s="634">
        <v>10</v>
      </c>
      <c r="I2390" s="68">
        <v>1</v>
      </c>
      <c r="J2390" s="67" t="s">
        <v>174</v>
      </c>
      <c r="K2390" s="708" t="s">
        <v>4427</v>
      </c>
      <c r="L2390" s="739" t="str">
        <f>IFERROR(VLOOKUP(Tableau3[[#This Row],[CUSTOMER PN]],Database!A$2:V$3058,21,FALSE),"")</f>
        <v>IS0060809M</v>
      </c>
      <c r="M2390" s="87" t="str">
        <f>IFERROR(IF(Tableau3[[#This Row],[PO TYPE]]="HA/REVENTE","NA",VLOOKUP(Tableau3[[#This Row],[CONCAT]],[2]Commandes!$A$1:$T$1073,20,FALSE)),"NON PRESENT INDUS")</f>
        <v>NON PRESENT INDUS</v>
      </c>
      <c r="N2390" s="87"/>
      <c r="O2390" s="87" t="str">
        <f>IF(Tableau3[[#This Row],[PO TYPE]]="HA/REVENTE","NA","")</f>
        <v/>
      </c>
      <c r="P2390" s="87" t="s">
        <v>112</v>
      </c>
      <c r="Q2390" s="635" t="str">
        <f>IF(Tableau3[[#This Row],[PO TYPE]]="HA/REVENTE","NA","")</f>
        <v/>
      </c>
      <c r="R2390" s="739" t="str">
        <f>IF(Tableau3[[#This Row],[PO TYPE]]="HA/REVENTE","NA","")</f>
        <v/>
      </c>
      <c r="S2390" s="644">
        <f>IF(Tableau3[[#This Row],[PO TYPE]]="HA/REVENTE","NA",IF(OR(COUNTIF(Tableau3[[#This Row],[N° DP/DA]],"*OF*"),ISNUMBER(Tableau3[[#This Row],[N° DP/DA]])),1,0))</f>
        <v>0</v>
      </c>
      <c r="T2390" s="644">
        <f>IF(Tableau3[[#This Row],[PO TYPE]]="HA/REVENTE","NA",IF(OR(COUNTIF(Tableau3[[#This Row],[Launched O/N]],"*OF*"),ISNUMBER(Tableau3[[#This Row],[Launched O/N]])),1,0))</f>
        <v>0</v>
      </c>
      <c r="U2390" s="645">
        <f>IFERROR((Tableau3[[#This Row],[50%]]*0.5+Tableau3[[#This Row],[50%2]]*0.5),"100%")</f>
        <v>0</v>
      </c>
      <c r="V2390" s="644"/>
      <c r="W2390" s="643"/>
      <c r="X2390" s="90" t="str">
        <f>IFERROR(VLOOKUP(Tableau3[[#This Row],[CONCAT]],Confiés!A$1:AE$9820,30,FALSE),"NA")</f>
        <v>NA</v>
      </c>
      <c r="Y2390" s="646">
        <f t="shared" si="11"/>
        <v>0</v>
      </c>
      <c r="Z2390" s="65"/>
      <c r="AA2390" s="70"/>
      <c r="AB2390" s="644"/>
      <c r="AC2390" s="644"/>
      <c r="AD2390" s="645" t="str">
        <f t="shared" si="12"/>
        <v>NA</v>
      </c>
      <c r="AE2390" s="644" t="str">
        <f>IFERROR(VLOOKUP(Tableau3[[#This Row],[CONCAT]],'[3]RECHANGES Satair-Stelia'!$A$4:$O$200,15,FALSE),"")</f>
        <v/>
      </c>
      <c r="AF2390" s="842" t="str">
        <f>IFERROR(VLOOKUP(Tableau3[[#This Row],[CONCAT]],'[3]RECHANGES Satair-Stelia'!$A$4:$U$200,16,FALSE),"")</f>
        <v/>
      </c>
      <c r="AG2390" s="647" t="str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TBD</v>
      </c>
      <c r="AH2390" s="64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90" s="643" t="str">
        <f>IFERROR(VLOOKUP(Tableau3[[#This Row],[CONCAT]],'[1]Carnet de commande '!$AW$9:$BE$50813,9,FALSE),"Sous-poste")</f>
        <v>12/04/2022</v>
      </c>
      <c r="AJ2390" s="647" t="str">
        <f>IFERROR(VLOOKUP(Tableau3[[#This Row],[CONCAT]],'[1]Carnet de commande '!$AW$9:$BE$50813,8,FALSE),"Sous-poste")</f>
        <v>80886220</v>
      </c>
      <c r="AK2390" s="636"/>
      <c r="AL2390" s="643"/>
      <c r="AM2390" s="643"/>
      <c r="AN2390" s="643"/>
      <c r="AO2390" s="643"/>
      <c r="AP2390" s="643"/>
      <c r="AQ2390" s="643" t="s">
        <v>70</v>
      </c>
      <c r="AS2390" s="648">
        <f>IF(OR(Tableau3[[#This Row],[Criticité]]="EXP",Tableau3[[#This Row],[Criticité]]="RTN",Tableau3[[#This Row],[Criticité]]=""),1,0)</f>
        <v>0</v>
      </c>
      <c r="AT2390" s="648" t="str">
        <f>IF(Tableau3[[#This Row],[Delivery Reforecasted]]&lt;&gt;"",IF(WORKDAY.INTL(Tableau3[[#This Row],[Real shipment]],RECHANGES!$AS2202,1)&lt;=Tableau3[[#This Row],[Delivery Reforecasted]],"O","N"),IF(WORKDAY.INTL(Tableau3[[#This Row],[Real shipment]],RECHANGES!$AS2202,1)&lt;=Tableau3[[#This Row],[Requested delivery]],"O","N"))</f>
        <v>N</v>
      </c>
      <c r="AU2390" s="61" t="str">
        <f>IF(Tableau3[[#This Row],[Requested delivery]]&lt;&gt;"",IF(WORKDAY.INTL(Tableau3[[#This Row],[Real shipment]],RECHANGES!$AS2202,1)&lt;=Tableau3[[#This Row],[Requested delivery]],"O","N"),IF(WORKDAY.INTL(Tableau3[[#This Row],[Real shipment]],RECHANGES!$AS2202,1)&lt;=Tableau3[[#This Row],[Delivery Reforecasted]],"O","N"))</f>
        <v>N</v>
      </c>
      <c r="AV2390" s="648" t="str">
        <f>IF(Tableau3[[#This Row],[Reforecasted shipment]]&gt;=Tableau3[[#This Row],[Real shipment]],"O","N")</f>
        <v>N</v>
      </c>
      <c r="AW2390" s="61">
        <f>IF(Tableau3[[#This Row],[Real shipment]]&lt;&gt;"",MONTH(Tableau3[[#This Row],[Real shipment]]),"")</f>
        <v>4</v>
      </c>
      <c r="AX2390" s="61">
        <f>IF(Tableau3[[#This Row],[Real shipment]]&lt;&gt;"",YEAR(Tableau3[[#This Row],[Real shipment]]),"")</f>
        <v>2022</v>
      </c>
      <c r="AY2390" s="61">
        <f>MONTH(Tableau3[[#This Row],[ENTRY DATE]])</f>
        <v>1</v>
      </c>
      <c r="AZ2390" s="61">
        <f>YEAR(Tableau3[[#This Row],[ENTRY DATE]])</f>
        <v>1900</v>
      </c>
      <c r="BA2390" s="87" t="str">
        <f>IFERROR(WEEKNUM(Tableau3[[#This Row],[Reforecasted shipment]]),"")</f>
        <v/>
      </c>
      <c r="BB2390" s="87" t="str">
        <f>IFERROR(MONTH(Tableau3[[#This Row],[Reforecasted shipment]]),"")</f>
        <v/>
      </c>
      <c r="BC2390" s="87" t="str">
        <f>IFERROR(YEAR(Tableau3[[#This Row],[Reforecasted shipment]]),"")</f>
        <v/>
      </c>
      <c r="BD2390" s="79">
        <f>IFERROR(VLOOKUP(Tableau3[[#This Row],[CUSTOMER PN]],Database!$A$1:$U$80002,13,FALSE),"0")*Tableau3[[#This Row],[QTY]]</f>
        <v>0.435</v>
      </c>
      <c r="BE2390" s="79">
        <f>IFERROR(VLOOKUP(Tableau3[[#This Row],[CUSTOMER PN]],Database!$A$1:$U$80002,16,FALSE),"0")*Tableau3[[#This Row],[QTY]]</f>
        <v>6.2110000000000003</v>
      </c>
      <c r="BF2390" s="79">
        <f>IFERROR(VLOOKUP(Tableau3[[#This Row],[CUSTOMER PN]],Database!$A$1:$U$80002,19,FALSE),"0")</f>
        <v>3.07</v>
      </c>
      <c r="BG2390" s="79">
        <f>Tableau3[[#This Row],[MANUF]]+Tableau3[[#This Row],[CONTRÔLE/TEST]]</f>
        <v>9.2810000000000006</v>
      </c>
      <c r="BH2390" s="79" t="str">
        <f>IFERROR(VLOOKUP(Tableau3[[#This Row],[CUSTOMER PN]],Database!$A$1:$U$80002,9,FALSE),"NA")</f>
        <v>NA</v>
      </c>
      <c r="BI2390" s="87" t="str">
        <f>IFERROR((Tableau3[[#This Row],[MANUF]])-#REF!*(Tableau3[[#This Row],[MANUF]]),"0")</f>
        <v>0</v>
      </c>
      <c r="BJ2390" s="79" t="str">
        <f>IFERROR(Tableau3[[#This Row],[CONTRÔLE/TEST]]-#REF!*Tableau3[[#This Row],[CONTRÔLE/TEST]],"0")</f>
        <v>0</v>
      </c>
      <c r="BK2390" s="79"/>
    </row>
    <row r="2391" spans="1:63" x14ac:dyDescent="0.25">
      <c r="A2391" s="64" t="str">
        <f>CONCATENATE(Tableau3[[#This Row],[CUSTOMER ORDER]],Tableau3[[#This Row],[ITEM]])</f>
        <v>2879663110</v>
      </c>
      <c r="B2391" s="65"/>
      <c r="C2391" s="65" t="str">
        <f>IFERROR(VLOOKUP(Tableau3[[#This Row],[CUSTOMER PN]],Database!$A$1:$U$80002,3,FALSE),"")</f>
        <v>FABRICATION</v>
      </c>
      <c r="D2391" s="66" t="str">
        <f>IFERROR(VLOOKUP(Tableau3[[#This Row],[CUSTOMER PN]],Database!$A$1:$U$8066,20,FALSE),"TBD")</f>
        <v>SATAIR</v>
      </c>
      <c r="E2391" s="66" t="str">
        <f>IFERROR(VLOOKUP(Tableau3[[#This Row],[CUSTOMER PN]],Database!$A$1:$U$80002,2,FALSE),"")</f>
        <v>BUNDLE</v>
      </c>
      <c r="F2391" s="633">
        <v>28796631</v>
      </c>
      <c r="G2391" s="66" t="str">
        <f>IFERROR(VLOOKUP(Tableau3[[#This Row],[CONCAT]],'[1]Carnet de commande '!$AW$4:$AX$8553,2,FALSE),"NON-SPARES")</f>
        <v>175245</v>
      </c>
      <c r="H2391" s="634">
        <v>10</v>
      </c>
      <c r="I2391" s="68">
        <v>1</v>
      </c>
      <c r="J2391" s="67" t="s">
        <v>174</v>
      </c>
      <c r="K2391" s="708" t="s">
        <v>4428</v>
      </c>
      <c r="L2391" s="739" t="str">
        <f>IFERROR(VLOOKUP(Tableau3[[#This Row],[CUSTOMER PN]],Database!A$2:V$3058,21,FALSE),"")</f>
        <v>IS0061660M</v>
      </c>
      <c r="M2391" s="87" t="str">
        <f>IFERROR(IF(Tableau3[[#This Row],[PO TYPE]]="HA/REVENTE","NA",VLOOKUP(Tableau3[[#This Row],[CONCAT]],[2]Commandes!$A$1:$T$1073,20,FALSE)),"NON PRESENT INDUS")</f>
        <v>NON PRESENT INDUS</v>
      </c>
      <c r="N2391" s="87"/>
      <c r="O2391" s="87" t="str">
        <f>IF(Tableau3[[#This Row],[PO TYPE]]="HA/REVENTE","NA","")</f>
        <v/>
      </c>
      <c r="P2391" s="87" t="s">
        <v>112</v>
      </c>
      <c r="Q2391" s="635" t="str">
        <f>IF(Tableau3[[#This Row],[PO TYPE]]="HA/REVENTE","NA","")</f>
        <v/>
      </c>
      <c r="R2391" s="739" t="str">
        <f>IF(Tableau3[[#This Row],[PO TYPE]]="HA/REVENTE","NA","")</f>
        <v/>
      </c>
      <c r="S2391" s="70">
        <f>IF(Tableau3[[#This Row],[PO TYPE]]="HA/REVENTE","NA",IF(OR(COUNTIF(Tableau3[[#This Row],[N° DP/DA]],"*OF*"),ISNUMBER(Tableau3[[#This Row],[N° DP/DA]])),1,0))</f>
        <v>0</v>
      </c>
      <c r="T2391" s="70">
        <f>IF(Tableau3[[#This Row],[PO TYPE]]="HA/REVENTE","NA",IF(OR(COUNTIF(Tableau3[[#This Row],[Launched O/N]],"*OF*"),ISNUMBER(Tableau3[[#This Row],[Launched O/N]])),1,0))</f>
        <v>0</v>
      </c>
      <c r="U2391" s="72">
        <f>IFERROR((Tableau3[[#This Row],[50%]]*0.5+Tableau3[[#This Row],[50%2]]*0.5),"100%")</f>
        <v>0</v>
      </c>
      <c r="V2391" s="644"/>
      <c r="W2391" s="643"/>
      <c r="X2391" s="49" t="str">
        <f>IFERROR(VLOOKUP(Tableau3[[#This Row],[CONCAT]],Confiés!A$1:AE$9820,30,FALSE),"NA")</f>
        <v>NA</v>
      </c>
      <c r="Y2391" s="71">
        <f t="shared" si="11"/>
        <v>0</v>
      </c>
      <c r="Z2391" s="65"/>
      <c r="AA2391" s="70"/>
      <c r="AB2391" s="70"/>
      <c r="AC2391" s="70"/>
      <c r="AD2391" s="72" t="str">
        <f t="shared" si="12"/>
        <v>NA</v>
      </c>
      <c r="AE2391" s="70" t="str">
        <f>IFERROR(VLOOKUP(Tableau3[[#This Row],[CONCAT]],'[3]RECHANGES Satair-Stelia'!$A$4:$O$200,15,FALSE),"")</f>
        <v/>
      </c>
      <c r="AF2391" s="244" t="str">
        <f>IFERROR(VLOOKUP(Tableau3[[#This Row],[CONCAT]],'[3]RECHANGES Satair-Stelia'!$A$4:$U$200,16,FALSE),"")</f>
        <v/>
      </c>
      <c r="AG2391" s="73" t="str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TBD</v>
      </c>
      <c r="AH2391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91" s="65" t="str">
        <f>IFERROR(VLOOKUP(Tableau3[[#This Row],[CONCAT]],'[1]Carnet de commande '!$AW$9:$BE$50813,9,FALSE),"Sous-poste")</f>
        <v>14/04/2022</v>
      </c>
      <c r="AJ2391" s="73" t="str">
        <f>IFERROR(VLOOKUP(Tableau3[[#This Row],[CONCAT]],'[1]Carnet de commande '!$AW$9:$BE$50813,8,FALSE),"Sous-poste")</f>
        <v>80887121</v>
      </c>
      <c r="AK2391" s="636"/>
      <c r="AL2391" s="65"/>
      <c r="AM2391" s="65"/>
      <c r="AN2391" s="65"/>
      <c r="AO2391" s="65"/>
      <c r="AP2391" s="643"/>
      <c r="AQ2391" s="65" t="s">
        <v>70</v>
      </c>
      <c r="AS2391" s="83">
        <f>IF(OR(Tableau3[[#This Row],[Criticité]]="EXP",Tableau3[[#This Row],[Criticité]]="RTN",Tableau3[[#This Row],[Criticité]]=""),1,0)</f>
        <v>0</v>
      </c>
      <c r="AT2391" s="83" t="str">
        <f>IF(Tableau3[[#This Row],[Delivery Reforecasted]]&lt;&gt;"",IF(WORKDAY.INTL(Tableau3[[#This Row],[Real shipment]],RECHANGES!$AS2203,1)&lt;=Tableau3[[#This Row],[Delivery Reforecasted]],"O","N"),IF(WORKDAY.INTL(Tableau3[[#This Row],[Real shipment]],RECHANGES!$AS2203,1)&lt;=Tableau3[[#This Row],[Requested delivery]],"O","N"))</f>
        <v>N</v>
      </c>
      <c r="AU2391" s="77" t="str">
        <f>IF(Tableau3[[#This Row],[Requested delivery]]&lt;&gt;"",IF(WORKDAY.INTL(Tableau3[[#This Row],[Real shipment]],RECHANGES!$AS2203,1)&lt;=Tableau3[[#This Row],[Requested delivery]],"O","N"),IF(WORKDAY.INTL(Tableau3[[#This Row],[Real shipment]],RECHANGES!$AS2203,1)&lt;=Tableau3[[#This Row],[Delivery Reforecasted]],"O","N"))</f>
        <v>N</v>
      </c>
      <c r="AV2391" s="83" t="str">
        <f>IF(Tableau3[[#This Row],[Reforecasted shipment]]&gt;=Tableau3[[#This Row],[Real shipment]],"O","N")</f>
        <v>N</v>
      </c>
      <c r="AW2391" s="77">
        <f>IF(Tableau3[[#This Row],[Real shipment]]&lt;&gt;"",MONTH(Tableau3[[#This Row],[Real shipment]]),"")</f>
        <v>4</v>
      </c>
      <c r="AX2391" s="77">
        <f>IF(Tableau3[[#This Row],[Real shipment]]&lt;&gt;"",YEAR(Tableau3[[#This Row],[Real shipment]]),"")</f>
        <v>2022</v>
      </c>
      <c r="AY2391" s="77">
        <f>MONTH(Tableau3[[#This Row],[ENTRY DATE]])</f>
        <v>1</v>
      </c>
      <c r="AZ2391" s="77">
        <f>YEAR(Tableau3[[#This Row],[ENTRY DATE]])</f>
        <v>1900</v>
      </c>
      <c r="BA2391" s="66" t="str">
        <f>IFERROR(WEEKNUM(Tableau3[[#This Row],[Reforecasted shipment]]),"")</f>
        <v/>
      </c>
      <c r="BB2391" s="66" t="str">
        <f>IFERROR(MONTH(Tableau3[[#This Row],[Reforecasted shipment]]),"")</f>
        <v/>
      </c>
      <c r="BC2391" s="66" t="str">
        <f>IFERROR(YEAR(Tableau3[[#This Row],[Reforecasted shipment]]),"")</f>
        <v/>
      </c>
      <c r="BD2391" s="78">
        <f>IFERROR(VLOOKUP(Tableau3[[#This Row],[CUSTOMER PN]],Database!$A$1:$U$80002,13,FALSE),"0")*Tableau3[[#This Row],[QTY]]</f>
        <v>0.435</v>
      </c>
      <c r="BE2391" s="78">
        <f>IFERROR(VLOOKUP(Tableau3[[#This Row],[CUSTOMER PN]],Database!$A$1:$U$80002,16,FALSE),"0")*Tableau3[[#This Row],[QTY]]</f>
        <v>2.96</v>
      </c>
      <c r="BF2391" s="78">
        <f>IFERROR(VLOOKUP(Tableau3[[#This Row],[CUSTOMER PN]],Database!$A$1:$U$80002,19,FALSE),"0")</f>
        <v>2.1549999999999998</v>
      </c>
      <c r="BG2391" s="78">
        <f>Tableau3[[#This Row],[MANUF]]+Tableau3[[#This Row],[CONTRÔLE/TEST]]</f>
        <v>5.1150000000000002</v>
      </c>
      <c r="BH2391" s="78" t="str">
        <f>IFERROR(VLOOKUP(Tableau3[[#This Row],[CUSTOMER PN]],Database!$A$1:$U$80002,9,FALSE),"NA")</f>
        <v>NA</v>
      </c>
      <c r="BI2391" s="66" t="str">
        <f>IFERROR((Tableau3[[#This Row],[MANUF]])-#REF!*(Tableau3[[#This Row],[MANUF]]),"0")</f>
        <v>0</v>
      </c>
      <c r="BJ2391" s="78" t="str">
        <f>IFERROR(Tableau3[[#This Row],[CONTRÔLE/TEST]]-#REF!*Tableau3[[#This Row],[CONTRÔLE/TEST]],"0")</f>
        <v>0</v>
      </c>
      <c r="BK2391" s="79"/>
    </row>
    <row r="2392" spans="1:63" x14ac:dyDescent="0.25">
      <c r="A2392" s="64" t="str">
        <f>CONCATENATE(Tableau3[[#This Row],[CUSTOMER ORDER]],Tableau3[[#This Row],[ITEM]])</f>
        <v>2879865410</v>
      </c>
      <c r="B2392" s="65"/>
      <c r="C2392" s="65" t="str">
        <f>IFERROR(VLOOKUP(Tableau3[[#This Row],[CUSTOMER PN]],Database!$A$1:$U$80002,3,FALSE),"")</f>
        <v>FABRICATION</v>
      </c>
      <c r="D2392" s="66" t="str">
        <f>IFERROR(VLOOKUP(Tableau3[[#This Row],[CUSTOMER PN]],Database!$A$1:$U$8066,20,FALSE),"TBD")</f>
        <v>SATAIR</v>
      </c>
      <c r="E2392" s="66" t="str">
        <f>IFERROR(VLOOKUP(Tableau3[[#This Row],[CUSTOMER PN]],Database!$A$1:$U$80002,2,FALSE),"")</f>
        <v>BUNDLE</v>
      </c>
      <c r="F2392" s="633">
        <v>28798654</v>
      </c>
      <c r="G2392" s="66" t="str">
        <f>IFERROR(VLOOKUP(Tableau3[[#This Row],[CONCAT]],'[1]Carnet de commande '!$AW$4:$AX$8553,2,FALSE),"NON-SPARES")</f>
        <v>175470</v>
      </c>
      <c r="H2392" s="634">
        <v>10</v>
      </c>
      <c r="I2392" s="68">
        <v>1</v>
      </c>
      <c r="J2392" s="67" t="s">
        <v>174</v>
      </c>
      <c r="K2392" s="708" t="s">
        <v>4430</v>
      </c>
      <c r="L2392" s="739" t="str">
        <f>IFERROR(VLOOKUP(Tableau3[[#This Row],[CUSTOMER PN]],Database!A$2:V$3058,21,FALSE),"")</f>
        <v>IS0061659M</v>
      </c>
      <c r="M2392" s="87" t="str">
        <f>IFERROR(IF(Tableau3[[#This Row],[PO TYPE]]="HA/REVENTE","NA",VLOOKUP(Tableau3[[#This Row],[CONCAT]],[2]Commandes!$A$1:$T$1073,20,FALSE)),"NON PRESENT INDUS")</f>
        <v>NON PRESENT INDUS</v>
      </c>
      <c r="N2392" s="87"/>
      <c r="O2392" s="87" t="str">
        <f>IF(Tableau3[[#This Row],[PO TYPE]]="HA/REVENTE","NA","")</f>
        <v/>
      </c>
      <c r="P2392" s="87" t="s">
        <v>112</v>
      </c>
      <c r="Q2392" s="635" t="str">
        <f>IF(Tableau3[[#This Row],[PO TYPE]]="HA/REVENTE","NA","")</f>
        <v/>
      </c>
      <c r="R2392" s="739" t="str">
        <f>IF(Tableau3[[#This Row],[PO TYPE]]="HA/REVENTE","NA","")</f>
        <v/>
      </c>
      <c r="S2392" s="70">
        <f>IF(Tableau3[[#This Row],[PO TYPE]]="HA/REVENTE","NA",IF(OR(COUNTIF(Tableau3[[#This Row],[N° DP/DA]],"*OF*"),ISNUMBER(Tableau3[[#This Row],[N° DP/DA]])),1,0))</f>
        <v>0</v>
      </c>
      <c r="T2392" s="70">
        <f>IF(Tableau3[[#This Row],[PO TYPE]]="HA/REVENTE","NA",IF(OR(COUNTIF(Tableau3[[#This Row],[Launched O/N]],"*OF*"),ISNUMBER(Tableau3[[#This Row],[Launched O/N]])),1,0))</f>
        <v>0</v>
      </c>
      <c r="U2392" s="72">
        <f>IFERROR((Tableau3[[#This Row],[50%]]*0.5+Tableau3[[#This Row],[50%2]]*0.5),"100%")</f>
        <v>0</v>
      </c>
      <c r="V2392" s="644"/>
      <c r="W2392" s="643"/>
      <c r="X2392" s="49" t="str">
        <f>IFERROR(VLOOKUP(Tableau3[[#This Row],[CONCAT]],Confiés!A$1:AE$9820,30,FALSE),"NA")</f>
        <v>NA</v>
      </c>
      <c r="Y2392" s="71">
        <f t="shared" si="11"/>
        <v>0</v>
      </c>
      <c r="Z2392" s="65"/>
      <c r="AA2392" s="70"/>
      <c r="AB2392" s="70"/>
      <c r="AC2392" s="70"/>
      <c r="AD2392" s="72" t="str">
        <f t="shared" si="12"/>
        <v>NA</v>
      </c>
      <c r="AE2392" s="70" t="str">
        <f>IFERROR(VLOOKUP(Tableau3[[#This Row],[CONCAT]],'[3]RECHANGES Satair-Stelia'!$A$4:$O$200,15,FALSE),"")</f>
        <v/>
      </c>
      <c r="AF2392" s="244" t="str">
        <f>IFERROR(VLOOKUP(Tableau3[[#This Row],[CONCAT]],'[3]RECHANGES Satair-Stelia'!$A$4:$U$200,16,FALSE),"")</f>
        <v/>
      </c>
      <c r="AG2392" s="73" t="str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TBD</v>
      </c>
      <c r="AH2392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92" s="65" t="str">
        <f>IFERROR(VLOOKUP(Tableau3[[#This Row],[CONCAT]],'[1]Carnet de commande '!$AW$9:$BE$50813,9,FALSE),"Sous-poste")</f>
        <v>25/04/2022</v>
      </c>
      <c r="AJ2392" s="73" t="str">
        <f>IFERROR(VLOOKUP(Tableau3[[#This Row],[CONCAT]],'[1]Carnet de commande '!$AW$9:$BE$50813,8,FALSE),"Sous-poste")</f>
        <v>80889867</v>
      </c>
      <c r="AK2392" s="636"/>
      <c r="AL2392" s="65"/>
      <c r="AM2392" s="65"/>
      <c r="AN2392" s="65"/>
      <c r="AO2392" s="65"/>
      <c r="AP2392" s="643"/>
      <c r="AQ2392" s="65" t="s">
        <v>70</v>
      </c>
      <c r="AS2392" s="83">
        <f>IF(OR(Tableau3[[#This Row],[Criticité]]="EXP",Tableau3[[#This Row],[Criticité]]="RTN",Tableau3[[#This Row],[Criticité]]=""),1,0)</f>
        <v>0</v>
      </c>
      <c r="AT2392" s="83" t="str">
        <f>IF(Tableau3[[#This Row],[Delivery Reforecasted]]&lt;&gt;"",IF(WORKDAY.INTL(Tableau3[[#This Row],[Real shipment]],RECHANGES!$AS2204,1)&lt;=Tableau3[[#This Row],[Delivery Reforecasted]],"O","N"),IF(WORKDAY.INTL(Tableau3[[#This Row],[Real shipment]],RECHANGES!$AS2204,1)&lt;=Tableau3[[#This Row],[Requested delivery]],"O","N"))</f>
        <v>N</v>
      </c>
      <c r="AU2392" s="77" t="str">
        <f>IF(Tableau3[[#This Row],[Requested delivery]]&lt;&gt;"",IF(WORKDAY.INTL(Tableau3[[#This Row],[Real shipment]],RECHANGES!$AS2204,1)&lt;=Tableau3[[#This Row],[Requested delivery]],"O","N"),IF(WORKDAY.INTL(Tableau3[[#This Row],[Real shipment]],RECHANGES!$AS2204,1)&lt;=Tableau3[[#This Row],[Delivery Reforecasted]],"O","N"))</f>
        <v>N</v>
      </c>
      <c r="AV2392" s="83" t="str">
        <f>IF(Tableau3[[#This Row],[Reforecasted shipment]]&gt;=Tableau3[[#This Row],[Real shipment]],"O","N")</f>
        <v>N</v>
      </c>
      <c r="AW2392" s="77">
        <f>IF(Tableau3[[#This Row],[Real shipment]]&lt;&gt;"",MONTH(Tableau3[[#This Row],[Real shipment]]),"")</f>
        <v>4</v>
      </c>
      <c r="AX2392" s="77">
        <f>IF(Tableau3[[#This Row],[Real shipment]]&lt;&gt;"",YEAR(Tableau3[[#This Row],[Real shipment]]),"")</f>
        <v>2022</v>
      </c>
      <c r="AY2392" s="77">
        <f>MONTH(Tableau3[[#This Row],[ENTRY DATE]])</f>
        <v>1</v>
      </c>
      <c r="AZ2392" s="77">
        <f>YEAR(Tableau3[[#This Row],[ENTRY DATE]])</f>
        <v>1900</v>
      </c>
      <c r="BA2392" s="66" t="str">
        <f>IFERROR(WEEKNUM(Tableau3[[#This Row],[Reforecasted shipment]]),"")</f>
        <v/>
      </c>
      <c r="BB2392" s="66" t="str">
        <f>IFERROR(MONTH(Tableau3[[#This Row],[Reforecasted shipment]]),"")</f>
        <v/>
      </c>
      <c r="BC2392" s="66" t="str">
        <f>IFERROR(YEAR(Tableau3[[#This Row],[Reforecasted shipment]]),"")</f>
        <v/>
      </c>
      <c r="BD2392" s="78">
        <f>IFERROR(VLOOKUP(Tableau3[[#This Row],[CUSTOMER PN]],Database!$A$1:$U$80002,13,FALSE),"0")*Tableau3[[#This Row],[QTY]]</f>
        <v>0.435</v>
      </c>
      <c r="BE2392" s="78">
        <f>IFERROR(VLOOKUP(Tableau3[[#This Row],[CUSTOMER PN]],Database!$A$1:$U$80002,16,FALSE),"0")*Tableau3[[#This Row],[QTY]]</f>
        <v>2.96</v>
      </c>
      <c r="BF2392" s="78">
        <f>IFERROR(VLOOKUP(Tableau3[[#This Row],[CUSTOMER PN]],Database!$A$1:$U$80002,19,FALSE),"0")</f>
        <v>2.1549999999999998</v>
      </c>
      <c r="BG2392" s="78">
        <f>Tableau3[[#This Row],[MANUF]]+Tableau3[[#This Row],[CONTRÔLE/TEST]]</f>
        <v>5.1150000000000002</v>
      </c>
      <c r="BH2392" s="78" t="str">
        <f>IFERROR(VLOOKUP(Tableau3[[#This Row],[CUSTOMER PN]],Database!$A$1:$U$80002,9,FALSE),"NA")</f>
        <v>NA</v>
      </c>
      <c r="BI2392" s="66" t="str">
        <f>IFERROR((Tableau3[[#This Row],[MANUF]])-#REF!*(Tableau3[[#This Row],[MANUF]]),"0")</f>
        <v>0</v>
      </c>
      <c r="BJ2392" s="78" t="str">
        <f>IFERROR(Tableau3[[#This Row],[CONTRÔLE/TEST]]-#REF!*Tableau3[[#This Row],[CONTRÔLE/TEST]],"0")</f>
        <v>0</v>
      </c>
      <c r="BK2392" s="79"/>
    </row>
    <row r="2393" spans="1:63" x14ac:dyDescent="0.25">
      <c r="A2393" s="64" t="str">
        <f>CONCATENATE(Tableau3[[#This Row],[CUSTOMER ORDER]],Tableau3[[#This Row],[ITEM]])</f>
        <v>2880655110</v>
      </c>
      <c r="B2393" s="65"/>
      <c r="C2393" s="65" t="str">
        <f>IFERROR(VLOOKUP(Tableau3[[#This Row],[CUSTOMER PN]],Database!$A$1:$U$80002,3,FALSE),"")</f>
        <v>FABRICATION</v>
      </c>
      <c r="D2393" s="66" t="str">
        <f>IFERROR(VLOOKUP(Tableau3[[#This Row],[CUSTOMER PN]],Database!$A$1:$U$8066,20,FALSE),"TBD")</f>
        <v>SATAIR</v>
      </c>
      <c r="E2393" s="66" t="str">
        <f>IFERROR(VLOOKUP(Tableau3[[#This Row],[CUSTOMER PN]],Database!$A$1:$U$80002,2,FALSE),"")</f>
        <v>BUNDLE</v>
      </c>
      <c r="F2393" s="633">
        <v>28806551</v>
      </c>
      <c r="G2393" s="66" t="str">
        <f>IFERROR(VLOOKUP(Tableau3[[#This Row],[CONCAT]],'[1]Carnet de commande '!$AW$4:$AX$8553,2,FALSE),"NON-SPARES")</f>
        <v>175805</v>
      </c>
      <c r="H2393" s="634">
        <v>10</v>
      </c>
      <c r="I2393" s="68">
        <v>2</v>
      </c>
      <c r="J2393" s="67"/>
      <c r="K2393" s="708" t="s">
        <v>4428</v>
      </c>
      <c r="L2393" s="739" t="str">
        <f>IFERROR(VLOOKUP(Tableau3[[#This Row],[CUSTOMER PN]],Database!A$2:V$3058,21,FALSE),"")</f>
        <v>IS0061660M</v>
      </c>
      <c r="M2393" s="87" t="str">
        <f>IFERROR(IF(Tableau3[[#This Row],[PO TYPE]]="HA/REVENTE","NA",VLOOKUP(Tableau3[[#This Row],[CONCAT]],[2]Commandes!$A$1:$T$1073,20,FALSE)),"NON PRESENT INDUS")</f>
        <v>NON PRESENT INDUS</v>
      </c>
      <c r="N2393" s="87"/>
      <c r="O2393" s="87" t="str">
        <f>IF(Tableau3[[#This Row],[PO TYPE]]="HA/REVENTE","NA","")</f>
        <v/>
      </c>
      <c r="P2393" s="87" t="s">
        <v>112</v>
      </c>
      <c r="Q2393" s="635" t="str">
        <f>IF(Tableau3[[#This Row],[PO TYPE]]="HA/REVENTE","NA","")</f>
        <v/>
      </c>
      <c r="R2393" s="739" t="str">
        <f>IF(Tableau3[[#This Row],[PO TYPE]]="HA/REVENTE","NA","")</f>
        <v/>
      </c>
      <c r="S2393" s="70">
        <f>IF(Tableau3[[#This Row],[PO TYPE]]="HA/REVENTE","NA",IF(OR(COUNTIF(Tableau3[[#This Row],[N° DP/DA]],"*OF*"),ISNUMBER(Tableau3[[#This Row],[N° DP/DA]])),1,0))</f>
        <v>0</v>
      </c>
      <c r="T2393" s="70">
        <f>IF(Tableau3[[#This Row],[PO TYPE]]="HA/REVENTE","NA",IF(OR(COUNTIF(Tableau3[[#This Row],[Launched O/N]],"*OF*"),ISNUMBER(Tableau3[[#This Row],[Launched O/N]])),1,0))</f>
        <v>0</v>
      </c>
      <c r="U2393" s="72">
        <f>IFERROR((Tableau3[[#This Row],[50%]]*0.5+Tableau3[[#This Row],[50%2]]*0.5),"100%")</f>
        <v>0</v>
      </c>
      <c r="V2393" s="644"/>
      <c r="W2393" s="643"/>
      <c r="X2393" s="49" t="str">
        <f>IFERROR(VLOOKUP(Tableau3[[#This Row],[CONCAT]],Confiés!A$1:AE$9820,30,FALSE),"NA")</f>
        <v>NA</v>
      </c>
      <c r="Y2393" s="71">
        <f t="shared" si="11"/>
        <v>0</v>
      </c>
      <c r="Z2393" s="65"/>
      <c r="AA2393" s="70"/>
      <c r="AB2393" s="70"/>
      <c r="AC2393" s="70"/>
      <c r="AD2393" s="72" t="str">
        <f t="shared" si="12"/>
        <v>NA</v>
      </c>
      <c r="AE2393" s="70" t="str">
        <f>IFERROR(VLOOKUP(Tableau3[[#This Row],[CONCAT]],'[3]RECHANGES Satair-Stelia'!$A$4:$O$200,15,FALSE),"")</f>
        <v/>
      </c>
      <c r="AF2393" s="244" t="str">
        <f>IFERROR(VLOOKUP(Tableau3[[#This Row],[CONCAT]],'[3]RECHANGES Satair-Stelia'!$A$4:$U$200,16,FALSE),"")</f>
        <v/>
      </c>
      <c r="AG2393" s="73" t="str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/>
      </c>
      <c r="AH2393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93" s="65" t="str">
        <f>IFERROR(VLOOKUP(Tableau3[[#This Row],[CONCAT]],'[1]Carnet de commande '!$AW$9:$BE$50813,9,FALSE),"Sous-poste")</f>
        <v>09/05/2022</v>
      </c>
      <c r="AJ2393" s="73" t="str">
        <f>IFERROR(VLOOKUP(Tableau3[[#This Row],[CONCAT]],'[1]Carnet de commande '!$AW$9:$BE$50813,8,FALSE),"Sous-poste")</f>
        <v>80893506</v>
      </c>
      <c r="AK2393" s="636"/>
      <c r="AL2393" s="65"/>
      <c r="AM2393" s="65"/>
      <c r="AN2393" s="65"/>
      <c r="AO2393" s="65"/>
      <c r="AP2393" s="643"/>
      <c r="AQ2393" s="65" t="s">
        <v>70</v>
      </c>
      <c r="AS2393" s="83">
        <f>IF(OR(Tableau3[[#This Row],[Criticité]]="EXP",Tableau3[[#This Row],[Criticité]]="RTN",Tableau3[[#This Row],[Criticité]]=""),1,0)</f>
        <v>1</v>
      </c>
      <c r="AT2393" s="83" t="str">
        <f>IF(Tableau3[[#This Row],[Delivery Reforecasted]]&lt;&gt;"",IF(WORKDAY.INTL(Tableau3[[#This Row],[Real shipment]],RECHANGES!$AS2205,1)&lt;=Tableau3[[#This Row],[Delivery Reforecasted]],"O","N"),IF(WORKDAY.INTL(Tableau3[[#This Row],[Real shipment]],RECHANGES!$AS2205,1)&lt;=Tableau3[[#This Row],[Requested delivery]],"O","N"))</f>
        <v>N</v>
      </c>
      <c r="AU2393" s="77" t="str">
        <f>IF(Tableau3[[#This Row],[Requested delivery]]&lt;&gt;"",IF(WORKDAY.INTL(Tableau3[[#This Row],[Real shipment]],RECHANGES!$AS2205,1)&lt;=Tableau3[[#This Row],[Requested delivery]],"O","N"),IF(WORKDAY.INTL(Tableau3[[#This Row],[Real shipment]],RECHANGES!$AS2205,1)&lt;=Tableau3[[#This Row],[Delivery Reforecasted]],"O","N"))</f>
        <v>N</v>
      </c>
      <c r="AV2393" s="83" t="str">
        <f>IF(Tableau3[[#This Row],[Reforecasted shipment]]&gt;=Tableau3[[#This Row],[Real shipment]],"O","N")</f>
        <v>N</v>
      </c>
      <c r="AW2393" s="77">
        <f>IF(Tableau3[[#This Row],[Real shipment]]&lt;&gt;"",MONTH(Tableau3[[#This Row],[Real shipment]]),"")</f>
        <v>5</v>
      </c>
      <c r="AX2393" s="77">
        <f>IF(Tableau3[[#This Row],[Real shipment]]&lt;&gt;"",YEAR(Tableau3[[#This Row],[Real shipment]]),"")</f>
        <v>2022</v>
      </c>
      <c r="AY2393" s="77">
        <f>MONTH(Tableau3[[#This Row],[ENTRY DATE]])</f>
        <v>1</v>
      </c>
      <c r="AZ2393" s="77">
        <f>YEAR(Tableau3[[#This Row],[ENTRY DATE]])</f>
        <v>1900</v>
      </c>
      <c r="BA2393" s="66" t="str">
        <f>IFERROR(WEEKNUM(Tableau3[[#This Row],[Reforecasted shipment]]),"")</f>
        <v/>
      </c>
      <c r="BB2393" s="66" t="str">
        <f>IFERROR(MONTH(Tableau3[[#This Row],[Reforecasted shipment]]),"")</f>
        <v/>
      </c>
      <c r="BC2393" s="66" t="str">
        <f>IFERROR(YEAR(Tableau3[[#This Row],[Reforecasted shipment]]),"")</f>
        <v/>
      </c>
      <c r="BD2393" s="78">
        <f>IFERROR(VLOOKUP(Tableau3[[#This Row],[CUSTOMER PN]],Database!$A$1:$U$80002,13,FALSE),"0")*Tableau3[[#This Row],[QTY]]</f>
        <v>0.87</v>
      </c>
      <c r="BE2393" s="78">
        <f>IFERROR(VLOOKUP(Tableau3[[#This Row],[CUSTOMER PN]],Database!$A$1:$U$80002,16,FALSE),"0")*Tableau3[[#This Row],[QTY]]</f>
        <v>5.92</v>
      </c>
      <c r="BF2393" s="78">
        <f>IFERROR(VLOOKUP(Tableau3[[#This Row],[CUSTOMER PN]],Database!$A$1:$U$80002,19,FALSE),"0")</f>
        <v>2.1549999999999998</v>
      </c>
      <c r="BG2393" s="78">
        <f>Tableau3[[#This Row],[MANUF]]+Tableau3[[#This Row],[CONTRÔLE/TEST]]</f>
        <v>8.0749999999999993</v>
      </c>
      <c r="BH2393" s="78" t="str">
        <f>IFERROR(VLOOKUP(Tableau3[[#This Row],[CUSTOMER PN]],Database!$A$1:$U$80002,9,FALSE),"NA")</f>
        <v>NA</v>
      </c>
      <c r="BI2393" s="66" t="str">
        <f>IFERROR((Tableau3[[#This Row],[MANUF]])-#REF!*(Tableau3[[#This Row],[MANUF]]),"0")</f>
        <v>0</v>
      </c>
      <c r="BJ2393" s="78" t="str">
        <f>IFERROR(Tableau3[[#This Row],[CONTRÔLE/TEST]]-#REF!*Tableau3[[#This Row],[CONTRÔLE/TEST]],"0")</f>
        <v>0</v>
      </c>
      <c r="BK2393" s="79"/>
    </row>
    <row r="2394" spans="1:63" x14ac:dyDescent="0.25">
      <c r="A2394" s="64" t="str">
        <f>CONCATENATE(Tableau3[[#This Row],[CUSTOMER ORDER]],Tableau3[[#This Row],[ITEM]])</f>
        <v>2880655010</v>
      </c>
      <c r="B2394" s="65"/>
      <c r="C2394" s="65" t="str">
        <f>IFERROR(VLOOKUP(Tableau3[[#This Row],[CUSTOMER PN]],Database!$A$1:$U$80002,3,FALSE),"")</f>
        <v>FABRICATION</v>
      </c>
      <c r="D2394" s="66" t="str">
        <f>IFERROR(VLOOKUP(Tableau3[[#This Row],[CUSTOMER PN]],Database!$A$1:$U$8066,20,FALSE),"TBD")</f>
        <v>SATAIR</v>
      </c>
      <c r="E2394" s="66" t="str">
        <f>IFERROR(VLOOKUP(Tableau3[[#This Row],[CUSTOMER PN]],Database!$A$1:$U$80002,2,FALSE),"")</f>
        <v>BUNDLE</v>
      </c>
      <c r="F2394" s="633">
        <v>28806550</v>
      </c>
      <c r="G2394" s="66" t="str">
        <f>IFERROR(VLOOKUP(Tableau3[[#This Row],[CONCAT]],'[1]Carnet de commande '!$AW$4:$AX$8553,2,FALSE),"NON-SPARES")</f>
        <v>175804</v>
      </c>
      <c r="H2394" s="634">
        <v>10</v>
      </c>
      <c r="I2394" s="68">
        <v>2</v>
      </c>
      <c r="J2394" s="67"/>
      <c r="K2394" s="708" t="s">
        <v>4427</v>
      </c>
      <c r="L2394" s="739" t="str">
        <f>IFERROR(VLOOKUP(Tableau3[[#This Row],[CUSTOMER PN]],Database!A$2:V$3058,21,FALSE),"")</f>
        <v>IS0060809M</v>
      </c>
      <c r="M2394" s="87" t="str">
        <f>IFERROR(IF(Tableau3[[#This Row],[PO TYPE]]="HA/REVENTE","NA",VLOOKUP(Tableau3[[#This Row],[CONCAT]],[2]Commandes!$A$1:$T$1073,20,FALSE)),"NON PRESENT INDUS")</f>
        <v>NON PRESENT INDUS</v>
      </c>
      <c r="N2394" s="87"/>
      <c r="O2394" s="87" t="str">
        <f>IF(Tableau3[[#This Row],[PO TYPE]]="HA/REVENTE","NA","")</f>
        <v/>
      </c>
      <c r="P2394" s="87" t="s">
        <v>112</v>
      </c>
      <c r="Q2394" s="635" t="str">
        <f>IF(Tableau3[[#This Row],[PO TYPE]]="HA/REVENTE","NA","")</f>
        <v/>
      </c>
      <c r="R2394" s="739" t="str">
        <f>IF(Tableau3[[#This Row],[PO TYPE]]="HA/REVENTE","NA","")</f>
        <v/>
      </c>
      <c r="S2394" s="70">
        <f>IF(Tableau3[[#This Row],[PO TYPE]]="HA/REVENTE","NA",IF(OR(COUNTIF(Tableau3[[#This Row],[N° DP/DA]],"*OF*"),ISNUMBER(Tableau3[[#This Row],[N° DP/DA]])),1,0))</f>
        <v>0</v>
      </c>
      <c r="T2394" s="70">
        <f>IF(Tableau3[[#This Row],[PO TYPE]]="HA/REVENTE","NA",IF(OR(COUNTIF(Tableau3[[#This Row],[Launched O/N]],"*OF*"),ISNUMBER(Tableau3[[#This Row],[Launched O/N]])),1,0))</f>
        <v>0</v>
      </c>
      <c r="U2394" s="72">
        <f>IFERROR((Tableau3[[#This Row],[50%]]*0.5+Tableau3[[#This Row],[50%2]]*0.5),"100%")</f>
        <v>0</v>
      </c>
      <c r="V2394" s="644"/>
      <c r="W2394" s="643"/>
      <c r="X2394" s="49" t="str">
        <f>IFERROR(VLOOKUP(Tableau3[[#This Row],[CONCAT]],Confiés!A$1:AE$9820,30,FALSE),"NA")</f>
        <v>NA</v>
      </c>
      <c r="Y2394" s="71">
        <f t="shared" si="11"/>
        <v>0</v>
      </c>
      <c r="Z2394" s="65"/>
      <c r="AA2394" s="70"/>
      <c r="AB2394" s="70"/>
      <c r="AC2394" s="70"/>
      <c r="AD2394" s="72" t="str">
        <f t="shared" si="12"/>
        <v>NA</v>
      </c>
      <c r="AE2394" s="70" t="str">
        <f>IFERROR(VLOOKUP(Tableau3[[#This Row],[CONCAT]],'[3]RECHANGES Satair-Stelia'!$A$4:$O$200,15,FALSE),"")</f>
        <v/>
      </c>
      <c r="AF2394" s="244" t="str">
        <f>IFERROR(VLOOKUP(Tableau3[[#This Row],[CONCAT]],'[3]RECHANGES Satair-Stelia'!$A$4:$U$200,16,FALSE),"")</f>
        <v/>
      </c>
      <c r="AG2394" s="73" t="str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/>
      </c>
      <c r="AH2394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94" s="65" t="str">
        <f>IFERROR(VLOOKUP(Tableau3[[#This Row],[CONCAT]],'[1]Carnet de commande '!$AW$9:$BE$50813,9,FALSE),"Sous-poste")</f>
        <v>09/05/2022</v>
      </c>
      <c r="AJ2394" s="73" t="str">
        <f>IFERROR(VLOOKUP(Tableau3[[#This Row],[CONCAT]],'[1]Carnet de commande '!$AW$9:$BE$50813,8,FALSE),"Sous-poste")</f>
        <v>80893505</v>
      </c>
      <c r="AK2394" s="636"/>
      <c r="AL2394" s="65"/>
      <c r="AM2394" s="65"/>
      <c r="AN2394" s="65"/>
      <c r="AO2394" s="65"/>
      <c r="AP2394" s="643"/>
      <c r="AQ2394" s="65" t="s">
        <v>70</v>
      </c>
      <c r="AS2394" s="83">
        <f>IF(OR(Tableau3[[#This Row],[Criticité]]="EXP",Tableau3[[#This Row],[Criticité]]="RTN",Tableau3[[#This Row],[Criticité]]=""),1,0)</f>
        <v>1</v>
      </c>
      <c r="AT2394" s="83" t="str">
        <f>IF(Tableau3[[#This Row],[Delivery Reforecasted]]&lt;&gt;"",IF(WORKDAY.INTL(Tableau3[[#This Row],[Real shipment]],RECHANGES!$AS2206,1)&lt;=Tableau3[[#This Row],[Delivery Reforecasted]],"O","N"),IF(WORKDAY.INTL(Tableau3[[#This Row],[Real shipment]],RECHANGES!$AS2206,1)&lt;=Tableau3[[#This Row],[Requested delivery]],"O","N"))</f>
        <v>N</v>
      </c>
      <c r="AU2394" s="77" t="str">
        <f>IF(Tableau3[[#This Row],[Requested delivery]]&lt;&gt;"",IF(WORKDAY.INTL(Tableau3[[#This Row],[Real shipment]],RECHANGES!$AS2206,1)&lt;=Tableau3[[#This Row],[Requested delivery]],"O","N"),IF(WORKDAY.INTL(Tableau3[[#This Row],[Real shipment]],RECHANGES!$AS2206,1)&lt;=Tableau3[[#This Row],[Delivery Reforecasted]],"O","N"))</f>
        <v>N</v>
      </c>
      <c r="AV2394" s="83" t="str">
        <f>IF(Tableau3[[#This Row],[Reforecasted shipment]]&gt;=Tableau3[[#This Row],[Real shipment]],"O","N")</f>
        <v>N</v>
      </c>
      <c r="AW2394" s="77">
        <f>IF(Tableau3[[#This Row],[Real shipment]]&lt;&gt;"",MONTH(Tableau3[[#This Row],[Real shipment]]),"")</f>
        <v>5</v>
      </c>
      <c r="AX2394" s="77">
        <f>IF(Tableau3[[#This Row],[Real shipment]]&lt;&gt;"",YEAR(Tableau3[[#This Row],[Real shipment]]),"")</f>
        <v>2022</v>
      </c>
      <c r="AY2394" s="77">
        <f>MONTH(Tableau3[[#This Row],[ENTRY DATE]])</f>
        <v>1</v>
      </c>
      <c r="AZ2394" s="77">
        <f>YEAR(Tableau3[[#This Row],[ENTRY DATE]])</f>
        <v>1900</v>
      </c>
      <c r="BA2394" s="66" t="str">
        <f>IFERROR(WEEKNUM(Tableau3[[#This Row],[Reforecasted shipment]]),"")</f>
        <v/>
      </c>
      <c r="BB2394" s="66" t="str">
        <f>IFERROR(MONTH(Tableau3[[#This Row],[Reforecasted shipment]]),"")</f>
        <v/>
      </c>
      <c r="BC2394" s="66" t="str">
        <f>IFERROR(YEAR(Tableau3[[#This Row],[Reforecasted shipment]]),"")</f>
        <v/>
      </c>
      <c r="BD2394" s="78">
        <f>IFERROR(VLOOKUP(Tableau3[[#This Row],[CUSTOMER PN]],Database!$A$1:$U$80002,13,FALSE),"0")*Tableau3[[#This Row],[QTY]]</f>
        <v>0.87</v>
      </c>
      <c r="BE2394" s="78">
        <f>IFERROR(VLOOKUP(Tableau3[[#This Row],[CUSTOMER PN]],Database!$A$1:$U$80002,16,FALSE),"0")*Tableau3[[#This Row],[QTY]]</f>
        <v>12.422000000000001</v>
      </c>
      <c r="BF2394" s="78">
        <f>IFERROR(VLOOKUP(Tableau3[[#This Row],[CUSTOMER PN]],Database!$A$1:$U$80002,19,FALSE),"0")</f>
        <v>3.07</v>
      </c>
      <c r="BG2394" s="78">
        <f>Tableau3[[#This Row],[MANUF]]+Tableau3[[#This Row],[CONTRÔLE/TEST]]</f>
        <v>15.492000000000001</v>
      </c>
      <c r="BH2394" s="78" t="str">
        <f>IFERROR(VLOOKUP(Tableau3[[#This Row],[CUSTOMER PN]],Database!$A$1:$U$80002,9,FALSE),"NA")</f>
        <v>NA</v>
      </c>
      <c r="BI2394" s="66" t="str">
        <f>IFERROR((Tableau3[[#This Row],[MANUF]])-#REF!*(Tableau3[[#This Row],[MANUF]]),"0")</f>
        <v>0</v>
      </c>
      <c r="BJ2394" s="78" t="str">
        <f>IFERROR(Tableau3[[#This Row],[CONTRÔLE/TEST]]-#REF!*Tableau3[[#This Row],[CONTRÔLE/TEST]],"0")</f>
        <v>0</v>
      </c>
      <c r="BK2394" s="79"/>
    </row>
    <row r="2395" spans="1:63" x14ac:dyDescent="0.25">
      <c r="A2395" s="64" t="str">
        <f>CONCATENATE(Tableau3[[#This Row],[CUSTOMER ORDER]],Tableau3[[#This Row],[ITEM]])</f>
        <v>2880654910</v>
      </c>
      <c r="B2395" s="65"/>
      <c r="C2395" s="65" t="str">
        <f>IFERROR(VLOOKUP(Tableau3[[#This Row],[CUSTOMER PN]],Database!$A$1:$U$80002,3,FALSE),"")</f>
        <v>FABRICATION</v>
      </c>
      <c r="D2395" s="66" t="str">
        <f>IFERROR(VLOOKUP(Tableau3[[#This Row],[CUSTOMER PN]],Database!$A$1:$U$8066,20,FALSE),"TBD")</f>
        <v>SATAIR</v>
      </c>
      <c r="E2395" s="66" t="str">
        <f>IFERROR(VLOOKUP(Tableau3[[#This Row],[CUSTOMER PN]],Database!$A$1:$U$80002,2,FALSE),"")</f>
        <v>BUNDLE</v>
      </c>
      <c r="F2395" s="633">
        <v>28806549</v>
      </c>
      <c r="G2395" s="66" t="str">
        <f>IFERROR(VLOOKUP(Tableau3[[#This Row],[CONCAT]],'[1]Carnet de commande '!$AW$4:$AX$8553,2,FALSE),"NON-SPARES")</f>
        <v>175803</v>
      </c>
      <c r="H2395" s="634">
        <v>10</v>
      </c>
      <c r="I2395" s="68">
        <v>2</v>
      </c>
      <c r="J2395" s="67"/>
      <c r="K2395" s="708" t="s">
        <v>4429</v>
      </c>
      <c r="L2395" s="739" t="str">
        <f>IFERROR(VLOOKUP(Tableau3[[#This Row],[CUSTOMER PN]],Database!A$2:V$3058,21,FALSE),"")</f>
        <v>IS0060810M</v>
      </c>
      <c r="M2395" s="87" t="str">
        <f>IFERROR(IF(Tableau3[[#This Row],[PO TYPE]]="HA/REVENTE","NA",VLOOKUP(Tableau3[[#This Row],[CONCAT]],[2]Commandes!$A$1:$T$1073,20,FALSE)),"NON PRESENT INDUS")</f>
        <v>NON PRESENT INDUS</v>
      </c>
      <c r="N2395" s="87"/>
      <c r="O2395" s="87" t="str">
        <f>IF(Tableau3[[#This Row],[PO TYPE]]="HA/REVENTE","NA","")</f>
        <v/>
      </c>
      <c r="P2395" s="87" t="s">
        <v>112</v>
      </c>
      <c r="Q2395" s="635" t="str">
        <f>IF(Tableau3[[#This Row],[PO TYPE]]="HA/REVENTE","NA","")</f>
        <v/>
      </c>
      <c r="R2395" s="739" t="str">
        <f>IF(Tableau3[[#This Row],[PO TYPE]]="HA/REVENTE","NA","")</f>
        <v/>
      </c>
      <c r="S2395" s="70">
        <f>IF(Tableau3[[#This Row],[PO TYPE]]="HA/REVENTE","NA",IF(OR(COUNTIF(Tableau3[[#This Row],[N° DP/DA]],"*OF*"),ISNUMBER(Tableau3[[#This Row],[N° DP/DA]])),1,0))</f>
        <v>0</v>
      </c>
      <c r="T2395" s="70">
        <f>IF(Tableau3[[#This Row],[PO TYPE]]="HA/REVENTE","NA",IF(OR(COUNTIF(Tableau3[[#This Row],[Launched O/N]],"*OF*"),ISNUMBER(Tableau3[[#This Row],[Launched O/N]])),1,0))</f>
        <v>0</v>
      </c>
      <c r="U2395" s="72">
        <f>IFERROR((Tableau3[[#This Row],[50%]]*0.5+Tableau3[[#This Row],[50%2]]*0.5),"100%")</f>
        <v>0</v>
      </c>
      <c r="V2395" s="644"/>
      <c r="W2395" s="643"/>
      <c r="X2395" s="49" t="str">
        <f>IFERROR(VLOOKUP(Tableau3[[#This Row],[CONCAT]],Confiés!A$1:AE$9820,30,FALSE),"NA")</f>
        <v>NA</v>
      </c>
      <c r="Y2395" s="71">
        <f t="shared" si="11"/>
        <v>0</v>
      </c>
      <c r="Z2395" s="65"/>
      <c r="AA2395" s="70"/>
      <c r="AB2395" s="70"/>
      <c r="AC2395" s="70"/>
      <c r="AD2395" s="72" t="str">
        <f t="shared" si="12"/>
        <v>NA</v>
      </c>
      <c r="AE2395" s="70" t="str">
        <f>IFERROR(VLOOKUP(Tableau3[[#This Row],[CONCAT]],'[3]RECHANGES Satair-Stelia'!$A$4:$O$200,15,FALSE),"")</f>
        <v/>
      </c>
      <c r="AF2395" s="244" t="str">
        <f>IFERROR(VLOOKUP(Tableau3[[#This Row],[CONCAT]],'[3]RECHANGES Satair-Stelia'!$A$4:$U$200,16,FALSE),"")</f>
        <v/>
      </c>
      <c r="AG2395" s="73" t="str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/>
      </c>
      <c r="AH2395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95" s="65" t="str">
        <f>IFERROR(VLOOKUP(Tableau3[[#This Row],[CONCAT]],'[1]Carnet de commande '!$AW$9:$BE$50813,9,FALSE),"Sous-poste")</f>
        <v>09/05/2022</v>
      </c>
      <c r="AJ2395" s="73" t="str">
        <f>IFERROR(VLOOKUP(Tableau3[[#This Row],[CONCAT]],'[1]Carnet de commande '!$AW$9:$BE$50813,8,FALSE),"Sous-poste")</f>
        <v>80893504</v>
      </c>
      <c r="AK2395" s="636"/>
      <c r="AL2395" s="65"/>
      <c r="AM2395" s="65"/>
      <c r="AN2395" s="65"/>
      <c r="AO2395" s="65"/>
      <c r="AP2395" s="643"/>
      <c r="AQ2395" s="65" t="s">
        <v>70</v>
      </c>
      <c r="AS2395" s="83">
        <f>IF(OR(Tableau3[[#This Row],[Criticité]]="EXP",Tableau3[[#This Row],[Criticité]]="RTN",Tableau3[[#This Row],[Criticité]]=""),1,0)</f>
        <v>1</v>
      </c>
      <c r="AT2395" s="83" t="str">
        <f>IF(Tableau3[[#This Row],[Delivery Reforecasted]]&lt;&gt;"",IF(WORKDAY.INTL(Tableau3[[#This Row],[Real shipment]],RECHANGES!$AS2207,1)&lt;=Tableau3[[#This Row],[Delivery Reforecasted]],"O","N"),IF(WORKDAY.INTL(Tableau3[[#This Row],[Real shipment]],RECHANGES!$AS2207,1)&lt;=Tableau3[[#This Row],[Requested delivery]],"O","N"))</f>
        <v>N</v>
      </c>
      <c r="AU2395" s="77" t="str">
        <f>IF(Tableau3[[#This Row],[Requested delivery]]&lt;&gt;"",IF(WORKDAY.INTL(Tableau3[[#This Row],[Real shipment]],RECHANGES!$AS2207,1)&lt;=Tableau3[[#This Row],[Requested delivery]],"O","N"),IF(WORKDAY.INTL(Tableau3[[#This Row],[Real shipment]],RECHANGES!$AS2207,1)&lt;=Tableau3[[#This Row],[Delivery Reforecasted]],"O","N"))</f>
        <v>N</v>
      </c>
      <c r="AV2395" s="83" t="str">
        <f>IF(Tableau3[[#This Row],[Reforecasted shipment]]&gt;=Tableau3[[#This Row],[Real shipment]],"O","N")</f>
        <v>N</v>
      </c>
      <c r="AW2395" s="77">
        <f>IF(Tableau3[[#This Row],[Real shipment]]&lt;&gt;"",MONTH(Tableau3[[#This Row],[Real shipment]]),"")</f>
        <v>5</v>
      </c>
      <c r="AX2395" s="77">
        <f>IF(Tableau3[[#This Row],[Real shipment]]&lt;&gt;"",YEAR(Tableau3[[#This Row],[Real shipment]]),"")</f>
        <v>2022</v>
      </c>
      <c r="AY2395" s="77">
        <f>MONTH(Tableau3[[#This Row],[ENTRY DATE]])</f>
        <v>1</v>
      </c>
      <c r="AZ2395" s="77">
        <f>YEAR(Tableau3[[#This Row],[ENTRY DATE]])</f>
        <v>1900</v>
      </c>
      <c r="BA2395" s="66" t="str">
        <f>IFERROR(WEEKNUM(Tableau3[[#This Row],[Reforecasted shipment]]),"")</f>
        <v/>
      </c>
      <c r="BB2395" s="66" t="str">
        <f>IFERROR(MONTH(Tableau3[[#This Row],[Reforecasted shipment]]),"")</f>
        <v/>
      </c>
      <c r="BC2395" s="66" t="str">
        <f>IFERROR(YEAR(Tableau3[[#This Row],[Reforecasted shipment]]),"")</f>
        <v/>
      </c>
      <c r="BD2395" s="78">
        <f>IFERROR(VLOOKUP(Tableau3[[#This Row],[CUSTOMER PN]],Database!$A$1:$U$80002,13,FALSE),"0")*Tableau3[[#This Row],[QTY]]</f>
        <v>0.87</v>
      </c>
      <c r="BE2395" s="78">
        <f>IFERROR(VLOOKUP(Tableau3[[#This Row],[CUSTOMER PN]],Database!$A$1:$U$80002,16,FALSE),"0")*Tableau3[[#This Row],[QTY]]</f>
        <v>12.422000000000001</v>
      </c>
      <c r="BF2395" s="78">
        <f>IFERROR(VLOOKUP(Tableau3[[#This Row],[CUSTOMER PN]],Database!$A$1:$U$80002,19,FALSE),"0")</f>
        <v>3.07</v>
      </c>
      <c r="BG2395" s="78">
        <f>Tableau3[[#This Row],[MANUF]]+Tableau3[[#This Row],[CONTRÔLE/TEST]]</f>
        <v>15.492000000000001</v>
      </c>
      <c r="BH2395" s="78" t="str">
        <f>IFERROR(VLOOKUP(Tableau3[[#This Row],[CUSTOMER PN]],Database!$A$1:$U$80002,9,FALSE),"NA")</f>
        <v>NA</v>
      </c>
      <c r="BI2395" s="66" t="str">
        <f>IFERROR((Tableau3[[#This Row],[MANUF]])-#REF!*(Tableau3[[#This Row],[MANUF]]),"0")</f>
        <v>0</v>
      </c>
      <c r="BJ2395" s="78" t="str">
        <f>IFERROR(Tableau3[[#This Row],[CONTRÔLE/TEST]]-#REF!*Tableau3[[#This Row],[CONTRÔLE/TEST]],"0")</f>
        <v>0</v>
      </c>
      <c r="BK2395" s="79"/>
    </row>
    <row r="2396" spans="1:63" x14ac:dyDescent="0.25">
      <c r="A2396" s="64" t="str">
        <f>CONCATENATE(Tableau3[[#This Row],[CUSTOMER ORDER]],Tableau3[[#This Row],[ITEM]])</f>
        <v>2879291910</v>
      </c>
      <c r="B2396" s="65"/>
      <c r="C2396" s="643" t="str">
        <f>IFERROR(VLOOKUP(Tableau3[[#This Row],[CUSTOMER PN]],Database!$A$1:$U$80002,3,FALSE),"")</f>
        <v>FABRICATION</v>
      </c>
      <c r="D2396" s="87" t="str">
        <f>IFERROR(VLOOKUP(Tableau3[[#This Row],[CUSTOMER PN]],Database!$A$1:$U$8066,20,FALSE),"TBD")</f>
        <v>SATAIR</v>
      </c>
      <c r="E2396" s="87" t="str">
        <f>IFERROR(VLOOKUP(Tableau3[[#This Row],[CUSTOMER PN]],Database!$A$1:$U$80002,2,FALSE),"")</f>
        <v>BUNDLE</v>
      </c>
      <c r="F2396" s="633">
        <v>28792919</v>
      </c>
      <c r="G2396" s="87" t="str">
        <f>IFERROR(VLOOKUP(Tableau3[[#This Row],[CONCAT]],'[1]Carnet de commande '!$AW$4:$AX$8553,2,FALSE),"NON-SPARES")</f>
        <v>175095</v>
      </c>
      <c r="H2396" s="634">
        <v>10</v>
      </c>
      <c r="I2396" s="68">
        <v>1</v>
      </c>
      <c r="J2396" s="67"/>
      <c r="K2396" s="708" t="s">
        <v>4428</v>
      </c>
      <c r="L2396" s="739" t="str">
        <f>IFERROR(VLOOKUP(Tableau3[[#This Row],[CUSTOMER PN]],Database!A$2:V$3058,21,FALSE),"")</f>
        <v>IS0061660M</v>
      </c>
      <c r="M2396" s="87" t="str">
        <f>IFERROR(IF(Tableau3[[#This Row],[PO TYPE]]="HA/REVENTE","NA",VLOOKUP(Tableau3[[#This Row],[CONCAT]],[2]Commandes!$A$1:$T$1073,20,FALSE)),"NON PRESENT INDUS")</f>
        <v>NON PRESENT INDUS</v>
      </c>
      <c r="N2396" s="87"/>
      <c r="O2396" s="87" t="str">
        <f>IF(Tableau3[[#This Row],[PO TYPE]]="HA/REVENTE","NA","")</f>
        <v/>
      </c>
      <c r="P2396" s="87" t="s">
        <v>112</v>
      </c>
      <c r="Q2396" s="635" t="str">
        <f>IF(Tableau3[[#This Row],[PO TYPE]]="HA/REVENTE","NA","")</f>
        <v/>
      </c>
      <c r="R2396" s="739" t="str">
        <f>IF(Tableau3[[#This Row],[PO TYPE]]="HA/REVENTE","NA","")</f>
        <v/>
      </c>
      <c r="S2396" s="644">
        <f>IF(Tableau3[[#This Row],[PO TYPE]]="HA/REVENTE","NA",IF(OR(COUNTIF(Tableau3[[#This Row],[N° DP/DA]],"*OF*"),ISNUMBER(Tableau3[[#This Row],[N° DP/DA]])),1,0))</f>
        <v>0</v>
      </c>
      <c r="T2396" s="644">
        <f>IF(Tableau3[[#This Row],[PO TYPE]]="HA/REVENTE","NA",IF(OR(COUNTIF(Tableau3[[#This Row],[Launched O/N]],"*OF*"),ISNUMBER(Tableau3[[#This Row],[Launched O/N]])),1,0))</f>
        <v>0</v>
      </c>
      <c r="U2396" s="645">
        <f>IFERROR((Tableau3[[#This Row],[50%]]*0.5+Tableau3[[#This Row],[50%2]]*0.5),"100%")</f>
        <v>0</v>
      </c>
      <c r="V2396" s="644"/>
      <c r="W2396" s="643"/>
      <c r="X2396" s="90" t="str">
        <f>IFERROR(VLOOKUP(Tableau3[[#This Row],[CONCAT]],Confiés!A$1:AE$9820,30,FALSE),"NA")</f>
        <v>NA</v>
      </c>
      <c r="Y2396" s="646">
        <f t="shared" si="11"/>
        <v>0</v>
      </c>
      <c r="Z2396" s="643"/>
      <c r="AA2396" s="644"/>
      <c r="AB2396" s="644"/>
      <c r="AC2396" s="644"/>
      <c r="AD2396" s="645" t="str">
        <f t="shared" si="12"/>
        <v>NA</v>
      </c>
      <c r="AE2396" s="644" t="str">
        <f>IFERROR(VLOOKUP(Tableau3[[#This Row],[CONCAT]],'[3]RECHANGES Satair-Stelia'!$A$4:$O$200,15,FALSE),"")</f>
        <v/>
      </c>
      <c r="AF2396" s="842" t="str">
        <f>IFERROR(VLOOKUP(Tableau3[[#This Row],[CONCAT]],'[3]RECHANGES Satair-Stelia'!$A$4:$U$200,16,FALSE),"")</f>
        <v/>
      </c>
      <c r="AG2396" s="647" t="str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/>
      </c>
      <c r="AH2396" s="64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96" s="643" t="str">
        <f>IFERROR(VLOOKUP(Tableau3[[#This Row],[CONCAT]],'[1]Carnet de commande '!$AW$9:$BE$50813,9,FALSE),"Sous-poste")</f>
        <v>25/04/2022</v>
      </c>
      <c r="AJ2396" s="647" t="str">
        <f>IFERROR(VLOOKUP(Tableau3[[#This Row],[CONCAT]],'[1]Carnet de commande '!$AW$9:$BE$50813,8,FALSE),"Sous-poste")</f>
        <v>80890127</v>
      </c>
      <c r="AK2396" s="636"/>
      <c r="AL2396" s="643"/>
      <c r="AM2396" s="643"/>
      <c r="AN2396" s="643"/>
      <c r="AO2396" s="643"/>
      <c r="AP2396" s="643"/>
      <c r="AQ2396" s="643" t="s">
        <v>70</v>
      </c>
      <c r="AS2396" s="648">
        <f>IF(OR(Tableau3[[#This Row],[Criticité]]="EXP",Tableau3[[#This Row],[Criticité]]="RTN",Tableau3[[#This Row],[Criticité]]=""),1,0)</f>
        <v>1</v>
      </c>
      <c r="AT2396" s="648" t="str">
        <f>IF(Tableau3[[#This Row],[Delivery Reforecasted]]&lt;&gt;"",IF(WORKDAY.INTL(Tableau3[[#This Row],[Real shipment]],RECHANGES!$AS2208,1)&lt;=Tableau3[[#This Row],[Delivery Reforecasted]],"O","N"),IF(WORKDAY.INTL(Tableau3[[#This Row],[Real shipment]],RECHANGES!$AS2208,1)&lt;=Tableau3[[#This Row],[Requested delivery]],"O","N"))</f>
        <v>N</v>
      </c>
      <c r="AU2396" s="61" t="str">
        <f>IF(Tableau3[[#This Row],[Requested delivery]]&lt;&gt;"",IF(WORKDAY.INTL(Tableau3[[#This Row],[Real shipment]],RECHANGES!$AS2208,1)&lt;=Tableau3[[#This Row],[Requested delivery]],"O","N"),IF(WORKDAY.INTL(Tableau3[[#This Row],[Real shipment]],RECHANGES!$AS2208,1)&lt;=Tableau3[[#This Row],[Delivery Reforecasted]],"O","N"))</f>
        <v>N</v>
      </c>
      <c r="AV2396" s="648" t="str">
        <f>IF(Tableau3[[#This Row],[Reforecasted shipment]]&gt;=Tableau3[[#This Row],[Real shipment]],"O","N")</f>
        <v>N</v>
      </c>
      <c r="AW2396" s="61">
        <f>IF(Tableau3[[#This Row],[Real shipment]]&lt;&gt;"",MONTH(Tableau3[[#This Row],[Real shipment]]),"")</f>
        <v>4</v>
      </c>
      <c r="AX2396" s="61">
        <f>IF(Tableau3[[#This Row],[Real shipment]]&lt;&gt;"",YEAR(Tableau3[[#This Row],[Real shipment]]),"")</f>
        <v>2022</v>
      </c>
      <c r="AY2396" s="61">
        <f>MONTH(Tableau3[[#This Row],[ENTRY DATE]])</f>
        <v>1</v>
      </c>
      <c r="AZ2396" s="61">
        <f>YEAR(Tableau3[[#This Row],[ENTRY DATE]])</f>
        <v>1900</v>
      </c>
      <c r="BA2396" s="87" t="str">
        <f>IFERROR(WEEKNUM(Tableau3[[#This Row],[Reforecasted shipment]]),"")</f>
        <v/>
      </c>
      <c r="BB2396" s="87" t="str">
        <f>IFERROR(MONTH(Tableau3[[#This Row],[Reforecasted shipment]]),"")</f>
        <v/>
      </c>
      <c r="BC2396" s="87" t="str">
        <f>IFERROR(YEAR(Tableau3[[#This Row],[Reforecasted shipment]]),"")</f>
        <v/>
      </c>
      <c r="BD2396" s="79">
        <f>IFERROR(VLOOKUP(Tableau3[[#This Row],[CUSTOMER PN]],Database!$A$1:$U$80002,13,FALSE),"0")*Tableau3[[#This Row],[QTY]]</f>
        <v>0.435</v>
      </c>
      <c r="BE2396" s="79">
        <f>IFERROR(VLOOKUP(Tableau3[[#This Row],[CUSTOMER PN]],Database!$A$1:$U$80002,16,FALSE),"0")*Tableau3[[#This Row],[QTY]]</f>
        <v>2.96</v>
      </c>
      <c r="BF2396" s="79">
        <f>IFERROR(VLOOKUP(Tableau3[[#This Row],[CUSTOMER PN]],Database!$A$1:$U$80002,19,FALSE),"0")</f>
        <v>2.1549999999999998</v>
      </c>
      <c r="BG2396" s="79">
        <f>Tableau3[[#This Row],[MANUF]]+Tableau3[[#This Row],[CONTRÔLE/TEST]]</f>
        <v>5.1150000000000002</v>
      </c>
      <c r="BH2396" s="79" t="str">
        <f>IFERROR(VLOOKUP(Tableau3[[#This Row],[CUSTOMER PN]],Database!$A$1:$U$80002,9,FALSE),"NA")</f>
        <v>NA</v>
      </c>
      <c r="BI2396" s="87" t="str">
        <f>IFERROR((Tableau3[[#This Row],[MANUF]])-#REF!*(Tableau3[[#This Row],[MANUF]]),"0")</f>
        <v>0</v>
      </c>
      <c r="BJ2396" s="79" t="str">
        <f>IFERROR(Tableau3[[#This Row],[CONTRÔLE/TEST]]-#REF!*Tableau3[[#This Row],[CONTRÔLE/TEST]],"0")</f>
        <v>0</v>
      </c>
      <c r="BK2396" s="79"/>
    </row>
    <row r="2397" spans="1:63" x14ac:dyDescent="0.25">
      <c r="A2397" s="64" t="str">
        <f>CONCATENATE(Tableau3[[#This Row],[CUSTOMER ORDER]],Tableau3[[#This Row],[ITEM]])</f>
        <v>490004447710</v>
      </c>
      <c r="B2397" s="65">
        <v>44704</v>
      </c>
      <c r="C2397" s="643" t="str">
        <f>IFERROR(VLOOKUP(Tableau3[[#This Row],[CUSTOMER PN]],Database!$A$1:$U$80002,3,FALSE),"")</f>
        <v>HA/REVENTE</v>
      </c>
      <c r="D2397" s="87" t="str">
        <f>IFERROR(VLOOKUP(Tableau3[[#This Row],[CUSTOMER PN]],Database!$A$1:$U$8066,20,FALSE),"TBD")</f>
        <v>STELIA</v>
      </c>
      <c r="E2397" s="87" t="str">
        <f>IFERROR(VLOOKUP(Tableau3[[#This Row],[CUSTOMER PN]],Database!$A$1:$U$80002,2,FALSE),"")</f>
        <v>PROTECTION</v>
      </c>
      <c r="F2397" s="633">
        <v>4900044477</v>
      </c>
      <c r="G2397" s="87" t="str">
        <f>IFERROR(VLOOKUP(Tableau3[[#This Row],[CONCAT]],'[1]Carnet de commande '!$AW$4:$AX$8553,2,FALSE),"NON-SPARES")</f>
        <v>177205</v>
      </c>
      <c r="H2397" s="634">
        <v>10</v>
      </c>
      <c r="I2397" s="68">
        <v>2</v>
      </c>
      <c r="J2397" s="67" t="s">
        <v>159</v>
      </c>
      <c r="K2397" s="708" t="s">
        <v>3498</v>
      </c>
      <c r="L2397" s="739" t="str">
        <f>IFERROR(VLOOKUP(Tableau3[[#This Row],[CUSTOMER PN]],Database!A$2:V$3058,21,FALSE),"")</f>
        <v>IS0060011S</v>
      </c>
      <c r="M2397" s="87" t="str">
        <f>IFERROR(IF(Tableau3[[#This Row],[PO TYPE]]="HA/REVENTE","NA",VLOOKUP(Tableau3[[#This Row],[CONCAT]],[2]Commandes!$A$1:$T$1073,20,FALSE)),"NON PRESENT INDUS")</f>
        <v>NA</v>
      </c>
      <c r="N2397" s="87">
        <v>48843</v>
      </c>
      <c r="O2397" s="87" t="str">
        <f>IF(Tableau3[[#This Row],[PO TYPE]]="HA/REVENTE","NA","")</f>
        <v>NA</v>
      </c>
      <c r="P2397" s="87" t="s">
        <v>68</v>
      </c>
      <c r="Q2397" s="635" t="str">
        <f>IF(Tableau3[[#This Row],[PO TYPE]]="HA/REVENTE","NA","")</f>
        <v>NA</v>
      </c>
      <c r="R2397" s="739" t="str">
        <f>IF(Tableau3[[#This Row],[PO TYPE]]="HA/REVENTE","NA","")</f>
        <v>NA</v>
      </c>
      <c r="S2397" s="644" t="str">
        <f>IF(Tableau3[[#This Row],[PO TYPE]]="HA/REVENTE","NA",IF(OR(COUNTIF(Tableau3[[#This Row],[N° DP/DA]],"*OF*"),ISNUMBER(Tableau3[[#This Row],[N° DP/DA]])),1,0))</f>
        <v>NA</v>
      </c>
      <c r="T2397" s="644" t="str">
        <f>IF(Tableau3[[#This Row],[PO TYPE]]="HA/REVENTE","NA",IF(OR(COUNTIF(Tableau3[[#This Row],[Launched O/N]],"*OF*"),ISNUMBER(Tableau3[[#This Row],[Launched O/N]])),1,0))</f>
        <v>NA</v>
      </c>
      <c r="U2397" s="645" t="str">
        <f>IFERROR((Tableau3[[#This Row],[50%]]*0.5+Tableau3[[#This Row],[50%2]]*0.5),"100%")</f>
        <v>100%</v>
      </c>
      <c r="V2397" s="644">
        <v>0</v>
      </c>
      <c r="W2397" s="643" t="s">
        <v>181</v>
      </c>
      <c r="X2397" s="90" t="str">
        <f>IFERROR(VLOOKUP(Tableau3[[#This Row],[CONCAT]],Confiés!A$1:AE$9820,30,FALSE),"NA")</f>
        <v>NA</v>
      </c>
      <c r="Y2397" s="646">
        <f t="shared" si="11"/>
        <v>0</v>
      </c>
      <c r="Z2397" s="643" t="s">
        <v>181</v>
      </c>
      <c r="AA2397" s="644">
        <v>0</v>
      </c>
      <c r="AB2397" s="644"/>
      <c r="AC2397" s="644"/>
      <c r="AD2397" s="645" t="str">
        <f t="shared" si="12"/>
        <v>NA</v>
      </c>
      <c r="AE2397" s="644" t="str">
        <f>IFERROR(VLOOKUP(Tableau3[[#This Row],[CONCAT]],'[3]RECHANGES Satair-Stelia'!$A$4:$O$200,15,FALSE),"")</f>
        <v/>
      </c>
      <c r="AF2397" s="842" t="str">
        <f>IFERROR(VLOOKUP(Tableau3[[#This Row],[CONCAT]],'[3]RECHANGES Satair-Stelia'!$A$4:$U$200,16,FALSE),"")</f>
        <v/>
      </c>
      <c r="AG2397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44722</v>
      </c>
      <c r="AH2397" s="64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97" s="643" t="s">
        <v>4516</v>
      </c>
      <c r="AJ2397" s="647" t="s">
        <v>4517</v>
      </c>
      <c r="AK2397" s="636">
        <v>44727</v>
      </c>
      <c r="AL2397" s="643"/>
      <c r="AM2397" s="643"/>
      <c r="AN2397" s="643"/>
      <c r="AO2397" s="643" t="s">
        <v>2991</v>
      </c>
      <c r="AP2397" s="643"/>
      <c r="AQ2397" s="643" t="s">
        <v>70</v>
      </c>
      <c r="AS2397" s="648">
        <f>IF(OR(Tableau3[[#This Row],[Criticité]]="EXP",Tableau3[[#This Row],[Criticité]]="RTN",Tableau3[[#This Row],[Criticité]]=""),1,0)</f>
        <v>1</v>
      </c>
      <c r="AT2397" s="648" t="e">
        <f>IF(Tableau3[[#This Row],[Delivery Reforecasted]]&lt;&gt;"",IF(WORKDAY.INTL(Tableau3[[#This Row],[Real shipment]],RECHANGES!$AS2273,1)&lt;=Tableau3[[#This Row],[Delivery Reforecasted]],"O","N"),IF(WORKDAY.INTL(Tableau3[[#This Row],[Real shipment]],RECHANGES!$AS2273,1)&lt;=Tableau3[[#This Row],[Requested delivery]],"O","N"))</f>
        <v>#VALUE!</v>
      </c>
      <c r="AU2397" s="61" t="e">
        <f>IF(Tableau3[[#This Row],[Requested delivery]]&lt;&gt;"",IF(WORKDAY.INTL(Tableau3[[#This Row],[Real shipment]],RECHANGES!$AS2273,1)&lt;=Tableau3[[#This Row],[Requested delivery]],"O","N"),IF(WORKDAY.INTL(Tableau3[[#This Row],[Real shipment]],RECHANGES!$AS2273,1)&lt;=Tableau3[[#This Row],[Delivery Reforecasted]],"O","N"))</f>
        <v>#VALUE!</v>
      </c>
      <c r="AV2397" s="648" t="str">
        <f>IF(Tableau3[[#This Row],[Reforecasted shipment]]&gt;=Tableau3[[#This Row],[Real shipment]],"O","N")</f>
        <v>N</v>
      </c>
      <c r="AW2397" s="61" t="e">
        <f>IF(Tableau3[[#This Row],[Real shipment]]&lt;&gt;"",MONTH(Tableau3[[#This Row],[Real shipment]]),"")</f>
        <v>#VALUE!</v>
      </c>
      <c r="AX2397" s="61" t="e">
        <f>IF(Tableau3[[#This Row],[Real shipment]]&lt;&gt;"",YEAR(Tableau3[[#This Row],[Real shipment]]),"")</f>
        <v>#VALUE!</v>
      </c>
      <c r="AY2397" s="61">
        <f>MONTH(Tableau3[[#This Row],[ENTRY DATE]])</f>
        <v>5</v>
      </c>
      <c r="AZ2397" s="61">
        <f>YEAR(Tableau3[[#This Row],[ENTRY DATE]])</f>
        <v>2022</v>
      </c>
      <c r="BA2397" s="87" t="str">
        <f>IFERROR(WEEKNUM(Tableau3[[#This Row],[Reforecasted shipment]]),"")</f>
        <v/>
      </c>
      <c r="BB2397" s="87" t="str">
        <f>IFERROR(MONTH(Tableau3[[#This Row],[Reforecasted shipment]]),"")</f>
        <v/>
      </c>
      <c r="BC2397" s="87" t="str">
        <f>IFERROR(YEAR(Tableau3[[#This Row],[Reforecasted shipment]]),"")</f>
        <v/>
      </c>
      <c r="BD2397" s="79">
        <f>IFERROR(VLOOKUP(Tableau3[[#This Row],[CUSTOMER PN]],Database!$A$1:$U$80002,13,FALSE),"0")*Tableau3[[#This Row],[QTY]]</f>
        <v>0</v>
      </c>
      <c r="BE2397" s="79">
        <f>IFERROR(VLOOKUP(Tableau3[[#This Row],[CUSTOMER PN]],Database!$A$1:$U$80002,16,FALSE),"0")*Tableau3[[#This Row],[QTY]]</f>
        <v>0</v>
      </c>
      <c r="BF2397" s="79">
        <f>IFERROR(VLOOKUP(Tableau3[[#This Row],[CUSTOMER PN]],Database!$A$1:$U$80002,19,FALSE),"0")</f>
        <v>0</v>
      </c>
      <c r="BG2397" s="79">
        <f>Tableau3[[#This Row],[MANUF]]+Tableau3[[#This Row],[CONTRÔLE/TEST]]</f>
        <v>0</v>
      </c>
      <c r="BH2397" s="79" t="str">
        <f>IFERROR(VLOOKUP(Tableau3[[#This Row],[CUSTOMER PN]],Database!$A$1:$U$80002,9,FALSE),"NA")</f>
        <v>NA</v>
      </c>
      <c r="BI2397" s="87" t="str">
        <f>IFERROR((Tableau3[[#This Row],[MANUF]])-#REF!*(Tableau3[[#This Row],[MANUF]]),"0")</f>
        <v>0</v>
      </c>
      <c r="BJ2397" s="79" t="str">
        <f>IFERROR(Tableau3[[#This Row],[CONTRÔLE/TEST]]-#REF!*Tableau3[[#This Row],[CONTRÔLE/TEST]],"0")</f>
        <v>0</v>
      </c>
      <c r="BK2397" s="79"/>
    </row>
    <row r="2398" spans="1:63" x14ac:dyDescent="0.25">
      <c r="A2398" s="64" t="str">
        <f>CONCATENATE(Tableau3[[#This Row],[CUSTOMER ORDER]],Tableau3[[#This Row],[ITEM]])</f>
        <v>2882461210</v>
      </c>
      <c r="B2398" s="65">
        <v>44705</v>
      </c>
      <c r="C2398" s="643" t="str">
        <f>IFERROR(VLOOKUP(Tableau3[[#This Row],[CUSTOMER PN]],Database!$A$1:$U$80002,3,FALSE),"")</f>
        <v/>
      </c>
      <c r="D2398" s="87" t="str">
        <f>IFERROR(VLOOKUP(Tableau3[[#This Row],[CUSTOMER PN]],Database!$A$1:$U$8066,20,FALSE),"TBD")</f>
        <v>TBD</v>
      </c>
      <c r="E2398" s="87" t="str">
        <f>IFERROR(VLOOKUP(Tableau3[[#This Row],[CUSTOMER PN]],Database!$A$1:$U$80002,2,FALSE),"")</f>
        <v/>
      </c>
      <c r="F2398" s="633">
        <v>28824612</v>
      </c>
      <c r="G2398" s="87" t="str">
        <f>IFERROR(VLOOKUP(Tableau3[[#This Row],[CONCAT]],'[1]Carnet de commande '!$AW$4:$AX$8553,2,FALSE),"NON-SPARES")</f>
        <v>NON-SPARES</v>
      </c>
      <c r="H2398" s="634">
        <v>10</v>
      </c>
      <c r="I2398" s="68">
        <v>1</v>
      </c>
      <c r="J2398" s="67" t="s">
        <v>174</v>
      </c>
      <c r="K2398" s="708" t="s">
        <v>4502</v>
      </c>
      <c r="L2398" s="739" t="str">
        <f>IFERROR(VLOOKUP(Tableau3[[#This Row],[CUSTOMER PN]],Database!A$2:V$3058,21,FALSE),"")</f>
        <v/>
      </c>
      <c r="M2398" s="87" t="str">
        <f>IFERROR(IF(Tableau3[[#This Row],[PO TYPE]]="HA/REVENTE","NA",VLOOKUP(Tableau3[[#This Row],[CONCAT]],[2]Commandes!$A$1:$T$1073,20,FALSE)),"NON PRESENT INDUS")</f>
        <v>NON PRESENT INDUS</v>
      </c>
      <c r="N2398" s="87"/>
      <c r="O2398" s="87" t="str">
        <f>IF(Tableau3[[#This Row],[PO TYPE]]="HA/REVENTE","NA","")</f>
        <v/>
      </c>
      <c r="P2398" s="87" t="s">
        <v>112</v>
      </c>
      <c r="Q2398" s="635" t="str">
        <f>IF(Tableau3[[#This Row],[PO TYPE]]="HA/REVENTE","NA","")</f>
        <v/>
      </c>
      <c r="R2398" s="739" t="str">
        <f>IF(Tableau3[[#This Row],[PO TYPE]]="HA/REVENTE","NA","")</f>
        <v/>
      </c>
      <c r="S2398" s="644">
        <f>IF(Tableau3[[#This Row],[PO TYPE]]="HA/REVENTE","NA",IF(OR(COUNTIF(Tableau3[[#This Row],[N° DP/DA]],"*OF*"),ISNUMBER(Tableau3[[#This Row],[N° DP/DA]])),1,0))</f>
        <v>0</v>
      </c>
      <c r="T2398" s="644">
        <f>IF(Tableau3[[#This Row],[PO TYPE]]="HA/REVENTE","NA",IF(OR(COUNTIF(Tableau3[[#This Row],[Launched O/N]],"*OF*"),ISNUMBER(Tableau3[[#This Row],[Launched O/N]])),1,0))</f>
        <v>0</v>
      </c>
      <c r="U2398" s="645">
        <f>IFERROR((Tableau3[[#This Row],[50%]]*0.5+Tableau3[[#This Row],[50%2]]*0.5),"100%")</f>
        <v>0</v>
      </c>
      <c r="V2398" s="644">
        <v>0</v>
      </c>
      <c r="W2398" s="643" t="s">
        <v>181</v>
      </c>
      <c r="X2398" s="90" t="str">
        <f>IFERROR(VLOOKUP(Tableau3[[#This Row],[CONCAT]],Confiés!A$1:AE$9820,30,FALSE),"NA")</f>
        <v>NA</v>
      </c>
      <c r="Y2398" s="646">
        <f t="shared" si="11"/>
        <v>0</v>
      </c>
      <c r="Z2398" s="643" t="s">
        <v>181</v>
      </c>
      <c r="AA2398" s="644">
        <v>0</v>
      </c>
      <c r="AB2398" s="644" t="s">
        <v>68</v>
      </c>
      <c r="AC2398" s="644" t="s">
        <v>68</v>
      </c>
      <c r="AD2398" s="645" t="str">
        <f t="shared" si="12"/>
        <v>NA</v>
      </c>
      <c r="AE2398" s="644" t="str">
        <f>IFERROR(VLOOKUP(Tableau3[[#This Row],[CONCAT]],'[3]RECHANGES Satair-Stelia'!$A$4:$O$200,15,FALSE),"")</f>
        <v/>
      </c>
      <c r="AF2398" s="842" t="str">
        <f>IFERROR(VLOOKUP(Tableau3[[#This Row],[CONCAT]],'[3]RECHANGES Satair-Stelia'!$A$4:$U$200,16,FALSE),"")</f>
        <v/>
      </c>
      <c r="AG2398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44708</v>
      </c>
      <c r="AH2398" s="64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98" s="643" t="str">
        <f>IFERROR(VLOOKUP(Tableau3[[#This Row],[CONCAT]],'[1]Carnet de commande '!$AW$9:$BE$50813,9,FALSE),"Sous-poste")</f>
        <v>Sous-poste</v>
      </c>
      <c r="AJ2398" s="647" t="str">
        <f>IFERROR(VLOOKUP(Tableau3[[#This Row],[CONCAT]],'[1]Carnet de commande '!$AW$9:$BE$50813,8,FALSE),"Sous-poste")</f>
        <v>Sous-poste</v>
      </c>
      <c r="AK2398" s="636">
        <v>44712</v>
      </c>
      <c r="AL2398" s="643"/>
      <c r="AM2398" s="643"/>
      <c r="AN2398" s="643"/>
      <c r="AO2398" s="643" t="s">
        <v>2990</v>
      </c>
      <c r="AP2398" s="643"/>
      <c r="AQ2398" s="643" t="s">
        <v>1741</v>
      </c>
      <c r="AS2398" s="648">
        <f>IF(OR(Tableau3[[#This Row],[Criticité]]="EXP",Tableau3[[#This Row],[Criticité]]="RTN",Tableau3[[#This Row],[Criticité]]=""),1,0)</f>
        <v>0</v>
      </c>
      <c r="AT2398" s="648" t="e">
        <f>IF(Tableau3[[#This Row],[Delivery Reforecasted]]&lt;&gt;"",IF(WORKDAY.INTL(Tableau3[[#This Row],[Real shipment]],RECHANGES!$AS2275,1)&lt;=Tableau3[[#This Row],[Delivery Reforecasted]],"O","N"),IF(WORKDAY.INTL(Tableau3[[#This Row],[Real shipment]],RECHANGES!$AS2275,1)&lt;=Tableau3[[#This Row],[Requested delivery]],"O","N"))</f>
        <v>#VALUE!</v>
      </c>
      <c r="AU2398" s="61" t="e">
        <f>IF(Tableau3[[#This Row],[Requested delivery]]&lt;&gt;"",IF(WORKDAY.INTL(Tableau3[[#This Row],[Real shipment]],RECHANGES!$AS2275,1)&lt;=Tableau3[[#This Row],[Requested delivery]],"O","N"),IF(WORKDAY.INTL(Tableau3[[#This Row],[Real shipment]],RECHANGES!$AS2275,1)&lt;=Tableau3[[#This Row],[Delivery Reforecasted]],"O","N"))</f>
        <v>#VALUE!</v>
      </c>
      <c r="AV2398" s="648" t="str">
        <f>IF(Tableau3[[#This Row],[Reforecasted shipment]]&gt;=Tableau3[[#This Row],[Real shipment]],"O","N")</f>
        <v>N</v>
      </c>
      <c r="AW2398" s="61" t="e">
        <f>IF(Tableau3[[#This Row],[Real shipment]]&lt;&gt;"",MONTH(Tableau3[[#This Row],[Real shipment]]),"")</f>
        <v>#VALUE!</v>
      </c>
      <c r="AX2398" s="61" t="e">
        <f>IF(Tableau3[[#This Row],[Real shipment]]&lt;&gt;"",YEAR(Tableau3[[#This Row],[Real shipment]]),"")</f>
        <v>#VALUE!</v>
      </c>
      <c r="AY2398" s="61">
        <f>MONTH(Tableau3[[#This Row],[ENTRY DATE]])</f>
        <v>5</v>
      </c>
      <c r="AZ2398" s="61">
        <f>YEAR(Tableau3[[#This Row],[ENTRY DATE]])</f>
        <v>2022</v>
      </c>
      <c r="BA2398" s="87" t="str">
        <f>IFERROR(WEEKNUM(Tableau3[[#This Row],[Reforecasted shipment]]),"")</f>
        <v/>
      </c>
      <c r="BB2398" s="87" t="str">
        <f>IFERROR(MONTH(Tableau3[[#This Row],[Reforecasted shipment]]),"")</f>
        <v/>
      </c>
      <c r="BC2398" s="87" t="str">
        <f>IFERROR(YEAR(Tableau3[[#This Row],[Reforecasted shipment]]),"")</f>
        <v/>
      </c>
      <c r="BD2398" s="79">
        <f>IFERROR(VLOOKUP(Tableau3[[#This Row],[CUSTOMER PN]],Database!$A$1:$U$80002,13,FALSE),"0")*Tableau3[[#This Row],[QTY]]</f>
        <v>0</v>
      </c>
      <c r="BE2398" s="79">
        <f>IFERROR(VLOOKUP(Tableau3[[#This Row],[CUSTOMER PN]],Database!$A$1:$U$80002,16,FALSE),"0")*Tableau3[[#This Row],[QTY]]</f>
        <v>0</v>
      </c>
      <c r="BF2398" s="79" t="str">
        <f>IFERROR(VLOOKUP(Tableau3[[#This Row],[CUSTOMER PN]],Database!$A$1:$U$80002,19,FALSE),"0")</f>
        <v>0</v>
      </c>
      <c r="BG2398" s="79">
        <f>Tableau3[[#This Row],[MANUF]]+Tableau3[[#This Row],[CONTRÔLE/TEST]]</f>
        <v>0</v>
      </c>
      <c r="BH2398" s="79" t="str">
        <f>IFERROR(VLOOKUP(Tableau3[[#This Row],[CUSTOMER PN]],Database!$A$1:$U$80002,9,FALSE),"NA")</f>
        <v>NA</v>
      </c>
      <c r="BI2398" s="87" t="str">
        <f>IFERROR((Tableau3[[#This Row],[MANUF]])-#REF!*(Tableau3[[#This Row],[MANUF]]),"0")</f>
        <v>0</v>
      </c>
      <c r="BJ2398" s="79" t="str">
        <f>IFERROR(Tableau3[[#This Row],[CONTRÔLE/TEST]]-#REF!*Tableau3[[#This Row],[CONTRÔLE/TEST]],"0")</f>
        <v>0</v>
      </c>
      <c r="BK2398" s="79"/>
    </row>
    <row r="2399" spans="1:63" x14ac:dyDescent="0.25">
      <c r="A2399" s="529" t="str">
        <f>CONCATENATE(Tableau3[[#This Row],[CUSTOMER ORDER]],Tableau3[[#This Row],[ITEM]])</f>
        <v>693724010</v>
      </c>
      <c r="B2399" s="530">
        <v>44754</v>
      </c>
      <c r="C2399" s="530" t="str">
        <f>IFERROR(VLOOKUP(Tableau3[[#This Row],[CUSTOMER PN]],Database!$A$1:$U$80002,3,FALSE),"")</f>
        <v>FABRICATION</v>
      </c>
      <c r="D2399" s="531" t="str">
        <f>IFERROR(VLOOKUP(Tableau3[[#This Row],[CUSTOMER PN]],Database!$A$1:$U$8066,20,FALSE),"TBD")</f>
        <v>AD&amp;S</v>
      </c>
      <c r="E2399" s="531">
        <f>IFERROR(VLOOKUP(Tableau3[[#This Row],[CUSTOMER PN]],Database!$A$1:$U$80002,2,FALSE),"")</f>
        <v>15</v>
      </c>
      <c r="F2399" s="667">
        <v>6937240</v>
      </c>
      <c r="G2399" s="531" t="str">
        <f>IFERROR(VLOOKUP(Tableau3[[#This Row],[CONCAT]],'[1]Carnet de commande '!$AW$4:$AX$8553,2,FALSE),"NON-SPARES")</f>
        <v>NON-SPARES</v>
      </c>
      <c r="H2399" s="691">
        <v>10</v>
      </c>
      <c r="I2399" s="533">
        <v>1</v>
      </c>
      <c r="J2399" s="534" t="s">
        <v>66</v>
      </c>
      <c r="K2399" s="713" t="s">
        <v>1889</v>
      </c>
      <c r="L2399" s="743" t="str">
        <f>IFERROR(VLOOKUP(Tableau3[[#This Row],[CUSTOMER PN]],Database!A$2:V$3058,21,FALSE),"")</f>
        <v>IS0032194M</v>
      </c>
      <c r="M2399" s="532" t="str">
        <f>IFERROR(IF(Tableau3[[#This Row],[PO TYPE]]="HA/REVENTE","NA",VLOOKUP(Tableau3[[#This Row],[CONCAT]],[2]Commandes!$A$1:$T$1073,20,FALSE)),"NON PRESENT INDUS")</f>
        <v>NON PRESENT INDUS</v>
      </c>
      <c r="N2399" s="532">
        <v>48842</v>
      </c>
      <c r="O2399" s="532" t="s">
        <v>690</v>
      </c>
      <c r="P2399" s="532" t="s">
        <v>112</v>
      </c>
      <c r="Q2399" s="775" t="str">
        <f>IF(Tableau3[[#This Row],[PO TYPE]]="HA/REVENTE","NA","")</f>
        <v/>
      </c>
      <c r="R2399" s="743" t="str">
        <f>IF(Tableau3[[#This Row],[PO TYPE]]="HA/REVENTE","NA","")</f>
        <v/>
      </c>
      <c r="S2399" s="535">
        <f>IF(Tableau3[[#This Row],[PO TYPE]]="HA/REVENTE","NA",IF(OR(COUNTIF(Tableau3[[#This Row],[N° DP/DA]],"*OF*"),ISNUMBER(Tableau3[[#This Row],[N° DP/DA]])),1,0))</f>
        <v>1</v>
      </c>
      <c r="T2399" s="535">
        <f>IF(Tableau3[[#This Row],[PO TYPE]]="HA/REVENTE","NA",IF(OR(COUNTIF(Tableau3[[#This Row],[Launched O/N]],"*OF*"),ISNUMBER(Tableau3[[#This Row],[Launched O/N]])),1,0))</f>
        <v>0</v>
      </c>
      <c r="U2399" s="536">
        <f>IFERROR((Tableau3[[#This Row],[50%]]*0.5+Tableau3[[#This Row],[50%2]]*0.5),"100%")</f>
        <v>0.5</v>
      </c>
      <c r="V2399" s="535">
        <v>0</v>
      </c>
      <c r="W2399" s="530" t="s">
        <v>181</v>
      </c>
      <c r="X2399" s="537" t="str">
        <f>IFERROR(VLOOKUP(Tableau3[[#This Row],[CONCAT]],Confiés!A$1:AE$9820,30,FALSE),"NA")</f>
        <v>NA</v>
      </c>
      <c r="Y2399" s="538">
        <f t="shared" si="11"/>
        <v>0</v>
      </c>
      <c r="Z2399" s="530" t="s">
        <v>181</v>
      </c>
      <c r="AA2399" s="535">
        <v>0</v>
      </c>
      <c r="AB2399" s="535" t="s">
        <v>68</v>
      </c>
      <c r="AC2399" s="535" t="s">
        <v>2341</v>
      </c>
      <c r="AD2399" s="536" t="str">
        <f t="shared" si="12"/>
        <v>NA</v>
      </c>
      <c r="AE2399" s="535" t="str">
        <f>IFERROR(VLOOKUP(Tableau3[[#This Row],[CONCAT]],'[3]RECHANGES Satair-Stelia'!$A$4:$O$200,15,FALSE),"")</f>
        <v/>
      </c>
      <c r="AF2399" s="919" t="str">
        <f>IFERROR(VLOOKUP(Tableau3[[#This Row],[CONCAT]],'[3]RECHANGES Satair-Stelia'!$A$4:$U$200,16,FALSE),"")</f>
        <v/>
      </c>
      <c r="AG2399" s="53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44900</v>
      </c>
      <c r="AH2399" s="530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399" s="530" t="str">
        <f>IFERROR(VLOOKUP(Tableau3[[#This Row],[CONCAT]],'[1]Carnet de commande '!$AW$9:$BE$50813,9,FALSE),"Sous-poste")</f>
        <v>Sous-poste</v>
      </c>
      <c r="AJ2399" s="539" t="str">
        <f>IFERROR(VLOOKUP(Tableau3[[#This Row],[CONCAT]],'[1]Carnet de commande '!$AW$9:$BE$50813,8,FALSE),"Sous-poste")</f>
        <v>Sous-poste</v>
      </c>
      <c r="AK2399" s="863">
        <v>44903</v>
      </c>
      <c r="AL2399" s="530"/>
      <c r="AM2399" s="530"/>
      <c r="AN2399" s="530"/>
      <c r="AO2399" s="530" t="s">
        <v>2992</v>
      </c>
      <c r="AP2399" s="530"/>
      <c r="AQ2399" s="65" t="s">
        <v>1741</v>
      </c>
      <c r="AR2399" s="540"/>
      <c r="AS2399" s="541">
        <f>IF(OR(Tableau3[[#This Row],[Criticité]]="EXP",Tableau3[[#This Row],[Criticité]]="RTN",Tableau3[[#This Row],[Criticité]]=""),1,0)</f>
        <v>1</v>
      </c>
      <c r="AT2399" s="541" t="e">
        <f>IF(Tableau3[[#This Row],[Delivery Reforecasted]]&lt;&gt;"",IF(WORKDAY.INTL(Tableau3[[#This Row],[Real shipment]],RECHANGES!$AS2349,1)&lt;=Tableau3[[#This Row],[Delivery Reforecasted]],"O","N"),IF(WORKDAY.INTL(Tableau3[[#This Row],[Real shipment]],RECHANGES!$AS2349,1)&lt;=Tableau3[[#This Row],[Requested delivery]],"O","N"))</f>
        <v>#VALUE!</v>
      </c>
      <c r="AU2399" s="542" t="e">
        <f>IF(Tableau3[[#This Row],[Requested delivery]]&lt;&gt;"",IF(WORKDAY.INTL(Tableau3[[#This Row],[Real shipment]],RECHANGES!$AS2349,1)&lt;=Tableau3[[#This Row],[Requested delivery]],"O","N"),IF(WORKDAY.INTL(Tableau3[[#This Row],[Real shipment]],RECHANGES!$AS2349,1)&lt;=Tableau3[[#This Row],[Delivery Reforecasted]],"O","N"))</f>
        <v>#VALUE!</v>
      </c>
      <c r="AV2399" s="541" t="str">
        <f>IF(Tableau3[[#This Row],[Reforecasted shipment]]&gt;=Tableau3[[#This Row],[Real shipment]],"O","N")</f>
        <v>N</v>
      </c>
      <c r="AW2399" s="542" t="e">
        <f>IF(Tableau3[[#This Row],[Real shipment]]&lt;&gt;"",MONTH(Tableau3[[#This Row],[Real shipment]]),"")</f>
        <v>#VALUE!</v>
      </c>
      <c r="AX2399" s="542" t="e">
        <f>IF(Tableau3[[#This Row],[Real shipment]]&lt;&gt;"",YEAR(Tableau3[[#This Row],[Real shipment]]),"")</f>
        <v>#VALUE!</v>
      </c>
      <c r="AY2399" s="542">
        <f>MONTH(Tableau3[[#This Row],[ENTRY DATE]])</f>
        <v>7</v>
      </c>
      <c r="AZ2399" s="542">
        <f>YEAR(Tableau3[[#This Row],[ENTRY DATE]])</f>
        <v>2022</v>
      </c>
      <c r="BA2399" s="531" t="str">
        <f>IFERROR(WEEKNUM(Tableau3[[#This Row],[Reforecasted shipment]]),"")</f>
        <v/>
      </c>
      <c r="BB2399" s="531" t="str">
        <f>IFERROR(MONTH(Tableau3[[#This Row],[Reforecasted shipment]]),"")</f>
        <v/>
      </c>
      <c r="BC2399" s="531" t="str">
        <f>IFERROR(YEAR(Tableau3[[#This Row],[Reforecasted shipment]]),"")</f>
        <v/>
      </c>
      <c r="BD2399" s="543">
        <f>IFERROR(VLOOKUP(Tableau3[[#This Row],[CUSTOMER PN]],Database!$A$1:$U$80002,13,FALSE),"0")*Tableau3[[#This Row],[QTY]]</f>
        <v>0.51</v>
      </c>
      <c r="BE2399" s="543">
        <f>IFERROR(VLOOKUP(Tableau3[[#This Row],[CUSTOMER PN]],Database!$A$1:$U$80002,16,FALSE),"0")*Tableau3[[#This Row],[QTY]]</f>
        <v>7.1147999999999998</v>
      </c>
      <c r="BF2399" s="543">
        <f>IFERROR(VLOOKUP(Tableau3[[#This Row],[CUSTOMER PN]],Database!$A$1:$U$80002,19,FALSE),"0")</f>
        <v>1.7786999999999997</v>
      </c>
      <c r="BG2399" s="543">
        <f>Tableau3[[#This Row],[MANUF]]+Tableau3[[#This Row],[CONTRÔLE/TEST]]</f>
        <v>8.8934999999999995</v>
      </c>
      <c r="BH2399" s="543" t="str">
        <f>IFERROR(VLOOKUP(Tableau3[[#This Row],[CUSTOMER PN]],Database!$A$1:$U$80002,9,FALSE),"NA")</f>
        <v>COL</v>
      </c>
      <c r="BI2399" s="531" t="str">
        <f>IFERROR((Tableau3[[#This Row],[MANUF]])-#REF!*(Tableau3[[#This Row],[MANUF]]),"0")</f>
        <v>0</v>
      </c>
      <c r="BJ2399" s="543" t="str">
        <f>IFERROR(Tableau3[[#This Row],[CONTRÔLE/TEST]]-#REF!*Tableau3[[#This Row],[CONTRÔLE/TEST]],"0")</f>
        <v>0</v>
      </c>
      <c r="BK2399" s="544"/>
    </row>
    <row r="2400" spans="1:63" x14ac:dyDescent="0.25">
      <c r="A2400" s="64" t="str">
        <f>CONCATENATE(Tableau3[[#This Row],[CUSTOMER ORDER]],Tableau3[[#This Row],[ITEM]])</f>
        <v>2887346210</v>
      </c>
      <c r="B2400" s="65">
        <v>44777</v>
      </c>
      <c r="C2400" s="65" t="str">
        <f>IFERROR(VLOOKUP(Tableau3[[#This Row],[CUSTOMER PN]],Database!$A$1:$U$80002,3,FALSE),"")</f>
        <v>HA/REVENTE</v>
      </c>
      <c r="D2400" s="66" t="str">
        <f>IFERROR(VLOOKUP(Tableau3[[#This Row],[CUSTOMER PN]],Database!$A$1:$U$8066,20,FALSE),"TBD")</f>
        <v>SATAIR</v>
      </c>
      <c r="E2400" s="66" t="str">
        <f>IFERROR(VLOOKUP(Tableau3[[#This Row],[CUSTOMER PN]],Database!$A$1:$U$80002,2,FALSE),"")</f>
        <v>BRACKET ASSY</v>
      </c>
      <c r="F2400" s="633">
        <v>28873462</v>
      </c>
      <c r="G2400" s="66" t="str">
        <f>IFERROR(VLOOKUP(Tableau3[[#This Row],[CONCAT]],'[1]Carnet de commande '!$AW$4:$AX$8553,2,FALSE),"NON-SPARES")</f>
        <v>182146</v>
      </c>
      <c r="H2400" s="634">
        <v>10</v>
      </c>
      <c r="I2400" s="68" t="s">
        <v>1219</v>
      </c>
      <c r="J2400" s="67" t="s">
        <v>66</v>
      </c>
      <c r="K2400" s="708" t="s">
        <v>3351</v>
      </c>
      <c r="L2400" s="1054" t="str">
        <f>IFERROR(VLOOKUP(Tableau3[[#This Row],[CUSTOMER PN]],Database!A$2:V$3058,21,FALSE),"")</f>
        <v>IS0057855S</v>
      </c>
      <c r="M2400" s="87" t="str">
        <f>IFERROR(IF(Tableau3[[#This Row],[PO TYPE]]="HA/REVENTE","NA",VLOOKUP(Tableau3[[#This Row],[CONCAT]],[2]Commandes!$A$1:$T$1073,20,FALSE)),"NON PRESENT INDUS")</f>
        <v>NA</v>
      </c>
      <c r="N2400" s="87">
        <v>48843</v>
      </c>
      <c r="O2400" s="87" t="str">
        <f>IF(Tableau3[[#This Row],[PO TYPE]]="HA/REVENTE","NA","")</f>
        <v>NA</v>
      </c>
      <c r="P2400" s="87" t="s">
        <v>68</v>
      </c>
      <c r="Q2400" s="635" t="str">
        <f>IF(Tableau3[[#This Row],[PO TYPE]]="HA/REVENTE","NA","")</f>
        <v>NA</v>
      </c>
      <c r="R2400" s="739" t="str">
        <f>IF(Tableau3[[#This Row],[PO TYPE]]="HA/REVENTE","NA","")</f>
        <v>NA</v>
      </c>
      <c r="S2400" s="70" t="str">
        <f>IF(Tableau3[[#This Row],[PO TYPE]]="HA/REVENTE","NA",IF(OR(COUNTIF(Tableau3[[#This Row],[N° DP/DA]],"*OF*"),ISNUMBER(Tableau3[[#This Row],[N° DP/DA]])),1,0))</f>
        <v>NA</v>
      </c>
      <c r="T2400" s="70" t="str">
        <f>IF(Tableau3[[#This Row],[PO TYPE]]="HA/REVENTE","NA",IF(OR(COUNTIF(Tableau3[[#This Row],[Launched O/N]],"*OF*"),ISNUMBER(Tableau3[[#This Row],[Launched O/N]])),1,0))</f>
        <v>NA</v>
      </c>
      <c r="U2400" s="72" t="str">
        <f>IFERROR((Tableau3[[#This Row],[50%]]*0.5+Tableau3[[#This Row],[50%2]]*0.5),"100%")</f>
        <v>100%</v>
      </c>
      <c r="V2400" s="580">
        <v>1</v>
      </c>
      <c r="W2400" s="65">
        <v>44946</v>
      </c>
      <c r="X2400" s="49" t="str">
        <f>IFERROR(VLOOKUP(Tableau3[[#This Row],[CONCAT]],Confiés!A$1:AE$9820,30,FALSE),"NA")</f>
        <v>NA</v>
      </c>
      <c r="Y2400" s="71">
        <f t="shared" si="11"/>
        <v>1</v>
      </c>
      <c r="Z2400" s="65" t="s">
        <v>68</v>
      </c>
      <c r="AA2400" s="70" t="s">
        <v>68</v>
      </c>
      <c r="AB2400" s="70" t="s">
        <v>68</v>
      </c>
      <c r="AC2400" s="70" t="s">
        <v>68</v>
      </c>
      <c r="AD2400" s="72"/>
      <c r="AE2400" s="70" t="str">
        <f>IFERROR(VLOOKUP(Tableau3[[#This Row],[CONCAT]],'[3]RECHANGES Satair-Stelia'!$A$4:$O$200,15,FALSE),"")</f>
        <v/>
      </c>
      <c r="AF2400" s="244" t="str">
        <f>IFERROR(VLOOKUP(Tableau3[[#This Row],[CONCAT]],'[3]RECHANGES Satair-Stelia'!$A$4:$U$200,16,FALSE),"")</f>
        <v/>
      </c>
      <c r="AG2400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45002</v>
      </c>
      <c r="AH2400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45002</v>
      </c>
      <c r="AI2400" s="65" t="str">
        <f>IFERROR(VLOOKUP(Tableau3[[#This Row],[CONCAT]],'[1]Carnet de commande '!$AW$9:$BE$50813,9,FALSE),"Sous-poste")</f>
        <v/>
      </c>
      <c r="AJ2400" s="73" t="str">
        <f>IFERROR(VLOOKUP(Tableau3[[#This Row],[CONCAT]],'[1]Carnet de commande '!$AW$9:$BE$50813,8,FALSE),"Sous-poste")</f>
        <v/>
      </c>
      <c r="AK2400" s="636">
        <v>45007</v>
      </c>
      <c r="AL2400" s="65">
        <v>45007</v>
      </c>
      <c r="AM2400" s="65"/>
      <c r="AN2400" s="65" t="s">
        <v>1643</v>
      </c>
      <c r="AO2400" s="65" t="s">
        <v>2982</v>
      </c>
      <c r="AP2400" s="65" t="s">
        <v>4677</v>
      </c>
      <c r="AQ2400" s="65"/>
      <c r="AS2400" s="83">
        <f>IF(OR(Tableau3[[#This Row],[Criticité]]="EXP",Tableau3[[#This Row],[Criticité]]="RTN",Tableau3[[#This Row],[Criticité]]=""),1,0)</f>
        <v>1</v>
      </c>
      <c r="AT2400" s="83" t="e">
        <f>IF(Tableau3[[#This Row],[Delivery Reforecasted]]&lt;&gt;"",IF(WORKDAY.INTL(Tableau3[[#This Row],[Real shipment]],RECHANGES!$AS2418,1)&lt;=Tableau3[[#This Row],[Delivery Reforecasted]],"O","N"),IF(WORKDAY.INTL(Tableau3[[#This Row],[Real shipment]],RECHANGES!$AS2418,1)&lt;=Tableau3[[#This Row],[Requested delivery]],"O","N"))</f>
        <v>#VALUE!</v>
      </c>
      <c r="AU2400" s="77" t="e">
        <f>IF(Tableau3[[#This Row],[Requested delivery]]&lt;&gt;"",IF(WORKDAY.INTL(Tableau3[[#This Row],[Real shipment]],RECHANGES!$AS2418,1)&lt;=Tableau3[[#This Row],[Requested delivery]],"O","N"),IF(WORKDAY.INTL(Tableau3[[#This Row],[Real shipment]],RECHANGES!$AS2418,1)&lt;=Tableau3[[#This Row],[Delivery Reforecasted]],"O","N"))</f>
        <v>#VALUE!</v>
      </c>
      <c r="AV2400" s="83" t="str">
        <f>IF(Tableau3[[#This Row],[Reforecasted shipment]]&gt;=Tableau3[[#This Row],[Real shipment]],"O","N")</f>
        <v>N</v>
      </c>
      <c r="AW2400" s="77" t="str">
        <f>IF(Tableau3[[#This Row],[Real shipment]]&lt;&gt;"",MONTH(Tableau3[[#This Row],[Real shipment]]),"")</f>
        <v/>
      </c>
      <c r="AX2400" s="77" t="str">
        <f>IF(Tableau3[[#This Row],[Real shipment]]&lt;&gt;"",YEAR(Tableau3[[#This Row],[Real shipment]]),"")</f>
        <v/>
      </c>
      <c r="AY2400" s="77">
        <f>MONTH(Tableau3[[#This Row],[ENTRY DATE]])</f>
        <v>8</v>
      </c>
      <c r="AZ2400" s="77">
        <f>YEAR(Tableau3[[#This Row],[ENTRY DATE]])</f>
        <v>2022</v>
      </c>
      <c r="BA2400" s="66">
        <f>IFERROR(WEEKNUM(Tableau3[[#This Row],[Reforecasted shipment]]),"")</f>
        <v>11</v>
      </c>
      <c r="BB2400" s="66">
        <f>IFERROR(MONTH(Tableau3[[#This Row],[Reforecasted shipment]]),"")</f>
        <v>3</v>
      </c>
      <c r="BC2400" s="66">
        <f>IFERROR(YEAR(Tableau3[[#This Row],[Reforecasted shipment]]),"")</f>
        <v>2023</v>
      </c>
      <c r="BD2400" s="78">
        <f>IFERROR(VLOOKUP(Tableau3[[#This Row],[CUSTOMER PN]],Database!$A$1:$U$80002,13,FALSE),"0")*Tableau3[[#This Row],[QTY]]</f>
        <v>0</v>
      </c>
      <c r="BE2400" s="78">
        <f>IFERROR(VLOOKUP(Tableau3[[#This Row],[CUSTOMER PN]],Database!$A$1:$U$80002,16,FALSE),"0")*Tableau3[[#This Row],[QTY]]</f>
        <v>0</v>
      </c>
      <c r="BF2400" s="78">
        <f>IFERROR(VLOOKUP(Tableau3[[#This Row],[CUSTOMER PN]],Database!$A$1:$U$80002,19,FALSE),"0")</f>
        <v>0</v>
      </c>
      <c r="BG2400" s="78">
        <f>Tableau3[[#This Row],[MANUF]]+Tableau3[[#This Row],[CONTRÔLE/TEST]]</f>
        <v>0</v>
      </c>
      <c r="BH2400" s="78" t="str">
        <f>IFERROR(VLOOKUP(Tableau3[[#This Row],[CUSTOMER PN]],Database!$A$1:$U$80002,9,FALSE),"NA")</f>
        <v>NA</v>
      </c>
      <c r="BI2400" s="66"/>
      <c r="BJ2400" s="78"/>
      <c r="BK2400" s="79"/>
    </row>
    <row r="2401" spans="1:63" x14ac:dyDescent="0.25">
      <c r="A2401" s="64" t="str">
        <f>CONCATENATE(Tableau3[[#This Row],[CUSTOMER ORDER]],Tableau3[[#This Row],[ITEM]])</f>
        <v>2887346310</v>
      </c>
      <c r="B2401" s="65">
        <v>44777</v>
      </c>
      <c r="C2401" s="65" t="str">
        <f>IFERROR(VLOOKUP(Tableau3[[#This Row],[CUSTOMER PN]],Database!$A$1:$U$80002,3,FALSE),"")</f>
        <v>HA/REVENTE</v>
      </c>
      <c r="D2401" s="66" t="str">
        <f>IFERROR(VLOOKUP(Tableau3[[#This Row],[CUSTOMER PN]],Database!$A$1:$U$8066,20,FALSE),"TBD")</f>
        <v>SATAIR</v>
      </c>
      <c r="E2401" s="66" t="str">
        <f>IFERROR(VLOOKUP(Tableau3[[#This Row],[CUSTOMER PN]],Database!$A$1:$U$80002,2,FALSE),"")</f>
        <v>BRACKET ASSY</v>
      </c>
      <c r="F2401" s="633">
        <v>28873463</v>
      </c>
      <c r="G2401" s="66" t="str">
        <f>IFERROR(VLOOKUP(Tableau3[[#This Row],[CONCAT]],'[1]Carnet de commande '!$AW$4:$AX$8553,2,FALSE),"NON-SPARES")</f>
        <v>182147</v>
      </c>
      <c r="H2401" s="634">
        <v>10</v>
      </c>
      <c r="I2401" s="68" t="s">
        <v>1219</v>
      </c>
      <c r="J2401" s="67" t="s">
        <v>66</v>
      </c>
      <c r="K2401" s="708" t="s">
        <v>3349</v>
      </c>
      <c r="L2401" s="1054" t="str">
        <f>IFERROR(VLOOKUP(Tableau3[[#This Row],[CUSTOMER PN]],Database!A$2:V$3058,21,FALSE),"")</f>
        <v>IS0057853S</v>
      </c>
      <c r="M2401" s="87" t="str">
        <f>IFERROR(IF(Tableau3[[#This Row],[PO TYPE]]="HA/REVENTE","NA",VLOOKUP(Tableau3[[#This Row],[CONCAT]],[2]Commandes!$A$1:$T$1073,20,FALSE)),"NON PRESENT INDUS")</f>
        <v>NA</v>
      </c>
      <c r="N2401" s="87">
        <v>48843</v>
      </c>
      <c r="O2401" s="87" t="str">
        <f>IF(Tableau3[[#This Row],[PO TYPE]]="HA/REVENTE","NA","")</f>
        <v>NA</v>
      </c>
      <c r="P2401" s="87" t="s">
        <v>68</v>
      </c>
      <c r="Q2401" s="635" t="str">
        <f>IF(Tableau3[[#This Row],[PO TYPE]]="HA/REVENTE","NA","")</f>
        <v>NA</v>
      </c>
      <c r="R2401" s="739" t="str">
        <f>IF(Tableau3[[#This Row],[PO TYPE]]="HA/REVENTE","NA","")</f>
        <v>NA</v>
      </c>
      <c r="S2401" s="70" t="str">
        <f>IF(Tableau3[[#This Row],[PO TYPE]]="HA/REVENTE","NA",IF(OR(COUNTIF(Tableau3[[#This Row],[N° DP/DA]],"*OF*"),ISNUMBER(Tableau3[[#This Row],[N° DP/DA]])),1,0))</f>
        <v>NA</v>
      </c>
      <c r="T2401" s="70" t="str">
        <f>IF(Tableau3[[#This Row],[PO TYPE]]="HA/REVENTE","NA",IF(OR(COUNTIF(Tableau3[[#This Row],[Launched O/N]],"*OF*"),ISNUMBER(Tableau3[[#This Row],[Launched O/N]])),1,0))</f>
        <v>NA</v>
      </c>
      <c r="U2401" s="72" t="str">
        <f>IFERROR((Tableau3[[#This Row],[50%]]*0.5+Tableau3[[#This Row],[50%2]]*0.5),"100%")</f>
        <v>100%</v>
      </c>
      <c r="V2401" s="580">
        <v>1</v>
      </c>
      <c r="W2401" s="65">
        <v>44946</v>
      </c>
      <c r="X2401" s="49" t="str">
        <f>IFERROR(VLOOKUP(Tableau3[[#This Row],[CONCAT]],Confiés!A$1:AE$9820,30,FALSE),"NA")</f>
        <v>NA</v>
      </c>
      <c r="Y2401" s="71">
        <f t="shared" si="11"/>
        <v>1</v>
      </c>
      <c r="Z2401" s="65" t="s">
        <v>68</v>
      </c>
      <c r="AA2401" s="70" t="s">
        <v>68</v>
      </c>
      <c r="AB2401" s="70" t="s">
        <v>68</v>
      </c>
      <c r="AC2401" s="70" t="s">
        <v>68</v>
      </c>
      <c r="AD2401" s="72"/>
      <c r="AE2401" s="70" t="str">
        <f>IFERROR(VLOOKUP(Tableau3[[#This Row],[CONCAT]],'[3]RECHANGES Satair-Stelia'!$A$4:$O$200,15,FALSE),"")</f>
        <v/>
      </c>
      <c r="AF2401" s="244" t="str">
        <f>IFERROR(VLOOKUP(Tableau3[[#This Row],[CONCAT]],'[3]RECHANGES Satair-Stelia'!$A$4:$U$200,16,FALSE),"")</f>
        <v/>
      </c>
      <c r="AG2401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45002</v>
      </c>
      <c r="AH2401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45002</v>
      </c>
      <c r="AI2401" s="65" t="str">
        <f>IFERROR(VLOOKUP(Tableau3[[#This Row],[CONCAT]],'[1]Carnet de commande '!$AW$9:$BE$50813,9,FALSE),"Sous-poste")</f>
        <v/>
      </c>
      <c r="AJ2401" s="73" t="str">
        <f>IFERROR(VLOOKUP(Tableau3[[#This Row],[CONCAT]],'[1]Carnet de commande '!$AW$9:$BE$50813,8,FALSE),"Sous-poste")</f>
        <v/>
      </c>
      <c r="AK2401" s="636">
        <v>45007</v>
      </c>
      <c r="AL2401" s="65">
        <v>45007</v>
      </c>
      <c r="AM2401" s="65"/>
      <c r="AN2401" s="65" t="s">
        <v>1643</v>
      </c>
      <c r="AO2401" s="65" t="s">
        <v>2982</v>
      </c>
      <c r="AP2401" s="65" t="s">
        <v>4677</v>
      </c>
      <c r="AQ2401" s="65"/>
      <c r="AS2401" s="83">
        <f>IF(OR(Tableau3[[#This Row],[Criticité]]="EXP",Tableau3[[#This Row],[Criticité]]="RTN",Tableau3[[#This Row],[Criticité]]=""),1,0)</f>
        <v>1</v>
      </c>
      <c r="AT2401" s="83" t="e">
        <f>IF(Tableau3[[#This Row],[Delivery Reforecasted]]&lt;&gt;"",IF(WORKDAY.INTL(Tableau3[[#This Row],[Real shipment]],RECHANGES!$AS2419,1)&lt;=Tableau3[[#This Row],[Delivery Reforecasted]],"O","N"),IF(WORKDAY.INTL(Tableau3[[#This Row],[Real shipment]],RECHANGES!$AS2419,1)&lt;=Tableau3[[#This Row],[Requested delivery]],"O","N"))</f>
        <v>#VALUE!</v>
      </c>
      <c r="AU2401" s="77" t="e">
        <f>IF(Tableau3[[#This Row],[Requested delivery]]&lt;&gt;"",IF(WORKDAY.INTL(Tableau3[[#This Row],[Real shipment]],RECHANGES!$AS2419,1)&lt;=Tableau3[[#This Row],[Requested delivery]],"O","N"),IF(WORKDAY.INTL(Tableau3[[#This Row],[Real shipment]],RECHANGES!$AS2419,1)&lt;=Tableau3[[#This Row],[Delivery Reforecasted]],"O","N"))</f>
        <v>#VALUE!</v>
      </c>
      <c r="AV2401" s="83" t="str">
        <f>IF(Tableau3[[#This Row],[Reforecasted shipment]]&gt;=Tableau3[[#This Row],[Real shipment]],"O","N")</f>
        <v>N</v>
      </c>
      <c r="AW2401" s="77" t="str">
        <f>IF(Tableau3[[#This Row],[Real shipment]]&lt;&gt;"",MONTH(Tableau3[[#This Row],[Real shipment]]),"")</f>
        <v/>
      </c>
      <c r="AX2401" s="77" t="str">
        <f>IF(Tableau3[[#This Row],[Real shipment]]&lt;&gt;"",YEAR(Tableau3[[#This Row],[Real shipment]]),"")</f>
        <v/>
      </c>
      <c r="AY2401" s="77">
        <f>MONTH(Tableau3[[#This Row],[ENTRY DATE]])</f>
        <v>8</v>
      </c>
      <c r="AZ2401" s="77">
        <f>YEAR(Tableau3[[#This Row],[ENTRY DATE]])</f>
        <v>2022</v>
      </c>
      <c r="BA2401" s="66">
        <f>IFERROR(WEEKNUM(Tableau3[[#This Row],[Reforecasted shipment]]),"")</f>
        <v>11</v>
      </c>
      <c r="BB2401" s="66">
        <f>IFERROR(MONTH(Tableau3[[#This Row],[Reforecasted shipment]]),"")</f>
        <v>3</v>
      </c>
      <c r="BC2401" s="66">
        <f>IFERROR(YEAR(Tableau3[[#This Row],[Reforecasted shipment]]),"")</f>
        <v>2023</v>
      </c>
      <c r="BD2401" s="78">
        <f>IFERROR(VLOOKUP(Tableau3[[#This Row],[CUSTOMER PN]],Database!$A$1:$U$80002,13,FALSE),"0")*Tableau3[[#This Row],[QTY]]</f>
        <v>0</v>
      </c>
      <c r="BE2401" s="78">
        <f>IFERROR(VLOOKUP(Tableau3[[#This Row],[CUSTOMER PN]],Database!$A$1:$U$80002,16,FALSE),"0")*Tableau3[[#This Row],[QTY]]</f>
        <v>0</v>
      </c>
      <c r="BF2401" s="78">
        <f>IFERROR(VLOOKUP(Tableau3[[#This Row],[CUSTOMER PN]],Database!$A$1:$U$80002,19,FALSE),"0")</f>
        <v>0</v>
      </c>
      <c r="BG2401" s="78">
        <f>Tableau3[[#This Row],[MANUF]]+Tableau3[[#This Row],[CONTRÔLE/TEST]]</f>
        <v>0</v>
      </c>
      <c r="BH2401" s="78" t="str">
        <f>IFERROR(VLOOKUP(Tableau3[[#This Row],[CUSTOMER PN]],Database!$A$1:$U$80002,9,FALSE),"NA")</f>
        <v>NA</v>
      </c>
      <c r="BI2401" s="66"/>
      <c r="BJ2401" s="78"/>
      <c r="BK2401" s="79"/>
    </row>
    <row r="2402" spans="1:63" x14ac:dyDescent="0.25">
      <c r="A2402" s="503" t="str">
        <f>CONCATENATE(Tableau3[[#This Row],[CUSTOMER ORDER]],Tableau3[[#This Row],[ITEM]])</f>
        <v>2883744210</v>
      </c>
      <c r="B2402" s="504">
        <v>44728</v>
      </c>
      <c r="C2402" s="504" t="str">
        <f>IFERROR(VLOOKUP(Tableau3[[#This Row],[CUSTOMER PN]],Database!$A$1:$U$80002,3,FALSE),"")</f>
        <v>FABRICATION</v>
      </c>
      <c r="D2402" s="505" t="str">
        <f>IFERROR(VLOOKUP(Tableau3[[#This Row],[CUSTOMER PN]],Database!$A$1:$U$8066,20,FALSE),"TBD")</f>
        <v>SATAIR</v>
      </c>
      <c r="E2402" s="505">
        <f>IFERROR(VLOOKUP(Tableau3[[#This Row],[CUSTOMER PN]],Database!$A$1:$U$80002,2,FALSE),"")</f>
        <v>117</v>
      </c>
      <c r="F2402" s="661">
        <v>28837442</v>
      </c>
      <c r="G2402" s="505" t="str">
        <f>IFERROR(VLOOKUP(Tableau3[[#This Row],[CONCAT]],'[1]Carnet de commande '!$AW$4:$AX$8553,2,FALSE),"NON-SPARES")</f>
        <v>178352</v>
      </c>
      <c r="H2402" s="686">
        <v>10</v>
      </c>
      <c r="I2402" s="506">
        <v>1</v>
      </c>
      <c r="J2402" s="507" t="s">
        <v>66</v>
      </c>
      <c r="K2402" s="709" t="s">
        <v>391</v>
      </c>
      <c r="L2402" s="740" t="str">
        <f>IFERROR(VLOOKUP(Tableau3[[#This Row],[CUSTOMER PN]],Database!A$2:V$3058,21,FALSE),"")</f>
        <v>IS0032071M</v>
      </c>
      <c r="M2402" s="508" t="str">
        <f>IFERROR(IF(Tableau3[[#This Row],[PO TYPE]]="HA/REVENTE","NA",VLOOKUP(Tableau3[[#This Row],[CONCAT]],[2]Commandes!$A$1:$T$1073,20,FALSE)),"NON PRESENT INDUS")</f>
        <v>Terminé</v>
      </c>
      <c r="N2402" s="508">
        <v>48842</v>
      </c>
      <c r="O2402" s="508" t="s">
        <v>4509</v>
      </c>
      <c r="P2402" s="508">
        <v>0</v>
      </c>
      <c r="Q2402" s="773" t="str">
        <f>IF(Tableau3[[#This Row],[PO TYPE]]="HA/REVENTE","NA","")</f>
        <v/>
      </c>
      <c r="R2402" s="740" t="str">
        <f>IF(Tableau3[[#This Row],[PO TYPE]]="HA/REVENTE","NA","")</f>
        <v/>
      </c>
      <c r="S2402" s="509">
        <f>IF(Tableau3[[#This Row],[PO TYPE]]="HA/REVENTE","NA",IF(OR(COUNTIF(Tableau3[[#This Row],[N° DP/DA]],"*OF*"),ISNUMBER(Tableau3[[#This Row],[N° DP/DA]])),1,0))</f>
        <v>1</v>
      </c>
      <c r="T2402" s="509">
        <f>IF(Tableau3[[#This Row],[PO TYPE]]="HA/REVENTE","NA",IF(OR(COUNTIF(Tableau3[[#This Row],[Launched O/N]],"*OF*"),ISNUMBER(Tableau3[[#This Row],[Launched O/N]])),1,0))</f>
        <v>0</v>
      </c>
      <c r="U2402" s="510">
        <f>IFERROR((Tableau3[[#This Row],[50%]]*0.5+Tableau3[[#This Row],[50%2]]*0.5),"100%")</f>
        <v>0.5</v>
      </c>
      <c r="V2402" s="509">
        <v>1</v>
      </c>
      <c r="W2402" s="513">
        <v>45058</v>
      </c>
      <c r="X2402" s="926" t="str">
        <f>IFERROR(VLOOKUP(Tableau3[[#This Row],[CONCAT]],Confiés!A$1:AE$9820,30,FALSE),"NA")</f>
        <v>NA</v>
      </c>
      <c r="Y2402" s="927">
        <f t="shared" si="11"/>
        <v>1</v>
      </c>
      <c r="Z2402" s="73">
        <v>45096</v>
      </c>
      <c r="AA2402" s="509">
        <v>0</v>
      </c>
      <c r="AB2402" s="509" t="s">
        <v>68</v>
      </c>
      <c r="AC2402" s="509" t="s">
        <v>68</v>
      </c>
      <c r="AD2402" s="510"/>
      <c r="AE2402" s="509" t="str">
        <f>IFERROR(VLOOKUP(Tableau3[[#This Row],[CONCAT]],'[3]RECHANGES Satair-Stelia'!$A$4:$O$200,15,FALSE),"")</f>
        <v/>
      </c>
      <c r="AF2402" s="914">
        <f>IFERROR(VLOOKUP(Tableau3[[#This Row],[CONCAT]],'[3]RECHANGES Satair-Stelia'!$A$4:$U$200,16,FALSE),"")</f>
        <v>0</v>
      </c>
      <c r="AG2402" s="51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44914</v>
      </c>
      <c r="AH2402" s="504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45043</v>
      </c>
      <c r="AI2402" s="504" t="str">
        <f>IFERROR(VLOOKUP(Tableau3[[#This Row],[CONCAT]],'[1]Carnet de commande '!$AW$9:$BE$50813,9,FALSE),"Sous-poste")</f>
        <v/>
      </c>
      <c r="AJ2402" s="513" t="str">
        <f>IFERROR(VLOOKUP(Tableau3[[#This Row],[CONCAT]],'[1]Carnet de commande '!$AW$9:$BE$50813,8,FALSE),"Sous-poste")</f>
        <v/>
      </c>
      <c r="AK2402" s="860">
        <v>44917</v>
      </c>
      <c r="AL2402" s="928">
        <v>45048</v>
      </c>
      <c r="AM2402" s="504"/>
      <c r="AN2402" s="504"/>
      <c r="AO2402" s="504" t="s">
        <v>2982</v>
      </c>
      <c r="AP2402" s="65" t="s">
        <v>4715</v>
      </c>
      <c r="AQ2402" s="504"/>
      <c r="AR2402" s="514"/>
      <c r="AS2402" s="515">
        <f>IF(OR(Tableau3[[#This Row],[Criticité]]="EXP",Tableau3[[#This Row],[Criticité]]="RTN",Tableau3[[#This Row],[Criticité]]=""),1,0)</f>
        <v>1</v>
      </c>
      <c r="AT2402" s="515" t="e">
        <f>IF(Tableau3[[#This Row],[Delivery Reforecasted]]&lt;&gt;"",IF(WORKDAY.INTL(Tableau3[[#This Row],[Real shipment]],RECHANGES!$AS2286,1)&lt;=Tableau3[[#This Row],[Delivery Reforecasted]],"O","N"),IF(WORKDAY.INTL(Tableau3[[#This Row],[Real shipment]],RECHANGES!$AS2286,1)&lt;=Tableau3[[#This Row],[Requested delivery]],"O","N"))</f>
        <v>#VALUE!</v>
      </c>
      <c r="AU2402" s="516" t="e">
        <f>IF(Tableau3[[#This Row],[Requested delivery]]&lt;&gt;"",IF(WORKDAY.INTL(Tableau3[[#This Row],[Real shipment]],RECHANGES!$AS2286,1)&lt;=Tableau3[[#This Row],[Requested delivery]],"O","N"),IF(WORKDAY.INTL(Tableau3[[#This Row],[Real shipment]],RECHANGES!$AS2286,1)&lt;=Tableau3[[#This Row],[Delivery Reforecasted]],"O","N"))</f>
        <v>#VALUE!</v>
      </c>
      <c r="AV2402" s="515" t="str">
        <f>IF(Tableau3[[#This Row],[Reforecasted shipment]]&gt;=Tableau3[[#This Row],[Real shipment]],"O","N")</f>
        <v>N</v>
      </c>
      <c r="AW2402" s="516" t="str">
        <f>IF(Tableau3[[#This Row],[Real shipment]]&lt;&gt;"",MONTH(Tableau3[[#This Row],[Real shipment]]),"")</f>
        <v/>
      </c>
      <c r="AX2402" s="516" t="str">
        <f>IF(Tableau3[[#This Row],[Real shipment]]&lt;&gt;"",YEAR(Tableau3[[#This Row],[Real shipment]]),"")</f>
        <v/>
      </c>
      <c r="AY2402" s="516">
        <f>MONTH(Tableau3[[#This Row],[ENTRY DATE]])</f>
        <v>6</v>
      </c>
      <c r="AZ2402" s="516">
        <f>YEAR(Tableau3[[#This Row],[ENTRY DATE]])</f>
        <v>2022</v>
      </c>
      <c r="BA2402" s="505">
        <f>IFERROR(WEEKNUM(Tableau3[[#This Row],[Reforecasted shipment]]),"")</f>
        <v>17</v>
      </c>
      <c r="BB2402" s="505">
        <f>IFERROR(MONTH(Tableau3[[#This Row],[Reforecasted shipment]]),"")</f>
        <v>4</v>
      </c>
      <c r="BC2402" s="505">
        <f>IFERROR(YEAR(Tableau3[[#This Row],[Reforecasted shipment]]),"")</f>
        <v>2023</v>
      </c>
      <c r="BD2402" s="517">
        <f>IFERROR(VLOOKUP(Tableau3[[#This Row],[CUSTOMER PN]],Database!$A$1:$U$80002,13,FALSE),"0")*Tableau3[[#This Row],[QTY]]</f>
        <v>0.20499999999999999</v>
      </c>
      <c r="BE2402" s="517">
        <f>IFERROR(VLOOKUP(Tableau3[[#This Row],[CUSTOMER PN]],Database!$A$1:$U$80002,16,FALSE),"0")*Tableau3[[#This Row],[QTY]]</f>
        <v>3.8149999999999999</v>
      </c>
      <c r="BF2402" s="517">
        <f>IFERROR(VLOOKUP(Tableau3[[#This Row],[CUSTOMER PN]],Database!$A$1:$U$80002,19,FALSE),"0")</f>
        <v>0.95374999999999988</v>
      </c>
      <c r="BG2402" s="517">
        <f>Tableau3[[#This Row],[MANUF]]+Tableau3[[#This Row],[CONTRÔLE/TEST]]</f>
        <v>4.7687499999999998</v>
      </c>
      <c r="BH2402" s="517" t="str">
        <f>IFERROR(VLOOKUP(Tableau3[[#This Row],[CUSTOMER PN]],Database!$A$1:$U$80002,9,FALSE),"NA")</f>
        <v>COL</v>
      </c>
      <c r="BI2402" s="505"/>
      <c r="BJ2402" s="517"/>
      <c r="BK2402" s="518"/>
    </row>
    <row r="2403" spans="1:63" x14ac:dyDescent="0.25">
      <c r="A2403" s="64" t="str">
        <f>CONCATENATE(Tableau3[[#This Row],[CUSTOMER ORDER]],Tableau3[[#This Row],[ITEM]])</f>
        <v>2889290410</v>
      </c>
      <c r="B2403" s="65">
        <v>44810</v>
      </c>
      <c r="C2403" s="65" t="str">
        <f>IFERROR(VLOOKUP(Tableau3[[#This Row],[CUSTOMER PN]],Database!$A$1:$U$80002,3,FALSE),"")</f>
        <v>HA/REVENTE</v>
      </c>
      <c r="D2403" s="66" t="str">
        <f>IFERROR(VLOOKUP(Tableau3[[#This Row],[CUSTOMER PN]],Database!$A$1:$U$8066,20,FALSE),"TBD")</f>
        <v>SATAIR</v>
      </c>
      <c r="E2403" s="66" t="str">
        <f>IFERROR(VLOOKUP(Tableau3[[#This Row],[CUSTOMER PN]],Database!$A$1:$U$80002,2,FALSE),"")</f>
        <v>PLACARD SET</v>
      </c>
      <c r="F2403" s="633">
        <v>28892904</v>
      </c>
      <c r="G2403" s="66" t="str">
        <f>IFERROR(VLOOKUP(Tableau3[[#This Row],[CONCAT]],'[1]Carnet de commande '!$AW$4:$AX$8553,2,FALSE),"NON-SPARES")</f>
        <v>183350</v>
      </c>
      <c r="H2403" s="634">
        <v>10</v>
      </c>
      <c r="I2403" s="68">
        <v>14</v>
      </c>
      <c r="J2403" s="67" t="s">
        <v>66</v>
      </c>
      <c r="K2403" s="708" t="s">
        <v>3487</v>
      </c>
      <c r="L2403" s="982" t="str">
        <f>IFERROR(VLOOKUP(Tableau3[[#This Row],[CUSTOMER PN]],Database!A$2:V$3058,21,FALSE),"")</f>
        <v>IS0059841S</v>
      </c>
      <c r="M2403" s="87" t="str">
        <f>IFERROR(IF(Tableau3[[#This Row],[PO TYPE]]="HA/REVENTE","NA",VLOOKUP(Tableau3[[#This Row],[CONCAT]],[2]Commandes!$A$1:$T$1073,20,FALSE)),"NON PRESENT INDUS")</f>
        <v>NA</v>
      </c>
      <c r="N2403" s="87">
        <v>48843</v>
      </c>
      <c r="O2403" s="87" t="str">
        <f>IF(Tableau3[[#This Row],[PO TYPE]]="HA/REVENTE","NA","")</f>
        <v>NA</v>
      </c>
      <c r="P2403" s="87" t="s">
        <v>68</v>
      </c>
      <c r="Q2403" s="635" t="str">
        <f>IF(Tableau3[[#This Row],[PO TYPE]]="HA/REVENTE","NA","")</f>
        <v>NA</v>
      </c>
      <c r="R2403" s="739" t="str">
        <f>IF(Tableau3[[#This Row],[PO TYPE]]="HA/REVENTE","NA","")</f>
        <v>NA</v>
      </c>
      <c r="S2403" s="70" t="str">
        <f>IF(Tableau3[[#This Row],[PO TYPE]]="HA/REVENTE","NA",IF(OR(COUNTIF(Tableau3[[#This Row],[N° DP/DA]],"*OF*"),ISNUMBER(Tableau3[[#This Row],[N° DP/DA]])),1,0))</f>
        <v>NA</v>
      </c>
      <c r="T2403" s="70" t="str">
        <f>IF(Tableau3[[#This Row],[PO TYPE]]="HA/REVENTE","NA",IF(OR(COUNTIF(Tableau3[[#This Row],[Launched O/N]],"*OF*"),ISNUMBER(Tableau3[[#This Row],[Launched O/N]])),1,0))</f>
        <v>NA</v>
      </c>
      <c r="U2403" s="72" t="str">
        <f>IFERROR((Tableau3[[#This Row],[50%]]*0.5+Tableau3[[#This Row],[50%2]]*0.5),"100%")</f>
        <v>100%</v>
      </c>
      <c r="V2403" s="70">
        <v>0</v>
      </c>
      <c r="W2403" s="65" t="s">
        <v>181</v>
      </c>
      <c r="X2403" s="49" t="str">
        <f>IFERROR(VLOOKUP(Tableau3[[#This Row],[CONCAT]],Confiés!A$1:AE$9820,30,FALSE),"NA")</f>
        <v>NA</v>
      </c>
      <c r="Y2403" s="71">
        <f t="shared" si="11"/>
        <v>0</v>
      </c>
      <c r="Z2403" s="65" t="s">
        <v>68</v>
      </c>
      <c r="AA2403" s="70" t="s">
        <v>68</v>
      </c>
      <c r="AB2403" s="70" t="s">
        <v>68</v>
      </c>
      <c r="AC2403" s="70" t="s">
        <v>68</v>
      </c>
      <c r="AD2403" s="72"/>
      <c r="AE2403" s="70" t="str">
        <f>IFERROR(VLOOKUP(Tableau3[[#This Row],[CONCAT]],'[3]RECHANGES Satair-Stelia'!$A$4:$O$200,15,FALSE),"")</f>
        <v/>
      </c>
      <c r="AF2403" s="244" t="str">
        <f>IFERROR(VLOOKUP(Tableau3[[#This Row],[CONCAT]],'[3]RECHANGES Satair-Stelia'!$A$4:$U$200,16,FALSE),"")</f>
        <v/>
      </c>
      <c r="AG2403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45009</v>
      </c>
      <c r="AH2403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45009</v>
      </c>
      <c r="AI2403" s="65" t="str">
        <f>IFERROR(VLOOKUP(Tableau3[[#This Row],[CONCAT]],'[1]Carnet de commande '!$AW$9:$BE$50813,9,FALSE),"Sous-poste")</f>
        <v/>
      </c>
      <c r="AJ2403" s="73" t="str">
        <f>IFERROR(VLOOKUP(Tableau3[[#This Row],[CONCAT]],'[1]Carnet de commande '!$AW$9:$BE$50813,8,FALSE),"Sous-poste")</f>
        <v/>
      </c>
      <c r="AK2403" s="636">
        <v>45014</v>
      </c>
      <c r="AL2403" s="65">
        <v>45014</v>
      </c>
      <c r="AM2403" s="65"/>
      <c r="AN2403" s="65" t="s">
        <v>1643</v>
      </c>
      <c r="AO2403" s="65" t="s">
        <v>2982</v>
      </c>
      <c r="AP2403" s="65" t="s">
        <v>4679</v>
      </c>
      <c r="AQ2403" s="65" t="s">
        <v>4594</v>
      </c>
      <c r="AS2403" s="83">
        <f>IF(OR(Tableau3[[#This Row],[Criticité]]="EXP",Tableau3[[#This Row],[Criticité]]="RTN",Tableau3[[#This Row],[Criticité]]=""),1,0)</f>
        <v>1</v>
      </c>
      <c r="AT2403" s="83" t="e">
        <f>IF(Tableau3[[#This Row],[Delivery Reforecasted]]&lt;&gt;"",IF(WORKDAY.INTL(Tableau3[[#This Row],[Real shipment]],RECHANGES!$AS2439,1)&lt;=Tableau3[[#This Row],[Delivery Reforecasted]],"O","N"),IF(WORKDAY.INTL(Tableau3[[#This Row],[Real shipment]],RECHANGES!$AS2439,1)&lt;=Tableau3[[#This Row],[Requested delivery]],"O","N"))</f>
        <v>#VALUE!</v>
      </c>
      <c r="AU2403" s="77" t="e">
        <f>IF(Tableau3[[#This Row],[Requested delivery]]&lt;&gt;"",IF(WORKDAY.INTL(Tableau3[[#This Row],[Real shipment]],RECHANGES!$AS2439,1)&lt;=Tableau3[[#This Row],[Requested delivery]],"O","N"),IF(WORKDAY.INTL(Tableau3[[#This Row],[Real shipment]],RECHANGES!$AS2439,1)&lt;=Tableau3[[#This Row],[Delivery Reforecasted]],"O","N"))</f>
        <v>#VALUE!</v>
      </c>
      <c r="AV2403" s="83" t="str">
        <f>IF(Tableau3[[#This Row],[Reforecasted shipment]]&gt;=Tableau3[[#This Row],[Real shipment]],"O","N")</f>
        <v>N</v>
      </c>
      <c r="AW2403" s="77" t="str">
        <f>IF(Tableau3[[#This Row],[Real shipment]]&lt;&gt;"",MONTH(Tableau3[[#This Row],[Real shipment]]),"")</f>
        <v/>
      </c>
      <c r="AX2403" s="77" t="str">
        <f>IF(Tableau3[[#This Row],[Real shipment]]&lt;&gt;"",YEAR(Tableau3[[#This Row],[Real shipment]]),"")</f>
        <v/>
      </c>
      <c r="AY2403" s="77">
        <f>MONTH(Tableau3[[#This Row],[ENTRY DATE]])</f>
        <v>9</v>
      </c>
      <c r="AZ2403" s="77">
        <f>YEAR(Tableau3[[#This Row],[ENTRY DATE]])</f>
        <v>2022</v>
      </c>
      <c r="BA2403" s="66">
        <f>IFERROR(WEEKNUM(Tableau3[[#This Row],[Reforecasted shipment]]),"")</f>
        <v>12</v>
      </c>
      <c r="BB2403" s="66">
        <f>IFERROR(MONTH(Tableau3[[#This Row],[Reforecasted shipment]]),"")</f>
        <v>3</v>
      </c>
      <c r="BC2403" s="66">
        <f>IFERROR(YEAR(Tableau3[[#This Row],[Reforecasted shipment]]),"")</f>
        <v>2023</v>
      </c>
      <c r="BD2403" s="78">
        <f>IFERROR(VLOOKUP(Tableau3[[#This Row],[CUSTOMER PN]],Database!$A$1:$U$80002,13,FALSE),"0")*Tableau3[[#This Row],[QTY]]</f>
        <v>0</v>
      </c>
      <c r="BE2403" s="78">
        <f>IFERROR(VLOOKUP(Tableau3[[#This Row],[CUSTOMER PN]],Database!$A$1:$U$80002,16,FALSE),"0")*Tableau3[[#This Row],[QTY]]</f>
        <v>0</v>
      </c>
      <c r="BF2403" s="78">
        <f>IFERROR(VLOOKUP(Tableau3[[#This Row],[CUSTOMER PN]],Database!$A$1:$U$80002,19,FALSE),"0")</f>
        <v>0</v>
      </c>
      <c r="BG2403" s="78">
        <f>Tableau3[[#This Row],[MANUF]]+Tableau3[[#This Row],[CONTRÔLE/TEST]]</f>
        <v>0</v>
      </c>
      <c r="BH2403" s="78" t="str">
        <f>IFERROR(VLOOKUP(Tableau3[[#This Row],[CUSTOMER PN]],Database!$A$1:$U$80002,9,FALSE),"NA")</f>
        <v>NA</v>
      </c>
      <c r="BI2403" s="66" t="str">
        <f>IFERROR((Tableau3[[#This Row],[MANUF]])-#REF!*(Tableau3[[#This Row],[MANUF]]),"0")</f>
        <v>0</v>
      </c>
      <c r="BJ2403" s="78" t="str">
        <f>IFERROR(Tableau3[[#This Row],[CONTRÔLE/TEST]]-#REF!*Tableau3[[#This Row],[CONTRÔLE/TEST]],"0")</f>
        <v>0</v>
      </c>
      <c r="BK2403" s="79"/>
    </row>
    <row r="2404" spans="1:63" x14ac:dyDescent="0.25">
      <c r="A2404" s="64" t="str">
        <f>CONCATENATE(Tableau3[[#This Row],[CUSTOMER ORDER]],Tableau3[[#This Row],[ITEM]])</f>
        <v>2889294110</v>
      </c>
      <c r="B2404" s="65">
        <v>44810</v>
      </c>
      <c r="C2404" s="65" t="str">
        <f>IFERROR(VLOOKUP(Tableau3[[#This Row],[CUSTOMER PN]],Database!$A$1:$U$80002,3,FALSE),"")</f>
        <v>HA/REVENTE</v>
      </c>
      <c r="D2404" s="66" t="str">
        <f>IFERROR(VLOOKUP(Tableau3[[#This Row],[CUSTOMER PN]],Database!$A$1:$U$8066,20,FALSE),"TBD")</f>
        <v>SATAIR</v>
      </c>
      <c r="E2404" s="66" t="str">
        <f>IFERROR(VLOOKUP(Tableau3[[#This Row],[CUSTOMER PN]],Database!$A$1:$U$80002,2,FALSE),"")</f>
        <v>PLACARD SET</v>
      </c>
      <c r="F2404" s="633">
        <v>28892941</v>
      </c>
      <c r="G2404" s="66" t="str">
        <f>IFERROR(VLOOKUP(Tableau3[[#This Row],[CONCAT]],'[1]Carnet de commande '!$AW$4:$AX$8553,2,FALSE),"NON-SPARES")</f>
        <v>183351</v>
      </c>
      <c r="H2404" s="634">
        <v>10</v>
      </c>
      <c r="I2404" s="68">
        <v>1</v>
      </c>
      <c r="J2404" s="67" t="s">
        <v>66</v>
      </c>
      <c r="K2404" s="708" t="s">
        <v>3488</v>
      </c>
      <c r="L2404" s="982" t="str">
        <f>IFERROR(VLOOKUP(Tableau3[[#This Row],[CUSTOMER PN]],Database!A$2:V$3058,21,FALSE),"")</f>
        <v>IS0059842S</v>
      </c>
      <c r="M2404" s="87" t="str">
        <f>IFERROR(IF(Tableau3[[#This Row],[PO TYPE]]="HA/REVENTE","NA",VLOOKUP(Tableau3[[#This Row],[CONCAT]],[2]Commandes!$A$1:$T$1073,20,FALSE)),"NON PRESENT INDUS")</f>
        <v>NA</v>
      </c>
      <c r="N2404" s="87">
        <v>48843</v>
      </c>
      <c r="O2404" s="87" t="str">
        <f>IF(Tableau3[[#This Row],[PO TYPE]]="HA/REVENTE","NA","")</f>
        <v>NA</v>
      </c>
      <c r="P2404" s="87" t="s">
        <v>68</v>
      </c>
      <c r="Q2404" s="635" t="str">
        <f>IF(Tableau3[[#This Row],[PO TYPE]]="HA/REVENTE","NA","")</f>
        <v>NA</v>
      </c>
      <c r="R2404" s="739" t="str">
        <f>IF(Tableau3[[#This Row],[PO TYPE]]="HA/REVENTE","NA","")</f>
        <v>NA</v>
      </c>
      <c r="S2404" s="70" t="str">
        <f>IF(Tableau3[[#This Row],[PO TYPE]]="HA/REVENTE","NA",IF(OR(COUNTIF(Tableau3[[#This Row],[N° DP/DA]],"*OF*"),ISNUMBER(Tableau3[[#This Row],[N° DP/DA]])),1,0))</f>
        <v>NA</v>
      </c>
      <c r="T2404" s="70" t="str">
        <f>IF(Tableau3[[#This Row],[PO TYPE]]="HA/REVENTE","NA",IF(OR(COUNTIF(Tableau3[[#This Row],[Launched O/N]],"*OF*"),ISNUMBER(Tableau3[[#This Row],[Launched O/N]])),1,0))</f>
        <v>NA</v>
      </c>
      <c r="U2404" s="72" t="str">
        <f>IFERROR((Tableau3[[#This Row],[50%]]*0.5+Tableau3[[#This Row],[50%2]]*0.5),"100%")</f>
        <v>100%</v>
      </c>
      <c r="V2404" s="70">
        <v>0</v>
      </c>
      <c r="W2404" s="65" t="s">
        <v>181</v>
      </c>
      <c r="X2404" s="49" t="str">
        <f>IFERROR(VLOOKUP(Tableau3[[#This Row],[CONCAT]],Confiés!A$1:AE$9820,30,FALSE),"NA")</f>
        <v>NA</v>
      </c>
      <c r="Y2404" s="71">
        <f t="shared" ref="Y2404:Y2435" si="13">SUMPRODUCT($V2404:$X2404,$V$1:$X$1)/SUMIF($V2404:$X2404,"&lt;&gt;NA",$V$1:$X$1)</f>
        <v>0</v>
      </c>
      <c r="Z2404" s="65" t="s">
        <v>68</v>
      </c>
      <c r="AA2404" s="70" t="s">
        <v>68</v>
      </c>
      <c r="AB2404" s="70" t="s">
        <v>68</v>
      </c>
      <c r="AC2404" s="70" t="s">
        <v>68</v>
      </c>
      <c r="AD2404" s="72"/>
      <c r="AE2404" s="70" t="str">
        <f>IFERROR(VLOOKUP(Tableau3[[#This Row],[CONCAT]],'[3]RECHANGES Satair-Stelia'!$A$4:$O$200,15,FALSE),"")</f>
        <v/>
      </c>
      <c r="AF2404" s="244" t="str">
        <f>IFERROR(VLOOKUP(Tableau3[[#This Row],[CONCAT]],'[3]RECHANGES Satair-Stelia'!$A$4:$U$200,16,FALSE),"")</f>
        <v/>
      </c>
      <c r="AG2404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45012</v>
      </c>
      <c r="AH2404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45009</v>
      </c>
      <c r="AI2404" s="65" t="str">
        <f>IFERROR(VLOOKUP(Tableau3[[#This Row],[CONCAT]],'[1]Carnet de commande '!$AW$9:$BE$50813,9,FALSE),"Sous-poste")</f>
        <v/>
      </c>
      <c r="AJ2404" s="73" t="str">
        <f>IFERROR(VLOOKUP(Tableau3[[#This Row],[CONCAT]],'[1]Carnet de commande '!$AW$9:$BE$50813,8,FALSE),"Sous-poste")</f>
        <v/>
      </c>
      <c r="AK2404" s="636">
        <v>45015</v>
      </c>
      <c r="AL2404" s="65">
        <v>45014</v>
      </c>
      <c r="AM2404" s="65"/>
      <c r="AN2404" s="65" t="s">
        <v>1643</v>
      </c>
      <c r="AO2404" s="65" t="s">
        <v>2982</v>
      </c>
      <c r="AP2404" s="65" t="s">
        <v>4679</v>
      </c>
      <c r="AQ2404" s="65" t="s">
        <v>4594</v>
      </c>
      <c r="AS2404" s="83">
        <f>IF(OR(Tableau3[[#This Row],[Criticité]]="EXP",Tableau3[[#This Row],[Criticité]]="RTN",Tableau3[[#This Row],[Criticité]]=""),1,0)</f>
        <v>1</v>
      </c>
      <c r="AT2404" s="83" t="e">
        <f>IF(Tableau3[[#This Row],[Delivery Reforecasted]]&lt;&gt;"",IF(WORKDAY.INTL(Tableau3[[#This Row],[Real shipment]],RECHANGES!$AS2440,1)&lt;=Tableau3[[#This Row],[Delivery Reforecasted]],"O","N"),IF(WORKDAY.INTL(Tableau3[[#This Row],[Real shipment]],RECHANGES!$AS2440,1)&lt;=Tableau3[[#This Row],[Requested delivery]],"O","N"))</f>
        <v>#VALUE!</v>
      </c>
      <c r="AU2404" s="77" t="e">
        <f>IF(Tableau3[[#This Row],[Requested delivery]]&lt;&gt;"",IF(WORKDAY.INTL(Tableau3[[#This Row],[Real shipment]],RECHANGES!$AS2440,1)&lt;=Tableau3[[#This Row],[Requested delivery]],"O","N"),IF(WORKDAY.INTL(Tableau3[[#This Row],[Real shipment]],RECHANGES!$AS2440,1)&lt;=Tableau3[[#This Row],[Delivery Reforecasted]],"O","N"))</f>
        <v>#VALUE!</v>
      </c>
      <c r="AV2404" s="83" t="str">
        <f>IF(Tableau3[[#This Row],[Reforecasted shipment]]&gt;=Tableau3[[#This Row],[Real shipment]],"O","N")</f>
        <v>N</v>
      </c>
      <c r="AW2404" s="77" t="str">
        <f>IF(Tableau3[[#This Row],[Real shipment]]&lt;&gt;"",MONTH(Tableau3[[#This Row],[Real shipment]]),"")</f>
        <v/>
      </c>
      <c r="AX2404" s="77" t="str">
        <f>IF(Tableau3[[#This Row],[Real shipment]]&lt;&gt;"",YEAR(Tableau3[[#This Row],[Real shipment]]),"")</f>
        <v/>
      </c>
      <c r="AY2404" s="77">
        <f>MONTH(Tableau3[[#This Row],[ENTRY DATE]])</f>
        <v>9</v>
      </c>
      <c r="AZ2404" s="77">
        <f>YEAR(Tableau3[[#This Row],[ENTRY DATE]])</f>
        <v>2022</v>
      </c>
      <c r="BA2404" s="66">
        <f>IFERROR(WEEKNUM(Tableau3[[#This Row],[Reforecasted shipment]]),"")</f>
        <v>12</v>
      </c>
      <c r="BB2404" s="66">
        <f>IFERROR(MONTH(Tableau3[[#This Row],[Reforecasted shipment]]),"")</f>
        <v>3</v>
      </c>
      <c r="BC2404" s="66">
        <f>IFERROR(YEAR(Tableau3[[#This Row],[Reforecasted shipment]]),"")</f>
        <v>2023</v>
      </c>
      <c r="BD2404" s="78">
        <f>IFERROR(VLOOKUP(Tableau3[[#This Row],[CUSTOMER PN]],Database!$A$1:$U$80002,13,FALSE),"0")*Tableau3[[#This Row],[QTY]]</f>
        <v>0</v>
      </c>
      <c r="BE2404" s="78">
        <f>IFERROR(VLOOKUP(Tableau3[[#This Row],[CUSTOMER PN]],Database!$A$1:$U$80002,16,FALSE),"0")*Tableau3[[#This Row],[QTY]]</f>
        <v>0</v>
      </c>
      <c r="BF2404" s="78">
        <f>IFERROR(VLOOKUP(Tableau3[[#This Row],[CUSTOMER PN]],Database!$A$1:$U$80002,19,FALSE),"0")</f>
        <v>0</v>
      </c>
      <c r="BG2404" s="78">
        <f>Tableau3[[#This Row],[MANUF]]+Tableau3[[#This Row],[CONTRÔLE/TEST]]</f>
        <v>0</v>
      </c>
      <c r="BH2404" s="78" t="str">
        <f>IFERROR(VLOOKUP(Tableau3[[#This Row],[CUSTOMER PN]],Database!$A$1:$U$80002,9,FALSE),"NA")</f>
        <v>NA</v>
      </c>
      <c r="BI2404" s="66" t="str">
        <f>IFERROR((Tableau3[[#This Row],[MANUF]])-#REF!*(Tableau3[[#This Row],[MANUF]]),"0")</f>
        <v>0</v>
      </c>
      <c r="BJ2404" s="78" t="str">
        <f>IFERROR(Tableau3[[#This Row],[CONTRÔLE/TEST]]-#REF!*Tableau3[[#This Row],[CONTRÔLE/TEST]],"0")</f>
        <v>0</v>
      </c>
      <c r="BK2404" s="79"/>
    </row>
    <row r="2405" spans="1:63" x14ac:dyDescent="0.25">
      <c r="A2405" s="64" t="str">
        <f>CONCATENATE(Tableau3[[#This Row],[CUSTOMER ORDER]],Tableau3[[#This Row],[ITEM]])</f>
        <v>2887348310</v>
      </c>
      <c r="B2405" s="65">
        <v>44777</v>
      </c>
      <c r="C2405" s="65" t="str">
        <f>IFERROR(VLOOKUP(Tableau3[[#This Row],[CUSTOMER PN]],Database!$A$1:$U$80002,3,FALSE),"")</f>
        <v>HA/REVENTE</v>
      </c>
      <c r="D2405" s="66" t="str">
        <f>IFERROR(VLOOKUP(Tableau3[[#This Row],[CUSTOMER PN]],Database!$A$1:$U$8066,20,FALSE),"TBD")</f>
        <v>SATAIR</v>
      </c>
      <c r="E2405" s="66" t="str">
        <f>IFERROR(VLOOKUP(Tableau3[[#This Row],[CUSTOMER PN]],Database!$A$1:$U$80002,2,FALSE),"")</f>
        <v>PLACARD SET</v>
      </c>
      <c r="F2405" s="633">
        <v>28873483</v>
      </c>
      <c r="G2405" s="66" t="str">
        <f>IFERROR(VLOOKUP(Tableau3[[#This Row],[CONCAT]],'[1]Carnet de commande '!$AW$4:$AX$8553,2,FALSE),"NON-SPARES")</f>
        <v>182149</v>
      </c>
      <c r="H2405" s="634">
        <v>10</v>
      </c>
      <c r="I2405" s="68" t="s">
        <v>1661</v>
      </c>
      <c r="J2405" s="67" t="s">
        <v>66</v>
      </c>
      <c r="K2405" s="708" t="s">
        <v>3488</v>
      </c>
      <c r="L2405" s="982" t="str">
        <f>IFERROR(VLOOKUP(Tableau3[[#This Row],[CUSTOMER PN]],Database!A$2:V$3058,21,FALSE),"")</f>
        <v>IS0059842S</v>
      </c>
      <c r="M2405" s="87" t="str">
        <f>IFERROR(IF(Tableau3[[#This Row],[PO TYPE]]="HA/REVENTE","NA",VLOOKUP(Tableau3[[#This Row],[CONCAT]],[2]Commandes!$A$1:$T$1073,20,FALSE)),"NON PRESENT INDUS")</f>
        <v>NA</v>
      </c>
      <c r="N2405" s="87">
        <v>48843</v>
      </c>
      <c r="O2405" s="87" t="str">
        <f>IF(Tableau3[[#This Row],[PO TYPE]]="HA/REVENTE","NA","")</f>
        <v>NA</v>
      </c>
      <c r="P2405" s="87" t="s">
        <v>68</v>
      </c>
      <c r="Q2405" s="635" t="str">
        <f>IF(Tableau3[[#This Row],[PO TYPE]]="HA/REVENTE","NA","")</f>
        <v>NA</v>
      </c>
      <c r="R2405" s="739" t="str">
        <f>IF(Tableau3[[#This Row],[PO TYPE]]="HA/REVENTE","NA","")</f>
        <v>NA</v>
      </c>
      <c r="S2405" s="70" t="str">
        <f>IF(Tableau3[[#This Row],[PO TYPE]]="HA/REVENTE","NA",IF(OR(COUNTIF(Tableau3[[#This Row],[N° DP/DA]],"*OF*"),ISNUMBER(Tableau3[[#This Row],[N° DP/DA]])),1,0))</f>
        <v>NA</v>
      </c>
      <c r="T2405" s="70" t="str">
        <f>IF(Tableau3[[#This Row],[PO TYPE]]="HA/REVENTE","NA",IF(OR(COUNTIF(Tableau3[[#This Row],[Launched O/N]],"*OF*"),ISNUMBER(Tableau3[[#This Row],[Launched O/N]])),1,0))</f>
        <v>NA</v>
      </c>
      <c r="U2405" s="72" t="str">
        <f>IFERROR((Tableau3[[#This Row],[50%]]*0.5+Tableau3[[#This Row],[50%2]]*0.5),"100%")</f>
        <v>100%</v>
      </c>
      <c r="V2405" s="70">
        <v>0</v>
      </c>
      <c r="W2405" s="65" t="s">
        <v>181</v>
      </c>
      <c r="X2405" s="49" t="str">
        <f>IFERROR(VLOOKUP(Tableau3[[#This Row],[CONCAT]],Confiés!A$1:AE$9820,30,FALSE),"NA")</f>
        <v>NA</v>
      </c>
      <c r="Y2405" s="71">
        <f t="shared" si="13"/>
        <v>0</v>
      </c>
      <c r="Z2405" s="65" t="s">
        <v>68</v>
      </c>
      <c r="AA2405" s="70" t="s">
        <v>68</v>
      </c>
      <c r="AB2405" s="70" t="s">
        <v>68</v>
      </c>
      <c r="AC2405" s="70" t="s">
        <v>68</v>
      </c>
      <c r="AD2405" s="72"/>
      <c r="AE2405" s="70" t="str">
        <f>IFERROR(VLOOKUP(Tableau3[[#This Row],[CONCAT]],'[3]RECHANGES Satair-Stelia'!$A$4:$O$200,15,FALSE),"")</f>
        <v/>
      </c>
      <c r="AF2405" s="244" t="str">
        <f>IFERROR(VLOOKUP(Tableau3[[#This Row],[CONCAT]],'[3]RECHANGES Satair-Stelia'!$A$4:$U$200,16,FALSE),"")</f>
        <v/>
      </c>
      <c r="AG2405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45015</v>
      </c>
      <c r="AH2405" s="6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45015</v>
      </c>
      <c r="AI2405" s="65" t="str">
        <f>IFERROR(VLOOKUP(Tableau3[[#This Row],[CONCAT]],'[1]Carnet de commande '!$AW$9:$BE$50813,9,FALSE),"Sous-poste")</f>
        <v/>
      </c>
      <c r="AJ2405" s="73" t="str">
        <f>IFERROR(VLOOKUP(Tableau3[[#This Row],[CONCAT]],'[1]Carnet de commande '!$AW$9:$BE$50813,8,FALSE),"Sous-poste")</f>
        <v/>
      </c>
      <c r="AK2405" s="636">
        <v>45020</v>
      </c>
      <c r="AL2405" s="65">
        <v>45020</v>
      </c>
      <c r="AM2405" s="65"/>
      <c r="AN2405" s="65" t="s">
        <v>1643</v>
      </c>
      <c r="AO2405" s="65" t="s">
        <v>2982</v>
      </c>
      <c r="AP2405" s="65" t="s">
        <v>4679</v>
      </c>
      <c r="AQ2405" s="65" t="s">
        <v>4594</v>
      </c>
      <c r="AS2405" s="83">
        <f>IF(OR(Tableau3[[#This Row],[Criticité]]="EXP",Tableau3[[#This Row],[Criticité]]="RTN",Tableau3[[#This Row],[Criticité]]=""),1,0)</f>
        <v>1</v>
      </c>
      <c r="AT2405" s="83" t="e">
        <f>IF(Tableau3[[#This Row],[Delivery Reforecasted]]&lt;&gt;"",IF(WORKDAY.INTL(Tableau3[[#This Row],[Real shipment]],RECHANGES!$AS2420,1)&lt;=Tableau3[[#This Row],[Delivery Reforecasted]],"O","N"),IF(WORKDAY.INTL(Tableau3[[#This Row],[Real shipment]],RECHANGES!$AS2420,1)&lt;=Tableau3[[#This Row],[Requested delivery]],"O","N"))</f>
        <v>#VALUE!</v>
      </c>
      <c r="AU2405" s="77" t="e">
        <f>IF(Tableau3[[#This Row],[Requested delivery]]&lt;&gt;"",IF(WORKDAY.INTL(Tableau3[[#This Row],[Real shipment]],RECHANGES!$AS2420,1)&lt;=Tableau3[[#This Row],[Requested delivery]],"O","N"),IF(WORKDAY.INTL(Tableau3[[#This Row],[Real shipment]],RECHANGES!$AS2420,1)&lt;=Tableau3[[#This Row],[Delivery Reforecasted]],"O","N"))</f>
        <v>#VALUE!</v>
      </c>
      <c r="AV2405" s="83" t="str">
        <f>IF(Tableau3[[#This Row],[Reforecasted shipment]]&gt;=Tableau3[[#This Row],[Real shipment]],"O","N")</f>
        <v>N</v>
      </c>
      <c r="AW2405" s="77" t="str">
        <f>IF(Tableau3[[#This Row],[Real shipment]]&lt;&gt;"",MONTH(Tableau3[[#This Row],[Real shipment]]),"")</f>
        <v/>
      </c>
      <c r="AX2405" s="77" t="str">
        <f>IF(Tableau3[[#This Row],[Real shipment]]&lt;&gt;"",YEAR(Tableau3[[#This Row],[Real shipment]]),"")</f>
        <v/>
      </c>
      <c r="AY2405" s="77">
        <f>MONTH(Tableau3[[#This Row],[ENTRY DATE]])</f>
        <v>8</v>
      </c>
      <c r="AZ2405" s="77">
        <f>YEAR(Tableau3[[#This Row],[ENTRY DATE]])</f>
        <v>2022</v>
      </c>
      <c r="BA2405" s="66">
        <f>IFERROR(WEEKNUM(Tableau3[[#This Row],[Reforecasted shipment]]),"")</f>
        <v>13</v>
      </c>
      <c r="BB2405" s="66">
        <f>IFERROR(MONTH(Tableau3[[#This Row],[Reforecasted shipment]]),"")</f>
        <v>3</v>
      </c>
      <c r="BC2405" s="66">
        <f>IFERROR(YEAR(Tableau3[[#This Row],[Reforecasted shipment]]),"")</f>
        <v>2023</v>
      </c>
      <c r="BD2405" s="78">
        <f>IFERROR(VLOOKUP(Tableau3[[#This Row],[CUSTOMER PN]],Database!$A$1:$U$80002,13,FALSE),"0")*Tableau3[[#This Row],[QTY]]</f>
        <v>0</v>
      </c>
      <c r="BE2405" s="78">
        <f>IFERROR(VLOOKUP(Tableau3[[#This Row],[CUSTOMER PN]],Database!$A$1:$U$80002,16,FALSE),"0")*Tableau3[[#This Row],[QTY]]</f>
        <v>0</v>
      </c>
      <c r="BF2405" s="78">
        <f>IFERROR(VLOOKUP(Tableau3[[#This Row],[CUSTOMER PN]],Database!$A$1:$U$80002,19,FALSE),"0")</f>
        <v>0</v>
      </c>
      <c r="BG2405" s="78">
        <f>Tableau3[[#This Row],[MANUF]]+Tableau3[[#This Row],[CONTRÔLE/TEST]]</f>
        <v>0</v>
      </c>
      <c r="BH2405" s="78" t="str">
        <f>IFERROR(VLOOKUP(Tableau3[[#This Row],[CUSTOMER PN]],Database!$A$1:$U$80002,9,FALSE),"NA")</f>
        <v>NA</v>
      </c>
      <c r="BI2405" s="66" t="str">
        <f>IFERROR((Tableau3[[#This Row],[MANUF]])-#REF!*(Tableau3[[#This Row],[MANUF]]),"0")</f>
        <v>0</v>
      </c>
      <c r="BJ2405" s="78" t="str">
        <f>IFERROR(Tableau3[[#This Row],[CONTRÔLE/TEST]]-#REF!*Tableau3[[#This Row],[CONTRÔLE/TEST]],"0")</f>
        <v>0</v>
      </c>
      <c r="BK2405" s="79"/>
    </row>
    <row r="2406" spans="1:63" x14ac:dyDescent="0.25">
      <c r="A2406" s="574" t="str">
        <f>CONCATENATE(Tableau3[[#This Row],[CUSTOMER ORDER]],Tableau3[[#This Row],[ITEM]])</f>
        <v>2887663310</v>
      </c>
      <c r="B2406" s="575">
        <v>44783</v>
      </c>
      <c r="C2406" s="575" t="str">
        <f>IFERROR(VLOOKUP(Tableau3[[#This Row],[CUSTOMER PN]],Database!$A$1:$U$80002,3,FALSE),"")</f>
        <v>HA/REVENTE</v>
      </c>
      <c r="D2406" s="576" t="str">
        <f>IFERROR(VLOOKUP(Tableau3[[#This Row],[CUSTOMER PN]],Database!$A$1:$U$8066,20,FALSE),"TBD")</f>
        <v>SATAIR</v>
      </c>
      <c r="E2406" s="576" t="str">
        <f>IFERROR(VLOOKUP(Tableau3[[#This Row],[CUSTOMER PN]],Database!$A$1:$U$80002,2,FALSE),"")</f>
        <v>PLACARD SET</v>
      </c>
      <c r="F2406" s="668">
        <v>28876633</v>
      </c>
      <c r="G2406" s="576" t="str">
        <f>IFERROR(VLOOKUP(Tableau3[[#This Row],[CONCAT]],'[1]Carnet de commande '!$AW$4:$AX$8553,2,FALSE),"NON-SPARES")</f>
        <v>183220</v>
      </c>
      <c r="H2406" s="692">
        <v>10</v>
      </c>
      <c r="I2406" s="577" t="s">
        <v>1661</v>
      </c>
      <c r="J2406" s="67" t="s">
        <v>66</v>
      </c>
      <c r="K2406" s="718" t="s">
        <v>3487</v>
      </c>
      <c r="L2406" s="980" t="str">
        <f>IFERROR(VLOOKUP(Tableau3[[#This Row],[CUSTOMER PN]],Database!A$2:V$3058,21,FALSE),"")</f>
        <v>IS0059841S</v>
      </c>
      <c r="M2406" s="579" t="str">
        <f>IFERROR(IF(Tableau3[[#This Row],[PO TYPE]]="HA/REVENTE","NA",VLOOKUP(Tableau3[[#This Row],[CONCAT]],[2]Commandes!$A$1:$T$1073,20,FALSE)),"NON PRESENT INDUS")</f>
        <v>NA</v>
      </c>
      <c r="N2406" s="579">
        <v>48843</v>
      </c>
      <c r="O2406" s="579" t="str">
        <f>IF(Tableau3[[#This Row],[PO TYPE]]="HA/REVENTE","NA","")</f>
        <v>NA</v>
      </c>
      <c r="P2406" s="579" t="s">
        <v>68</v>
      </c>
      <c r="Q2406" s="776" t="str">
        <f>IF(Tableau3[[#This Row],[PO TYPE]]="HA/REVENTE","NA","")</f>
        <v>NA</v>
      </c>
      <c r="R2406" s="744" t="str">
        <f>IF(Tableau3[[#This Row],[PO TYPE]]="HA/REVENTE","NA","")</f>
        <v>NA</v>
      </c>
      <c r="S2406" s="580" t="str">
        <f>IF(Tableau3[[#This Row],[PO TYPE]]="HA/REVENTE","NA",IF(OR(COUNTIF(Tableau3[[#This Row],[N° DP/DA]],"*OF*"),ISNUMBER(Tableau3[[#This Row],[N° DP/DA]])),1,0))</f>
        <v>NA</v>
      </c>
      <c r="T2406" s="580" t="str">
        <f>IF(Tableau3[[#This Row],[PO TYPE]]="HA/REVENTE","NA",IF(OR(COUNTIF(Tableau3[[#This Row],[Launched O/N]],"*OF*"),ISNUMBER(Tableau3[[#This Row],[Launched O/N]])),1,0))</f>
        <v>NA</v>
      </c>
      <c r="U2406" s="581" t="str">
        <f>IFERROR((Tableau3[[#This Row],[50%]]*0.5+Tableau3[[#This Row],[50%2]]*0.5),"100%")</f>
        <v>100%</v>
      </c>
      <c r="V2406" s="580">
        <v>0</v>
      </c>
      <c r="W2406" s="65" t="s">
        <v>181</v>
      </c>
      <c r="X2406" s="582" t="str">
        <f>IFERROR(VLOOKUP(Tableau3[[#This Row],[CONCAT]],Confiés!A$1:AE$9820,30,FALSE),"NA")</f>
        <v>NA</v>
      </c>
      <c r="Y2406" s="583">
        <f t="shared" si="13"/>
        <v>0</v>
      </c>
      <c r="Z2406" s="575" t="s">
        <v>68</v>
      </c>
      <c r="AA2406" s="580" t="s">
        <v>68</v>
      </c>
      <c r="AB2406" s="580" t="s">
        <v>68</v>
      </c>
      <c r="AC2406" s="580" t="s">
        <v>68</v>
      </c>
      <c r="AD2406" s="581"/>
      <c r="AE2406" s="580" t="str">
        <f>IFERROR(VLOOKUP(Tableau3[[#This Row],[CONCAT]],'[3]RECHANGES Satair-Stelia'!$A$4:$O$200,15,FALSE),"")</f>
        <v/>
      </c>
      <c r="AF2406" s="916" t="str">
        <f>IFERROR(VLOOKUP(Tableau3[[#This Row],[CONCAT]],'[3]RECHANGES Satair-Stelia'!$A$4:$U$200,16,FALSE),"")</f>
        <v/>
      </c>
      <c r="AG2406" s="584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45015</v>
      </c>
      <c r="AH2406" s="57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45015</v>
      </c>
      <c r="AI2406" s="575" t="str">
        <f>IFERROR(VLOOKUP(Tableau3[[#This Row],[CONCAT]],'[1]Carnet de commande '!$AW$9:$BE$50813,9,FALSE),"Sous-poste")</f>
        <v/>
      </c>
      <c r="AJ2406" s="584" t="str">
        <f>IFERROR(VLOOKUP(Tableau3[[#This Row],[CONCAT]],'[1]Carnet de commande '!$AW$9:$BE$50813,8,FALSE),"Sous-poste")</f>
        <v/>
      </c>
      <c r="AK2406" s="865">
        <v>45020</v>
      </c>
      <c r="AL2406" s="575">
        <v>45020</v>
      </c>
      <c r="AM2406" s="575"/>
      <c r="AN2406" s="575" t="s">
        <v>1643</v>
      </c>
      <c r="AO2406" s="575" t="s">
        <v>2982</v>
      </c>
      <c r="AP2406" s="65" t="s">
        <v>4679</v>
      </c>
      <c r="AQ2406" s="65" t="s">
        <v>4594</v>
      </c>
      <c r="AR2406" s="585"/>
      <c r="AS2406" s="586">
        <f>IF(OR(Tableau3[[#This Row],[Criticité]]="EXP",Tableau3[[#This Row],[Criticité]]="RTN",Tableau3[[#This Row],[Criticité]]=""),1,0)</f>
        <v>1</v>
      </c>
      <c r="AT2406" s="586" t="e">
        <f>IF(Tableau3[[#This Row],[Delivery Reforecasted]]&lt;&gt;"",IF(WORKDAY.INTL(Tableau3[[#This Row],[Real shipment]],RECHANGES!$AS2426,1)&lt;=Tableau3[[#This Row],[Delivery Reforecasted]],"O","N"),IF(WORKDAY.INTL(Tableau3[[#This Row],[Real shipment]],RECHANGES!$AS2426,1)&lt;=Tableau3[[#This Row],[Requested delivery]],"O","N"))</f>
        <v>#VALUE!</v>
      </c>
      <c r="AU2406" s="587" t="e">
        <f>IF(Tableau3[[#This Row],[Requested delivery]]&lt;&gt;"",IF(WORKDAY.INTL(Tableau3[[#This Row],[Real shipment]],RECHANGES!$AS2426,1)&lt;=Tableau3[[#This Row],[Requested delivery]],"O","N"),IF(WORKDAY.INTL(Tableau3[[#This Row],[Real shipment]],RECHANGES!$AS2426,1)&lt;=Tableau3[[#This Row],[Delivery Reforecasted]],"O","N"))</f>
        <v>#VALUE!</v>
      </c>
      <c r="AV2406" s="586" t="str">
        <f>IF(Tableau3[[#This Row],[Reforecasted shipment]]&gt;=Tableau3[[#This Row],[Real shipment]],"O","N")</f>
        <v>N</v>
      </c>
      <c r="AW2406" s="587" t="str">
        <f>IF(Tableau3[[#This Row],[Real shipment]]&lt;&gt;"",MONTH(Tableau3[[#This Row],[Real shipment]]),"")</f>
        <v/>
      </c>
      <c r="AX2406" s="587" t="str">
        <f>IF(Tableau3[[#This Row],[Real shipment]]&lt;&gt;"",YEAR(Tableau3[[#This Row],[Real shipment]]),"")</f>
        <v/>
      </c>
      <c r="AY2406" s="587">
        <f>MONTH(Tableau3[[#This Row],[ENTRY DATE]])</f>
        <v>8</v>
      </c>
      <c r="AZ2406" s="587">
        <f>YEAR(Tableau3[[#This Row],[ENTRY DATE]])</f>
        <v>2022</v>
      </c>
      <c r="BA2406" s="576">
        <f>IFERROR(WEEKNUM(Tableau3[[#This Row],[Reforecasted shipment]]),"")</f>
        <v>13</v>
      </c>
      <c r="BB2406" s="576">
        <f>IFERROR(MONTH(Tableau3[[#This Row],[Reforecasted shipment]]),"")</f>
        <v>3</v>
      </c>
      <c r="BC2406" s="576">
        <f>IFERROR(YEAR(Tableau3[[#This Row],[Reforecasted shipment]]),"")</f>
        <v>2023</v>
      </c>
      <c r="BD2406" s="588">
        <f>IFERROR(VLOOKUP(Tableau3[[#This Row],[CUSTOMER PN]],Database!$A$1:$U$80002,13,FALSE),"0")*Tableau3[[#This Row],[QTY]]</f>
        <v>0</v>
      </c>
      <c r="BE2406" s="588">
        <f>IFERROR(VLOOKUP(Tableau3[[#This Row],[CUSTOMER PN]],Database!$A$1:$U$80002,16,FALSE),"0")*Tableau3[[#This Row],[QTY]]</f>
        <v>0</v>
      </c>
      <c r="BF2406" s="588">
        <f>IFERROR(VLOOKUP(Tableau3[[#This Row],[CUSTOMER PN]],Database!$A$1:$U$80002,19,FALSE),"0")</f>
        <v>0</v>
      </c>
      <c r="BG2406" s="588">
        <f>Tableau3[[#This Row],[MANUF]]+Tableau3[[#This Row],[CONTRÔLE/TEST]]</f>
        <v>0</v>
      </c>
      <c r="BH2406" s="588" t="str">
        <f>IFERROR(VLOOKUP(Tableau3[[#This Row],[CUSTOMER PN]],Database!$A$1:$U$80002,9,FALSE),"NA")</f>
        <v>NA</v>
      </c>
      <c r="BI2406" s="576" t="str">
        <f>IFERROR((Tableau3[[#This Row],[MANUF]])-#REF!*(Tableau3[[#This Row],[MANUF]]),"0")</f>
        <v>0</v>
      </c>
      <c r="BJ2406" s="588" t="str">
        <f>IFERROR(Tableau3[[#This Row],[CONTRÔLE/TEST]]-#REF!*Tableau3[[#This Row],[CONTRÔLE/TEST]],"0")</f>
        <v>0</v>
      </c>
      <c r="BK2406" s="589"/>
    </row>
    <row r="2407" spans="1:63" x14ac:dyDescent="0.25">
      <c r="A2407" s="574" t="str">
        <f>CONCATENATE(Tableau3[[#This Row],[CUSTOMER ORDER]],Tableau3[[#This Row],[ITEM]])</f>
        <v>2887663710</v>
      </c>
      <c r="B2407" s="575">
        <v>44783</v>
      </c>
      <c r="C2407" s="575" t="str">
        <f>IFERROR(VLOOKUP(Tableau3[[#This Row],[CUSTOMER PN]],Database!$A$1:$U$80002,3,FALSE),"")</f>
        <v>HA/REVENTE</v>
      </c>
      <c r="D2407" s="576" t="str">
        <f>IFERROR(VLOOKUP(Tableau3[[#This Row],[CUSTOMER PN]],Database!$A$1:$U$8066,20,FALSE),"TBD")</f>
        <v>SATAIR</v>
      </c>
      <c r="E2407" s="576" t="str">
        <f>IFERROR(VLOOKUP(Tableau3[[#This Row],[CUSTOMER PN]],Database!$A$1:$U$80002,2,FALSE),"")</f>
        <v>PLACARD SET</v>
      </c>
      <c r="F2407" s="668">
        <v>28876637</v>
      </c>
      <c r="G2407" s="576" t="str">
        <f>IFERROR(VLOOKUP(Tableau3[[#This Row],[CONCAT]],'[1]Carnet de commande '!$AW$4:$AX$8553,2,FALSE),"NON-SPARES")</f>
        <v>183222</v>
      </c>
      <c r="H2407" s="692">
        <v>10</v>
      </c>
      <c r="I2407" s="577" t="s">
        <v>4605</v>
      </c>
      <c r="J2407" s="67" t="s">
        <v>66</v>
      </c>
      <c r="K2407" s="718" t="s">
        <v>3488</v>
      </c>
      <c r="L2407" s="980" t="str">
        <f>IFERROR(VLOOKUP(Tableau3[[#This Row],[CUSTOMER PN]],Database!A$2:V$3058,21,FALSE),"")</f>
        <v>IS0059842S</v>
      </c>
      <c r="M2407" s="579" t="str">
        <f>IFERROR(IF(Tableau3[[#This Row],[PO TYPE]]="HA/REVENTE","NA",VLOOKUP(Tableau3[[#This Row],[CONCAT]],[2]Commandes!$A$1:$T$1073,20,FALSE)),"NON PRESENT INDUS")</f>
        <v>NA</v>
      </c>
      <c r="N2407" s="579">
        <v>48843</v>
      </c>
      <c r="O2407" s="579" t="str">
        <f>IF(Tableau3[[#This Row],[PO TYPE]]="HA/REVENTE","NA","")</f>
        <v>NA</v>
      </c>
      <c r="P2407" s="579" t="s">
        <v>68</v>
      </c>
      <c r="Q2407" s="776" t="str">
        <f>IF(Tableau3[[#This Row],[PO TYPE]]="HA/REVENTE","NA","")</f>
        <v>NA</v>
      </c>
      <c r="R2407" s="744" t="str">
        <f>IF(Tableau3[[#This Row],[PO TYPE]]="HA/REVENTE","NA","")</f>
        <v>NA</v>
      </c>
      <c r="S2407" s="580" t="str">
        <f>IF(Tableau3[[#This Row],[PO TYPE]]="HA/REVENTE","NA",IF(OR(COUNTIF(Tableau3[[#This Row],[N° DP/DA]],"*OF*"),ISNUMBER(Tableau3[[#This Row],[N° DP/DA]])),1,0))</f>
        <v>NA</v>
      </c>
      <c r="T2407" s="580" t="str">
        <f>IF(Tableau3[[#This Row],[PO TYPE]]="HA/REVENTE","NA",IF(OR(COUNTIF(Tableau3[[#This Row],[Launched O/N]],"*OF*"),ISNUMBER(Tableau3[[#This Row],[Launched O/N]])),1,0))</f>
        <v>NA</v>
      </c>
      <c r="U2407" s="581" t="str">
        <f>IFERROR((Tableau3[[#This Row],[50%]]*0.5+Tableau3[[#This Row],[50%2]]*0.5),"100%")</f>
        <v>100%</v>
      </c>
      <c r="V2407" s="580">
        <v>0</v>
      </c>
      <c r="W2407" s="65" t="s">
        <v>181</v>
      </c>
      <c r="X2407" s="582" t="str">
        <f>IFERROR(VLOOKUP(Tableau3[[#This Row],[CONCAT]],Confiés!A$1:AE$9820,30,FALSE),"NA")</f>
        <v>NA</v>
      </c>
      <c r="Y2407" s="583">
        <f t="shared" si="13"/>
        <v>0</v>
      </c>
      <c r="Z2407" s="575" t="s">
        <v>68</v>
      </c>
      <c r="AA2407" s="580" t="s">
        <v>68</v>
      </c>
      <c r="AB2407" s="580" t="s">
        <v>68</v>
      </c>
      <c r="AC2407" s="580" t="s">
        <v>68</v>
      </c>
      <c r="AD2407" s="581"/>
      <c r="AE2407" s="580" t="str">
        <f>IFERROR(VLOOKUP(Tableau3[[#This Row],[CONCAT]],'[3]RECHANGES Satair-Stelia'!$A$4:$O$200,15,FALSE),"")</f>
        <v/>
      </c>
      <c r="AF2407" s="916" t="str">
        <f>IFERROR(VLOOKUP(Tableau3[[#This Row],[CONCAT]],'[3]RECHANGES Satair-Stelia'!$A$4:$U$200,16,FALSE),"")</f>
        <v/>
      </c>
      <c r="AG2407" s="584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45021</v>
      </c>
      <c r="AH2407" s="57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45015</v>
      </c>
      <c r="AI2407" s="575" t="str">
        <f>IFERROR(VLOOKUP(Tableau3[[#This Row],[CONCAT]],'[1]Carnet de commande '!$AW$9:$BE$50813,9,FALSE),"Sous-poste")</f>
        <v/>
      </c>
      <c r="AJ2407" s="584" t="str">
        <f>IFERROR(VLOOKUP(Tableau3[[#This Row],[CONCAT]],'[1]Carnet de commande '!$AW$9:$BE$50813,8,FALSE),"Sous-poste")</f>
        <v/>
      </c>
      <c r="AK2407" s="865">
        <v>45026</v>
      </c>
      <c r="AL2407" s="575">
        <v>45020</v>
      </c>
      <c r="AM2407" s="575"/>
      <c r="AN2407" s="575" t="s">
        <v>1643</v>
      </c>
      <c r="AO2407" s="575" t="s">
        <v>2982</v>
      </c>
      <c r="AP2407" s="65" t="s">
        <v>4679</v>
      </c>
      <c r="AQ2407" s="65" t="s">
        <v>4594</v>
      </c>
      <c r="AR2407" s="585"/>
      <c r="AS2407" s="586">
        <f>IF(OR(Tableau3[[#This Row],[Criticité]]="EXP",Tableau3[[#This Row],[Criticité]]="RTN",Tableau3[[#This Row],[Criticité]]=""),1,0)</f>
        <v>1</v>
      </c>
      <c r="AT2407" s="586" t="e">
        <f>IF(Tableau3[[#This Row],[Delivery Reforecasted]]&lt;&gt;"",IF(WORKDAY.INTL(Tableau3[[#This Row],[Real shipment]],RECHANGES!$AS2427,1)&lt;=Tableau3[[#This Row],[Delivery Reforecasted]],"O","N"),IF(WORKDAY.INTL(Tableau3[[#This Row],[Real shipment]],RECHANGES!$AS2427,1)&lt;=Tableau3[[#This Row],[Requested delivery]],"O","N"))</f>
        <v>#VALUE!</v>
      </c>
      <c r="AU2407" s="587" t="e">
        <f>IF(Tableau3[[#This Row],[Requested delivery]]&lt;&gt;"",IF(WORKDAY.INTL(Tableau3[[#This Row],[Real shipment]],RECHANGES!$AS2427,1)&lt;=Tableau3[[#This Row],[Requested delivery]],"O","N"),IF(WORKDAY.INTL(Tableau3[[#This Row],[Real shipment]],RECHANGES!$AS2427,1)&lt;=Tableau3[[#This Row],[Delivery Reforecasted]],"O","N"))</f>
        <v>#VALUE!</v>
      </c>
      <c r="AV2407" s="586" t="str">
        <f>IF(Tableau3[[#This Row],[Reforecasted shipment]]&gt;=Tableau3[[#This Row],[Real shipment]],"O","N")</f>
        <v>N</v>
      </c>
      <c r="AW2407" s="587" t="str">
        <f>IF(Tableau3[[#This Row],[Real shipment]]&lt;&gt;"",MONTH(Tableau3[[#This Row],[Real shipment]]),"")</f>
        <v/>
      </c>
      <c r="AX2407" s="587" t="str">
        <f>IF(Tableau3[[#This Row],[Real shipment]]&lt;&gt;"",YEAR(Tableau3[[#This Row],[Real shipment]]),"")</f>
        <v/>
      </c>
      <c r="AY2407" s="587">
        <f>MONTH(Tableau3[[#This Row],[ENTRY DATE]])</f>
        <v>8</v>
      </c>
      <c r="AZ2407" s="587">
        <f>YEAR(Tableau3[[#This Row],[ENTRY DATE]])</f>
        <v>2022</v>
      </c>
      <c r="BA2407" s="576">
        <f>IFERROR(WEEKNUM(Tableau3[[#This Row],[Reforecasted shipment]]),"")</f>
        <v>13</v>
      </c>
      <c r="BB2407" s="576">
        <f>IFERROR(MONTH(Tableau3[[#This Row],[Reforecasted shipment]]),"")</f>
        <v>3</v>
      </c>
      <c r="BC2407" s="576">
        <f>IFERROR(YEAR(Tableau3[[#This Row],[Reforecasted shipment]]),"")</f>
        <v>2023</v>
      </c>
      <c r="BD2407" s="588">
        <f>IFERROR(VLOOKUP(Tableau3[[#This Row],[CUSTOMER PN]],Database!$A$1:$U$80002,13,FALSE),"0")*Tableau3[[#This Row],[QTY]]</f>
        <v>0</v>
      </c>
      <c r="BE2407" s="588">
        <f>IFERROR(VLOOKUP(Tableau3[[#This Row],[CUSTOMER PN]],Database!$A$1:$U$80002,16,FALSE),"0")*Tableau3[[#This Row],[QTY]]</f>
        <v>0</v>
      </c>
      <c r="BF2407" s="588">
        <f>IFERROR(VLOOKUP(Tableau3[[#This Row],[CUSTOMER PN]],Database!$A$1:$U$80002,19,FALSE),"0")</f>
        <v>0</v>
      </c>
      <c r="BG2407" s="588">
        <f>Tableau3[[#This Row],[MANUF]]+Tableau3[[#This Row],[CONTRÔLE/TEST]]</f>
        <v>0</v>
      </c>
      <c r="BH2407" s="588" t="str">
        <f>IFERROR(VLOOKUP(Tableau3[[#This Row],[CUSTOMER PN]],Database!$A$1:$U$80002,9,FALSE),"NA")</f>
        <v>NA</v>
      </c>
      <c r="BI2407" s="576" t="str">
        <f>IFERROR((Tableau3[[#This Row],[MANUF]])-#REF!*(Tableau3[[#This Row],[MANUF]]),"0")</f>
        <v>0</v>
      </c>
      <c r="BJ2407" s="588" t="str">
        <f>IFERROR(Tableau3[[#This Row],[CONTRÔLE/TEST]]-#REF!*Tableau3[[#This Row],[CONTRÔLE/TEST]],"0")</f>
        <v>0</v>
      </c>
      <c r="BK2407" s="589"/>
    </row>
    <row r="2408" spans="1:63" x14ac:dyDescent="0.25">
      <c r="A2408" s="574" t="str">
        <f>CONCATENATE(Tableau3[[#This Row],[CUSTOMER ORDER]],Tableau3[[#This Row],[ITEM]])</f>
        <v>2887663510</v>
      </c>
      <c r="B2408" s="575">
        <v>44783</v>
      </c>
      <c r="C2408" s="575" t="str">
        <f>IFERROR(VLOOKUP(Tableau3[[#This Row],[CUSTOMER PN]],Database!$A$1:$U$80002,3,FALSE),"")</f>
        <v>HA/REVENTE</v>
      </c>
      <c r="D2408" s="576" t="str">
        <f>IFERROR(VLOOKUP(Tableau3[[#This Row],[CUSTOMER PN]],Database!$A$1:$U$8066,20,FALSE),"TBD")</f>
        <v>SATAIR</v>
      </c>
      <c r="E2408" s="576" t="str">
        <f>IFERROR(VLOOKUP(Tableau3[[#This Row],[CUSTOMER PN]],Database!$A$1:$U$80002,2,FALSE),"")</f>
        <v>PLACARD SET</v>
      </c>
      <c r="F2408" s="668">
        <v>28876635</v>
      </c>
      <c r="G2408" s="576" t="str">
        <f>IFERROR(VLOOKUP(Tableau3[[#This Row],[CONCAT]],'[1]Carnet de commande '!$AW$4:$AX$8553,2,FALSE),"NON-SPARES")</f>
        <v>183221</v>
      </c>
      <c r="H2408" s="692">
        <v>10</v>
      </c>
      <c r="I2408" s="577" t="s">
        <v>4605</v>
      </c>
      <c r="J2408" s="67" t="s">
        <v>66</v>
      </c>
      <c r="K2408" s="718" t="s">
        <v>3487</v>
      </c>
      <c r="L2408" s="744" t="str">
        <f>IFERROR(VLOOKUP(Tableau3[[#This Row],[CUSTOMER PN]],Database!A$2:V$3058,21,FALSE),"")</f>
        <v>IS0059841S</v>
      </c>
      <c r="M2408" s="579" t="str">
        <f>IFERROR(IF(Tableau3[[#This Row],[PO TYPE]]="HA/REVENTE","NA",VLOOKUP(Tableau3[[#This Row],[CONCAT]],[2]Commandes!$A$1:$T$1073,20,FALSE)),"NON PRESENT INDUS")</f>
        <v>NA</v>
      </c>
      <c r="N2408" s="579">
        <v>48843</v>
      </c>
      <c r="O2408" s="579" t="str">
        <f>IF(Tableau3[[#This Row],[PO TYPE]]="HA/REVENTE","NA","")</f>
        <v>NA</v>
      </c>
      <c r="P2408" s="579" t="s">
        <v>68</v>
      </c>
      <c r="Q2408" s="776" t="str">
        <f>IF(Tableau3[[#This Row],[PO TYPE]]="HA/REVENTE","NA","")</f>
        <v>NA</v>
      </c>
      <c r="R2408" s="744" t="str">
        <f>IF(Tableau3[[#This Row],[PO TYPE]]="HA/REVENTE","NA","")</f>
        <v>NA</v>
      </c>
      <c r="S2408" s="580" t="str">
        <f>IF(Tableau3[[#This Row],[PO TYPE]]="HA/REVENTE","NA",IF(OR(COUNTIF(Tableau3[[#This Row],[N° DP/DA]],"*OF*"),ISNUMBER(Tableau3[[#This Row],[N° DP/DA]])),1,0))</f>
        <v>NA</v>
      </c>
      <c r="T2408" s="580" t="str">
        <f>IF(Tableau3[[#This Row],[PO TYPE]]="HA/REVENTE","NA",IF(OR(COUNTIF(Tableau3[[#This Row],[Launched O/N]],"*OF*"),ISNUMBER(Tableau3[[#This Row],[Launched O/N]])),1,0))</f>
        <v>NA</v>
      </c>
      <c r="U2408" s="581" t="str">
        <f>IFERROR((Tableau3[[#This Row],[50%]]*0.5+Tableau3[[#This Row],[50%2]]*0.5),"100%")</f>
        <v>100%</v>
      </c>
      <c r="V2408" s="580">
        <v>0</v>
      </c>
      <c r="W2408" s="65" t="s">
        <v>181</v>
      </c>
      <c r="X2408" s="582" t="str">
        <f>IFERROR(VLOOKUP(Tableau3[[#This Row],[CONCAT]],Confiés!A$1:AE$9820,30,FALSE),"NA")</f>
        <v>NA</v>
      </c>
      <c r="Y2408" s="583">
        <f t="shared" si="13"/>
        <v>0</v>
      </c>
      <c r="Z2408" s="575" t="s">
        <v>68</v>
      </c>
      <c r="AA2408" s="580" t="s">
        <v>68</v>
      </c>
      <c r="AB2408" s="580" t="s">
        <v>68</v>
      </c>
      <c r="AC2408" s="580" t="s">
        <v>68</v>
      </c>
      <c r="AD2408" s="581"/>
      <c r="AE2408" s="580" t="str">
        <f>IFERROR(VLOOKUP(Tableau3[[#This Row],[CONCAT]],'[3]RECHANGES Satair-Stelia'!$A$4:$O$200,15,FALSE),"")</f>
        <v/>
      </c>
      <c r="AF2408" s="916" t="str">
        <f>IFERROR(VLOOKUP(Tableau3[[#This Row],[CONCAT]],'[3]RECHANGES Satair-Stelia'!$A$4:$U$200,16,FALSE),"")</f>
        <v/>
      </c>
      <c r="AG2408" s="584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45037</v>
      </c>
      <c r="AH2408" s="575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45028</v>
      </c>
      <c r="AI2408" s="575" t="str">
        <f>IFERROR(VLOOKUP(Tableau3[[#This Row],[CONCAT]],'[1]Carnet de commande '!$AW$9:$BE$50813,9,FALSE),"Sous-poste")</f>
        <v/>
      </c>
      <c r="AJ2408" s="584" t="str">
        <f>IFERROR(VLOOKUP(Tableau3[[#This Row],[CONCAT]],'[1]Carnet de commande '!$AW$9:$BE$50813,8,FALSE),"Sous-poste")</f>
        <v/>
      </c>
      <c r="AK2408" s="865">
        <v>45042</v>
      </c>
      <c r="AL2408" s="575">
        <v>45033</v>
      </c>
      <c r="AM2408" s="575"/>
      <c r="AN2408" s="575" t="s">
        <v>1643</v>
      </c>
      <c r="AO2408" s="575" t="s">
        <v>2982</v>
      </c>
      <c r="AP2408" s="65" t="s">
        <v>4679</v>
      </c>
      <c r="AQ2408" s="65" t="s">
        <v>4594</v>
      </c>
      <c r="AR2408" s="585"/>
      <c r="AS2408" s="586">
        <f>IF(OR(Tableau3[[#This Row],[Criticité]]="EXP",Tableau3[[#This Row],[Criticité]]="RTN",Tableau3[[#This Row],[Criticité]]=""),1,0)</f>
        <v>1</v>
      </c>
      <c r="AT2408" s="586" t="e">
        <f>IF(Tableau3[[#This Row],[Delivery Reforecasted]]&lt;&gt;"",IF(WORKDAY.INTL(Tableau3[[#This Row],[Real shipment]],RECHANGES!$AS2428,1)&lt;=Tableau3[[#This Row],[Delivery Reforecasted]],"O","N"),IF(WORKDAY.INTL(Tableau3[[#This Row],[Real shipment]],RECHANGES!$AS2428,1)&lt;=Tableau3[[#This Row],[Requested delivery]],"O","N"))</f>
        <v>#VALUE!</v>
      </c>
      <c r="AU2408" s="587" t="e">
        <f>IF(Tableau3[[#This Row],[Requested delivery]]&lt;&gt;"",IF(WORKDAY.INTL(Tableau3[[#This Row],[Real shipment]],RECHANGES!$AS2428,1)&lt;=Tableau3[[#This Row],[Requested delivery]],"O","N"),IF(WORKDAY.INTL(Tableau3[[#This Row],[Real shipment]],RECHANGES!$AS2428,1)&lt;=Tableau3[[#This Row],[Delivery Reforecasted]],"O","N"))</f>
        <v>#VALUE!</v>
      </c>
      <c r="AV2408" s="586" t="str">
        <f>IF(Tableau3[[#This Row],[Reforecasted shipment]]&gt;=Tableau3[[#This Row],[Real shipment]],"O","N")</f>
        <v>N</v>
      </c>
      <c r="AW2408" s="587" t="str">
        <f>IF(Tableau3[[#This Row],[Real shipment]]&lt;&gt;"",MONTH(Tableau3[[#This Row],[Real shipment]]),"")</f>
        <v/>
      </c>
      <c r="AX2408" s="587" t="str">
        <f>IF(Tableau3[[#This Row],[Real shipment]]&lt;&gt;"",YEAR(Tableau3[[#This Row],[Real shipment]]),"")</f>
        <v/>
      </c>
      <c r="AY2408" s="587">
        <f>MONTH(Tableau3[[#This Row],[ENTRY DATE]])</f>
        <v>8</v>
      </c>
      <c r="AZ2408" s="587">
        <f>YEAR(Tableau3[[#This Row],[ENTRY DATE]])</f>
        <v>2022</v>
      </c>
      <c r="BA2408" s="576">
        <f>IFERROR(WEEKNUM(Tableau3[[#This Row],[Reforecasted shipment]]),"")</f>
        <v>15</v>
      </c>
      <c r="BB2408" s="576">
        <f>IFERROR(MONTH(Tableau3[[#This Row],[Reforecasted shipment]]),"")</f>
        <v>4</v>
      </c>
      <c r="BC2408" s="576">
        <f>IFERROR(YEAR(Tableau3[[#This Row],[Reforecasted shipment]]),"")</f>
        <v>2023</v>
      </c>
      <c r="BD2408" s="588">
        <f>IFERROR(VLOOKUP(Tableau3[[#This Row],[CUSTOMER PN]],Database!$A$1:$U$80002,13,FALSE),"0")*Tableau3[[#This Row],[QTY]]</f>
        <v>0</v>
      </c>
      <c r="BE2408" s="588">
        <f>IFERROR(VLOOKUP(Tableau3[[#This Row],[CUSTOMER PN]],Database!$A$1:$U$80002,16,FALSE),"0")*Tableau3[[#This Row],[QTY]]</f>
        <v>0</v>
      </c>
      <c r="BF2408" s="588">
        <f>IFERROR(VLOOKUP(Tableau3[[#This Row],[CUSTOMER PN]],Database!$A$1:$U$80002,19,FALSE),"0")</f>
        <v>0</v>
      </c>
      <c r="BG2408" s="588">
        <f>Tableau3[[#This Row],[MANUF]]+Tableau3[[#This Row],[CONTRÔLE/TEST]]</f>
        <v>0</v>
      </c>
      <c r="BH2408" s="588" t="str">
        <f>IFERROR(VLOOKUP(Tableau3[[#This Row],[CUSTOMER PN]],Database!$A$1:$U$80002,9,FALSE),"NA")</f>
        <v>NA</v>
      </c>
      <c r="BI2408" s="576" t="str">
        <f>IFERROR((Tableau3[[#This Row],[MANUF]])-#REF!*(Tableau3[[#This Row],[MANUF]]),"0")</f>
        <v>0</v>
      </c>
      <c r="BJ2408" s="588" t="str">
        <f>IFERROR(Tableau3[[#This Row],[CONTRÔLE/TEST]]-#REF!*Tableau3[[#This Row],[CONTRÔLE/TEST]],"0")</f>
        <v>0</v>
      </c>
      <c r="BK2408" s="589"/>
    </row>
    <row r="2409" spans="1:63" x14ac:dyDescent="0.25">
      <c r="A2409" s="503" t="str">
        <f>CONCATENATE(Tableau3[[#This Row],[CUSTOMER ORDER]],Tableau3[[#This Row],[ITEM]])</f>
        <v>2883744210_1</v>
      </c>
      <c r="B2409" s="504">
        <v>44728</v>
      </c>
      <c r="C2409" s="504" t="str">
        <f>IFERROR(VLOOKUP(Tableau3[[#This Row],[CUSTOMER PN]],Database!$A$1:$U$80002,3,FALSE),"")</f>
        <v>FABRICATION</v>
      </c>
      <c r="D2409" s="505" t="str">
        <f>IFERROR(VLOOKUP(Tableau3[[#This Row],[CUSTOMER PN]],Database!$A$1:$U$8066,20,FALSE),"TBD")</f>
        <v>SATAIR</v>
      </c>
      <c r="E2409" s="505">
        <f>IFERROR(VLOOKUP(Tableau3[[#This Row],[CUSTOMER PN]],Database!$A$1:$U$80002,2,FALSE),"")</f>
        <v>117</v>
      </c>
      <c r="F2409" s="661">
        <v>28837442</v>
      </c>
      <c r="G2409" s="505" t="str">
        <f>IFERROR(VLOOKUP(Tableau3[[#This Row],[CONCAT]],'[1]Carnet de commande '!$AW$4:$AX$8553,2,FALSE),"NON-SPARES")</f>
        <v>NON-SPARES</v>
      </c>
      <c r="H2409" s="686" t="s">
        <v>4731</v>
      </c>
      <c r="I2409" s="506">
        <v>1</v>
      </c>
      <c r="J2409" s="507" t="s">
        <v>66</v>
      </c>
      <c r="K2409" s="709" t="s">
        <v>391</v>
      </c>
      <c r="L2409" s="740" t="str">
        <f>IFERROR(VLOOKUP(Tableau3[[#This Row],[CUSTOMER PN]],Database!A$2:V$3058,21,FALSE),"")</f>
        <v>IS0032071M</v>
      </c>
      <c r="M2409" s="508" t="str">
        <f>IFERROR(IF(Tableau3[[#This Row],[PO TYPE]]="HA/REVENTE","NA",VLOOKUP(Tableau3[[#This Row],[CONCAT]],[2]Commandes!$A$1:$T$1073,20,FALSE)),"NON PRESENT INDUS")</f>
        <v>Terminé</v>
      </c>
      <c r="N2409" s="508">
        <v>48842</v>
      </c>
      <c r="O2409" s="508" t="s">
        <v>4510</v>
      </c>
      <c r="P2409" s="508">
        <v>0</v>
      </c>
      <c r="Q2409" s="773" t="str">
        <f>IF(Tableau3[[#This Row],[PO TYPE]]="HA/REVENTE","NA","")</f>
        <v/>
      </c>
      <c r="R2409" s="740" t="str">
        <f>IF(Tableau3[[#This Row],[PO TYPE]]="HA/REVENTE","NA","")</f>
        <v/>
      </c>
      <c r="S2409" s="509">
        <f>IF(Tableau3[[#This Row],[PO TYPE]]="HA/REVENTE","NA",IF(OR(COUNTIF(Tableau3[[#This Row],[N° DP/DA]],"*OF*"),ISNUMBER(Tableau3[[#This Row],[N° DP/DA]])),1,0))</f>
        <v>1</v>
      </c>
      <c r="T2409" s="509">
        <f>IF(Tableau3[[#This Row],[PO TYPE]]="HA/REVENTE","NA",IF(OR(COUNTIF(Tableau3[[#This Row],[Launched O/N]],"*OF*"),ISNUMBER(Tableau3[[#This Row],[Launched O/N]])),1,0))</f>
        <v>0</v>
      </c>
      <c r="U2409" s="510">
        <f>IFERROR((Tableau3[[#This Row],[50%]]*0.5+Tableau3[[#This Row],[50%2]]*0.5),"100%")</f>
        <v>0.5</v>
      </c>
      <c r="V2409" s="509">
        <v>1</v>
      </c>
      <c r="W2409" s="513">
        <v>45058</v>
      </c>
      <c r="X2409" s="926" t="str">
        <f>IFERROR(VLOOKUP(Tableau3[[#This Row],[CONCAT]],Confiés!A$1:AE$9820,30,FALSE),"NA")</f>
        <v>NA</v>
      </c>
      <c r="Y2409" s="927">
        <f t="shared" si="13"/>
        <v>1</v>
      </c>
      <c r="Z2409" s="73">
        <v>45096</v>
      </c>
      <c r="AA2409" s="509">
        <v>0</v>
      </c>
      <c r="AB2409" s="509" t="s">
        <v>68</v>
      </c>
      <c r="AC2409" s="509" t="s">
        <v>68</v>
      </c>
      <c r="AD2409" s="510"/>
      <c r="AE2409" s="509" t="str">
        <f>IFERROR(VLOOKUP(Tableau3[[#This Row],[CONCAT]],'[3]RECHANGES Satair-Stelia'!$A$4:$O$200,15,FALSE),"")</f>
        <v/>
      </c>
      <c r="AF2409" s="914" t="str">
        <f>IFERROR(VLOOKUP(Tableau3[[#This Row],[CONCAT]],'[3]RECHANGES Satair-Stelia'!$A$4:$U$200,16,FALSE),"")</f>
        <v/>
      </c>
      <c r="AG2409" s="51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44914</v>
      </c>
      <c r="AH2409" s="504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45043</v>
      </c>
      <c r="AI2409" s="504" t="str">
        <f>IFERROR(VLOOKUP(Tableau3[[#This Row],[CONCAT]],'[1]Carnet de commande '!$AW$9:$BE$50813,9,FALSE),"Sous-poste")</f>
        <v>Sous-poste</v>
      </c>
      <c r="AJ2409" s="513" t="str">
        <f>IFERROR(VLOOKUP(Tableau3[[#This Row],[CONCAT]],'[1]Carnet de commande '!$AW$9:$BE$50813,8,FALSE),"Sous-poste")</f>
        <v>Sous-poste</v>
      </c>
      <c r="AK2409" s="860">
        <v>44917</v>
      </c>
      <c r="AL2409" s="928">
        <v>45048</v>
      </c>
      <c r="AM2409" s="504"/>
      <c r="AN2409" s="504"/>
      <c r="AO2409" s="504" t="s">
        <v>2982</v>
      </c>
      <c r="AP2409" s="65" t="s">
        <v>4705</v>
      </c>
      <c r="AQ2409" s="504"/>
      <c r="AR2409" s="514"/>
      <c r="AS2409" s="515">
        <f>IF(OR(Tableau3[[#This Row],[Criticité]]="EXP",Tableau3[[#This Row],[Criticité]]="RTN",Tableau3[[#This Row],[Criticité]]=""),1,0)</f>
        <v>1</v>
      </c>
      <c r="AT2409" s="515" t="e">
        <f>IF(Tableau3[[#This Row],[Delivery Reforecasted]]&lt;&gt;"",IF(WORKDAY.INTL(Tableau3[[#This Row],[Real shipment]],RECHANGES!$AS2287,1)&lt;=Tableau3[[#This Row],[Delivery Reforecasted]],"O","N"),IF(WORKDAY.INTL(Tableau3[[#This Row],[Real shipment]],RECHANGES!$AS2287,1)&lt;=Tableau3[[#This Row],[Requested delivery]],"O","N"))</f>
        <v>#VALUE!</v>
      </c>
      <c r="AU2409" s="516" t="e">
        <f>IF(Tableau3[[#This Row],[Requested delivery]]&lt;&gt;"",IF(WORKDAY.INTL(Tableau3[[#This Row],[Real shipment]],RECHANGES!$AS2287,1)&lt;=Tableau3[[#This Row],[Requested delivery]],"O","N"),IF(WORKDAY.INTL(Tableau3[[#This Row],[Real shipment]],RECHANGES!$AS2287,1)&lt;=Tableau3[[#This Row],[Delivery Reforecasted]],"O","N"))</f>
        <v>#VALUE!</v>
      </c>
      <c r="AV2409" s="515" t="str">
        <f>IF(Tableau3[[#This Row],[Reforecasted shipment]]&gt;=Tableau3[[#This Row],[Real shipment]],"O","N")</f>
        <v>N</v>
      </c>
      <c r="AW2409" s="516" t="e">
        <f>IF(Tableau3[[#This Row],[Real shipment]]&lt;&gt;"",MONTH(Tableau3[[#This Row],[Real shipment]]),"")</f>
        <v>#VALUE!</v>
      </c>
      <c r="AX2409" s="516" t="e">
        <f>IF(Tableau3[[#This Row],[Real shipment]]&lt;&gt;"",YEAR(Tableau3[[#This Row],[Real shipment]]),"")</f>
        <v>#VALUE!</v>
      </c>
      <c r="AY2409" s="516">
        <f>MONTH(Tableau3[[#This Row],[ENTRY DATE]])</f>
        <v>6</v>
      </c>
      <c r="AZ2409" s="516">
        <f>YEAR(Tableau3[[#This Row],[ENTRY DATE]])</f>
        <v>2022</v>
      </c>
      <c r="BA2409" s="505">
        <f>IFERROR(WEEKNUM(Tableau3[[#This Row],[Reforecasted shipment]]),"")</f>
        <v>17</v>
      </c>
      <c r="BB2409" s="505">
        <f>IFERROR(MONTH(Tableau3[[#This Row],[Reforecasted shipment]]),"")</f>
        <v>4</v>
      </c>
      <c r="BC2409" s="505">
        <f>IFERROR(YEAR(Tableau3[[#This Row],[Reforecasted shipment]]),"")</f>
        <v>2023</v>
      </c>
      <c r="BD2409" s="517">
        <f>IFERROR(VLOOKUP(Tableau3[[#This Row],[CUSTOMER PN]],Database!$A$1:$U$80002,13,FALSE),"0")*Tableau3[[#This Row],[QTY]]</f>
        <v>0.20499999999999999</v>
      </c>
      <c r="BE2409" s="517">
        <f>IFERROR(VLOOKUP(Tableau3[[#This Row],[CUSTOMER PN]],Database!$A$1:$U$80002,16,FALSE),"0")*Tableau3[[#This Row],[QTY]]</f>
        <v>3.8149999999999999</v>
      </c>
      <c r="BF2409" s="517">
        <f>IFERROR(VLOOKUP(Tableau3[[#This Row],[CUSTOMER PN]],Database!$A$1:$U$80002,19,FALSE),"0")</f>
        <v>0.95374999999999988</v>
      </c>
      <c r="BG2409" s="517">
        <f>Tableau3[[#This Row],[MANUF]]+Tableau3[[#This Row],[CONTRÔLE/TEST]]</f>
        <v>4.7687499999999998</v>
      </c>
      <c r="BH2409" s="517" t="str">
        <f>IFERROR(VLOOKUP(Tableau3[[#This Row],[CUSTOMER PN]],Database!$A$1:$U$80002,9,FALSE),"NA")</f>
        <v>COL</v>
      </c>
      <c r="BI2409" s="505"/>
      <c r="BJ2409" s="517"/>
      <c r="BK2409" s="518"/>
    </row>
    <row r="2410" spans="1:63" x14ac:dyDescent="0.25">
      <c r="A2410" s="612" t="str">
        <f>CONCATENATE(Tableau3[[#This Row],[CUSTOMER ORDER]],Tableau3[[#This Row],[ITEM]])</f>
        <v>2890155310</v>
      </c>
      <c r="B2410" s="613">
        <v>44827</v>
      </c>
      <c r="C2410" s="613" t="str">
        <f>IFERROR(VLOOKUP(Tableau3[[#This Row],[CUSTOMER PN]],Database!$A$1:$U$80002,3,FALSE),"")</f>
        <v>HA/REVENTE</v>
      </c>
      <c r="D2410" s="614" t="str">
        <f>IFERROR(VLOOKUP(Tableau3[[#This Row],[CUSTOMER PN]],Database!$A$1:$U$8066,20,FALSE),"TBD")</f>
        <v>SATAIR</v>
      </c>
      <c r="E2410" s="614" t="str">
        <f>IFERROR(VLOOKUP(Tableau3[[#This Row],[CUSTOMER PN]],Database!$A$1:$U$80002,2,FALSE),"")</f>
        <v>GUTTER ASSY</v>
      </c>
      <c r="F2410" s="616">
        <v>28901553</v>
      </c>
      <c r="G2410" s="614" t="str">
        <f>IFERROR(VLOOKUP(Tableau3[[#This Row],[CONCAT]],'[1]Carnet de commande '!$AW$4:$AX$8553,2,FALSE),"NON-SPARES")</f>
        <v>184207</v>
      </c>
      <c r="H2410" s="617">
        <v>10</v>
      </c>
      <c r="I2410" s="618">
        <v>3</v>
      </c>
      <c r="J2410" s="619" t="s">
        <v>66</v>
      </c>
      <c r="K2410" s="620" t="s">
        <v>3350</v>
      </c>
      <c r="L2410" s="1055" t="str">
        <f>IFERROR(VLOOKUP(Tableau3[[#This Row],[CUSTOMER PN]],Database!A$2:V$3058,21,FALSE),"")</f>
        <v>IS0057854S</v>
      </c>
      <c r="M2410" s="615" t="str">
        <f>IFERROR(IF(Tableau3[[#This Row],[PO TYPE]]="HA/REVENTE","NA",VLOOKUP(Tableau3[[#This Row],[CONCAT]],[2]Commandes!$A$1:$T$1073,20,FALSE)),"NON PRESENT INDUS")</f>
        <v>NA</v>
      </c>
      <c r="N2410" s="615">
        <v>48843</v>
      </c>
      <c r="O2410" s="615" t="str">
        <f>IF(Tableau3[[#This Row],[PO TYPE]]="HA/REVENTE","NA","")</f>
        <v>NA</v>
      </c>
      <c r="P2410" s="615" t="s">
        <v>68</v>
      </c>
      <c r="Q2410" s="622" t="str">
        <f>IF(Tableau3[[#This Row],[PO TYPE]]="HA/REVENTE","NA","")</f>
        <v>NA</v>
      </c>
      <c r="R2410" s="621" t="str">
        <f>IF(Tableau3[[#This Row],[PO TYPE]]="HA/REVENTE","NA","")</f>
        <v>NA</v>
      </c>
      <c r="S2410" s="623" t="str">
        <f>IF(Tableau3[[#This Row],[PO TYPE]]="HA/REVENTE","NA",IF(OR(COUNTIF(Tableau3[[#This Row],[N° DP/DA]],"*OF*"),ISNUMBER(Tableau3[[#This Row],[N° DP/DA]])),1,0))</f>
        <v>NA</v>
      </c>
      <c r="T2410" s="623" t="str">
        <f>IF(Tableau3[[#This Row],[PO TYPE]]="HA/REVENTE","NA",IF(OR(COUNTIF(Tableau3[[#This Row],[Launched O/N]],"*OF*"),ISNUMBER(Tableau3[[#This Row],[Launched O/N]])),1,0))</f>
        <v>NA</v>
      </c>
      <c r="U2410" s="624" t="str">
        <f>IFERROR((Tableau3[[#This Row],[50%]]*0.5+Tableau3[[#This Row],[50%2]]*0.5),"100%")</f>
        <v>100%</v>
      </c>
      <c r="V2410" s="580">
        <v>1</v>
      </c>
      <c r="W2410" s="65">
        <v>44946</v>
      </c>
      <c r="X2410" s="625" t="str">
        <f>IFERROR(VLOOKUP(Tableau3[[#This Row],[CONCAT]],Confiés!A$1:AE$9820,30,FALSE),"NA")</f>
        <v>NA</v>
      </c>
      <c r="Y2410" s="626">
        <f t="shared" si="13"/>
        <v>1</v>
      </c>
      <c r="Z2410" s="65" t="s">
        <v>68</v>
      </c>
      <c r="AA2410" s="70" t="s">
        <v>68</v>
      </c>
      <c r="AB2410" s="70" t="s">
        <v>68</v>
      </c>
      <c r="AC2410" s="70" t="s">
        <v>68</v>
      </c>
      <c r="AD2410" s="624"/>
      <c r="AE2410" s="623" t="str">
        <f>IFERROR(VLOOKUP(Tableau3[[#This Row],[CONCAT]],'[3]RECHANGES Satair-Stelia'!$A$4:$O$200,15,FALSE),"")</f>
        <v/>
      </c>
      <c r="AF2410" s="925" t="str">
        <f>IFERROR(VLOOKUP(Tableau3[[#This Row],[CONCAT]],'[3]RECHANGES Satair-Stelia'!$A$4:$U$200,16,FALSE),"")</f>
        <v/>
      </c>
      <c r="AG2410" s="62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45083</v>
      </c>
      <c r="AH2410" s="61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45083</v>
      </c>
      <c r="AI2410" s="613" t="str">
        <f>IFERROR(VLOOKUP(Tableau3[[#This Row],[CONCAT]],'[1]Carnet de commande '!$AW$9:$BE$50813,9,FALSE),"Sous-poste")</f>
        <v/>
      </c>
      <c r="AJ2410" s="627" t="str">
        <f>IFERROR(VLOOKUP(Tableau3[[#This Row],[CONCAT]],'[1]Carnet de commande '!$AW$9:$BE$50813,8,FALSE),"Sous-poste")</f>
        <v/>
      </c>
      <c r="AK2410" s="642">
        <v>45086</v>
      </c>
      <c r="AL2410" s="613">
        <v>45086</v>
      </c>
      <c r="AM2410" s="613"/>
      <c r="AN2410" s="613" t="s">
        <v>1643</v>
      </c>
      <c r="AO2410" s="613" t="s">
        <v>2982</v>
      </c>
      <c r="AP2410" s="65" t="s">
        <v>4677</v>
      </c>
      <c r="AQ2410" s="613"/>
      <c r="AR2410" s="628"/>
      <c r="AS2410" s="629">
        <f>IF(OR(Tableau3[[#This Row],[Criticité]]="EXP",Tableau3[[#This Row],[Criticité]]="RTN",Tableau3[[#This Row],[Criticité]]=""),1,0)</f>
        <v>1</v>
      </c>
      <c r="AT2410" s="629" t="e">
        <f>IF(Tableau3[[#This Row],[Delivery Reforecasted]]&lt;&gt;"",IF(WORKDAY.INTL(Tableau3[[#This Row],[Real shipment]],RECHANGES!$AS2462,1)&lt;=Tableau3[[#This Row],[Delivery Reforecasted]],"O","N"),IF(WORKDAY.INTL(Tableau3[[#This Row],[Real shipment]],RECHANGES!$AS2462,1)&lt;=Tableau3[[#This Row],[Requested delivery]],"O","N"))</f>
        <v>#VALUE!</v>
      </c>
      <c r="AU2410" s="630" t="e">
        <f>IF(Tableau3[[#This Row],[Requested delivery]]&lt;&gt;"",IF(WORKDAY.INTL(Tableau3[[#This Row],[Real shipment]],RECHANGES!$AS2462,1)&lt;=Tableau3[[#This Row],[Requested delivery]],"O","N"),IF(WORKDAY.INTL(Tableau3[[#This Row],[Real shipment]],RECHANGES!$AS2462,1)&lt;=Tableau3[[#This Row],[Delivery Reforecasted]],"O","N"))</f>
        <v>#VALUE!</v>
      </c>
      <c r="AV2410" s="629" t="str">
        <f>IF(Tableau3[[#This Row],[Reforecasted shipment]]&gt;=Tableau3[[#This Row],[Real shipment]],"O","N")</f>
        <v>N</v>
      </c>
      <c r="AW2410" s="630" t="str">
        <f>IF(Tableau3[[#This Row],[Real shipment]]&lt;&gt;"",MONTH(Tableau3[[#This Row],[Real shipment]]),"")</f>
        <v/>
      </c>
      <c r="AX2410" s="630" t="str">
        <f>IF(Tableau3[[#This Row],[Real shipment]]&lt;&gt;"",YEAR(Tableau3[[#This Row],[Real shipment]]),"")</f>
        <v/>
      </c>
      <c r="AY2410" s="630">
        <f>MONTH(Tableau3[[#This Row],[ENTRY DATE]])</f>
        <v>9</v>
      </c>
      <c r="AZ2410" s="630">
        <f>YEAR(Tableau3[[#This Row],[ENTRY DATE]])</f>
        <v>2022</v>
      </c>
      <c r="BA2410" s="614">
        <f>IFERROR(WEEKNUM(Tableau3[[#This Row],[Reforecasted shipment]]),"")</f>
        <v>23</v>
      </c>
      <c r="BB2410" s="614">
        <f>IFERROR(MONTH(Tableau3[[#This Row],[Reforecasted shipment]]),"")</f>
        <v>6</v>
      </c>
      <c r="BC2410" s="614">
        <f>IFERROR(YEAR(Tableau3[[#This Row],[Reforecasted shipment]]),"")</f>
        <v>2023</v>
      </c>
      <c r="BD2410" s="631">
        <f>IFERROR(VLOOKUP(Tableau3[[#This Row],[CUSTOMER PN]],Database!$A$1:$U$80002,13,FALSE),"0")*Tableau3[[#This Row],[QTY]]</f>
        <v>0</v>
      </c>
      <c r="BE2410" s="631">
        <f>IFERROR(VLOOKUP(Tableau3[[#This Row],[CUSTOMER PN]],Database!$A$1:$U$80002,16,FALSE),"0")*Tableau3[[#This Row],[QTY]]</f>
        <v>0</v>
      </c>
      <c r="BF2410" s="631">
        <f>IFERROR(VLOOKUP(Tableau3[[#This Row],[CUSTOMER PN]],Database!$A$1:$U$80002,19,FALSE),"0")</f>
        <v>0</v>
      </c>
      <c r="BG2410" s="631">
        <f>Tableau3[[#This Row],[MANUF]]+Tableau3[[#This Row],[CONTRÔLE/TEST]]</f>
        <v>0</v>
      </c>
      <c r="BH2410" s="631" t="str">
        <f>IFERROR(VLOOKUP(Tableau3[[#This Row],[CUSTOMER PN]],Database!$A$1:$U$80002,9,FALSE),"NA")</f>
        <v>NA</v>
      </c>
      <c r="BI2410" s="614"/>
      <c r="BJ2410" s="631"/>
      <c r="BK2410" s="632"/>
    </row>
    <row r="2411" spans="1:63" x14ac:dyDescent="0.25">
      <c r="A2411" s="612" t="str">
        <f>CONCATENATE(Tableau3[[#This Row],[CUSTOMER ORDER]],Tableau3[[#This Row],[ITEM]])</f>
        <v>2890155410</v>
      </c>
      <c r="B2411" s="613">
        <v>44827</v>
      </c>
      <c r="C2411" s="613" t="str">
        <f>IFERROR(VLOOKUP(Tableau3[[#This Row],[CUSTOMER PN]],Database!$A$1:$U$80002,3,FALSE),"")</f>
        <v>HA/REVENTE</v>
      </c>
      <c r="D2411" s="614" t="str">
        <f>IFERROR(VLOOKUP(Tableau3[[#This Row],[CUSTOMER PN]],Database!$A$1:$U$8066,20,FALSE),"TBD")</f>
        <v>SATAIR</v>
      </c>
      <c r="E2411" s="614" t="str">
        <f>IFERROR(VLOOKUP(Tableau3[[#This Row],[CUSTOMER PN]],Database!$A$1:$U$80002,2,FALSE),"")</f>
        <v>BRACKET ASSY</v>
      </c>
      <c r="F2411" s="616">
        <v>28901554</v>
      </c>
      <c r="G2411" s="614" t="str">
        <f>IFERROR(VLOOKUP(Tableau3[[#This Row],[CONCAT]],'[1]Carnet de commande '!$AW$4:$AX$8553,2,FALSE),"NON-SPARES")</f>
        <v>184208</v>
      </c>
      <c r="H2411" s="617">
        <v>10</v>
      </c>
      <c r="I2411" s="618">
        <v>6</v>
      </c>
      <c r="J2411" s="619" t="s">
        <v>66</v>
      </c>
      <c r="K2411" s="620" t="s">
        <v>3351</v>
      </c>
      <c r="L2411" s="1055" t="str">
        <f>IFERROR(VLOOKUP(Tableau3[[#This Row],[CUSTOMER PN]],Database!A$2:V$3058,21,FALSE),"")</f>
        <v>IS0057855S</v>
      </c>
      <c r="M2411" s="615" t="str">
        <f>IFERROR(IF(Tableau3[[#This Row],[PO TYPE]]="HA/REVENTE","NA",VLOOKUP(Tableau3[[#This Row],[CONCAT]],[2]Commandes!$A$1:$T$1073,20,FALSE)),"NON PRESENT INDUS")</f>
        <v>NA</v>
      </c>
      <c r="N2411" s="615">
        <v>48843</v>
      </c>
      <c r="O2411" s="615" t="str">
        <f>IF(Tableau3[[#This Row],[PO TYPE]]="HA/REVENTE","NA","")</f>
        <v>NA</v>
      </c>
      <c r="P2411" s="615" t="s">
        <v>68</v>
      </c>
      <c r="Q2411" s="622" t="str">
        <f>IF(Tableau3[[#This Row],[PO TYPE]]="HA/REVENTE","NA","")</f>
        <v>NA</v>
      </c>
      <c r="R2411" s="621" t="str">
        <f>IF(Tableau3[[#This Row],[PO TYPE]]="HA/REVENTE","NA","")</f>
        <v>NA</v>
      </c>
      <c r="S2411" s="623" t="str">
        <f>IF(Tableau3[[#This Row],[PO TYPE]]="HA/REVENTE","NA",IF(OR(COUNTIF(Tableau3[[#This Row],[N° DP/DA]],"*OF*"),ISNUMBER(Tableau3[[#This Row],[N° DP/DA]])),1,0))</f>
        <v>NA</v>
      </c>
      <c r="T2411" s="623" t="str">
        <f>IF(Tableau3[[#This Row],[PO TYPE]]="HA/REVENTE","NA",IF(OR(COUNTIF(Tableau3[[#This Row],[Launched O/N]],"*OF*"),ISNUMBER(Tableau3[[#This Row],[Launched O/N]])),1,0))</f>
        <v>NA</v>
      </c>
      <c r="U2411" s="624" t="str">
        <f>IFERROR((Tableau3[[#This Row],[50%]]*0.5+Tableau3[[#This Row],[50%2]]*0.5),"100%")</f>
        <v>100%</v>
      </c>
      <c r="V2411" s="580">
        <v>1</v>
      </c>
      <c r="W2411" s="65">
        <v>44946</v>
      </c>
      <c r="X2411" s="625" t="str">
        <f>IFERROR(VLOOKUP(Tableau3[[#This Row],[CONCAT]],Confiés!A$1:AE$9820,30,FALSE),"NA")</f>
        <v>NA</v>
      </c>
      <c r="Y2411" s="626">
        <f t="shared" si="13"/>
        <v>1</v>
      </c>
      <c r="Z2411" s="65" t="s">
        <v>68</v>
      </c>
      <c r="AA2411" s="70" t="s">
        <v>68</v>
      </c>
      <c r="AB2411" s="70" t="s">
        <v>68</v>
      </c>
      <c r="AC2411" s="70" t="s">
        <v>68</v>
      </c>
      <c r="AD2411" s="624"/>
      <c r="AE2411" s="623" t="str">
        <f>IFERROR(VLOOKUP(Tableau3[[#This Row],[CONCAT]],'[3]RECHANGES Satair-Stelia'!$A$4:$O$200,15,FALSE),"")</f>
        <v/>
      </c>
      <c r="AF2411" s="925" t="str">
        <f>IFERROR(VLOOKUP(Tableau3[[#This Row],[CONCAT]],'[3]RECHANGES Satair-Stelia'!$A$4:$U$200,16,FALSE),"")</f>
        <v/>
      </c>
      <c r="AG2411" s="62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45083</v>
      </c>
      <c r="AH2411" s="61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45083</v>
      </c>
      <c r="AI2411" s="613" t="str">
        <f>IFERROR(VLOOKUP(Tableau3[[#This Row],[CONCAT]],'[1]Carnet de commande '!$AW$9:$BE$50813,9,FALSE),"Sous-poste")</f>
        <v/>
      </c>
      <c r="AJ2411" s="627" t="str">
        <f>IFERROR(VLOOKUP(Tableau3[[#This Row],[CONCAT]],'[1]Carnet de commande '!$AW$9:$BE$50813,8,FALSE),"Sous-poste")</f>
        <v/>
      </c>
      <c r="AK2411" s="642">
        <v>45086</v>
      </c>
      <c r="AL2411" s="613">
        <v>45086</v>
      </c>
      <c r="AM2411" s="613"/>
      <c r="AN2411" s="613" t="s">
        <v>1643</v>
      </c>
      <c r="AO2411" s="613" t="s">
        <v>2982</v>
      </c>
      <c r="AP2411" s="65" t="s">
        <v>4677</v>
      </c>
      <c r="AQ2411" s="613"/>
      <c r="AR2411" s="628"/>
      <c r="AS2411" s="629">
        <f>IF(OR(Tableau3[[#This Row],[Criticité]]="EXP",Tableau3[[#This Row],[Criticité]]="RTN",Tableau3[[#This Row],[Criticité]]=""),1,0)</f>
        <v>1</v>
      </c>
      <c r="AT2411" s="629" t="e">
        <f>IF(Tableau3[[#This Row],[Delivery Reforecasted]]&lt;&gt;"",IF(WORKDAY.INTL(Tableau3[[#This Row],[Real shipment]],RECHANGES!$AS2463,1)&lt;=Tableau3[[#This Row],[Delivery Reforecasted]],"O","N"),IF(WORKDAY.INTL(Tableau3[[#This Row],[Real shipment]],RECHANGES!$AS2463,1)&lt;=Tableau3[[#This Row],[Requested delivery]],"O","N"))</f>
        <v>#VALUE!</v>
      </c>
      <c r="AU2411" s="630" t="e">
        <f>IF(Tableau3[[#This Row],[Requested delivery]]&lt;&gt;"",IF(WORKDAY.INTL(Tableau3[[#This Row],[Real shipment]],RECHANGES!$AS2463,1)&lt;=Tableau3[[#This Row],[Requested delivery]],"O","N"),IF(WORKDAY.INTL(Tableau3[[#This Row],[Real shipment]],RECHANGES!$AS2463,1)&lt;=Tableau3[[#This Row],[Delivery Reforecasted]],"O","N"))</f>
        <v>#VALUE!</v>
      </c>
      <c r="AV2411" s="629" t="str">
        <f>IF(Tableau3[[#This Row],[Reforecasted shipment]]&gt;=Tableau3[[#This Row],[Real shipment]],"O","N")</f>
        <v>N</v>
      </c>
      <c r="AW2411" s="630" t="str">
        <f>IF(Tableau3[[#This Row],[Real shipment]]&lt;&gt;"",MONTH(Tableau3[[#This Row],[Real shipment]]),"")</f>
        <v/>
      </c>
      <c r="AX2411" s="630" t="str">
        <f>IF(Tableau3[[#This Row],[Real shipment]]&lt;&gt;"",YEAR(Tableau3[[#This Row],[Real shipment]]),"")</f>
        <v/>
      </c>
      <c r="AY2411" s="630">
        <f>MONTH(Tableau3[[#This Row],[ENTRY DATE]])</f>
        <v>9</v>
      </c>
      <c r="AZ2411" s="630">
        <f>YEAR(Tableau3[[#This Row],[ENTRY DATE]])</f>
        <v>2022</v>
      </c>
      <c r="BA2411" s="614">
        <f>IFERROR(WEEKNUM(Tableau3[[#This Row],[Reforecasted shipment]]),"")</f>
        <v>23</v>
      </c>
      <c r="BB2411" s="614">
        <f>IFERROR(MONTH(Tableau3[[#This Row],[Reforecasted shipment]]),"")</f>
        <v>6</v>
      </c>
      <c r="BC2411" s="614">
        <f>IFERROR(YEAR(Tableau3[[#This Row],[Reforecasted shipment]]),"")</f>
        <v>2023</v>
      </c>
      <c r="BD2411" s="631">
        <f>IFERROR(VLOOKUP(Tableau3[[#This Row],[CUSTOMER PN]],Database!$A$1:$U$80002,13,FALSE),"0")*Tableau3[[#This Row],[QTY]]</f>
        <v>0</v>
      </c>
      <c r="BE2411" s="631">
        <f>IFERROR(VLOOKUP(Tableau3[[#This Row],[CUSTOMER PN]],Database!$A$1:$U$80002,16,FALSE),"0")*Tableau3[[#This Row],[QTY]]</f>
        <v>0</v>
      </c>
      <c r="BF2411" s="631">
        <f>IFERROR(VLOOKUP(Tableau3[[#This Row],[CUSTOMER PN]],Database!$A$1:$U$80002,19,FALSE),"0")</f>
        <v>0</v>
      </c>
      <c r="BG2411" s="631">
        <f>Tableau3[[#This Row],[MANUF]]+Tableau3[[#This Row],[CONTRÔLE/TEST]]</f>
        <v>0</v>
      </c>
      <c r="BH2411" s="631" t="str">
        <f>IFERROR(VLOOKUP(Tableau3[[#This Row],[CUSTOMER PN]],Database!$A$1:$U$80002,9,FALSE),"NA")</f>
        <v>NA</v>
      </c>
      <c r="BI2411" s="614"/>
      <c r="BJ2411" s="631"/>
      <c r="BK2411" s="632"/>
    </row>
    <row r="2412" spans="1:63" x14ac:dyDescent="0.25">
      <c r="A2412" s="612" t="str">
        <f>CONCATENATE(Tableau3[[#This Row],[CUSTOMER ORDER]],Tableau3[[#This Row],[ITEM]])</f>
        <v>2890155510</v>
      </c>
      <c r="B2412" s="613">
        <v>44827</v>
      </c>
      <c r="C2412" s="613" t="str">
        <f>IFERROR(VLOOKUP(Tableau3[[#This Row],[CUSTOMER PN]],Database!$A$1:$U$80002,3,FALSE),"")</f>
        <v>HA/REVENTE</v>
      </c>
      <c r="D2412" s="614" t="str">
        <f>IFERROR(VLOOKUP(Tableau3[[#This Row],[CUSTOMER PN]],Database!$A$1:$U$8066,20,FALSE),"TBD")</f>
        <v>SATAIR</v>
      </c>
      <c r="E2412" s="614" t="str">
        <f>IFERROR(VLOOKUP(Tableau3[[#This Row],[CUSTOMER PN]],Database!$A$1:$U$80002,2,FALSE),"")</f>
        <v>BRACKET ASSY</v>
      </c>
      <c r="F2412" s="616">
        <v>28901555</v>
      </c>
      <c r="G2412" s="614" t="str">
        <f>IFERROR(VLOOKUP(Tableau3[[#This Row],[CONCAT]],'[1]Carnet de commande '!$AW$4:$AX$8553,2,FALSE),"NON-SPARES")</f>
        <v>184209</v>
      </c>
      <c r="H2412" s="617">
        <v>10</v>
      </c>
      <c r="I2412" s="618">
        <v>6</v>
      </c>
      <c r="J2412" s="619" t="s">
        <v>66</v>
      </c>
      <c r="K2412" s="620" t="s">
        <v>3349</v>
      </c>
      <c r="L2412" s="1055" t="str">
        <f>IFERROR(VLOOKUP(Tableau3[[#This Row],[CUSTOMER PN]],Database!A$2:V$3058,21,FALSE),"")</f>
        <v>IS0057853S</v>
      </c>
      <c r="M2412" s="615" t="str">
        <f>IFERROR(IF(Tableau3[[#This Row],[PO TYPE]]="HA/REVENTE","NA",VLOOKUP(Tableau3[[#This Row],[CONCAT]],[2]Commandes!$A$1:$T$1073,20,FALSE)),"NON PRESENT INDUS")</f>
        <v>NA</v>
      </c>
      <c r="N2412" s="615">
        <v>48843</v>
      </c>
      <c r="O2412" s="615" t="str">
        <f>IF(Tableau3[[#This Row],[PO TYPE]]="HA/REVENTE","NA","")</f>
        <v>NA</v>
      </c>
      <c r="P2412" s="615" t="s">
        <v>68</v>
      </c>
      <c r="Q2412" s="622" t="str">
        <f>IF(Tableau3[[#This Row],[PO TYPE]]="HA/REVENTE","NA","")</f>
        <v>NA</v>
      </c>
      <c r="R2412" s="621" t="str">
        <f>IF(Tableau3[[#This Row],[PO TYPE]]="HA/REVENTE","NA","")</f>
        <v>NA</v>
      </c>
      <c r="S2412" s="623" t="str">
        <f>IF(Tableau3[[#This Row],[PO TYPE]]="HA/REVENTE","NA",IF(OR(COUNTIF(Tableau3[[#This Row],[N° DP/DA]],"*OF*"),ISNUMBER(Tableau3[[#This Row],[N° DP/DA]])),1,0))</f>
        <v>NA</v>
      </c>
      <c r="T2412" s="623" t="str">
        <f>IF(Tableau3[[#This Row],[PO TYPE]]="HA/REVENTE","NA",IF(OR(COUNTIF(Tableau3[[#This Row],[Launched O/N]],"*OF*"),ISNUMBER(Tableau3[[#This Row],[Launched O/N]])),1,0))</f>
        <v>NA</v>
      </c>
      <c r="U2412" s="624" t="str">
        <f>IFERROR((Tableau3[[#This Row],[50%]]*0.5+Tableau3[[#This Row],[50%2]]*0.5),"100%")</f>
        <v>100%</v>
      </c>
      <c r="V2412" s="580">
        <v>1</v>
      </c>
      <c r="W2412" s="65">
        <v>44946</v>
      </c>
      <c r="X2412" s="625" t="str">
        <f>IFERROR(VLOOKUP(Tableau3[[#This Row],[CONCAT]],Confiés!A$1:AE$9820,30,FALSE),"NA")</f>
        <v>NA</v>
      </c>
      <c r="Y2412" s="626">
        <f t="shared" si="13"/>
        <v>1</v>
      </c>
      <c r="Z2412" s="65" t="s">
        <v>68</v>
      </c>
      <c r="AA2412" s="70" t="s">
        <v>68</v>
      </c>
      <c r="AB2412" s="70" t="s">
        <v>68</v>
      </c>
      <c r="AC2412" s="70" t="s">
        <v>68</v>
      </c>
      <c r="AD2412" s="624"/>
      <c r="AE2412" s="623" t="str">
        <f>IFERROR(VLOOKUP(Tableau3[[#This Row],[CONCAT]],'[3]RECHANGES Satair-Stelia'!$A$4:$O$200,15,FALSE),"")</f>
        <v/>
      </c>
      <c r="AF2412" s="925" t="str">
        <f>IFERROR(VLOOKUP(Tableau3[[#This Row],[CONCAT]],'[3]RECHANGES Satair-Stelia'!$A$4:$U$200,16,FALSE),"")</f>
        <v/>
      </c>
      <c r="AG2412" s="62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45083</v>
      </c>
      <c r="AH2412" s="61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45083</v>
      </c>
      <c r="AI2412" s="613" t="str">
        <f>IFERROR(VLOOKUP(Tableau3[[#This Row],[CONCAT]],'[1]Carnet de commande '!$AW$9:$BE$50813,9,FALSE),"Sous-poste")</f>
        <v/>
      </c>
      <c r="AJ2412" s="627" t="str">
        <f>IFERROR(VLOOKUP(Tableau3[[#This Row],[CONCAT]],'[1]Carnet de commande '!$AW$9:$BE$50813,8,FALSE),"Sous-poste")</f>
        <v/>
      </c>
      <c r="AK2412" s="642">
        <v>45086</v>
      </c>
      <c r="AL2412" s="613">
        <v>45086</v>
      </c>
      <c r="AM2412" s="613"/>
      <c r="AN2412" s="613" t="s">
        <v>1643</v>
      </c>
      <c r="AO2412" s="613" t="s">
        <v>2982</v>
      </c>
      <c r="AP2412" s="65" t="s">
        <v>4677</v>
      </c>
      <c r="AQ2412" s="613"/>
      <c r="AR2412" s="628"/>
      <c r="AS2412" s="629">
        <f>IF(OR(Tableau3[[#This Row],[Criticité]]="EXP",Tableau3[[#This Row],[Criticité]]="RTN",Tableau3[[#This Row],[Criticité]]=""),1,0)</f>
        <v>1</v>
      </c>
      <c r="AT2412" s="629" t="e">
        <f>IF(Tableau3[[#This Row],[Delivery Reforecasted]]&lt;&gt;"",IF(WORKDAY.INTL(Tableau3[[#This Row],[Real shipment]],RECHANGES!$AS2464,1)&lt;=Tableau3[[#This Row],[Delivery Reforecasted]],"O","N"),IF(WORKDAY.INTL(Tableau3[[#This Row],[Real shipment]],RECHANGES!$AS2464,1)&lt;=Tableau3[[#This Row],[Requested delivery]],"O","N"))</f>
        <v>#VALUE!</v>
      </c>
      <c r="AU2412" s="630" t="e">
        <f>IF(Tableau3[[#This Row],[Requested delivery]]&lt;&gt;"",IF(WORKDAY.INTL(Tableau3[[#This Row],[Real shipment]],RECHANGES!$AS2464,1)&lt;=Tableau3[[#This Row],[Requested delivery]],"O","N"),IF(WORKDAY.INTL(Tableau3[[#This Row],[Real shipment]],RECHANGES!$AS2464,1)&lt;=Tableau3[[#This Row],[Delivery Reforecasted]],"O","N"))</f>
        <v>#VALUE!</v>
      </c>
      <c r="AV2412" s="629" t="str">
        <f>IF(Tableau3[[#This Row],[Reforecasted shipment]]&gt;=Tableau3[[#This Row],[Real shipment]],"O","N")</f>
        <v>N</v>
      </c>
      <c r="AW2412" s="630" t="str">
        <f>IF(Tableau3[[#This Row],[Real shipment]]&lt;&gt;"",MONTH(Tableau3[[#This Row],[Real shipment]]),"")</f>
        <v/>
      </c>
      <c r="AX2412" s="630" t="str">
        <f>IF(Tableau3[[#This Row],[Real shipment]]&lt;&gt;"",YEAR(Tableau3[[#This Row],[Real shipment]]),"")</f>
        <v/>
      </c>
      <c r="AY2412" s="630">
        <f>MONTH(Tableau3[[#This Row],[ENTRY DATE]])</f>
        <v>9</v>
      </c>
      <c r="AZ2412" s="630">
        <f>YEAR(Tableau3[[#This Row],[ENTRY DATE]])</f>
        <v>2022</v>
      </c>
      <c r="BA2412" s="614">
        <f>IFERROR(WEEKNUM(Tableau3[[#This Row],[Reforecasted shipment]]),"")</f>
        <v>23</v>
      </c>
      <c r="BB2412" s="614">
        <f>IFERROR(MONTH(Tableau3[[#This Row],[Reforecasted shipment]]),"")</f>
        <v>6</v>
      </c>
      <c r="BC2412" s="614">
        <f>IFERROR(YEAR(Tableau3[[#This Row],[Reforecasted shipment]]),"")</f>
        <v>2023</v>
      </c>
      <c r="BD2412" s="631">
        <f>IFERROR(VLOOKUP(Tableau3[[#This Row],[CUSTOMER PN]],Database!$A$1:$U$80002,13,FALSE),"0")*Tableau3[[#This Row],[QTY]]</f>
        <v>0</v>
      </c>
      <c r="BE2412" s="631">
        <f>IFERROR(VLOOKUP(Tableau3[[#This Row],[CUSTOMER PN]],Database!$A$1:$U$80002,16,FALSE),"0")*Tableau3[[#This Row],[QTY]]</f>
        <v>0</v>
      </c>
      <c r="BF2412" s="631">
        <f>IFERROR(VLOOKUP(Tableau3[[#This Row],[CUSTOMER PN]],Database!$A$1:$U$80002,19,FALSE),"0")</f>
        <v>0</v>
      </c>
      <c r="BG2412" s="631">
        <f>Tableau3[[#This Row],[MANUF]]+Tableau3[[#This Row],[CONTRÔLE/TEST]]</f>
        <v>0</v>
      </c>
      <c r="BH2412" s="631" t="str">
        <f>IFERROR(VLOOKUP(Tableau3[[#This Row],[CUSTOMER PN]],Database!$A$1:$U$80002,9,FALSE),"NA")</f>
        <v>NA</v>
      </c>
      <c r="BI2412" s="614"/>
      <c r="BJ2412" s="631"/>
      <c r="BK2412" s="632"/>
    </row>
    <row r="2413" spans="1:63" x14ac:dyDescent="0.25">
      <c r="A2413" s="42" t="str">
        <f>CONCATENATE(Tableau3[[#This Row],[CUSTOMER ORDER]],Tableau3[[#This Row],[ITEM]])</f>
        <v>68141141</v>
      </c>
      <c r="B2413" s="43">
        <v>43398</v>
      </c>
      <c r="C2413" s="43" t="str">
        <f>IFERROR(VLOOKUP(Tableau3[[#This Row],[CUSTOMER PN]],Database!$A$1:$U$80002,3,FALSE),"")</f>
        <v>FABRICATION</v>
      </c>
      <c r="D2413" s="44" t="str">
        <f>IFERROR(VLOOKUP(Tableau3[[#This Row],[CUSTOMER PN]],Database!$A$1:$U$8066,20,FALSE),"TBD")</f>
        <v>AD&amp;S</v>
      </c>
      <c r="E2413" s="163">
        <f>IFERROR(VLOOKUP(Tableau3[[#This Row],[CUSTOMER PN]],Database!$A$1:$U$80002,2,FALSE),"")</f>
        <v>12</v>
      </c>
      <c r="F2413" s="678">
        <v>6814114</v>
      </c>
      <c r="G2413" s="44" t="str">
        <f>IFERROR(VLOOKUP(Tableau3[[#This Row],[CONCAT]],'[1]Carnet de commande '!$AW$4:$AX$8553,2,FALSE),"NON-SPARES")</f>
        <v>111164</v>
      </c>
      <c r="H2413" s="701" t="s">
        <v>186</v>
      </c>
      <c r="I2413" s="164">
        <v>1</v>
      </c>
      <c r="J2413" s="80" t="s">
        <v>159</v>
      </c>
      <c r="K2413" s="723" t="s">
        <v>656</v>
      </c>
      <c r="L2413" s="723" t="str">
        <f>IFERROR(VLOOKUP(Tableau3[[#This Row],[CUSTOMER PN]],Database!A$2:V$3058,21,FALSE),"")</f>
        <v>IS0032211M</v>
      </c>
      <c r="M2413" s="251" t="str">
        <f>IFERROR(IF(Tableau3[[#This Row],[PO TYPE]]="HA/REVENTE","NA",VLOOKUP(Tableau3[[#This Row],[CONCAT]],[2]Commandes!$A$1:$T$1073,20,FALSE)),"NON PRESENT INDUS")</f>
        <v>Terminé</v>
      </c>
      <c r="N2413" s="685">
        <v>18554</v>
      </c>
      <c r="O2413" s="765" t="s">
        <v>745</v>
      </c>
      <c r="P2413" s="765">
        <v>0</v>
      </c>
      <c r="Q2413" s="167" t="str">
        <f>IF(Tableau3[[#This Row],[PO TYPE]]="HA/REVENTE","NA","")</f>
        <v/>
      </c>
      <c r="R2413" s="16" t="str">
        <f>IF(Tableau3[[#This Row],[PO TYPE]]="HA/REVENTE","NA","")</f>
        <v/>
      </c>
      <c r="S2413" s="49">
        <f>IF(Tableau3[[#This Row],[PO TYPE]]="HA/REVENTE","NA",IF(OR(COUNTIF(Tableau3[[#This Row],[N° DP/DA]],"*OF*"),ISNUMBER(Tableau3[[#This Row],[N° DP/DA]])),1,0))</f>
        <v>1</v>
      </c>
      <c r="T2413" s="49">
        <f>IF(Tableau3[[#This Row],[PO TYPE]]="HA/REVENTE","NA",IF(OR(COUNTIF(Tableau3[[#This Row],[Launched O/N]],"*OF*"),ISNUMBER(Tableau3[[#This Row],[Launched O/N]])),1,0))</f>
        <v>0</v>
      </c>
      <c r="U2413" s="50">
        <f>IFERROR((Tableau3[[#This Row],[50%]]*0.5+Tableau3[[#This Row],[50%2]]*0.5),"100%")</f>
        <v>0.5</v>
      </c>
      <c r="V2413" s="51">
        <v>1</v>
      </c>
      <c r="W2413" s="52">
        <v>43728</v>
      </c>
      <c r="X2413" s="49">
        <f>IFERROR(VLOOKUP(Tableau3[[#This Row],[CONCAT]],Confiés!A$1:AE$9820,30,FALSE),"NA")</f>
        <v>0.9</v>
      </c>
      <c r="Y2413" s="51">
        <f t="shared" si="13"/>
        <v>0.99</v>
      </c>
      <c r="Z2413" s="52" t="s">
        <v>181</v>
      </c>
      <c r="AA2413" s="51">
        <v>0</v>
      </c>
      <c r="AB2413" s="51" t="s">
        <v>68</v>
      </c>
      <c r="AC2413" s="51" t="s">
        <v>2341</v>
      </c>
      <c r="AD2413" s="50"/>
      <c r="AE2413" s="49" t="str">
        <f>IFERROR(VLOOKUP(Tableau3[[#This Row],[CONCAT]],'[3]RECHANGES Satair-Stelia'!$A$4:$O$200,15,FALSE),"")</f>
        <v/>
      </c>
      <c r="AF2413" s="52" t="str">
        <f>IFERROR(VLOOKUP(Tableau3[[#This Row],[CONCAT]],'[3]RECHANGES Satair-Stelia'!$A$4:$U$200,16,FALSE),"")</f>
        <v/>
      </c>
      <c r="AG2413" s="4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44739</v>
      </c>
      <c r="AH2413" s="4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13" s="43" t="str">
        <f>IFERROR(VLOOKUP(Tableau3[[#This Row],[CONCAT]],'[1]Carnet de commande '!$AW$9:$BE$50813,9,FALSE),"Sous-poste")</f>
        <v/>
      </c>
      <c r="AJ2413" s="52" t="str">
        <f>IFERROR(VLOOKUP(Tableau3[[#This Row],[CONCAT]],'[1]Carnet de commande '!$AW$9:$BE$50813,8,FALSE),"Sous-poste")</f>
        <v/>
      </c>
      <c r="AK2413" s="89">
        <v>44742</v>
      </c>
      <c r="AL2413" s="43"/>
      <c r="AM2413" s="43"/>
      <c r="AN2413" s="43"/>
      <c r="AO2413" s="45" t="s">
        <v>2992</v>
      </c>
      <c r="AP2413" s="45"/>
      <c r="AQ2413" s="45"/>
      <c r="AR2413" s="16"/>
      <c r="AS2413" s="77">
        <f>IF(OR(Tableau3[[#This Row],[Criticité]]="EXP",Tableau3[[#This Row],[Criticité]]="RTN",Tableau3[[#This Row],[Criticité]]=""),1,0)</f>
        <v>1</v>
      </c>
      <c r="AT2413" s="45" t="e">
        <f>IF(Tableau3[[#This Row],[Delivery Reforecasted]]&lt;&gt;"",IF(WORKDAY.INTL(Tableau3[[#This Row],[Real shipment]],RECHANGES!$AS2143,1)&lt;=Tableau3[[#This Row],[Delivery Reforecasted]],"O","N"),IF(WORKDAY.INTL(Tableau3[[#This Row],[Real shipment]],RECHANGES!$AS2143,1)&lt;=Tableau3[[#This Row],[Requested delivery]],"O","N"))</f>
        <v>#VALUE!</v>
      </c>
      <c r="AU2413" s="45" t="e">
        <f>IF(Tableau3[[#This Row],[Requested delivery]]&lt;&gt;"",IF(WORKDAY.INTL(Tableau3[[#This Row],[Real shipment]],RECHANGES!$AS1512,1)&lt;=Tableau3[[#This Row],[Requested delivery]],"O","N"),IF(WORKDAY.INTL(Tableau3[[#This Row],[Real shipment]],RECHANGES!$AS1512,1)&lt;=Tableau3[[#This Row],[Delivery Reforecasted]],"O","N"))</f>
        <v>#VALUE!</v>
      </c>
      <c r="AV2413" s="45" t="str">
        <f>IF(Tableau3[[#This Row],[Reforecasted shipment]]&gt;=Tableau3[[#This Row],[Real shipment]],"O","N")</f>
        <v>O</v>
      </c>
      <c r="AW2413" s="45" t="str">
        <f>IF(Tableau3[[#This Row],[Real shipment]]&lt;&gt;"",MONTH(Tableau3[[#This Row],[Real shipment]]),"")</f>
        <v/>
      </c>
      <c r="AX2413" s="45" t="str">
        <f>IF(Tableau3[[#This Row],[Real shipment]]&lt;&gt;"",YEAR(Tableau3[[#This Row],[Real shipment]]),"")</f>
        <v/>
      </c>
      <c r="AY2413" s="45">
        <f>MONTH(Tableau3[[#This Row],[ENTRY DATE]])</f>
        <v>10</v>
      </c>
      <c r="AZ2413" s="45">
        <f>YEAR(Tableau3[[#This Row],[ENTRY DATE]])</f>
        <v>2018</v>
      </c>
      <c r="BA2413" s="45" t="str">
        <f>IFERROR(WEEKNUM(Tableau3[[#This Row],[Reforecasted shipment]]),"")</f>
        <v/>
      </c>
      <c r="BB2413" s="45" t="str">
        <f>IFERROR(MONTH(Tableau3[[#This Row],[Reforecasted shipment]]),"")</f>
        <v/>
      </c>
      <c r="BC2413" s="45" t="str">
        <f>IFERROR(YEAR(Tableau3[[#This Row],[Reforecasted shipment]]),"")</f>
        <v/>
      </c>
      <c r="BD2413" s="57">
        <f>IFERROR(VLOOKUP(Tableau3[[#This Row],[CUSTOMER PN]],Database!$A$1:$U$80002,13,FALSE),"0")*Tableau3[[#This Row],[QTY]]</f>
        <v>0.20499999999999999</v>
      </c>
      <c r="BE2413" s="57">
        <f>IFERROR(VLOOKUP(Tableau3[[#This Row],[CUSTOMER PN]],Database!$A$1:$U$80002,16,FALSE),"0")*Tableau3[[#This Row],[QTY]]</f>
        <v>8.3332999999999995</v>
      </c>
      <c r="BF2413" s="57">
        <f>IFERROR(VLOOKUP(Tableau3[[#This Row],[CUSTOMER PN]],Database!$A$1:$U$80002,19,FALSE),"0")</f>
        <v>2.0833249999999999</v>
      </c>
      <c r="BG2413" s="57">
        <f>Tableau3[[#This Row],[MANUF]]+Tableau3[[#This Row],[CONTRÔLE/TEST]]</f>
        <v>10.416625</v>
      </c>
      <c r="BH2413" s="45" t="str">
        <f>IFERROR(VLOOKUP(Tableau3[[#This Row],[CUSTOMER PN]],Database!$A$1:$U$80002,9,FALSE),"NA")</f>
        <v>COL</v>
      </c>
      <c r="BI2413" s="45"/>
      <c r="BJ2413" s="57"/>
      <c r="BK2413" s="56"/>
    </row>
    <row r="2414" spans="1:63" x14ac:dyDescent="0.25">
      <c r="A2414" s="64" t="str">
        <f>CONCATENATE(Tableau3[[#This Row],[CUSTOMER ORDER]],Tableau3[[#This Row],[ITEM]])</f>
        <v>68936653</v>
      </c>
      <c r="B2414" s="65">
        <v>44312</v>
      </c>
      <c r="C2414" s="65" t="str">
        <f>IFERROR(VLOOKUP(Tableau3[[#This Row],[CUSTOMER PN]],Database!$A$1:$U$80002,3,FALSE),"")</f>
        <v>FABRICATION</v>
      </c>
      <c r="D2414" s="66" t="str">
        <f>IFERROR(VLOOKUP(Tableau3[[#This Row],[CUSTOMER PN]],Database!$A$1:$U$8066,20,FALSE),"TBD")</f>
        <v>AD&amp;S</v>
      </c>
      <c r="E2414" s="66">
        <f>IFERROR(VLOOKUP(Tableau3[[#This Row],[CUSTOMER PN]],Database!$A$1:$U$80002,2,FALSE),"")</f>
        <v>61</v>
      </c>
      <c r="F2414" s="633">
        <v>6893665</v>
      </c>
      <c r="G2414" s="44" t="str">
        <f>IFERROR(VLOOKUP(Tableau3[[#This Row],[CONCAT]],'[1]Carnet de commande '!$AW$4:$AX$8553,2,FALSE),"NON-SPARES")</f>
        <v>159107</v>
      </c>
      <c r="H2414" s="634">
        <v>3</v>
      </c>
      <c r="I2414" s="68">
        <v>1</v>
      </c>
      <c r="J2414" s="67" t="s">
        <v>174</v>
      </c>
      <c r="K2414" s="714" t="s">
        <v>3222</v>
      </c>
      <c r="L2414" s="708" t="str">
        <f>IFERROR(VLOOKUP(Tableau3[[#This Row],[CUSTOMER PN]],Database!A$2:V$3058,21,FALSE),"")</f>
        <v>IS0060618M</v>
      </c>
      <c r="M2414" s="251" t="str">
        <f>IFERROR(IF(Tableau3[[#This Row],[PO TYPE]]="HA/REVENTE","NA",VLOOKUP(Tableau3[[#This Row],[CONCAT]],[2]Commandes!$A$1:$T$1073,20,FALSE)),"NON PRESENT INDUS")</f>
        <v>Terminé</v>
      </c>
      <c r="N2414" s="648">
        <v>46111</v>
      </c>
      <c r="O2414" s="87" t="s">
        <v>690</v>
      </c>
      <c r="P2414" s="87">
        <v>0</v>
      </c>
      <c r="Q2414" s="635" t="str">
        <f>IF(Tableau3[[#This Row],[PO TYPE]]="HA/REVENTE","NA","")</f>
        <v/>
      </c>
      <c r="R2414" s="739" t="str">
        <f>IF(Tableau3[[#This Row],[PO TYPE]]="HA/REVENTE","NA","")</f>
        <v/>
      </c>
      <c r="S2414" s="70">
        <f>IF(Tableau3[[#This Row],[PO TYPE]]="HA/REVENTE","NA",IF(OR(COUNTIF(Tableau3[[#This Row],[N° DP/DA]],"*OF*"),ISNUMBER(Tableau3[[#This Row],[N° DP/DA]])),1,0))</f>
        <v>1</v>
      </c>
      <c r="T2414" s="70">
        <f>IF(Tableau3[[#This Row],[PO TYPE]]="HA/REVENTE","NA",IF(OR(COUNTIF(Tableau3[[#This Row],[Launched O/N]],"*OF*"),ISNUMBER(Tableau3[[#This Row],[Launched O/N]])),1,0))</f>
        <v>0</v>
      </c>
      <c r="U2414" s="50">
        <f>IFERROR((Tableau3[[#This Row],[50%]]*0.5+Tableau3[[#This Row],[50%2]]*0.5),"100%")</f>
        <v>0.5</v>
      </c>
      <c r="V2414" s="70">
        <v>1</v>
      </c>
      <c r="W2414" s="65">
        <v>44496</v>
      </c>
      <c r="X2414" s="49">
        <f>IFERROR(VLOOKUP(Tableau3[[#This Row],[CONCAT]],Confiés!A$1:AE$9820,30,FALSE),"NA")</f>
        <v>0.8</v>
      </c>
      <c r="Y2414" s="71">
        <f t="shared" si="13"/>
        <v>0.98</v>
      </c>
      <c r="Z2414" s="65" t="s">
        <v>181</v>
      </c>
      <c r="AA2414" s="70">
        <v>0</v>
      </c>
      <c r="AB2414" s="70" t="s">
        <v>68</v>
      </c>
      <c r="AC2414" s="70" t="s">
        <v>2341</v>
      </c>
      <c r="AD2414" s="72"/>
      <c r="AE2414" s="70" t="str">
        <f>IFERROR(VLOOKUP(Tableau3[[#This Row],[CONCAT]],'[3]RECHANGES Satair-Stelia'!$A$4:$O$200,15,FALSE),"")</f>
        <v/>
      </c>
      <c r="AF2414" s="52" t="str">
        <f>IFERROR(VLOOKUP(Tableau3[[#This Row],[CONCAT]],'[3]RECHANGES Satair-Stelia'!$A$4:$U$200,16,FALSE),"")</f>
        <v/>
      </c>
      <c r="AG2414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44526</v>
      </c>
      <c r="AH2414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14" s="65" t="str">
        <f>IFERROR(VLOOKUP(Tableau3[[#This Row],[CONCAT]],'[1]Carnet de commande '!$AW$9:$BE$50813,9,FALSE),"Sous-poste")</f>
        <v/>
      </c>
      <c r="AJ2414" s="65" t="str">
        <f>IFERROR(VLOOKUP(Tableau3[[#This Row],[CONCAT]],'[1]Carnet de commande '!$AW$9:$BE$50813,8,FALSE),"Sous-poste")</f>
        <v/>
      </c>
      <c r="AK2414" s="636">
        <v>44530</v>
      </c>
      <c r="AL2414" s="65"/>
      <c r="AM2414" s="65"/>
      <c r="AN2414" s="65"/>
      <c r="AO2414" s="65" t="s">
        <v>2992</v>
      </c>
      <c r="AP2414" s="84" t="s">
        <v>4658</v>
      </c>
      <c r="AQ2414" s="67"/>
      <c r="AR2414" s="75"/>
      <c r="AS2414" s="77">
        <f>IF(OR(Tableau3[[#This Row],[Criticité]]="EXP",Tableau3[[#This Row],[Criticité]]="RTN",Tableau3[[#This Row],[Criticité]]=""),1,0)</f>
        <v>0</v>
      </c>
      <c r="AT2414" s="77" t="e">
        <f>IF(Tableau3[[#This Row],[Delivery Reforecasted]]&lt;&gt;"",IF(WORKDAY.INTL(Tableau3[[#This Row],[Real shipment]],RECHANGES!$AS2146,1)&lt;=Tableau3[[#This Row],[Delivery Reforecasted]],"O","N"),IF(WORKDAY.INTL(Tableau3[[#This Row],[Real shipment]],RECHANGES!$AS2146,1)&lt;=Tableau3[[#This Row],[Requested delivery]],"O","N"))</f>
        <v>#VALUE!</v>
      </c>
      <c r="AU2414" s="77" t="e">
        <f>IF(Tableau3[[#This Row],[Requested delivery]]&lt;&gt;"",IF(WORKDAY.INTL(Tableau3[[#This Row],[Real shipment]],RECHANGES!$AS1829,1)&lt;=Tableau3[[#This Row],[Requested delivery]],"O","N"),IF(WORKDAY.INTL(Tableau3[[#This Row],[Real shipment]],RECHANGES!$AS1829,1)&lt;=Tableau3[[#This Row],[Delivery Reforecasted]],"O","N"))</f>
        <v>#VALUE!</v>
      </c>
      <c r="AV2414" s="83" t="str">
        <f>IF(Tableau3[[#This Row],[Reforecasted shipment]]&gt;=Tableau3[[#This Row],[Real shipment]],"O","N")</f>
        <v>O</v>
      </c>
      <c r="AW2414" s="77" t="str">
        <f>IF(Tableau3[[#This Row],[Real shipment]]&lt;&gt;"",MONTH(Tableau3[[#This Row],[Real shipment]]),"")</f>
        <v/>
      </c>
      <c r="AX2414" s="67" t="str">
        <f>IF(Tableau3[[#This Row],[Real shipment]]&lt;&gt;"",YEAR(Tableau3[[#This Row],[Real shipment]]),"")</f>
        <v/>
      </c>
      <c r="AY2414" s="67">
        <f>MONTH(Tableau3[[#This Row],[ENTRY DATE]])</f>
        <v>4</v>
      </c>
      <c r="AZ2414" s="67">
        <f>YEAR(Tableau3[[#This Row],[ENTRY DATE]])</f>
        <v>2021</v>
      </c>
      <c r="BA2414" s="67" t="str">
        <f>IFERROR(WEEKNUM(Tableau3[[#This Row],[Reforecasted shipment]]),"")</f>
        <v/>
      </c>
      <c r="BB2414" s="67" t="str">
        <f>IFERROR(MONTH(Tableau3[[#This Row],[Reforecasted shipment]]),"")</f>
        <v/>
      </c>
      <c r="BC2414" s="67" t="str">
        <f>IFERROR(YEAR(Tableau3[[#This Row],[Reforecasted shipment]]),"")</f>
        <v/>
      </c>
      <c r="BD2414" s="78">
        <f>IFERROR(VLOOKUP(Tableau3[[#This Row],[CUSTOMER PN]],Database!$A$1:$U$80002,13,FALSE),"0")*Tableau3[[#This Row],[QTY]]</f>
        <v>0</v>
      </c>
      <c r="BE2414" s="78">
        <f>IFERROR(VLOOKUP(Tableau3[[#This Row],[CUSTOMER PN]],Database!$A$1:$U$80002,16,FALSE),"0")*Tableau3[[#This Row],[QTY]]</f>
        <v>1.54</v>
      </c>
      <c r="BF2414" s="78">
        <f>IFERROR(VLOOKUP(Tableau3[[#This Row],[CUSTOMER PN]],Database!$A$1:$U$80002,19,FALSE),"0")</f>
        <v>0.4</v>
      </c>
      <c r="BG2414" s="78">
        <f>Tableau3[[#This Row],[MANUF]]+Tableau3[[#This Row],[CONTRÔLE/TEST]]</f>
        <v>1.94</v>
      </c>
      <c r="BH2414" s="78" t="str">
        <f>IFERROR(VLOOKUP(Tableau3[[#This Row],[CUSTOMER PN]],Database!$A$1:$U$80002,9,FALSE),"NA")</f>
        <v>COL</v>
      </c>
      <c r="BI2414" s="78"/>
      <c r="BJ2414" s="78"/>
      <c r="BK2414" s="79"/>
    </row>
    <row r="2415" spans="1:63" x14ac:dyDescent="0.25">
      <c r="A2415" s="64" t="str">
        <f>CONCATENATE(Tableau3[[#This Row],[CUSTOMER ORDER]],Tableau3[[#This Row],[ITEM]])</f>
        <v>69034361</v>
      </c>
      <c r="B2415" s="65">
        <v>44399</v>
      </c>
      <c r="C2415" s="65" t="str">
        <f>IFERROR(VLOOKUP(Tableau3[[#This Row],[CUSTOMER PN]],Database!$A$1:$U$80002,3,FALSE),"")</f>
        <v>FABRICATION</v>
      </c>
      <c r="D2415" s="66" t="str">
        <f>IFERROR(VLOOKUP(Tableau3[[#This Row],[CUSTOMER PN]],Database!$A$1:$U$8066,20,FALSE),"TBD")</f>
        <v>AD&amp;S</v>
      </c>
      <c r="E2415" s="66">
        <f>IFERROR(VLOOKUP(Tableau3[[#This Row],[CUSTOMER PN]],Database!$A$1:$U$80002,2,FALSE),"")</f>
        <v>11</v>
      </c>
      <c r="F2415" s="633">
        <v>6903436</v>
      </c>
      <c r="G2415" s="44" t="str">
        <f>IFERROR(VLOOKUP(Tableau3[[#This Row],[CONCAT]],'[1]Carnet de commande '!$AW$4:$AX$8553,2,FALSE),"NON-SPARES")</f>
        <v>163366</v>
      </c>
      <c r="H2415" s="634">
        <v>1</v>
      </c>
      <c r="I2415" s="68">
        <v>1</v>
      </c>
      <c r="J2415" s="67" t="s">
        <v>174</v>
      </c>
      <c r="K2415" s="708" t="s">
        <v>1892</v>
      </c>
      <c r="L2415" s="708" t="str">
        <f>IFERROR(VLOOKUP(Tableau3[[#This Row],[CUSTOMER PN]],Database!A$2:V$3058,21,FALSE),"")</f>
        <v>IS0032192M</v>
      </c>
      <c r="M2415" s="251" t="str">
        <f>IFERROR(IF(Tableau3[[#This Row],[PO TYPE]]="HA/REVENTE","NA",VLOOKUP(Tableau3[[#This Row],[CONCAT]],[2]Commandes!$A$1:$T$1073,20,FALSE)),"NON PRESENT INDUS")</f>
        <v>Terminé</v>
      </c>
      <c r="N2415" s="648">
        <v>45371</v>
      </c>
      <c r="O2415" s="87" t="s">
        <v>630</v>
      </c>
      <c r="P2415" s="87">
        <v>0</v>
      </c>
      <c r="Q2415" s="635" t="str">
        <f>IF(Tableau3[[#This Row],[PO TYPE]]="HA/REVENTE","NA","")</f>
        <v/>
      </c>
      <c r="R2415" s="739" t="str">
        <f>IF(Tableau3[[#This Row],[PO TYPE]]="HA/REVENTE","NA","")</f>
        <v/>
      </c>
      <c r="S2415" s="70">
        <f>IF(Tableau3[[#This Row],[PO TYPE]]="HA/REVENTE","NA",IF(OR(COUNTIF(Tableau3[[#This Row],[N° DP/DA]],"*OF*"),ISNUMBER(Tableau3[[#This Row],[N° DP/DA]])),1,0))</f>
        <v>1</v>
      </c>
      <c r="T2415" s="70">
        <f>IF(Tableau3[[#This Row],[PO TYPE]]="HA/REVENTE","NA",IF(OR(COUNTIF(Tableau3[[#This Row],[Launched O/N]],"*OF*"),ISNUMBER(Tableau3[[#This Row],[Launched O/N]])),1,0))</f>
        <v>0</v>
      </c>
      <c r="U2415" s="50">
        <f>IFERROR((Tableau3[[#This Row],[50%]]*0.5+Tableau3[[#This Row],[50%2]]*0.5),"100%")</f>
        <v>0.5</v>
      </c>
      <c r="V2415" s="70">
        <v>1</v>
      </c>
      <c r="W2415" s="65">
        <v>44587</v>
      </c>
      <c r="X2415" s="49">
        <f>IFERROR(VLOOKUP(Tableau3[[#This Row],[CONCAT]],Confiés!A$1:AE$9820,30,FALSE),"NA")</f>
        <v>0</v>
      </c>
      <c r="Y2415" s="71">
        <f t="shared" si="13"/>
        <v>0.9</v>
      </c>
      <c r="Z2415" s="65" t="s">
        <v>181</v>
      </c>
      <c r="AA2415" s="70">
        <v>0</v>
      </c>
      <c r="AB2415" s="70" t="s">
        <v>68</v>
      </c>
      <c r="AC2415" s="70" t="s">
        <v>2341</v>
      </c>
      <c r="AD2415" s="72"/>
      <c r="AE2415" s="70" t="str">
        <f>IFERROR(VLOOKUP(Tableau3[[#This Row],[CONCAT]],'[3]RECHANGES Satair-Stelia'!$A$4:$O$200,15,FALSE),"")</f>
        <v/>
      </c>
      <c r="AF2415" s="52" t="str">
        <f>IFERROR(VLOOKUP(Tableau3[[#This Row],[CONCAT]],'[3]RECHANGES Satair-Stelia'!$A$4:$U$200,16,FALSE),"")</f>
        <v/>
      </c>
      <c r="AG2415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44546</v>
      </c>
      <c r="AH2415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15" s="65" t="str">
        <f>IFERROR(VLOOKUP(Tableau3[[#This Row],[CONCAT]],'[1]Carnet de commande '!$AW$9:$BE$50813,9,FALSE),"Sous-poste")</f>
        <v/>
      </c>
      <c r="AJ2415" s="65" t="str">
        <f>IFERROR(VLOOKUP(Tableau3[[#This Row],[CONCAT]],'[1]Carnet de commande '!$AW$9:$BE$50813,8,FALSE),"Sous-poste")</f>
        <v/>
      </c>
      <c r="AK2415" s="636">
        <v>44550</v>
      </c>
      <c r="AL2415" s="65"/>
      <c r="AM2415" s="65"/>
      <c r="AN2415" s="65"/>
      <c r="AO2415" s="65" t="s">
        <v>2992</v>
      </c>
      <c r="AP2415" s="65"/>
      <c r="AQ2415" s="67"/>
      <c r="AR2415" s="75"/>
      <c r="AS2415" s="77">
        <f>IF(OR(Tableau3[[#This Row],[Criticité]]="EXP",Tableau3[[#This Row],[Criticité]]="RTN",Tableau3[[#This Row],[Criticité]]=""),1,0)</f>
        <v>0</v>
      </c>
      <c r="AT2415" s="77" t="e">
        <f>IF(Tableau3[[#This Row],[Delivery Reforecasted]]&lt;&gt;"",IF(WORKDAY.INTL(Tableau3[[#This Row],[Real shipment]],RECHANGES!$AS2153,1)&lt;=Tableau3[[#This Row],[Delivery Reforecasted]],"O","N"),IF(WORKDAY.INTL(Tableau3[[#This Row],[Real shipment]],RECHANGES!$AS2153,1)&lt;=Tableau3[[#This Row],[Requested delivery]],"O","N"))</f>
        <v>#VALUE!</v>
      </c>
      <c r="AU2415" s="77" t="e">
        <f>IF(Tableau3[[#This Row],[Requested delivery]]&lt;&gt;"",IF(WORKDAY.INTL(Tableau3[[#This Row],[Real shipment]],RECHANGES!$AS1931,1)&lt;=Tableau3[[#This Row],[Requested delivery]],"O","N"),IF(WORKDAY.INTL(Tableau3[[#This Row],[Real shipment]],RECHANGES!$AS1931,1)&lt;=Tableau3[[#This Row],[Delivery Reforecasted]],"O","N"))</f>
        <v>#VALUE!</v>
      </c>
      <c r="AV2415" s="83" t="str">
        <f>IF(Tableau3[[#This Row],[Reforecasted shipment]]&gt;=Tableau3[[#This Row],[Real shipment]],"O","N")</f>
        <v>O</v>
      </c>
      <c r="AW2415" s="77" t="str">
        <f>IF(Tableau3[[#This Row],[Real shipment]]&lt;&gt;"",MONTH(Tableau3[[#This Row],[Real shipment]]),"")</f>
        <v/>
      </c>
      <c r="AX2415" s="67" t="str">
        <f>IF(Tableau3[[#This Row],[Real shipment]]&lt;&gt;"",YEAR(Tableau3[[#This Row],[Real shipment]]),"")</f>
        <v/>
      </c>
      <c r="AY2415" s="67">
        <f>MONTH(Tableau3[[#This Row],[ENTRY DATE]])</f>
        <v>7</v>
      </c>
      <c r="AZ2415" s="67">
        <f>YEAR(Tableau3[[#This Row],[ENTRY DATE]])</f>
        <v>2021</v>
      </c>
      <c r="BA2415" s="67" t="str">
        <f>IFERROR(WEEKNUM(Tableau3[[#This Row],[Reforecasted shipment]]),"")</f>
        <v/>
      </c>
      <c r="BB2415" s="67" t="str">
        <f>IFERROR(MONTH(Tableau3[[#This Row],[Reforecasted shipment]]),"")</f>
        <v/>
      </c>
      <c r="BC2415" s="67" t="str">
        <f>IFERROR(YEAR(Tableau3[[#This Row],[Reforecasted shipment]]),"")</f>
        <v/>
      </c>
      <c r="BD2415" s="78">
        <f>IFERROR(VLOOKUP(Tableau3[[#This Row],[CUSTOMER PN]],Database!$A$1:$U$80002,13,FALSE),"0")*Tableau3[[#This Row],[QTY]]</f>
        <v>0.20499999999999999</v>
      </c>
      <c r="BE2415" s="78">
        <f>IFERROR(VLOOKUP(Tableau3[[#This Row],[CUSTOMER PN]],Database!$A$1:$U$80002,16,FALSE),"0")*Tableau3[[#This Row],[QTY]]</f>
        <v>8.0513000000000012</v>
      </c>
      <c r="BF2415" s="78">
        <f>IFERROR(VLOOKUP(Tableau3[[#This Row],[CUSTOMER PN]],Database!$A$1:$U$80002,19,FALSE),"0")</f>
        <v>2.0128250000000003</v>
      </c>
      <c r="BG2415" s="78">
        <f>Tableau3[[#This Row],[MANUF]]+Tableau3[[#This Row],[CONTRÔLE/TEST]]</f>
        <v>10.064125000000001</v>
      </c>
      <c r="BH2415" s="78" t="str">
        <f>IFERROR(VLOOKUP(Tableau3[[#This Row],[CUSTOMER PN]],Database!$A$1:$U$80002,9,FALSE),"NA")</f>
        <v>COL</v>
      </c>
      <c r="BI2415" s="78"/>
      <c r="BJ2415" s="78"/>
      <c r="BK2415" s="79"/>
    </row>
    <row r="2416" spans="1:63" x14ac:dyDescent="0.25">
      <c r="A2416" s="246" t="str">
        <f>CONCATENATE(Tableau3[[#This Row],[CUSTOMER ORDER]],Tableau3[[#This Row],[ITEM]])</f>
        <v>2870776010</v>
      </c>
      <c r="B2416" s="258">
        <v>44544</v>
      </c>
      <c r="C2416" s="651" t="str">
        <f>IFERROR(VLOOKUP(Tableau3[[#This Row],[CUSTOMER PN]],Database!$A$1:$U$80002,3,FALSE),"")</f>
        <v>FABRICATION</v>
      </c>
      <c r="D2416" s="251" t="str">
        <f>IFERROR(VLOOKUP(Tableau3[[#This Row],[CUSTOMER PN]],Database!$A$1:$U$8066,20,FALSE),"TBD")</f>
        <v>SATAIR</v>
      </c>
      <c r="E2416" s="251">
        <f>IFERROR(VLOOKUP(Tableau3[[#This Row],[CUSTOMER PN]],Database!$A$1:$U$80002,2,FALSE),"")</f>
        <v>108</v>
      </c>
      <c r="F2416" s="670">
        <v>28707760</v>
      </c>
      <c r="G2416" s="82" t="str">
        <f>IFERROR(VLOOKUP(Tableau3[[#This Row],[CONCAT]],'[1]Carnet de commande '!$AW$4:$AX$8553,2,FALSE),"NON-SPARES")</f>
        <v>170132</v>
      </c>
      <c r="H2416" s="694">
        <v>10</v>
      </c>
      <c r="I2416" s="250">
        <v>1</v>
      </c>
      <c r="J2416" s="67" t="s">
        <v>66</v>
      </c>
      <c r="K2416" s="708" t="s">
        <v>1591</v>
      </c>
      <c r="L2416" s="747" t="str">
        <f>IFERROR(VLOOKUP(Tableau3[[#This Row],[CUSTOMER PN]],Database!A$2:V$3058,21,FALSE),"")</f>
        <v>IS0032069M</v>
      </c>
      <c r="M2416" s="251" t="str">
        <f>IFERROR(IF(Tableau3[[#This Row],[PO TYPE]]="HA/REVENTE","NA",VLOOKUP(Tableau3[[#This Row],[CONCAT]],[2]Commandes!$A$1:$T$1073,20,FALSE)),"NON PRESENT INDUS")</f>
        <v>Terminé</v>
      </c>
      <c r="N2416" s="87">
        <v>48842</v>
      </c>
      <c r="O2416" s="87" t="s">
        <v>1074</v>
      </c>
      <c r="P2416" s="251">
        <v>0</v>
      </c>
      <c r="Q2416" s="778" t="str">
        <f>IF(Tableau3[[#This Row],[PO TYPE]]="HA/REVENTE","NA","")</f>
        <v/>
      </c>
      <c r="R2416" s="747" t="str">
        <f>IF(Tableau3[[#This Row],[PO TYPE]]="HA/REVENTE","NA","")</f>
        <v/>
      </c>
      <c r="S2416" s="797">
        <f>IF(Tableau3[[#This Row],[PO TYPE]]="HA/REVENTE","NA",IF(OR(COUNTIF(Tableau3[[#This Row],[N° DP/DA]],"*OF*"),ISNUMBER(Tableau3[[#This Row],[N° DP/DA]])),1,0))</f>
        <v>1</v>
      </c>
      <c r="T2416" s="797">
        <f>IF(Tableau3[[#This Row],[PO TYPE]]="HA/REVENTE","NA",IF(OR(COUNTIF(Tableau3[[#This Row],[Launched O/N]],"*OF*"),ISNUMBER(Tableau3[[#This Row],[Launched O/N]])),1,0))</f>
        <v>0</v>
      </c>
      <c r="U2416" s="809">
        <f>IFERROR((Tableau3[[#This Row],[50%]]*0.5+Tableau3[[#This Row],[50%2]]*0.5),"100%")</f>
        <v>0.5</v>
      </c>
      <c r="V2416" s="797">
        <v>1</v>
      </c>
      <c r="W2416" s="643">
        <v>44589</v>
      </c>
      <c r="X2416" s="819">
        <f>IFERROR(VLOOKUP(Tableau3[[#This Row],[CONCAT]],Confiés!A$1:AE$9820,30,FALSE),"NA")</f>
        <v>0</v>
      </c>
      <c r="Y2416" s="830">
        <f t="shared" si="13"/>
        <v>0.9</v>
      </c>
      <c r="Z2416" s="643" t="s">
        <v>181</v>
      </c>
      <c r="AA2416" s="644">
        <v>0</v>
      </c>
      <c r="AB2416" s="644" t="s">
        <v>68</v>
      </c>
      <c r="AC2416" s="644" t="s">
        <v>68</v>
      </c>
      <c r="AD2416" s="840"/>
      <c r="AE2416" s="797" t="str">
        <f>IFERROR(VLOOKUP(Tableau3[[#This Row],[CONCAT]],'[3]RECHANGES Satair-Stelia'!$A$4:$O$200,15,FALSE),"")</f>
        <v/>
      </c>
      <c r="AF2416" s="843" t="str">
        <f>IFERROR(VLOOKUP(Tableau3[[#This Row],[CONCAT]],'[3]RECHANGES Satair-Stelia'!$A$4:$U$200,16,FALSE),"")</f>
        <v/>
      </c>
      <c r="AG2416" s="851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44622</v>
      </c>
      <c r="AH2416" s="651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16" s="651" t="str">
        <f>IFERROR(VLOOKUP(Tableau3[[#This Row],[CONCAT]],'[1]Carnet de commande '!$AW$9:$BE$50813,9,FALSE),"Sous-poste")</f>
        <v/>
      </c>
      <c r="AJ2416" s="651" t="str">
        <f>IFERROR(VLOOKUP(Tableau3[[#This Row],[CONCAT]],'[1]Carnet de commande '!$AW$9:$BE$50813,8,FALSE),"Sous-poste")</f>
        <v/>
      </c>
      <c r="AK2416" s="869">
        <v>44626</v>
      </c>
      <c r="AL2416" s="651"/>
      <c r="AM2416" s="651"/>
      <c r="AN2416" s="651"/>
      <c r="AO2416" s="45" t="s">
        <v>2990</v>
      </c>
      <c r="AP2416" s="643" t="s">
        <v>3409</v>
      </c>
      <c r="AQ2416" s="56"/>
      <c r="AR2416" s="259"/>
      <c r="AS2416" s="61">
        <f>IF(OR(Tableau3[[#This Row],[Criticité]]="EXP",Tableau3[[#This Row],[Criticité]]="RTN",Tableau3[[#This Row],[Criticité]]=""),1,0)</f>
        <v>1</v>
      </c>
      <c r="AT2416" s="889" t="e">
        <f>IF(Tableau3[[#This Row],[Delivery Reforecasted]]&lt;&gt;"",IF(WORKDAY.INTL(Tableau3[[#This Row],[Real shipment]],RECHANGES!$AS2156,1)&lt;=Tableau3[[#This Row],[Delivery Reforecasted]],"O","N"),IF(WORKDAY.INTL(Tableau3[[#This Row],[Real shipment]],RECHANGES!$AS2156,1)&lt;=Tableau3[[#This Row],[Requested delivery]],"O","N"))</f>
        <v>#VALUE!</v>
      </c>
      <c r="AU2416" s="889" t="e">
        <f>IF(Tableau3[[#This Row],[Requested delivery]]&lt;&gt;"",IF(WORKDAY.INTL(Tableau3[[#This Row],[Real shipment]],RECHANGES!$AS2041,1)&lt;=Tableau3[[#This Row],[Requested delivery]],"O","N"),IF(WORKDAY.INTL(Tableau3[[#This Row],[Real shipment]],RECHANGES!$AS2041,1)&lt;=Tableau3[[#This Row],[Delivery Reforecasted]],"O","N"))</f>
        <v>#VALUE!</v>
      </c>
      <c r="AV2416" s="764" t="str">
        <f>IF(Tableau3[[#This Row],[Reforecasted shipment]]&gt;=Tableau3[[#This Row],[Real shipment]],"O","N")</f>
        <v>O</v>
      </c>
      <c r="AW2416" s="889" t="str">
        <f>IF(Tableau3[[#This Row],[Real shipment]]&lt;&gt;"",MONTH(Tableau3[[#This Row],[Real shipment]]),"")</f>
        <v/>
      </c>
      <c r="AX2416" s="887" t="str">
        <f>IF(Tableau3[[#This Row],[Real shipment]]&lt;&gt;"",YEAR(Tableau3[[#This Row],[Real shipment]]),"")</f>
        <v/>
      </c>
      <c r="AY2416" s="887">
        <f>MONTH(Tableau3[[#This Row],[ENTRY DATE]])</f>
        <v>12</v>
      </c>
      <c r="AZ2416" s="887">
        <f>YEAR(Tableau3[[#This Row],[ENTRY DATE]])</f>
        <v>2021</v>
      </c>
      <c r="BA2416" s="251" t="str">
        <f>IFERROR(WEEKNUM(Tableau3[[#This Row],[Reforecasted shipment]]),"")</f>
        <v/>
      </c>
      <c r="BB2416" s="251" t="str">
        <f>IFERROR(MONTH(Tableau3[[#This Row],[Reforecasted shipment]]),"")</f>
        <v/>
      </c>
      <c r="BC2416" s="251" t="str">
        <f>IFERROR(YEAR(Tableau3[[#This Row],[Reforecasted shipment]]),"")</f>
        <v/>
      </c>
      <c r="BD2416" s="263">
        <f>IFERROR(VLOOKUP(Tableau3[[#This Row],[CUSTOMER PN]],Database!$A$1:$U$80002,13,FALSE),"0")*Tableau3[[#This Row],[QTY]]</f>
        <v>0.36</v>
      </c>
      <c r="BE2416" s="263">
        <f>IFERROR(VLOOKUP(Tableau3[[#This Row],[CUSTOMER PN]],Database!$A$1:$U$80002,16,FALSE),"0")*Tableau3[[#This Row],[QTY]]</f>
        <v>7.9819000000000004</v>
      </c>
      <c r="BF2416" s="263">
        <f>IFERROR(VLOOKUP(Tableau3[[#This Row],[CUSTOMER PN]],Database!$A$1:$U$80002,19,FALSE),"0")</f>
        <v>1.9954749999999999</v>
      </c>
      <c r="BG2416" s="263">
        <f>Tableau3[[#This Row],[MANUF]]+Tableau3[[#This Row],[CONTRÔLE/TEST]]</f>
        <v>9.9773750000000003</v>
      </c>
      <c r="BH2416" s="263" t="str">
        <f>IFERROR(VLOOKUP(Tableau3[[#This Row],[CUSTOMER PN]],Database!$A$1:$U$80002,9,FALSE),"NA")</f>
        <v>COL</v>
      </c>
      <c r="BI2416" s="251"/>
      <c r="BJ2416" s="263"/>
      <c r="BK2416" s="263"/>
    </row>
    <row r="2417" spans="1:63" x14ac:dyDescent="0.25">
      <c r="A2417" s="246" t="str">
        <f>CONCATENATE(Tableau3[[#This Row],[CUSTOMER ORDER]],Tableau3[[#This Row],[ITEM]])</f>
        <v>2870776020</v>
      </c>
      <c r="B2417" s="258">
        <v>44544</v>
      </c>
      <c r="C2417" s="651" t="str">
        <f>IFERROR(VLOOKUP(Tableau3[[#This Row],[CUSTOMER PN]],Database!$A$1:$U$80002,3,FALSE),"")</f>
        <v>FABRICATION</v>
      </c>
      <c r="D2417" s="251" t="str">
        <f>IFERROR(VLOOKUP(Tableau3[[#This Row],[CUSTOMER PN]],Database!$A$1:$U$8066,20,FALSE),"TBD")</f>
        <v>SATAIR</v>
      </c>
      <c r="E2417" s="251">
        <f>IFERROR(VLOOKUP(Tableau3[[#This Row],[CUSTOMER PN]],Database!$A$1:$U$80002,2,FALSE),"")</f>
        <v>108</v>
      </c>
      <c r="F2417" s="670">
        <v>28707760</v>
      </c>
      <c r="G2417" s="82" t="str">
        <f>IFERROR(VLOOKUP(Tableau3[[#This Row],[CONCAT]],'[1]Carnet de commande '!$AW$4:$AX$8553,2,FALSE),"NON-SPARES")</f>
        <v>170132</v>
      </c>
      <c r="H2417" s="694">
        <v>20</v>
      </c>
      <c r="I2417" s="250">
        <v>1</v>
      </c>
      <c r="J2417" s="67" t="s">
        <v>66</v>
      </c>
      <c r="K2417" s="708" t="s">
        <v>1591</v>
      </c>
      <c r="L2417" s="747" t="str">
        <f>IFERROR(VLOOKUP(Tableau3[[#This Row],[CUSTOMER PN]],Database!A$2:V$3058,21,FALSE),"")</f>
        <v>IS0032069M</v>
      </c>
      <c r="M2417" s="251" t="str">
        <f>IFERROR(IF(Tableau3[[#This Row],[PO TYPE]]="HA/REVENTE","NA",VLOOKUP(Tableau3[[#This Row],[CONCAT]],[2]Commandes!$A$1:$T$1073,20,FALSE)),"NON PRESENT INDUS")</f>
        <v>Terminé</v>
      </c>
      <c r="N2417" s="87">
        <v>48842</v>
      </c>
      <c r="O2417" s="87" t="s">
        <v>1420</v>
      </c>
      <c r="P2417" s="251">
        <v>0</v>
      </c>
      <c r="Q2417" s="778" t="str">
        <f>IF(Tableau3[[#This Row],[PO TYPE]]="HA/REVENTE","NA","")</f>
        <v/>
      </c>
      <c r="R2417" s="747" t="str">
        <f>IF(Tableau3[[#This Row],[PO TYPE]]="HA/REVENTE","NA","")</f>
        <v/>
      </c>
      <c r="S2417" s="797">
        <f>IF(Tableau3[[#This Row],[PO TYPE]]="HA/REVENTE","NA",IF(OR(COUNTIF(Tableau3[[#This Row],[N° DP/DA]],"*OF*"),ISNUMBER(Tableau3[[#This Row],[N° DP/DA]])),1,0))</f>
        <v>1</v>
      </c>
      <c r="T2417" s="797">
        <f>IF(Tableau3[[#This Row],[PO TYPE]]="HA/REVENTE","NA",IF(OR(COUNTIF(Tableau3[[#This Row],[Launched O/N]],"*OF*"),ISNUMBER(Tableau3[[#This Row],[Launched O/N]])),1,0))</f>
        <v>0</v>
      </c>
      <c r="U2417" s="809">
        <f>IFERROR((Tableau3[[#This Row],[50%]]*0.5+Tableau3[[#This Row],[50%2]]*0.5),"100%")</f>
        <v>0.5</v>
      </c>
      <c r="V2417" s="797">
        <v>1</v>
      </c>
      <c r="W2417" s="643">
        <v>44589</v>
      </c>
      <c r="X2417" s="819">
        <f>IFERROR(VLOOKUP(Tableau3[[#This Row],[CONCAT]],Confiés!A$1:AE$9820,30,FALSE),"NA")</f>
        <v>0</v>
      </c>
      <c r="Y2417" s="830">
        <f t="shared" si="13"/>
        <v>0.9</v>
      </c>
      <c r="Z2417" s="643" t="s">
        <v>181</v>
      </c>
      <c r="AA2417" s="644">
        <v>0</v>
      </c>
      <c r="AB2417" s="644" t="s">
        <v>68</v>
      </c>
      <c r="AC2417" s="644" t="s">
        <v>68</v>
      </c>
      <c r="AD2417" s="840"/>
      <c r="AE2417" s="797" t="str">
        <f>IFERROR(VLOOKUP(Tableau3[[#This Row],[CONCAT]],'[3]RECHANGES Satair-Stelia'!$A$4:$O$200,15,FALSE),"")</f>
        <v/>
      </c>
      <c r="AF2417" s="843" t="str">
        <f>IFERROR(VLOOKUP(Tableau3[[#This Row],[CONCAT]],'[3]RECHANGES Satair-Stelia'!$A$4:$U$200,16,FALSE),"")</f>
        <v/>
      </c>
      <c r="AG2417" s="851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44622</v>
      </c>
      <c r="AH2417" s="651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17" s="651" t="str">
        <f>IFERROR(VLOOKUP(Tableau3[[#This Row],[CONCAT]],'[1]Carnet de commande '!$AW$9:$BE$50813,9,FALSE),"Sous-poste")</f>
        <v/>
      </c>
      <c r="AJ2417" s="651" t="str">
        <f>IFERROR(VLOOKUP(Tableau3[[#This Row],[CONCAT]],'[1]Carnet de commande '!$AW$9:$BE$50813,8,FALSE),"Sous-poste")</f>
        <v/>
      </c>
      <c r="AK2417" s="869">
        <v>44626</v>
      </c>
      <c r="AL2417" s="651"/>
      <c r="AM2417" s="651"/>
      <c r="AN2417" s="651"/>
      <c r="AO2417" s="45" t="s">
        <v>2990</v>
      </c>
      <c r="AP2417" s="651" t="s">
        <v>3409</v>
      </c>
      <c r="AQ2417" s="887"/>
      <c r="AR2417" s="259"/>
      <c r="AS2417" s="61">
        <f>IF(OR(Tableau3[[#This Row],[Criticité]]="EXP",Tableau3[[#This Row],[Criticité]]="RTN",Tableau3[[#This Row],[Criticité]]=""),1,0)</f>
        <v>1</v>
      </c>
      <c r="AT2417" s="889" t="e">
        <f>IF(Tableau3[[#This Row],[Delivery Reforecasted]]&lt;&gt;"",IF(WORKDAY.INTL(Tableau3[[#This Row],[Real shipment]],RECHANGES!$AS2157,1)&lt;=Tableau3[[#This Row],[Delivery Reforecasted]],"O","N"),IF(WORKDAY.INTL(Tableau3[[#This Row],[Real shipment]],RECHANGES!$AS2157,1)&lt;=Tableau3[[#This Row],[Requested delivery]],"O","N"))</f>
        <v>#VALUE!</v>
      </c>
      <c r="AU2417" s="889" t="e">
        <f>IF(Tableau3[[#This Row],[Requested delivery]]&lt;&gt;"",IF(WORKDAY.INTL(Tableau3[[#This Row],[Real shipment]],RECHANGES!$AS2042,1)&lt;=Tableau3[[#This Row],[Requested delivery]],"O","N"),IF(WORKDAY.INTL(Tableau3[[#This Row],[Real shipment]],RECHANGES!$AS2042,1)&lt;=Tableau3[[#This Row],[Delivery Reforecasted]],"O","N"))</f>
        <v>#VALUE!</v>
      </c>
      <c r="AV2417" s="764" t="str">
        <f>IF(Tableau3[[#This Row],[Reforecasted shipment]]&gt;=Tableau3[[#This Row],[Real shipment]],"O","N")</f>
        <v>O</v>
      </c>
      <c r="AW2417" s="889" t="str">
        <f>IF(Tableau3[[#This Row],[Real shipment]]&lt;&gt;"",MONTH(Tableau3[[#This Row],[Real shipment]]),"")</f>
        <v/>
      </c>
      <c r="AX2417" s="887" t="str">
        <f>IF(Tableau3[[#This Row],[Real shipment]]&lt;&gt;"",YEAR(Tableau3[[#This Row],[Real shipment]]),"")</f>
        <v/>
      </c>
      <c r="AY2417" s="887">
        <f>MONTH(Tableau3[[#This Row],[ENTRY DATE]])</f>
        <v>12</v>
      </c>
      <c r="AZ2417" s="887">
        <f>YEAR(Tableau3[[#This Row],[ENTRY DATE]])</f>
        <v>2021</v>
      </c>
      <c r="BA2417" s="251" t="str">
        <f>IFERROR(WEEKNUM(Tableau3[[#This Row],[Reforecasted shipment]]),"")</f>
        <v/>
      </c>
      <c r="BB2417" s="251" t="str">
        <f>IFERROR(MONTH(Tableau3[[#This Row],[Reforecasted shipment]]),"")</f>
        <v/>
      </c>
      <c r="BC2417" s="251" t="str">
        <f>IFERROR(YEAR(Tableau3[[#This Row],[Reforecasted shipment]]),"")</f>
        <v/>
      </c>
      <c r="BD2417" s="263">
        <f>IFERROR(VLOOKUP(Tableau3[[#This Row],[CUSTOMER PN]],Database!$A$1:$U$80002,13,FALSE),"0")*Tableau3[[#This Row],[QTY]]</f>
        <v>0.36</v>
      </c>
      <c r="BE2417" s="263">
        <f>IFERROR(VLOOKUP(Tableau3[[#This Row],[CUSTOMER PN]],Database!$A$1:$U$80002,16,FALSE),"0")*Tableau3[[#This Row],[QTY]]</f>
        <v>7.9819000000000004</v>
      </c>
      <c r="BF2417" s="263">
        <f>IFERROR(VLOOKUP(Tableau3[[#This Row],[CUSTOMER PN]],Database!$A$1:$U$80002,19,FALSE),"0")</f>
        <v>1.9954749999999999</v>
      </c>
      <c r="BG2417" s="263">
        <f>Tableau3[[#This Row],[MANUF]]+Tableau3[[#This Row],[CONTRÔLE/TEST]]</f>
        <v>9.9773750000000003</v>
      </c>
      <c r="BH2417" s="263" t="str">
        <f>IFERROR(VLOOKUP(Tableau3[[#This Row],[CUSTOMER PN]],Database!$A$1:$U$80002,9,FALSE),"NA")</f>
        <v>COL</v>
      </c>
      <c r="BI2417" s="251"/>
      <c r="BJ2417" s="263"/>
      <c r="BK2417" s="263"/>
    </row>
    <row r="2418" spans="1:63" x14ac:dyDescent="0.25">
      <c r="A2418" s="246" t="str">
        <f>CONCATENATE(Tableau3[[#This Row],[CUSTOMER ORDER]],Tableau3[[#This Row],[ITEM]])</f>
        <v>69201431</v>
      </c>
      <c r="B2418" s="258">
        <v>44581</v>
      </c>
      <c r="C2418" s="651" t="str">
        <f>IFERROR(VLOOKUP(Tableau3[[#This Row],[CUSTOMER PN]],Database!$A$1:$U$80002,3,FALSE),"")</f>
        <v>FABRICATION</v>
      </c>
      <c r="D2418" s="251" t="str">
        <f>IFERROR(VLOOKUP(Tableau3[[#This Row],[CUSTOMER PN]],Database!$A$1:$U$8066,20,FALSE),"TBD")</f>
        <v>AD&amp;S</v>
      </c>
      <c r="E2418" s="251">
        <f>IFERROR(VLOOKUP(Tableau3[[#This Row],[CUSTOMER PN]],Database!$A$1:$U$80002,2,FALSE),"")</f>
        <v>11</v>
      </c>
      <c r="F2418" s="670">
        <v>6920143</v>
      </c>
      <c r="G2418" s="82" t="str">
        <f>IFERROR(VLOOKUP(Tableau3[[#This Row],[CONCAT]],'[1]Carnet de commande '!$AW$4:$AX$8553,2,FALSE),"NON-SPARES")</f>
        <v>NON-SPARES</v>
      </c>
      <c r="H2418" s="694">
        <v>1</v>
      </c>
      <c r="I2418" s="250">
        <v>1</v>
      </c>
      <c r="J2418" s="67" t="s">
        <v>174</v>
      </c>
      <c r="K2418" s="708" t="s">
        <v>1892</v>
      </c>
      <c r="L2418" s="747" t="str">
        <f>IFERROR(VLOOKUP(Tableau3[[#This Row],[CUSTOMER PN]],Database!A$2:V$3058,21,FALSE),"")</f>
        <v>IS0032192M</v>
      </c>
      <c r="M2418" s="251" t="str">
        <f>IFERROR(IF(Tableau3[[#This Row],[PO TYPE]]="HA/REVENTE","NA",VLOOKUP(Tableau3[[#This Row],[CONCAT]],[2]Commandes!$A$1:$T$1073,20,FALSE)),"NON PRESENT INDUS")</f>
        <v>Terminé</v>
      </c>
      <c r="N2418" s="87">
        <v>48842</v>
      </c>
      <c r="O2418" s="87" t="s">
        <v>1448</v>
      </c>
      <c r="P2418" s="251">
        <v>0</v>
      </c>
      <c r="Q2418" s="778" t="str">
        <f>IF(Tableau3[[#This Row],[PO TYPE]]="HA/REVENTE","NA","")</f>
        <v/>
      </c>
      <c r="R2418" s="747" t="str">
        <f>IF(Tableau3[[#This Row],[PO TYPE]]="HA/REVENTE","NA","")</f>
        <v/>
      </c>
      <c r="S2418" s="797">
        <f>IF(Tableau3[[#This Row],[PO TYPE]]="HA/REVENTE","NA",IF(OR(COUNTIF(Tableau3[[#This Row],[N° DP/DA]],"*OF*"),ISNUMBER(Tableau3[[#This Row],[N° DP/DA]])),1,0))</f>
        <v>1</v>
      </c>
      <c r="T2418" s="797">
        <f>IF(Tableau3[[#This Row],[PO TYPE]]="HA/REVENTE","NA",IF(OR(COUNTIF(Tableau3[[#This Row],[Launched O/N]],"*OF*"),ISNUMBER(Tableau3[[#This Row],[Launched O/N]])),1,0))</f>
        <v>0</v>
      </c>
      <c r="U2418" s="809">
        <f>IFERROR((Tableau3[[#This Row],[50%]]*0.5+Tableau3[[#This Row],[50%2]]*0.5),"100%")</f>
        <v>0.5</v>
      </c>
      <c r="V2418" s="797">
        <v>1</v>
      </c>
      <c r="W2418" s="643">
        <v>44587</v>
      </c>
      <c r="X2418" s="819">
        <f>IFERROR(VLOOKUP(Tableau3[[#This Row],[CONCAT]],Confiés!A$1:AE$9820,30,FALSE),"NA")</f>
        <v>0.95</v>
      </c>
      <c r="Y2418" s="830">
        <f t="shared" si="13"/>
        <v>0.995</v>
      </c>
      <c r="Z2418" s="643" t="s">
        <v>181</v>
      </c>
      <c r="AA2418" s="644">
        <v>0</v>
      </c>
      <c r="AB2418" s="644" t="s">
        <v>68</v>
      </c>
      <c r="AC2418" s="644" t="s">
        <v>2341</v>
      </c>
      <c r="AD2418" s="840"/>
      <c r="AE2418" s="797" t="str">
        <f>IFERROR(VLOOKUP(Tableau3[[#This Row],[CONCAT]],'[3]RECHANGES Satair-Stelia'!$A$4:$O$200,15,FALSE),"")</f>
        <v/>
      </c>
      <c r="AF2418" s="843" t="str">
        <f>IFERROR(VLOOKUP(Tableau3[[#This Row],[CONCAT]],'[3]RECHANGES Satair-Stelia'!$A$4:$U$200,16,FALSE),"")</f>
        <v/>
      </c>
      <c r="AG2418" s="851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44958</v>
      </c>
      <c r="AH2418" s="651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18" s="651" t="str">
        <f>IFERROR(VLOOKUP(Tableau3[[#This Row],[CONCAT]],'[1]Carnet de commande '!$AW$9:$BE$50813,9,FALSE),"Sous-poste")</f>
        <v>Sous-poste</v>
      </c>
      <c r="AJ2418" s="651" t="str">
        <f>IFERROR(VLOOKUP(Tableau3[[#This Row],[CONCAT]],'[1]Carnet de commande '!$AW$9:$BE$50813,8,FALSE),"Sous-poste")</f>
        <v>Sous-poste</v>
      </c>
      <c r="AK2418" s="636">
        <v>44960</v>
      </c>
      <c r="AL2418" s="651"/>
      <c r="AM2418" s="651"/>
      <c r="AN2418" s="643"/>
      <c r="AO2418" s="45" t="s">
        <v>2992</v>
      </c>
      <c r="AP2418" s="651"/>
      <c r="AQ2418" s="887"/>
      <c r="AR2418" s="259"/>
      <c r="AS2418" s="61">
        <f>IF(OR(Tableau3[[#This Row],[Criticité]]="EXP",Tableau3[[#This Row],[Criticité]]="RTN",Tableau3[[#This Row],[Criticité]]=""),1,0)</f>
        <v>0</v>
      </c>
      <c r="AT2418" s="889" t="e">
        <f>IF(Tableau3[[#This Row],[Delivery Reforecasted]]&lt;&gt;"",IF(WORKDAY.INTL(Tableau3[[#This Row],[Real shipment]],RECHANGES!$AS2161,1)&lt;=Tableau3[[#This Row],[Delivery Reforecasted]],"O","N"),IF(WORKDAY.INTL(Tableau3[[#This Row],[Real shipment]],RECHANGES!$AS2161,1)&lt;=Tableau3[[#This Row],[Requested delivery]],"O","N"))</f>
        <v>#VALUE!</v>
      </c>
      <c r="AU2418" s="889" t="e">
        <f>IF(Tableau3[[#This Row],[Requested delivery]]&lt;&gt;"",IF(WORKDAY.INTL(Tableau3[[#This Row],[Real shipment]],RECHANGES!$AS2079,1)&lt;=Tableau3[[#This Row],[Requested delivery]],"O","N"),IF(WORKDAY.INTL(Tableau3[[#This Row],[Real shipment]],RECHANGES!$AS2079,1)&lt;=Tableau3[[#This Row],[Delivery Reforecasted]],"O","N"))</f>
        <v>#VALUE!</v>
      </c>
      <c r="AV2418" s="764" t="str">
        <f>IF(Tableau3[[#This Row],[Reforecasted shipment]]&gt;=Tableau3[[#This Row],[Real shipment]],"O","N")</f>
        <v>N</v>
      </c>
      <c r="AW2418" s="889" t="e">
        <f>IF(Tableau3[[#This Row],[Real shipment]]&lt;&gt;"",MONTH(Tableau3[[#This Row],[Real shipment]]),"")</f>
        <v>#VALUE!</v>
      </c>
      <c r="AX2418" s="887" t="e">
        <f>IF(Tableau3[[#This Row],[Real shipment]]&lt;&gt;"",YEAR(Tableau3[[#This Row],[Real shipment]]),"")</f>
        <v>#VALUE!</v>
      </c>
      <c r="AY2418" s="887">
        <f>MONTH(Tableau3[[#This Row],[ENTRY DATE]])</f>
        <v>1</v>
      </c>
      <c r="AZ2418" s="887">
        <f>YEAR(Tableau3[[#This Row],[ENTRY DATE]])</f>
        <v>2022</v>
      </c>
      <c r="BA2418" s="251" t="str">
        <f>IFERROR(WEEKNUM(Tableau3[[#This Row],[Reforecasted shipment]]),"")</f>
        <v/>
      </c>
      <c r="BB2418" s="251" t="str">
        <f>IFERROR(MONTH(Tableau3[[#This Row],[Reforecasted shipment]]),"")</f>
        <v/>
      </c>
      <c r="BC2418" s="251" t="str">
        <f>IFERROR(YEAR(Tableau3[[#This Row],[Reforecasted shipment]]),"")</f>
        <v/>
      </c>
      <c r="BD2418" s="263">
        <f>IFERROR(VLOOKUP(Tableau3[[#This Row],[CUSTOMER PN]],Database!$A$1:$U$80002,13,FALSE),"0")*Tableau3[[#This Row],[QTY]]</f>
        <v>0.20499999999999999</v>
      </c>
      <c r="BE2418" s="263">
        <f>IFERROR(VLOOKUP(Tableau3[[#This Row],[CUSTOMER PN]],Database!$A$1:$U$80002,16,FALSE),"0")*Tableau3[[#This Row],[QTY]]</f>
        <v>8.0513000000000012</v>
      </c>
      <c r="BF2418" s="263">
        <f>IFERROR(VLOOKUP(Tableau3[[#This Row],[CUSTOMER PN]],Database!$A$1:$U$80002,19,FALSE),"0")</f>
        <v>2.0128250000000003</v>
      </c>
      <c r="BG2418" s="263">
        <f>Tableau3[[#This Row],[MANUF]]+Tableau3[[#This Row],[CONTRÔLE/TEST]]</f>
        <v>10.064125000000001</v>
      </c>
      <c r="BH2418" s="263" t="str">
        <f>IFERROR(VLOOKUP(Tableau3[[#This Row],[CUSTOMER PN]],Database!$A$1:$U$80002,9,FALSE),"NA")</f>
        <v>COL</v>
      </c>
      <c r="BI2418" s="251"/>
      <c r="BJ2418" s="263"/>
      <c r="BK2418" s="263"/>
    </row>
    <row r="2419" spans="1:63" x14ac:dyDescent="0.25">
      <c r="A2419" s="246" t="str">
        <f>CONCATENATE(Tableau3[[#This Row],[CUSTOMER ORDER]],Tableau3[[#This Row],[ITEM]])</f>
        <v>2874319210</v>
      </c>
      <c r="B2419" s="258">
        <v>44602</v>
      </c>
      <c r="C2419" s="651" t="str">
        <f>IFERROR(VLOOKUP(Tableau3[[#This Row],[CUSTOMER PN]],Database!$A$1:$U$80002,3,FALSE),"")</f>
        <v>FABRICATION</v>
      </c>
      <c r="D2419" s="251" t="str">
        <f>IFERROR(VLOOKUP(Tableau3[[#This Row],[CUSTOMER PN]],Database!$A$1:$U$8066,20,FALSE),"TBD")</f>
        <v>SATAIR</v>
      </c>
      <c r="E2419" s="251">
        <f>IFERROR(VLOOKUP(Tableau3[[#This Row],[CUSTOMER PN]],Database!$A$1:$U$80002,2,FALSE),"")</f>
        <v>313</v>
      </c>
      <c r="F2419" s="670">
        <v>28743192</v>
      </c>
      <c r="G2419" s="685" t="str">
        <f>IFERROR(VLOOKUP(Tableau3[[#This Row],[CONCAT]],'[1]Carnet de commande '!$AW$4:$AX$8553,2,FALSE),"NON-SPARES")</f>
        <v>172404</v>
      </c>
      <c r="H2419" s="694">
        <v>10</v>
      </c>
      <c r="I2419" s="250">
        <v>1</v>
      </c>
      <c r="J2419" s="67" t="s">
        <v>66</v>
      </c>
      <c r="K2419" s="708" t="s">
        <v>651</v>
      </c>
      <c r="L2419" s="747" t="str">
        <f>IFERROR(VLOOKUP(Tableau3[[#This Row],[CUSTOMER PN]],Database!A$2:V$3058,21,FALSE),"")</f>
        <v>IS0032176M</v>
      </c>
      <c r="M2419" s="251" t="str">
        <f>IFERROR(IF(Tableau3[[#This Row],[PO TYPE]]="HA/REVENTE","NA",VLOOKUP(Tableau3[[#This Row],[CONCAT]],[2]Commandes!$A$1:$T$1073,20,FALSE)),"NON PRESENT INDUS")</f>
        <v>Terminé</v>
      </c>
      <c r="N2419" s="87">
        <v>48842</v>
      </c>
      <c r="O2419" s="87" t="s">
        <v>630</v>
      </c>
      <c r="P2419" s="251">
        <v>0</v>
      </c>
      <c r="Q2419" s="778" t="str">
        <f>IF(Tableau3[[#This Row],[PO TYPE]]="HA/REVENTE","NA","")</f>
        <v/>
      </c>
      <c r="R2419" s="747" t="str">
        <f>IF(Tableau3[[#This Row],[PO TYPE]]="HA/REVENTE","NA","")</f>
        <v/>
      </c>
      <c r="S2419" s="797">
        <f>IF(Tableau3[[#This Row],[PO TYPE]]="HA/REVENTE","NA",IF(OR(COUNTIF(Tableau3[[#This Row],[N° DP/DA]],"*OF*"),ISNUMBER(Tableau3[[#This Row],[N° DP/DA]])),1,0))</f>
        <v>1</v>
      </c>
      <c r="T2419" s="797">
        <f>IF(Tableau3[[#This Row],[PO TYPE]]="HA/REVENTE","NA",IF(OR(COUNTIF(Tableau3[[#This Row],[Launched O/N]],"*OF*"),ISNUMBER(Tableau3[[#This Row],[Launched O/N]])),1,0))</f>
        <v>0</v>
      </c>
      <c r="U2419" s="809">
        <f>IFERROR((Tableau3[[#This Row],[50%]]*0.5+Tableau3[[#This Row],[50%2]]*0.5),"100%")</f>
        <v>0.5</v>
      </c>
      <c r="V2419" s="797">
        <v>1</v>
      </c>
      <c r="W2419" s="643">
        <v>44636</v>
      </c>
      <c r="X2419" s="819">
        <f>IFERROR(VLOOKUP(Tableau3[[#This Row],[CONCAT]],Confiés!A$1:AE$9820,30,FALSE),"NA")</f>
        <v>0</v>
      </c>
      <c r="Y2419" s="830">
        <f t="shared" si="13"/>
        <v>0.9</v>
      </c>
      <c r="Z2419" s="643" t="s">
        <v>181</v>
      </c>
      <c r="AA2419" s="644">
        <v>0</v>
      </c>
      <c r="AB2419" s="644" t="s">
        <v>68</v>
      </c>
      <c r="AC2419" s="644" t="s">
        <v>68</v>
      </c>
      <c r="AD2419" s="840"/>
      <c r="AE2419" s="797" t="str">
        <f>IFERROR(VLOOKUP(Tableau3[[#This Row],[CONCAT]],'[3]RECHANGES Satair-Stelia'!$A$4:$O$200,15,FALSE),"")</f>
        <v/>
      </c>
      <c r="AF2419" s="843" t="str">
        <f>IFERROR(VLOOKUP(Tableau3[[#This Row],[CONCAT]],'[3]RECHANGES Satair-Stelia'!$A$4:$U$200,16,FALSE),"")</f>
        <v/>
      </c>
      <c r="AG2419" s="851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44644</v>
      </c>
      <c r="AH2419" s="651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19" s="651" t="str">
        <f>IFERROR(VLOOKUP(Tableau3[[#This Row],[CONCAT]],'[1]Carnet de commande '!$AW$9:$BE$50813,9,FALSE),"Sous-poste")</f>
        <v/>
      </c>
      <c r="AJ2419" s="651" t="str">
        <f>IFERROR(VLOOKUP(Tableau3[[#This Row],[CONCAT]],'[1]Carnet de commande '!$AW$9:$BE$50813,8,FALSE),"Sous-poste")</f>
        <v/>
      </c>
      <c r="AK2419" s="636">
        <v>44649</v>
      </c>
      <c r="AL2419" s="651"/>
      <c r="AM2419" s="651"/>
      <c r="AN2419" s="643"/>
      <c r="AO2419" s="45" t="s">
        <v>2990</v>
      </c>
      <c r="AP2419" s="643"/>
      <c r="AQ2419" s="887"/>
      <c r="AR2419" s="259"/>
      <c r="AS2419" s="61">
        <f>IF(OR(Tableau3[[#This Row],[Criticité]]="EXP",Tableau3[[#This Row],[Criticité]]="RTN",Tableau3[[#This Row],[Criticité]]=""),1,0)</f>
        <v>1</v>
      </c>
      <c r="AT2419" s="889" t="e">
        <f>IF(Tableau3[[#This Row],[Delivery Reforecasted]]&lt;&gt;"",IF(WORKDAY.INTL(Tableau3[[#This Row],[Real shipment]],RECHANGES!$AS2169,1)&lt;=Tableau3[[#This Row],[Delivery Reforecasted]],"O","N"),IF(WORKDAY.INTL(Tableau3[[#This Row],[Real shipment]],RECHANGES!$AS2169,1)&lt;=Tableau3[[#This Row],[Requested delivery]],"O","N"))</f>
        <v>#VALUE!</v>
      </c>
      <c r="AU2419" s="889" t="e">
        <f>IF(Tableau3[[#This Row],[Requested delivery]]&lt;&gt;"",IF(WORKDAY.INTL(Tableau3[[#This Row],[Real shipment]],RECHANGES!$AS2115,1)&lt;=Tableau3[[#This Row],[Requested delivery]],"O","N"),IF(WORKDAY.INTL(Tableau3[[#This Row],[Real shipment]],RECHANGES!$AS2115,1)&lt;=Tableau3[[#This Row],[Delivery Reforecasted]],"O","N"))</f>
        <v>#VALUE!</v>
      </c>
      <c r="AV2419" s="764" t="str">
        <f>IF(Tableau3[[#This Row],[Reforecasted shipment]]&gt;=Tableau3[[#This Row],[Real shipment]],"O","N")</f>
        <v>O</v>
      </c>
      <c r="AW2419" s="889" t="str">
        <f>IF(Tableau3[[#This Row],[Real shipment]]&lt;&gt;"",MONTH(Tableau3[[#This Row],[Real shipment]]),"")</f>
        <v/>
      </c>
      <c r="AX2419" s="887" t="str">
        <f>IF(Tableau3[[#This Row],[Real shipment]]&lt;&gt;"",YEAR(Tableau3[[#This Row],[Real shipment]]),"")</f>
        <v/>
      </c>
      <c r="AY2419" s="887">
        <f>MONTH(Tableau3[[#This Row],[ENTRY DATE]])</f>
        <v>2</v>
      </c>
      <c r="AZ2419" s="887">
        <f>YEAR(Tableau3[[#This Row],[ENTRY DATE]])</f>
        <v>2022</v>
      </c>
      <c r="BA2419" s="251" t="str">
        <f>IFERROR(WEEKNUM(Tableau3[[#This Row],[Reforecasted shipment]]),"")</f>
        <v/>
      </c>
      <c r="BB2419" s="251" t="str">
        <f>IFERROR(MONTH(Tableau3[[#This Row],[Reforecasted shipment]]),"")</f>
        <v/>
      </c>
      <c r="BC2419" s="251" t="str">
        <f>IFERROR(YEAR(Tableau3[[#This Row],[Reforecasted shipment]]),"")</f>
        <v/>
      </c>
      <c r="BD2419" s="263">
        <f>IFERROR(VLOOKUP(Tableau3[[#This Row],[CUSTOMER PN]],Database!$A$1:$U$80002,13,FALSE),"0")*Tableau3[[#This Row],[QTY]]</f>
        <v>0.51</v>
      </c>
      <c r="BE2419" s="263">
        <f>IFERROR(VLOOKUP(Tableau3[[#This Row],[CUSTOMER PN]],Database!$A$1:$U$80002,16,FALSE),"0")*Tableau3[[#This Row],[QTY]]</f>
        <v>3.85</v>
      </c>
      <c r="BF2419" s="263">
        <f>IFERROR(VLOOKUP(Tableau3[[#This Row],[CUSTOMER PN]],Database!$A$1:$U$80002,19,FALSE),"0")</f>
        <v>0.96250000000000002</v>
      </c>
      <c r="BG2419" s="263">
        <f>Tableau3[[#This Row],[MANUF]]+Tableau3[[#This Row],[CONTRÔLE/TEST]]</f>
        <v>4.8125</v>
      </c>
      <c r="BH2419" s="263" t="str">
        <f>IFERROR(VLOOKUP(Tableau3[[#This Row],[CUSTOMER PN]],Database!$A$1:$U$80002,9,FALSE),"NA")</f>
        <v>COL</v>
      </c>
      <c r="BI2419" s="251"/>
      <c r="BJ2419" s="263"/>
      <c r="BK2419" s="263"/>
    </row>
    <row r="2420" spans="1:63" x14ac:dyDescent="0.25">
      <c r="A2420" s="246" t="str">
        <f>CONCATENATE(Tableau3[[#This Row],[CUSTOMER ORDER]],Tableau3[[#This Row],[ITEM]])</f>
        <v>2874319211</v>
      </c>
      <c r="B2420" s="258">
        <v>44602</v>
      </c>
      <c r="C2420" s="247" t="str">
        <f>IFERROR(VLOOKUP(Tableau3[[#This Row],[CUSTOMER PN]],Database!$A$1:$U$80002,3,FALSE),"")</f>
        <v>FABRICATION</v>
      </c>
      <c r="D2420" s="248" t="str">
        <f>IFERROR(VLOOKUP(Tableau3[[#This Row],[CUSTOMER PN]],Database!$A$1:$U$8066,20,FALSE),"TBD")</f>
        <v>SATAIR</v>
      </c>
      <c r="E2420" s="248">
        <f>IFERROR(VLOOKUP(Tableau3[[#This Row],[CUSTOMER PN]],Database!$A$1:$U$80002,2,FALSE),"")</f>
        <v>313</v>
      </c>
      <c r="F2420" s="670">
        <v>28743192</v>
      </c>
      <c r="G2420" s="545" t="str">
        <f>IFERROR(VLOOKUP(Tableau3[[#This Row],[CONCAT]],'[1]Carnet de commande '!$AW$4:$AX$8553,2,FALSE),"NON-SPARES")</f>
        <v>NON-SPARES</v>
      </c>
      <c r="H2420" s="694">
        <v>11</v>
      </c>
      <c r="I2420" s="250">
        <v>1</v>
      </c>
      <c r="J2420" s="67" t="s">
        <v>66</v>
      </c>
      <c r="K2420" s="708" t="s">
        <v>651</v>
      </c>
      <c r="L2420" s="747" t="str">
        <f>IFERROR(VLOOKUP(Tableau3[[#This Row],[CUSTOMER PN]],Database!A$2:V$3058,21,FALSE),"")</f>
        <v>IS0032176M</v>
      </c>
      <c r="M2420" s="251" t="str">
        <f>IFERROR(IF(Tableau3[[#This Row],[PO TYPE]]="HA/REVENTE","NA",VLOOKUP(Tableau3[[#This Row],[CONCAT]],[2]Commandes!$A$1:$T$1073,20,FALSE)),"NON PRESENT INDUS")</f>
        <v>Terminé</v>
      </c>
      <c r="N2420" s="87">
        <v>48842</v>
      </c>
      <c r="O2420" s="87" t="s">
        <v>632</v>
      </c>
      <c r="P2420" s="251">
        <v>0</v>
      </c>
      <c r="Q2420" s="778" t="str">
        <f>IF(Tableau3[[#This Row],[PO TYPE]]="HA/REVENTE","NA","")</f>
        <v/>
      </c>
      <c r="R2420" s="747" t="str">
        <f>IF(Tableau3[[#This Row],[PO TYPE]]="HA/REVENTE","NA","")</f>
        <v/>
      </c>
      <c r="S2420" s="252">
        <f>IF(Tableau3[[#This Row],[PO TYPE]]="HA/REVENTE","NA",IF(OR(COUNTIF(Tableau3[[#This Row],[N° DP/DA]],"*OF*"),ISNUMBER(Tableau3[[#This Row],[N° DP/DA]])),1,0))</f>
        <v>1</v>
      </c>
      <c r="T2420" s="252">
        <f>IF(Tableau3[[#This Row],[PO TYPE]]="HA/REVENTE","NA",IF(OR(COUNTIF(Tableau3[[#This Row],[Launched O/N]],"*OF*"),ISNUMBER(Tableau3[[#This Row],[Launched O/N]])),1,0))</f>
        <v>0</v>
      </c>
      <c r="U2420" s="253">
        <f>IFERROR((Tableau3[[#This Row],[50%]]*0.5+Tableau3[[#This Row],[50%2]]*0.5),"100%")</f>
        <v>0.5</v>
      </c>
      <c r="V2420" s="252">
        <v>1</v>
      </c>
      <c r="W2420" s="65">
        <v>44636</v>
      </c>
      <c r="X2420" s="254">
        <f>IFERROR(VLOOKUP(Tableau3[[#This Row],[CONCAT]],Confiés!A$1:AE$9820,30,FALSE),"NA")</f>
        <v>0</v>
      </c>
      <c r="Y2420" s="255">
        <f t="shared" si="13"/>
        <v>0.9</v>
      </c>
      <c r="Z2420" s="65" t="s">
        <v>181</v>
      </c>
      <c r="AA2420" s="70">
        <v>0</v>
      </c>
      <c r="AB2420" s="70" t="s">
        <v>68</v>
      </c>
      <c r="AC2420" s="70" t="s">
        <v>68</v>
      </c>
      <c r="AD2420" s="256"/>
      <c r="AE2420" s="252" t="str">
        <f>IFERROR(VLOOKUP(Tableau3[[#This Row],[CONCAT]],'[3]RECHANGES Satair-Stelia'!$A$4:$O$200,15,FALSE),"")</f>
        <v/>
      </c>
      <c r="AF2420" s="257" t="str">
        <f>IFERROR(VLOOKUP(Tableau3[[#This Row],[CONCAT]],'[3]RECHANGES Satair-Stelia'!$A$4:$U$200,16,FALSE),"")</f>
        <v/>
      </c>
      <c r="AG2420" s="258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44644</v>
      </c>
      <c r="AH2420" s="247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20" s="247" t="str">
        <f>IFERROR(VLOOKUP(Tableau3[[#This Row],[CONCAT]],'[1]Carnet de commande '!$AW$9:$BE$50813,9,FALSE),"Sous-poste")</f>
        <v>Sous-poste</v>
      </c>
      <c r="AJ2420" s="247" t="str">
        <f>IFERROR(VLOOKUP(Tableau3[[#This Row],[CONCAT]],'[1]Carnet de commande '!$AW$9:$BE$50813,8,FALSE),"Sous-poste")</f>
        <v>Sous-poste</v>
      </c>
      <c r="AK2420" s="636">
        <v>44649</v>
      </c>
      <c r="AL2420" s="247"/>
      <c r="AM2420" s="247"/>
      <c r="AN2420" s="65"/>
      <c r="AO2420" s="45" t="s">
        <v>2990</v>
      </c>
      <c r="AP2420" s="65"/>
      <c r="AQ2420" s="249"/>
      <c r="AR2420" s="259"/>
      <c r="AS2420" s="77">
        <f>IF(OR(Tableau3[[#This Row],[Criticité]]="EXP",Tableau3[[#This Row],[Criticité]]="RTN",Tableau3[[#This Row],[Criticité]]=""),1,0)</f>
        <v>1</v>
      </c>
      <c r="AT2420" s="260" t="e">
        <f>IF(Tableau3[[#This Row],[Delivery Reforecasted]]&lt;&gt;"",IF(WORKDAY.INTL(Tableau3[[#This Row],[Real shipment]],RECHANGES!$AS2170,1)&lt;=Tableau3[[#This Row],[Delivery Reforecasted]],"O","N"),IF(WORKDAY.INTL(Tableau3[[#This Row],[Real shipment]],RECHANGES!$AS2170,1)&lt;=Tableau3[[#This Row],[Requested delivery]],"O","N"))</f>
        <v>#VALUE!</v>
      </c>
      <c r="AU2420" s="260" t="e">
        <f>IF(Tableau3[[#This Row],[Requested delivery]]&lt;&gt;"",IF(WORKDAY.INTL(Tableau3[[#This Row],[Real shipment]],RECHANGES!$AS2116,1)&lt;=Tableau3[[#This Row],[Requested delivery]],"O","N"),IF(WORKDAY.INTL(Tableau3[[#This Row],[Real shipment]],RECHANGES!$AS2116,1)&lt;=Tableau3[[#This Row],[Delivery Reforecasted]],"O","N"))</f>
        <v>#VALUE!</v>
      </c>
      <c r="AV2420" s="261" t="str">
        <f>IF(Tableau3[[#This Row],[Reforecasted shipment]]&gt;=Tableau3[[#This Row],[Real shipment]],"O","N")</f>
        <v>N</v>
      </c>
      <c r="AW2420" s="260" t="e">
        <f>IF(Tableau3[[#This Row],[Real shipment]]&lt;&gt;"",MONTH(Tableau3[[#This Row],[Real shipment]]),"")</f>
        <v>#VALUE!</v>
      </c>
      <c r="AX2420" s="249" t="e">
        <f>IF(Tableau3[[#This Row],[Real shipment]]&lt;&gt;"",YEAR(Tableau3[[#This Row],[Real shipment]]),"")</f>
        <v>#VALUE!</v>
      </c>
      <c r="AY2420" s="249">
        <f>MONTH(Tableau3[[#This Row],[ENTRY DATE]])</f>
        <v>2</v>
      </c>
      <c r="AZ2420" s="249">
        <f>YEAR(Tableau3[[#This Row],[ENTRY DATE]])</f>
        <v>2022</v>
      </c>
      <c r="BA2420" s="248" t="str">
        <f>IFERROR(WEEKNUM(Tableau3[[#This Row],[Reforecasted shipment]]),"")</f>
        <v/>
      </c>
      <c r="BB2420" s="248" t="str">
        <f>IFERROR(MONTH(Tableau3[[#This Row],[Reforecasted shipment]]),"")</f>
        <v/>
      </c>
      <c r="BC2420" s="248" t="str">
        <f>IFERROR(YEAR(Tableau3[[#This Row],[Reforecasted shipment]]),"")</f>
        <v/>
      </c>
      <c r="BD2420" s="262">
        <f>IFERROR(VLOOKUP(Tableau3[[#This Row],[CUSTOMER PN]],Database!$A$1:$U$80002,13,FALSE),"0")*Tableau3[[#This Row],[QTY]]</f>
        <v>0.51</v>
      </c>
      <c r="BE2420" s="262">
        <f>IFERROR(VLOOKUP(Tableau3[[#This Row],[CUSTOMER PN]],Database!$A$1:$U$80002,16,FALSE),"0")*Tableau3[[#This Row],[QTY]]</f>
        <v>3.85</v>
      </c>
      <c r="BF2420" s="262">
        <f>IFERROR(VLOOKUP(Tableau3[[#This Row],[CUSTOMER PN]],Database!$A$1:$U$80002,19,FALSE),"0")</f>
        <v>0.96250000000000002</v>
      </c>
      <c r="BG2420" s="262">
        <f>Tableau3[[#This Row],[MANUF]]+Tableau3[[#This Row],[CONTRÔLE/TEST]]</f>
        <v>4.8125</v>
      </c>
      <c r="BH2420" s="262" t="str">
        <f>IFERROR(VLOOKUP(Tableau3[[#This Row],[CUSTOMER PN]],Database!$A$1:$U$80002,9,FALSE),"NA")</f>
        <v>COL</v>
      </c>
      <c r="BI2420" s="248"/>
      <c r="BJ2420" s="262"/>
      <c r="BK2420" s="263"/>
    </row>
    <row r="2421" spans="1:63" x14ac:dyDescent="0.25">
      <c r="A2421" s="246" t="str">
        <f>CONCATENATE(Tableau3[[#This Row],[CUSTOMER ORDER]],Tableau3[[#This Row],[ITEM]])</f>
        <v>2890425610</v>
      </c>
      <c r="B2421" s="258">
        <v>44602</v>
      </c>
      <c r="C2421" s="247" t="str">
        <f>IFERROR(VLOOKUP(Tableau3[[#This Row],[CUSTOMER PN]],Database!$A$1:$U$80002,3,FALSE),"")</f>
        <v>FABRICATION</v>
      </c>
      <c r="D2421" s="248" t="str">
        <f>IFERROR(VLOOKUP(Tableau3[[#This Row],[CUSTOMER PN]],Database!$A$1:$U$8066,20,FALSE),"TBD")</f>
        <v>SATAIR</v>
      </c>
      <c r="E2421" s="248">
        <f>IFERROR(VLOOKUP(Tableau3[[#This Row],[CUSTOMER PN]],Database!$A$1:$U$80002,2,FALSE),"")</f>
        <v>313</v>
      </c>
      <c r="F2421" s="670">
        <v>28904256</v>
      </c>
      <c r="G2421" s="545" t="str">
        <f>IFERROR(VLOOKUP(Tableau3[[#This Row],[CONCAT]],'[1]Carnet de commande '!$AW$4:$AX$8553,2,FALSE),"NON-SPARES")</f>
        <v>184452</v>
      </c>
      <c r="H2421" s="694">
        <v>10</v>
      </c>
      <c r="I2421" s="250">
        <v>1</v>
      </c>
      <c r="J2421" s="67" t="s">
        <v>66</v>
      </c>
      <c r="K2421" s="708" t="s">
        <v>651</v>
      </c>
      <c r="L2421" s="747" t="str">
        <f>IFERROR(VLOOKUP(Tableau3[[#This Row],[CUSTOMER PN]],Database!A$2:V$3058,21,FALSE),"")</f>
        <v>IS0032176M</v>
      </c>
      <c r="M2421" s="251" t="str">
        <f>IFERROR(IF(Tableau3[[#This Row],[PO TYPE]]="HA/REVENTE","NA",VLOOKUP(Tableau3[[#This Row],[CONCAT]],[2]Commandes!$A$1:$T$1073,20,FALSE)),"NON PRESENT INDUS")</f>
        <v>Terminé</v>
      </c>
      <c r="N2421" s="87">
        <v>48842</v>
      </c>
      <c r="O2421" s="87" t="s">
        <v>634</v>
      </c>
      <c r="P2421" s="251">
        <v>0</v>
      </c>
      <c r="Q2421" s="778" t="str">
        <f>IF(Tableau3[[#This Row],[PO TYPE]]="HA/REVENTE","NA","")</f>
        <v/>
      </c>
      <c r="R2421" s="747" t="str">
        <f>IF(Tableau3[[#This Row],[PO TYPE]]="HA/REVENTE","NA","")</f>
        <v/>
      </c>
      <c r="S2421" s="252">
        <f>IF(Tableau3[[#This Row],[PO TYPE]]="HA/REVENTE","NA",IF(OR(COUNTIF(Tableau3[[#This Row],[N° DP/DA]],"*OF*"),ISNUMBER(Tableau3[[#This Row],[N° DP/DA]])),1,0))</f>
        <v>1</v>
      </c>
      <c r="T2421" s="252">
        <f>IF(Tableau3[[#This Row],[PO TYPE]]="HA/REVENTE","NA",IF(OR(COUNTIF(Tableau3[[#This Row],[Launched O/N]],"*OF*"),ISNUMBER(Tableau3[[#This Row],[Launched O/N]])),1,0))</f>
        <v>0</v>
      </c>
      <c r="U2421" s="253">
        <f>IFERROR((Tableau3[[#This Row],[50%]]*0.5+Tableau3[[#This Row],[50%2]]*0.5),"100%")</f>
        <v>0.5</v>
      </c>
      <c r="V2421" s="252">
        <v>1</v>
      </c>
      <c r="W2421" s="65">
        <v>44636</v>
      </c>
      <c r="X2421" s="254">
        <f>IFERROR(VLOOKUP(Tableau3[[#This Row],[CONCAT]],Confiés!A$1:AE$9820,30,FALSE),"NA")</f>
        <v>0</v>
      </c>
      <c r="Y2421" s="255">
        <f t="shared" si="13"/>
        <v>0.9</v>
      </c>
      <c r="Z2421" s="65" t="s">
        <v>181</v>
      </c>
      <c r="AA2421" s="70">
        <v>0</v>
      </c>
      <c r="AB2421" s="70" t="s">
        <v>68</v>
      </c>
      <c r="AC2421" s="70" t="s">
        <v>68</v>
      </c>
      <c r="AD2421" s="256"/>
      <c r="AE2421" s="252" t="str">
        <f>IFERROR(VLOOKUP(Tableau3[[#This Row],[CONCAT]],'[3]RECHANGES Satair-Stelia'!$A$4:$O$200,15,FALSE),"")</f>
        <v/>
      </c>
      <c r="AF2421" s="257" t="str">
        <f>IFERROR(VLOOKUP(Tableau3[[#This Row],[CONCAT]],'[3]RECHANGES Satair-Stelia'!$A$4:$U$200,16,FALSE),"")</f>
        <v/>
      </c>
      <c r="AG2421" s="258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44644</v>
      </c>
      <c r="AH2421" s="247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21" s="247" t="str">
        <f>IFERROR(VLOOKUP(Tableau3[[#This Row],[CONCAT]],'[1]Carnet de commande '!$AW$9:$BE$50813,9,FALSE),"Sous-poste")</f>
        <v/>
      </c>
      <c r="AJ2421" s="247" t="str">
        <f>IFERROR(VLOOKUP(Tableau3[[#This Row],[CONCAT]],'[1]Carnet de commande '!$AW$9:$BE$50813,8,FALSE),"Sous-poste")</f>
        <v/>
      </c>
      <c r="AK2421" s="636">
        <v>44649</v>
      </c>
      <c r="AL2421" s="247"/>
      <c r="AM2421" s="247"/>
      <c r="AN2421" s="65"/>
      <c r="AO2421" s="45" t="s">
        <v>2990</v>
      </c>
      <c r="AP2421" s="65"/>
      <c r="AQ2421" s="249"/>
      <c r="AR2421" s="259"/>
      <c r="AS2421" s="77">
        <f>IF(OR(Tableau3[[#This Row],[Criticité]]="EXP",Tableau3[[#This Row],[Criticité]]="RTN",Tableau3[[#This Row],[Criticité]]=""),1,0)</f>
        <v>1</v>
      </c>
      <c r="AT2421" s="260" t="e">
        <f>IF(Tableau3[[#This Row],[Delivery Reforecasted]]&lt;&gt;"",IF(WORKDAY.INTL(Tableau3[[#This Row],[Real shipment]],RECHANGES!$AS2171,1)&lt;=Tableau3[[#This Row],[Delivery Reforecasted]],"O","N"),IF(WORKDAY.INTL(Tableau3[[#This Row],[Real shipment]],RECHANGES!$AS2171,1)&lt;=Tableau3[[#This Row],[Requested delivery]],"O","N"))</f>
        <v>#VALUE!</v>
      </c>
      <c r="AU2421" s="260" t="e">
        <f>IF(Tableau3[[#This Row],[Requested delivery]]&lt;&gt;"",IF(WORKDAY.INTL(Tableau3[[#This Row],[Real shipment]],RECHANGES!$AS2117,1)&lt;=Tableau3[[#This Row],[Requested delivery]],"O","N"),IF(WORKDAY.INTL(Tableau3[[#This Row],[Real shipment]],RECHANGES!$AS2117,1)&lt;=Tableau3[[#This Row],[Delivery Reforecasted]],"O","N"))</f>
        <v>#VALUE!</v>
      </c>
      <c r="AV2421" s="261" t="str">
        <f>IF(Tableau3[[#This Row],[Reforecasted shipment]]&gt;=Tableau3[[#This Row],[Real shipment]],"O","N")</f>
        <v>O</v>
      </c>
      <c r="AW2421" s="260" t="str">
        <f>IF(Tableau3[[#This Row],[Real shipment]]&lt;&gt;"",MONTH(Tableau3[[#This Row],[Real shipment]]),"")</f>
        <v/>
      </c>
      <c r="AX2421" s="249" t="str">
        <f>IF(Tableau3[[#This Row],[Real shipment]]&lt;&gt;"",YEAR(Tableau3[[#This Row],[Real shipment]]),"")</f>
        <v/>
      </c>
      <c r="AY2421" s="249">
        <f>MONTH(Tableau3[[#This Row],[ENTRY DATE]])</f>
        <v>2</v>
      </c>
      <c r="AZ2421" s="249">
        <f>YEAR(Tableau3[[#This Row],[ENTRY DATE]])</f>
        <v>2022</v>
      </c>
      <c r="BA2421" s="248" t="str">
        <f>IFERROR(WEEKNUM(Tableau3[[#This Row],[Reforecasted shipment]]),"")</f>
        <v/>
      </c>
      <c r="BB2421" s="248" t="str">
        <f>IFERROR(MONTH(Tableau3[[#This Row],[Reforecasted shipment]]),"")</f>
        <v/>
      </c>
      <c r="BC2421" s="248" t="str">
        <f>IFERROR(YEAR(Tableau3[[#This Row],[Reforecasted shipment]]),"")</f>
        <v/>
      </c>
      <c r="BD2421" s="262">
        <f>IFERROR(VLOOKUP(Tableau3[[#This Row],[CUSTOMER PN]],Database!$A$1:$U$80002,13,FALSE),"0")*Tableau3[[#This Row],[QTY]]</f>
        <v>0.51</v>
      </c>
      <c r="BE2421" s="262">
        <f>IFERROR(VLOOKUP(Tableau3[[#This Row],[CUSTOMER PN]],Database!$A$1:$U$80002,16,FALSE),"0")*Tableau3[[#This Row],[QTY]]</f>
        <v>3.85</v>
      </c>
      <c r="BF2421" s="262">
        <f>IFERROR(VLOOKUP(Tableau3[[#This Row],[CUSTOMER PN]],Database!$A$1:$U$80002,19,FALSE),"0")</f>
        <v>0.96250000000000002</v>
      </c>
      <c r="BG2421" s="262">
        <f>Tableau3[[#This Row],[MANUF]]+Tableau3[[#This Row],[CONTRÔLE/TEST]]</f>
        <v>4.8125</v>
      </c>
      <c r="BH2421" s="262" t="str">
        <f>IFERROR(VLOOKUP(Tableau3[[#This Row],[CUSTOMER PN]],Database!$A$1:$U$80002,9,FALSE),"NA")</f>
        <v>COL</v>
      </c>
      <c r="BI2421" s="248"/>
      <c r="BJ2421" s="262"/>
      <c r="BK2421" s="263"/>
    </row>
    <row r="2422" spans="1:63" x14ac:dyDescent="0.25">
      <c r="A2422" s="246" t="str">
        <f>CONCATENATE(Tableau3[[#This Row],[CUSTOMER ORDER]],Tableau3[[#This Row],[ITEM]])</f>
        <v>2890425710</v>
      </c>
      <c r="B2422" s="258">
        <v>44602</v>
      </c>
      <c r="C2422" s="247" t="str">
        <f>IFERROR(VLOOKUP(Tableau3[[#This Row],[CUSTOMER PN]],Database!$A$1:$U$80002,3,FALSE),"")</f>
        <v>FABRICATION</v>
      </c>
      <c r="D2422" s="248" t="str">
        <f>IFERROR(VLOOKUP(Tableau3[[#This Row],[CUSTOMER PN]],Database!$A$1:$U$8066,20,FALSE),"TBD")</f>
        <v>SATAIR</v>
      </c>
      <c r="E2422" s="248">
        <f>IFERROR(VLOOKUP(Tableau3[[#This Row],[CUSTOMER PN]],Database!$A$1:$U$80002,2,FALSE),"")</f>
        <v>313</v>
      </c>
      <c r="F2422" s="670">
        <v>28904257</v>
      </c>
      <c r="G2422" s="545" t="str">
        <f>IFERROR(VLOOKUP(Tableau3[[#This Row],[CONCAT]],'[1]Carnet de commande '!$AW$4:$AX$8553,2,FALSE),"NON-SPARES")</f>
        <v>184453</v>
      </c>
      <c r="H2422" s="694">
        <v>10</v>
      </c>
      <c r="I2422" s="250">
        <v>1</v>
      </c>
      <c r="J2422" s="67" t="s">
        <v>66</v>
      </c>
      <c r="K2422" s="708" t="s">
        <v>651</v>
      </c>
      <c r="L2422" s="747" t="str">
        <f>IFERROR(VLOOKUP(Tableau3[[#This Row],[CUSTOMER PN]],Database!A$2:V$3058,21,FALSE),"")</f>
        <v>IS0032176M</v>
      </c>
      <c r="M2422" s="251" t="str">
        <f>IFERROR(IF(Tableau3[[#This Row],[PO TYPE]]="HA/REVENTE","NA",VLOOKUP(Tableau3[[#This Row],[CONCAT]],[2]Commandes!$A$1:$T$1073,20,FALSE)),"NON PRESENT INDUS")</f>
        <v>Terminé</v>
      </c>
      <c r="N2422" s="87">
        <v>48842</v>
      </c>
      <c r="O2422" s="87" t="s">
        <v>1416</v>
      </c>
      <c r="P2422" s="251">
        <v>0</v>
      </c>
      <c r="Q2422" s="778" t="str">
        <f>IF(Tableau3[[#This Row],[PO TYPE]]="HA/REVENTE","NA","")</f>
        <v/>
      </c>
      <c r="R2422" s="747" t="str">
        <f>IF(Tableau3[[#This Row],[PO TYPE]]="HA/REVENTE","NA","")</f>
        <v/>
      </c>
      <c r="S2422" s="252">
        <f>IF(Tableau3[[#This Row],[PO TYPE]]="HA/REVENTE","NA",IF(OR(COUNTIF(Tableau3[[#This Row],[N° DP/DA]],"*OF*"),ISNUMBER(Tableau3[[#This Row],[N° DP/DA]])),1,0))</f>
        <v>1</v>
      </c>
      <c r="T2422" s="252">
        <f>IF(Tableau3[[#This Row],[PO TYPE]]="HA/REVENTE","NA",IF(OR(COUNTIF(Tableau3[[#This Row],[Launched O/N]],"*OF*"),ISNUMBER(Tableau3[[#This Row],[Launched O/N]])),1,0))</f>
        <v>0</v>
      </c>
      <c r="U2422" s="253">
        <f>IFERROR((Tableau3[[#This Row],[50%]]*0.5+Tableau3[[#This Row],[50%2]]*0.5),"100%")</f>
        <v>0.5</v>
      </c>
      <c r="V2422" s="252">
        <v>1</v>
      </c>
      <c r="W2422" s="65">
        <v>44636</v>
      </c>
      <c r="X2422" s="254">
        <f>IFERROR(VLOOKUP(Tableau3[[#This Row],[CONCAT]],Confiés!A$1:AE$9820,30,FALSE),"NA")</f>
        <v>0</v>
      </c>
      <c r="Y2422" s="255">
        <f t="shared" si="13"/>
        <v>0.9</v>
      </c>
      <c r="Z2422" s="65" t="s">
        <v>181</v>
      </c>
      <c r="AA2422" s="70">
        <v>0</v>
      </c>
      <c r="AB2422" s="70" t="s">
        <v>68</v>
      </c>
      <c r="AC2422" s="70" t="s">
        <v>68</v>
      </c>
      <c r="AD2422" s="256"/>
      <c r="AE2422" s="252" t="str">
        <f>IFERROR(VLOOKUP(Tableau3[[#This Row],[CONCAT]],'[3]RECHANGES Satair-Stelia'!$A$4:$O$200,15,FALSE),"")</f>
        <v/>
      </c>
      <c r="AF2422" s="257" t="str">
        <f>IFERROR(VLOOKUP(Tableau3[[#This Row],[CONCAT]],'[3]RECHANGES Satair-Stelia'!$A$4:$U$200,16,FALSE),"")</f>
        <v/>
      </c>
      <c r="AG2422" s="258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44644</v>
      </c>
      <c r="AH2422" s="247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22" s="247" t="str">
        <f>IFERROR(VLOOKUP(Tableau3[[#This Row],[CONCAT]],'[1]Carnet de commande '!$AW$9:$BE$50813,9,FALSE),"Sous-poste")</f>
        <v/>
      </c>
      <c r="AJ2422" s="247" t="str">
        <f>IFERROR(VLOOKUP(Tableau3[[#This Row],[CONCAT]],'[1]Carnet de commande '!$AW$9:$BE$50813,8,FALSE),"Sous-poste")</f>
        <v/>
      </c>
      <c r="AK2422" s="636">
        <v>44649</v>
      </c>
      <c r="AL2422" s="247"/>
      <c r="AM2422" s="247"/>
      <c r="AN2422" s="65"/>
      <c r="AO2422" s="45" t="s">
        <v>2990</v>
      </c>
      <c r="AP2422" s="65"/>
      <c r="AQ2422" s="249"/>
      <c r="AR2422" s="259"/>
      <c r="AS2422" s="77">
        <f>IF(OR(Tableau3[[#This Row],[Criticité]]="EXP",Tableau3[[#This Row],[Criticité]]="RTN",Tableau3[[#This Row],[Criticité]]=""),1,0)</f>
        <v>1</v>
      </c>
      <c r="AT2422" s="260" t="e">
        <f>IF(Tableau3[[#This Row],[Delivery Reforecasted]]&lt;&gt;"",IF(WORKDAY.INTL(Tableau3[[#This Row],[Real shipment]],RECHANGES!$AS2172,1)&lt;=Tableau3[[#This Row],[Delivery Reforecasted]],"O","N"),IF(WORKDAY.INTL(Tableau3[[#This Row],[Real shipment]],RECHANGES!$AS2172,1)&lt;=Tableau3[[#This Row],[Requested delivery]],"O","N"))</f>
        <v>#VALUE!</v>
      </c>
      <c r="AU2422" s="260" t="e">
        <f>IF(Tableau3[[#This Row],[Requested delivery]]&lt;&gt;"",IF(WORKDAY.INTL(Tableau3[[#This Row],[Real shipment]],RECHANGES!$AS2118,1)&lt;=Tableau3[[#This Row],[Requested delivery]],"O","N"),IF(WORKDAY.INTL(Tableau3[[#This Row],[Real shipment]],RECHANGES!$AS2118,1)&lt;=Tableau3[[#This Row],[Delivery Reforecasted]],"O","N"))</f>
        <v>#VALUE!</v>
      </c>
      <c r="AV2422" s="261" t="str">
        <f>IF(Tableau3[[#This Row],[Reforecasted shipment]]&gt;=Tableau3[[#This Row],[Real shipment]],"O","N")</f>
        <v>O</v>
      </c>
      <c r="AW2422" s="260" t="str">
        <f>IF(Tableau3[[#This Row],[Real shipment]]&lt;&gt;"",MONTH(Tableau3[[#This Row],[Real shipment]]),"")</f>
        <v/>
      </c>
      <c r="AX2422" s="249" t="str">
        <f>IF(Tableau3[[#This Row],[Real shipment]]&lt;&gt;"",YEAR(Tableau3[[#This Row],[Real shipment]]),"")</f>
        <v/>
      </c>
      <c r="AY2422" s="249">
        <f>MONTH(Tableau3[[#This Row],[ENTRY DATE]])</f>
        <v>2</v>
      </c>
      <c r="AZ2422" s="249">
        <f>YEAR(Tableau3[[#This Row],[ENTRY DATE]])</f>
        <v>2022</v>
      </c>
      <c r="BA2422" s="248" t="str">
        <f>IFERROR(WEEKNUM(Tableau3[[#This Row],[Reforecasted shipment]]),"")</f>
        <v/>
      </c>
      <c r="BB2422" s="248" t="str">
        <f>IFERROR(MONTH(Tableau3[[#This Row],[Reforecasted shipment]]),"")</f>
        <v/>
      </c>
      <c r="BC2422" s="248" t="str">
        <f>IFERROR(YEAR(Tableau3[[#This Row],[Reforecasted shipment]]),"")</f>
        <v/>
      </c>
      <c r="BD2422" s="262">
        <f>IFERROR(VLOOKUP(Tableau3[[#This Row],[CUSTOMER PN]],Database!$A$1:$U$80002,13,FALSE),"0")*Tableau3[[#This Row],[QTY]]</f>
        <v>0.51</v>
      </c>
      <c r="BE2422" s="262">
        <f>IFERROR(VLOOKUP(Tableau3[[#This Row],[CUSTOMER PN]],Database!$A$1:$U$80002,16,FALSE),"0")*Tableau3[[#This Row],[QTY]]</f>
        <v>3.85</v>
      </c>
      <c r="BF2422" s="262">
        <f>IFERROR(VLOOKUP(Tableau3[[#This Row],[CUSTOMER PN]],Database!$A$1:$U$80002,19,FALSE),"0")</f>
        <v>0.96250000000000002</v>
      </c>
      <c r="BG2422" s="262">
        <f>Tableau3[[#This Row],[MANUF]]+Tableau3[[#This Row],[CONTRÔLE/TEST]]</f>
        <v>4.8125</v>
      </c>
      <c r="BH2422" s="262" t="str">
        <f>IFERROR(VLOOKUP(Tableau3[[#This Row],[CUSTOMER PN]],Database!$A$1:$U$80002,9,FALSE),"NA")</f>
        <v>COL</v>
      </c>
      <c r="BI2422" s="248"/>
      <c r="BJ2422" s="262"/>
      <c r="BK2422" s="263"/>
    </row>
    <row r="2423" spans="1:63" x14ac:dyDescent="0.25">
      <c r="A2423" s="246" t="str">
        <f>CONCATENATE(Tableau3[[#This Row],[CUSTOMER ORDER]],Tableau3[[#This Row],[ITEM]])</f>
        <v>2890425810</v>
      </c>
      <c r="B2423" s="258">
        <v>44602</v>
      </c>
      <c r="C2423" s="247" t="str">
        <f>IFERROR(VLOOKUP(Tableau3[[#This Row],[CUSTOMER PN]],Database!$A$1:$U$80002,3,FALSE),"")</f>
        <v>FABRICATION</v>
      </c>
      <c r="D2423" s="248" t="str">
        <f>IFERROR(VLOOKUP(Tableau3[[#This Row],[CUSTOMER PN]],Database!$A$1:$U$8066,20,FALSE),"TBD")</f>
        <v>SATAIR</v>
      </c>
      <c r="E2423" s="248">
        <f>IFERROR(VLOOKUP(Tableau3[[#This Row],[CUSTOMER PN]],Database!$A$1:$U$80002,2,FALSE),"")</f>
        <v>313</v>
      </c>
      <c r="F2423" s="670">
        <v>28904258</v>
      </c>
      <c r="G2423" s="545" t="str">
        <f>IFERROR(VLOOKUP(Tableau3[[#This Row],[CONCAT]],'[1]Carnet de commande '!$AW$4:$AX$8553,2,FALSE),"NON-SPARES")</f>
        <v>184454</v>
      </c>
      <c r="H2423" s="694">
        <v>10</v>
      </c>
      <c r="I2423" s="250">
        <v>1</v>
      </c>
      <c r="J2423" s="67" t="s">
        <v>66</v>
      </c>
      <c r="K2423" s="708" t="s">
        <v>651</v>
      </c>
      <c r="L2423" s="747" t="str">
        <f>IFERROR(VLOOKUP(Tableau3[[#This Row],[CUSTOMER PN]],Database!A$2:V$3058,21,FALSE),"")</f>
        <v>IS0032176M</v>
      </c>
      <c r="M2423" s="251" t="str">
        <f>IFERROR(IF(Tableau3[[#This Row],[PO TYPE]]="HA/REVENTE","NA",VLOOKUP(Tableau3[[#This Row],[CONCAT]],[2]Commandes!$A$1:$T$1073,20,FALSE)),"NON PRESENT INDUS")</f>
        <v>Terminé</v>
      </c>
      <c r="N2423" s="87">
        <v>48842</v>
      </c>
      <c r="O2423" s="87" t="s">
        <v>1417</v>
      </c>
      <c r="P2423" s="251">
        <v>0</v>
      </c>
      <c r="Q2423" s="778" t="str">
        <f>IF(Tableau3[[#This Row],[PO TYPE]]="HA/REVENTE","NA","")</f>
        <v/>
      </c>
      <c r="R2423" s="747" t="str">
        <f>IF(Tableau3[[#This Row],[PO TYPE]]="HA/REVENTE","NA","")</f>
        <v/>
      </c>
      <c r="S2423" s="252">
        <f>IF(Tableau3[[#This Row],[PO TYPE]]="HA/REVENTE","NA",IF(OR(COUNTIF(Tableau3[[#This Row],[N° DP/DA]],"*OF*"),ISNUMBER(Tableau3[[#This Row],[N° DP/DA]])),1,0))</f>
        <v>1</v>
      </c>
      <c r="T2423" s="252">
        <f>IF(Tableau3[[#This Row],[PO TYPE]]="HA/REVENTE","NA",IF(OR(COUNTIF(Tableau3[[#This Row],[Launched O/N]],"*OF*"),ISNUMBER(Tableau3[[#This Row],[Launched O/N]])),1,0))</f>
        <v>0</v>
      </c>
      <c r="U2423" s="253">
        <f>IFERROR((Tableau3[[#This Row],[50%]]*0.5+Tableau3[[#This Row],[50%2]]*0.5),"100%")</f>
        <v>0.5</v>
      </c>
      <c r="V2423" s="252">
        <v>1</v>
      </c>
      <c r="W2423" s="65">
        <v>44636</v>
      </c>
      <c r="X2423" s="254">
        <f>IFERROR(VLOOKUP(Tableau3[[#This Row],[CONCAT]],Confiés!A$1:AE$9820,30,FALSE),"NA")</f>
        <v>0</v>
      </c>
      <c r="Y2423" s="255">
        <f t="shared" si="13"/>
        <v>0.9</v>
      </c>
      <c r="Z2423" s="65" t="s">
        <v>181</v>
      </c>
      <c r="AA2423" s="70">
        <v>0</v>
      </c>
      <c r="AB2423" s="70" t="s">
        <v>68</v>
      </c>
      <c r="AC2423" s="70" t="s">
        <v>68</v>
      </c>
      <c r="AD2423" s="256"/>
      <c r="AE2423" s="252" t="str">
        <f>IFERROR(VLOOKUP(Tableau3[[#This Row],[CONCAT]],'[3]RECHANGES Satair-Stelia'!$A$4:$O$200,15,FALSE),"")</f>
        <v/>
      </c>
      <c r="AF2423" s="257" t="str">
        <f>IFERROR(VLOOKUP(Tableau3[[#This Row],[CONCAT]],'[3]RECHANGES Satair-Stelia'!$A$4:$U$200,16,FALSE),"")</f>
        <v/>
      </c>
      <c r="AG2423" s="258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44644</v>
      </c>
      <c r="AH2423" s="247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23" s="247" t="str">
        <f>IFERROR(VLOOKUP(Tableau3[[#This Row],[CONCAT]],'[1]Carnet de commande '!$AW$9:$BE$50813,9,FALSE),"Sous-poste")</f>
        <v/>
      </c>
      <c r="AJ2423" s="247" t="str">
        <f>IFERROR(VLOOKUP(Tableau3[[#This Row],[CONCAT]],'[1]Carnet de commande '!$AW$9:$BE$50813,8,FALSE),"Sous-poste")</f>
        <v/>
      </c>
      <c r="AK2423" s="636">
        <v>44649</v>
      </c>
      <c r="AL2423" s="247"/>
      <c r="AM2423" s="247"/>
      <c r="AN2423" s="65"/>
      <c r="AO2423" s="45" t="s">
        <v>2990</v>
      </c>
      <c r="AP2423" s="65"/>
      <c r="AQ2423" s="249"/>
      <c r="AR2423" s="259"/>
      <c r="AS2423" s="77">
        <f>IF(OR(Tableau3[[#This Row],[Criticité]]="EXP",Tableau3[[#This Row],[Criticité]]="RTN",Tableau3[[#This Row],[Criticité]]=""),1,0)</f>
        <v>1</v>
      </c>
      <c r="AT2423" s="260" t="e">
        <f>IF(Tableau3[[#This Row],[Delivery Reforecasted]]&lt;&gt;"",IF(WORKDAY.INTL(Tableau3[[#This Row],[Real shipment]],RECHANGES!$AS2173,1)&lt;=Tableau3[[#This Row],[Delivery Reforecasted]],"O","N"),IF(WORKDAY.INTL(Tableau3[[#This Row],[Real shipment]],RECHANGES!$AS2173,1)&lt;=Tableau3[[#This Row],[Requested delivery]],"O","N"))</f>
        <v>#VALUE!</v>
      </c>
      <c r="AU2423" s="260" t="e">
        <f>IF(Tableau3[[#This Row],[Requested delivery]]&lt;&gt;"",IF(WORKDAY.INTL(Tableau3[[#This Row],[Real shipment]],RECHANGES!$AS2119,1)&lt;=Tableau3[[#This Row],[Requested delivery]],"O","N"),IF(WORKDAY.INTL(Tableau3[[#This Row],[Real shipment]],RECHANGES!$AS2119,1)&lt;=Tableau3[[#This Row],[Delivery Reforecasted]],"O","N"))</f>
        <v>#VALUE!</v>
      </c>
      <c r="AV2423" s="261" t="str">
        <f>IF(Tableau3[[#This Row],[Reforecasted shipment]]&gt;=Tableau3[[#This Row],[Real shipment]],"O","N")</f>
        <v>O</v>
      </c>
      <c r="AW2423" s="260" t="str">
        <f>IF(Tableau3[[#This Row],[Real shipment]]&lt;&gt;"",MONTH(Tableau3[[#This Row],[Real shipment]]),"")</f>
        <v/>
      </c>
      <c r="AX2423" s="249" t="str">
        <f>IF(Tableau3[[#This Row],[Real shipment]]&lt;&gt;"",YEAR(Tableau3[[#This Row],[Real shipment]]),"")</f>
        <v/>
      </c>
      <c r="AY2423" s="249">
        <f>MONTH(Tableau3[[#This Row],[ENTRY DATE]])</f>
        <v>2</v>
      </c>
      <c r="AZ2423" s="249">
        <f>YEAR(Tableau3[[#This Row],[ENTRY DATE]])</f>
        <v>2022</v>
      </c>
      <c r="BA2423" s="248" t="str">
        <f>IFERROR(WEEKNUM(Tableau3[[#This Row],[Reforecasted shipment]]),"")</f>
        <v/>
      </c>
      <c r="BB2423" s="248" t="str">
        <f>IFERROR(MONTH(Tableau3[[#This Row],[Reforecasted shipment]]),"")</f>
        <v/>
      </c>
      <c r="BC2423" s="248" t="str">
        <f>IFERROR(YEAR(Tableau3[[#This Row],[Reforecasted shipment]]),"")</f>
        <v/>
      </c>
      <c r="BD2423" s="262">
        <f>IFERROR(VLOOKUP(Tableau3[[#This Row],[CUSTOMER PN]],Database!$A$1:$U$80002,13,FALSE),"0")*Tableau3[[#This Row],[QTY]]</f>
        <v>0.51</v>
      </c>
      <c r="BE2423" s="262">
        <f>IFERROR(VLOOKUP(Tableau3[[#This Row],[CUSTOMER PN]],Database!$A$1:$U$80002,16,FALSE),"0")*Tableau3[[#This Row],[QTY]]</f>
        <v>3.85</v>
      </c>
      <c r="BF2423" s="262">
        <f>IFERROR(VLOOKUP(Tableau3[[#This Row],[CUSTOMER PN]],Database!$A$1:$U$80002,19,FALSE),"0")</f>
        <v>0.96250000000000002</v>
      </c>
      <c r="BG2423" s="262">
        <f>Tableau3[[#This Row],[MANUF]]+Tableau3[[#This Row],[CONTRÔLE/TEST]]</f>
        <v>4.8125</v>
      </c>
      <c r="BH2423" s="262" t="str">
        <f>IFERROR(VLOOKUP(Tableau3[[#This Row],[CUSTOMER PN]],Database!$A$1:$U$80002,9,FALSE),"NA")</f>
        <v>COL</v>
      </c>
      <c r="BI2423" s="248"/>
      <c r="BJ2423" s="262"/>
      <c r="BK2423" s="263"/>
    </row>
    <row r="2424" spans="1:63" x14ac:dyDescent="0.25">
      <c r="A2424" s="246" t="str">
        <f>CONCATENATE(Tableau3[[#This Row],[CUSTOMER ORDER]],Tableau3[[#This Row],[ITEM]])</f>
        <v>2890425910</v>
      </c>
      <c r="B2424" s="258">
        <v>44602</v>
      </c>
      <c r="C2424" s="651" t="str">
        <f>IFERROR(VLOOKUP(Tableau3[[#This Row],[CUSTOMER PN]],Database!$A$1:$U$80002,3,FALSE),"")</f>
        <v>FABRICATION</v>
      </c>
      <c r="D2424" s="251" t="str">
        <f>IFERROR(VLOOKUP(Tableau3[[#This Row],[CUSTOMER PN]],Database!$A$1:$U$8066,20,FALSE),"TBD")</f>
        <v>SATAIR</v>
      </c>
      <c r="E2424" s="251">
        <f>IFERROR(VLOOKUP(Tableau3[[#This Row],[CUSTOMER PN]],Database!$A$1:$U$80002,2,FALSE),"")</f>
        <v>313</v>
      </c>
      <c r="F2424" s="670">
        <v>28904259</v>
      </c>
      <c r="G2424" s="685" t="str">
        <f>IFERROR(VLOOKUP(Tableau3[[#This Row],[CONCAT]],'[1]Carnet de commande '!$AW$4:$AX$8553,2,FALSE),"NON-SPARES")</f>
        <v>184455</v>
      </c>
      <c r="H2424" s="694">
        <v>10</v>
      </c>
      <c r="I2424" s="250">
        <v>1</v>
      </c>
      <c r="J2424" s="67" t="s">
        <v>66</v>
      </c>
      <c r="K2424" s="708" t="s">
        <v>651</v>
      </c>
      <c r="L2424" s="747" t="str">
        <f>IFERROR(VLOOKUP(Tableau3[[#This Row],[CUSTOMER PN]],Database!A$2:V$3058,21,FALSE),"")</f>
        <v>IS0032176M</v>
      </c>
      <c r="M2424" s="251" t="str">
        <f>IFERROR(IF(Tableau3[[#This Row],[PO TYPE]]="HA/REVENTE","NA",VLOOKUP(Tableau3[[#This Row],[CONCAT]],[2]Commandes!$A$1:$T$1073,20,FALSE)),"NON PRESENT INDUS")</f>
        <v>Terminé</v>
      </c>
      <c r="N2424" s="87">
        <v>48842</v>
      </c>
      <c r="O2424" s="87" t="s">
        <v>1448</v>
      </c>
      <c r="P2424" s="251">
        <v>0</v>
      </c>
      <c r="Q2424" s="778" t="str">
        <f>IF(Tableau3[[#This Row],[PO TYPE]]="HA/REVENTE","NA","")</f>
        <v/>
      </c>
      <c r="R2424" s="747" t="str">
        <f>IF(Tableau3[[#This Row],[PO TYPE]]="HA/REVENTE","NA","")</f>
        <v/>
      </c>
      <c r="S2424" s="797">
        <f>IF(Tableau3[[#This Row],[PO TYPE]]="HA/REVENTE","NA",IF(OR(COUNTIF(Tableau3[[#This Row],[N° DP/DA]],"*OF*"),ISNUMBER(Tableau3[[#This Row],[N° DP/DA]])),1,0))</f>
        <v>1</v>
      </c>
      <c r="T2424" s="797">
        <f>IF(Tableau3[[#This Row],[PO TYPE]]="HA/REVENTE","NA",IF(OR(COUNTIF(Tableau3[[#This Row],[Launched O/N]],"*OF*"),ISNUMBER(Tableau3[[#This Row],[Launched O/N]])),1,0))</f>
        <v>0</v>
      </c>
      <c r="U2424" s="809">
        <f>IFERROR((Tableau3[[#This Row],[50%]]*0.5+Tableau3[[#This Row],[50%2]]*0.5),"100%")</f>
        <v>0.5</v>
      </c>
      <c r="V2424" s="252">
        <v>1</v>
      </c>
      <c r="W2424" s="65">
        <v>44636</v>
      </c>
      <c r="X2424" s="819">
        <f>IFERROR(VLOOKUP(Tableau3[[#This Row],[CONCAT]],Confiés!A$1:AE$9820,30,FALSE),"NA")</f>
        <v>0</v>
      </c>
      <c r="Y2424" s="830">
        <f t="shared" si="13"/>
        <v>0.9</v>
      </c>
      <c r="Z2424" s="65" t="s">
        <v>181</v>
      </c>
      <c r="AA2424" s="70">
        <v>0</v>
      </c>
      <c r="AB2424" s="70" t="s">
        <v>68</v>
      </c>
      <c r="AC2424" s="70" t="s">
        <v>68</v>
      </c>
      <c r="AD2424" s="840"/>
      <c r="AE2424" s="797" t="str">
        <f>IFERROR(VLOOKUP(Tableau3[[#This Row],[CONCAT]],'[3]RECHANGES Satair-Stelia'!$A$4:$O$200,15,FALSE),"")</f>
        <v/>
      </c>
      <c r="AF2424" s="843" t="str">
        <f>IFERROR(VLOOKUP(Tableau3[[#This Row],[CONCAT]],'[3]RECHANGES Satair-Stelia'!$A$4:$U$200,16,FALSE),"")</f>
        <v/>
      </c>
      <c r="AG2424" s="851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44644</v>
      </c>
      <c r="AH2424" s="651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24" s="651" t="str">
        <f>IFERROR(VLOOKUP(Tableau3[[#This Row],[CONCAT]],'[1]Carnet de commande '!$AW$9:$BE$50813,9,FALSE),"Sous-poste")</f>
        <v/>
      </c>
      <c r="AJ2424" s="651" t="str">
        <f>IFERROR(VLOOKUP(Tableau3[[#This Row],[CONCAT]],'[1]Carnet de commande '!$AW$9:$BE$50813,8,FALSE),"Sous-poste")</f>
        <v/>
      </c>
      <c r="AK2424" s="636">
        <v>44649</v>
      </c>
      <c r="AL2424" s="651"/>
      <c r="AM2424" s="651"/>
      <c r="AN2424" s="643"/>
      <c r="AO2424" s="54" t="s">
        <v>2990</v>
      </c>
      <c r="AP2424" s="643"/>
      <c r="AQ2424" s="887"/>
      <c r="AR2424" s="259"/>
      <c r="AS2424" s="61">
        <f>IF(OR(Tableau3[[#This Row],[Criticité]]="EXP",Tableau3[[#This Row],[Criticité]]="RTN",Tableau3[[#This Row],[Criticité]]=""),1,0)</f>
        <v>1</v>
      </c>
      <c r="AT2424" s="889" t="e">
        <f>IF(Tableau3[[#This Row],[Delivery Reforecasted]]&lt;&gt;"",IF(WORKDAY.INTL(Tableau3[[#This Row],[Real shipment]],RECHANGES!$AS2174,1)&lt;=Tableau3[[#This Row],[Delivery Reforecasted]],"O","N"),IF(WORKDAY.INTL(Tableau3[[#This Row],[Real shipment]],RECHANGES!$AS2174,1)&lt;=Tableau3[[#This Row],[Requested delivery]],"O","N"))</f>
        <v>#VALUE!</v>
      </c>
      <c r="AU2424" s="889" t="e">
        <f>IF(Tableau3[[#This Row],[Requested delivery]]&lt;&gt;"",IF(WORKDAY.INTL(Tableau3[[#This Row],[Real shipment]],RECHANGES!$AS2120,1)&lt;=Tableau3[[#This Row],[Requested delivery]],"O","N"),IF(WORKDAY.INTL(Tableau3[[#This Row],[Real shipment]],RECHANGES!$AS2120,1)&lt;=Tableau3[[#This Row],[Delivery Reforecasted]],"O","N"))</f>
        <v>#VALUE!</v>
      </c>
      <c r="AV2424" s="764" t="str">
        <f>IF(Tableau3[[#This Row],[Reforecasted shipment]]&gt;=Tableau3[[#This Row],[Real shipment]],"O","N")</f>
        <v>O</v>
      </c>
      <c r="AW2424" s="889" t="str">
        <f>IF(Tableau3[[#This Row],[Real shipment]]&lt;&gt;"",MONTH(Tableau3[[#This Row],[Real shipment]]),"")</f>
        <v/>
      </c>
      <c r="AX2424" s="887" t="str">
        <f>IF(Tableau3[[#This Row],[Real shipment]]&lt;&gt;"",YEAR(Tableau3[[#This Row],[Real shipment]]),"")</f>
        <v/>
      </c>
      <c r="AY2424" s="887">
        <f>MONTH(Tableau3[[#This Row],[ENTRY DATE]])</f>
        <v>2</v>
      </c>
      <c r="AZ2424" s="887">
        <f>YEAR(Tableau3[[#This Row],[ENTRY DATE]])</f>
        <v>2022</v>
      </c>
      <c r="BA2424" s="251" t="str">
        <f>IFERROR(WEEKNUM(Tableau3[[#This Row],[Reforecasted shipment]]),"")</f>
        <v/>
      </c>
      <c r="BB2424" s="251" t="str">
        <f>IFERROR(MONTH(Tableau3[[#This Row],[Reforecasted shipment]]),"")</f>
        <v/>
      </c>
      <c r="BC2424" s="251" t="str">
        <f>IFERROR(YEAR(Tableau3[[#This Row],[Reforecasted shipment]]),"")</f>
        <v/>
      </c>
      <c r="BD2424" s="263">
        <f>IFERROR(VLOOKUP(Tableau3[[#This Row],[CUSTOMER PN]],Database!$A$1:$U$80002,13,FALSE),"0")*Tableau3[[#This Row],[QTY]]</f>
        <v>0.51</v>
      </c>
      <c r="BE2424" s="263">
        <f>IFERROR(VLOOKUP(Tableau3[[#This Row],[CUSTOMER PN]],Database!$A$1:$U$80002,16,FALSE),"0")*Tableau3[[#This Row],[QTY]]</f>
        <v>3.85</v>
      </c>
      <c r="BF2424" s="263">
        <f>IFERROR(VLOOKUP(Tableau3[[#This Row],[CUSTOMER PN]],Database!$A$1:$U$80002,19,FALSE),"0")</f>
        <v>0.96250000000000002</v>
      </c>
      <c r="BG2424" s="263">
        <f>Tableau3[[#This Row],[MANUF]]+Tableau3[[#This Row],[CONTRÔLE/TEST]]</f>
        <v>4.8125</v>
      </c>
      <c r="BH2424" s="263" t="str">
        <f>IFERROR(VLOOKUP(Tableau3[[#This Row],[CUSTOMER PN]],Database!$A$1:$U$80002,9,FALSE),"NA")</f>
        <v>COL</v>
      </c>
      <c r="BI2424" s="251"/>
      <c r="BJ2424" s="263"/>
      <c r="BK2424" s="263"/>
    </row>
    <row r="2425" spans="1:63" x14ac:dyDescent="0.25">
      <c r="A2425" s="347" t="str">
        <f>CONCATENATE(Tableau3[[#This Row],[CUSTOMER ORDER]],Tableau3[[#This Row],[ITEM]])</f>
        <v>2877628810</v>
      </c>
      <c r="B2425" s="348">
        <v>44641</v>
      </c>
      <c r="C2425" s="657" t="str">
        <f>IFERROR(VLOOKUP(Tableau3[[#This Row],[CUSTOMER PN]],Database!$A$1:$U$80002,3,FALSE),"")</f>
        <v>FABRICATION</v>
      </c>
      <c r="D2425" s="352" t="str">
        <f>IFERROR(VLOOKUP(Tableau3[[#This Row],[CUSTOMER PN]],Database!$A$1:$U$8066,20,FALSE),"TBD")</f>
        <v>SATAIR</v>
      </c>
      <c r="E2425" s="87">
        <f>IFERROR(VLOOKUP(Tableau3[[#This Row],[CUSTOMER PN]],Database!$A$1:$U$80002,2,FALSE),"")</f>
        <v>110</v>
      </c>
      <c r="F2425" s="677">
        <v>28776288</v>
      </c>
      <c r="G2425" s="87" t="str">
        <f>IFERROR(VLOOKUP(Tableau3[[#This Row],[CONCAT]],'[1]Carnet de commande '!$AW$4:$AX$8553,2,FALSE),"NON-SPARES")</f>
        <v>174109</v>
      </c>
      <c r="H2425" s="700">
        <v>10</v>
      </c>
      <c r="I2425" s="350">
        <v>1</v>
      </c>
      <c r="J2425" s="67" t="s">
        <v>174</v>
      </c>
      <c r="K2425" s="708" t="s">
        <v>3478</v>
      </c>
      <c r="L2425" s="753" t="str">
        <f>IFERROR(VLOOKUP(Tableau3[[#This Row],[CUSTOMER PN]],Database!A$2:V$3058,21,FALSE),"")</f>
        <v xml:space="preserve">IS0062642M </v>
      </c>
      <c r="M2425" s="352" t="str">
        <f>IFERROR(IF(Tableau3[[#This Row],[PO TYPE]]="HA/REVENTE","NA",VLOOKUP(Tableau3[[#This Row],[CONCAT]],[2]Commandes!$A$1:$T$1073,20,FALSE)),"NON PRESENT INDUS")</f>
        <v>Terminé</v>
      </c>
      <c r="N2425" s="352">
        <v>48842</v>
      </c>
      <c r="O2425" s="87" t="s">
        <v>596</v>
      </c>
      <c r="P2425" s="352">
        <v>6030408</v>
      </c>
      <c r="Q2425" s="783">
        <v>0</v>
      </c>
      <c r="R2425" s="753">
        <v>0</v>
      </c>
      <c r="S2425" s="802">
        <f>IF(Tableau3[[#This Row],[PO TYPE]]="HA/REVENTE","NA",IF(OR(COUNTIF(Tableau3[[#This Row],[N° DP/DA]],"*OF*"),ISNUMBER(Tableau3[[#This Row],[N° DP/DA]])),1,0))</f>
        <v>1</v>
      </c>
      <c r="T2425" s="802">
        <f>IF(Tableau3[[#This Row],[PO TYPE]]="HA/REVENTE","NA",IF(OR(COUNTIF(Tableau3[[#This Row],[Launched O/N]],"*OF*"),ISNUMBER(Tableau3[[#This Row],[Launched O/N]])),1,0))</f>
        <v>1</v>
      </c>
      <c r="U2425" s="813">
        <f>IFERROR((Tableau3[[#This Row],[50%]]*0.5+Tableau3[[#This Row],[50%2]]*0.5),"100%")</f>
        <v>1</v>
      </c>
      <c r="V2425" s="353">
        <v>1</v>
      </c>
      <c r="W2425" s="348">
        <v>44663</v>
      </c>
      <c r="X2425" s="824">
        <f>IFERROR(VLOOKUP(Tableau3[[#This Row],[CONCAT]],Confiés!A$1:AE$9820,30,FALSE),"NA")</f>
        <v>0</v>
      </c>
      <c r="Y2425" s="835">
        <f t="shared" si="13"/>
        <v>0.9</v>
      </c>
      <c r="Z2425" s="348">
        <v>44655</v>
      </c>
      <c r="AA2425" s="353">
        <v>0.9</v>
      </c>
      <c r="AB2425" s="70" t="s">
        <v>68</v>
      </c>
      <c r="AC2425" s="70" t="s">
        <v>68</v>
      </c>
      <c r="AD2425" s="813"/>
      <c r="AE2425" s="802" t="str">
        <f>IFERROR(VLOOKUP(Tableau3[[#This Row],[CONCAT]],'[3]RECHANGES Satair-Stelia'!$A$4:$O$200,15,FALSE),"")</f>
        <v>22/06 : manquant</v>
      </c>
      <c r="AF2425" s="847">
        <f>IFERROR(VLOOKUP(Tableau3[[#This Row],[CONCAT]],'[3]RECHANGES Satair-Stelia'!$A$4:$U$200,16,FALSE),"")</f>
        <v>44855</v>
      </c>
      <c r="AG2425" s="856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44649</v>
      </c>
      <c r="AH2425" s="657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25" s="657" t="str">
        <f>IFERROR(VLOOKUP(Tableau3[[#This Row],[CONCAT]],'[1]Carnet de commande '!$AW$9:$BE$50813,9,FALSE),"Sous-poste")</f>
        <v/>
      </c>
      <c r="AJ2425" s="856" t="str">
        <f>IFERROR(VLOOKUP(Tableau3[[#This Row],[CONCAT]],'[1]Carnet de commande '!$AW$9:$BE$50813,8,FALSE),"Sous-poste")</f>
        <v/>
      </c>
      <c r="AK2425" s="873">
        <v>44651</v>
      </c>
      <c r="AL2425" s="657"/>
      <c r="AM2425" s="657"/>
      <c r="AN2425" s="657"/>
      <c r="AO2425" s="657" t="s">
        <v>2990</v>
      </c>
      <c r="AP2425" s="643" t="s">
        <v>4520</v>
      </c>
      <c r="AQ2425" s="657"/>
      <c r="AR2425" s="359"/>
      <c r="AS2425" s="61">
        <f>IF(OR(Tableau3[[#This Row],[Criticité]]="EXP",Tableau3[[#This Row],[Criticité]]="RTN",Tableau3[[#This Row],[Criticité]]=""),1,0)</f>
        <v>0</v>
      </c>
      <c r="AT2425" s="898" t="e">
        <f>IF(Tableau3[[#This Row],[Delivery Reforecasted]]&lt;&gt;"",IF(WORKDAY.INTL(Tableau3[[#This Row],[Real shipment]],RECHANGES!$AS2183,1)&lt;=Tableau3[[#This Row],[Delivery Reforecasted]],"O","N"),IF(WORKDAY.INTL(Tableau3[[#This Row],[Real shipment]],RECHANGES!$AS2183,1)&lt;=Tableau3[[#This Row],[Requested delivery]],"O","N"))</f>
        <v>#VALUE!</v>
      </c>
      <c r="AU2425" s="898" t="e">
        <f>IF(Tableau3[[#This Row],[Requested delivery]]&lt;&gt;"",IF(WORKDAY.INTL(Tableau3[[#This Row],[Real shipment]],RECHANGES!$AS2153,1)&lt;=Tableau3[[#This Row],[Requested delivery]],"O","N"),IF(WORKDAY.INTL(Tableau3[[#This Row],[Real shipment]],RECHANGES!$AS2153,1)&lt;=Tableau3[[#This Row],[Delivery Reforecasted]],"O","N"))</f>
        <v>#VALUE!</v>
      </c>
      <c r="AV2425" s="908" t="str">
        <f>IF(Tableau3[[#This Row],[Reforecasted shipment]]&gt;=Tableau3[[#This Row],[Real shipment]],"O","N")</f>
        <v>O</v>
      </c>
      <c r="AW2425" s="898" t="str">
        <f>IF(Tableau3[[#This Row],[Real shipment]]&lt;&gt;"",MONTH(Tableau3[[#This Row],[Real shipment]]),"")</f>
        <v/>
      </c>
      <c r="AX2425" s="898" t="str">
        <f>IF(Tableau3[[#This Row],[Real shipment]]&lt;&gt;"",YEAR(Tableau3[[#This Row],[Real shipment]]),"")</f>
        <v/>
      </c>
      <c r="AY2425" s="898">
        <f>MONTH(Tableau3[[#This Row],[ENTRY DATE]])</f>
        <v>3</v>
      </c>
      <c r="AZ2425" s="898">
        <f>YEAR(Tableau3[[#This Row],[ENTRY DATE]])</f>
        <v>2022</v>
      </c>
      <c r="BA2425" s="352" t="str">
        <f>IFERROR(WEEKNUM(Tableau3[[#This Row],[Reforecasted shipment]]),"")</f>
        <v/>
      </c>
      <c r="BB2425" s="352" t="str">
        <f>IFERROR(MONTH(Tableau3[[#This Row],[Reforecasted shipment]]),"")</f>
        <v/>
      </c>
      <c r="BC2425" s="352" t="str">
        <f>IFERROR(YEAR(Tableau3[[#This Row],[Reforecasted shipment]]),"")</f>
        <v/>
      </c>
      <c r="BD2425" s="363">
        <f>IFERROR(VLOOKUP(Tableau3[[#This Row],[CUSTOMER PN]],Database!$A$1:$U$80002,13,FALSE),"0")*Tableau3[[#This Row],[QTY]]</f>
        <v>0.24</v>
      </c>
      <c r="BE2425" s="363">
        <f>IFERROR(VLOOKUP(Tableau3[[#This Row],[CUSTOMER PN]],Database!$A$1:$U$80002,16,FALSE),"0")*Tableau3[[#This Row],[QTY]]</f>
        <v>2.56</v>
      </c>
      <c r="BF2425" s="363">
        <f>IFERROR(VLOOKUP(Tableau3[[#This Row],[CUSTOMER PN]],Database!$A$1:$U$80002,19,FALSE),"0")</f>
        <v>0.99</v>
      </c>
      <c r="BG2425" s="363">
        <f>Tableau3[[#This Row],[MANUF]]+Tableau3[[#This Row],[CONTRÔLE/TEST]]</f>
        <v>3.55</v>
      </c>
      <c r="BH2425" s="363" t="str">
        <f>IFERROR(VLOOKUP(Tableau3[[#This Row],[CUSTOMER PN]],Database!$A$1:$U$80002,9,FALSE),"NA")</f>
        <v>NA</v>
      </c>
      <c r="BI2425" s="352"/>
      <c r="BJ2425" s="363"/>
      <c r="BK2425" s="363"/>
    </row>
    <row r="2426" spans="1:63" x14ac:dyDescent="0.25">
      <c r="A2426" s="386" t="str">
        <f>CONCATENATE(Tableau3[[#This Row],[CUSTOMER ORDER]],Tableau3[[#This Row],[ITEM]])</f>
        <v>2880240210</v>
      </c>
      <c r="B2426" s="387">
        <v>44672</v>
      </c>
      <c r="C2426" s="387" t="str">
        <f>IFERROR(VLOOKUP(Tableau3[[#This Row],[CUSTOMER PN]],Database!$A$1:$U$80002,3,FALSE),"")</f>
        <v>FABRICATION</v>
      </c>
      <c r="D2426" s="388" t="str">
        <f>IFERROR(VLOOKUP(Tableau3[[#This Row],[CUSTOMER PN]],Database!$A$1:$U$8066,20,FALSE),"TBD")</f>
        <v>SATAIR</v>
      </c>
      <c r="E2426" s="388">
        <f>IFERROR(VLOOKUP(Tableau3[[#This Row],[CUSTOMER PN]],Database!$A$1:$U$80002,2,FALSE),"")</f>
        <v>108</v>
      </c>
      <c r="F2426" s="676">
        <v>28802402</v>
      </c>
      <c r="G2426" s="388" t="str">
        <f>IFERROR(VLOOKUP(Tableau3[[#This Row],[CONCAT]],'[1]Carnet de commande '!$AW$4:$AX$8553,2,FALSE),"NON-SPARES")</f>
        <v>175654</v>
      </c>
      <c r="H2426" s="699">
        <v>10</v>
      </c>
      <c r="I2426" s="389">
        <v>1</v>
      </c>
      <c r="J2426" s="390" t="s">
        <v>66</v>
      </c>
      <c r="K2426" s="708" t="s">
        <v>1591</v>
      </c>
      <c r="L2426" s="752" t="str">
        <f>IFERROR(VLOOKUP(Tableau3[[#This Row],[CUSTOMER PN]],Database!A$2:V$3058,21,FALSE),"")</f>
        <v>IS0032069M</v>
      </c>
      <c r="M2426" s="391" t="str">
        <f>IFERROR(IF(Tableau3[[#This Row],[PO TYPE]]="HA/REVENTE","NA",VLOOKUP(Tableau3[[#This Row],[CONCAT]],[2]Commandes!$A$1:$T$1073,20,FALSE)),"NON PRESENT INDUS")</f>
        <v>Terminé</v>
      </c>
      <c r="N2426" s="391">
        <v>48842</v>
      </c>
      <c r="O2426" s="87" t="s">
        <v>1407</v>
      </c>
      <c r="P2426" s="391">
        <v>0</v>
      </c>
      <c r="Q2426" s="782" t="str">
        <f>IF(Tableau3[[#This Row],[PO TYPE]]="HA/REVENTE","NA","")</f>
        <v/>
      </c>
      <c r="R2426" s="752" t="str">
        <f>IF(Tableau3[[#This Row],[PO TYPE]]="HA/REVENTE","NA","")</f>
        <v/>
      </c>
      <c r="S2426" s="392">
        <f>IF(Tableau3[[#This Row],[PO TYPE]]="HA/REVENTE","NA",IF(OR(COUNTIF(Tableau3[[#This Row],[N° DP/DA]],"*OF*"),ISNUMBER(Tableau3[[#This Row],[N° DP/DA]])),1,0))</f>
        <v>1</v>
      </c>
      <c r="T2426" s="392">
        <f>IF(Tableau3[[#This Row],[PO TYPE]]="HA/REVENTE","NA",IF(OR(COUNTIF(Tableau3[[#This Row],[Launched O/N]],"*OF*"),ISNUMBER(Tableau3[[#This Row],[Launched O/N]])),1,0))</f>
        <v>0</v>
      </c>
      <c r="U2426" s="393">
        <f>IFERROR((Tableau3[[#This Row],[50%]]*0.5+Tableau3[[#This Row],[50%2]]*0.5),"100%")</f>
        <v>0.5</v>
      </c>
      <c r="V2426" s="392">
        <v>1</v>
      </c>
      <c r="W2426" s="387">
        <v>44740</v>
      </c>
      <c r="X2426" s="394" t="str">
        <f>IFERROR(VLOOKUP(Tableau3[[#This Row],[CONCAT]],Confiés!A$1:AE$9820,30,FALSE),"NA")</f>
        <v>NA</v>
      </c>
      <c r="Y2426" s="395">
        <f t="shared" si="13"/>
        <v>1</v>
      </c>
      <c r="Z2426" s="387" t="s">
        <v>181</v>
      </c>
      <c r="AA2426" s="392">
        <v>0</v>
      </c>
      <c r="AB2426" s="70" t="s">
        <v>68</v>
      </c>
      <c r="AC2426" s="70" t="s">
        <v>68</v>
      </c>
      <c r="AD2426" s="393"/>
      <c r="AE2426" s="392" t="str">
        <f>IFERROR(VLOOKUP(Tableau3[[#This Row],[CONCAT]],'[3]RECHANGES Satair-Stelia'!$A$4:$O$200,15,FALSE),"")</f>
        <v/>
      </c>
      <c r="AF2426" s="396" t="str">
        <f>IFERROR(VLOOKUP(Tableau3[[#This Row],[CONCAT]],'[3]RECHANGES Satair-Stelia'!$A$4:$U$200,16,FALSE),"")</f>
        <v/>
      </c>
      <c r="AG2426" s="39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44721</v>
      </c>
      <c r="AH2426" s="387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26" s="387" t="str">
        <f>IFERROR(VLOOKUP(Tableau3[[#This Row],[CONCAT]],'[1]Carnet de commande '!$AW$9:$BE$50813,9,FALSE),"Sous-poste")</f>
        <v/>
      </c>
      <c r="AJ2426" s="397" t="str">
        <f>IFERROR(VLOOKUP(Tableau3[[#This Row],[CONCAT]],'[1]Carnet de commande '!$AW$9:$BE$50813,8,FALSE),"Sous-poste")</f>
        <v/>
      </c>
      <c r="AK2426" s="872">
        <v>44726</v>
      </c>
      <c r="AL2426" s="387"/>
      <c r="AM2426" s="387"/>
      <c r="AN2426" s="387"/>
      <c r="AO2426" s="1051" t="s">
        <v>2990</v>
      </c>
      <c r="AP2426" s="387" t="s">
        <v>4426</v>
      </c>
      <c r="AQ2426" s="387"/>
      <c r="AR2426" s="398"/>
      <c r="AS2426" s="400">
        <f>IF(OR(Tableau3[[#This Row],[Criticité]]="EXP",Tableau3[[#This Row],[Criticité]]="RTN",Tableau3[[#This Row],[Criticité]]=""),1,0)</f>
        <v>1</v>
      </c>
      <c r="AT2426" s="400" t="e">
        <f>IF(Tableau3[[#This Row],[Delivery Reforecasted]]&lt;&gt;"",IF(WORKDAY.INTL(Tableau3[[#This Row],[Real shipment]],RECHANGES!$AS2194,1)&lt;=Tableau3[[#This Row],[Delivery Reforecasted]],"O","N"),IF(WORKDAY.INTL(Tableau3[[#This Row],[Real shipment]],RECHANGES!$AS2194,1)&lt;=Tableau3[[#This Row],[Requested delivery]],"O","N"))</f>
        <v>#VALUE!</v>
      </c>
      <c r="AU2426" s="399" t="e">
        <f>IF(Tableau3[[#This Row],[Requested delivery]]&lt;&gt;"",IF(WORKDAY.INTL(Tableau3[[#This Row],[Real shipment]],RECHANGES!$AS2194,1)&lt;=Tableau3[[#This Row],[Requested delivery]],"O","N"),IF(WORKDAY.INTL(Tableau3[[#This Row],[Real shipment]],RECHANGES!$AS2194,1)&lt;=Tableau3[[#This Row],[Delivery Reforecasted]],"O","N"))</f>
        <v>#VALUE!</v>
      </c>
      <c r="AV2426" s="400" t="str">
        <f>IF(Tableau3[[#This Row],[Reforecasted shipment]]&gt;=Tableau3[[#This Row],[Real shipment]],"O","N")</f>
        <v>O</v>
      </c>
      <c r="AW2426" s="399" t="str">
        <f>IF(Tableau3[[#This Row],[Real shipment]]&lt;&gt;"",MONTH(Tableau3[[#This Row],[Real shipment]]),"")</f>
        <v/>
      </c>
      <c r="AX2426" s="399" t="str">
        <f>IF(Tableau3[[#This Row],[Real shipment]]&lt;&gt;"",YEAR(Tableau3[[#This Row],[Real shipment]]),"")</f>
        <v/>
      </c>
      <c r="AY2426" s="399">
        <f>MONTH(Tableau3[[#This Row],[ENTRY DATE]])</f>
        <v>4</v>
      </c>
      <c r="AZ2426" s="399">
        <f>YEAR(Tableau3[[#This Row],[ENTRY DATE]])</f>
        <v>2022</v>
      </c>
      <c r="BA2426" s="388" t="str">
        <f>IFERROR(WEEKNUM(Tableau3[[#This Row],[Reforecasted shipment]]),"")</f>
        <v/>
      </c>
      <c r="BB2426" s="388" t="str">
        <f>IFERROR(MONTH(Tableau3[[#This Row],[Reforecasted shipment]]),"")</f>
        <v/>
      </c>
      <c r="BC2426" s="388" t="str">
        <f>IFERROR(YEAR(Tableau3[[#This Row],[Reforecasted shipment]]),"")</f>
        <v/>
      </c>
      <c r="BD2426" s="401">
        <f>IFERROR(VLOOKUP(Tableau3[[#This Row],[CUSTOMER PN]],Database!$A$1:$U$80002,13,FALSE),"0")*Tableau3[[#This Row],[QTY]]</f>
        <v>0.36</v>
      </c>
      <c r="BE2426" s="401">
        <f>IFERROR(VLOOKUP(Tableau3[[#This Row],[CUSTOMER PN]],Database!$A$1:$U$80002,16,FALSE),"0")*Tableau3[[#This Row],[QTY]]</f>
        <v>7.9819000000000004</v>
      </c>
      <c r="BF2426" s="401">
        <f>IFERROR(VLOOKUP(Tableau3[[#This Row],[CUSTOMER PN]],Database!$A$1:$U$80002,19,FALSE),"0")</f>
        <v>1.9954749999999999</v>
      </c>
      <c r="BG2426" s="401">
        <f>Tableau3[[#This Row],[MANUF]]+Tableau3[[#This Row],[CONTRÔLE/TEST]]</f>
        <v>9.9773750000000003</v>
      </c>
      <c r="BH2426" s="401" t="str">
        <f>IFERROR(VLOOKUP(Tableau3[[#This Row],[CUSTOMER PN]],Database!$A$1:$U$80002,9,FALSE),"NA")</f>
        <v>COL</v>
      </c>
      <c r="BI2426" s="388"/>
      <c r="BJ2426" s="401"/>
      <c r="BK2426" s="402"/>
    </row>
    <row r="2427" spans="1:63" x14ac:dyDescent="0.25">
      <c r="A2427" s="64" t="str">
        <f>CONCATENATE(Tableau3[[#This Row],[CUSTOMER ORDER]],Tableau3[[#This Row],[ITEM]])</f>
        <v>2880240220</v>
      </c>
      <c r="B2427" s="65">
        <v>44672</v>
      </c>
      <c r="C2427" s="65" t="str">
        <f>IFERROR(VLOOKUP(Tableau3[[#This Row],[CUSTOMER PN]],Database!$A$1:$U$80002,3,FALSE),"")</f>
        <v>FABRICATION</v>
      </c>
      <c r="D2427" s="66" t="str">
        <f>IFERROR(VLOOKUP(Tableau3[[#This Row],[CUSTOMER PN]],Database!$A$1:$U$8066,20,FALSE),"TBD")</f>
        <v>SATAIR</v>
      </c>
      <c r="E2427" s="66">
        <f>IFERROR(VLOOKUP(Tableau3[[#This Row],[CUSTOMER PN]],Database!$A$1:$U$80002,2,FALSE),"")</f>
        <v>108</v>
      </c>
      <c r="F2427" s="633">
        <v>28802402</v>
      </c>
      <c r="G2427" s="66" t="str">
        <f>IFERROR(VLOOKUP(Tableau3[[#This Row],[CONCAT]],'[1]Carnet de commande '!$AW$4:$AX$8553,2,FALSE),"NON-SPARES")</f>
        <v>175654</v>
      </c>
      <c r="H2427" s="634">
        <v>20</v>
      </c>
      <c r="I2427" s="68">
        <v>1</v>
      </c>
      <c r="J2427" s="67" t="s">
        <v>66</v>
      </c>
      <c r="K2427" s="708" t="s">
        <v>1591</v>
      </c>
      <c r="L2427" s="739" t="str">
        <f>IFERROR(VLOOKUP(Tableau3[[#This Row],[CUSTOMER PN]],Database!A$2:V$3058,21,FALSE),"")</f>
        <v>IS0032069M</v>
      </c>
      <c r="M2427" s="87" t="str">
        <f>IFERROR(IF(Tableau3[[#This Row],[PO TYPE]]="HA/REVENTE","NA",VLOOKUP(Tableau3[[#This Row],[CONCAT]],[2]Commandes!$A$1:$T$1073,20,FALSE)),"NON PRESENT INDUS")</f>
        <v>Terminé</v>
      </c>
      <c r="N2427" s="87">
        <v>48842</v>
      </c>
      <c r="O2427" s="87" t="s">
        <v>1078</v>
      </c>
      <c r="P2427" s="87">
        <v>0</v>
      </c>
      <c r="Q2427" s="635" t="str">
        <f>IF(Tableau3[[#This Row],[PO TYPE]]="HA/REVENTE","NA","")</f>
        <v/>
      </c>
      <c r="R2427" s="739" t="str">
        <f>IF(Tableau3[[#This Row],[PO TYPE]]="HA/REVENTE","NA","")</f>
        <v/>
      </c>
      <c r="S2427" s="70">
        <f>IF(Tableau3[[#This Row],[PO TYPE]]="HA/REVENTE","NA",IF(OR(COUNTIF(Tableau3[[#This Row],[N° DP/DA]],"*OF*"),ISNUMBER(Tableau3[[#This Row],[N° DP/DA]])),1,0))</f>
        <v>1</v>
      </c>
      <c r="T2427" s="70">
        <f>IF(Tableau3[[#This Row],[PO TYPE]]="HA/REVENTE","NA",IF(OR(COUNTIF(Tableau3[[#This Row],[Launched O/N]],"*OF*"),ISNUMBER(Tableau3[[#This Row],[Launched O/N]])),1,0))</f>
        <v>0</v>
      </c>
      <c r="U2427" s="72">
        <f>IFERROR((Tableau3[[#This Row],[50%]]*0.5+Tableau3[[#This Row],[50%2]]*0.5),"100%")</f>
        <v>0.5</v>
      </c>
      <c r="V2427" s="70">
        <v>1</v>
      </c>
      <c r="W2427" s="65">
        <v>44740</v>
      </c>
      <c r="X2427" s="49" t="str">
        <f>IFERROR(VLOOKUP(Tableau3[[#This Row],[CONCAT]],Confiés!A$1:AE$9820,30,FALSE),"NA")</f>
        <v>NA</v>
      </c>
      <c r="Y2427" s="71">
        <f t="shared" si="13"/>
        <v>1</v>
      </c>
      <c r="Z2427" s="65" t="s">
        <v>181</v>
      </c>
      <c r="AA2427" s="70">
        <v>0</v>
      </c>
      <c r="AB2427" s="70" t="s">
        <v>68</v>
      </c>
      <c r="AC2427" s="70" t="s">
        <v>68</v>
      </c>
      <c r="AD2427" s="72"/>
      <c r="AE2427" s="70" t="str">
        <f>IFERROR(VLOOKUP(Tableau3[[#This Row],[CONCAT]],'[3]RECHANGES Satair-Stelia'!$A$4:$O$200,15,FALSE),"")</f>
        <v/>
      </c>
      <c r="AF2427" s="244" t="str">
        <f>IFERROR(VLOOKUP(Tableau3[[#This Row],[CONCAT]],'[3]RECHANGES Satair-Stelia'!$A$4:$U$200,16,FALSE),"")</f>
        <v/>
      </c>
      <c r="AG2427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44721</v>
      </c>
      <c r="AH2427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27" s="65" t="str">
        <f>IFERROR(VLOOKUP(Tableau3[[#This Row],[CONCAT]],'[1]Carnet de commande '!$AW$9:$BE$50813,9,FALSE),"Sous-poste")</f>
        <v/>
      </c>
      <c r="AJ2427" s="73" t="str">
        <f>IFERROR(VLOOKUP(Tableau3[[#This Row],[CONCAT]],'[1]Carnet de commande '!$AW$9:$BE$50813,8,FALSE),"Sous-poste")</f>
        <v/>
      </c>
      <c r="AK2427" s="636">
        <v>44726</v>
      </c>
      <c r="AL2427" s="65"/>
      <c r="AM2427" s="65"/>
      <c r="AN2427" s="65"/>
      <c r="AO2427" s="643" t="s">
        <v>2990</v>
      </c>
      <c r="AP2427" s="65"/>
      <c r="AQ2427" s="65"/>
      <c r="AS2427" s="83">
        <f>IF(OR(Tableau3[[#This Row],[Criticité]]="EXP",Tableau3[[#This Row],[Criticité]]="RTN",Tableau3[[#This Row],[Criticité]]=""),1,0)</f>
        <v>1</v>
      </c>
      <c r="AT2427" s="83" t="e">
        <f>IF(Tableau3[[#This Row],[Delivery Reforecasted]]&lt;&gt;"",IF(WORKDAY.INTL(Tableau3[[#This Row],[Real shipment]],RECHANGES!$AS2195,1)&lt;=Tableau3[[#This Row],[Delivery Reforecasted]],"O","N"),IF(WORKDAY.INTL(Tableau3[[#This Row],[Real shipment]],RECHANGES!$AS2195,1)&lt;=Tableau3[[#This Row],[Requested delivery]],"O","N"))</f>
        <v>#VALUE!</v>
      </c>
      <c r="AU2427" s="77" t="e">
        <f>IF(Tableau3[[#This Row],[Requested delivery]]&lt;&gt;"",IF(WORKDAY.INTL(Tableau3[[#This Row],[Real shipment]],RECHANGES!$AS2195,1)&lt;=Tableau3[[#This Row],[Requested delivery]],"O","N"),IF(WORKDAY.INTL(Tableau3[[#This Row],[Real shipment]],RECHANGES!$AS2195,1)&lt;=Tableau3[[#This Row],[Delivery Reforecasted]],"O","N"))</f>
        <v>#VALUE!</v>
      </c>
      <c r="AV2427" s="83" t="str">
        <f>IF(Tableau3[[#This Row],[Reforecasted shipment]]&gt;=Tableau3[[#This Row],[Real shipment]],"O","N")</f>
        <v>O</v>
      </c>
      <c r="AW2427" s="77" t="str">
        <f>IF(Tableau3[[#This Row],[Real shipment]]&lt;&gt;"",MONTH(Tableau3[[#This Row],[Real shipment]]),"")</f>
        <v/>
      </c>
      <c r="AX2427" s="77" t="str">
        <f>IF(Tableau3[[#This Row],[Real shipment]]&lt;&gt;"",YEAR(Tableau3[[#This Row],[Real shipment]]),"")</f>
        <v/>
      </c>
      <c r="AY2427" s="77">
        <f>MONTH(Tableau3[[#This Row],[ENTRY DATE]])</f>
        <v>4</v>
      </c>
      <c r="AZ2427" s="77">
        <f>YEAR(Tableau3[[#This Row],[ENTRY DATE]])</f>
        <v>2022</v>
      </c>
      <c r="BA2427" s="66" t="str">
        <f>IFERROR(WEEKNUM(Tableau3[[#This Row],[Reforecasted shipment]]),"")</f>
        <v/>
      </c>
      <c r="BB2427" s="66" t="str">
        <f>IFERROR(MONTH(Tableau3[[#This Row],[Reforecasted shipment]]),"")</f>
        <v/>
      </c>
      <c r="BC2427" s="66" t="str">
        <f>IFERROR(YEAR(Tableau3[[#This Row],[Reforecasted shipment]]),"")</f>
        <v/>
      </c>
      <c r="BD2427" s="78">
        <f>IFERROR(VLOOKUP(Tableau3[[#This Row],[CUSTOMER PN]],Database!$A$1:$U$80002,13,FALSE),"0")*Tableau3[[#This Row],[QTY]]</f>
        <v>0.36</v>
      </c>
      <c r="BE2427" s="78">
        <f>IFERROR(VLOOKUP(Tableau3[[#This Row],[CUSTOMER PN]],Database!$A$1:$U$80002,16,FALSE),"0")*Tableau3[[#This Row],[QTY]]</f>
        <v>7.9819000000000004</v>
      </c>
      <c r="BF2427" s="78">
        <f>IFERROR(VLOOKUP(Tableau3[[#This Row],[CUSTOMER PN]],Database!$A$1:$U$80002,19,FALSE),"0")</f>
        <v>1.9954749999999999</v>
      </c>
      <c r="BG2427" s="78">
        <f>Tableau3[[#This Row],[MANUF]]+Tableau3[[#This Row],[CONTRÔLE/TEST]]</f>
        <v>9.9773750000000003</v>
      </c>
      <c r="BH2427" s="78" t="str">
        <f>IFERROR(VLOOKUP(Tableau3[[#This Row],[CUSTOMER PN]],Database!$A$1:$U$80002,9,FALSE),"NA")</f>
        <v>COL</v>
      </c>
      <c r="BI2427" s="66"/>
      <c r="BJ2427" s="78"/>
      <c r="BK2427" s="79"/>
    </row>
    <row r="2428" spans="1:63" x14ac:dyDescent="0.25">
      <c r="A2428" s="420" t="str">
        <f>CONCATENATE(Tableau3[[#This Row],[CUSTOMER ORDER]],Tableau3[[#This Row],[ITEM]])</f>
        <v>2881858410</v>
      </c>
      <c r="B2428" s="421">
        <v>44694</v>
      </c>
      <c r="C2428" s="653" t="str">
        <f>IFERROR(VLOOKUP(Tableau3[[#This Row],[CUSTOMER PN]],Database!$A$1:$U$80002,3,FALSE),"")</f>
        <v>FABRICATION</v>
      </c>
      <c r="D2428" s="425" t="str">
        <f>IFERROR(VLOOKUP(Tableau3[[#This Row],[CUSTOMER PN]],Database!$A$1:$U$8066,20,FALSE),"TBD")</f>
        <v>SATAIR</v>
      </c>
      <c r="E2428" s="425" t="str">
        <f>IFERROR(VLOOKUP(Tableau3[[#This Row],[CUSTOMER PN]],Database!$A$1:$U$80002,2,FALSE),"")</f>
        <v>CONTROL UNIT-HP FUEL</v>
      </c>
      <c r="F2428" s="669">
        <v>28818584</v>
      </c>
      <c r="G2428" s="425" t="str">
        <f>IFERROR(VLOOKUP(Tableau3[[#This Row],[CONCAT]],'[1]Carnet de commande '!$AW$4:$AX$8553,2,FALSE),"NON-SPARES")</f>
        <v>176808</v>
      </c>
      <c r="H2428" s="693">
        <v>10</v>
      </c>
      <c r="I2428" s="423">
        <v>1</v>
      </c>
      <c r="J2428" s="424" t="s">
        <v>66</v>
      </c>
      <c r="K2428" s="715" t="s">
        <v>1563</v>
      </c>
      <c r="L2428" s="745" t="str">
        <f>IFERROR(VLOOKUP(Tableau3[[#This Row],[CUSTOMER PN]],Database!A$2:V$3058,21,FALSE),"")</f>
        <v>IS0032635M</v>
      </c>
      <c r="M2428" s="425" t="str">
        <f>IFERROR(IF(Tableau3[[#This Row],[PO TYPE]]="HA/REVENTE","NA",VLOOKUP(Tableau3[[#This Row],[CONCAT]],[2]Commandes!$A$1:$T$1073,20,FALSE)),"NON PRESENT INDUS")</f>
        <v>Non commencé</v>
      </c>
      <c r="N2428" s="425">
        <v>48842</v>
      </c>
      <c r="O2428" s="425" t="str">
        <f>IF(Tableau3[[#This Row],[PO TYPE]]="HA/REVENTE","NA","")</f>
        <v/>
      </c>
      <c r="P2428" s="425">
        <v>0</v>
      </c>
      <c r="Q2428" s="777" t="str">
        <f>IF(Tableau3[[#This Row],[PO TYPE]]="HA/REVENTE","NA","")</f>
        <v/>
      </c>
      <c r="R2428" s="745" t="str">
        <f>IF(Tableau3[[#This Row],[PO TYPE]]="HA/REVENTE","NA","")</f>
        <v/>
      </c>
      <c r="S2428" s="799">
        <f>IF(Tableau3[[#This Row],[PO TYPE]]="HA/REVENTE","NA",IF(OR(COUNTIF(Tableau3[[#This Row],[N° DP/DA]],"*OF*"),ISNUMBER(Tableau3[[#This Row],[N° DP/DA]])),1,0))</f>
        <v>1</v>
      </c>
      <c r="T2428" s="799">
        <f>IF(Tableau3[[#This Row],[PO TYPE]]="HA/REVENTE","NA",IF(OR(COUNTIF(Tableau3[[#This Row],[Launched O/N]],"*OF*"),ISNUMBER(Tableau3[[#This Row],[Launched O/N]])),1,0))</f>
        <v>0</v>
      </c>
      <c r="U2428" s="811">
        <f>IFERROR((Tableau3[[#This Row],[50%]]*0.5+Tableau3[[#This Row],[50%2]]*0.5),"100%")</f>
        <v>0.5</v>
      </c>
      <c r="V2428" s="426">
        <v>0</v>
      </c>
      <c r="W2428" s="421" t="s">
        <v>181</v>
      </c>
      <c r="X2428" s="821">
        <f>IFERROR(VLOOKUP(Tableau3[[#This Row],[CONCAT]],Confiés!A$1:AE$9820,30,FALSE),"NA")</f>
        <v>0</v>
      </c>
      <c r="Y2428" s="832">
        <f t="shared" si="13"/>
        <v>0</v>
      </c>
      <c r="Z2428" s="421" t="s">
        <v>181</v>
      </c>
      <c r="AA2428" s="426">
        <v>0</v>
      </c>
      <c r="AB2428" s="426" t="s">
        <v>68</v>
      </c>
      <c r="AC2428" s="426" t="s">
        <v>68</v>
      </c>
      <c r="AD2428" s="811"/>
      <c r="AE2428" s="799" t="str">
        <f>IFERROR(VLOOKUP(Tableau3[[#This Row],[CONCAT]],'[3]RECHANGES Satair-Stelia'!$A$4:$O$200,15,FALSE),"")</f>
        <v/>
      </c>
      <c r="AF2428" s="845" t="str">
        <f>IFERROR(VLOOKUP(Tableau3[[#This Row],[CONCAT]],'[3]RECHANGES Satair-Stelia'!$A$4:$U$200,16,FALSE),"")</f>
        <v/>
      </c>
      <c r="AG2428" s="85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44762</v>
      </c>
      <c r="AH2428" s="65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28" s="653" t="str">
        <f>IFERROR(VLOOKUP(Tableau3[[#This Row],[CONCAT]],'[1]Carnet de commande '!$AW$9:$BE$50813,9,FALSE),"Sous-poste")</f>
        <v/>
      </c>
      <c r="AJ2428" s="853" t="str">
        <f>IFERROR(VLOOKUP(Tableau3[[#This Row],[CONCAT]],'[1]Carnet de commande '!$AW$9:$BE$50813,8,FALSE),"Sous-poste")</f>
        <v/>
      </c>
      <c r="AK2428" s="866">
        <v>44767</v>
      </c>
      <c r="AL2428" s="653"/>
      <c r="AM2428" s="653"/>
      <c r="AN2428" s="653"/>
      <c r="AO2428" s="653" t="s">
        <v>2990</v>
      </c>
      <c r="AP2428" s="653"/>
      <c r="AQ2428" s="653"/>
      <c r="AR2428" s="432"/>
      <c r="AS2428" s="892">
        <f>IF(OR(Tableau3[[#This Row],[Criticité]]="EXP",Tableau3[[#This Row],[Criticité]]="RTN",Tableau3[[#This Row],[Criticité]]=""),1,0)</f>
        <v>1</v>
      </c>
      <c r="AT2428" s="892" t="e">
        <f>IF(Tableau3[[#This Row],[Delivery Reforecasted]]&lt;&gt;"",IF(WORKDAY.INTL(Tableau3[[#This Row],[Real shipment]],RECHANGES!$AS2226,1)&lt;=Tableau3[[#This Row],[Delivery Reforecasted]],"O","N"),IF(WORKDAY.INTL(Tableau3[[#This Row],[Real shipment]],RECHANGES!$AS2226,1)&lt;=Tableau3[[#This Row],[Requested delivery]],"O","N"))</f>
        <v>#VALUE!</v>
      </c>
      <c r="AU2428" s="903" t="e">
        <f>IF(Tableau3[[#This Row],[Requested delivery]]&lt;&gt;"",IF(WORKDAY.INTL(Tableau3[[#This Row],[Real shipment]],RECHANGES!$AS2226,1)&lt;=Tableau3[[#This Row],[Requested delivery]],"O","N"),IF(WORKDAY.INTL(Tableau3[[#This Row],[Real shipment]],RECHANGES!$AS2226,1)&lt;=Tableau3[[#This Row],[Delivery Reforecasted]],"O","N"))</f>
        <v>#VALUE!</v>
      </c>
      <c r="AV2428" s="892" t="str">
        <f>IF(Tableau3[[#This Row],[Reforecasted shipment]]&gt;=Tableau3[[#This Row],[Real shipment]],"O","N")</f>
        <v>O</v>
      </c>
      <c r="AW2428" s="903" t="str">
        <f>IF(Tableau3[[#This Row],[Real shipment]]&lt;&gt;"",MONTH(Tableau3[[#This Row],[Real shipment]]),"")</f>
        <v/>
      </c>
      <c r="AX2428" s="903" t="str">
        <f>IF(Tableau3[[#This Row],[Real shipment]]&lt;&gt;"",YEAR(Tableau3[[#This Row],[Real shipment]]),"")</f>
        <v/>
      </c>
      <c r="AY2428" s="903">
        <f>MONTH(Tableau3[[#This Row],[ENTRY DATE]])</f>
        <v>5</v>
      </c>
      <c r="AZ2428" s="903">
        <f>YEAR(Tableau3[[#This Row],[ENTRY DATE]])</f>
        <v>2022</v>
      </c>
      <c r="BA2428" s="425" t="str">
        <f>IFERROR(WEEKNUM(Tableau3[[#This Row],[Reforecasted shipment]]),"")</f>
        <v/>
      </c>
      <c r="BB2428" s="425" t="str">
        <f>IFERROR(MONTH(Tableau3[[#This Row],[Reforecasted shipment]]),"")</f>
        <v/>
      </c>
      <c r="BC2428" s="425" t="str">
        <f>IFERROR(YEAR(Tableau3[[#This Row],[Reforecasted shipment]]),"")</f>
        <v/>
      </c>
      <c r="BD2428" s="436">
        <f>IFERROR(VLOOKUP(Tableau3[[#This Row],[CUSTOMER PN]],Database!$A$1:$U$80002,13,FALSE),"0")*Tableau3[[#This Row],[QTY]]</f>
        <v>5.9999999999999995E-4</v>
      </c>
      <c r="BE2428" s="436">
        <f>IFERROR(VLOOKUP(Tableau3[[#This Row],[CUSTOMER PN]],Database!$A$1:$U$80002,16,FALSE),"0")*Tableau3[[#This Row],[QTY]]</f>
        <v>0.60750000000000004</v>
      </c>
      <c r="BF2428" s="436">
        <f>IFERROR(VLOOKUP(Tableau3[[#This Row],[CUSTOMER PN]],Database!$A$1:$U$80002,19,FALSE),"0")</f>
        <v>0.15187500000000001</v>
      </c>
      <c r="BG2428" s="436">
        <f>Tableau3[[#This Row],[MANUF]]+Tableau3[[#This Row],[CONTRÔLE/TEST]]</f>
        <v>0.75937500000000002</v>
      </c>
      <c r="BH2428" s="436" t="str">
        <f>IFERROR(VLOOKUP(Tableau3[[#This Row],[CUSTOMER PN]],Database!$A$1:$U$80002,9,FALSE),"NA")</f>
        <v>COL</v>
      </c>
      <c r="BI2428" s="425"/>
      <c r="BJ2428" s="436"/>
      <c r="BK2428" s="436"/>
    </row>
    <row r="2429" spans="1:63" x14ac:dyDescent="0.25">
      <c r="A2429" s="420" t="str">
        <f>CONCATENATE(Tableau3[[#This Row],[CUSTOMER ORDER]],Tableau3[[#This Row],[ITEM]])</f>
        <v>2881858410_1</v>
      </c>
      <c r="B2429" s="421">
        <v>44694</v>
      </c>
      <c r="C2429" s="653" t="str">
        <f>IFERROR(VLOOKUP(Tableau3[[#This Row],[CUSTOMER PN]],Database!$A$1:$U$80002,3,FALSE),"")</f>
        <v>FABRICATION</v>
      </c>
      <c r="D2429" s="425" t="str">
        <f>IFERROR(VLOOKUP(Tableau3[[#This Row],[CUSTOMER PN]],Database!$A$1:$U$8066,20,FALSE),"TBD")</f>
        <v>SATAIR</v>
      </c>
      <c r="E2429" s="425" t="str">
        <f>IFERROR(VLOOKUP(Tableau3[[#This Row],[CUSTOMER PN]],Database!$A$1:$U$80002,2,FALSE),"")</f>
        <v>CONTROL UNIT-HP FUEL</v>
      </c>
      <c r="F2429" s="669">
        <v>28818584</v>
      </c>
      <c r="G2429" s="425" t="str">
        <f>IFERROR(VLOOKUP(Tableau3[[#This Row],[CONCAT]],'[1]Carnet de commande '!$AW$4:$AX$8553,2,FALSE),"NON-SPARES")</f>
        <v>NON-SPARES</v>
      </c>
      <c r="H2429" s="693" t="s">
        <v>4731</v>
      </c>
      <c r="I2429" s="423">
        <v>1</v>
      </c>
      <c r="J2429" s="424" t="s">
        <v>66</v>
      </c>
      <c r="K2429" s="715" t="s">
        <v>1563</v>
      </c>
      <c r="L2429" s="745" t="str">
        <f>IFERROR(VLOOKUP(Tableau3[[#This Row],[CUSTOMER PN]],Database!A$2:V$3058,21,FALSE),"")</f>
        <v>IS0032635M</v>
      </c>
      <c r="M2429" s="425" t="str">
        <f>IFERROR(IF(Tableau3[[#This Row],[PO TYPE]]="HA/REVENTE","NA",VLOOKUP(Tableau3[[#This Row],[CONCAT]],[2]Commandes!$A$1:$T$1073,20,FALSE)),"NON PRESENT INDUS")</f>
        <v>Non commencé</v>
      </c>
      <c r="N2429" s="425">
        <v>48842</v>
      </c>
      <c r="O2429" s="425" t="str">
        <f>IF(Tableau3[[#This Row],[PO TYPE]]="HA/REVENTE","NA","")</f>
        <v/>
      </c>
      <c r="P2429" s="425">
        <v>0</v>
      </c>
      <c r="Q2429" s="777" t="str">
        <f>IF(Tableau3[[#This Row],[PO TYPE]]="HA/REVENTE","NA","")</f>
        <v/>
      </c>
      <c r="R2429" s="745" t="str">
        <f>IF(Tableau3[[#This Row],[PO TYPE]]="HA/REVENTE","NA","")</f>
        <v/>
      </c>
      <c r="S2429" s="799">
        <f>IF(Tableau3[[#This Row],[PO TYPE]]="HA/REVENTE","NA",IF(OR(COUNTIF(Tableau3[[#This Row],[N° DP/DA]],"*OF*"),ISNUMBER(Tableau3[[#This Row],[N° DP/DA]])),1,0))</f>
        <v>1</v>
      </c>
      <c r="T2429" s="799">
        <f>IF(Tableau3[[#This Row],[PO TYPE]]="HA/REVENTE","NA",IF(OR(COUNTIF(Tableau3[[#This Row],[Launched O/N]],"*OF*"),ISNUMBER(Tableau3[[#This Row],[Launched O/N]])),1,0))</f>
        <v>0</v>
      </c>
      <c r="U2429" s="811">
        <f>IFERROR((Tableau3[[#This Row],[50%]]*0.5+Tableau3[[#This Row],[50%2]]*0.5),"100%")</f>
        <v>0.5</v>
      </c>
      <c r="V2429" s="426">
        <v>0</v>
      </c>
      <c r="W2429" s="421" t="s">
        <v>181</v>
      </c>
      <c r="X2429" s="821" t="str">
        <f>IFERROR(VLOOKUP(Tableau3[[#This Row],[CONCAT]],Confiés!A$1:AE$9820,30,FALSE),"NA")</f>
        <v>NA</v>
      </c>
      <c r="Y2429" s="832">
        <f t="shared" si="13"/>
        <v>0</v>
      </c>
      <c r="Z2429" s="421" t="s">
        <v>181</v>
      </c>
      <c r="AA2429" s="426">
        <v>0</v>
      </c>
      <c r="AB2429" s="426" t="s">
        <v>68</v>
      </c>
      <c r="AC2429" s="426" t="s">
        <v>68</v>
      </c>
      <c r="AD2429" s="811"/>
      <c r="AE2429" s="799" t="str">
        <f>IFERROR(VLOOKUP(Tableau3[[#This Row],[CONCAT]],'[3]RECHANGES Satair-Stelia'!$A$4:$O$200,15,FALSE),"")</f>
        <v/>
      </c>
      <c r="AF2429" s="845" t="str">
        <f>IFERROR(VLOOKUP(Tableau3[[#This Row],[CONCAT]],'[3]RECHANGES Satair-Stelia'!$A$4:$U$200,16,FALSE),"")</f>
        <v/>
      </c>
      <c r="AG2429" s="85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44762</v>
      </c>
      <c r="AH2429" s="65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29" s="653" t="str">
        <f>IFERROR(VLOOKUP(Tableau3[[#This Row],[CONCAT]],'[1]Carnet de commande '!$AW$9:$BE$50813,9,FALSE),"Sous-poste")</f>
        <v>Sous-poste</v>
      </c>
      <c r="AJ2429" s="853" t="str">
        <f>IFERROR(VLOOKUP(Tableau3[[#This Row],[CONCAT]],'[1]Carnet de commande '!$AW$9:$BE$50813,8,FALSE),"Sous-poste")</f>
        <v>Sous-poste</v>
      </c>
      <c r="AK2429" s="866">
        <v>44767</v>
      </c>
      <c r="AL2429" s="653"/>
      <c r="AM2429" s="653"/>
      <c r="AN2429" s="653"/>
      <c r="AO2429" s="421" t="s">
        <v>2990</v>
      </c>
      <c r="AP2429" s="653"/>
      <c r="AQ2429" s="653"/>
      <c r="AR2429" s="432"/>
      <c r="AS2429" s="892">
        <f>IF(OR(Tableau3[[#This Row],[Criticité]]="EXP",Tableau3[[#This Row],[Criticité]]="RTN",Tableau3[[#This Row],[Criticité]]=""),1,0)</f>
        <v>1</v>
      </c>
      <c r="AT2429" s="892" t="e">
        <f>IF(Tableau3[[#This Row],[Delivery Reforecasted]]&lt;&gt;"",IF(WORKDAY.INTL(Tableau3[[#This Row],[Real shipment]],RECHANGES!$AS2227,1)&lt;=Tableau3[[#This Row],[Delivery Reforecasted]],"O","N"),IF(WORKDAY.INTL(Tableau3[[#This Row],[Real shipment]],RECHANGES!$AS2227,1)&lt;=Tableau3[[#This Row],[Requested delivery]],"O","N"))</f>
        <v>#VALUE!</v>
      </c>
      <c r="AU2429" s="903" t="e">
        <f>IF(Tableau3[[#This Row],[Requested delivery]]&lt;&gt;"",IF(WORKDAY.INTL(Tableau3[[#This Row],[Real shipment]],RECHANGES!$AS2227,1)&lt;=Tableau3[[#This Row],[Requested delivery]],"O","N"),IF(WORKDAY.INTL(Tableau3[[#This Row],[Real shipment]],RECHANGES!$AS2227,1)&lt;=Tableau3[[#This Row],[Delivery Reforecasted]],"O","N"))</f>
        <v>#VALUE!</v>
      </c>
      <c r="AV2429" s="892" t="str">
        <f>IF(Tableau3[[#This Row],[Reforecasted shipment]]&gt;=Tableau3[[#This Row],[Real shipment]],"O","N")</f>
        <v>N</v>
      </c>
      <c r="AW2429" s="903" t="e">
        <f>IF(Tableau3[[#This Row],[Real shipment]]&lt;&gt;"",MONTH(Tableau3[[#This Row],[Real shipment]]),"")</f>
        <v>#VALUE!</v>
      </c>
      <c r="AX2429" s="903" t="e">
        <f>IF(Tableau3[[#This Row],[Real shipment]]&lt;&gt;"",YEAR(Tableau3[[#This Row],[Real shipment]]),"")</f>
        <v>#VALUE!</v>
      </c>
      <c r="AY2429" s="903">
        <f>MONTH(Tableau3[[#This Row],[ENTRY DATE]])</f>
        <v>5</v>
      </c>
      <c r="AZ2429" s="903">
        <f>YEAR(Tableau3[[#This Row],[ENTRY DATE]])</f>
        <v>2022</v>
      </c>
      <c r="BA2429" s="425" t="str">
        <f>IFERROR(WEEKNUM(Tableau3[[#This Row],[Reforecasted shipment]]),"")</f>
        <v/>
      </c>
      <c r="BB2429" s="425" t="str">
        <f>IFERROR(MONTH(Tableau3[[#This Row],[Reforecasted shipment]]),"")</f>
        <v/>
      </c>
      <c r="BC2429" s="425" t="str">
        <f>IFERROR(YEAR(Tableau3[[#This Row],[Reforecasted shipment]]),"")</f>
        <v/>
      </c>
      <c r="BD2429" s="436">
        <f>IFERROR(VLOOKUP(Tableau3[[#This Row],[CUSTOMER PN]],Database!$A$1:$U$80002,13,FALSE),"0")*Tableau3[[#This Row],[QTY]]</f>
        <v>5.9999999999999995E-4</v>
      </c>
      <c r="BE2429" s="436">
        <f>IFERROR(VLOOKUP(Tableau3[[#This Row],[CUSTOMER PN]],Database!$A$1:$U$80002,16,FALSE),"0")*Tableau3[[#This Row],[QTY]]</f>
        <v>0.60750000000000004</v>
      </c>
      <c r="BF2429" s="436">
        <f>IFERROR(VLOOKUP(Tableau3[[#This Row],[CUSTOMER PN]],Database!$A$1:$U$80002,19,FALSE),"0")</f>
        <v>0.15187500000000001</v>
      </c>
      <c r="BG2429" s="436">
        <f>Tableau3[[#This Row],[MANUF]]+Tableau3[[#This Row],[CONTRÔLE/TEST]]</f>
        <v>0.75937500000000002</v>
      </c>
      <c r="BH2429" s="436" t="str">
        <f>IFERROR(VLOOKUP(Tableau3[[#This Row],[CUSTOMER PN]],Database!$A$1:$U$80002,9,FALSE),"NA")</f>
        <v>COL</v>
      </c>
      <c r="BI2429" s="425"/>
      <c r="BJ2429" s="436"/>
      <c r="BK2429" s="436"/>
    </row>
    <row r="2430" spans="1:63" x14ac:dyDescent="0.25">
      <c r="A2430" s="420" t="str">
        <f>CONCATENATE(Tableau3[[#This Row],[CUSTOMER ORDER]],Tableau3[[#This Row],[ITEM]])</f>
        <v>2881858410_2</v>
      </c>
      <c r="B2430" s="421">
        <v>44694</v>
      </c>
      <c r="C2430" s="653" t="str">
        <f>IFERROR(VLOOKUP(Tableau3[[#This Row],[CUSTOMER PN]],Database!$A$1:$U$80002,3,FALSE),"")</f>
        <v>FABRICATION</v>
      </c>
      <c r="D2430" s="425" t="str">
        <f>IFERROR(VLOOKUP(Tableau3[[#This Row],[CUSTOMER PN]],Database!$A$1:$U$8066,20,FALSE),"TBD")</f>
        <v>SATAIR</v>
      </c>
      <c r="E2430" s="425" t="str">
        <f>IFERROR(VLOOKUP(Tableau3[[#This Row],[CUSTOMER PN]],Database!$A$1:$U$80002,2,FALSE),"")</f>
        <v>CONTROL UNIT-HP FUEL</v>
      </c>
      <c r="F2430" s="669">
        <v>28818584</v>
      </c>
      <c r="G2430" s="425" t="str">
        <f>IFERROR(VLOOKUP(Tableau3[[#This Row],[CONCAT]],'[1]Carnet de commande '!$AW$4:$AX$8553,2,FALSE),"NON-SPARES")</f>
        <v>NON-SPARES</v>
      </c>
      <c r="H2430" s="693" t="s">
        <v>4732</v>
      </c>
      <c r="I2430" s="423">
        <v>1</v>
      </c>
      <c r="J2430" s="424" t="s">
        <v>66</v>
      </c>
      <c r="K2430" s="715" t="s">
        <v>1563</v>
      </c>
      <c r="L2430" s="745" t="str">
        <f>IFERROR(VLOOKUP(Tableau3[[#This Row],[CUSTOMER PN]],Database!A$2:V$3058,21,FALSE),"")</f>
        <v>IS0032635M</v>
      </c>
      <c r="M2430" s="425" t="str">
        <f>IFERROR(IF(Tableau3[[#This Row],[PO TYPE]]="HA/REVENTE","NA",VLOOKUP(Tableau3[[#This Row],[CONCAT]],[2]Commandes!$A$1:$T$1073,20,FALSE)),"NON PRESENT INDUS")</f>
        <v>Non commencé</v>
      </c>
      <c r="N2430" s="425">
        <v>48842</v>
      </c>
      <c r="O2430" s="425" t="str">
        <f>IF(Tableau3[[#This Row],[PO TYPE]]="HA/REVENTE","NA","")</f>
        <v/>
      </c>
      <c r="P2430" s="425">
        <v>0</v>
      </c>
      <c r="Q2430" s="777" t="str">
        <f>IF(Tableau3[[#This Row],[PO TYPE]]="HA/REVENTE","NA","")</f>
        <v/>
      </c>
      <c r="R2430" s="745" t="str">
        <f>IF(Tableau3[[#This Row],[PO TYPE]]="HA/REVENTE","NA","")</f>
        <v/>
      </c>
      <c r="S2430" s="799">
        <f>IF(Tableau3[[#This Row],[PO TYPE]]="HA/REVENTE","NA",IF(OR(COUNTIF(Tableau3[[#This Row],[N° DP/DA]],"*OF*"),ISNUMBER(Tableau3[[#This Row],[N° DP/DA]])),1,0))</f>
        <v>1</v>
      </c>
      <c r="T2430" s="799">
        <f>IF(Tableau3[[#This Row],[PO TYPE]]="HA/REVENTE","NA",IF(OR(COUNTIF(Tableau3[[#This Row],[Launched O/N]],"*OF*"),ISNUMBER(Tableau3[[#This Row],[Launched O/N]])),1,0))</f>
        <v>0</v>
      </c>
      <c r="U2430" s="811">
        <f>IFERROR((Tableau3[[#This Row],[50%]]*0.5+Tableau3[[#This Row],[50%2]]*0.5),"100%")</f>
        <v>0.5</v>
      </c>
      <c r="V2430" s="426">
        <v>0</v>
      </c>
      <c r="W2430" s="421" t="s">
        <v>181</v>
      </c>
      <c r="X2430" s="821" t="str">
        <f>IFERROR(VLOOKUP(Tableau3[[#This Row],[CONCAT]],Confiés!A$1:AE$9820,30,FALSE),"NA")</f>
        <v>NA</v>
      </c>
      <c r="Y2430" s="832">
        <f t="shared" si="13"/>
        <v>0</v>
      </c>
      <c r="Z2430" s="421" t="s">
        <v>181</v>
      </c>
      <c r="AA2430" s="426">
        <v>0</v>
      </c>
      <c r="AB2430" s="426" t="s">
        <v>68</v>
      </c>
      <c r="AC2430" s="426" t="s">
        <v>68</v>
      </c>
      <c r="AD2430" s="811"/>
      <c r="AE2430" s="799" t="str">
        <f>IFERROR(VLOOKUP(Tableau3[[#This Row],[CONCAT]],'[3]RECHANGES Satair-Stelia'!$A$4:$O$200,15,FALSE),"")</f>
        <v/>
      </c>
      <c r="AF2430" s="845" t="str">
        <f>IFERROR(VLOOKUP(Tableau3[[#This Row],[CONCAT]],'[3]RECHANGES Satair-Stelia'!$A$4:$U$200,16,FALSE),"")</f>
        <v/>
      </c>
      <c r="AG2430" s="85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44762</v>
      </c>
      <c r="AH2430" s="65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30" s="653" t="str">
        <f>IFERROR(VLOOKUP(Tableau3[[#This Row],[CONCAT]],'[1]Carnet de commande '!$AW$9:$BE$50813,9,FALSE),"Sous-poste")</f>
        <v>Sous-poste</v>
      </c>
      <c r="AJ2430" s="853" t="str">
        <f>IFERROR(VLOOKUP(Tableau3[[#This Row],[CONCAT]],'[1]Carnet de commande '!$AW$9:$BE$50813,8,FALSE),"Sous-poste")</f>
        <v>Sous-poste</v>
      </c>
      <c r="AK2430" s="866">
        <v>44767</v>
      </c>
      <c r="AL2430" s="653"/>
      <c r="AM2430" s="653"/>
      <c r="AN2430" s="653"/>
      <c r="AO2430" s="421" t="s">
        <v>2990</v>
      </c>
      <c r="AP2430" s="653"/>
      <c r="AQ2430" s="653"/>
      <c r="AR2430" s="432"/>
      <c r="AS2430" s="892">
        <f>IF(OR(Tableau3[[#This Row],[Criticité]]="EXP",Tableau3[[#This Row],[Criticité]]="RTN",Tableau3[[#This Row],[Criticité]]=""),1,0)</f>
        <v>1</v>
      </c>
      <c r="AT2430" s="892" t="e">
        <f>IF(Tableau3[[#This Row],[Delivery Reforecasted]]&lt;&gt;"",IF(WORKDAY.INTL(Tableau3[[#This Row],[Real shipment]],RECHANGES!$AS2228,1)&lt;=Tableau3[[#This Row],[Delivery Reforecasted]],"O","N"),IF(WORKDAY.INTL(Tableau3[[#This Row],[Real shipment]],RECHANGES!$AS2228,1)&lt;=Tableau3[[#This Row],[Requested delivery]],"O","N"))</f>
        <v>#VALUE!</v>
      </c>
      <c r="AU2430" s="903" t="e">
        <f>IF(Tableau3[[#This Row],[Requested delivery]]&lt;&gt;"",IF(WORKDAY.INTL(Tableau3[[#This Row],[Real shipment]],RECHANGES!$AS2228,1)&lt;=Tableau3[[#This Row],[Requested delivery]],"O","N"),IF(WORKDAY.INTL(Tableau3[[#This Row],[Real shipment]],RECHANGES!$AS2228,1)&lt;=Tableau3[[#This Row],[Delivery Reforecasted]],"O","N"))</f>
        <v>#VALUE!</v>
      </c>
      <c r="AV2430" s="892" t="str">
        <f>IF(Tableau3[[#This Row],[Reforecasted shipment]]&gt;=Tableau3[[#This Row],[Real shipment]],"O","N")</f>
        <v>N</v>
      </c>
      <c r="AW2430" s="903" t="e">
        <f>IF(Tableau3[[#This Row],[Real shipment]]&lt;&gt;"",MONTH(Tableau3[[#This Row],[Real shipment]]),"")</f>
        <v>#VALUE!</v>
      </c>
      <c r="AX2430" s="903" t="e">
        <f>IF(Tableau3[[#This Row],[Real shipment]]&lt;&gt;"",YEAR(Tableau3[[#This Row],[Real shipment]]),"")</f>
        <v>#VALUE!</v>
      </c>
      <c r="AY2430" s="903">
        <f>MONTH(Tableau3[[#This Row],[ENTRY DATE]])</f>
        <v>5</v>
      </c>
      <c r="AZ2430" s="903">
        <f>YEAR(Tableau3[[#This Row],[ENTRY DATE]])</f>
        <v>2022</v>
      </c>
      <c r="BA2430" s="425" t="str">
        <f>IFERROR(WEEKNUM(Tableau3[[#This Row],[Reforecasted shipment]]),"")</f>
        <v/>
      </c>
      <c r="BB2430" s="425" t="str">
        <f>IFERROR(MONTH(Tableau3[[#This Row],[Reforecasted shipment]]),"")</f>
        <v/>
      </c>
      <c r="BC2430" s="425" t="str">
        <f>IFERROR(YEAR(Tableau3[[#This Row],[Reforecasted shipment]]),"")</f>
        <v/>
      </c>
      <c r="BD2430" s="436">
        <f>IFERROR(VLOOKUP(Tableau3[[#This Row],[CUSTOMER PN]],Database!$A$1:$U$80002,13,FALSE),"0")*Tableau3[[#This Row],[QTY]]</f>
        <v>5.9999999999999995E-4</v>
      </c>
      <c r="BE2430" s="436">
        <f>IFERROR(VLOOKUP(Tableau3[[#This Row],[CUSTOMER PN]],Database!$A$1:$U$80002,16,FALSE),"0")*Tableau3[[#This Row],[QTY]]</f>
        <v>0.60750000000000004</v>
      </c>
      <c r="BF2430" s="436">
        <f>IFERROR(VLOOKUP(Tableau3[[#This Row],[CUSTOMER PN]],Database!$A$1:$U$80002,19,FALSE),"0")</f>
        <v>0.15187500000000001</v>
      </c>
      <c r="BG2430" s="436">
        <f>Tableau3[[#This Row],[MANUF]]+Tableau3[[#This Row],[CONTRÔLE/TEST]]</f>
        <v>0.75937500000000002</v>
      </c>
      <c r="BH2430" s="436" t="str">
        <f>IFERROR(VLOOKUP(Tableau3[[#This Row],[CUSTOMER PN]],Database!$A$1:$U$80002,9,FALSE),"NA")</f>
        <v>COL</v>
      </c>
      <c r="BI2430" s="425"/>
      <c r="BJ2430" s="436"/>
      <c r="BK2430" s="436"/>
    </row>
    <row r="2431" spans="1:63" x14ac:dyDescent="0.25">
      <c r="A2431" s="420" t="str">
        <f>CONCATENATE(Tableau3[[#This Row],[CUSTOMER ORDER]],Tableau3[[#This Row],[ITEM]])</f>
        <v>2881858410_3</v>
      </c>
      <c r="B2431" s="421">
        <v>44694</v>
      </c>
      <c r="C2431" s="653" t="str">
        <f>IFERROR(VLOOKUP(Tableau3[[#This Row],[CUSTOMER PN]],Database!$A$1:$U$80002,3,FALSE),"")</f>
        <v>FABRICATION</v>
      </c>
      <c r="D2431" s="425" t="str">
        <f>IFERROR(VLOOKUP(Tableau3[[#This Row],[CUSTOMER PN]],Database!$A$1:$U$8066,20,FALSE),"TBD")</f>
        <v>SATAIR</v>
      </c>
      <c r="E2431" s="425" t="str">
        <f>IFERROR(VLOOKUP(Tableau3[[#This Row],[CUSTOMER PN]],Database!$A$1:$U$80002,2,FALSE),"")</f>
        <v>CONTROL UNIT-HP FUEL</v>
      </c>
      <c r="F2431" s="669">
        <v>28818584</v>
      </c>
      <c r="G2431" s="425" t="str">
        <f>IFERROR(VLOOKUP(Tableau3[[#This Row],[CONCAT]],'[1]Carnet de commande '!$AW$4:$AX$8553,2,FALSE),"NON-SPARES")</f>
        <v>NON-SPARES</v>
      </c>
      <c r="H2431" s="693" t="s">
        <v>4733</v>
      </c>
      <c r="I2431" s="423">
        <v>1</v>
      </c>
      <c r="J2431" s="424" t="s">
        <v>66</v>
      </c>
      <c r="K2431" s="715" t="s">
        <v>1563</v>
      </c>
      <c r="L2431" s="745" t="str">
        <f>IFERROR(VLOOKUP(Tableau3[[#This Row],[CUSTOMER PN]],Database!A$2:V$3058,21,FALSE),"")</f>
        <v>IS0032635M</v>
      </c>
      <c r="M2431" s="425" t="str">
        <f>IFERROR(IF(Tableau3[[#This Row],[PO TYPE]]="HA/REVENTE","NA",VLOOKUP(Tableau3[[#This Row],[CONCAT]],[2]Commandes!$A$1:$T$1073,20,FALSE)),"NON PRESENT INDUS")</f>
        <v>Non commencé</v>
      </c>
      <c r="N2431" s="425">
        <v>48842</v>
      </c>
      <c r="O2431" s="425" t="str">
        <f>IF(Tableau3[[#This Row],[PO TYPE]]="HA/REVENTE","NA","")</f>
        <v/>
      </c>
      <c r="P2431" s="425">
        <v>0</v>
      </c>
      <c r="Q2431" s="777" t="str">
        <f>IF(Tableau3[[#This Row],[PO TYPE]]="HA/REVENTE","NA","")</f>
        <v/>
      </c>
      <c r="R2431" s="745" t="str">
        <f>IF(Tableau3[[#This Row],[PO TYPE]]="HA/REVENTE","NA","")</f>
        <v/>
      </c>
      <c r="S2431" s="799">
        <f>IF(Tableau3[[#This Row],[PO TYPE]]="HA/REVENTE","NA",IF(OR(COUNTIF(Tableau3[[#This Row],[N° DP/DA]],"*OF*"),ISNUMBER(Tableau3[[#This Row],[N° DP/DA]])),1,0))</f>
        <v>1</v>
      </c>
      <c r="T2431" s="799">
        <f>IF(Tableau3[[#This Row],[PO TYPE]]="HA/REVENTE","NA",IF(OR(COUNTIF(Tableau3[[#This Row],[Launched O/N]],"*OF*"),ISNUMBER(Tableau3[[#This Row],[Launched O/N]])),1,0))</f>
        <v>0</v>
      </c>
      <c r="U2431" s="811">
        <f>IFERROR((Tableau3[[#This Row],[50%]]*0.5+Tableau3[[#This Row],[50%2]]*0.5),"100%")</f>
        <v>0.5</v>
      </c>
      <c r="V2431" s="426">
        <v>0</v>
      </c>
      <c r="W2431" s="421" t="s">
        <v>181</v>
      </c>
      <c r="X2431" s="821" t="str">
        <f>IFERROR(VLOOKUP(Tableau3[[#This Row],[CONCAT]],Confiés!A$1:AE$9820,30,FALSE),"NA")</f>
        <v>NA</v>
      </c>
      <c r="Y2431" s="832">
        <f t="shared" si="13"/>
        <v>0</v>
      </c>
      <c r="Z2431" s="421" t="s">
        <v>181</v>
      </c>
      <c r="AA2431" s="426">
        <v>0</v>
      </c>
      <c r="AB2431" s="426" t="s">
        <v>68</v>
      </c>
      <c r="AC2431" s="426" t="s">
        <v>68</v>
      </c>
      <c r="AD2431" s="811"/>
      <c r="AE2431" s="799" t="str">
        <f>IFERROR(VLOOKUP(Tableau3[[#This Row],[CONCAT]],'[3]RECHANGES Satair-Stelia'!$A$4:$O$200,15,FALSE),"")</f>
        <v/>
      </c>
      <c r="AF2431" s="845" t="str">
        <f>IFERROR(VLOOKUP(Tableau3[[#This Row],[CONCAT]],'[3]RECHANGES Satair-Stelia'!$A$4:$U$200,16,FALSE),"")</f>
        <v/>
      </c>
      <c r="AG2431" s="85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44762</v>
      </c>
      <c r="AH2431" s="65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31" s="653" t="str">
        <f>IFERROR(VLOOKUP(Tableau3[[#This Row],[CONCAT]],'[1]Carnet de commande '!$AW$9:$BE$50813,9,FALSE),"Sous-poste")</f>
        <v>Sous-poste</v>
      </c>
      <c r="AJ2431" s="853" t="str">
        <f>IFERROR(VLOOKUP(Tableau3[[#This Row],[CONCAT]],'[1]Carnet de commande '!$AW$9:$BE$50813,8,FALSE),"Sous-poste")</f>
        <v>Sous-poste</v>
      </c>
      <c r="AK2431" s="866">
        <v>44767</v>
      </c>
      <c r="AL2431" s="653"/>
      <c r="AM2431" s="653"/>
      <c r="AN2431" s="653"/>
      <c r="AO2431" s="421" t="s">
        <v>2990</v>
      </c>
      <c r="AP2431" s="653"/>
      <c r="AQ2431" s="653"/>
      <c r="AR2431" s="432"/>
      <c r="AS2431" s="892">
        <f>IF(OR(Tableau3[[#This Row],[Criticité]]="EXP",Tableau3[[#This Row],[Criticité]]="RTN",Tableau3[[#This Row],[Criticité]]=""),1,0)</f>
        <v>1</v>
      </c>
      <c r="AT2431" s="892" t="e">
        <f>IF(Tableau3[[#This Row],[Delivery Reforecasted]]&lt;&gt;"",IF(WORKDAY.INTL(Tableau3[[#This Row],[Real shipment]],RECHANGES!$AS2229,1)&lt;=Tableau3[[#This Row],[Delivery Reforecasted]],"O","N"),IF(WORKDAY.INTL(Tableau3[[#This Row],[Real shipment]],RECHANGES!$AS2229,1)&lt;=Tableau3[[#This Row],[Requested delivery]],"O","N"))</f>
        <v>#VALUE!</v>
      </c>
      <c r="AU2431" s="903" t="e">
        <f>IF(Tableau3[[#This Row],[Requested delivery]]&lt;&gt;"",IF(WORKDAY.INTL(Tableau3[[#This Row],[Real shipment]],RECHANGES!$AS2229,1)&lt;=Tableau3[[#This Row],[Requested delivery]],"O","N"),IF(WORKDAY.INTL(Tableau3[[#This Row],[Real shipment]],RECHANGES!$AS2229,1)&lt;=Tableau3[[#This Row],[Delivery Reforecasted]],"O","N"))</f>
        <v>#VALUE!</v>
      </c>
      <c r="AV2431" s="892" t="str">
        <f>IF(Tableau3[[#This Row],[Reforecasted shipment]]&gt;=Tableau3[[#This Row],[Real shipment]],"O","N")</f>
        <v>N</v>
      </c>
      <c r="AW2431" s="903" t="e">
        <f>IF(Tableau3[[#This Row],[Real shipment]]&lt;&gt;"",MONTH(Tableau3[[#This Row],[Real shipment]]),"")</f>
        <v>#VALUE!</v>
      </c>
      <c r="AX2431" s="903" t="e">
        <f>IF(Tableau3[[#This Row],[Real shipment]]&lt;&gt;"",YEAR(Tableau3[[#This Row],[Real shipment]]),"")</f>
        <v>#VALUE!</v>
      </c>
      <c r="AY2431" s="903">
        <f>MONTH(Tableau3[[#This Row],[ENTRY DATE]])</f>
        <v>5</v>
      </c>
      <c r="AZ2431" s="903">
        <f>YEAR(Tableau3[[#This Row],[ENTRY DATE]])</f>
        <v>2022</v>
      </c>
      <c r="BA2431" s="425" t="str">
        <f>IFERROR(WEEKNUM(Tableau3[[#This Row],[Reforecasted shipment]]),"")</f>
        <v/>
      </c>
      <c r="BB2431" s="425" t="str">
        <f>IFERROR(MONTH(Tableau3[[#This Row],[Reforecasted shipment]]),"")</f>
        <v/>
      </c>
      <c r="BC2431" s="425" t="str">
        <f>IFERROR(YEAR(Tableau3[[#This Row],[Reforecasted shipment]]),"")</f>
        <v/>
      </c>
      <c r="BD2431" s="436">
        <f>IFERROR(VLOOKUP(Tableau3[[#This Row],[CUSTOMER PN]],Database!$A$1:$U$80002,13,FALSE),"0")*Tableau3[[#This Row],[QTY]]</f>
        <v>5.9999999999999995E-4</v>
      </c>
      <c r="BE2431" s="436">
        <f>IFERROR(VLOOKUP(Tableau3[[#This Row],[CUSTOMER PN]],Database!$A$1:$U$80002,16,FALSE),"0")*Tableau3[[#This Row],[QTY]]</f>
        <v>0.60750000000000004</v>
      </c>
      <c r="BF2431" s="436">
        <f>IFERROR(VLOOKUP(Tableau3[[#This Row],[CUSTOMER PN]],Database!$A$1:$U$80002,19,FALSE),"0")</f>
        <v>0.15187500000000001</v>
      </c>
      <c r="BG2431" s="436">
        <f>Tableau3[[#This Row],[MANUF]]+Tableau3[[#This Row],[CONTRÔLE/TEST]]</f>
        <v>0.75937500000000002</v>
      </c>
      <c r="BH2431" s="436" t="str">
        <f>IFERROR(VLOOKUP(Tableau3[[#This Row],[CUSTOMER PN]],Database!$A$1:$U$80002,9,FALSE),"NA")</f>
        <v>COL</v>
      </c>
      <c r="BI2431" s="425"/>
      <c r="BJ2431" s="436"/>
      <c r="BK2431" s="436"/>
    </row>
    <row r="2432" spans="1:63" x14ac:dyDescent="0.25">
      <c r="A2432" s="420" t="str">
        <f>CONCATENATE(Tableau3[[#This Row],[CUSTOMER ORDER]],Tableau3[[#This Row],[ITEM]])</f>
        <v>2881858410_4</v>
      </c>
      <c r="B2432" s="421">
        <v>44694</v>
      </c>
      <c r="C2432" s="653" t="str">
        <f>IFERROR(VLOOKUP(Tableau3[[#This Row],[CUSTOMER PN]],Database!$A$1:$U$80002,3,FALSE),"")</f>
        <v>FABRICATION</v>
      </c>
      <c r="D2432" s="425" t="str">
        <f>IFERROR(VLOOKUP(Tableau3[[#This Row],[CUSTOMER PN]],Database!$A$1:$U$8066,20,FALSE),"TBD")</f>
        <v>SATAIR</v>
      </c>
      <c r="E2432" s="425" t="str">
        <f>IFERROR(VLOOKUP(Tableau3[[#This Row],[CUSTOMER PN]],Database!$A$1:$U$80002,2,FALSE),"")</f>
        <v>CONTROL UNIT-HP FUEL</v>
      </c>
      <c r="F2432" s="669">
        <v>28818584</v>
      </c>
      <c r="G2432" s="425" t="str">
        <f>IFERROR(VLOOKUP(Tableau3[[#This Row],[CONCAT]],'[1]Carnet de commande '!$AW$4:$AX$8553,2,FALSE),"NON-SPARES")</f>
        <v>NON-SPARES</v>
      </c>
      <c r="H2432" s="693" t="s">
        <v>4734</v>
      </c>
      <c r="I2432" s="423">
        <v>1</v>
      </c>
      <c r="J2432" s="424" t="s">
        <v>66</v>
      </c>
      <c r="K2432" s="715" t="s">
        <v>1563</v>
      </c>
      <c r="L2432" s="745" t="str">
        <f>IFERROR(VLOOKUP(Tableau3[[#This Row],[CUSTOMER PN]],Database!A$2:V$3058,21,FALSE),"")</f>
        <v>IS0032635M</v>
      </c>
      <c r="M2432" s="425" t="str">
        <f>IFERROR(IF(Tableau3[[#This Row],[PO TYPE]]="HA/REVENTE","NA",VLOOKUP(Tableau3[[#This Row],[CONCAT]],[2]Commandes!$A$1:$T$1073,20,FALSE)),"NON PRESENT INDUS")</f>
        <v>Non commencé</v>
      </c>
      <c r="N2432" s="425">
        <v>48842</v>
      </c>
      <c r="O2432" s="425" t="str">
        <f>IF(Tableau3[[#This Row],[PO TYPE]]="HA/REVENTE","NA","")</f>
        <v/>
      </c>
      <c r="P2432" s="425">
        <v>0</v>
      </c>
      <c r="Q2432" s="777" t="str">
        <f>IF(Tableau3[[#This Row],[PO TYPE]]="HA/REVENTE","NA","")</f>
        <v/>
      </c>
      <c r="R2432" s="745" t="str">
        <f>IF(Tableau3[[#This Row],[PO TYPE]]="HA/REVENTE","NA","")</f>
        <v/>
      </c>
      <c r="S2432" s="799">
        <f>IF(Tableau3[[#This Row],[PO TYPE]]="HA/REVENTE","NA",IF(OR(COUNTIF(Tableau3[[#This Row],[N° DP/DA]],"*OF*"),ISNUMBER(Tableau3[[#This Row],[N° DP/DA]])),1,0))</f>
        <v>1</v>
      </c>
      <c r="T2432" s="799">
        <f>IF(Tableau3[[#This Row],[PO TYPE]]="HA/REVENTE","NA",IF(OR(COUNTIF(Tableau3[[#This Row],[Launched O/N]],"*OF*"),ISNUMBER(Tableau3[[#This Row],[Launched O/N]])),1,0))</f>
        <v>0</v>
      </c>
      <c r="U2432" s="811">
        <f>IFERROR((Tableau3[[#This Row],[50%]]*0.5+Tableau3[[#This Row],[50%2]]*0.5),"100%")</f>
        <v>0.5</v>
      </c>
      <c r="V2432" s="426">
        <v>0</v>
      </c>
      <c r="W2432" s="421" t="s">
        <v>181</v>
      </c>
      <c r="X2432" s="821" t="str">
        <f>IFERROR(VLOOKUP(Tableau3[[#This Row],[CONCAT]],Confiés!A$1:AE$9820,30,FALSE),"NA")</f>
        <v>NA</v>
      </c>
      <c r="Y2432" s="832">
        <f t="shared" si="13"/>
        <v>0</v>
      </c>
      <c r="Z2432" s="421" t="s">
        <v>181</v>
      </c>
      <c r="AA2432" s="426">
        <v>0</v>
      </c>
      <c r="AB2432" s="426" t="s">
        <v>68</v>
      </c>
      <c r="AC2432" s="426" t="s">
        <v>68</v>
      </c>
      <c r="AD2432" s="811"/>
      <c r="AE2432" s="799" t="str">
        <f>IFERROR(VLOOKUP(Tableau3[[#This Row],[CONCAT]],'[3]RECHANGES Satair-Stelia'!$A$4:$O$200,15,FALSE),"")</f>
        <v/>
      </c>
      <c r="AF2432" s="845" t="str">
        <f>IFERROR(VLOOKUP(Tableau3[[#This Row],[CONCAT]],'[3]RECHANGES Satair-Stelia'!$A$4:$U$200,16,FALSE),"")</f>
        <v/>
      </c>
      <c r="AG2432" s="85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44762</v>
      </c>
      <c r="AH2432" s="65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32" s="653" t="str">
        <f>IFERROR(VLOOKUP(Tableau3[[#This Row],[CONCAT]],'[1]Carnet de commande '!$AW$9:$BE$50813,9,FALSE),"Sous-poste")</f>
        <v>Sous-poste</v>
      </c>
      <c r="AJ2432" s="853" t="str">
        <f>IFERROR(VLOOKUP(Tableau3[[#This Row],[CONCAT]],'[1]Carnet de commande '!$AW$9:$BE$50813,8,FALSE),"Sous-poste")</f>
        <v>Sous-poste</v>
      </c>
      <c r="AK2432" s="866">
        <v>44767</v>
      </c>
      <c r="AL2432" s="653"/>
      <c r="AM2432" s="653"/>
      <c r="AN2432" s="653"/>
      <c r="AO2432" s="421" t="s">
        <v>2990</v>
      </c>
      <c r="AP2432" s="653"/>
      <c r="AQ2432" s="653"/>
      <c r="AR2432" s="432"/>
      <c r="AS2432" s="892">
        <f>IF(OR(Tableau3[[#This Row],[Criticité]]="EXP",Tableau3[[#This Row],[Criticité]]="RTN",Tableau3[[#This Row],[Criticité]]=""),1,0)</f>
        <v>1</v>
      </c>
      <c r="AT2432" s="892" t="e">
        <f>IF(Tableau3[[#This Row],[Delivery Reforecasted]]&lt;&gt;"",IF(WORKDAY.INTL(Tableau3[[#This Row],[Real shipment]],RECHANGES!$AS2230,1)&lt;=Tableau3[[#This Row],[Delivery Reforecasted]],"O","N"),IF(WORKDAY.INTL(Tableau3[[#This Row],[Real shipment]],RECHANGES!$AS2230,1)&lt;=Tableau3[[#This Row],[Requested delivery]],"O","N"))</f>
        <v>#VALUE!</v>
      </c>
      <c r="AU2432" s="903" t="e">
        <f>IF(Tableau3[[#This Row],[Requested delivery]]&lt;&gt;"",IF(WORKDAY.INTL(Tableau3[[#This Row],[Real shipment]],RECHANGES!$AS2230,1)&lt;=Tableau3[[#This Row],[Requested delivery]],"O","N"),IF(WORKDAY.INTL(Tableau3[[#This Row],[Real shipment]],RECHANGES!$AS2230,1)&lt;=Tableau3[[#This Row],[Delivery Reforecasted]],"O","N"))</f>
        <v>#VALUE!</v>
      </c>
      <c r="AV2432" s="892" t="str">
        <f>IF(Tableau3[[#This Row],[Reforecasted shipment]]&gt;=Tableau3[[#This Row],[Real shipment]],"O","N")</f>
        <v>N</v>
      </c>
      <c r="AW2432" s="903" t="e">
        <f>IF(Tableau3[[#This Row],[Real shipment]]&lt;&gt;"",MONTH(Tableau3[[#This Row],[Real shipment]]),"")</f>
        <v>#VALUE!</v>
      </c>
      <c r="AX2432" s="903" t="e">
        <f>IF(Tableau3[[#This Row],[Real shipment]]&lt;&gt;"",YEAR(Tableau3[[#This Row],[Real shipment]]),"")</f>
        <v>#VALUE!</v>
      </c>
      <c r="AY2432" s="903">
        <f>MONTH(Tableau3[[#This Row],[ENTRY DATE]])</f>
        <v>5</v>
      </c>
      <c r="AZ2432" s="903">
        <f>YEAR(Tableau3[[#This Row],[ENTRY DATE]])</f>
        <v>2022</v>
      </c>
      <c r="BA2432" s="425" t="str">
        <f>IFERROR(WEEKNUM(Tableau3[[#This Row],[Reforecasted shipment]]),"")</f>
        <v/>
      </c>
      <c r="BB2432" s="425" t="str">
        <f>IFERROR(MONTH(Tableau3[[#This Row],[Reforecasted shipment]]),"")</f>
        <v/>
      </c>
      <c r="BC2432" s="425" t="str">
        <f>IFERROR(YEAR(Tableau3[[#This Row],[Reforecasted shipment]]),"")</f>
        <v/>
      </c>
      <c r="BD2432" s="436">
        <f>IFERROR(VLOOKUP(Tableau3[[#This Row],[CUSTOMER PN]],Database!$A$1:$U$80002,13,FALSE),"0")*Tableau3[[#This Row],[QTY]]</f>
        <v>5.9999999999999995E-4</v>
      </c>
      <c r="BE2432" s="436">
        <f>IFERROR(VLOOKUP(Tableau3[[#This Row],[CUSTOMER PN]],Database!$A$1:$U$80002,16,FALSE),"0")*Tableau3[[#This Row],[QTY]]</f>
        <v>0.60750000000000004</v>
      </c>
      <c r="BF2432" s="436">
        <f>IFERROR(VLOOKUP(Tableau3[[#This Row],[CUSTOMER PN]],Database!$A$1:$U$80002,19,FALSE),"0")</f>
        <v>0.15187500000000001</v>
      </c>
      <c r="BG2432" s="436">
        <f>Tableau3[[#This Row],[MANUF]]+Tableau3[[#This Row],[CONTRÔLE/TEST]]</f>
        <v>0.75937500000000002</v>
      </c>
      <c r="BH2432" s="436" t="str">
        <f>IFERROR(VLOOKUP(Tableau3[[#This Row],[CUSTOMER PN]],Database!$A$1:$U$80002,9,FALSE),"NA")</f>
        <v>COL</v>
      </c>
      <c r="BI2432" s="425"/>
      <c r="BJ2432" s="436"/>
      <c r="BK2432" s="436"/>
    </row>
    <row r="2433" spans="1:63" x14ac:dyDescent="0.25">
      <c r="A2433" s="420" t="str">
        <f>CONCATENATE(Tableau3[[#This Row],[CUSTOMER ORDER]],Tableau3[[#This Row],[ITEM]])</f>
        <v>2881858410_5</v>
      </c>
      <c r="B2433" s="421">
        <v>44694</v>
      </c>
      <c r="C2433" s="653" t="str">
        <f>IFERROR(VLOOKUP(Tableau3[[#This Row],[CUSTOMER PN]],Database!$A$1:$U$80002,3,FALSE),"")</f>
        <v>FABRICATION</v>
      </c>
      <c r="D2433" s="425" t="str">
        <f>IFERROR(VLOOKUP(Tableau3[[#This Row],[CUSTOMER PN]],Database!$A$1:$U$8066,20,FALSE),"TBD")</f>
        <v>SATAIR</v>
      </c>
      <c r="E2433" s="425" t="str">
        <f>IFERROR(VLOOKUP(Tableau3[[#This Row],[CUSTOMER PN]],Database!$A$1:$U$80002,2,FALSE),"")</f>
        <v>CONTROL UNIT-HP FUEL</v>
      </c>
      <c r="F2433" s="669">
        <v>28818584</v>
      </c>
      <c r="G2433" s="425" t="str">
        <f>IFERROR(VLOOKUP(Tableau3[[#This Row],[CONCAT]],'[1]Carnet de commande '!$AW$4:$AX$8553,2,FALSE),"NON-SPARES")</f>
        <v>NON-SPARES</v>
      </c>
      <c r="H2433" s="693" t="s">
        <v>4735</v>
      </c>
      <c r="I2433" s="423">
        <v>1</v>
      </c>
      <c r="J2433" s="424" t="s">
        <v>66</v>
      </c>
      <c r="K2433" s="715" t="s">
        <v>1563</v>
      </c>
      <c r="L2433" s="745" t="str">
        <f>IFERROR(VLOOKUP(Tableau3[[#This Row],[CUSTOMER PN]],Database!A$2:V$3058,21,FALSE),"")</f>
        <v>IS0032635M</v>
      </c>
      <c r="M2433" s="425" t="str">
        <f>IFERROR(IF(Tableau3[[#This Row],[PO TYPE]]="HA/REVENTE","NA",VLOOKUP(Tableau3[[#This Row],[CONCAT]],[2]Commandes!$A$1:$T$1073,20,FALSE)),"NON PRESENT INDUS")</f>
        <v>Non commencé</v>
      </c>
      <c r="N2433" s="425">
        <v>48842</v>
      </c>
      <c r="O2433" s="425" t="str">
        <f>IF(Tableau3[[#This Row],[PO TYPE]]="HA/REVENTE","NA","")</f>
        <v/>
      </c>
      <c r="P2433" s="425">
        <v>0</v>
      </c>
      <c r="Q2433" s="777" t="str">
        <f>IF(Tableau3[[#This Row],[PO TYPE]]="HA/REVENTE","NA","")</f>
        <v/>
      </c>
      <c r="R2433" s="745" t="str">
        <f>IF(Tableau3[[#This Row],[PO TYPE]]="HA/REVENTE","NA","")</f>
        <v/>
      </c>
      <c r="S2433" s="799">
        <f>IF(Tableau3[[#This Row],[PO TYPE]]="HA/REVENTE","NA",IF(OR(COUNTIF(Tableau3[[#This Row],[N° DP/DA]],"*OF*"),ISNUMBER(Tableau3[[#This Row],[N° DP/DA]])),1,0))</f>
        <v>1</v>
      </c>
      <c r="T2433" s="799">
        <f>IF(Tableau3[[#This Row],[PO TYPE]]="HA/REVENTE","NA",IF(OR(COUNTIF(Tableau3[[#This Row],[Launched O/N]],"*OF*"),ISNUMBER(Tableau3[[#This Row],[Launched O/N]])),1,0))</f>
        <v>0</v>
      </c>
      <c r="U2433" s="811">
        <f>IFERROR((Tableau3[[#This Row],[50%]]*0.5+Tableau3[[#This Row],[50%2]]*0.5),"100%")</f>
        <v>0.5</v>
      </c>
      <c r="V2433" s="426">
        <v>0</v>
      </c>
      <c r="W2433" s="421" t="s">
        <v>181</v>
      </c>
      <c r="X2433" s="821" t="str">
        <f>IFERROR(VLOOKUP(Tableau3[[#This Row],[CONCAT]],Confiés!A$1:AE$9820,30,FALSE),"NA")</f>
        <v>NA</v>
      </c>
      <c r="Y2433" s="832">
        <f t="shared" si="13"/>
        <v>0</v>
      </c>
      <c r="Z2433" s="421" t="s">
        <v>181</v>
      </c>
      <c r="AA2433" s="426">
        <v>0</v>
      </c>
      <c r="AB2433" s="426" t="s">
        <v>68</v>
      </c>
      <c r="AC2433" s="426" t="s">
        <v>68</v>
      </c>
      <c r="AD2433" s="811"/>
      <c r="AE2433" s="799" t="str">
        <f>IFERROR(VLOOKUP(Tableau3[[#This Row],[CONCAT]],'[3]RECHANGES Satair-Stelia'!$A$4:$O$200,15,FALSE),"")</f>
        <v/>
      </c>
      <c r="AF2433" s="845" t="str">
        <f>IFERROR(VLOOKUP(Tableau3[[#This Row],[CONCAT]],'[3]RECHANGES Satair-Stelia'!$A$4:$U$200,16,FALSE),"")</f>
        <v/>
      </c>
      <c r="AG2433" s="85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44762</v>
      </c>
      <c r="AH2433" s="65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33" s="653" t="str">
        <f>IFERROR(VLOOKUP(Tableau3[[#This Row],[CONCAT]],'[1]Carnet de commande '!$AW$9:$BE$50813,9,FALSE),"Sous-poste")</f>
        <v>Sous-poste</v>
      </c>
      <c r="AJ2433" s="853" t="str">
        <f>IFERROR(VLOOKUP(Tableau3[[#This Row],[CONCAT]],'[1]Carnet de commande '!$AW$9:$BE$50813,8,FALSE),"Sous-poste")</f>
        <v>Sous-poste</v>
      </c>
      <c r="AK2433" s="866">
        <v>44767</v>
      </c>
      <c r="AL2433" s="653"/>
      <c r="AM2433" s="653"/>
      <c r="AN2433" s="653"/>
      <c r="AO2433" s="421" t="s">
        <v>2990</v>
      </c>
      <c r="AP2433" s="653"/>
      <c r="AQ2433" s="653"/>
      <c r="AR2433" s="432"/>
      <c r="AS2433" s="892">
        <f>IF(OR(Tableau3[[#This Row],[Criticité]]="EXP",Tableau3[[#This Row],[Criticité]]="RTN",Tableau3[[#This Row],[Criticité]]=""),1,0)</f>
        <v>1</v>
      </c>
      <c r="AT2433" s="892" t="e">
        <f>IF(Tableau3[[#This Row],[Delivery Reforecasted]]&lt;&gt;"",IF(WORKDAY.INTL(Tableau3[[#This Row],[Real shipment]],RECHANGES!$AS2231,1)&lt;=Tableau3[[#This Row],[Delivery Reforecasted]],"O","N"),IF(WORKDAY.INTL(Tableau3[[#This Row],[Real shipment]],RECHANGES!$AS2231,1)&lt;=Tableau3[[#This Row],[Requested delivery]],"O","N"))</f>
        <v>#VALUE!</v>
      </c>
      <c r="AU2433" s="903" t="e">
        <f>IF(Tableau3[[#This Row],[Requested delivery]]&lt;&gt;"",IF(WORKDAY.INTL(Tableau3[[#This Row],[Real shipment]],RECHANGES!$AS2231,1)&lt;=Tableau3[[#This Row],[Requested delivery]],"O","N"),IF(WORKDAY.INTL(Tableau3[[#This Row],[Real shipment]],RECHANGES!$AS2231,1)&lt;=Tableau3[[#This Row],[Delivery Reforecasted]],"O","N"))</f>
        <v>#VALUE!</v>
      </c>
      <c r="AV2433" s="892" t="str">
        <f>IF(Tableau3[[#This Row],[Reforecasted shipment]]&gt;=Tableau3[[#This Row],[Real shipment]],"O","N")</f>
        <v>N</v>
      </c>
      <c r="AW2433" s="903" t="e">
        <f>IF(Tableau3[[#This Row],[Real shipment]]&lt;&gt;"",MONTH(Tableau3[[#This Row],[Real shipment]]),"")</f>
        <v>#VALUE!</v>
      </c>
      <c r="AX2433" s="903" t="e">
        <f>IF(Tableau3[[#This Row],[Real shipment]]&lt;&gt;"",YEAR(Tableau3[[#This Row],[Real shipment]]),"")</f>
        <v>#VALUE!</v>
      </c>
      <c r="AY2433" s="903">
        <f>MONTH(Tableau3[[#This Row],[ENTRY DATE]])</f>
        <v>5</v>
      </c>
      <c r="AZ2433" s="903">
        <f>YEAR(Tableau3[[#This Row],[ENTRY DATE]])</f>
        <v>2022</v>
      </c>
      <c r="BA2433" s="425" t="str">
        <f>IFERROR(WEEKNUM(Tableau3[[#This Row],[Reforecasted shipment]]),"")</f>
        <v/>
      </c>
      <c r="BB2433" s="425" t="str">
        <f>IFERROR(MONTH(Tableau3[[#This Row],[Reforecasted shipment]]),"")</f>
        <v/>
      </c>
      <c r="BC2433" s="425" t="str">
        <f>IFERROR(YEAR(Tableau3[[#This Row],[Reforecasted shipment]]),"")</f>
        <v/>
      </c>
      <c r="BD2433" s="436">
        <f>IFERROR(VLOOKUP(Tableau3[[#This Row],[CUSTOMER PN]],Database!$A$1:$U$80002,13,FALSE),"0")*Tableau3[[#This Row],[QTY]]</f>
        <v>5.9999999999999995E-4</v>
      </c>
      <c r="BE2433" s="436">
        <f>IFERROR(VLOOKUP(Tableau3[[#This Row],[CUSTOMER PN]],Database!$A$1:$U$80002,16,FALSE),"0")*Tableau3[[#This Row],[QTY]]</f>
        <v>0.60750000000000004</v>
      </c>
      <c r="BF2433" s="436">
        <f>IFERROR(VLOOKUP(Tableau3[[#This Row],[CUSTOMER PN]],Database!$A$1:$U$80002,19,FALSE),"0")</f>
        <v>0.15187500000000001</v>
      </c>
      <c r="BG2433" s="436">
        <f>Tableau3[[#This Row],[MANUF]]+Tableau3[[#This Row],[CONTRÔLE/TEST]]</f>
        <v>0.75937500000000002</v>
      </c>
      <c r="BH2433" s="436" t="str">
        <f>IFERROR(VLOOKUP(Tableau3[[#This Row],[CUSTOMER PN]],Database!$A$1:$U$80002,9,FALSE),"NA")</f>
        <v>COL</v>
      </c>
      <c r="BI2433" s="425"/>
      <c r="BJ2433" s="436"/>
      <c r="BK2433" s="436"/>
    </row>
    <row r="2434" spans="1:63" x14ac:dyDescent="0.25">
      <c r="A2434" s="420" t="str">
        <f>CONCATENATE(Tableau3[[#This Row],[CUSTOMER ORDER]],Tableau3[[#This Row],[ITEM]])</f>
        <v>2890430310</v>
      </c>
      <c r="B2434" s="421">
        <v>44694</v>
      </c>
      <c r="C2434" s="421" t="str">
        <f>IFERROR(VLOOKUP(Tableau3[[#This Row],[CUSTOMER PN]],Database!$A$1:$U$80002,3,FALSE),"")</f>
        <v>FABRICATION</v>
      </c>
      <c r="D2434" s="422" t="str">
        <f>IFERROR(VLOOKUP(Tableau3[[#This Row],[CUSTOMER PN]],Database!$A$1:$U$8066,20,FALSE),"TBD")</f>
        <v>SATAIR</v>
      </c>
      <c r="E2434" s="422" t="str">
        <f>IFERROR(VLOOKUP(Tableau3[[#This Row],[CUSTOMER PN]],Database!$A$1:$U$80002,2,FALSE),"")</f>
        <v>CONTROL UNIT-HP FUEL</v>
      </c>
      <c r="F2434" s="669">
        <v>28904303</v>
      </c>
      <c r="G2434" s="422" t="str">
        <f>IFERROR(VLOOKUP(Tableau3[[#This Row],[CONCAT]],'[1]Carnet de commande '!$AW$4:$AX$8553,2,FALSE),"NON-SPARES")</f>
        <v>184458</v>
      </c>
      <c r="H2434" s="693">
        <v>10</v>
      </c>
      <c r="I2434" s="423">
        <v>1</v>
      </c>
      <c r="J2434" s="424" t="s">
        <v>66</v>
      </c>
      <c r="K2434" s="715" t="s">
        <v>1563</v>
      </c>
      <c r="L2434" s="745" t="str">
        <f>IFERROR(VLOOKUP(Tableau3[[#This Row],[CUSTOMER PN]],Database!A$2:V$3058,21,FALSE),"")</f>
        <v>IS0032635M</v>
      </c>
      <c r="M2434" s="425" t="str">
        <f>IFERROR(IF(Tableau3[[#This Row],[PO TYPE]]="HA/REVENTE","NA",VLOOKUP(Tableau3[[#This Row],[CONCAT]],[2]Commandes!$A$1:$T$1073,20,FALSE)),"NON PRESENT INDUS")</f>
        <v>Non commencé</v>
      </c>
      <c r="N2434" s="425">
        <v>48842</v>
      </c>
      <c r="O2434" s="425" t="str">
        <f>IF(Tableau3[[#This Row],[PO TYPE]]="HA/REVENTE","NA","")</f>
        <v/>
      </c>
      <c r="P2434" s="425">
        <v>0</v>
      </c>
      <c r="Q2434" s="777" t="str">
        <f>IF(Tableau3[[#This Row],[PO TYPE]]="HA/REVENTE","NA","")</f>
        <v/>
      </c>
      <c r="R2434" s="745" t="str">
        <f>IF(Tableau3[[#This Row],[PO TYPE]]="HA/REVENTE","NA","")</f>
        <v/>
      </c>
      <c r="S2434" s="426">
        <f>IF(Tableau3[[#This Row],[PO TYPE]]="HA/REVENTE","NA",IF(OR(COUNTIF(Tableau3[[#This Row],[N° DP/DA]],"*OF*"),ISNUMBER(Tableau3[[#This Row],[N° DP/DA]])),1,0))</f>
        <v>1</v>
      </c>
      <c r="T2434" s="426">
        <f>IF(Tableau3[[#This Row],[PO TYPE]]="HA/REVENTE","NA",IF(OR(COUNTIF(Tableau3[[#This Row],[Launched O/N]],"*OF*"),ISNUMBER(Tableau3[[#This Row],[Launched O/N]])),1,0))</f>
        <v>0</v>
      </c>
      <c r="U2434" s="427">
        <f>IFERROR((Tableau3[[#This Row],[50%]]*0.5+Tableau3[[#This Row],[50%2]]*0.5),"100%")</f>
        <v>0.5</v>
      </c>
      <c r="V2434" s="426">
        <v>0</v>
      </c>
      <c r="W2434" s="421" t="s">
        <v>181</v>
      </c>
      <c r="X2434" s="428">
        <f>IFERROR(VLOOKUP(Tableau3[[#This Row],[CONCAT]],Confiés!A$1:AE$9820,30,FALSE),"NA")</f>
        <v>0</v>
      </c>
      <c r="Y2434" s="429">
        <f t="shared" si="13"/>
        <v>0</v>
      </c>
      <c r="Z2434" s="421" t="s">
        <v>181</v>
      </c>
      <c r="AA2434" s="426">
        <v>0</v>
      </c>
      <c r="AB2434" s="426" t="s">
        <v>68</v>
      </c>
      <c r="AC2434" s="426" t="s">
        <v>68</v>
      </c>
      <c r="AD2434" s="427"/>
      <c r="AE2434" s="426" t="str">
        <f>IFERROR(VLOOKUP(Tableau3[[#This Row],[CONCAT]],'[3]RECHANGES Satair-Stelia'!$A$4:$O$200,15,FALSE),"")</f>
        <v/>
      </c>
      <c r="AF2434" s="430" t="str">
        <f>IFERROR(VLOOKUP(Tableau3[[#This Row],[CONCAT]],'[3]RECHANGES Satair-Stelia'!$A$4:$U$200,16,FALSE),"")</f>
        <v/>
      </c>
      <c r="AG2434" s="431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44762</v>
      </c>
      <c r="AH2434" s="421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34" s="421" t="str">
        <f>IFERROR(VLOOKUP(Tableau3[[#This Row],[CONCAT]],'[1]Carnet de commande '!$AW$9:$BE$50813,9,FALSE),"Sous-poste")</f>
        <v/>
      </c>
      <c r="AJ2434" s="431" t="str">
        <f>IFERROR(VLOOKUP(Tableau3[[#This Row],[CONCAT]],'[1]Carnet de commande '!$AW$9:$BE$50813,8,FALSE),"Sous-poste")</f>
        <v/>
      </c>
      <c r="AK2434" s="866">
        <v>44767</v>
      </c>
      <c r="AL2434" s="421"/>
      <c r="AM2434" s="421"/>
      <c r="AN2434" s="421"/>
      <c r="AO2434" s="653" t="s">
        <v>2990</v>
      </c>
      <c r="AP2434" s="65" t="s">
        <v>4614</v>
      </c>
      <c r="AQ2434" s="421"/>
      <c r="AR2434" s="432"/>
      <c r="AS2434" s="433">
        <f>IF(OR(Tableau3[[#This Row],[Criticité]]="EXP",Tableau3[[#This Row],[Criticité]]="RTN",Tableau3[[#This Row],[Criticité]]=""),1,0)</f>
        <v>1</v>
      </c>
      <c r="AT2434" s="433" t="e">
        <f>IF(Tableau3[[#This Row],[Delivery Reforecasted]]&lt;&gt;"",IF(WORKDAY.INTL(Tableau3[[#This Row],[Real shipment]],RECHANGES!$AS2232,1)&lt;=Tableau3[[#This Row],[Delivery Reforecasted]],"O","N"),IF(WORKDAY.INTL(Tableau3[[#This Row],[Real shipment]],RECHANGES!$AS2232,1)&lt;=Tableau3[[#This Row],[Requested delivery]],"O","N"))</f>
        <v>#VALUE!</v>
      </c>
      <c r="AU2434" s="434" t="e">
        <f>IF(Tableau3[[#This Row],[Requested delivery]]&lt;&gt;"",IF(WORKDAY.INTL(Tableau3[[#This Row],[Real shipment]],RECHANGES!$AS2232,1)&lt;=Tableau3[[#This Row],[Requested delivery]],"O","N"),IF(WORKDAY.INTL(Tableau3[[#This Row],[Real shipment]],RECHANGES!$AS2232,1)&lt;=Tableau3[[#This Row],[Delivery Reforecasted]],"O","N"))</f>
        <v>#VALUE!</v>
      </c>
      <c r="AV2434" s="433" t="str">
        <f>IF(Tableau3[[#This Row],[Reforecasted shipment]]&gt;=Tableau3[[#This Row],[Real shipment]],"O","N")</f>
        <v>O</v>
      </c>
      <c r="AW2434" s="434" t="str">
        <f>IF(Tableau3[[#This Row],[Real shipment]]&lt;&gt;"",MONTH(Tableau3[[#This Row],[Real shipment]]),"")</f>
        <v/>
      </c>
      <c r="AX2434" s="434" t="str">
        <f>IF(Tableau3[[#This Row],[Real shipment]]&lt;&gt;"",YEAR(Tableau3[[#This Row],[Real shipment]]),"")</f>
        <v/>
      </c>
      <c r="AY2434" s="434">
        <f>MONTH(Tableau3[[#This Row],[ENTRY DATE]])</f>
        <v>5</v>
      </c>
      <c r="AZ2434" s="434">
        <f>YEAR(Tableau3[[#This Row],[ENTRY DATE]])</f>
        <v>2022</v>
      </c>
      <c r="BA2434" s="422" t="str">
        <f>IFERROR(WEEKNUM(Tableau3[[#This Row],[Reforecasted shipment]]),"")</f>
        <v/>
      </c>
      <c r="BB2434" s="422" t="str">
        <f>IFERROR(MONTH(Tableau3[[#This Row],[Reforecasted shipment]]),"")</f>
        <v/>
      </c>
      <c r="BC2434" s="422" t="str">
        <f>IFERROR(YEAR(Tableau3[[#This Row],[Reforecasted shipment]]),"")</f>
        <v/>
      </c>
      <c r="BD2434" s="435">
        <f>IFERROR(VLOOKUP(Tableau3[[#This Row],[CUSTOMER PN]],Database!$A$1:$U$80002,13,FALSE),"0")*Tableau3[[#This Row],[QTY]]</f>
        <v>5.9999999999999995E-4</v>
      </c>
      <c r="BE2434" s="435">
        <f>IFERROR(VLOOKUP(Tableau3[[#This Row],[CUSTOMER PN]],Database!$A$1:$U$80002,16,FALSE),"0")*Tableau3[[#This Row],[QTY]]</f>
        <v>0.60750000000000004</v>
      </c>
      <c r="BF2434" s="435">
        <f>IFERROR(VLOOKUP(Tableau3[[#This Row],[CUSTOMER PN]],Database!$A$1:$U$80002,19,FALSE),"0")</f>
        <v>0.15187500000000001</v>
      </c>
      <c r="BG2434" s="435">
        <f>Tableau3[[#This Row],[MANUF]]+Tableau3[[#This Row],[CONTRÔLE/TEST]]</f>
        <v>0.75937500000000002</v>
      </c>
      <c r="BH2434" s="435" t="str">
        <f>IFERROR(VLOOKUP(Tableau3[[#This Row],[CUSTOMER PN]],Database!$A$1:$U$80002,9,FALSE),"NA")</f>
        <v>COL</v>
      </c>
      <c r="BI2434" s="422"/>
      <c r="BJ2434" s="435"/>
      <c r="BK2434" s="436"/>
    </row>
    <row r="2435" spans="1:63" x14ac:dyDescent="0.25">
      <c r="A2435" s="420" t="str">
        <f>CONCATENATE(Tableau3[[#This Row],[CUSTOMER ORDER]],Tableau3[[#This Row],[ITEM]])</f>
        <v>2890429910</v>
      </c>
      <c r="B2435" s="421">
        <v>44694</v>
      </c>
      <c r="C2435" s="653" t="str">
        <f>IFERROR(VLOOKUP(Tableau3[[#This Row],[CUSTOMER PN]],Database!$A$1:$U$80002,3,FALSE),"")</f>
        <v>FABRICATION</v>
      </c>
      <c r="D2435" s="425" t="str">
        <f>IFERROR(VLOOKUP(Tableau3[[#This Row],[CUSTOMER PN]],Database!$A$1:$U$8066,20,FALSE),"TBD")</f>
        <v>SATAIR</v>
      </c>
      <c r="E2435" s="425" t="str">
        <f>IFERROR(VLOOKUP(Tableau3[[#This Row],[CUSTOMER PN]],Database!$A$1:$U$80002,2,FALSE),"")</f>
        <v>CONTROL UNIT-HP FUEL</v>
      </c>
      <c r="F2435" s="669">
        <v>28904299</v>
      </c>
      <c r="G2435" s="425" t="str">
        <f>IFERROR(VLOOKUP(Tableau3[[#This Row],[CONCAT]],'[1]Carnet de commande '!$AW$4:$AX$8553,2,FALSE),"NON-SPARES")</f>
        <v>184457</v>
      </c>
      <c r="H2435" s="634">
        <v>10</v>
      </c>
      <c r="I2435" s="423">
        <v>1</v>
      </c>
      <c r="J2435" s="424" t="s">
        <v>66</v>
      </c>
      <c r="K2435" s="715" t="s">
        <v>1563</v>
      </c>
      <c r="L2435" s="745" t="str">
        <f>IFERROR(VLOOKUP(Tableau3[[#This Row],[CUSTOMER PN]],Database!A$2:V$3058,21,FALSE),"")</f>
        <v>IS0032635M</v>
      </c>
      <c r="M2435" s="425" t="str">
        <f>IFERROR(IF(Tableau3[[#This Row],[PO TYPE]]="HA/REVENTE","NA",VLOOKUP(Tableau3[[#This Row],[CONCAT]],[2]Commandes!$A$1:$T$1073,20,FALSE)),"NON PRESENT INDUS")</f>
        <v>Non commencé</v>
      </c>
      <c r="N2435" s="425">
        <v>48842</v>
      </c>
      <c r="O2435" s="425" t="str">
        <f>IF(Tableau3[[#This Row],[PO TYPE]]="HA/REVENTE","NA","")</f>
        <v/>
      </c>
      <c r="P2435" s="425">
        <v>0</v>
      </c>
      <c r="Q2435" s="777" t="str">
        <f>IF(Tableau3[[#This Row],[PO TYPE]]="HA/REVENTE","NA","")</f>
        <v/>
      </c>
      <c r="R2435" s="745" t="str">
        <f>IF(Tableau3[[#This Row],[PO TYPE]]="HA/REVENTE","NA","")</f>
        <v/>
      </c>
      <c r="S2435" s="799">
        <f>IF(Tableau3[[#This Row],[PO TYPE]]="HA/REVENTE","NA",IF(OR(COUNTIF(Tableau3[[#This Row],[N° DP/DA]],"*OF*"),ISNUMBER(Tableau3[[#This Row],[N° DP/DA]])),1,0))</f>
        <v>1</v>
      </c>
      <c r="T2435" s="799">
        <f>IF(Tableau3[[#This Row],[PO TYPE]]="HA/REVENTE","NA",IF(OR(COUNTIF(Tableau3[[#This Row],[Launched O/N]],"*OF*"),ISNUMBER(Tableau3[[#This Row],[Launched O/N]])),1,0))</f>
        <v>0</v>
      </c>
      <c r="U2435" s="811">
        <f>IFERROR((Tableau3[[#This Row],[50%]]*0.5+Tableau3[[#This Row],[50%2]]*0.5),"100%")</f>
        <v>0.5</v>
      </c>
      <c r="V2435" s="426">
        <v>0</v>
      </c>
      <c r="W2435" s="421" t="s">
        <v>181</v>
      </c>
      <c r="X2435" s="821">
        <f>IFERROR(VLOOKUP(Tableau3[[#This Row],[CONCAT]],Confiés!A$1:AE$9820,30,FALSE),"NA")</f>
        <v>0</v>
      </c>
      <c r="Y2435" s="832">
        <f t="shared" si="13"/>
        <v>0</v>
      </c>
      <c r="Z2435" s="421" t="s">
        <v>181</v>
      </c>
      <c r="AA2435" s="426">
        <v>0</v>
      </c>
      <c r="AB2435" s="426" t="s">
        <v>68</v>
      </c>
      <c r="AC2435" s="426" t="s">
        <v>68</v>
      </c>
      <c r="AD2435" s="811"/>
      <c r="AE2435" s="799" t="str">
        <f>IFERROR(VLOOKUP(Tableau3[[#This Row],[CONCAT]],'[3]RECHANGES Satair-Stelia'!$A$4:$O$200,15,FALSE),"")</f>
        <v/>
      </c>
      <c r="AF2435" s="845" t="str">
        <f>IFERROR(VLOOKUP(Tableau3[[#This Row],[CONCAT]],'[3]RECHANGES Satair-Stelia'!$A$4:$U$200,16,FALSE),"")</f>
        <v/>
      </c>
      <c r="AG2435" s="85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44762</v>
      </c>
      <c r="AH2435" s="65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35" s="653" t="str">
        <f>IFERROR(VLOOKUP(Tableau3[[#This Row],[CONCAT]],'[1]Carnet de commande '!$AW$9:$BE$50813,9,FALSE),"Sous-poste")</f>
        <v/>
      </c>
      <c r="AJ2435" s="853" t="str">
        <f>IFERROR(VLOOKUP(Tableau3[[#This Row],[CONCAT]],'[1]Carnet de commande '!$AW$9:$BE$50813,8,FALSE),"Sous-poste")</f>
        <v/>
      </c>
      <c r="AK2435" s="866">
        <v>44767</v>
      </c>
      <c r="AL2435" s="653"/>
      <c r="AM2435" s="653"/>
      <c r="AN2435" s="653"/>
      <c r="AO2435" s="653" t="s">
        <v>2990</v>
      </c>
      <c r="AP2435" s="653" t="s">
        <v>4614</v>
      </c>
      <c r="AQ2435" s="653"/>
      <c r="AR2435" s="432"/>
      <c r="AS2435" s="892">
        <f>IF(OR(Tableau3[[#This Row],[Criticité]]="EXP",Tableau3[[#This Row],[Criticité]]="RTN",Tableau3[[#This Row],[Criticité]]=""),1,0)</f>
        <v>1</v>
      </c>
      <c r="AT2435" s="892" t="e">
        <f>IF(Tableau3[[#This Row],[Delivery Reforecasted]]&lt;&gt;"",IF(WORKDAY.INTL(Tableau3[[#This Row],[Real shipment]],RECHANGES!$AS2233,1)&lt;=Tableau3[[#This Row],[Delivery Reforecasted]],"O","N"),IF(WORKDAY.INTL(Tableau3[[#This Row],[Real shipment]],RECHANGES!$AS2233,1)&lt;=Tableau3[[#This Row],[Requested delivery]],"O","N"))</f>
        <v>#VALUE!</v>
      </c>
      <c r="AU2435" s="903" t="e">
        <f>IF(Tableau3[[#This Row],[Requested delivery]]&lt;&gt;"",IF(WORKDAY.INTL(Tableau3[[#This Row],[Real shipment]],RECHANGES!$AS2233,1)&lt;=Tableau3[[#This Row],[Requested delivery]],"O","N"),IF(WORKDAY.INTL(Tableau3[[#This Row],[Real shipment]],RECHANGES!$AS2233,1)&lt;=Tableau3[[#This Row],[Delivery Reforecasted]],"O","N"))</f>
        <v>#VALUE!</v>
      </c>
      <c r="AV2435" s="892" t="str">
        <f>IF(Tableau3[[#This Row],[Reforecasted shipment]]&gt;=Tableau3[[#This Row],[Real shipment]],"O","N")</f>
        <v>O</v>
      </c>
      <c r="AW2435" s="903" t="str">
        <f>IF(Tableau3[[#This Row],[Real shipment]]&lt;&gt;"",MONTH(Tableau3[[#This Row],[Real shipment]]),"")</f>
        <v/>
      </c>
      <c r="AX2435" s="903" t="str">
        <f>IF(Tableau3[[#This Row],[Real shipment]]&lt;&gt;"",YEAR(Tableau3[[#This Row],[Real shipment]]),"")</f>
        <v/>
      </c>
      <c r="AY2435" s="903">
        <f>MONTH(Tableau3[[#This Row],[ENTRY DATE]])</f>
        <v>5</v>
      </c>
      <c r="AZ2435" s="903">
        <f>YEAR(Tableau3[[#This Row],[ENTRY DATE]])</f>
        <v>2022</v>
      </c>
      <c r="BA2435" s="425" t="str">
        <f>IFERROR(WEEKNUM(Tableau3[[#This Row],[Reforecasted shipment]]),"")</f>
        <v/>
      </c>
      <c r="BB2435" s="425" t="str">
        <f>IFERROR(MONTH(Tableau3[[#This Row],[Reforecasted shipment]]),"")</f>
        <v/>
      </c>
      <c r="BC2435" s="425" t="str">
        <f>IFERROR(YEAR(Tableau3[[#This Row],[Reforecasted shipment]]),"")</f>
        <v/>
      </c>
      <c r="BD2435" s="436">
        <f>IFERROR(VLOOKUP(Tableau3[[#This Row],[CUSTOMER PN]],Database!$A$1:$U$80002,13,FALSE),"0")*Tableau3[[#This Row],[QTY]]</f>
        <v>5.9999999999999995E-4</v>
      </c>
      <c r="BE2435" s="436">
        <f>IFERROR(VLOOKUP(Tableau3[[#This Row],[CUSTOMER PN]],Database!$A$1:$U$80002,16,FALSE),"0")*Tableau3[[#This Row],[QTY]]</f>
        <v>0.60750000000000004</v>
      </c>
      <c r="BF2435" s="436">
        <f>IFERROR(VLOOKUP(Tableau3[[#This Row],[CUSTOMER PN]],Database!$A$1:$U$80002,19,FALSE),"0")</f>
        <v>0.15187500000000001</v>
      </c>
      <c r="BG2435" s="436">
        <f>Tableau3[[#This Row],[MANUF]]+Tableau3[[#This Row],[CONTRÔLE/TEST]]</f>
        <v>0.75937500000000002</v>
      </c>
      <c r="BH2435" s="436" t="str">
        <f>IFERROR(VLOOKUP(Tableau3[[#This Row],[CUSTOMER PN]],Database!$A$1:$U$80002,9,FALSE),"NA")</f>
        <v>COL</v>
      </c>
      <c r="BI2435" s="425"/>
      <c r="BJ2435" s="436"/>
      <c r="BK2435" s="436"/>
    </row>
    <row r="2436" spans="1:63" x14ac:dyDescent="0.25">
      <c r="A2436" s="441" t="str">
        <f>CONCATENATE(Tableau3[[#This Row],[CUSTOMER ORDER]],Tableau3[[#This Row],[ITEM]])</f>
        <v>2882346110</v>
      </c>
      <c r="B2436" s="442">
        <v>44702</v>
      </c>
      <c r="C2436" s="656" t="str">
        <f>IFERROR(VLOOKUP(Tableau3[[#This Row],[CUSTOMER PN]],Database!$A$1:$U$80002,3,FALSE),"")</f>
        <v>FABRICATION</v>
      </c>
      <c r="D2436" s="443" t="str">
        <f>IFERROR(VLOOKUP(Tableau3[[#This Row],[CUSTOMER PN]],Database!$A$1:$U$8066,20,FALSE),"TBD")</f>
        <v>SATAIR</v>
      </c>
      <c r="E2436" s="443">
        <f>IFERROR(VLOOKUP(Tableau3[[#This Row],[CUSTOMER PN]],Database!$A$1:$U$80002,2,FALSE),"")</f>
        <v>517</v>
      </c>
      <c r="F2436" s="682">
        <v>28823461</v>
      </c>
      <c r="G2436" s="443" t="str">
        <f>IFERROR(VLOOKUP(Tableau3[[#This Row],[CONCAT]],'[1]Carnet de commande '!$AW$4:$AX$8553,2,FALSE),"NON-SPARES")</f>
        <v>177021</v>
      </c>
      <c r="H2436" s="705">
        <v>10</v>
      </c>
      <c r="I2436" s="444">
        <v>1</v>
      </c>
      <c r="J2436" s="445" t="s">
        <v>66</v>
      </c>
      <c r="K2436" s="727" t="s">
        <v>475</v>
      </c>
      <c r="L2436" s="757" t="str">
        <f>IFERROR(VLOOKUP(Tableau3[[#This Row],[CUSTOMER PN]],Database!A$2:V$3058,21,FALSE),"")</f>
        <v>IS0032184M</v>
      </c>
      <c r="M2436" s="443" t="str">
        <f>IFERROR(IF(Tableau3[[#This Row],[PO TYPE]]="HA/REVENTE","NA",VLOOKUP(Tableau3[[#This Row],[CONCAT]],[2]Commandes!$A$1:$T$1073,20,FALSE)),"NON PRESENT INDUS")</f>
        <v>Non commencé</v>
      </c>
      <c r="N2436" s="443">
        <v>48842</v>
      </c>
      <c r="O2436" s="443" t="s">
        <v>1243</v>
      </c>
      <c r="P2436" s="443">
        <v>0</v>
      </c>
      <c r="Q2436" s="787" t="str">
        <f>IF(Tableau3[[#This Row],[PO TYPE]]="HA/REVENTE","NA","")</f>
        <v/>
      </c>
      <c r="R2436" s="757" t="str">
        <f>IF(Tableau3[[#This Row],[PO TYPE]]="HA/REVENTE","NA","")</f>
        <v/>
      </c>
      <c r="S2436" s="971">
        <f>IF(Tableau3[[#This Row],[PO TYPE]]="HA/REVENTE","NA",IF(OR(COUNTIF(Tableau3[[#This Row],[N° DP/DA]],"*OF*"),ISNUMBER(Tableau3[[#This Row],[N° DP/DA]])),1,0))</f>
        <v>1</v>
      </c>
      <c r="T2436" s="971">
        <f>IF(Tableau3[[#This Row],[PO TYPE]]="HA/REVENTE","NA",IF(OR(COUNTIF(Tableau3[[#This Row],[Launched O/N]],"*OF*"),ISNUMBER(Tableau3[[#This Row],[Launched O/N]])),1,0))</f>
        <v>0</v>
      </c>
      <c r="U2436" s="972">
        <f>IFERROR((Tableau3[[#This Row],[50%]]*0.5+Tableau3[[#This Row],[50%2]]*0.5),"100%")</f>
        <v>0.5</v>
      </c>
      <c r="V2436" s="493">
        <v>1</v>
      </c>
      <c r="W2436" s="442">
        <v>44819</v>
      </c>
      <c r="X2436" s="973" t="str">
        <f>IFERROR(VLOOKUP(Tableau3[[#This Row],[CONCAT]],Confiés!A$1:AE$9820,30,FALSE),"NA")</f>
        <v>NA</v>
      </c>
      <c r="Y2436" s="974">
        <f t="shared" ref="Y2436:Y2467" si="14">SUMPRODUCT($V2436:$X2436,$V$1:$X$1)/SUMIF($V2436:$X2436,"&lt;&gt;NA",$V$1:$X$1)</f>
        <v>1</v>
      </c>
      <c r="Z2436" s="442" t="s">
        <v>181</v>
      </c>
      <c r="AA2436" s="493">
        <v>0</v>
      </c>
      <c r="AB2436" s="493" t="s">
        <v>68</v>
      </c>
      <c r="AC2436" s="493" t="s">
        <v>68</v>
      </c>
      <c r="AD2436" s="972"/>
      <c r="AE2436" s="971" t="str">
        <f>IFERROR(VLOOKUP(Tableau3[[#This Row],[CONCAT]],'[3]RECHANGES Satair-Stelia'!$A$4:$O$200,15,FALSE),"")</f>
        <v/>
      </c>
      <c r="AF2436" s="975" t="str">
        <f>IFERROR(VLOOKUP(Tableau3[[#This Row],[CONCAT]],'[3]RECHANGES Satair-Stelia'!$A$4:$U$200,16,FALSE),"")</f>
        <v/>
      </c>
      <c r="AG2436" s="976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44721</v>
      </c>
      <c r="AH2436" s="656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36" s="656" t="str">
        <f>IFERROR(VLOOKUP(Tableau3[[#This Row],[CONCAT]],'[1]Carnet de commande '!$AW$9:$BE$50813,9,FALSE),"Sous-poste")</f>
        <v/>
      </c>
      <c r="AJ2436" s="976" t="str">
        <f>IFERROR(VLOOKUP(Tableau3[[#This Row],[CONCAT]],'[1]Carnet de commande '!$AW$9:$BE$50813,8,FALSE),"Sous-poste")</f>
        <v/>
      </c>
      <c r="AK2436" s="878">
        <v>44726</v>
      </c>
      <c r="AL2436" s="656"/>
      <c r="AM2436" s="656"/>
      <c r="AN2436" s="656"/>
      <c r="AO2436" s="656" t="s">
        <v>2990</v>
      </c>
      <c r="AP2436" s="656" t="s">
        <v>4615</v>
      </c>
      <c r="AQ2436" s="656"/>
      <c r="AR2436" s="446"/>
      <c r="AS2436" s="978">
        <f>IF(OR(Tableau3[[#This Row],[Criticité]]="EXP",Tableau3[[#This Row],[Criticité]]="RTN",Tableau3[[#This Row],[Criticité]]=""),1,0)</f>
        <v>1</v>
      </c>
      <c r="AT2436" s="978" t="e">
        <f>IF(Tableau3[[#This Row],[Delivery Reforecasted]]&lt;&gt;"",IF(WORKDAY.INTL(Tableau3[[#This Row],[Real shipment]],RECHANGES!$AS2240,1)&lt;=Tableau3[[#This Row],[Delivery Reforecasted]],"O","N"),IF(WORKDAY.INTL(Tableau3[[#This Row],[Real shipment]],RECHANGES!$AS2240,1)&lt;=Tableau3[[#This Row],[Requested delivery]],"O","N"))</f>
        <v>#VALUE!</v>
      </c>
      <c r="AU2436" s="979" t="e">
        <f>IF(Tableau3[[#This Row],[Requested delivery]]&lt;&gt;"",IF(WORKDAY.INTL(Tableau3[[#This Row],[Real shipment]],RECHANGES!$AS2240,1)&lt;=Tableau3[[#This Row],[Requested delivery]],"O","N"),IF(WORKDAY.INTL(Tableau3[[#This Row],[Real shipment]],RECHANGES!$AS2240,1)&lt;=Tableau3[[#This Row],[Delivery Reforecasted]],"O","N"))</f>
        <v>#VALUE!</v>
      </c>
      <c r="AV2436" s="978" t="str">
        <f>IF(Tableau3[[#This Row],[Reforecasted shipment]]&gt;=Tableau3[[#This Row],[Real shipment]],"O","N")</f>
        <v>O</v>
      </c>
      <c r="AW2436" s="979" t="str">
        <f>IF(Tableau3[[#This Row],[Real shipment]]&lt;&gt;"",MONTH(Tableau3[[#This Row],[Real shipment]]),"")</f>
        <v/>
      </c>
      <c r="AX2436" s="979" t="str">
        <f>IF(Tableau3[[#This Row],[Real shipment]]&lt;&gt;"",YEAR(Tableau3[[#This Row],[Real shipment]]),"")</f>
        <v/>
      </c>
      <c r="AY2436" s="979">
        <f>MONTH(Tableau3[[#This Row],[ENTRY DATE]])</f>
        <v>5</v>
      </c>
      <c r="AZ2436" s="979">
        <f>YEAR(Tableau3[[#This Row],[ENTRY DATE]])</f>
        <v>2022</v>
      </c>
      <c r="BA2436" s="443" t="str">
        <f>IFERROR(WEEKNUM(Tableau3[[#This Row],[Reforecasted shipment]]),"")</f>
        <v/>
      </c>
      <c r="BB2436" s="443" t="str">
        <f>IFERROR(MONTH(Tableau3[[#This Row],[Reforecasted shipment]]),"")</f>
        <v/>
      </c>
      <c r="BC2436" s="443" t="str">
        <f>IFERROR(YEAR(Tableau3[[#This Row],[Reforecasted shipment]]),"")</f>
        <v/>
      </c>
      <c r="BD2436" s="448">
        <f>IFERROR(VLOOKUP(Tableau3[[#This Row],[CUSTOMER PN]],Database!$A$1:$U$80002,13,FALSE),"0")*Tableau3[[#This Row],[QTY]]</f>
        <v>0.20499999999999999</v>
      </c>
      <c r="BE2436" s="448">
        <f>IFERROR(VLOOKUP(Tableau3[[#This Row],[CUSTOMER PN]],Database!$A$1:$U$80002,16,FALSE),"0")*Tableau3[[#This Row],[QTY]]</f>
        <v>1.7324999999999999</v>
      </c>
      <c r="BF2436" s="448">
        <f>IFERROR(VLOOKUP(Tableau3[[#This Row],[CUSTOMER PN]],Database!$A$1:$U$80002,19,FALSE),"0")</f>
        <v>0.43312499999999998</v>
      </c>
      <c r="BG2436" s="448">
        <f>Tableau3[[#This Row],[MANUF]]+Tableau3[[#This Row],[CONTRÔLE/TEST]]</f>
        <v>2.1656249999999999</v>
      </c>
      <c r="BH2436" s="448" t="str">
        <f>IFERROR(VLOOKUP(Tableau3[[#This Row],[CUSTOMER PN]],Database!$A$1:$U$80002,9,FALSE),"NA")</f>
        <v>COL</v>
      </c>
      <c r="BI2436" s="443"/>
      <c r="BJ2436" s="448"/>
      <c r="BK2436" s="448"/>
    </row>
    <row r="2437" spans="1:63" x14ac:dyDescent="0.25">
      <c r="A2437" s="441" t="str">
        <f>CONCATENATE(Tableau3[[#This Row],[CUSTOMER ORDER]],Tableau3[[#This Row],[ITEM]])</f>
        <v>2882346120</v>
      </c>
      <c r="B2437" s="442">
        <v>44702</v>
      </c>
      <c r="C2437" s="442" t="str">
        <f>IFERROR(VLOOKUP(Tableau3[[#This Row],[CUSTOMER PN]],Database!$A$1:$U$80002,3,FALSE),"")</f>
        <v>FABRICATION</v>
      </c>
      <c r="D2437" s="492" t="str">
        <f>IFERROR(VLOOKUP(Tableau3[[#This Row],[CUSTOMER PN]],Database!$A$1:$U$8066,20,FALSE),"TBD")</f>
        <v>SATAIR</v>
      </c>
      <c r="E2437" s="492">
        <f>IFERROR(VLOOKUP(Tableau3[[#This Row],[CUSTOMER PN]],Database!$A$1:$U$80002,2,FALSE),"")</f>
        <v>517</v>
      </c>
      <c r="F2437" s="682">
        <v>28823461</v>
      </c>
      <c r="G2437" s="492" t="str">
        <f>IFERROR(VLOOKUP(Tableau3[[#This Row],[CONCAT]],'[1]Carnet de commande '!$AW$4:$AX$8553,2,FALSE),"NON-SPARES")</f>
        <v>177021</v>
      </c>
      <c r="H2437" s="705">
        <v>20</v>
      </c>
      <c r="I2437" s="444">
        <v>1</v>
      </c>
      <c r="J2437" s="445" t="s">
        <v>66</v>
      </c>
      <c r="K2437" s="727" t="s">
        <v>475</v>
      </c>
      <c r="L2437" s="757" t="str">
        <f>IFERROR(VLOOKUP(Tableau3[[#This Row],[CUSTOMER PN]],Database!A$2:V$3058,21,FALSE),"")</f>
        <v>IS0032184M</v>
      </c>
      <c r="M2437" s="443" t="str">
        <f>IFERROR(IF(Tableau3[[#This Row],[PO TYPE]]="HA/REVENTE","NA",VLOOKUP(Tableau3[[#This Row],[CONCAT]],[2]Commandes!$A$1:$T$1073,20,FALSE)),"NON PRESENT INDUS")</f>
        <v>Non commencé</v>
      </c>
      <c r="N2437" s="443">
        <v>48842</v>
      </c>
      <c r="O2437" s="443" t="s">
        <v>693</v>
      </c>
      <c r="P2437" s="443">
        <v>0</v>
      </c>
      <c r="Q2437" s="787" t="str">
        <f>IF(Tableau3[[#This Row],[PO TYPE]]="HA/REVENTE","NA","")</f>
        <v/>
      </c>
      <c r="R2437" s="757" t="str">
        <f>IF(Tableau3[[#This Row],[PO TYPE]]="HA/REVENTE","NA","")</f>
        <v/>
      </c>
      <c r="S2437" s="493">
        <f>IF(Tableau3[[#This Row],[PO TYPE]]="HA/REVENTE","NA",IF(OR(COUNTIF(Tableau3[[#This Row],[N° DP/DA]],"*OF*"),ISNUMBER(Tableau3[[#This Row],[N° DP/DA]])),1,0))</f>
        <v>1</v>
      </c>
      <c r="T2437" s="493">
        <f>IF(Tableau3[[#This Row],[PO TYPE]]="HA/REVENTE","NA",IF(OR(COUNTIF(Tableau3[[#This Row],[Launched O/N]],"*OF*"),ISNUMBER(Tableau3[[#This Row],[Launched O/N]])),1,0))</f>
        <v>0</v>
      </c>
      <c r="U2437" s="494">
        <f>IFERROR((Tableau3[[#This Row],[50%]]*0.5+Tableau3[[#This Row],[50%2]]*0.5),"100%")</f>
        <v>0.5</v>
      </c>
      <c r="V2437" s="493">
        <v>1</v>
      </c>
      <c r="W2437" s="442">
        <v>44819</v>
      </c>
      <c r="X2437" s="495" t="str">
        <f>IFERROR(VLOOKUP(Tableau3[[#This Row],[CONCAT]],Confiés!A$1:AE$9820,30,FALSE),"NA")</f>
        <v>NA</v>
      </c>
      <c r="Y2437" s="496">
        <f t="shared" si="14"/>
        <v>1</v>
      </c>
      <c r="Z2437" s="442" t="s">
        <v>181</v>
      </c>
      <c r="AA2437" s="493">
        <v>0</v>
      </c>
      <c r="AB2437" s="493" t="s">
        <v>68</v>
      </c>
      <c r="AC2437" s="493" t="s">
        <v>68</v>
      </c>
      <c r="AD2437" s="494"/>
      <c r="AE2437" s="493" t="str">
        <f>IFERROR(VLOOKUP(Tableau3[[#This Row],[CONCAT]],'[3]RECHANGES Satair-Stelia'!$A$4:$O$200,15,FALSE),"")</f>
        <v/>
      </c>
      <c r="AF2437" s="497" t="str">
        <f>IFERROR(VLOOKUP(Tableau3[[#This Row],[CONCAT]],'[3]RECHANGES Satair-Stelia'!$A$4:$U$200,16,FALSE),"")</f>
        <v/>
      </c>
      <c r="AG2437" s="498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44721</v>
      </c>
      <c r="AH2437" s="442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37" s="442" t="str">
        <f>IFERROR(VLOOKUP(Tableau3[[#This Row],[CONCAT]],'[1]Carnet de commande '!$AW$9:$BE$50813,9,FALSE),"Sous-poste")</f>
        <v/>
      </c>
      <c r="AJ2437" s="498" t="str">
        <f>IFERROR(VLOOKUP(Tableau3[[#This Row],[CONCAT]],'[1]Carnet de commande '!$AW$9:$BE$50813,8,FALSE),"Sous-poste")</f>
        <v/>
      </c>
      <c r="AK2437" s="878">
        <v>44726</v>
      </c>
      <c r="AL2437" s="442"/>
      <c r="AM2437" s="442"/>
      <c r="AN2437" s="442"/>
      <c r="AO2437" s="442" t="s">
        <v>2990</v>
      </c>
      <c r="AP2437" s="65" t="s">
        <v>4615</v>
      </c>
      <c r="AQ2437" s="442"/>
      <c r="AR2437" s="446"/>
      <c r="AS2437" s="447">
        <f>IF(OR(Tableau3[[#This Row],[Criticité]]="EXP",Tableau3[[#This Row],[Criticité]]="RTN",Tableau3[[#This Row],[Criticité]]=""),1,0)</f>
        <v>1</v>
      </c>
      <c r="AT2437" s="447" t="e">
        <f>IF(Tableau3[[#This Row],[Delivery Reforecasted]]&lt;&gt;"",IF(WORKDAY.INTL(Tableau3[[#This Row],[Real shipment]],RECHANGES!$AS2241,1)&lt;=Tableau3[[#This Row],[Delivery Reforecasted]],"O","N"),IF(WORKDAY.INTL(Tableau3[[#This Row],[Real shipment]],RECHANGES!$AS2241,1)&lt;=Tableau3[[#This Row],[Requested delivery]],"O","N"))</f>
        <v>#VALUE!</v>
      </c>
      <c r="AU2437" s="499" t="e">
        <f>IF(Tableau3[[#This Row],[Requested delivery]]&lt;&gt;"",IF(WORKDAY.INTL(Tableau3[[#This Row],[Real shipment]],RECHANGES!$AS2241,1)&lt;=Tableau3[[#This Row],[Requested delivery]],"O","N"),IF(WORKDAY.INTL(Tableau3[[#This Row],[Real shipment]],RECHANGES!$AS2241,1)&lt;=Tableau3[[#This Row],[Delivery Reforecasted]],"O","N"))</f>
        <v>#VALUE!</v>
      </c>
      <c r="AV2437" s="447" t="str">
        <f>IF(Tableau3[[#This Row],[Reforecasted shipment]]&gt;=Tableau3[[#This Row],[Real shipment]],"O","N")</f>
        <v>O</v>
      </c>
      <c r="AW2437" s="499" t="str">
        <f>IF(Tableau3[[#This Row],[Real shipment]]&lt;&gt;"",MONTH(Tableau3[[#This Row],[Real shipment]]),"")</f>
        <v/>
      </c>
      <c r="AX2437" s="499" t="str">
        <f>IF(Tableau3[[#This Row],[Real shipment]]&lt;&gt;"",YEAR(Tableau3[[#This Row],[Real shipment]]),"")</f>
        <v/>
      </c>
      <c r="AY2437" s="499">
        <f>MONTH(Tableau3[[#This Row],[ENTRY DATE]])</f>
        <v>5</v>
      </c>
      <c r="AZ2437" s="499">
        <f>YEAR(Tableau3[[#This Row],[ENTRY DATE]])</f>
        <v>2022</v>
      </c>
      <c r="BA2437" s="492" t="str">
        <f>IFERROR(WEEKNUM(Tableau3[[#This Row],[Reforecasted shipment]]),"")</f>
        <v/>
      </c>
      <c r="BB2437" s="492" t="str">
        <f>IFERROR(MONTH(Tableau3[[#This Row],[Reforecasted shipment]]),"")</f>
        <v/>
      </c>
      <c r="BC2437" s="492" t="str">
        <f>IFERROR(YEAR(Tableau3[[#This Row],[Reforecasted shipment]]),"")</f>
        <v/>
      </c>
      <c r="BD2437" s="500">
        <f>IFERROR(VLOOKUP(Tableau3[[#This Row],[CUSTOMER PN]],Database!$A$1:$U$80002,13,FALSE),"0")*Tableau3[[#This Row],[QTY]]</f>
        <v>0.20499999999999999</v>
      </c>
      <c r="BE2437" s="500">
        <f>IFERROR(VLOOKUP(Tableau3[[#This Row],[CUSTOMER PN]],Database!$A$1:$U$80002,16,FALSE),"0")*Tableau3[[#This Row],[QTY]]</f>
        <v>1.7324999999999999</v>
      </c>
      <c r="BF2437" s="500">
        <f>IFERROR(VLOOKUP(Tableau3[[#This Row],[CUSTOMER PN]],Database!$A$1:$U$80002,19,FALSE),"0")</f>
        <v>0.43312499999999998</v>
      </c>
      <c r="BG2437" s="500">
        <f>Tableau3[[#This Row],[MANUF]]+Tableau3[[#This Row],[CONTRÔLE/TEST]]</f>
        <v>2.1656249999999999</v>
      </c>
      <c r="BH2437" s="500" t="str">
        <f>IFERROR(VLOOKUP(Tableau3[[#This Row],[CUSTOMER PN]],Database!$A$1:$U$80002,9,FALSE),"NA")</f>
        <v>COL</v>
      </c>
      <c r="BI2437" s="492"/>
      <c r="BJ2437" s="500"/>
      <c r="BK2437" s="448"/>
    </row>
    <row r="2438" spans="1:63" x14ac:dyDescent="0.25">
      <c r="A2438" s="503" t="str">
        <f>CONCATENATE(Tableau3[[#This Row],[CUSTOMER ORDER]],Tableau3[[#This Row],[ITEM]])</f>
        <v>69328361</v>
      </c>
      <c r="B2438" s="504">
        <v>44707</v>
      </c>
      <c r="C2438" s="654" t="str">
        <f>IFERROR(VLOOKUP(Tableau3[[#This Row],[CUSTOMER PN]],Database!$A$1:$U$80002,3,FALSE),"")</f>
        <v>FABRICATION</v>
      </c>
      <c r="D2438" s="508" t="str">
        <f>IFERROR(VLOOKUP(Tableau3[[#This Row],[CUSTOMER PN]],Database!$A$1:$U$8066,20,FALSE),"TBD")</f>
        <v>AD&amp;S</v>
      </c>
      <c r="E2438" s="508">
        <f>IFERROR(VLOOKUP(Tableau3[[#This Row],[CUSTOMER PN]],Database!$A$1:$U$80002,2,FALSE),"")</f>
        <v>11</v>
      </c>
      <c r="F2438" s="661">
        <v>6932836</v>
      </c>
      <c r="G2438" s="508" t="str">
        <f>IFERROR(VLOOKUP(Tableau3[[#This Row],[CONCAT]],'[1]Carnet de commande '!$AW$4:$AX$8553,2,FALSE),"NON-SPARES")</f>
        <v>178062</v>
      </c>
      <c r="H2438" s="686">
        <v>1</v>
      </c>
      <c r="I2438" s="506">
        <v>1</v>
      </c>
      <c r="J2438" s="507" t="s">
        <v>251</v>
      </c>
      <c r="K2438" s="709" t="s">
        <v>1892</v>
      </c>
      <c r="L2438" s="740" t="str">
        <f>IFERROR(VLOOKUP(Tableau3[[#This Row],[CUSTOMER PN]],Database!A$2:V$3058,21,FALSE),"")</f>
        <v>IS0032192M</v>
      </c>
      <c r="M2438" s="508" t="str">
        <f>IFERROR(IF(Tableau3[[#This Row],[PO TYPE]]="HA/REVENTE","NA",VLOOKUP(Tableau3[[#This Row],[CONCAT]],[2]Commandes!$A$1:$T$1073,20,FALSE)),"NON PRESENT INDUS")</f>
        <v>Terminé</v>
      </c>
      <c r="N2438" s="508">
        <v>48842</v>
      </c>
      <c r="O2438" s="508" t="s">
        <v>1174</v>
      </c>
      <c r="P2438" s="508">
        <v>0</v>
      </c>
      <c r="Q2438" s="773" t="str">
        <f>IF(Tableau3[[#This Row],[PO TYPE]]="HA/REVENTE","NA","")</f>
        <v/>
      </c>
      <c r="R2438" s="740" t="str">
        <f>IF(Tableau3[[#This Row],[PO TYPE]]="HA/REVENTE","NA","")</f>
        <v/>
      </c>
      <c r="S2438" s="800">
        <f>IF(Tableau3[[#This Row],[PO TYPE]]="HA/REVENTE","NA",IF(OR(COUNTIF(Tableau3[[#This Row],[N° DP/DA]],"*OF*"),ISNUMBER(Tableau3[[#This Row],[N° DP/DA]])),1,0))</f>
        <v>1</v>
      </c>
      <c r="T2438" s="800">
        <f>IF(Tableau3[[#This Row],[PO TYPE]]="HA/REVENTE","NA",IF(OR(COUNTIF(Tableau3[[#This Row],[Launched O/N]],"*OF*"),ISNUMBER(Tableau3[[#This Row],[Launched O/N]])),1,0))</f>
        <v>0</v>
      </c>
      <c r="U2438" s="812">
        <f>IFERROR((Tableau3[[#This Row],[50%]]*0.5+Tableau3[[#This Row],[50%2]]*0.5),"100%")</f>
        <v>0.5</v>
      </c>
      <c r="V2438" s="509">
        <v>1</v>
      </c>
      <c r="W2438" s="504">
        <v>44740</v>
      </c>
      <c r="X2438" s="822">
        <f>IFERROR(VLOOKUP(Tableau3[[#This Row],[CONCAT]],Confiés!A$1:AE$9820,30,FALSE),"NA")</f>
        <v>0</v>
      </c>
      <c r="Y2438" s="833">
        <f t="shared" si="14"/>
        <v>0.9</v>
      </c>
      <c r="Z2438" s="504" t="s">
        <v>181</v>
      </c>
      <c r="AA2438" s="509">
        <v>0</v>
      </c>
      <c r="AB2438" s="509" t="s">
        <v>68</v>
      </c>
      <c r="AC2438" s="509" t="s">
        <v>2341</v>
      </c>
      <c r="AD2438" s="812"/>
      <c r="AE2438" s="800" t="str">
        <f>IFERROR(VLOOKUP(Tableau3[[#This Row],[CONCAT]],'[3]RECHANGES Satair-Stelia'!$A$4:$O$200,15,FALSE),"")</f>
        <v/>
      </c>
      <c r="AF2438" s="921" t="str">
        <f>IFERROR(VLOOKUP(Tableau3[[#This Row],[CONCAT]],'[3]RECHANGES Satair-Stelia'!$A$4:$U$200,16,FALSE),"")</f>
        <v/>
      </c>
      <c r="AG2438" s="854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44740</v>
      </c>
      <c r="AH2438" s="654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38" s="654" t="str">
        <f>IFERROR(VLOOKUP(Tableau3[[#This Row],[CONCAT]],'[1]Carnet de commande '!$AW$9:$BE$50813,9,FALSE),"Sous-poste")</f>
        <v/>
      </c>
      <c r="AJ2438" s="854" t="str">
        <f>IFERROR(VLOOKUP(Tableau3[[#This Row],[CONCAT]],'[1]Carnet de commande '!$AW$9:$BE$50813,8,FALSE),"Sous-poste")</f>
        <v/>
      </c>
      <c r="AK2438" s="860">
        <v>44742</v>
      </c>
      <c r="AL2438" s="654"/>
      <c r="AM2438" s="654"/>
      <c r="AN2438" s="654"/>
      <c r="AO2438" s="504" t="s">
        <v>2992</v>
      </c>
      <c r="AP2438" s="654"/>
      <c r="AQ2438" s="654"/>
      <c r="AR2438" s="514"/>
      <c r="AS2438" s="893">
        <f>IF(OR(Tableau3[[#This Row],[Criticité]]="EXP",Tableau3[[#This Row],[Criticité]]="RTN",Tableau3[[#This Row],[Criticité]]=""),1,0)</f>
        <v>0</v>
      </c>
      <c r="AT2438" s="893" t="e">
        <f>IF(Tableau3[[#This Row],[Delivery Reforecasted]]&lt;&gt;"",IF(WORKDAY.INTL(Tableau3[[#This Row],[Real shipment]],RECHANGES!$AS2282,1)&lt;=Tableau3[[#This Row],[Delivery Reforecasted]],"O","N"),IF(WORKDAY.INTL(Tableau3[[#This Row],[Real shipment]],RECHANGES!$AS2282,1)&lt;=Tableau3[[#This Row],[Requested delivery]],"O","N"))</f>
        <v>#VALUE!</v>
      </c>
      <c r="AU2438" s="904" t="e">
        <f>IF(Tableau3[[#This Row],[Requested delivery]]&lt;&gt;"",IF(WORKDAY.INTL(Tableau3[[#This Row],[Real shipment]],RECHANGES!$AS2282,1)&lt;=Tableau3[[#This Row],[Requested delivery]],"O","N"),IF(WORKDAY.INTL(Tableau3[[#This Row],[Real shipment]],RECHANGES!$AS2282,1)&lt;=Tableau3[[#This Row],[Delivery Reforecasted]],"O","N"))</f>
        <v>#VALUE!</v>
      </c>
      <c r="AV2438" s="893" t="str">
        <f>IF(Tableau3[[#This Row],[Reforecasted shipment]]&gt;=Tableau3[[#This Row],[Real shipment]],"O","N")</f>
        <v>O</v>
      </c>
      <c r="AW2438" s="904" t="str">
        <f>IF(Tableau3[[#This Row],[Real shipment]]&lt;&gt;"",MONTH(Tableau3[[#This Row],[Real shipment]]),"")</f>
        <v/>
      </c>
      <c r="AX2438" s="904" t="str">
        <f>IF(Tableau3[[#This Row],[Real shipment]]&lt;&gt;"",YEAR(Tableau3[[#This Row],[Real shipment]]),"")</f>
        <v/>
      </c>
      <c r="AY2438" s="904">
        <f>MONTH(Tableau3[[#This Row],[ENTRY DATE]])</f>
        <v>5</v>
      </c>
      <c r="AZ2438" s="904">
        <f>YEAR(Tableau3[[#This Row],[ENTRY DATE]])</f>
        <v>2022</v>
      </c>
      <c r="BA2438" s="508" t="str">
        <f>IFERROR(WEEKNUM(Tableau3[[#This Row],[Reforecasted shipment]]),"")</f>
        <v/>
      </c>
      <c r="BB2438" s="508" t="str">
        <f>IFERROR(MONTH(Tableau3[[#This Row],[Reforecasted shipment]]),"")</f>
        <v/>
      </c>
      <c r="BC2438" s="508" t="str">
        <f>IFERROR(YEAR(Tableau3[[#This Row],[Reforecasted shipment]]),"")</f>
        <v/>
      </c>
      <c r="BD2438" s="518">
        <f>IFERROR(VLOOKUP(Tableau3[[#This Row],[CUSTOMER PN]],Database!$A$1:$U$80002,13,FALSE),"0")*Tableau3[[#This Row],[QTY]]</f>
        <v>0.20499999999999999</v>
      </c>
      <c r="BE2438" s="518">
        <f>IFERROR(VLOOKUP(Tableau3[[#This Row],[CUSTOMER PN]],Database!$A$1:$U$80002,16,FALSE),"0")*Tableau3[[#This Row],[QTY]]</f>
        <v>8.0513000000000012</v>
      </c>
      <c r="BF2438" s="518">
        <f>IFERROR(VLOOKUP(Tableau3[[#This Row],[CUSTOMER PN]],Database!$A$1:$U$80002,19,FALSE),"0")</f>
        <v>2.0128250000000003</v>
      </c>
      <c r="BG2438" s="518">
        <f>Tableau3[[#This Row],[MANUF]]+Tableau3[[#This Row],[CONTRÔLE/TEST]]</f>
        <v>10.064125000000001</v>
      </c>
      <c r="BH2438" s="518" t="str">
        <f>IFERROR(VLOOKUP(Tableau3[[#This Row],[CUSTOMER PN]],Database!$A$1:$U$80002,9,FALSE),"NA")</f>
        <v>COL</v>
      </c>
      <c r="BI2438" s="508"/>
      <c r="BJ2438" s="518"/>
      <c r="BK2438" s="518"/>
    </row>
    <row r="2439" spans="1:63" x14ac:dyDescent="0.25">
      <c r="A2439" s="503" t="str">
        <f>CONCATENATE(Tableau3[[#This Row],[CUSTOMER ORDER]],Tableau3[[#This Row],[ITEM]])</f>
        <v>69344341</v>
      </c>
      <c r="B2439" s="504">
        <v>44725</v>
      </c>
      <c r="C2439" s="504" t="str">
        <f>IFERROR(VLOOKUP(Tableau3[[#This Row],[CUSTOMER PN]],Database!$A$1:$U$80002,3,FALSE),"")</f>
        <v>FABRICATION</v>
      </c>
      <c r="D2439" s="505" t="str">
        <f>IFERROR(VLOOKUP(Tableau3[[#This Row],[CUSTOMER PN]],Database!$A$1:$U$8066,20,FALSE),"TBD")</f>
        <v>AD&amp;S</v>
      </c>
      <c r="E2439" s="505">
        <f>IFERROR(VLOOKUP(Tableau3[[#This Row],[CUSTOMER PN]],Database!$A$1:$U$80002,2,FALSE),"")</f>
        <v>42</v>
      </c>
      <c r="F2439" s="661">
        <v>6934434</v>
      </c>
      <c r="G2439" s="505" t="str">
        <f>IFERROR(VLOOKUP(Tableau3[[#This Row],[CONCAT]],'[1]Carnet de commande '!$AW$4:$AX$8553,2,FALSE),"NON-SPARES")</f>
        <v>178437</v>
      </c>
      <c r="H2439" s="686">
        <v>1</v>
      </c>
      <c r="I2439" s="506">
        <v>1</v>
      </c>
      <c r="J2439" s="507" t="s">
        <v>251</v>
      </c>
      <c r="K2439" s="709" t="s">
        <v>1875</v>
      </c>
      <c r="L2439" s="740" t="str">
        <f>IFERROR(VLOOKUP(Tableau3[[#This Row],[CUSTOMER PN]],Database!A$2:V$3058,21,FALSE),"")</f>
        <v>IS0032200M</v>
      </c>
      <c r="M2439" s="508" t="str">
        <f>IFERROR(IF(Tableau3[[#This Row],[PO TYPE]]="HA/REVENTE","NA",VLOOKUP(Tableau3[[#This Row],[CONCAT]],[2]Commandes!$A$1:$T$1073,20,FALSE)),"NON PRESENT INDUS")</f>
        <v>Non commencé</v>
      </c>
      <c r="N2439" s="508"/>
      <c r="O2439" s="508" t="str">
        <f>IF(Tableau3[[#This Row],[PO TYPE]]="HA/REVENTE","NA","")</f>
        <v/>
      </c>
      <c r="P2439" s="508">
        <v>0</v>
      </c>
      <c r="Q2439" s="773" t="str">
        <f>IF(Tableau3[[#This Row],[PO TYPE]]="HA/REVENTE","NA","")</f>
        <v/>
      </c>
      <c r="R2439" s="740" t="str">
        <f>IF(Tableau3[[#This Row],[PO TYPE]]="HA/REVENTE","NA","")</f>
        <v/>
      </c>
      <c r="S2439" s="509">
        <f>IF(Tableau3[[#This Row],[PO TYPE]]="HA/REVENTE","NA",IF(OR(COUNTIF(Tableau3[[#This Row],[N° DP/DA]],"*OF*"),ISNUMBER(Tableau3[[#This Row],[N° DP/DA]])),1,0))</f>
        <v>0</v>
      </c>
      <c r="T2439" s="509">
        <f>IF(Tableau3[[#This Row],[PO TYPE]]="HA/REVENTE","NA",IF(OR(COUNTIF(Tableau3[[#This Row],[Launched O/N]],"*OF*"),ISNUMBER(Tableau3[[#This Row],[Launched O/N]])),1,0))</f>
        <v>0</v>
      </c>
      <c r="U2439" s="510">
        <f>IFERROR((Tableau3[[#This Row],[50%]]*0.5+Tableau3[[#This Row],[50%2]]*0.5),"100%")</f>
        <v>0</v>
      </c>
      <c r="V2439" s="509">
        <v>0</v>
      </c>
      <c r="W2439" s="504" t="s">
        <v>181</v>
      </c>
      <c r="X2439" s="511">
        <f>IFERROR(VLOOKUP(Tableau3[[#This Row],[CONCAT]],Confiés!A$1:AE$9820,30,FALSE),"NA")</f>
        <v>0</v>
      </c>
      <c r="Y2439" s="512">
        <f t="shared" si="14"/>
        <v>0</v>
      </c>
      <c r="Z2439" s="504" t="s">
        <v>181</v>
      </c>
      <c r="AA2439" s="509">
        <v>0</v>
      </c>
      <c r="AB2439" s="509" t="s">
        <v>68</v>
      </c>
      <c r="AC2439" s="509" t="s">
        <v>2341</v>
      </c>
      <c r="AD2439" s="510"/>
      <c r="AE2439" s="509" t="str">
        <f>IFERROR(VLOOKUP(Tableau3[[#This Row],[CONCAT]],'[3]RECHANGES Satair-Stelia'!$A$4:$O$200,15,FALSE),"")</f>
        <v/>
      </c>
      <c r="AF2439" s="914" t="str">
        <f>IFERROR(VLOOKUP(Tableau3[[#This Row],[CONCAT]],'[3]RECHANGES Satair-Stelia'!$A$4:$U$200,16,FALSE),"")</f>
        <v/>
      </c>
      <c r="AG2439" s="51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44740</v>
      </c>
      <c r="AH2439" s="504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39" s="504" t="str">
        <f>IFERROR(VLOOKUP(Tableau3[[#This Row],[CONCAT]],'[1]Carnet de commande '!$AW$9:$BE$50813,9,FALSE),"Sous-poste")</f>
        <v/>
      </c>
      <c r="AJ2439" s="513" t="str">
        <f>IFERROR(VLOOKUP(Tableau3[[#This Row],[CONCAT]],'[1]Carnet de commande '!$AW$9:$BE$50813,8,FALSE),"Sous-poste")</f>
        <v/>
      </c>
      <c r="AK2439" s="860">
        <v>44742</v>
      </c>
      <c r="AL2439" s="504"/>
      <c r="AM2439" s="504"/>
      <c r="AN2439" s="504"/>
      <c r="AO2439" s="504" t="s">
        <v>2992</v>
      </c>
      <c r="AP2439" s="504"/>
      <c r="AQ2439" s="504"/>
      <c r="AR2439" s="514"/>
      <c r="AS2439" s="515">
        <f>IF(OR(Tableau3[[#This Row],[Criticité]]="EXP",Tableau3[[#This Row],[Criticité]]="RTN",Tableau3[[#This Row],[Criticité]]=""),1,0)</f>
        <v>0</v>
      </c>
      <c r="AT2439" s="515" t="e">
        <f>IF(Tableau3[[#This Row],[Delivery Reforecasted]]&lt;&gt;"",IF(WORKDAY.INTL(Tableau3[[#This Row],[Real shipment]],RECHANGES!$AS2298,1)&lt;=Tableau3[[#This Row],[Delivery Reforecasted]],"O","N"),IF(WORKDAY.INTL(Tableau3[[#This Row],[Real shipment]],RECHANGES!$AS2298,1)&lt;=Tableau3[[#This Row],[Requested delivery]],"O","N"))</f>
        <v>#VALUE!</v>
      </c>
      <c r="AU2439" s="516" t="e">
        <f>IF(Tableau3[[#This Row],[Requested delivery]]&lt;&gt;"",IF(WORKDAY.INTL(Tableau3[[#This Row],[Real shipment]],RECHANGES!$AS2298,1)&lt;=Tableau3[[#This Row],[Requested delivery]],"O","N"),IF(WORKDAY.INTL(Tableau3[[#This Row],[Real shipment]],RECHANGES!$AS2298,1)&lt;=Tableau3[[#This Row],[Delivery Reforecasted]],"O","N"))</f>
        <v>#VALUE!</v>
      </c>
      <c r="AV2439" s="515" t="str">
        <f>IF(Tableau3[[#This Row],[Reforecasted shipment]]&gt;=Tableau3[[#This Row],[Real shipment]],"O","N")</f>
        <v>O</v>
      </c>
      <c r="AW2439" s="516" t="str">
        <f>IF(Tableau3[[#This Row],[Real shipment]]&lt;&gt;"",MONTH(Tableau3[[#This Row],[Real shipment]]),"")</f>
        <v/>
      </c>
      <c r="AX2439" s="516" t="str">
        <f>IF(Tableau3[[#This Row],[Real shipment]]&lt;&gt;"",YEAR(Tableau3[[#This Row],[Real shipment]]),"")</f>
        <v/>
      </c>
      <c r="AY2439" s="516">
        <f>MONTH(Tableau3[[#This Row],[ENTRY DATE]])</f>
        <v>6</v>
      </c>
      <c r="AZ2439" s="516">
        <f>YEAR(Tableau3[[#This Row],[ENTRY DATE]])</f>
        <v>2022</v>
      </c>
      <c r="BA2439" s="505" t="str">
        <f>IFERROR(WEEKNUM(Tableau3[[#This Row],[Reforecasted shipment]]),"")</f>
        <v/>
      </c>
      <c r="BB2439" s="505" t="str">
        <f>IFERROR(MONTH(Tableau3[[#This Row],[Reforecasted shipment]]),"")</f>
        <v/>
      </c>
      <c r="BC2439" s="505" t="str">
        <f>IFERROR(YEAR(Tableau3[[#This Row],[Reforecasted shipment]]),"")</f>
        <v/>
      </c>
      <c r="BD2439" s="517">
        <f>IFERROR(VLOOKUP(Tableau3[[#This Row],[CUSTOMER PN]],Database!$A$1:$U$80002,13,FALSE),"0")*Tableau3[[#This Row],[QTY]]</f>
        <v>0.20499999999999999</v>
      </c>
      <c r="BE2439" s="517">
        <f>IFERROR(VLOOKUP(Tableau3[[#This Row],[CUSTOMER PN]],Database!$A$1:$U$80002,16,FALSE),"0")*Tableau3[[#This Row],[QTY]]</f>
        <v>1.5116000000000001</v>
      </c>
      <c r="BF2439" s="517">
        <f>IFERROR(VLOOKUP(Tableau3[[#This Row],[CUSTOMER PN]],Database!$A$1:$U$80002,19,FALSE),"0")</f>
        <v>0.37790000000000001</v>
      </c>
      <c r="BG2439" s="517">
        <f>Tableau3[[#This Row],[MANUF]]+Tableau3[[#This Row],[CONTRÔLE/TEST]]</f>
        <v>1.8895</v>
      </c>
      <c r="BH2439" s="517" t="str">
        <f>IFERROR(VLOOKUP(Tableau3[[#This Row],[CUSTOMER PN]],Database!$A$1:$U$80002,9,FALSE),"NA")</f>
        <v>COL</v>
      </c>
      <c r="BI2439" s="505"/>
      <c r="BJ2439" s="517"/>
      <c r="BK2439" s="518"/>
    </row>
    <row r="2440" spans="1:63" x14ac:dyDescent="0.25">
      <c r="A2440" s="64" t="str">
        <f>CONCATENATE(Tableau3[[#This Row],[CUSTOMER ORDER]],Tableau3[[#This Row],[ITEM]])</f>
        <v>2884110810</v>
      </c>
      <c r="B2440" s="65">
        <v>44734</v>
      </c>
      <c r="C2440" s="643" t="str">
        <f>IFERROR(VLOOKUP(Tableau3[[#This Row],[CUSTOMER PN]],Database!$A$1:$U$80002,3,FALSE),"")</f>
        <v>FABRICATION</v>
      </c>
      <c r="D2440" s="87" t="str">
        <f>IFERROR(VLOOKUP(Tableau3[[#This Row],[CUSTOMER PN]],Database!$A$1:$U$8066,20,FALSE),"TBD")</f>
        <v>SATAIR</v>
      </c>
      <c r="E2440" s="87">
        <f>IFERROR(VLOOKUP(Tableau3[[#This Row],[CUSTOMER PN]],Database!$A$1:$U$80002,2,FALSE),"")</f>
        <v>400</v>
      </c>
      <c r="F2440" s="633">
        <v>28841108</v>
      </c>
      <c r="G2440" s="87" t="str">
        <f>IFERROR(VLOOKUP(Tableau3[[#This Row],[CONCAT]],'[1]Carnet de commande '!$AW$4:$AX$8553,2,FALSE),"NON-SPARES")</f>
        <v>178463</v>
      </c>
      <c r="H2440" s="634">
        <v>10</v>
      </c>
      <c r="I2440" s="68">
        <v>1</v>
      </c>
      <c r="J2440" s="67" t="s">
        <v>174</v>
      </c>
      <c r="K2440" s="708" t="s">
        <v>4522</v>
      </c>
      <c r="L2440" s="739" t="str">
        <f>IFERROR(VLOOKUP(Tableau3[[#This Row],[CUSTOMER PN]],Database!A$2:V$3058,21,FALSE),"")</f>
        <v>IS0063213M</v>
      </c>
      <c r="M2440" s="87" t="str">
        <f>IFERROR(IF(Tableau3[[#This Row],[PO TYPE]]="HA/REVENTE","NA",VLOOKUP(Tableau3[[#This Row],[CONCAT]],[2]Commandes!$A$1:$T$1073,20,FALSE)),"NON PRESENT INDUS")</f>
        <v>Non commencé</v>
      </c>
      <c r="N2440" s="87">
        <v>58464</v>
      </c>
      <c r="O2440" s="87" t="s">
        <v>596</v>
      </c>
      <c r="P2440" s="87">
        <v>0</v>
      </c>
      <c r="Q2440" s="635" t="str">
        <f>IF(Tableau3[[#This Row],[PO TYPE]]="HA/REVENTE","NA","")</f>
        <v/>
      </c>
      <c r="R2440" s="739" t="str">
        <f>IF(Tableau3[[#This Row],[PO TYPE]]="HA/REVENTE","NA","")</f>
        <v/>
      </c>
      <c r="S2440" s="644">
        <f>IF(Tableau3[[#This Row],[PO TYPE]]="HA/REVENTE","NA",IF(OR(COUNTIF(Tableau3[[#This Row],[N° DP/DA]],"*OF*"),ISNUMBER(Tableau3[[#This Row],[N° DP/DA]])),1,0))</f>
        <v>1</v>
      </c>
      <c r="T2440" s="644">
        <f>IF(Tableau3[[#This Row],[PO TYPE]]="HA/REVENTE","NA",IF(OR(COUNTIF(Tableau3[[#This Row],[Launched O/N]],"*OF*"),ISNUMBER(Tableau3[[#This Row],[Launched O/N]])),1,0))</f>
        <v>0</v>
      </c>
      <c r="U2440" s="645">
        <f>IFERROR((Tableau3[[#This Row],[50%]]*0.5+Tableau3[[#This Row],[50%2]]*0.5),"100%")</f>
        <v>0.5</v>
      </c>
      <c r="V2440" s="644">
        <v>0</v>
      </c>
      <c r="W2440" s="643" t="s">
        <v>181</v>
      </c>
      <c r="X2440" s="90" t="str">
        <f>IFERROR(VLOOKUP(Tableau3[[#This Row],[CONCAT]],Confiés!A$1:AE$9820,30,FALSE),"NA")</f>
        <v>NA</v>
      </c>
      <c r="Y2440" s="646">
        <f t="shared" si="14"/>
        <v>0</v>
      </c>
      <c r="Z2440" s="643" t="s">
        <v>181</v>
      </c>
      <c r="AA2440" s="644">
        <v>0</v>
      </c>
      <c r="AB2440" s="644" t="s">
        <v>2341</v>
      </c>
      <c r="AC2440" s="644" t="s">
        <v>68</v>
      </c>
      <c r="AD2440" s="645"/>
      <c r="AE2440" s="644" t="str">
        <f>IFERROR(VLOOKUP(Tableau3[[#This Row],[CONCAT]],'[3]RECHANGES Satair-Stelia'!$A$4:$O$200,15,FALSE),"")</f>
        <v/>
      </c>
      <c r="AF2440" s="842" t="str">
        <f>IFERROR(VLOOKUP(Tableau3[[#This Row],[CONCAT]],'[3]RECHANGES Satair-Stelia'!$A$4:$U$200,16,FALSE),"")</f>
        <v/>
      </c>
      <c r="AG2440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44741</v>
      </c>
      <c r="AH2440" s="64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40" s="643" t="str">
        <f>IFERROR(VLOOKUP(Tableau3[[#This Row],[CONCAT]],'[1]Carnet de commande '!$AW$9:$BE$50813,9,FALSE),"Sous-poste")</f>
        <v/>
      </c>
      <c r="AJ2440" s="647" t="str">
        <f>IFERROR(VLOOKUP(Tableau3[[#This Row],[CONCAT]],'[1]Carnet de commande '!$AW$9:$BE$50813,8,FALSE),"Sous-poste")</f>
        <v/>
      </c>
      <c r="AK2440" s="636">
        <v>44743</v>
      </c>
      <c r="AL2440" s="643"/>
      <c r="AM2440" s="643"/>
      <c r="AN2440" s="643"/>
      <c r="AO2440" s="643" t="s">
        <v>2990</v>
      </c>
      <c r="AP2440" s="643"/>
      <c r="AQ2440" s="643"/>
      <c r="AS2440" s="648">
        <f>IF(OR(Tableau3[[#This Row],[Criticité]]="EXP",Tableau3[[#This Row],[Criticité]]="RTN",Tableau3[[#This Row],[Criticité]]=""),1,0)</f>
        <v>0</v>
      </c>
      <c r="AT2440" s="648" t="e">
        <f>IF(Tableau3[[#This Row],[Delivery Reforecasted]]&lt;&gt;"",IF(WORKDAY.INTL(Tableau3[[#This Row],[Real shipment]],RECHANGES!$AS2300,1)&lt;=Tableau3[[#This Row],[Delivery Reforecasted]],"O","N"),IF(WORKDAY.INTL(Tableau3[[#This Row],[Real shipment]],RECHANGES!$AS2300,1)&lt;=Tableau3[[#This Row],[Requested delivery]],"O","N"))</f>
        <v>#VALUE!</v>
      </c>
      <c r="AU2440" s="61" t="e">
        <f>IF(Tableau3[[#This Row],[Requested delivery]]&lt;&gt;"",IF(WORKDAY.INTL(Tableau3[[#This Row],[Real shipment]],RECHANGES!$AS2300,1)&lt;=Tableau3[[#This Row],[Requested delivery]],"O","N"),IF(WORKDAY.INTL(Tableau3[[#This Row],[Real shipment]],RECHANGES!$AS2300,1)&lt;=Tableau3[[#This Row],[Delivery Reforecasted]],"O","N"))</f>
        <v>#VALUE!</v>
      </c>
      <c r="AV2440" s="648" t="str">
        <f>IF(Tableau3[[#This Row],[Reforecasted shipment]]&gt;=Tableau3[[#This Row],[Real shipment]],"O","N")</f>
        <v>O</v>
      </c>
      <c r="AW2440" s="61" t="str">
        <f>IF(Tableau3[[#This Row],[Real shipment]]&lt;&gt;"",MONTH(Tableau3[[#This Row],[Real shipment]]),"")</f>
        <v/>
      </c>
      <c r="AX2440" s="61" t="str">
        <f>IF(Tableau3[[#This Row],[Real shipment]]&lt;&gt;"",YEAR(Tableau3[[#This Row],[Real shipment]]),"")</f>
        <v/>
      </c>
      <c r="AY2440" s="61">
        <f>MONTH(Tableau3[[#This Row],[ENTRY DATE]])</f>
        <v>6</v>
      </c>
      <c r="AZ2440" s="61">
        <f>YEAR(Tableau3[[#This Row],[ENTRY DATE]])</f>
        <v>2022</v>
      </c>
      <c r="BA2440" s="87" t="str">
        <f>IFERROR(WEEKNUM(Tableau3[[#This Row],[Reforecasted shipment]]),"")</f>
        <v/>
      </c>
      <c r="BB2440" s="87" t="str">
        <f>IFERROR(MONTH(Tableau3[[#This Row],[Reforecasted shipment]]),"")</f>
        <v/>
      </c>
      <c r="BC2440" s="87" t="str">
        <f>IFERROR(YEAR(Tableau3[[#This Row],[Reforecasted shipment]]),"")</f>
        <v/>
      </c>
      <c r="BD2440" s="79">
        <f>IFERROR(VLOOKUP(Tableau3[[#This Row],[CUSTOMER PN]],Database!$A$1:$U$80002,13,FALSE),"0")*Tableau3[[#This Row],[QTY]]</f>
        <v>0</v>
      </c>
      <c r="BE2440" s="79">
        <f>IFERROR(VLOOKUP(Tableau3[[#This Row],[CUSTOMER PN]],Database!$A$1:$U$80002,16,FALSE),"0")*Tableau3[[#This Row],[QTY]]</f>
        <v>0</v>
      </c>
      <c r="BF2440" s="79">
        <f>IFERROR(VLOOKUP(Tableau3[[#This Row],[CUSTOMER PN]],Database!$A$1:$U$80002,19,FALSE),"0")</f>
        <v>0</v>
      </c>
      <c r="BG2440" s="79">
        <f>Tableau3[[#This Row],[MANUF]]+Tableau3[[#This Row],[CONTRÔLE/TEST]]</f>
        <v>0</v>
      </c>
      <c r="BH2440" s="79" t="str">
        <f>IFERROR(VLOOKUP(Tableau3[[#This Row],[CUSTOMER PN]],Database!$A$1:$U$80002,9,FALSE),"NA")</f>
        <v>NA</v>
      </c>
      <c r="BI2440" s="87"/>
      <c r="BJ2440" s="79"/>
      <c r="BK2440" s="79"/>
    </row>
    <row r="2441" spans="1:63" x14ac:dyDescent="0.25">
      <c r="A2441" s="529" t="str">
        <f>CONCATENATE(Tableau3[[#This Row],[CUSTOMER ORDER]],Tableau3[[#This Row],[ITEM]])</f>
        <v>2885017010</v>
      </c>
      <c r="B2441" s="530">
        <v>44747</v>
      </c>
      <c r="C2441" s="530" t="str">
        <f>IFERROR(VLOOKUP(Tableau3[[#This Row],[CUSTOMER PN]],Database!$A$1:$U$80002,3,FALSE),"")</f>
        <v>FABRICATION</v>
      </c>
      <c r="D2441" s="531" t="str">
        <f>IFERROR(VLOOKUP(Tableau3[[#This Row],[CUSTOMER PN]],Database!$A$1:$U$8066,20,FALSE),"TBD")</f>
        <v>SATAIR</v>
      </c>
      <c r="E2441" s="531">
        <f>IFERROR(VLOOKUP(Tableau3[[#This Row],[CUSTOMER PN]],Database!$A$1:$U$80002,2,FALSE),"")</f>
        <v>517</v>
      </c>
      <c r="F2441" s="667">
        <v>28850170</v>
      </c>
      <c r="G2441" s="531" t="str">
        <f>IFERROR(VLOOKUP(Tableau3[[#This Row],[CONCAT]],'[1]Carnet de commande '!$AW$4:$AX$8553,2,FALSE),"NON-SPARES")</f>
        <v>179234</v>
      </c>
      <c r="H2441" s="691">
        <v>10</v>
      </c>
      <c r="I2441" s="533">
        <v>1</v>
      </c>
      <c r="J2441" s="534" t="s">
        <v>66</v>
      </c>
      <c r="K2441" s="713" t="s">
        <v>475</v>
      </c>
      <c r="L2441" s="743" t="str">
        <f>IFERROR(VLOOKUP(Tableau3[[#This Row],[CUSTOMER PN]],Database!A$2:V$3058,21,FALSE),"")</f>
        <v>IS0032184M</v>
      </c>
      <c r="M2441" s="532" t="str">
        <f>IFERROR(IF(Tableau3[[#This Row],[PO TYPE]]="HA/REVENTE","NA",VLOOKUP(Tableau3[[#This Row],[CONCAT]],[2]Commandes!$A$1:$T$1073,20,FALSE)),"NON PRESENT INDUS")</f>
        <v>Non commencé</v>
      </c>
      <c r="N2441" s="532">
        <v>48842</v>
      </c>
      <c r="O2441" s="532" t="s">
        <v>630</v>
      </c>
      <c r="P2441" s="532">
        <v>0</v>
      </c>
      <c r="Q2441" s="775" t="str">
        <f>IF(Tableau3[[#This Row],[PO TYPE]]="HA/REVENTE","NA","")</f>
        <v/>
      </c>
      <c r="R2441" s="743" t="str">
        <f>IF(Tableau3[[#This Row],[PO TYPE]]="HA/REVENTE","NA","")</f>
        <v/>
      </c>
      <c r="S2441" s="535">
        <f>IF(Tableau3[[#This Row],[PO TYPE]]="HA/REVENTE","NA",IF(OR(COUNTIF(Tableau3[[#This Row],[N° DP/DA]],"*OF*"),ISNUMBER(Tableau3[[#This Row],[N° DP/DA]])),1,0))</f>
        <v>1</v>
      </c>
      <c r="T2441" s="535">
        <f>IF(Tableau3[[#This Row],[PO TYPE]]="HA/REVENTE","NA",IF(OR(COUNTIF(Tableau3[[#This Row],[Launched O/N]],"*OF*"),ISNUMBER(Tableau3[[#This Row],[Launched O/N]])),1,0))</f>
        <v>0</v>
      </c>
      <c r="U2441" s="536">
        <f>IFERROR((Tableau3[[#This Row],[50%]]*0.5+Tableau3[[#This Row],[50%2]]*0.5),"100%")</f>
        <v>0.5</v>
      </c>
      <c r="V2441" s="535">
        <v>1</v>
      </c>
      <c r="W2441" s="530">
        <v>44819</v>
      </c>
      <c r="X2441" s="537" t="str">
        <f>IFERROR(VLOOKUP(Tableau3[[#This Row],[CONCAT]],Confiés!A$1:AE$9820,30,FALSE),"NA")</f>
        <v>NA</v>
      </c>
      <c r="Y2441" s="538">
        <f t="shared" si="14"/>
        <v>1</v>
      </c>
      <c r="Z2441" s="530" t="s">
        <v>181</v>
      </c>
      <c r="AA2441" s="535">
        <v>0</v>
      </c>
      <c r="AB2441" s="535" t="s">
        <v>68</v>
      </c>
      <c r="AC2441" s="535" t="s">
        <v>68</v>
      </c>
      <c r="AD2441" s="536"/>
      <c r="AE2441" s="535" t="str">
        <f>IFERROR(VLOOKUP(Tableau3[[#This Row],[CONCAT]],'[3]RECHANGES Satair-Stelia'!$A$4:$O$200,15,FALSE),"")</f>
        <v/>
      </c>
      <c r="AF2441" s="919" t="str">
        <f>IFERROR(VLOOKUP(Tableau3[[#This Row],[CONCAT]],'[3]RECHANGES Satair-Stelia'!$A$4:$U$200,16,FALSE),"")</f>
        <v/>
      </c>
      <c r="AG2441" s="53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44769</v>
      </c>
      <c r="AH2441" s="530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41" s="530" t="str">
        <f>IFERROR(VLOOKUP(Tableau3[[#This Row],[CONCAT]],'[1]Carnet de commande '!$AW$9:$BE$50813,9,FALSE),"Sous-poste")</f>
        <v/>
      </c>
      <c r="AJ2441" s="539" t="str">
        <f>IFERROR(VLOOKUP(Tableau3[[#This Row],[CONCAT]],'[1]Carnet de commande '!$AW$9:$BE$50813,8,FALSE),"Sous-poste")</f>
        <v/>
      </c>
      <c r="AK2441" s="863">
        <v>44772</v>
      </c>
      <c r="AL2441" s="530"/>
      <c r="AM2441" s="530"/>
      <c r="AN2441" s="530"/>
      <c r="AO2441" s="530" t="s">
        <v>2990</v>
      </c>
      <c r="AP2441" s="442" t="s">
        <v>4615</v>
      </c>
      <c r="AQ2441" s="530"/>
      <c r="AR2441" s="540"/>
      <c r="AS2441" s="541">
        <f>IF(OR(Tableau3[[#This Row],[Criticité]]="EXP",Tableau3[[#This Row],[Criticité]]="RTN",Tableau3[[#This Row],[Criticité]]=""),1,0)</f>
        <v>1</v>
      </c>
      <c r="AT2441" s="541" t="e">
        <f>IF(Tableau3[[#This Row],[Delivery Reforecasted]]&lt;&gt;"",IF(WORKDAY.INTL(Tableau3[[#This Row],[Real shipment]],RECHANGES!$AS2319,1)&lt;=Tableau3[[#This Row],[Delivery Reforecasted]],"O","N"),IF(WORKDAY.INTL(Tableau3[[#This Row],[Real shipment]],RECHANGES!$AS2319,1)&lt;=Tableau3[[#This Row],[Requested delivery]],"O","N"))</f>
        <v>#VALUE!</v>
      </c>
      <c r="AU2441" s="542" t="e">
        <f>IF(Tableau3[[#This Row],[Requested delivery]]&lt;&gt;"",IF(WORKDAY.INTL(Tableau3[[#This Row],[Real shipment]],RECHANGES!$AS2319,1)&lt;=Tableau3[[#This Row],[Requested delivery]],"O","N"),IF(WORKDAY.INTL(Tableau3[[#This Row],[Real shipment]],RECHANGES!$AS2319,1)&lt;=Tableau3[[#This Row],[Delivery Reforecasted]],"O","N"))</f>
        <v>#VALUE!</v>
      </c>
      <c r="AV2441" s="541" t="str">
        <f>IF(Tableau3[[#This Row],[Reforecasted shipment]]&gt;=Tableau3[[#This Row],[Real shipment]],"O","N")</f>
        <v>O</v>
      </c>
      <c r="AW2441" s="542" t="str">
        <f>IF(Tableau3[[#This Row],[Real shipment]]&lt;&gt;"",MONTH(Tableau3[[#This Row],[Real shipment]]),"")</f>
        <v/>
      </c>
      <c r="AX2441" s="542" t="str">
        <f>IF(Tableau3[[#This Row],[Real shipment]]&lt;&gt;"",YEAR(Tableau3[[#This Row],[Real shipment]]),"")</f>
        <v/>
      </c>
      <c r="AY2441" s="542">
        <f>MONTH(Tableau3[[#This Row],[ENTRY DATE]])</f>
        <v>7</v>
      </c>
      <c r="AZ2441" s="542">
        <f>YEAR(Tableau3[[#This Row],[ENTRY DATE]])</f>
        <v>2022</v>
      </c>
      <c r="BA2441" s="531" t="str">
        <f>IFERROR(WEEKNUM(Tableau3[[#This Row],[Reforecasted shipment]]),"")</f>
        <v/>
      </c>
      <c r="BB2441" s="531" t="str">
        <f>IFERROR(MONTH(Tableau3[[#This Row],[Reforecasted shipment]]),"")</f>
        <v/>
      </c>
      <c r="BC2441" s="531" t="str">
        <f>IFERROR(YEAR(Tableau3[[#This Row],[Reforecasted shipment]]),"")</f>
        <v/>
      </c>
      <c r="BD2441" s="543">
        <f>IFERROR(VLOOKUP(Tableau3[[#This Row],[CUSTOMER PN]],Database!$A$1:$U$80002,13,FALSE),"0")*Tableau3[[#This Row],[QTY]]</f>
        <v>0.20499999999999999</v>
      </c>
      <c r="BE2441" s="543">
        <f>IFERROR(VLOOKUP(Tableau3[[#This Row],[CUSTOMER PN]],Database!$A$1:$U$80002,16,FALSE),"0")*Tableau3[[#This Row],[QTY]]</f>
        <v>1.7324999999999999</v>
      </c>
      <c r="BF2441" s="543">
        <f>IFERROR(VLOOKUP(Tableau3[[#This Row],[CUSTOMER PN]],Database!$A$1:$U$80002,19,FALSE),"0")</f>
        <v>0.43312499999999998</v>
      </c>
      <c r="BG2441" s="543">
        <f>Tableau3[[#This Row],[MANUF]]+Tableau3[[#This Row],[CONTRÔLE/TEST]]</f>
        <v>2.1656249999999999</v>
      </c>
      <c r="BH2441" s="543" t="str">
        <f>IFERROR(VLOOKUP(Tableau3[[#This Row],[CUSTOMER PN]],Database!$A$1:$U$80002,9,FALSE),"NA")</f>
        <v>COL</v>
      </c>
      <c r="BI2441" s="531"/>
      <c r="BJ2441" s="543"/>
      <c r="BK2441" s="544"/>
    </row>
    <row r="2442" spans="1:63" x14ac:dyDescent="0.25">
      <c r="A2442" s="529" t="str">
        <f>CONCATENATE(Tableau3[[#This Row],[CUSTOMER ORDER]],Tableau3[[#This Row],[ITEM]])</f>
        <v>2890427610</v>
      </c>
      <c r="B2442" s="530">
        <v>44747</v>
      </c>
      <c r="C2442" s="530" t="str">
        <f>IFERROR(VLOOKUP(Tableau3[[#This Row],[CUSTOMER PN]],Database!$A$1:$U$80002,3,FALSE),"")</f>
        <v>FABRICATION</v>
      </c>
      <c r="D2442" s="531" t="str">
        <f>IFERROR(VLOOKUP(Tableau3[[#This Row],[CUSTOMER PN]],Database!$A$1:$U$8066,20,FALSE),"TBD")</f>
        <v>SATAIR</v>
      </c>
      <c r="E2442" s="531">
        <f>IFERROR(VLOOKUP(Tableau3[[#This Row],[CUSTOMER PN]],Database!$A$1:$U$80002,2,FALSE),"")</f>
        <v>517</v>
      </c>
      <c r="F2442" s="667">
        <v>28904276</v>
      </c>
      <c r="G2442" s="531" t="str">
        <f>IFERROR(VLOOKUP(Tableau3[[#This Row],[CONCAT]],'[1]Carnet de commande '!$AW$4:$AX$8553,2,FALSE),"NON-SPARES")</f>
        <v>184456</v>
      </c>
      <c r="H2442" s="691">
        <v>10</v>
      </c>
      <c r="I2442" s="533">
        <v>1</v>
      </c>
      <c r="J2442" s="534" t="s">
        <v>66</v>
      </c>
      <c r="K2442" s="713" t="s">
        <v>475</v>
      </c>
      <c r="L2442" s="743" t="str">
        <f>IFERROR(VLOOKUP(Tableau3[[#This Row],[CUSTOMER PN]],Database!A$2:V$3058,21,FALSE),"")</f>
        <v>IS0032184M</v>
      </c>
      <c r="M2442" s="532" t="str">
        <f>IFERROR(IF(Tableau3[[#This Row],[PO TYPE]]="HA/REVENTE","NA",VLOOKUP(Tableau3[[#This Row],[CONCAT]],[2]Commandes!$A$1:$T$1073,20,FALSE)),"NON PRESENT INDUS")</f>
        <v>Terminé</v>
      </c>
      <c r="N2442" s="532">
        <v>48842</v>
      </c>
      <c r="O2442" s="532" t="s">
        <v>632</v>
      </c>
      <c r="P2442" s="532">
        <v>0</v>
      </c>
      <c r="Q2442" s="775" t="str">
        <f>IF(Tableau3[[#This Row],[PO TYPE]]="HA/REVENTE","NA","")</f>
        <v/>
      </c>
      <c r="R2442" s="743" t="str">
        <f>IF(Tableau3[[#This Row],[PO TYPE]]="HA/REVENTE","NA","")</f>
        <v/>
      </c>
      <c r="S2442" s="535">
        <f>IF(Tableau3[[#This Row],[PO TYPE]]="HA/REVENTE","NA",IF(OR(COUNTIF(Tableau3[[#This Row],[N° DP/DA]],"*OF*"),ISNUMBER(Tableau3[[#This Row],[N° DP/DA]])),1,0))</f>
        <v>1</v>
      </c>
      <c r="T2442" s="535">
        <f>IF(Tableau3[[#This Row],[PO TYPE]]="HA/REVENTE","NA",IF(OR(COUNTIF(Tableau3[[#This Row],[Launched O/N]],"*OF*"),ISNUMBER(Tableau3[[#This Row],[Launched O/N]])),1,0))</f>
        <v>0</v>
      </c>
      <c r="U2442" s="536">
        <f>IFERROR((Tableau3[[#This Row],[50%]]*0.5+Tableau3[[#This Row],[50%2]]*0.5),"100%")</f>
        <v>0.5</v>
      </c>
      <c r="V2442" s="535">
        <v>1</v>
      </c>
      <c r="W2442" s="530">
        <v>44837</v>
      </c>
      <c r="X2442" s="537">
        <f>IFERROR(VLOOKUP(Tableau3[[#This Row],[CONCAT]],Confiés!A$1:AE$9820,30,FALSE),"NA")</f>
        <v>0</v>
      </c>
      <c r="Y2442" s="538">
        <f t="shared" si="14"/>
        <v>0.9</v>
      </c>
      <c r="Z2442" s="530" t="s">
        <v>181</v>
      </c>
      <c r="AA2442" s="535">
        <v>0</v>
      </c>
      <c r="AB2442" s="535" t="s">
        <v>68</v>
      </c>
      <c r="AC2442" s="535" t="s">
        <v>68</v>
      </c>
      <c r="AD2442" s="536"/>
      <c r="AE2442" s="535" t="str">
        <f>IFERROR(VLOOKUP(Tableau3[[#This Row],[CONCAT]],'[3]RECHANGES Satair-Stelia'!$A$4:$O$200,15,FALSE),"")</f>
        <v/>
      </c>
      <c r="AF2442" s="919" t="str">
        <f>IFERROR(VLOOKUP(Tableau3[[#This Row],[CONCAT]],'[3]RECHANGES Satair-Stelia'!$A$4:$U$200,16,FALSE),"")</f>
        <v/>
      </c>
      <c r="AG2442" s="53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44890</v>
      </c>
      <c r="AH2442" s="530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42" s="530" t="str">
        <f>IFERROR(VLOOKUP(Tableau3[[#This Row],[CONCAT]],'[1]Carnet de commande '!$AW$9:$BE$50813,9,FALSE),"Sous-poste")</f>
        <v/>
      </c>
      <c r="AJ2442" s="539" t="str">
        <f>IFERROR(VLOOKUP(Tableau3[[#This Row],[CONCAT]],'[1]Carnet de commande '!$AW$9:$BE$50813,8,FALSE),"Sous-poste")</f>
        <v/>
      </c>
      <c r="AK2442" s="863">
        <v>44895</v>
      </c>
      <c r="AL2442" s="530"/>
      <c r="AM2442" s="530"/>
      <c r="AN2442" s="530"/>
      <c r="AO2442" s="530" t="s">
        <v>2990</v>
      </c>
      <c r="AP2442" s="530"/>
      <c r="AQ2442" s="530"/>
      <c r="AR2442" s="540"/>
      <c r="AS2442" s="541">
        <f>IF(OR(Tableau3[[#This Row],[Criticité]]="EXP",Tableau3[[#This Row],[Criticité]]="RTN",Tableau3[[#This Row],[Criticité]]=""),1,0)</f>
        <v>1</v>
      </c>
      <c r="AT2442" s="541" t="e">
        <f>IF(Tableau3[[#This Row],[Delivery Reforecasted]]&lt;&gt;"",IF(WORKDAY.INTL(Tableau3[[#This Row],[Real shipment]],RECHANGES!$AS2320,1)&lt;=Tableau3[[#This Row],[Delivery Reforecasted]],"O","N"),IF(WORKDAY.INTL(Tableau3[[#This Row],[Real shipment]],RECHANGES!$AS2320,1)&lt;=Tableau3[[#This Row],[Requested delivery]],"O","N"))</f>
        <v>#VALUE!</v>
      </c>
      <c r="AU2442" s="542" t="e">
        <f>IF(Tableau3[[#This Row],[Requested delivery]]&lt;&gt;"",IF(WORKDAY.INTL(Tableau3[[#This Row],[Real shipment]],RECHANGES!$AS2320,1)&lt;=Tableau3[[#This Row],[Requested delivery]],"O","N"),IF(WORKDAY.INTL(Tableau3[[#This Row],[Real shipment]],RECHANGES!$AS2320,1)&lt;=Tableau3[[#This Row],[Delivery Reforecasted]],"O","N"))</f>
        <v>#VALUE!</v>
      </c>
      <c r="AV2442" s="541" t="str">
        <f>IF(Tableau3[[#This Row],[Reforecasted shipment]]&gt;=Tableau3[[#This Row],[Real shipment]],"O","N")</f>
        <v>O</v>
      </c>
      <c r="AW2442" s="542" t="str">
        <f>IF(Tableau3[[#This Row],[Real shipment]]&lt;&gt;"",MONTH(Tableau3[[#This Row],[Real shipment]]),"")</f>
        <v/>
      </c>
      <c r="AX2442" s="542" t="str">
        <f>IF(Tableau3[[#This Row],[Real shipment]]&lt;&gt;"",YEAR(Tableau3[[#This Row],[Real shipment]]),"")</f>
        <v/>
      </c>
      <c r="AY2442" s="542">
        <f>MONTH(Tableau3[[#This Row],[ENTRY DATE]])</f>
        <v>7</v>
      </c>
      <c r="AZ2442" s="542">
        <f>YEAR(Tableau3[[#This Row],[ENTRY DATE]])</f>
        <v>2022</v>
      </c>
      <c r="BA2442" s="531" t="str">
        <f>IFERROR(WEEKNUM(Tableau3[[#This Row],[Reforecasted shipment]]),"")</f>
        <v/>
      </c>
      <c r="BB2442" s="531" t="str">
        <f>IFERROR(MONTH(Tableau3[[#This Row],[Reforecasted shipment]]),"")</f>
        <v/>
      </c>
      <c r="BC2442" s="531" t="str">
        <f>IFERROR(YEAR(Tableau3[[#This Row],[Reforecasted shipment]]),"")</f>
        <v/>
      </c>
      <c r="BD2442" s="543">
        <f>IFERROR(VLOOKUP(Tableau3[[#This Row],[CUSTOMER PN]],Database!$A$1:$U$80002,13,FALSE),"0")*Tableau3[[#This Row],[QTY]]</f>
        <v>0.20499999999999999</v>
      </c>
      <c r="BE2442" s="543">
        <f>IFERROR(VLOOKUP(Tableau3[[#This Row],[CUSTOMER PN]],Database!$A$1:$U$80002,16,FALSE),"0")*Tableau3[[#This Row],[QTY]]</f>
        <v>1.7324999999999999</v>
      </c>
      <c r="BF2442" s="543">
        <f>IFERROR(VLOOKUP(Tableau3[[#This Row],[CUSTOMER PN]],Database!$A$1:$U$80002,19,FALSE),"0")</f>
        <v>0.43312499999999998</v>
      </c>
      <c r="BG2442" s="543">
        <f>Tableau3[[#This Row],[MANUF]]+Tableau3[[#This Row],[CONTRÔLE/TEST]]</f>
        <v>2.1656249999999999</v>
      </c>
      <c r="BH2442" s="543" t="str">
        <f>IFERROR(VLOOKUP(Tableau3[[#This Row],[CUSTOMER PN]],Database!$A$1:$U$80002,9,FALSE),"NA")</f>
        <v>COL</v>
      </c>
      <c r="BI2442" s="531"/>
      <c r="BJ2442" s="543"/>
      <c r="BK2442" s="544"/>
    </row>
    <row r="2443" spans="1:63" x14ac:dyDescent="0.25">
      <c r="A2443" s="529" t="str">
        <f>CONCATENATE(Tableau3[[#This Row],[CUSTOMER ORDER]],Tableau3[[#This Row],[ITEM]])</f>
        <v>2885522410</v>
      </c>
      <c r="B2443" s="530">
        <v>44750</v>
      </c>
      <c r="C2443" s="530" t="str">
        <f>IFERROR(VLOOKUP(Tableau3[[#This Row],[CUSTOMER PN]],Database!$A$1:$U$80002,3,FALSE),"")</f>
        <v>FABRICATION</v>
      </c>
      <c r="D2443" s="531" t="str">
        <f>IFERROR(VLOOKUP(Tableau3[[#This Row],[CUSTOMER PN]],Database!$A$1:$U$8066,20,FALSE),"TBD")</f>
        <v>SATAIR</v>
      </c>
      <c r="E2443" s="531" t="str">
        <f>IFERROR(VLOOKUP(Tableau3[[#This Row],[CUSTOMER PN]],Database!$A$1:$U$80002,2,FALSE),"")</f>
        <v>JACK</v>
      </c>
      <c r="F2443" s="667">
        <v>28855224</v>
      </c>
      <c r="G2443" s="531" t="str">
        <f>IFERROR(VLOOKUP(Tableau3[[#This Row],[CONCAT]],'[1]Carnet de commande '!$AW$4:$AX$8553,2,FALSE),"NON-SPARES")</f>
        <v>179586</v>
      </c>
      <c r="H2443" s="691">
        <v>10</v>
      </c>
      <c r="I2443" s="533">
        <v>1</v>
      </c>
      <c r="J2443" s="534" t="s">
        <v>66</v>
      </c>
      <c r="K2443" s="713" t="s">
        <v>2582</v>
      </c>
      <c r="L2443" s="743" t="str">
        <f>IFERROR(VLOOKUP(Tableau3[[#This Row],[CUSTOMER PN]],Database!A$2:V$3058,21,FALSE),"")</f>
        <v>IS0063322M</v>
      </c>
      <c r="M2443" s="532" t="str">
        <f>IFERROR(IF(Tableau3[[#This Row],[PO TYPE]]="HA/REVENTE","NA",VLOOKUP(Tableau3[[#This Row],[CONCAT]],[2]Commandes!$A$1:$T$1073,20,FALSE)),"NON PRESENT INDUS")</f>
        <v>Non commencé</v>
      </c>
      <c r="N2443" s="532">
        <v>48842</v>
      </c>
      <c r="O2443" s="532" t="s">
        <v>596</v>
      </c>
      <c r="P2443" s="532">
        <v>0</v>
      </c>
      <c r="Q2443" s="775" t="str">
        <f>IF(Tableau3[[#This Row],[PO TYPE]]="HA/REVENTE","NA","")</f>
        <v/>
      </c>
      <c r="R2443" s="743" t="str">
        <f>IF(Tableau3[[#This Row],[PO TYPE]]="HA/REVENTE","NA","")</f>
        <v/>
      </c>
      <c r="S2443" s="535">
        <f>IF(Tableau3[[#This Row],[PO TYPE]]="HA/REVENTE","NA",IF(OR(COUNTIF(Tableau3[[#This Row],[N° DP/DA]],"*OF*"),ISNUMBER(Tableau3[[#This Row],[N° DP/DA]])),1,0))</f>
        <v>1</v>
      </c>
      <c r="T2443" s="535">
        <f>IF(Tableau3[[#This Row],[PO TYPE]]="HA/REVENTE","NA",IF(OR(COUNTIF(Tableau3[[#This Row],[Launched O/N]],"*OF*"),ISNUMBER(Tableau3[[#This Row],[Launched O/N]])),1,0))</f>
        <v>0</v>
      </c>
      <c r="U2443" s="536">
        <f>IFERROR((Tableau3[[#This Row],[50%]]*0.5+Tableau3[[#This Row],[50%2]]*0.5),"100%")</f>
        <v>0.5</v>
      </c>
      <c r="V2443" s="535">
        <v>0</v>
      </c>
      <c r="W2443" s="530" t="s">
        <v>181</v>
      </c>
      <c r="X2443" s="537" t="str">
        <f>IFERROR(VLOOKUP(Tableau3[[#This Row],[CONCAT]],Confiés!A$1:AE$9820,30,FALSE),"NA")</f>
        <v>NA</v>
      </c>
      <c r="Y2443" s="538">
        <f t="shared" si="14"/>
        <v>0</v>
      </c>
      <c r="Z2443" s="530" t="s">
        <v>181</v>
      </c>
      <c r="AA2443" s="535">
        <v>0</v>
      </c>
      <c r="AB2443" s="535" t="s">
        <v>2341</v>
      </c>
      <c r="AC2443" s="535" t="s">
        <v>68</v>
      </c>
      <c r="AD2443" s="536"/>
      <c r="AE2443" s="535" t="str">
        <f>IFERROR(VLOOKUP(Tableau3[[#This Row],[CONCAT]],'[3]RECHANGES Satair-Stelia'!$A$4:$O$200,15,FALSE),"")</f>
        <v/>
      </c>
      <c r="AF2443" s="919" t="str">
        <f>IFERROR(VLOOKUP(Tableau3[[#This Row],[CONCAT]],'[3]RECHANGES Satair-Stelia'!$A$4:$U$200,16,FALSE),"")</f>
        <v/>
      </c>
      <c r="AG2443" s="53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44837</v>
      </c>
      <c r="AH2443" s="530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43" s="530" t="str">
        <f>IFERROR(VLOOKUP(Tableau3[[#This Row],[CONCAT]],'[1]Carnet de commande '!$AW$9:$BE$50813,9,FALSE),"Sous-poste")</f>
        <v/>
      </c>
      <c r="AJ2443" s="539" t="str">
        <f>IFERROR(VLOOKUP(Tableau3[[#This Row],[CONCAT]],'[1]Carnet de commande '!$AW$9:$BE$50813,8,FALSE),"Sous-poste")</f>
        <v/>
      </c>
      <c r="AK2443" s="863">
        <v>44840</v>
      </c>
      <c r="AL2443" s="530"/>
      <c r="AM2443" s="530"/>
      <c r="AN2443" s="530"/>
      <c r="AO2443" s="530" t="s">
        <v>2990</v>
      </c>
      <c r="AP2443" s="530"/>
      <c r="AQ2443" s="530"/>
      <c r="AR2443" s="540"/>
      <c r="AS2443" s="541">
        <f>IF(OR(Tableau3[[#This Row],[Criticité]]="EXP",Tableau3[[#This Row],[Criticité]]="RTN",Tableau3[[#This Row],[Criticité]]=""),1,0)</f>
        <v>1</v>
      </c>
      <c r="AT2443" s="541" t="e">
        <f>IF(Tableau3[[#This Row],[Delivery Reforecasted]]&lt;&gt;"",IF(WORKDAY.INTL(Tableau3[[#This Row],[Real shipment]],RECHANGES!$AS2339,1)&lt;=Tableau3[[#This Row],[Delivery Reforecasted]],"O","N"),IF(WORKDAY.INTL(Tableau3[[#This Row],[Real shipment]],RECHANGES!$AS2339,1)&lt;=Tableau3[[#This Row],[Requested delivery]],"O","N"))</f>
        <v>#VALUE!</v>
      </c>
      <c r="AU2443" s="542" t="e">
        <f>IF(Tableau3[[#This Row],[Requested delivery]]&lt;&gt;"",IF(WORKDAY.INTL(Tableau3[[#This Row],[Real shipment]],RECHANGES!$AS2339,1)&lt;=Tableau3[[#This Row],[Requested delivery]],"O","N"),IF(WORKDAY.INTL(Tableau3[[#This Row],[Real shipment]],RECHANGES!$AS2339,1)&lt;=Tableau3[[#This Row],[Delivery Reforecasted]],"O","N"))</f>
        <v>#VALUE!</v>
      </c>
      <c r="AV2443" s="541" t="str">
        <f>IF(Tableau3[[#This Row],[Reforecasted shipment]]&gt;=Tableau3[[#This Row],[Real shipment]],"O","N")</f>
        <v>O</v>
      </c>
      <c r="AW2443" s="542" t="str">
        <f>IF(Tableau3[[#This Row],[Real shipment]]&lt;&gt;"",MONTH(Tableau3[[#This Row],[Real shipment]]),"")</f>
        <v/>
      </c>
      <c r="AX2443" s="542" t="str">
        <f>IF(Tableau3[[#This Row],[Real shipment]]&lt;&gt;"",YEAR(Tableau3[[#This Row],[Real shipment]]),"")</f>
        <v/>
      </c>
      <c r="AY2443" s="542">
        <f>MONTH(Tableau3[[#This Row],[ENTRY DATE]])</f>
        <v>7</v>
      </c>
      <c r="AZ2443" s="542">
        <f>YEAR(Tableau3[[#This Row],[ENTRY DATE]])</f>
        <v>2022</v>
      </c>
      <c r="BA2443" s="531" t="str">
        <f>IFERROR(WEEKNUM(Tableau3[[#This Row],[Reforecasted shipment]]),"")</f>
        <v/>
      </c>
      <c r="BB2443" s="531" t="str">
        <f>IFERROR(MONTH(Tableau3[[#This Row],[Reforecasted shipment]]),"")</f>
        <v/>
      </c>
      <c r="BC2443" s="531" t="str">
        <f>IFERROR(YEAR(Tableau3[[#This Row],[Reforecasted shipment]]),"")</f>
        <v/>
      </c>
      <c r="BD2443" s="543">
        <f>IFERROR(VLOOKUP(Tableau3[[#This Row],[CUSTOMER PN]],Database!$A$1:$U$80002,13,FALSE),"0")*Tableau3[[#This Row],[QTY]]</f>
        <v>0</v>
      </c>
      <c r="BE2443" s="543">
        <f>IFERROR(VLOOKUP(Tableau3[[#This Row],[CUSTOMER PN]],Database!$A$1:$U$80002,16,FALSE),"0")*Tableau3[[#This Row],[QTY]]</f>
        <v>2.1685999999999996</v>
      </c>
      <c r="BF2443" s="543">
        <f>IFERROR(VLOOKUP(Tableau3[[#This Row],[CUSTOMER PN]],Database!$A$1:$U$80002,19,FALSE),"0")</f>
        <v>0.54214999999999991</v>
      </c>
      <c r="BG2443" s="543">
        <f>Tableau3[[#This Row],[MANUF]]+Tableau3[[#This Row],[CONTRÔLE/TEST]]</f>
        <v>2.7107499999999995</v>
      </c>
      <c r="BH2443" s="543" t="str">
        <f>IFERROR(VLOOKUP(Tableau3[[#This Row],[CUSTOMER PN]],Database!$A$1:$U$80002,9,FALSE),"NA")</f>
        <v>COL</v>
      </c>
      <c r="BI2443" s="531"/>
      <c r="BJ2443" s="543"/>
      <c r="BK2443" s="544"/>
    </row>
    <row r="2444" spans="1:63" x14ac:dyDescent="0.25">
      <c r="A2444" s="64" t="str">
        <f>CONCATENATE(Tableau3[[#This Row],[CUSTOMER ORDER]],Tableau3[[#This Row],[ITEM]])</f>
        <v>450119751110</v>
      </c>
      <c r="B2444" s="65"/>
      <c r="C2444" s="65" t="str">
        <f>IFERROR(VLOOKUP(Tableau3[[#This Row],[CUSTOMER PN]],Database!$A$1:$U$80002,3,FALSE),"")</f>
        <v>FABRICATION</v>
      </c>
      <c r="D2444" s="66" t="str">
        <f>IFERROR(VLOOKUP(Tableau3[[#This Row],[CUSTOMER PN]],Database!$A$1:$U$8066,20,FALSE),"TBD")</f>
        <v>LATECOERE</v>
      </c>
      <c r="E2444" s="66" t="str">
        <f>IFERROR(VLOOKUP(Tableau3[[#This Row],[CUSTOMER PN]],Database!$A$1:$U$80002,2,FALSE),"")</f>
        <v>FDVESS L4</v>
      </c>
      <c r="F2444" s="633">
        <v>4501197511</v>
      </c>
      <c r="G2444" s="66" t="str">
        <f>IFERROR(VLOOKUP(Tableau3[[#This Row],[CONCAT]],'[1]Carnet de commande '!$AW$4:$AX$8553,2,FALSE),"NON-SPARES")</f>
        <v>NON-SPARES</v>
      </c>
      <c r="H2444" s="634">
        <v>10</v>
      </c>
      <c r="I2444" s="68">
        <v>1</v>
      </c>
      <c r="J2444" s="67"/>
      <c r="K2444" s="708" t="s">
        <v>4547</v>
      </c>
      <c r="L2444" s="739" t="str">
        <f>IFERROR(VLOOKUP(Tableau3[[#This Row],[CUSTOMER PN]],Database!A$2:V$3058,21,FALSE),"")</f>
        <v>IS0033483M</v>
      </c>
      <c r="M2444" s="87" t="str">
        <f>IFERROR(IF(Tableau3[[#This Row],[PO TYPE]]="HA/REVENTE","NA",VLOOKUP(Tableau3[[#This Row],[CONCAT]],[2]Commandes!$A$1:$T$1073,20,FALSE)),"NON PRESENT INDUS")</f>
        <v>Terminé</v>
      </c>
      <c r="N2444" s="87">
        <v>52677</v>
      </c>
      <c r="O2444" s="87">
        <v>71140051</v>
      </c>
      <c r="P2444" s="87">
        <v>0</v>
      </c>
      <c r="Q2444" s="635" t="str">
        <f>IF(Tableau3[[#This Row],[PO TYPE]]="HA/REVENTE","NA","")</f>
        <v/>
      </c>
      <c r="R2444" s="739" t="str">
        <f>IF(Tableau3[[#This Row],[PO TYPE]]="HA/REVENTE","NA","")</f>
        <v/>
      </c>
      <c r="S2444" s="70">
        <f>IF(Tableau3[[#This Row],[PO TYPE]]="HA/REVENTE","NA",IF(OR(COUNTIF(Tableau3[[#This Row],[N° DP/DA]],"*OF*"),ISNUMBER(Tableau3[[#This Row],[N° DP/DA]])),1,0))</f>
        <v>1</v>
      </c>
      <c r="T2444" s="70">
        <f>IF(Tableau3[[#This Row],[PO TYPE]]="HA/REVENTE","NA",IF(OR(COUNTIF(Tableau3[[#This Row],[Launched O/N]],"*OF*"),ISNUMBER(Tableau3[[#This Row],[Launched O/N]])),1,0))</f>
        <v>0</v>
      </c>
      <c r="U2444" s="72">
        <f>IFERROR((Tableau3[[#This Row],[50%]]*0.5+Tableau3[[#This Row],[50%2]]*0.5),"100%")</f>
        <v>0.5</v>
      </c>
      <c r="V2444" s="70">
        <v>0.99</v>
      </c>
      <c r="W2444" s="65" t="s">
        <v>181</v>
      </c>
      <c r="X2444" s="49" t="str">
        <f>IFERROR(VLOOKUP(Tableau3[[#This Row],[CONCAT]],Confiés!A$1:AE$9820,30,FALSE),"NA")</f>
        <v>NA</v>
      </c>
      <c r="Y2444" s="71">
        <f t="shared" si="14"/>
        <v>0.99</v>
      </c>
      <c r="Z2444" s="65" t="s">
        <v>181</v>
      </c>
      <c r="AA2444" s="70">
        <v>0</v>
      </c>
      <c r="AB2444" s="70" t="s">
        <v>68</v>
      </c>
      <c r="AC2444" s="70" t="s">
        <v>68</v>
      </c>
      <c r="AD2444" s="72"/>
      <c r="AE2444" s="70" t="str">
        <f>IFERROR(VLOOKUP(Tableau3[[#This Row],[CONCAT]],'[3]RECHANGES Satair-Stelia'!$A$4:$O$200,15,FALSE),"")</f>
        <v/>
      </c>
      <c r="AF2444" s="244" t="str">
        <f>IFERROR(VLOOKUP(Tableau3[[#This Row],[CONCAT]],'[3]RECHANGES Satair-Stelia'!$A$4:$U$200,16,FALSE),"")</f>
        <v/>
      </c>
      <c r="AG2444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44819</v>
      </c>
      <c r="AH2444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44" s="65" t="str">
        <f>IFERROR(VLOOKUP(Tableau3[[#This Row],[CONCAT]],'[1]Carnet de commande '!$AW$9:$BE$50813,9,FALSE),"Sous-poste")</f>
        <v>Sous-poste</v>
      </c>
      <c r="AJ2444" s="73" t="str">
        <f>IFERROR(VLOOKUP(Tableau3[[#This Row],[CONCAT]],'[1]Carnet de commande '!$AW$9:$BE$50813,8,FALSE),"Sous-poste")</f>
        <v>Sous-poste</v>
      </c>
      <c r="AK2444" s="636">
        <v>44824</v>
      </c>
      <c r="AL2444" s="65"/>
      <c r="AM2444" s="65"/>
      <c r="AN2444" s="65"/>
      <c r="AO2444" s="65"/>
      <c r="AP2444" s="65" t="s">
        <v>4698</v>
      </c>
      <c r="AQ2444" s="65"/>
      <c r="AS2444" s="83">
        <f>IF(OR(Tableau3[[#This Row],[Criticité]]="EXP",Tableau3[[#This Row],[Criticité]]="RTN",Tableau3[[#This Row],[Criticité]]=""),1,0)</f>
        <v>1</v>
      </c>
      <c r="AT2444" s="83" t="e">
        <f>IF(Tableau3[[#This Row],[Delivery Reforecasted]]&lt;&gt;"",IF(WORKDAY.INTL(Tableau3[[#This Row],[Real shipment]],RECHANGES!$AS2352,1)&lt;=Tableau3[[#This Row],[Delivery Reforecasted]],"O","N"),IF(WORKDAY.INTL(Tableau3[[#This Row],[Real shipment]],RECHANGES!$AS2352,1)&lt;=Tableau3[[#This Row],[Requested delivery]],"O","N"))</f>
        <v>#VALUE!</v>
      </c>
      <c r="AU2444" s="77" t="e">
        <f>IF(Tableau3[[#This Row],[Requested delivery]]&lt;&gt;"",IF(WORKDAY.INTL(Tableau3[[#This Row],[Real shipment]],RECHANGES!$AS2352,1)&lt;=Tableau3[[#This Row],[Requested delivery]],"O","N"),IF(WORKDAY.INTL(Tableau3[[#This Row],[Real shipment]],RECHANGES!$AS2352,1)&lt;=Tableau3[[#This Row],[Delivery Reforecasted]],"O","N"))</f>
        <v>#VALUE!</v>
      </c>
      <c r="AV2444" s="83" t="str">
        <f>IF(Tableau3[[#This Row],[Reforecasted shipment]]&gt;=Tableau3[[#This Row],[Real shipment]],"O","N")</f>
        <v>N</v>
      </c>
      <c r="AW2444" s="77" t="e">
        <f>IF(Tableau3[[#This Row],[Real shipment]]&lt;&gt;"",MONTH(Tableau3[[#This Row],[Real shipment]]),"")</f>
        <v>#VALUE!</v>
      </c>
      <c r="AX2444" s="77" t="e">
        <f>IF(Tableau3[[#This Row],[Real shipment]]&lt;&gt;"",YEAR(Tableau3[[#This Row],[Real shipment]]),"")</f>
        <v>#VALUE!</v>
      </c>
      <c r="AY2444" s="77">
        <f>MONTH(Tableau3[[#This Row],[ENTRY DATE]])</f>
        <v>1</v>
      </c>
      <c r="AZ2444" s="77">
        <f>YEAR(Tableau3[[#This Row],[ENTRY DATE]])</f>
        <v>1900</v>
      </c>
      <c r="BA2444" s="66" t="str">
        <f>IFERROR(WEEKNUM(Tableau3[[#This Row],[Reforecasted shipment]]),"")</f>
        <v/>
      </c>
      <c r="BB2444" s="66" t="str">
        <f>IFERROR(MONTH(Tableau3[[#This Row],[Reforecasted shipment]]),"")</f>
        <v/>
      </c>
      <c r="BC2444" s="66" t="str">
        <f>IFERROR(YEAR(Tableau3[[#This Row],[Reforecasted shipment]]),"")</f>
        <v/>
      </c>
      <c r="BD2444" s="78">
        <f>IFERROR(VLOOKUP(Tableau3[[#This Row],[CUSTOMER PN]],Database!$A$1:$U$80002,13,FALSE),"0")*Tableau3[[#This Row],[QTY]]</f>
        <v>0</v>
      </c>
      <c r="BE2444" s="78">
        <f>IFERROR(VLOOKUP(Tableau3[[#This Row],[CUSTOMER PN]],Database!$A$1:$U$80002,16,FALSE),"0")*Tableau3[[#This Row],[QTY]]</f>
        <v>0</v>
      </c>
      <c r="BF2444" s="78">
        <f>IFERROR(VLOOKUP(Tableau3[[#This Row],[CUSTOMER PN]],Database!$A$1:$U$80002,19,FALSE),"0")</f>
        <v>0</v>
      </c>
      <c r="BG2444" s="78">
        <f>Tableau3[[#This Row],[MANUF]]+Tableau3[[#This Row],[CONTRÔLE/TEST]]</f>
        <v>0</v>
      </c>
      <c r="BH2444" s="78" t="str">
        <f>IFERROR(VLOOKUP(Tableau3[[#This Row],[CUSTOMER PN]],Database!$A$1:$U$80002,9,FALSE),"NA")</f>
        <v>COL</v>
      </c>
      <c r="BI2444" s="66"/>
      <c r="BJ2444" s="78"/>
      <c r="BK2444" s="79"/>
    </row>
    <row r="2445" spans="1:63" x14ac:dyDescent="0.25">
      <c r="A2445" s="64" t="str">
        <f>CONCATENATE(Tableau3[[#This Row],[CUSTOMER ORDER]],Tableau3[[#This Row],[ITEM]])</f>
        <v>450119751110_1</v>
      </c>
      <c r="B2445" s="65"/>
      <c r="C2445" s="65" t="str">
        <f>IFERROR(VLOOKUP(Tableau3[[#This Row],[CUSTOMER PN]],Database!$A$1:$U$80002,3,FALSE),"")</f>
        <v>FABRICATION</v>
      </c>
      <c r="D2445" s="66" t="str">
        <f>IFERROR(VLOOKUP(Tableau3[[#This Row],[CUSTOMER PN]],Database!$A$1:$U$8066,20,FALSE),"TBD")</f>
        <v>LATECOERE</v>
      </c>
      <c r="E2445" s="66" t="str">
        <f>IFERROR(VLOOKUP(Tableau3[[#This Row],[CUSTOMER PN]],Database!$A$1:$U$80002,2,FALSE),"")</f>
        <v>FDVESS L4</v>
      </c>
      <c r="F2445" s="633">
        <v>4501197511</v>
      </c>
      <c r="G2445" s="66" t="str">
        <f>IFERROR(VLOOKUP(Tableau3[[#This Row],[CONCAT]],'[1]Carnet de commande '!$AW$4:$AX$8553,2,FALSE),"NON-SPARES")</f>
        <v>NON-SPARES</v>
      </c>
      <c r="H2445" s="634" t="s">
        <v>4731</v>
      </c>
      <c r="I2445" s="68">
        <v>1</v>
      </c>
      <c r="J2445" s="67"/>
      <c r="K2445" s="708" t="s">
        <v>4547</v>
      </c>
      <c r="L2445" s="739" t="str">
        <f>IFERROR(VLOOKUP(Tableau3[[#This Row],[CUSTOMER PN]],Database!A$2:V$3058,21,FALSE),"")</f>
        <v>IS0033483M</v>
      </c>
      <c r="M2445" s="87" t="str">
        <f>IFERROR(IF(Tableau3[[#This Row],[PO TYPE]]="HA/REVENTE","NA",VLOOKUP(Tableau3[[#This Row],[CONCAT]],[2]Commandes!$A$1:$T$1073,20,FALSE)),"NON PRESENT INDUS")</f>
        <v>Terminé</v>
      </c>
      <c r="N2445" s="87">
        <v>52677</v>
      </c>
      <c r="O2445" s="87">
        <v>71140052</v>
      </c>
      <c r="P2445" s="87">
        <v>0</v>
      </c>
      <c r="Q2445" s="635" t="str">
        <f>IF(Tableau3[[#This Row],[PO TYPE]]="HA/REVENTE","NA","")</f>
        <v/>
      </c>
      <c r="R2445" s="739" t="str">
        <f>IF(Tableau3[[#This Row],[PO TYPE]]="HA/REVENTE","NA","")</f>
        <v/>
      </c>
      <c r="S2445" s="70">
        <f>IF(Tableau3[[#This Row],[PO TYPE]]="HA/REVENTE","NA",IF(OR(COUNTIF(Tableau3[[#This Row],[N° DP/DA]],"*OF*"),ISNUMBER(Tableau3[[#This Row],[N° DP/DA]])),1,0))</f>
        <v>1</v>
      </c>
      <c r="T2445" s="70">
        <f>IF(Tableau3[[#This Row],[PO TYPE]]="HA/REVENTE","NA",IF(OR(COUNTIF(Tableau3[[#This Row],[Launched O/N]],"*OF*"),ISNUMBER(Tableau3[[#This Row],[Launched O/N]])),1,0))</f>
        <v>0</v>
      </c>
      <c r="U2445" s="72">
        <f>IFERROR((Tableau3[[#This Row],[50%]]*0.5+Tableau3[[#This Row],[50%2]]*0.5),"100%")</f>
        <v>0.5</v>
      </c>
      <c r="V2445" s="70">
        <v>0.99</v>
      </c>
      <c r="W2445" s="65" t="s">
        <v>181</v>
      </c>
      <c r="X2445" s="49" t="str">
        <f>IFERROR(VLOOKUP(Tableau3[[#This Row],[CONCAT]],Confiés!A$1:AE$9820,30,FALSE),"NA")</f>
        <v>NA</v>
      </c>
      <c r="Y2445" s="71">
        <f t="shared" si="14"/>
        <v>0.99</v>
      </c>
      <c r="Z2445" s="65" t="s">
        <v>181</v>
      </c>
      <c r="AA2445" s="70">
        <v>0</v>
      </c>
      <c r="AB2445" s="70" t="s">
        <v>68</v>
      </c>
      <c r="AC2445" s="70" t="s">
        <v>68</v>
      </c>
      <c r="AD2445" s="72"/>
      <c r="AE2445" s="70" t="str">
        <f>IFERROR(VLOOKUP(Tableau3[[#This Row],[CONCAT]],'[3]RECHANGES Satair-Stelia'!$A$4:$O$200,15,FALSE),"")</f>
        <v/>
      </c>
      <c r="AF2445" s="244" t="str">
        <f>IFERROR(VLOOKUP(Tableau3[[#This Row],[CONCAT]],'[3]RECHANGES Satair-Stelia'!$A$4:$U$200,16,FALSE),"")</f>
        <v/>
      </c>
      <c r="AG2445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44819</v>
      </c>
      <c r="AH2445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45" s="65" t="str">
        <f>IFERROR(VLOOKUP(Tableau3[[#This Row],[CONCAT]],'[1]Carnet de commande '!$AW$9:$BE$50813,9,FALSE),"Sous-poste")</f>
        <v>Sous-poste</v>
      </c>
      <c r="AJ2445" s="73" t="str">
        <f>IFERROR(VLOOKUP(Tableau3[[#This Row],[CONCAT]],'[1]Carnet de commande '!$AW$9:$BE$50813,8,FALSE),"Sous-poste")</f>
        <v>Sous-poste</v>
      </c>
      <c r="AK2445" s="636">
        <v>44824</v>
      </c>
      <c r="AL2445" s="65"/>
      <c r="AM2445" s="65"/>
      <c r="AN2445" s="65"/>
      <c r="AO2445" s="65"/>
      <c r="AP2445" s="65" t="s">
        <v>4584</v>
      </c>
      <c r="AQ2445" s="65"/>
      <c r="AS2445" s="83">
        <f>IF(OR(Tableau3[[#This Row],[Criticité]]="EXP",Tableau3[[#This Row],[Criticité]]="RTN",Tableau3[[#This Row],[Criticité]]=""),1,0)</f>
        <v>1</v>
      </c>
      <c r="AT2445" s="83" t="e">
        <f>IF(Tableau3[[#This Row],[Delivery Reforecasted]]&lt;&gt;"",IF(WORKDAY.INTL(Tableau3[[#This Row],[Real shipment]],RECHANGES!$AS2353,1)&lt;=Tableau3[[#This Row],[Delivery Reforecasted]],"O","N"),IF(WORKDAY.INTL(Tableau3[[#This Row],[Real shipment]],RECHANGES!$AS2353,1)&lt;=Tableau3[[#This Row],[Requested delivery]],"O","N"))</f>
        <v>#VALUE!</v>
      </c>
      <c r="AU2445" s="77" t="e">
        <f>IF(Tableau3[[#This Row],[Requested delivery]]&lt;&gt;"",IF(WORKDAY.INTL(Tableau3[[#This Row],[Real shipment]],RECHANGES!$AS2353,1)&lt;=Tableau3[[#This Row],[Requested delivery]],"O","N"),IF(WORKDAY.INTL(Tableau3[[#This Row],[Real shipment]],RECHANGES!$AS2353,1)&lt;=Tableau3[[#This Row],[Delivery Reforecasted]],"O","N"))</f>
        <v>#VALUE!</v>
      </c>
      <c r="AV2445" s="83" t="str">
        <f>IF(Tableau3[[#This Row],[Reforecasted shipment]]&gt;=Tableau3[[#This Row],[Real shipment]],"O","N")</f>
        <v>N</v>
      </c>
      <c r="AW2445" s="77" t="e">
        <f>IF(Tableau3[[#This Row],[Real shipment]]&lt;&gt;"",MONTH(Tableau3[[#This Row],[Real shipment]]),"")</f>
        <v>#VALUE!</v>
      </c>
      <c r="AX2445" s="77" t="e">
        <f>IF(Tableau3[[#This Row],[Real shipment]]&lt;&gt;"",YEAR(Tableau3[[#This Row],[Real shipment]]),"")</f>
        <v>#VALUE!</v>
      </c>
      <c r="AY2445" s="77">
        <f>MONTH(Tableau3[[#This Row],[ENTRY DATE]])</f>
        <v>1</v>
      </c>
      <c r="AZ2445" s="77">
        <f>YEAR(Tableau3[[#This Row],[ENTRY DATE]])</f>
        <v>1900</v>
      </c>
      <c r="BA2445" s="66" t="str">
        <f>IFERROR(WEEKNUM(Tableau3[[#This Row],[Reforecasted shipment]]),"")</f>
        <v/>
      </c>
      <c r="BB2445" s="66" t="str">
        <f>IFERROR(MONTH(Tableau3[[#This Row],[Reforecasted shipment]]),"")</f>
        <v/>
      </c>
      <c r="BC2445" s="66" t="str">
        <f>IFERROR(YEAR(Tableau3[[#This Row],[Reforecasted shipment]]),"")</f>
        <v/>
      </c>
      <c r="BD2445" s="78">
        <f>IFERROR(VLOOKUP(Tableau3[[#This Row],[CUSTOMER PN]],Database!$A$1:$U$80002,13,FALSE),"0")*Tableau3[[#This Row],[QTY]]</f>
        <v>0</v>
      </c>
      <c r="BE2445" s="78">
        <f>IFERROR(VLOOKUP(Tableau3[[#This Row],[CUSTOMER PN]],Database!$A$1:$U$80002,16,FALSE),"0")*Tableau3[[#This Row],[QTY]]</f>
        <v>0</v>
      </c>
      <c r="BF2445" s="78">
        <f>IFERROR(VLOOKUP(Tableau3[[#This Row],[CUSTOMER PN]],Database!$A$1:$U$80002,19,FALSE),"0")</f>
        <v>0</v>
      </c>
      <c r="BG2445" s="78">
        <f>Tableau3[[#This Row],[MANUF]]+Tableau3[[#This Row],[CONTRÔLE/TEST]]</f>
        <v>0</v>
      </c>
      <c r="BH2445" s="78" t="str">
        <f>IFERROR(VLOOKUP(Tableau3[[#This Row],[CUSTOMER PN]],Database!$A$1:$U$80002,9,FALSE),"NA")</f>
        <v>COL</v>
      </c>
      <c r="BI2445" s="66"/>
      <c r="BJ2445" s="78"/>
      <c r="BK2445" s="79"/>
    </row>
    <row r="2446" spans="1:63" x14ac:dyDescent="0.25">
      <c r="A2446" s="64" t="str">
        <f>CONCATENATE(Tableau3[[#This Row],[CUSTOMER ORDER]],Tableau3[[#This Row],[ITEM]])</f>
        <v>450119751110_2</v>
      </c>
      <c r="B2446" s="65"/>
      <c r="C2446" s="65" t="str">
        <f>IFERROR(VLOOKUP(Tableau3[[#This Row],[CUSTOMER PN]],Database!$A$1:$U$80002,3,FALSE),"")</f>
        <v>FABRICATION</v>
      </c>
      <c r="D2446" s="66" t="str">
        <f>IFERROR(VLOOKUP(Tableau3[[#This Row],[CUSTOMER PN]],Database!$A$1:$U$8066,20,FALSE),"TBD")</f>
        <v>LATECOERE</v>
      </c>
      <c r="E2446" s="66" t="str">
        <f>IFERROR(VLOOKUP(Tableau3[[#This Row],[CUSTOMER PN]],Database!$A$1:$U$80002,2,FALSE),"")</f>
        <v>FDVESS L4</v>
      </c>
      <c r="F2446" s="633">
        <v>4501197511</v>
      </c>
      <c r="G2446" s="66" t="str">
        <f>IFERROR(VLOOKUP(Tableau3[[#This Row],[CONCAT]],'[1]Carnet de commande '!$AW$4:$AX$8553,2,FALSE),"NON-SPARES")</f>
        <v>NON-SPARES</v>
      </c>
      <c r="H2446" s="634" t="s">
        <v>4732</v>
      </c>
      <c r="I2446" s="68">
        <v>1</v>
      </c>
      <c r="J2446" s="67"/>
      <c r="K2446" s="708" t="s">
        <v>4547</v>
      </c>
      <c r="L2446" s="739" t="str">
        <f>IFERROR(VLOOKUP(Tableau3[[#This Row],[CUSTOMER PN]],Database!A$2:V$3058,21,FALSE),"")</f>
        <v>IS0033483M</v>
      </c>
      <c r="M2446" s="87" t="str">
        <f>IFERROR(IF(Tableau3[[#This Row],[PO TYPE]]="HA/REVENTE","NA",VLOOKUP(Tableau3[[#This Row],[CONCAT]],[2]Commandes!$A$1:$T$1073,20,FALSE)),"NON PRESENT INDUS")</f>
        <v>Terminé</v>
      </c>
      <c r="N2446" s="87">
        <v>52677</v>
      </c>
      <c r="O2446" s="87">
        <v>71140053</v>
      </c>
      <c r="P2446" s="87">
        <v>0</v>
      </c>
      <c r="Q2446" s="635" t="str">
        <f>IF(Tableau3[[#This Row],[PO TYPE]]="HA/REVENTE","NA","")</f>
        <v/>
      </c>
      <c r="R2446" s="739" t="str">
        <f>IF(Tableau3[[#This Row],[PO TYPE]]="HA/REVENTE","NA","")</f>
        <v/>
      </c>
      <c r="S2446" s="70">
        <f>IF(Tableau3[[#This Row],[PO TYPE]]="HA/REVENTE","NA",IF(OR(COUNTIF(Tableau3[[#This Row],[N° DP/DA]],"*OF*"),ISNUMBER(Tableau3[[#This Row],[N° DP/DA]])),1,0))</f>
        <v>1</v>
      </c>
      <c r="T2446" s="70">
        <f>IF(Tableau3[[#This Row],[PO TYPE]]="HA/REVENTE","NA",IF(OR(COUNTIF(Tableau3[[#This Row],[Launched O/N]],"*OF*"),ISNUMBER(Tableau3[[#This Row],[Launched O/N]])),1,0))</f>
        <v>0</v>
      </c>
      <c r="U2446" s="72">
        <f>IFERROR((Tableau3[[#This Row],[50%]]*0.5+Tableau3[[#This Row],[50%2]]*0.5),"100%")</f>
        <v>0.5</v>
      </c>
      <c r="V2446" s="70">
        <v>0.99</v>
      </c>
      <c r="W2446" s="65" t="s">
        <v>181</v>
      </c>
      <c r="X2446" s="49" t="str">
        <f>IFERROR(VLOOKUP(Tableau3[[#This Row],[CONCAT]],Confiés!A$1:AE$9820,30,FALSE),"NA")</f>
        <v>NA</v>
      </c>
      <c r="Y2446" s="71">
        <f t="shared" si="14"/>
        <v>0.99</v>
      </c>
      <c r="Z2446" s="65" t="s">
        <v>181</v>
      </c>
      <c r="AA2446" s="70">
        <v>0</v>
      </c>
      <c r="AB2446" s="70" t="s">
        <v>68</v>
      </c>
      <c r="AC2446" s="70" t="s">
        <v>68</v>
      </c>
      <c r="AD2446" s="72"/>
      <c r="AE2446" s="70" t="str">
        <f>IFERROR(VLOOKUP(Tableau3[[#This Row],[CONCAT]],'[3]RECHANGES Satair-Stelia'!$A$4:$O$200,15,FALSE),"")</f>
        <v/>
      </c>
      <c r="AF2446" s="244" t="str">
        <f>IFERROR(VLOOKUP(Tableau3[[#This Row],[CONCAT]],'[3]RECHANGES Satair-Stelia'!$A$4:$U$200,16,FALSE),"")</f>
        <v/>
      </c>
      <c r="AG2446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44819</v>
      </c>
      <c r="AH2446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46" s="65" t="str">
        <f>IFERROR(VLOOKUP(Tableau3[[#This Row],[CONCAT]],'[1]Carnet de commande '!$AW$9:$BE$50813,9,FALSE),"Sous-poste")</f>
        <v>Sous-poste</v>
      </c>
      <c r="AJ2446" s="73" t="str">
        <f>IFERROR(VLOOKUP(Tableau3[[#This Row],[CONCAT]],'[1]Carnet de commande '!$AW$9:$BE$50813,8,FALSE),"Sous-poste")</f>
        <v>Sous-poste</v>
      </c>
      <c r="AK2446" s="636">
        <v>44824</v>
      </c>
      <c r="AL2446" s="65"/>
      <c r="AM2446" s="65"/>
      <c r="AN2446" s="65"/>
      <c r="AO2446" s="65"/>
      <c r="AP2446" s="65" t="s">
        <v>4584</v>
      </c>
      <c r="AQ2446" s="65"/>
      <c r="AS2446" s="83">
        <f>IF(OR(Tableau3[[#This Row],[Criticité]]="EXP",Tableau3[[#This Row],[Criticité]]="RTN",Tableau3[[#This Row],[Criticité]]=""),1,0)</f>
        <v>1</v>
      </c>
      <c r="AT2446" s="83" t="e">
        <f>IF(Tableau3[[#This Row],[Delivery Reforecasted]]&lt;&gt;"",IF(WORKDAY.INTL(Tableau3[[#This Row],[Real shipment]],RECHANGES!$AS2354,1)&lt;=Tableau3[[#This Row],[Delivery Reforecasted]],"O","N"),IF(WORKDAY.INTL(Tableau3[[#This Row],[Real shipment]],RECHANGES!$AS2354,1)&lt;=Tableau3[[#This Row],[Requested delivery]],"O","N"))</f>
        <v>#VALUE!</v>
      </c>
      <c r="AU2446" s="77" t="e">
        <f>IF(Tableau3[[#This Row],[Requested delivery]]&lt;&gt;"",IF(WORKDAY.INTL(Tableau3[[#This Row],[Real shipment]],RECHANGES!$AS2354,1)&lt;=Tableau3[[#This Row],[Requested delivery]],"O","N"),IF(WORKDAY.INTL(Tableau3[[#This Row],[Real shipment]],RECHANGES!$AS2354,1)&lt;=Tableau3[[#This Row],[Delivery Reforecasted]],"O","N"))</f>
        <v>#VALUE!</v>
      </c>
      <c r="AV2446" s="83" t="str">
        <f>IF(Tableau3[[#This Row],[Reforecasted shipment]]&gt;=Tableau3[[#This Row],[Real shipment]],"O","N")</f>
        <v>N</v>
      </c>
      <c r="AW2446" s="77" t="e">
        <f>IF(Tableau3[[#This Row],[Real shipment]]&lt;&gt;"",MONTH(Tableau3[[#This Row],[Real shipment]]),"")</f>
        <v>#VALUE!</v>
      </c>
      <c r="AX2446" s="77" t="e">
        <f>IF(Tableau3[[#This Row],[Real shipment]]&lt;&gt;"",YEAR(Tableau3[[#This Row],[Real shipment]]),"")</f>
        <v>#VALUE!</v>
      </c>
      <c r="AY2446" s="77">
        <f>MONTH(Tableau3[[#This Row],[ENTRY DATE]])</f>
        <v>1</v>
      </c>
      <c r="AZ2446" s="77">
        <f>YEAR(Tableau3[[#This Row],[ENTRY DATE]])</f>
        <v>1900</v>
      </c>
      <c r="BA2446" s="66" t="str">
        <f>IFERROR(WEEKNUM(Tableau3[[#This Row],[Reforecasted shipment]]),"")</f>
        <v/>
      </c>
      <c r="BB2446" s="66" t="str">
        <f>IFERROR(MONTH(Tableau3[[#This Row],[Reforecasted shipment]]),"")</f>
        <v/>
      </c>
      <c r="BC2446" s="66" t="str">
        <f>IFERROR(YEAR(Tableau3[[#This Row],[Reforecasted shipment]]),"")</f>
        <v/>
      </c>
      <c r="BD2446" s="78">
        <f>IFERROR(VLOOKUP(Tableau3[[#This Row],[CUSTOMER PN]],Database!$A$1:$U$80002,13,FALSE),"0")*Tableau3[[#This Row],[QTY]]</f>
        <v>0</v>
      </c>
      <c r="BE2446" s="78">
        <f>IFERROR(VLOOKUP(Tableau3[[#This Row],[CUSTOMER PN]],Database!$A$1:$U$80002,16,FALSE),"0")*Tableau3[[#This Row],[QTY]]</f>
        <v>0</v>
      </c>
      <c r="BF2446" s="78">
        <f>IFERROR(VLOOKUP(Tableau3[[#This Row],[CUSTOMER PN]],Database!$A$1:$U$80002,19,FALSE),"0")</f>
        <v>0</v>
      </c>
      <c r="BG2446" s="78">
        <f>Tableau3[[#This Row],[MANUF]]+Tableau3[[#This Row],[CONTRÔLE/TEST]]</f>
        <v>0</v>
      </c>
      <c r="BH2446" s="78" t="str">
        <f>IFERROR(VLOOKUP(Tableau3[[#This Row],[CUSTOMER PN]],Database!$A$1:$U$80002,9,FALSE),"NA")</f>
        <v>COL</v>
      </c>
      <c r="BI2446" s="66"/>
      <c r="BJ2446" s="78"/>
      <c r="BK2446" s="79"/>
    </row>
    <row r="2447" spans="1:63" x14ac:dyDescent="0.25">
      <c r="A2447" s="64" t="str">
        <f>CONCATENATE(Tableau3[[#This Row],[CUSTOMER ORDER]],Tableau3[[#This Row],[ITEM]])</f>
        <v>450119751110_3</v>
      </c>
      <c r="B2447" s="65"/>
      <c r="C2447" s="65" t="str">
        <f>IFERROR(VLOOKUP(Tableau3[[#This Row],[CUSTOMER PN]],Database!$A$1:$U$80002,3,FALSE),"")</f>
        <v>FABRICATION</v>
      </c>
      <c r="D2447" s="66" t="str">
        <f>IFERROR(VLOOKUP(Tableau3[[#This Row],[CUSTOMER PN]],Database!$A$1:$U$8066,20,FALSE),"TBD")</f>
        <v>LATECOERE</v>
      </c>
      <c r="E2447" s="66" t="str">
        <f>IFERROR(VLOOKUP(Tableau3[[#This Row],[CUSTOMER PN]],Database!$A$1:$U$80002,2,FALSE),"")</f>
        <v>FDVESS L4</v>
      </c>
      <c r="F2447" s="633">
        <v>4501197511</v>
      </c>
      <c r="G2447" s="66" t="str">
        <f>IFERROR(VLOOKUP(Tableau3[[#This Row],[CONCAT]],'[1]Carnet de commande '!$AW$4:$AX$8553,2,FALSE),"NON-SPARES")</f>
        <v>NON-SPARES</v>
      </c>
      <c r="H2447" s="634" t="s">
        <v>4733</v>
      </c>
      <c r="I2447" s="68">
        <v>1</v>
      </c>
      <c r="J2447" s="67"/>
      <c r="K2447" s="708" t="s">
        <v>4547</v>
      </c>
      <c r="L2447" s="739" t="str">
        <f>IFERROR(VLOOKUP(Tableau3[[#This Row],[CUSTOMER PN]],Database!A$2:V$3058,21,FALSE),"")</f>
        <v>IS0033483M</v>
      </c>
      <c r="M2447" s="87" t="str">
        <f>IFERROR(IF(Tableau3[[#This Row],[PO TYPE]]="HA/REVENTE","NA",VLOOKUP(Tableau3[[#This Row],[CONCAT]],[2]Commandes!$A$1:$T$1073,20,FALSE)),"NON PRESENT INDUS")</f>
        <v>Terminé</v>
      </c>
      <c r="N2447" s="87">
        <v>52677</v>
      </c>
      <c r="O2447" s="87">
        <v>71140054</v>
      </c>
      <c r="P2447" s="87">
        <v>0</v>
      </c>
      <c r="Q2447" s="635" t="str">
        <f>IF(Tableau3[[#This Row],[PO TYPE]]="HA/REVENTE","NA","")</f>
        <v/>
      </c>
      <c r="R2447" s="739" t="str">
        <f>IF(Tableau3[[#This Row],[PO TYPE]]="HA/REVENTE","NA","")</f>
        <v/>
      </c>
      <c r="S2447" s="70">
        <f>IF(Tableau3[[#This Row],[PO TYPE]]="HA/REVENTE","NA",IF(OR(COUNTIF(Tableau3[[#This Row],[N° DP/DA]],"*OF*"),ISNUMBER(Tableau3[[#This Row],[N° DP/DA]])),1,0))</f>
        <v>1</v>
      </c>
      <c r="T2447" s="70">
        <f>IF(Tableau3[[#This Row],[PO TYPE]]="HA/REVENTE","NA",IF(OR(COUNTIF(Tableau3[[#This Row],[Launched O/N]],"*OF*"),ISNUMBER(Tableau3[[#This Row],[Launched O/N]])),1,0))</f>
        <v>0</v>
      </c>
      <c r="U2447" s="72">
        <f>IFERROR((Tableau3[[#This Row],[50%]]*0.5+Tableau3[[#This Row],[50%2]]*0.5),"100%")</f>
        <v>0.5</v>
      </c>
      <c r="V2447" s="70">
        <v>0.99</v>
      </c>
      <c r="W2447" s="65" t="s">
        <v>181</v>
      </c>
      <c r="X2447" s="49" t="str">
        <f>IFERROR(VLOOKUP(Tableau3[[#This Row],[CONCAT]],Confiés!A$1:AE$9820,30,FALSE),"NA")</f>
        <v>NA</v>
      </c>
      <c r="Y2447" s="71">
        <f t="shared" si="14"/>
        <v>0.99</v>
      </c>
      <c r="Z2447" s="65" t="s">
        <v>181</v>
      </c>
      <c r="AA2447" s="70">
        <v>0</v>
      </c>
      <c r="AB2447" s="70" t="s">
        <v>68</v>
      </c>
      <c r="AC2447" s="70" t="s">
        <v>68</v>
      </c>
      <c r="AD2447" s="72"/>
      <c r="AE2447" s="70" t="str">
        <f>IFERROR(VLOOKUP(Tableau3[[#This Row],[CONCAT]],'[3]RECHANGES Satair-Stelia'!$A$4:$O$200,15,FALSE),"")</f>
        <v/>
      </c>
      <c r="AF2447" s="244" t="str">
        <f>IFERROR(VLOOKUP(Tableau3[[#This Row],[CONCAT]],'[3]RECHANGES Satair-Stelia'!$A$4:$U$200,16,FALSE),"")</f>
        <v/>
      </c>
      <c r="AG2447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44819</v>
      </c>
      <c r="AH2447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47" s="65" t="str">
        <f>IFERROR(VLOOKUP(Tableau3[[#This Row],[CONCAT]],'[1]Carnet de commande '!$AW$9:$BE$50813,9,FALSE),"Sous-poste")</f>
        <v>Sous-poste</v>
      </c>
      <c r="AJ2447" s="73" t="str">
        <f>IFERROR(VLOOKUP(Tableau3[[#This Row],[CONCAT]],'[1]Carnet de commande '!$AW$9:$BE$50813,8,FALSE),"Sous-poste")</f>
        <v>Sous-poste</v>
      </c>
      <c r="AK2447" s="636">
        <v>44824</v>
      </c>
      <c r="AL2447" s="65"/>
      <c r="AM2447" s="65"/>
      <c r="AN2447" s="65"/>
      <c r="AO2447" s="65"/>
      <c r="AP2447" s="65" t="s">
        <v>4584</v>
      </c>
      <c r="AQ2447" s="65"/>
      <c r="AS2447" s="83">
        <f>IF(OR(Tableau3[[#This Row],[Criticité]]="EXP",Tableau3[[#This Row],[Criticité]]="RTN",Tableau3[[#This Row],[Criticité]]=""),1,0)</f>
        <v>1</v>
      </c>
      <c r="AT2447" s="83" t="e">
        <f>IF(Tableau3[[#This Row],[Delivery Reforecasted]]&lt;&gt;"",IF(WORKDAY.INTL(Tableau3[[#This Row],[Real shipment]],RECHANGES!$AS2355,1)&lt;=Tableau3[[#This Row],[Delivery Reforecasted]],"O","N"),IF(WORKDAY.INTL(Tableau3[[#This Row],[Real shipment]],RECHANGES!$AS2355,1)&lt;=Tableau3[[#This Row],[Requested delivery]],"O","N"))</f>
        <v>#VALUE!</v>
      </c>
      <c r="AU2447" s="77" t="e">
        <f>IF(Tableau3[[#This Row],[Requested delivery]]&lt;&gt;"",IF(WORKDAY.INTL(Tableau3[[#This Row],[Real shipment]],RECHANGES!$AS2355,1)&lt;=Tableau3[[#This Row],[Requested delivery]],"O","N"),IF(WORKDAY.INTL(Tableau3[[#This Row],[Real shipment]],RECHANGES!$AS2355,1)&lt;=Tableau3[[#This Row],[Delivery Reforecasted]],"O","N"))</f>
        <v>#VALUE!</v>
      </c>
      <c r="AV2447" s="83" t="str">
        <f>IF(Tableau3[[#This Row],[Reforecasted shipment]]&gt;=Tableau3[[#This Row],[Real shipment]],"O","N")</f>
        <v>N</v>
      </c>
      <c r="AW2447" s="77" t="e">
        <f>IF(Tableau3[[#This Row],[Real shipment]]&lt;&gt;"",MONTH(Tableau3[[#This Row],[Real shipment]]),"")</f>
        <v>#VALUE!</v>
      </c>
      <c r="AX2447" s="77" t="e">
        <f>IF(Tableau3[[#This Row],[Real shipment]]&lt;&gt;"",YEAR(Tableau3[[#This Row],[Real shipment]]),"")</f>
        <v>#VALUE!</v>
      </c>
      <c r="AY2447" s="77">
        <f>MONTH(Tableau3[[#This Row],[ENTRY DATE]])</f>
        <v>1</v>
      </c>
      <c r="AZ2447" s="77">
        <f>YEAR(Tableau3[[#This Row],[ENTRY DATE]])</f>
        <v>1900</v>
      </c>
      <c r="BA2447" s="66" t="str">
        <f>IFERROR(WEEKNUM(Tableau3[[#This Row],[Reforecasted shipment]]),"")</f>
        <v/>
      </c>
      <c r="BB2447" s="66" t="str">
        <f>IFERROR(MONTH(Tableau3[[#This Row],[Reforecasted shipment]]),"")</f>
        <v/>
      </c>
      <c r="BC2447" s="66" t="str">
        <f>IFERROR(YEAR(Tableau3[[#This Row],[Reforecasted shipment]]),"")</f>
        <v/>
      </c>
      <c r="BD2447" s="78">
        <f>IFERROR(VLOOKUP(Tableau3[[#This Row],[CUSTOMER PN]],Database!$A$1:$U$80002,13,FALSE),"0")*Tableau3[[#This Row],[QTY]]</f>
        <v>0</v>
      </c>
      <c r="BE2447" s="78">
        <f>IFERROR(VLOOKUP(Tableau3[[#This Row],[CUSTOMER PN]],Database!$A$1:$U$80002,16,FALSE),"0")*Tableau3[[#This Row],[QTY]]</f>
        <v>0</v>
      </c>
      <c r="BF2447" s="78">
        <f>IFERROR(VLOOKUP(Tableau3[[#This Row],[CUSTOMER PN]],Database!$A$1:$U$80002,19,FALSE),"0")</f>
        <v>0</v>
      </c>
      <c r="BG2447" s="78">
        <f>Tableau3[[#This Row],[MANUF]]+Tableau3[[#This Row],[CONTRÔLE/TEST]]</f>
        <v>0</v>
      </c>
      <c r="BH2447" s="78" t="str">
        <f>IFERROR(VLOOKUP(Tableau3[[#This Row],[CUSTOMER PN]],Database!$A$1:$U$80002,9,FALSE),"NA")</f>
        <v>COL</v>
      </c>
      <c r="BI2447" s="66"/>
      <c r="BJ2447" s="78"/>
      <c r="BK2447" s="79"/>
    </row>
    <row r="2448" spans="1:63" x14ac:dyDescent="0.25">
      <c r="A2448" s="64" t="str">
        <f>CONCATENATE(Tableau3[[#This Row],[CUSTOMER ORDER]],Tableau3[[#This Row],[ITEM]])</f>
        <v>450119751110_4</v>
      </c>
      <c r="B2448" s="65"/>
      <c r="C2448" s="65" t="str">
        <f>IFERROR(VLOOKUP(Tableau3[[#This Row],[CUSTOMER PN]],Database!$A$1:$U$80002,3,FALSE),"")</f>
        <v>FABRICATION</v>
      </c>
      <c r="D2448" s="66" t="str">
        <f>IFERROR(VLOOKUP(Tableau3[[#This Row],[CUSTOMER PN]],Database!$A$1:$U$8066,20,FALSE),"TBD")</f>
        <v>LATECOERE</v>
      </c>
      <c r="E2448" s="66" t="str">
        <f>IFERROR(VLOOKUP(Tableau3[[#This Row],[CUSTOMER PN]],Database!$A$1:$U$80002,2,FALSE),"")</f>
        <v>FDVESS L4</v>
      </c>
      <c r="F2448" s="633">
        <v>4501197511</v>
      </c>
      <c r="G2448" s="66" t="str">
        <f>IFERROR(VLOOKUP(Tableau3[[#This Row],[CONCAT]],'[1]Carnet de commande '!$AW$4:$AX$8553,2,FALSE),"NON-SPARES")</f>
        <v>NON-SPARES</v>
      </c>
      <c r="H2448" s="634" t="s">
        <v>4734</v>
      </c>
      <c r="I2448" s="68">
        <v>1</v>
      </c>
      <c r="J2448" s="67"/>
      <c r="K2448" s="708" t="s">
        <v>4547</v>
      </c>
      <c r="L2448" s="739" t="str">
        <f>IFERROR(VLOOKUP(Tableau3[[#This Row],[CUSTOMER PN]],Database!A$2:V$3058,21,FALSE),"")</f>
        <v>IS0033483M</v>
      </c>
      <c r="M2448" s="87" t="str">
        <f>IFERROR(IF(Tableau3[[#This Row],[PO TYPE]]="HA/REVENTE","NA",VLOOKUP(Tableau3[[#This Row],[CONCAT]],[2]Commandes!$A$1:$T$1073,20,FALSE)),"NON PRESENT INDUS")</f>
        <v>Terminé</v>
      </c>
      <c r="N2448" s="87">
        <v>52677</v>
      </c>
      <c r="O2448" s="87">
        <v>71140055</v>
      </c>
      <c r="P2448" s="87">
        <v>0</v>
      </c>
      <c r="Q2448" s="635" t="str">
        <f>IF(Tableau3[[#This Row],[PO TYPE]]="HA/REVENTE","NA","")</f>
        <v/>
      </c>
      <c r="R2448" s="739" t="str">
        <f>IF(Tableau3[[#This Row],[PO TYPE]]="HA/REVENTE","NA","")</f>
        <v/>
      </c>
      <c r="S2448" s="70">
        <f>IF(Tableau3[[#This Row],[PO TYPE]]="HA/REVENTE","NA",IF(OR(COUNTIF(Tableau3[[#This Row],[N° DP/DA]],"*OF*"),ISNUMBER(Tableau3[[#This Row],[N° DP/DA]])),1,0))</f>
        <v>1</v>
      </c>
      <c r="T2448" s="70">
        <f>IF(Tableau3[[#This Row],[PO TYPE]]="HA/REVENTE","NA",IF(OR(COUNTIF(Tableau3[[#This Row],[Launched O/N]],"*OF*"),ISNUMBER(Tableau3[[#This Row],[Launched O/N]])),1,0))</f>
        <v>0</v>
      </c>
      <c r="U2448" s="72">
        <f>IFERROR((Tableau3[[#This Row],[50%]]*0.5+Tableau3[[#This Row],[50%2]]*0.5),"100%")</f>
        <v>0.5</v>
      </c>
      <c r="V2448" s="70">
        <v>0.99</v>
      </c>
      <c r="W2448" s="65" t="s">
        <v>181</v>
      </c>
      <c r="X2448" s="49" t="str">
        <f>IFERROR(VLOOKUP(Tableau3[[#This Row],[CONCAT]],Confiés!A$1:AE$9820,30,FALSE),"NA")</f>
        <v>NA</v>
      </c>
      <c r="Y2448" s="71">
        <f t="shared" si="14"/>
        <v>0.99</v>
      </c>
      <c r="Z2448" s="65" t="s">
        <v>181</v>
      </c>
      <c r="AA2448" s="70">
        <v>0</v>
      </c>
      <c r="AB2448" s="70" t="s">
        <v>68</v>
      </c>
      <c r="AC2448" s="70" t="s">
        <v>68</v>
      </c>
      <c r="AD2448" s="72"/>
      <c r="AE2448" s="70" t="str">
        <f>IFERROR(VLOOKUP(Tableau3[[#This Row],[CONCAT]],'[3]RECHANGES Satair-Stelia'!$A$4:$O$200,15,FALSE),"")</f>
        <v/>
      </c>
      <c r="AF2448" s="244" t="str">
        <f>IFERROR(VLOOKUP(Tableau3[[#This Row],[CONCAT]],'[3]RECHANGES Satair-Stelia'!$A$4:$U$200,16,FALSE),"")</f>
        <v/>
      </c>
      <c r="AG2448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44819</v>
      </c>
      <c r="AH2448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48" s="65" t="str">
        <f>IFERROR(VLOOKUP(Tableau3[[#This Row],[CONCAT]],'[1]Carnet de commande '!$AW$9:$BE$50813,9,FALSE),"Sous-poste")</f>
        <v>Sous-poste</v>
      </c>
      <c r="AJ2448" s="73" t="str">
        <f>IFERROR(VLOOKUP(Tableau3[[#This Row],[CONCAT]],'[1]Carnet de commande '!$AW$9:$BE$50813,8,FALSE),"Sous-poste")</f>
        <v>Sous-poste</v>
      </c>
      <c r="AK2448" s="636">
        <v>44824</v>
      </c>
      <c r="AL2448" s="65"/>
      <c r="AM2448" s="65"/>
      <c r="AN2448" s="65"/>
      <c r="AO2448" s="65"/>
      <c r="AP2448" s="65" t="s">
        <v>4584</v>
      </c>
      <c r="AQ2448" s="65"/>
      <c r="AS2448" s="83">
        <f>IF(OR(Tableau3[[#This Row],[Criticité]]="EXP",Tableau3[[#This Row],[Criticité]]="RTN",Tableau3[[#This Row],[Criticité]]=""),1,0)</f>
        <v>1</v>
      </c>
      <c r="AT2448" s="83" t="e">
        <f>IF(Tableau3[[#This Row],[Delivery Reforecasted]]&lt;&gt;"",IF(WORKDAY.INTL(Tableau3[[#This Row],[Real shipment]],RECHANGES!$AS2356,1)&lt;=Tableau3[[#This Row],[Delivery Reforecasted]],"O","N"),IF(WORKDAY.INTL(Tableau3[[#This Row],[Real shipment]],RECHANGES!$AS2356,1)&lt;=Tableau3[[#This Row],[Requested delivery]],"O","N"))</f>
        <v>#VALUE!</v>
      </c>
      <c r="AU2448" s="77" t="e">
        <f>IF(Tableau3[[#This Row],[Requested delivery]]&lt;&gt;"",IF(WORKDAY.INTL(Tableau3[[#This Row],[Real shipment]],RECHANGES!$AS2356,1)&lt;=Tableau3[[#This Row],[Requested delivery]],"O","N"),IF(WORKDAY.INTL(Tableau3[[#This Row],[Real shipment]],RECHANGES!$AS2356,1)&lt;=Tableau3[[#This Row],[Delivery Reforecasted]],"O","N"))</f>
        <v>#VALUE!</v>
      </c>
      <c r="AV2448" s="83" t="str">
        <f>IF(Tableau3[[#This Row],[Reforecasted shipment]]&gt;=Tableau3[[#This Row],[Real shipment]],"O","N")</f>
        <v>N</v>
      </c>
      <c r="AW2448" s="77" t="e">
        <f>IF(Tableau3[[#This Row],[Real shipment]]&lt;&gt;"",MONTH(Tableau3[[#This Row],[Real shipment]]),"")</f>
        <v>#VALUE!</v>
      </c>
      <c r="AX2448" s="77" t="e">
        <f>IF(Tableau3[[#This Row],[Real shipment]]&lt;&gt;"",YEAR(Tableau3[[#This Row],[Real shipment]]),"")</f>
        <v>#VALUE!</v>
      </c>
      <c r="AY2448" s="77">
        <f>MONTH(Tableau3[[#This Row],[ENTRY DATE]])</f>
        <v>1</v>
      </c>
      <c r="AZ2448" s="77">
        <f>YEAR(Tableau3[[#This Row],[ENTRY DATE]])</f>
        <v>1900</v>
      </c>
      <c r="BA2448" s="66" t="str">
        <f>IFERROR(WEEKNUM(Tableau3[[#This Row],[Reforecasted shipment]]),"")</f>
        <v/>
      </c>
      <c r="BB2448" s="66" t="str">
        <f>IFERROR(MONTH(Tableau3[[#This Row],[Reforecasted shipment]]),"")</f>
        <v/>
      </c>
      <c r="BC2448" s="66" t="str">
        <f>IFERROR(YEAR(Tableau3[[#This Row],[Reforecasted shipment]]),"")</f>
        <v/>
      </c>
      <c r="BD2448" s="78">
        <f>IFERROR(VLOOKUP(Tableau3[[#This Row],[CUSTOMER PN]],Database!$A$1:$U$80002,13,FALSE),"0")*Tableau3[[#This Row],[QTY]]</f>
        <v>0</v>
      </c>
      <c r="BE2448" s="78">
        <f>IFERROR(VLOOKUP(Tableau3[[#This Row],[CUSTOMER PN]],Database!$A$1:$U$80002,16,FALSE),"0")*Tableau3[[#This Row],[QTY]]</f>
        <v>0</v>
      </c>
      <c r="BF2448" s="78">
        <f>IFERROR(VLOOKUP(Tableau3[[#This Row],[CUSTOMER PN]],Database!$A$1:$U$80002,19,FALSE),"0")</f>
        <v>0</v>
      </c>
      <c r="BG2448" s="78">
        <f>Tableau3[[#This Row],[MANUF]]+Tableau3[[#This Row],[CONTRÔLE/TEST]]</f>
        <v>0</v>
      </c>
      <c r="BH2448" s="78" t="str">
        <f>IFERROR(VLOOKUP(Tableau3[[#This Row],[CUSTOMER PN]],Database!$A$1:$U$80002,9,FALSE),"NA")</f>
        <v>COL</v>
      </c>
      <c r="BI2448" s="66"/>
      <c r="BJ2448" s="78"/>
      <c r="BK2448" s="79"/>
    </row>
    <row r="2449" spans="1:63" x14ac:dyDescent="0.25">
      <c r="A2449" s="64" t="str">
        <f>CONCATENATE(Tableau3[[#This Row],[CUSTOMER ORDER]],Tableau3[[#This Row],[ITEM]])</f>
        <v>450119751120</v>
      </c>
      <c r="B2449" s="65"/>
      <c r="C2449" s="65" t="str">
        <f>IFERROR(VLOOKUP(Tableau3[[#This Row],[CUSTOMER PN]],Database!$A$1:$U$80002,3,FALSE),"")</f>
        <v>FABRICATION</v>
      </c>
      <c r="D2449" s="66" t="str">
        <f>IFERROR(VLOOKUP(Tableau3[[#This Row],[CUSTOMER PN]],Database!$A$1:$U$8066,20,FALSE),"TBD")</f>
        <v>LATECOERE</v>
      </c>
      <c r="E2449" s="66" t="str">
        <f>IFERROR(VLOOKUP(Tableau3[[#This Row],[CUSTOMER PN]],Database!$A$1:$U$80002,2,FALSE),"")</f>
        <v>FDVESS L4</v>
      </c>
      <c r="F2449" s="633">
        <v>4501197511</v>
      </c>
      <c r="G2449" s="66" t="str">
        <f>IFERROR(VLOOKUP(Tableau3[[#This Row],[CONCAT]],'[1]Carnet de commande '!$AW$4:$AX$8553,2,FALSE),"NON-SPARES")</f>
        <v>NON-SPARES</v>
      </c>
      <c r="H2449" s="634">
        <v>20</v>
      </c>
      <c r="I2449" s="68">
        <v>1</v>
      </c>
      <c r="J2449" s="67"/>
      <c r="K2449" s="708" t="s">
        <v>4547</v>
      </c>
      <c r="L2449" s="739" t="str">
        <f>IFERROR(VLOOKUP(Tableau3[[#This Row],[CUSTOMER PN]],Database!A$2:V$3058,21,FALSE),"")</f>
        <v>IS0033483M</v>
      </c>
      <c r="M2449" s="87" t="str">
        <f>IFERROR(IF(Tableau3[[#This Row],[PO TYPE]]="HA/REVENTE","NA",VLOOKUP(Tableau3[[#This Row],[CONCAT]],[2]Commandes!$A$1:$T$1073,20,FALSE)),"NON PRESENT INDUS")</f>
        <v>Terminé</v>
      </c>
      <c r="N2449" s="87">
        <v>52677</v>
      </c>
      <c r="O2449" s="87">
        <v>71140056</v>
      </c>
      <c r="P2449" s="87">
        <v>0</v>
      </c>
      <c r="Q2449" s="635" t="str">
        <f>IF(Tableau3[[#This Row],[PO TYPE]]="HA/REVENTE","NA","")</f>
        <v/>
      </c>
      <c r="R2449" s="739" t="str">
        <f>IF(Tableau3[[#This Row],[PO TYPE]]="HA/REVENTE","NA","")</f>
        <v/>
      </c>
      <c r="S2449" s="70">
        <f>IF(Tableau3[[#This Row],[PO TYPE]]="HA/REVENTE","NA",IF(OR(COUNTIF(Tableau3[[#This Row],[N° DP/DA]],"*OF*"),ISNUMBER(Tableau3[[#This Row],[N° DP/DA]])),1,0))</f>
        <v>1</v>
      </c>
      <c r="T2449" s="70">
        <f>IF(Tableau3[[#This Row],[PO TYPE]]="HA/REVENTE","NA",IF(OR(COUNTIF(Tableau3[[#This Row],[Launched O/N]],"*OF*"),ISNUMBER(Tableau3[[#This Row],[Launched O/N]])),1,0))</f>
        <v>0</v>
      </c>
      <c r="U2449" s="72">
        <f>IFERROR((Tableau3[[#This Row],[50%]]*0.5+Tableau3[[#This Row],[50%2]]*0.5),"100%")</f>
        <v>0.5</v>
      </c>
      <c r="V2449" s="70">
        <v>0.99</v>
      </c>
      <c r="W2449" s="65" t="s">
        <v>181</v>
      </c>
      <c r="X2449" s="49" t="str">
        <f>IFERROR(VLOOKUP(Tableau3[[#This Row],[CONCAT]],Confiés!A$1:AE$9820,30,FALSE),"NA")</f>
        <v>NA</v>
      </c>
      <c r="Y2449" s="71">
        <f t="shared" si="14"/>
        <v>0.99</v>
      </c>
      <c r="Z2449" s="65" t="s">
        <v>181</v>
      </c>
      <c r="AA2449" s="70">
        <v>0</v>
      </c>
      <c r="AB2449" s="70" t="s">
        <v>68</v>
      </c>
      <c r="AC2449" s="70" t="s">
        <v>68</v>
      </c>
      <c r="AD2449" s="72"/>
      <c r="AE2449" s="70" t="str">
        <f>IFERROR(VLOOKUP(Tableau3[[#This Row],[CONCAT]],'[3]RECHANGES Satair-Stelia'!$A$4:$O$200,15,FALSE),"")</f>
        <v/>
      </c>
      <c r="AF2449" s="244" t="str">
        <f>IFERROR(VLOOKUP(Tableau3[[#This Row],[CONCAT]],'[3]RECHANGES Satair-Stelia'!$A$4:$U$200,16,FALSE),"")</f>
        <v/>
      </c>
      <c r="AG2449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44819</v>
      </c>
      <c r="AH2449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49" s="65" t="str">
        <f>IFERROR(VLOOKUP(Tableau3[[#This Row],[CONCAT]],'[1]Carnet de commande '!$AW$9:$BE$50813,9,FALSE),"Sous-poste")</f>
        <v>Sous-poste</v>
      </c>
      <c r="AJ2449" s="73" t="str">
        <f>IFERROR(VLOOKUP(Tableau3[[#This Row],[CONCAT]],'[1]Carnet de commande '!$AW$9:$BE$50813,8,FALSE),"Sous-poste")</f>
        <v>Sous-poste</v>
      </c>
      <c r="AK2449" s="636">
        <v>44824</v>
      </c>
      <c r="AL2449" s="65"/>
      <c r="AM2449" s="65"/>
      <c r="AN2449" s="65"/>
      <c r="AO2449" s="65"/>
      <c r="AP2449" s="65" t="s">
        <v>4584</v>
      </c>
      <c r="AQ2449" s="65"/>
      <c r="AS2449" s="83">
        <f>IF(OR(Tableau3[[#This Row],[Criticité]]="EXP",Tableau3[[#This Row],[Criticité]]="RTN",Tableau3[[#This Row],[Criticité]]=""),1,0)</f>
        <v>1</v>
      </c>
      <c r="AT2449" s="83" t="e">
        <f>IF(Tableau3[[#This Row],[Delivery Reforecasted]]&lt;&gt;"",IF(WORKDAY.INTL(Tableau3[[#This Row],[Real shipment]],RECHANGES!$AS2357,1)&lt;=Tableau3[[#This Row],[Delivery Reforecasted]],"O","N"),IF(WORKDAY.INTL(Tableau3[[#This Row],[Real shipment]],RECHANGES!$AS2357,1)&lt;=Tableau3[[#This Row],[Requested delivery]],"O","N"))</f>
        <v>#VALUE!</v>
      </c>
      <c r="AU2449" s="77" t="e">
        <f>IF(Tableau3[[#This Row],[Requested delivery]]&lt;&gt;"",IF(WORKDAY.INTL(Tableau3[[#This Row],[Real shipment]],RECHANGES!$AS2357,1)&lt;=Tableau3[[#This Row],[Requested delivery]],"O","N"),IF(WORKDAY.INTL(Tableau3[[#This Row],[Real shipment]],RECHANGES!$AS2357,1)&lt;=Tableau3[[#This Row],[Delivery Reforecasted]],"O","N"))</f>
        <v>#VALUE!</v>
      </c>
      <c r="AV2449" s="83" t="str">
        <f>IF(Tableau3[[#This Row],[Reforecasted shipment]]&gt;=Tableau3[[#This Row],[Real shipment]],"O","N")</f>
        <v>N</v>
      </c>
      <c r="AW2449" s="77" t="e">
        <f>IF(Tableau3[[#This Row],[Real shipment]]&lt;&gt;"",MONTH(Tableau3[[#This Row],[Real shipment]]),"")</f>
        <v>#VALUE!</v>
      </c>
      <c r="AX2449" s="77" t="e">
        <f>IF(Tableau3[[#This Row],[Real shipment]]&lt;&gt;"",YEAR(Tableau3[[#This Row],[Real shipment]]),"")</f>
        <v>#VALUE!</v>
      </c>
      <c r="AY2449" s="77">
        <f>MONTH(Tableau3[[#This Row],[ENTRY DATE]])</f>
        <v>1</v>
      </c>
      <c r="AZ2449" s="77">
        <f>YEAR(Tableau3[[#This Row],[ENTRY DATE]])</f>
        <v>1900</v>
      </c>
      <c r="BA2449" s="66" t="str">
        <f>IFERROR(WEEKNUM(Tableau3[[#This Row],[Reforecasted shipment]]),"")</f>
        <v/>
      </c>
      <c r="BB2449" s="66" t="str">
        <f>IFERROR(MONTH(Tableau3[[#This Row],[Reforecasted shipment]]),"")</f>
        <v/>
      </c>
      <c r="BC2449" s="66" t="str">
        <f>IFERROR(YEAR(Tableau3[[#This Row],[Reforecasted shipment]]),"")</f>
        <v/>
      </c>
      <c r="BD2449" s="78">
        <f>IFERROR(VLOOKUP(Tableau3[[#This Row],[CUSTOMER PN]],Database!$A$1:$U$80002,13,FALSE),"0")*Tableau3[[#This Row],[QTY]]</f>
        <v>0</v>
      </c>
      <c r="BE2449" s="78">
        <f>IFERROR(VLOOKUP(Tableau3[[#This Row],[CUSTOMER PN]],Database!$A$1:$U$80002,16,FALSE),"0")*Tableau3[[#This Row],[QTY]]</f>
        <v>0</v>
      </c>
      <c r="BF2449" s="78">
        <f>IFERROR(VLOOKUP(Tableau3[[#This Row],[CUSTOMER PN]],Database!$A$1:$U$80002,19,FALSE),"0")</f>
        <v>0</v>
      </c>
      <c r="BG2449" s="78">
        <f>Tableau3[[#This Row],[MANUF]]+Tableau3[[#This Row],[CONTRÔLE/TEST]]</f>
        <v>0</v>
      </c>
      <c r="BH2449" s="78" t="str">
        <f>IFERROR(VLOOKUP(Tableau3[[#This Row],[CUSTOMER PN]],Database!$A$1:$U$80002,9,FALSE),"NA")</f>
        <v>COL</v>
      </c>
      <c r="BI2449" s="66"/>
      <c r="BJ2449" s="78"/>
      <c r="BK2449" s="79"/>
    </row>
    <row r="2450" spans="1:63" x14ac:dyDescent="0.25">
      <c r="A2450" s="64" t="str">
        <f>CONCATENATE(Tableau3[[#This Row],[CUSTOMER ORDER]],Tableau3[[#This Row],[ITEM]])</f>
        <v>450119751120_1</v>
      </c>
      <c r="B2450" s="65"/>
      <c r="C2450" s="65" t="str">
        <f>IFERROR(VLOOKUP(Tableau3[[#This Row],[CUSTOMER PN]],Database!$A$1:$U$80002,3,FALSE),"")</f>
        <v>FABRICATION</v>
      </c>
      <c r="D2450" s="66" t="str">
        <f>IFERROR(VLOOKUP(Tableau3[[#This Row],[CUSTOMER PN]],Database!$A$1:$U$8066,20,FALSE),"TBD")</f>
        <v>LATECOERE</v>
      </c>
      <c r="E2450" s="66" t="str">
        <f>IFERROR(VLOOKUP(Tableau3[[#This Row],[CUSTOMER PN]],Database!$A$1:$U$80002,2,FALSE),"")</f>
        <v>FDVESS L4</v>
      </c>
      <c r="F2450" s="633">
        <v>4501197511</v>
      </c>
      <c r="G2450" s="66" t="str">
        <f>IFERROR(VLOOKUP(Tableau3[[#This Row],[CONCAT]],'[1]Carnet de commande '!$AW$4:$AX$8553,2,FALSE),"NON-SPARES")</f>
        <v>NON-SPARES</v>
      </c>
      <c r="H2450" s="634" t="s">
        <v>4748</v>
      </c>
      <c r="I2450" s="68">
        <v>1</v>
      </c>
      <c r="J2450" s="67"/>
      <c r="K2450" s="708" t="s">
        <v>4547</v>
      </c>
      <c r="L2450" s="739" t="str">
        <f>IFERROR(VLOOKUP(Tableau3[[#This Row],[CUSTOMER PN]],Database!A$2:V$3058,21,FALSE),"")</f>
        <v>IS0033483M</v>
      </c>
      <c r="M2450" s="87" t="str">
        <f>IFERROR(IF(Tableau3[[#This Row],[PO TYPE]]="HA/REVENTE","NA",VLOOKUP(Tableau3[[#This Row],[CONCAT]],[2]Commandes!$A$1:$T$1073,20,FALSE)),"NON PRESENT INDUS")</f>
        <v>Terminé</v>
      </c>
      <c r="N2450" s="87">
        <v>52677</v>
      </c>
      <c r="O2450" s="87">
        <v>71140057</v>
      </c>
      <c r="P2450" s="87">
        <v>0</v>
      </c>
      <c r="Q2450" s="635" t="str">
        <f>IF(Tableau3[[#This Row],[PO TYPE]]="HA/REVENTE","NA","")</f>
        <v/>
      </c>
      <c r="R2450" s="739" t="str">
        <f>IF(Tableau3[[#This Row],[PO TYPE]]="HA/REVENTE","NA","")</f>
        <v/>
      </c>
      <c r="S2450" s="70">
        <f>IF(Tableau3[[#This Row],[PO TYPE]]="HA/REVENTE","NA",IF(OR(COUNTIF(Tableau3[[#This Row],[N° DP/DA]],"*OF*"),ISNUMBER(Tableau3[[#This Row],[N° DP/DA]])),1,0))</f>
        <v>1</v>
      </c>
      <c r="T2450" s="70">
        <f>IF(Tableau3[[#This Row],[PO TYPE]]="HA/REVENTE","NA",IF(OR(COUNTIF(Tableau3[[#This Row],[Launched O/N]],"*OF*"),ISNUMBER(Tableau3[[#This Row],[Launched O/N]])),1,0))</f>
        <v>0</v>
      </c>
      <c r="U2450" s="72">
        <f>IFERROR((Tableau3[[#This Row],[50%]]*0.5+Tableau3[[#This Row],[50%2]]*0.5),"100%")</f>
        <v>0.5</v>
      </c>
      <c r="V2450" s="70">
        <v>0.99</v>
      </c>
      <c r="W2450" s="65" t="s">
        <v>181</v>
      </c>
      <c r="X2450" s="49" t="str">
        <f>IFERROR(VLOOKUP(Tableau3[[#This Row],[CONCAT]],Confiés!A$1:AE$9820,30,FALSE),"NA")</f>
        <v>NA</v>
      </c>
      <c r="Y2450" s="71">
        <f t="shared" si="14"/>
        <v>0.99</v>
      </c>
      <c r="Z2450" s="65" t="s">
        <v>181</v>
      </c>
      <c r="AA2450" s="70">
        <v>0</v>
      </c>
      <c r="AB2450" s="70" t="s">
        <v>68</v>
      </c>
      <c r="AC2450" s="70" t="s">
        <v>68</v>
      </c>
      <c r="AD2450" s="72"/>
      <c r="AE2450" s="70" t="str">
        <f>IFERROR(VLOOKUP(Tableau3[[#This Row],[CONCAT]],'[3]RECHANGES Satair-Stelia'!$A$4:$O$200,15,FALSE),"")</f>
        <v/>
      </c>
      <c r="AF2450" s="244" t="str">
        <f>IFERROR(VLOOKUP(Tableau3[[#This Row],[CONCAT]],'[3]RECHANGES Satair-Stelia'!$A$4:$U$200,16,FALSE),"")</f>
        <v/>
      </c>
      <c r="AG2450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44819</v>
      </c>
      <c r="AH2450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50" s="65" t="str">
        <f>IFERROR(VLOOKUP(Tableau3[[#This Row],[CONCAT]],'[1]Carnet de commande '!$AW$9:$BE$50813,9,FALSE),"Sous-poste")</f>
        <v>Sous-poste</v>
      </c>
      <c r="AJ2450" s="73" t="str">
        <f>IFERROR(VLOOKUP(Tableau3[[#This Row],[CONCAT]],'[1]Carnet de commande '!$AW$9:$BE$50813,8,FALSE),"Sous-poste")</f>
        <v>Sous-poste</v>
      </c>
      <c r="AK2450" s="636">
        <v>44824</v>
      </c>
      <c r="AL2450" s="65"/>
      <c r="AM2450" s="65"/>
      <c r="AN2450" s="65"/>
      <c r="AO2450" s="65"/>
      <c r="AP2450" s="65" t="s">
        <v>4584</v>
      </c>
      <c r="AQ2450" s="65"/>
      <c r="AS2450" s="83">
        <f>IF(OR(Tableau3[[#This Row],[Criticité]]="EXP",Tableau3[[#This Row],[Criticité]]="RTN",Tableau3[[#This Row],[Criticité]]=""),1,0)</f>
        <v>1</v>
      </c>
      <c r="AT2450" s="83" t="e">
        <f>IF(Tableau3[[#This Row],[Delivery Reforecasted]]&lt;&gt;"",IF(WORKDAY.INTL(Tableau3[[#This Row],[Real shipment]],RECHANGES!$AS2358,1)&lt;=Tableau3[[#This Row],[Delivery Reforecasted]],"O","N"),IF(WORKDAY.INTL(Tableau3[[#This Row],[Real shipment]],RECHANGES!$AS2358,1)&lt;=Tableau3[[#This Row],[Requested delivery]],"O","N"))</f>
        <v>#VALUE!</v>
      </c>
      <c r="AU2450" s="77" t="e">
        <f>IF(Tableau3[[#This Row],[Requested delivery]]&lt;&gt;"",IF(WORKDAY.INTL(Tableau3[[#This Row],[Real shipment]],RECHANGES!$AS2358,1)&lt;=Tableau3[[#This Row],[Requested delivery]],"O","N"),IF(WORKDAY.INTL(Tableau3[[#This Row],[Real shipment]],RECHANGES!$AS2358,1)&lt;=Tableau3[[#This Row],[Delivery Reforecasted]],"O","N"))</f>
        <v>#VALUE!</v>
      </c>
      <c r="AV2450" s="83" t="str">
        <f>IF(Tableau3[[#This Row],[Reforecasted shipment]]&gt;=Tableau3[[#This Row],[Real shipment]],"O","N")</f>
        <v>N</v>
      </c>
      <c r="AW2450" s="77" t="e">
        <f>IF(Tableau3[[#This Row],[Real shipment]]&lt;&gt;"",MONTH(Tableau3[[#This Row],[Real shipment]]),"")</f>
        <v>#VALUE!</v>
      </c>
      <c r="AX2450" s="77" t="e">
        <f>IF(Tableau3[[#This Row],[Real shipment]]&lt;&gt;"",YEAR(Tableau3[[#This Row],[Real shipment]]),"")</f>
        <v>#VALUE!</v>
      </c>
      <c r="AY2450" s="77">
        <f>MONTH(Tableau3[[#This Row],[ENTRY DATE]])</f>
        <v>1</v>
      </c>
      <c r="AZ2450" s="77">
        <f>YEAR(Tableau3[[#This Row],[ENTRY DATE]])</f>
        <v>1900</v>
      </c>
      <c r="BA2450" s="66" t="str">
        <f>IFERROR(WEEKNUM(Tableau3[[#This Row],[Reforecasted shipment]]),"")</f>
        <v/>
      </c>
      <c r="BB2450" s="66" t="str">
        <f>IFERROR(MONTH(Tableau3[[#This Row],[Reforecasted shipment]]),"")</f>
        <v/>
      </c>
      <c r="BC2450" s="66" t="str">
        <f>IFERROR(YEAR(Tableau3[[#This Row],[Reforecasted shipment]]),"")</f>
        <v/>
      </c>
      <c r="BD2450" s="78">
        <f>IFERROR(VLOOKUP(Tableau3[[#This Row],[CUSTOMER PN]],Database!$A$1:$U$80002,13,FALSE),"0")*Tableau3[[#This Row],[QTY]]</f>
        <v>0</v>
      </c>
      <c r="BE2450" s="78">
        <f>IFERROR(VLOOKUP(Tableau3[[#This Row],[CUSTOMER PN]],Database!$A$1:$U$80002,16,FALSE),"0")*Tableau3[[#This Row],[QTY]]</f>
        <v>0</v>
      </c>
      <c r="BF2450" s="78">
        <f>IFERROR(VLOOKUP(Tableau3[[#This Row],[CUSTOMER PN]],Database!$A$1:$U$80002,19,FALSE),"0")</f>
        <v>0</v>
      </c>
      <c r="BG2450" s="78">
        <f>Tableau3[[#This Row],[MANUF]]+Tableau3[[#This Row],[CONTRÔLE/TEST]]</f>
        <v>0</v>
      </c>
      <c r="BH2450" s="78" t="str">
        <f>IFERROR(VLOOKUP(Tableau3[[#This Row],[CUSTOMER PN]],Database!$A$1:$U$80002,9,FALSE),"NA")</f>
        <v>COL</v>
      </c>
      <c r="BI2450" s="66"/>
      <c r="BJ2450" s="78"/>
      <c r="BK2450" s="79"/>
    </row>
    <row r="2451" spans="1:63" x14ac:dyDescent="0.25">
      <c r="A2451" s="64" t="str">
        <f>CONCATENATE(Tableau3[[#This Row],[CUSTOMER ORDER]],Tableau3[[#This Row],[ITEM]])</f>
        <v>450119751120_2</v>
      </c>
      <c r="B2451" s="65"/>
      <c r="C2451" s="65" t="str">
        <f>IFERROR(VLOOKUP(Tableau3[[#This Row],[CUSTOMER PN]],Database!$A$1:$U$80002,3,FALSE),"")</f>
        <v>FABRICATION</v>
      </c>
      <c r="D2451" s="66" t="str">
        <f>IFERROR(VLOOKUP(Tableau3[[#This Row],[CUSTOMER PN]],Database!$A$1:$U$8066,20,FALSE),"TBD")</f>
        <v>LATECOERE</v>
      </c>
      <c r="E2451" s="66" t="str">
        <f>IFERROR(VLOOKUP(Tableau3[[#This Row],[CUSTOMER PN]],Database!$A$1:$U$80002,2,FALSE),"")</f>
        <v>FDVESS L4</v>
      </c>
      <c r="F2451" s="633">
        <v>4501197511</v>
      </c>
      <c r="G2451" s="66" t="str">
        <f>IFERROR(VLOOKUP(Tableau3[[#This Row],[CONCAT]],'[1]Carnet de commande '!$AW$4:$AX$8553,2,FALSE),"NON-SPARES")</f>
        <v>NON-SPARES</v>
      </c>
      <c r="H2451" s="634" t="s">
        <v>4749</v>
      </c>
      <c r="I2451" s="68">
        <v>1</v>
      </c>
      <c r="J2451" s="67"/>
      <c r="K2451" s="708" t="s">
        <v>4547</v>
      </c>
      <c r="L2451" s="739" t="str">
        <f>IFERROR(VLOOKUP(Tableau3[[#This Row],[CUSTOMER PN]],Database!A$2:V$3058,21,FALSE),"")</f>
        <v>IS0033483M</v>
      </c>
      <c r="M2451" s="87" t="str">
        <f>IFERROR(IF(Tableau3[[#This Row],[PO TYPE]]="HA/REVENTE","NA",VLOOKUP(Tableau3[[#This Row],[CONCAT]],[2]Commandes!$A$1:$T$1073,20,FALSE)),"NON PRESENT INDUS")</f>
        <v>Terminé</v>
      </c>
      <c r="N2451" s="87">
        <v>52677</v>
      </c>
      <c r="O2451" s="87">
        <v>71140058</v>
      </c>
      <c r="P2451" s="87">
        <v>0</v>
      </c>
      <c r="Q2451" s="635" t="str">
        <f>IF(Tableau3[[#This Row],[PO TYPE]]="HA/REVENTE","NA","")</f>
        <v/>
      </c>
      <c r="R2451" s="739" t="str">
        <f>IF(Tableau3[[#This Row],[PO TYPE]]="HA/REVENTE","NA","")</f>
        <v/>
      </c>
      <c r="S2451" s="70">
        <f>IF(Tableau3[[#This Row],[PO TYPE]]="HA/REVENTE","NA",IF(OR(COUNTIF(Tableau3[[#This Row],[N° DP/DA]],"*OF*"),ISNUMBER(Tableau3[[#This Row],[N° DP/DA]])),1,0))</f>
        <v>1</v>
      </c>
      <c r="T2451" s="70">
        <f>IF(Tableau3[[#This Row],[PO TYPE]]="HA/REVENTE","NA",IF(OR(COUNTIF(Tableau3[[#This Row],[Launched O/N]],"*OF*"),ISNUMBER(Tableau3[[#This Row],[Launched O/N]])),1,0))</f>
        <v>0</v>
      </c>
      <c r="U2451" s="72">
        <f>IFERROR((Tableau3[[#This Row],[50%]]*0.5+Tableau3[[#This Row],[50%2]]*0.5),"100%")</f>
        <v>0.5</v>
      </c>
      <c r="V2451" s="70">
        <v>0.99</v>
      </c>
      <c r="W2451" s="65" t="s">
        <v>181</v>
      </c>
      <c r="X2451" s="49" t="str">
        <f>IFERROR(VLOOKUP(Tableau3[[#This Row],[CONCAT]],Confiés!A$1:AE$9820,30,FALSE),"NA")</f>
        <v>NA</v>
      </c>
      <c r="Y2451" s="71">
        <f t="shared" si="14"/>
        <v>0.99</v>
      </c>
      <c r="Z2451" s="65" t="s">
        <v>181</v>
      </c>
      <c r="AA2451" s="70">
        <v>0</v>
      </c>
      <c r="AB2451" s="70" t="s">
        <v>68</v>
      </c>
      <c r="AC2451" s="70" t="s">
        <v>68</v>
      </c>
      <c r="AD2451" s="72"/>
      <c r="AE2451" s="70" t="str">
        <f>IFERROR(VLOOKUP(Tableau3[[#This Row],[CONCAT]],'[3]RECHANGES Satair-Stelia'!$A$4:$O$200,15,FALSE),"")</f>
        <v/>
      </c>
      <c r="AF2451" s="244" t="str">
        <f>IFERROR(VLOOKUP(Tableau3[[#This Row],[CONCAT]],'[3]RECHANGES Satair-Stelia'!$A$4:$U$200,16,FALSE),"")</f>
        <v/>
      </c>
      <c r="AG2451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44819</v>
      </c>
      <c r="AH2451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51" s="65" t="str">
        <f>IFERROR(VLOOKUP(Tableau3[[#This Row],[CONCAT]],'[1]Carnet de commande '!$AW$9:$BE$50813,9,FALSE),"Sous-poste")</f>
        <v>Sous-poste</v>
      </c>
      <c r="AJ2451" s="73" t="str">
        <f>IFERROR(VLOOKUP(Tableau3[[#This Row],[CONCAT]],'[1]Carnet de commande '!$AW$9:$BE$50813,8,FALSE),"Sous-poste")</f>
        <v>Sous-poste</v>
      </c>
      <c r="AK2451" s="636">
        <v>44824</v>
      </c>
      <c r="AL2451" s="65"/>
      <c r="AM2451" s="65"/>
      <c r="AN2451" s="65"/>
      <c r="AO2451" s="65"/>
      <c r="AP2451" s="65" t="s">
        <v>4584</v>
      </c>
      <c r="AQ2451" s="65"/>
      <c r="AS2451" s="83">
        <f>IF(OR(Tableau3[[#This Row],[Criticité]]="EXP",Tableau3[[#This Row],[Criticité]]="RTN",Tableau3[[#This Row],[Criticité]]=""),1,0)</f>
        <v>1</v>
      </c>
      <c r="AT2451" s="83" t="e">
        <f>IF(Tableau3[[#This Row],[Delivery Reforecasted]]&lt;&gt;"",IF(WORKDAY.INTL(Tableau3[[#This Row],[Real shipment]],RECHANGES!$AS2359,1)&lt;=Tableau3[[#This Row],[Delivery Reforecasted]],"O","N"),IF(WORKDAY.INTL(Tableau3[[#This Row],[Real shipment]],RECHANGES!$AS2359,1)&lt;=Tableau3[[#This Row],[Requested delivery]],"O","N"))</f>
        <v>#VALUE!</v>
      </c>
      <c r="AU2451" s="77" t="e">
        <f>IF(Tableau3[[#This Row],[Requested delivery]]&lt;&gt;"",IF(WORKDAY.INTL(Tableau3[[#This Row],[Real shipment]],RECHANGES!$AS2359,1)&lt;=Tableau3[[#This Row],[Requested delivery]],"O","N"),IF(WORKDAY.INTL(Tableau3[[#This Row],[Real shipment]],RECHANGES!$AS2359,1)&lt;=Tableau3[[#This Row],[Delivery Reforecasted]],"O","N"))</f>
        <v>#VALUE!</v>
      </c>
      <c r="AV2451" s="83" t="str">
        <f>IF(Tableau3[[#This Row],[Reforecasted shipment]]&gt;=Tableau3[[#This Row],[Real shipment]],"O","N")</f>
        <v>N</v>
      </c>
      <c r="AW2451" s="77" t="e">
        <f>IF(Tableau3[[#This Row],[Real shipment]]&lt;&gt;"",MONTH(Tableau3[[#This Row],[Real shipment]]),"")</f>
        <v>#VALUE!</v>
      </c>
      <c r="AX2451" s="77" t="e">
        <f>IF(Tableau3[[#This Row],[Real shipment]]&lt;&gt;"",YEAR(Tableau3[[#This Row],[Real shipment]]),"")</f>
        <v>#VALUE!</v>
      </c>
      <c r="AY2451" s="77">
        <f>MONTH(Tableau3[[#This Row],[ENTRY DATE]])</f>
        <v>1</v>
      </c>
      <c r="AZ2451" s="77">
        <f>YEAR(Tableau3[[#This Row],[ENTRY DATE]])</f>
        <v>1900</v>
      </c>
      <c r="BA2451" s="66" t="str">
        <f>IFERROR(WEEKNUM(Tableau3[[#This Row],[Reforecasted shipment]]),"")</f>
        <v/>
      </c>
      <c r="BB2451" s="66" t="str">
        <f>IFERROR(MONTH(Tableau3[[#This Row],[Reforecasted shipment]]),"")</f>
        <v/>
      </c>
      <c r="BC2451" s="66" t="str">
        <f>IFERROR(YEAR(Tableau3[[#This Row],[Reforecasted shipment]]),"")</f>
        <v/>
      </c>
      <c r="BD2451" s="78">
        <f>IFERROR(VLOOKUP(Tableau3[[#This Row],[CUSTOMER PN]],Database!$A$1:$U$80002,13,FALSE),"0")*Tableau3[[#This Row],[QTY]]</f>
        <v>0</v>
      </c>
      <c r="BE2451" s="78">
        <f>IFERROR(VLOOKUP(Tableau3[[#This Row],[CUSTOMER PN]],Database!$A$1:$U$80002,16,FALSE),"0")*Tableau3[[#This Row],[QTY]]</f>
        <v>0</v>
      </c>
      <c r="BF2451" s="78">
        <f>IFERROR(VLOOKUP(Tableau3[[#This Row],[CUSTOMER PN]],Database!$A$1:$U$80002,19,FALSE),"0")</f>
        <v>0</v>
      </c>
      <c r="BG2451" s="78">
        <f>Tableau3[[#This Row],[MANUF]]+Tableau3[[#This Row],[CONTRÔLE/TEST]]</f>
        <v>0</v>
      </c>
      <c r="BH2451" s="78" t="str">
        <f>IFERROR(VLOOKUP(Tableau3[[#This Row],[CUSTOMER PN]],Database!$A$1:$U$80002,9,FALSE),"NA")</f>
        <v>COL</v>
      </c>
      <c r="BI2451" s="66"/>
      <c r="BJ2451" s="78"/>
      <c r="BK2451" s="79"/>
    </row>
    <row r="2452" spans="1:63" x14ac:dyDescent="0.25">
      <c r="A2452" s="64" t="str">
        <f>CONCATENATE(Tableau3[[#This Row],[CUSTOMER ORDER]],Tableau3[[#This Row],[ITEM]])</f>
        <v>450119751120_3</v>
      </c>
      <c r="B2452" s="65"/>
      <c r="C2452" s="65" t="str">
        <f>IFERROR(VLOOKUP(Tableau3[[#This Row],[CUSTOMER PN]],Database!$A$1:$U$80002,3,FALSE),"")</f>
        <v>FABRICATION</v>
      </c>
      <c r="D2452" s="66" t="str">
        <f>IFERROR(VLOOKUP(Tableau3[[#This Row],[CUSTOMER PN]],Database!$A$1:$U$8066,20,FALSE),"TBD")</f>
        <v>LATECOERE</v>
      </c>
      <c r="E2452" s="66" t="str">
        <f>IFERROR(VLOOKUP(Tableau3[[#This Row],[CUSTOMER PN]],Database!$A$1:$U$80002,2,FALSE),"")</f>
        <v>FDVESS L4</v>
      </c>
      <c r="F2452" s="633">
        <v>4501197511</v>
      </c>
      <c r="G2452" s="66" t="str">
        <f>IFERROR(VLOOKUP(Tableau3[[#This Row],[CONCAT]],'[1]Carnet de commande '!$AW$4:$AX$8553,2,FALSE),"NON-SPARES")</f>
        <v>NON-SPARES</v>
      </c>
      <c r="H2452" s="634" t="s">
        <v>4750</v>
      </c>
      <c r="I2452" s="68">
        <v>1</v>
      </c>
      <c r="J2452" s="67"/>
      <c r="K2452" s="708" t="s">
        <v>4547</v>
      </c>
      <c r="L2452" s="739" t="str">
        <f>IFERROR(VLOOKUP(Tableau3[[#This Row],[CUSTOMER PN]],Database!A$2:V$3058,21,FALSE),"")</f>
        <v>IS0033483M</v>
      </c>
      <c r="M2452" s="87" t="str">
        <f>IFERROR(IF(Tableau3[[#This Row],[PO TYPE]]="HA/REVENTE","NA",VLOOKUP(Tableau3[[#This Row],[CONCAT]],[2]Commandes!$A$1:$T$1073,20,FALSE)),"NON PRESENT INDUS")</f>
        <v>Terminé</v>
      </c>
      <c r="N2452" s="87">
        <v>52677</v>
      </c>
      <c r="O2452" s="87">
        <v>71140059</v>
      </c>
      <c r="P2452" s="87">
        <v>0</v>
      </c>
      <c r="Q2452" s="635" t="str">
        <f>IF(Tableau3[[#This Row],[PO TYPE]]="HA/REVENTE","NA","")</f>
        <v/>
      </c>
      <c r="R2452" s="739" t="str">
        <f>IF(Tableau3[[#This Row],[PO TYPE]]="HA/REVENTE","NA","")</f>
        <v/>
      </c>
      <c r="S2452" s="70">
        <f>IF(Tableau3[[#This Row],[PO TYPE]]="HA/REVENTE","NA",IF(OR(COUNTIF(Tableau3[[#This Row],[N° DP/DA]],"*OF*"),ISNUMBER(Tableau3[[#This Row],[N° DP/DA]])),1,0))</f>
        <v>1</v>
      </c>
      <c r="T2452" s="70">
        <f>IF(Tableau3[[#This Row],[PO TYPE]]="HA/REVENTE","NA",IF(OR(COUNTIF(Tableau3[[#This Row],[Launched O/N]],"*OF*"),ISNUMBER(Tableau3[[#This Row],[Launched O/N]])),1,0))</f>
        <v>0</v>
      </c>
      <c r="U2452" s="72">
        <f>IFERROR((Tableau3[[#This Row],[50%]]*0.5+Tableau3[[#This Row],[50%2]]*0.5),"100%")</f>
        <v>0.5</v>
      </c>
      <c r="V2452" s="70">
        <v>0.99</v>
      </c>
      <c r="W2452" s="65" t="s">
        <v>181</v>
      </c>
      <c r="X2452" s="49" t="str">
        <f>IFERROR(VLOOKUP(Tableau3[[#This Row],[CONCAT]],Confiés!A$1:AE$9820,30,FALSE),"NA")</f>
        <v>NA</v>
      </c>
      <c r="Y2452" s="71">
        <f t="shared" si="14"/>
        <v>0.99</v>
      </c>
      <c r="Z2452" s="65" t="s">
        <v>181</v>
      </c>
      <c r="AA2452" s="70">
        <v>0</v>
      </c>
      <c r="AB2452" s="70" t="s">
        <v>68</v>
      </c>
      <c r="AC2452" s="70" t="s">
        <v>68</v>
      </c>
      <c r="AD2452" s="72"/>
      <c r="AE2452" s="70" t="str">
        <f>IFERROR(VLOOKUP(Tableau3[[#This Row],[CONCAT]],'[3]RECHANGES Satair-Stelia'!$A$4:$O$200,15,FALSE),"")</f>
        <v/>
      </c>
      <c r="AF2452" s="244" t="str">
        <f>IFERROR(VLOOKUP(Tableau3[[#This Row],[CONCAT]],'[3]RECHANGES Satair-Stelia'!$A$4:$U$200,16,FALSE),"")</f>
        <v/>
      </c>
      <c r="AG2452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44819</v>
      </c>
      <c r="AH2452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52" s="65" t="str">
        <f>IFERROR(VLOOKUP(Tableau3[[#This Row],[CONCAT]],'[1]Carnet de commande '!$AW$9:$BE$50813,9,FALSE),"Sous-poste")</f>
        <v>Sous-poste</v>
      </c>
      <c r="AJ2452" s="73" t="str">
        <f>IFERROR(VLOOKUP(Tableau3[[#This Row],[CONCAT]],'[1]Carnet de commande '!$AW$9:$BE$50813,8,FALSE),"Sous-poste")</f>
        <v>Sous-poste</v>
      </c>
      <c r="AK2452" s="636">
        <v>44824</v>
      </c>
      <c r="AL2452" s="65"/>
      <c r="AM2452" s="65"/>
      <c r="AN2452" s="65"/>
      <c r="AO2452" s="65"/>
      <c r="AP2452" s="65" t="s">
        <v>4584</v>
      </c>
      <c r="AQ2452" s="65"/>
      <c r="AS2452" s="83">
        <f>IF(OR(Tableau3[[#This Row],[Criticité]]="EXP",Tableau3[[#This Row],[Criticité]]="RTN",Tableau3[[#This Row],[Criticité]]=""),1,0)</f>
        <v>1</v>
      </c>
      <c r="AT2452" s="83" t="e">
        <f>IF(Tableau3[[#This Row],[Delivery Reforecasted]]&lt;&gt;"",IF(WORKDAY.INTL(Tableau3[[#This Row],[Real shipment]],RECHANGES!$AS2360,1)&lt;=Tableau3[[#This Row],[Delivery Reforecasted]],"O","N"),IF(WORKDAY.INTL(Tableau3[[#This Row],[Real shipment]],RECHANGES!$AS2360,1)&lt;=Tableau3[[#This Row],[Requested delivery]],"O","N"))</f>
        <v>#VALUE!</v>
      </c>
      <c r="AU2452" s="77" t="e">
        <f>IF(Tableau3[[#This Row],[Requested delivery]]&lt;&gt;"",IF(WORKDAY.INTL(Tableau3[[#This Row],[Real shipment]],RECHANGES!$AS2360,1)&lt;=Tableau3[[#This Row],[Requested delivery]],"O","N"),IF(WORKDAY.INTL(Tableau3[[#This Row],[Real shipment]],RECHANGES!$AS2360,1)&lt;=Tableau3[[#This Row],[Delivery Reforecasted]],"O","N"))</f>
        <v>#VALUE!</v>
      </c>
      <c r="AV2452" s="83" t="str">
        <f>IF(Tableau3[[#This Row],[Reforecasted shipment]]&gt;=Tableau3[[#This Row],[Real shipment]],"O","N")</f>
        <v>N</v>
      </c>
      <c r="AW2452" s="77" t="e">
        <f>IF(Tableau3[[#This Row],[Real shipment]]&lt;&gt;"",MONTH(Tableau3[[#This Row],[Real shipment]]),"")</f>
        <v>#VALUE!</v>
      </c>
      <c r="AX2452" s="77" t="e">
        <f>IF(Tableau3[[#This Row],[Real shipment]]&lt;&gt;"",YEAR(Tableau3[[#This Row],[Real shipment]]),"")</f>
        <v>#VALUE!</v>
      </c>
      <c r="AY2452" s="77">
        <f>MONTH(Tableau3[[#This Row],[ENTRY DATE]])</f>
        <v>1</v>
      </c>
      <c r="AZ2452" s="77">
        <f>YEAR(Tableau3[[#This Row],[ENTRY DATE]])</f>
        <v>1900</v>
      </c>
      <c r="BA2452" s="66" t="str">
        <f>IFERROR(WEEKNUM(Tableau3[[#This Row],[Reforecasted shipment]]),"")</f>
        <v/>
      </c>
      <c r="BB2452" s="66" t="str">
        <f>IFERROR(MONTH(Tableau3[[#This Row],[Reforecasted shipment]]),"")</f>
        <v/>
      </c>
      <c r="BC2452" s="66" t="str">
        <f>IFERROR(YEAR(Tableau3[[#This Row],[Reforecasted shipment]]),"")</f>
        <v/>
      </c>
      <c r="BD2452" s="78">
        <f>IFERROR(VLOOKUP(Tableau3[[#This Row],[CUSTOMER PN]],Database!$A$1:$U$80002,13,FALSE),"0")*Tableau3[[#This Row],[QTY]]</f>
        <v>0</v>
      </c>
      <c r="BE2452" s="78">
        <f>IFERROR(VLOOKUP(Tableau3[[#This Row],[CUSTOMER PN]],Database!$A$1:$U$80002,16,FALSE),"0")*Tableau3[[#This Row],[QTY]]</f>
        <v>0</v>
      </c>
      <c r="BF2452" s="78">
        <f>IFERROR(VLOOKUP(Tableau3[[#This Row],[CUSTOMER PN]],Database!$A$1:$U$80002,19,FALSE),"0")</f>
        <v>0</v>
      </c>
      <c r="BG2452" s="78">
        <f>Tableau3[[#This Row],[MANUF]]+Tableau3[[#This Row],[CONTRÔLE/TEST]]</f>
        <v>0</v>
      </c>
      <c r="BH2452" s="78" t="str">
        <f>IFERROR(VLOOKUP(Tableau3[[#This Row],[CUSTOMER PN]],Database!$A$1:$U$80002,9,FALSE),"NA")</f>
        <v>COL</v>
      </c>
      <c r="BI2452" s="66"/>
      <c r="BJ2452" s="78"/>
      <c r="BK2452" s="79"/>
    </row>
    <row r="2453" spans="1:63" x14ac:dyDescent="0.25">
      <c r="A2453" s="64" t="str">
        <f>CONCATENATE(Tableau3[[#This Row],[CUSTOMER ORDER]],Tableau3[[#This Row],[ITEM]])</f>
        <v>450119751120_4</v>
      </c>
      <c r="B2453" s="65"/>
      <c r="C2453" s="65" t="str">
        <f>IFERROR(VLOOKUP(Tableau3[[#This Row],[CUSTOMER PN]],Database!$A$1:$U$80002,3,FALSE),"")</f>
        <v>FABRICATION</v>
      </c>
      <c r="D2453" s="66" t="str">
        <f>IFERROR(VLOOKUP(Tableau3[[#This Row],[CUSTOMER PN]],Database!$A$1:$U$8066,20,FALSE),"TBD")</f>
        <v>LATECOERE</v>
      </c>
      <c r="E2453" s="66" t="str">
        <f>IFERROR(VLOOKUP(Tableau3[[#This Row],[CUSTOMER PN]],Database!$A$1:$U$80002,2,FALSE),"")</f>
        <v>FDVESS L4</v>
      </c>
      <c r="F2453" s="633">
        <v>4501197511</v>
      </c>
      <c r="G2453" s="66" t="str">
        <f>IFERROR(VLOOKUP(Tableau3[[#This Row],[CONCAT]],'[1]Carnet de commande '!$AW$4:$AX$8553,2,FALSE),"NON-SPARES")</f>
        <v>NON-SPARES</v>
      </c>
      <c r="H2453" s="634" t="s">
        <v>4751</v>
      </c>
      <c r="I2453" s="68">
        <v>1</v>
      </c>
      <c r="J2453" s="67"/>
      <c r="K2453" s="708" t="s">
        <v>4547</v>
      </c>
      <c r="L2453" s="739" t="str">
        <f>IFERROR(VLOOKUP(Tableau3[[#This Row],[CUSTOMER PN]],Database!A$2:V$3058,21,FALSE),"")</f>
        <v>IS0033483M</v>
      </c>
      <c r="M2453" s="87" t="str">
        <f>IFERROR(IF(Tableau3[[#This Row],[PO TYPE]]="HA/REVENTE","NA",VLOOKUP(Tableau3[[#This Row],[CONCAT]],[2]Commandes!$A$1:$T$1073,20,FALSE)),"NON PRESENT INDUS")</f>
        <v>Terminé</v>
      </c>
      <c r="N2453" s="87">
        <v>52677</v>
      </c>
      <c r="O2453" s="87">
        <v>71140060</v>
      </c>
      <c r="P2453" s="87">
        <v>0</v>
      </c>
      <c r="Q2453" s="635" t="str">
        <f>IF(Tableau3[[#This Row],[PO TYPE]]="HA/REVENTE","NA","")</f>
        <v/>
      </c>
      <c r="R2453" s="739" t="str">
        <f>IF(Tableau3[[#This Row],[PO TYPE]]="HA/REVENTE","NA","")</f>
        <v/>
      </c>
      <c r="S2453" s="70">
        <f>IF(Tableau3[[#This Row],[PO TYPE]]="HA/REVENTE","NA",IF(OR(COUNTIF(Tableau3[[#This Row],[N° DP/DA]],"*OF*"),ISNUMBER(Tableau3[[#This Row],[N° DP/DA]])),1,0))</f>
        <v>1</v>
      </c>
      <c r="T2453" s="70">
        <f>IF(Tableau3[[#This Row],[PO TYPE]]="HA/REVENTE","NA",IF(OR(COUNTIF(Tableau3[[#This Row],[Launched O/N]],"*OF*"),ISNUMBER(Tableau3[[#This Row],[Launched O/N]])),1,0))</f>
        <v>0</v>
      </c>
      <c r="U2453" s="72">
        <f>IFERROR((Tableau3[[#This Row],[50%]]*0.5+Tableau3[[#This Row],[50%2]]*0.5),"100%")</f>
        <v>0.5</v>
      </c>
      <c r="V2453" s="70">
        <v>0.99</v>
      </c>
      <c r="W2453" s="65" t="s">
        <v>181</v>
      </c>
      <c r="X2453" s="49" t="str">
        <f>IFERROR(VLOOKUP(Tableau3[[#This Row],[CONCAT]],Confiés!A$1:AE$9820,30,FALSE),"NA")</f>
        <v>NA</v>
      </c>
      <c r="Y2453" s="71">
        <f t="shared" si="14"/>
        <v>0.99</v>
      </c>
      <c r="Z2453" s="65" t="s">
        <v>181</v>
      </c>
      <c r="AA2453" s="70">
        <v>0</v>
      </c>
      <c r="AB2453" s="70" t="s">
        <v>68</v>
      </c>
      <c r="AC2453" s="70" t="s">
        <v>68</v>
      </c>
      <c r="AD2453" s="72"/>
      <c r="AE2453" s="70" t="str">
        <f>IFERROR(VLOOKUP(Tableau3[[#This Row],[CONCAT]],'[3]RECHANGES Satair-Stelia'!$A$4:$O$200,15,FALSE),"")</f>
        <v/>
      </c>
      <c r="AF2453" s="244" t="str">
        <f>IFERROR(VLOOKUP(Tableau3[[#This Row],[CONCAT]],'[3]RECHANGES Satair-Stelia'!$A$4:$U$200,16,FALSE),"")</f>
        <v/>
      </c>
      <c r="AG2453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44819</v>
      </c>
      <c r="AH2453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53" s="65" t="str">
        <f>IFERROR(VLOOKUP(Tableau3[[#This Row],[CONCAT]],'[1]Carnet de commande '!$AW$9:$BE$50813,9,FALSE),"Sous-poste")</f>
        <v>Sous-poste</v>
      </c>
      <c r="AJ2453" s="73" t="str">
        <f>IFERROR(VLOOKUP(Tableau3[[#This Row],[CONCAT]],'[1]Carnet de commande '!$AW$9:$BE$50813,8,FALSE),"Sous-poste")</f>
        <v>Sous-poste</v>
      </c>
      <c r="AK2453" s="636">
        <v>44824</v>
      </c>
      <c r="AL2453" s="65"/>
      <c r="AM2453" s="65"/>
      <c r="AN2453" s="65"/>
      <c r="AO2453" s="65"/>
      <c r="AP2453" s="65" t="s">
        <v>4584</v>
      </c>
      <c r="AQ2453" s="65"/>
      <c r="AS2453" s="83">
        <f>IF(OR(Tableau3[[#This Row],[Criticité]]="EXP",Tableau3[[#This Row],[Criticité]]="RTN",Tableau3[[#This Row],[Criticité]]=""),1,0)</f>
        <v>1</v>
      </c>
      <c r="AT2453" s="83" t="e">
        <f>IF(Tableau3[[#This Row],[Delivery Reforecasted]]&lt;&gt;"",IF(WORKDAY.INTL(Tableau3[[#This Row],[Real shipment]],RECHANGES!$AS2361,1)&lt;=Tableau3[[#This Row],[Delivery Reforecasted]],"O","N"),IF(WORKDAY.INTL(Tableau3[[#This Row],[Real shipment]],RECHANGES!$AS2361,1)&lt;=Tableau3[[#This Row],[Requested delivery]],"O","N"))</f>
        <v>#VALUE!</v>
      </c>
      <c r="AU2453" s="77" t="e">
        <f>IF(Tableau3[[#This Row],[Requested delivery]]&lt;&gt;"",IF(WORKDAY.INTL(Tableau3[[#This Row],[Real shipment]],RECHANGES!$AS2361,1)&lt;=Tableau3[[#This Row],[Requested delivery]],"O","N"),IF(WORKDAY.INTL(Tableau3[[#This Row],[Real shipment]],RECHANGES!$AS2361,1)&lt;=Tableau3[[#This Row],[Delivery Reforecasted]],"O","N"))</f>
        <v>#VALUE!</v>
      </c>
      <c r="AV2453" s="83" t="str">
        <f>IF(Tableau3[[#This Row],[Reforecasted shipment]]&gt;=Tableau3[[#This Row],[Real shipment]],"O","N")</f>
        <v>N</v>
      </c>
      <c r="AW2453" s="77" t="e">
        <f>IF(Tableau3[[#This Row],[Real shipment]]&lt;&gt;"",MONTH(Tableau3[[#This Row],[Real shipment]]),"")</f>
        <v>#VALUE!</v>
      </c>
      <c r="AX2453" s="77" t="e">
        <f>IF(Tableau3[[#This Row],[Real shipment]]&lt;&gt;"",YEAR(Tableau3[[#This Row],[Real shipment]]),"")</f>
        <v>#VALUE!</v>
      </c>
      <c r="AY2453" s="77">
        <f>MONTH(Tableau3[[#This Row],[ENTRY DATE]])</f>
        <v>1</v>
      </c>
      <c r="AZ2453" s="77">
        <f>YEAR(Tableau3[[#This Row],[ENTRY DATE]])</f>
        <v>1900</v>
      </c>
      <c r="BA2453" s="66" t="str">
        <f>IFERROR(WEEKNUM(Tableau3[[#This Row],[Reforecasted shipment]]),"")</f>
        <v/>
      </c>
      <c r="BB2453" s="66" t="str">
        <f>IFERROR(MONTH(Tableau3[[#This Row],[Reforecasted shipment]]),"")</f>
        <v/>
      </c>
      <c r="BC2453" s="66" t="str">
        <f>IFERROR(YEAR(Tableau3[[#This Row],[Reforecasted shipment]]),"")</f>
        <v/>
      </c>
      <c r="BD2453" s="78">
        <f>IFERROR(VLOOKUP(Tableau3[[#This Row],[CUSTOMER PN]],Database!$A$1:$U$80002,13,FALSE),"0")*Tableau3[[#This Row],[QTY]]</f>
        <v>0</v>
      </c>
      <c r="BE2453" s="78">
        <f>IFERROR(VLOOKUP(Tableau3[[#This Row],[CUSTOMER PN]],Database!$A$1:$U$80002,16,FALSE),"0")*Tableau3[[#This Row],[QTY]]</f>
        <v>0</v>
      </c>
      <c r="BF2453" s="78">
        <f>IFERROR(VLOOKUP(Tableau3[[#This Row],[CUSTOMER PN]],Database!$A$1:$U$80002,19,FALSE),"0")</f>
        <v>0</v>
      </c>
      <c r="BG2453" s="78">
        <f>Tableau3[[#This Row],[MANUF]]+Tableau3[[#This Row],[CONTRÔLE/TEST]]</f>
        <v>0</v>
      </c>
      <c r="BH2453" s="78" t="str">
        <f>IFERROR(VLOOKUP(Tableau3[[#This Row],[CUSTOMER PN]],Database!$A$1:$U$80002,9,FALSE),"NA")</f>
        <v>COL</v>
      </c>
      <c r="BI2453" s="66"/>
      <c r="BJ2453" s="78"/>
      <c r="BK2453" s="79"/>
    </row>
    <row r="2454" spans="1:63" x14ac:dyDescent="0.25">
      <c r="A2454" s="64" t="str">
        <f>CONCATENATE(Tableau3[[#This Row],[CUSTOMER ORDER]],Tableau3[[#This Row],[ITEM]])</f>
        <v>2885016910</v>
      </c>
      <c r="B2454" s="65">
        <v>44747</v>
      </c>
      <c r="C2454" s="65" t="str">
        <f>IFERROR(VLOOKUP(Tableau3[[#This Row],[CUSTOMER PN]],Database!$A$1:$U$80002,3,FALSE),"")</f>
        <v>FABRICATION</v>
      </c>
      <c r="D2454" s="66" t="str">
        <f>IFERROR(VLOOKUP(Tableau3[[#This Row],[CUSTOMER PN]],Database!$A$1:$U$8066,20,FALSE),"TBD")</f>
        <v>SATAIR</v>
      </c>
      <c r="E2454" s="66">
        <f>IFERROR(VLOOKUP(Tableau3[[#This Row],[CUSTOMER PN]],Database!$A$1:$U$80002,2,FALSE),"")</f>
        <v>313</v>
      </c>
      <c r="F2454" s="633">
        <v>28850169</v>
      </c>
      <c r="G2454" s="83" t="str">
        <f>IFERROR(VLOOKUP(Tableau3[[#This Row],[CONCAT]],'[1]Carnet de commande '!$AW$4:$AX$8553,2,FALSE),"NON-SPARES")</f>
        <v>179321</v>
      </c>
      <c r="H2454" s="634">
        <v>10</v>
      </c>
      <c r="I2454" s="68">
        <v>1</v>
      </c>
      <c r="J2454" s="67" t="s">
        <v>66</v>
      </c>
      <c r="K2454" s="708" t="s">
        <v>1635</v>
      </c>
      <c r="L2454" s="739" t="str">
        <f>IFERROR(VLOOKUP(Tableau3[[#This Row],[CUSTOMER PN]],Database!A$2:V$3058,21,FALSE),"")</f>
        <v>IS0032177M</v>
      </c>
      <c r="M2454" s="87" t="str">
        <f>IFERROR(IF(Tableau3[[#This Row],[PO TYPE]]="HA/REVENTE","NA",VLOOKUP(Tableau3[[#This Row],[CONCAT]],[2]Commandes!$A$1:$T$1073,20,FALSE)),"NON PRESENT INDUS")</f>
        <v>Terminé</v>
      </c>
      <c r="N2454" s="87">
        <v>48842</v>
      </c>
      <c r="O2454" s="87" t="s">
        <v>1243</v>
      </c>
      <c r="P2454" s="87">
        <v>0</v>
      </c>
      <c r="Q2454" s="635" t="str">
        <f>IF(Tableau3[[#This Row],[PO TYPE]]="HA/REVENTE","NA","")</f>
        <v/>
      </c>
      <c r="R2454" s="739" t="str">
        <f>IF(Tableau3[[#This Row],[PO TYPE]]="HA/REVENTE","NA","")</f>
        <v/>
      </c>
      <c r="S2454" s="70">
        <f>IF(Tableau3[[#This Row],[PO TYPE]]="HA/REVENTE","NA",IF(OR(COUNTIF(Tableau3[[#This Row],[N° DP/DA]],"*OF*"),ISNUMBER(Tableau3[[#This Row],[N° DP/DA]])),1,0))</f>
        <v>1</v>
      </c>
      <c r="T2454" s="70">
        <f>IF(Tableau3[[#This Row],[PO TYPE]]="HA/REVENTE","NA",IF(OR(COUNTIF(Tableau3[[#This Row],[Launched O/N]],"*OF*"),ISNUMBER(Tableau3[[#This Row],[Launched O/N]])),1,0))</f>
        <v>0</v>
      </c>
      <c r="U2454" s="72">
        <f>IFERROR((Tableau3[[#This Row],[50%]]*0.5+Tableau3[[#This Row],[50%2]]*0.5),"100%")</f>
        <v>0.5</v>
      </c>
      <c r="V2454" s="70">
        <v>1</v>
      </c>
      <c r="W2454" s="65">
        <v>44942</v>
      </c>
      <c r="X2454" s="49">
        <f>IFERROR(VLOOKUP(Tableau3[[#This Row],[CONCAT]],Confiés!A$1:AE$9820,30,FALSE),"NA")</f>
        <v>0</v>
      </c>
      <c r="Y2454" s="71">
        <f t="shared" si="14"/>
        <v>0.9</v>
      </c>
      <c r="Z2454" s="65" t="s">
        <v>181</v>
      </c>
      <c r="AA2454" s="70">
        <v>0</v>
      </c>
      <c r="AB2454" s="70" t="s">
        <v>68</v>
      </c>
      <c r="AC2454" s="70" t="s">
        <v>68</v>
      </c>
      <c r="AD2454" s="72"/>
      <c r="AE2454" s="70" t="str">
        <f>IFERROR(VLOOKUP(Tableau3[[#This Row],[CONCAT]],'[3]RECHANGES Satair-Stelia'!$A$4:$O$200,15,FALSE),"")</f>
        <v/>
      </c>
      <c r="AF2454" s="244" t="str">
        <f>IFERROR(VLOOKUP(Tableau3[[#This Row],[CONCAT]],'[3]RECHANGES Satair-Stelia'!$A$4:$U$200,16,FALSE),"")</f>
        <v/>
      </c>
      <c r="AG2454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44832</v>
      </c>
      <c r="AH2454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54" s="65" t="str">
        <f>IFERROR(VLOOKUP(Tableau3[[#This Row],[CONCAT]],'[1]Carnet de commande '!$AW$9:$BE$50813,9,FALSE),"Sous-poste")</f>
        <v/>
      </c>
      <c r="AJ2454" s="73" t="str">
        <f>IFERROR(VLOOKUP(Tableau3[[#This Row],[CONCAT]],'[1]Carnet de commande '!$AW$9:$BE$50813,8,FALSE),"Sous-poste")</f>
        <v/>
      </c>
      <c r="AK2454" s="636">
        <v>44837</v>
      </c>
      <c r="AL2454" s="65"/>
      <c r="AM2454" s="65"/>
      <c r="AN2454" s="65"/>
      <c r="AO2454" s="65" t="s">
        <v>2990</v>
      </c>
      <c r="AP2454" s="65" t="s">
        <v>4574</v>
      </c>
      <c r="AQ2454" s="65"/>
      <c r="AS2454" s="83">
        <f>IF(OR(Tableau3[[#This Row],[Criticité]]="EXP",Tableau3[[#This Row],[Criticité]]="RTN",Tableau3[[#This Row],[Criticité]]=""),1,0)</f>
        <v>1</v>
      </c>
      <c r="AT2454" s="83" t="e">
        <f>IF(Tableau3[[#This Row],[Delivery Reforecasted]]&lt;&gt;"",IF(WORKDAY.INTL(Tableau3[[#This Row],[Real shipment]],RECHANGES!$AS2391,1)&lt;=Tableau3[[#This Row],[Delivery Reforecasted]],"O","N"),IF(WORKDAY.INTL(Tableau3[[#This Row],[Real shipment]],RECHANGES!$AS2391,1)&lt;=Tableau3[[#This Row],[Requested delivery]],"O","N"))</f>
        <v>#VALUE!</v>
      </c>
      <c r="AU2454" s="77" t="e">
        <f>IF(Tableau3[[#This Row],[Requested delivery]]&lt;&gt;"",IF(WORKDAY.INTL(Tableau3[[#This Row],[Real shipment]],RECHANGES!$AS2391,1)&lt;=Tableau3[[#This Row],[Requested delivery]],"O","N"),IF(WORKDAY.INTL(Tableau3[[#This Row],[Real shipment]],RECHANGES!$AS2391,1)&lt;=Tableau3[[#This Row],[Delivery Reforecasted]],"O","N"))</f>
        <v>#VALUE!</v>
      </c>
      <c r="AV2454" s="83" t="str">
        <f>IF(Tableau3[[#This Row],[Reforecasted shipment]]&gt;=Tableau3[[#This Row],[Real shipment]],"O","N")</f>
        <v>O</v>
      </c>
      <c r="AW2454" s="77" t="str">
        <f>IF(Tableau3[[#This Row],[Real shipment]]&lt;&gt;"",MONTH(Tableau3[[#This Row],[Real shipment]]),"")</f>
        <v/>
      </c>
      <c r="AX2454" s="77" t="str">
        <f>IF(Tableau3[[#This Row],[Real shipment]]&lt;&gt;"",YEAR(Tableau3[[#This Row],[Real shipment]]),"")</f>
        <v/>
      </c>
      <c r="AY2454" s="77">
        <f>MONTH(Tableau3[[#This Row],[ENTRY DATE]])</f>
        <v>7</v>
      </c>
      <c r="AZ2454" s="77">
        <f>YEAR(Tableau3[[#This Row],[ENTRY DATE]])</f>
        <v>2022</v>
      </c>
      <c r="BA2454" s="66" t="str">
        <f>IFERROR(WEEKNUM(Tableau3[[#This Row],[Reforecasted shipment]]),"")</f>
        <v/>
      </c>
      <c r="BB2454" s="66" t="str">
        <f>IFERROR(MONTH(Tableau3[[#This Row],[Reforecasted shipment]]),"")</f>
        <v/>
      </c>
      <c r="BC2454" s="66" t="str">
        <f>IFERROR(YEAR(Tableau3[[#This Row],[Reforecasted shipment]]),"")</f>
        <v/>
      </c>
      <c r="BD2454" s="78">
        <f>IFERROR(VLOOKUP(Tableau3[[#This Row],[CUSTOMER PN]],Database!$A$1:$U$80002,13,FALSE),"0")*Tableau3[[#This Row],[QTY]]</f>
        <v>0.20499999999999999</v>
      </c>
      <c r="BE2454" s="78">
        <f>IFERROR(VLOOKUP(Tableau3[[#This Row],[CUSTOMER PN]],Database!$A$1:$U$80002,16,FALSE),"0")*Tableau3[[#This Row],[QTY]]</f>
        <v>3.5</v>
      </c>
      <c r="BF2454" s="78">
        <f>IFERROR(VLOOKUP(Tableau3[[#This Row],[CUSTOMER PN]],Database!$A$1:$U$80002,19,FALSE),"0")</f>
        <v>0.875</v>
      </c>
      <c r="BG2454" s="78">
        <f>Tableau3[[#This Row],[MANUF]]+Tableau3[[#This Row],[CONTRÔLE/TEST]]</f>
        <v>4.375</v>
      </c>
      <c r="BH2454" s="78" t="str">
        <f>IFERROR(VLOOKUP(Tableau3[[#This Row],[CUSTOMER PN]],Database!$A$1:$U$80002,9,FALSE),"NA")</f>
        <v>COL</v>
      </c>
      <c r="BI2454" s="66"/>
      <c r="BJ2454" s="78"/>
      <c r="BK2454" s="79"/>
    </row>
    <row r="2455" spans="1:63" x14ac:dyDescent="0.25">
      <c r="A2455" s="64" t="str">
        <f>CONCATENATE(Tableau3[[#This Row],[CUSTOMER ORDER]],Tableau3[[#This Row],[ITEM]])</f>
        <v>2889982710</v>
      </c>
      <c r="B2455" s="65">
        <v>44747</v>
      </c>
      <c r="C2455" s="65" t="str">
        <f>IFERROR(VLOOKUP(Tableau3[[#This Row],[CUSTOMER PN]],Database!$A$1:$U$80002,3,FALSE),"")</f>
        <v>FABRICATION</v>
      </c>
      <c r="D2455" s="66" t="str">
        <f>IFERROR(VLOOKUP(Tableau3[[#This Row],[CUSTOMER PN]],Database!$A$1:$U$8066,20,FALSE),"TBD")</f>
        <v>SATAIR</v>
      </c>
      <c r="E2455" s="66">
        <f>IFERROR(VLOOKUP(Tableau3[[#This Row],[CUSTOMER PN]],Database!$A$1:$U$80002,2,FALSE),"")</f>
        <v>313</v>
      </c>
      <c r="F2455" s="665">
        <v>28899827</v>
      </c>
      <c r="G2455" s="610" t="str">
        <f>IFERROR(VLOOKUP(Tableau3[[#This Row],[CONCAT]],'[1]Carnet de commande '!$AW$4:$AX$8553,2,FALSE),"NON-SPARES")</f>
        <v>183979</v>
      </c>
      <c r="H2455" s="689">
        <v>10</v>
      </c>
      <c r="I2455" s="68">
        <v>1</v>
      </c>
      <c r="J2455" s="67" t="s">
        <v>66</v>
      </c>
      <c r="K2455" s="708" t="s">
        <v>1635</v>
      </c>
      <c r="L2455" s="739" t="str">
        <f>IFERROR(VLOOKUP(Tableau3[[#This Row],[CUSTOMER PN]],Database!A$2:V$3058,21,FALSE),"")</f>
        <v>IS0032177M</v>
      </c>
      <c r="M2455" s="87" t="str">
        <f>IFERROR(IF(Tableau3[[#This Row],[PO TYPE]]="HA/REVENTE","NA",VLOOKUP(Tableau3[[#This Row],[CONCAT]],[2]Commandes!$A$1:$T$1073,20,FALSE)),"NON PRESENT INDUS")</f>
        <v>Terminé</v>
      </c>
      <c r="N2455" s="87">
        <v>48842</v>
      </c>
      <c r="O2455" s="87" t="s">
        <v>693</v>
      </c>
      <c r="P2455" s="87">
        <v>0</v>
      </c>
      <c r="Q2455" s="635" t="str">
        <f>IF(Tableau3[[#This Row],[PO TYPE]]="HA/REVENTE","NA","")</f>
        <v/>
      </c>
      <c r="R2455" s="739" t="str">
        <f>IF(Tableau3[[#This Row],[PO TYPE]]="HA/REVENTE","NA","")</f>
        <v/>
      </c>
      <c r="S2455" s="70">
        <f>IF(Tableau3[[#This Row],[PO TYPE]]="HA/REVENTE","NA",IF(OR(COUNTIF(Tableau3[[#This Row],[N° DP/DA]],"*OF*"),ISNUMBER(Tableau3[[#This Row],[N° DP/DA]])),1,0))</f>
        <v>1</v>
      </c>
      <c r="T2455" s="70">
        <f>IF(Tableau3[[#This Row],[PO TYPE]]="HA/REVENTE","NA",IF(OR(COUNTIF(Tableau3[[#This Row],[Launched O/N]],"*OF*"),ISNUMBER(Tableau3[[#This Row],[Launched O/N]])),1,0))</f>
        <v>0</v>
      </c>
      <c r="U2455" s="72">
        <f>IFERROR((Tableau3[[#This Row],[50%]]*0.5+Tableau3[[#This Row],[50%2]]*0.5),"100%")</f>
        <v>0.5</v>
      </c>
      <c r="V2455" s="70">
        <v>1</v>
      </c>
      <c r="W2455" s="65">
        <v>44942</v>
      </c>
      <c r="X2455" s="49">
        <f>IFERROR(VLOOKUP(Tableau3[[#This Row],[CONCAT]],Confiés!A$1:AE$9820,30,FALSE),"NA")</f>
        <v>0</v>
      </c>
      <c r="Y2455" s="71">
        <f t="shared" si="14"/>
        <v>0.9</v>
      </c>
      <c r="Z2455" s="65" t="s">
        <v>181</v>
      </c>
      <c r="AA2455" s="70">
        <v>0</v>
      </c>
      <c r="AB2455" s="70" t="s">
        <v>68</v>
      </c>
      <c r="AC2455" s="70" t="s">
        <v>68</v>
      </c>
      <c r="AD2455" s="72"/>
      <c r="AE2455" s="70" t="str">
        <f>IFERROR(VLOOKUP(Tableau3[[#This Row],[CONCAT]],'[3]RECHANGES Satair-Stelia'!$A$4:$O$200,15,FALSE),"")</f>
        <v/>
      </c>
      <c r="AF2455" s="244" t="str">
        <f>IFERROR(VLOOKUP(Tableau3[[#This Row],[CONCAT]],'[3]RECHANGES Satair-Stelia'!$A$4:$U$200,16,FALSE),"")</f>
        <v/>
      </c>
      <c r="AG2455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44832</v>
      </c>
      <c r="AH2455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55" s="65" t="str">
        <f>IFERROR(VLOOKUP(Tableau3[[#This Row],[CONCAT]],'[1]Carnet de commande '!$AW$9:$BE$50813,9,FALSE),"Sous-poste")</f>
        <v/>
      </c>
      <c r="AJ2455" s="73" t="str">
        <f>IFERROR(VLOOKUP(Tableau3[[#This Row],[CONCAT]],'[1]Carnet de commande '!$AW$9:$BE$50813,8,FALSE),"Sous-poste")</f>
        <v/>
      </c>
      <c r="AK2455" s="636">
        <v>44837</v>
      </c>
      <c r="AL2455" s="65"/>
      <c r="AM2455" s="65"/>
      <c r="AN2455" s="65"/>
      <c r="AO2455" s="65" t="s">
        <v>2990</v>
      </c>
      <c r="AP2455" s="65" t="s">
        <v>4574</v>
      </c>
      <c r="AQ2455" s="65"/>
      <c r="AS2455" s="83">
        <f>IF(OR(Tableau3[[#This Row],[Criticité]]="EXP",Tableau3[[#This Row],[Criticité]]="RTN",Tableau3[[#This Row],[Criticité]]=""),1,0)</f>
        <v>1</v>
      </c>
      <c r="AT2455" s="83" t="e">
        <f>IF(Tableau3[[#This Row],[Delivery Reforecasted]]&lt;&gt;"",IF(WORKDAY.INTL(Tableau3[[#This Row],[Real shipment]],RECHANGES!$AS2392,1)&lt;=Tableau3[[#This Row],[Delivery Reforecasted]],"O","N"),IF(WORKDAY.INTL(Tableau3[[#This Row],[Real shipment]],RECHANGES!$AS2392,1)&lt;=Tableau3[[#This Row],[Requested delivery]],"O","N"))</f>
        <v>#VALUE!</v>
      </c>
      <c r="AU2455" s="77" t="e">
        <f>IF(Tableau3[[#This Row],[Requested delivery]]&lt;&gt;"",IF(WORKDAY.INTL(Tableau3[[#This Row],[Real shipment]],RECHANGES!$AS2392,1)&lt;=Tableau3[[#This Row],[Requested delivery]],"O","N"),IF(WORKDAY.INTL(Tableau3[[#This Row],[Real shipment]],RECHANGES!$AS2392,1)&lt;=Tableau3[[#This Row],[Delivery Reforecasted]],"O","N"))</f>
        <v>#VALUE!</v>
      </c>
      <c r="AV2455" s="83" t="str">
        <f>IF(Tableau3[[#This Row],[Reforecasted shipment]]&gt;=Tableau3[[#This Row],[Real shipment]],"O","N")</f>
        <v>O</v>
      </c>
      <c r="AW2455" s="77" t="str">
        <f>IF(Tableau3[[#This Row],[Real shipment]]&lt;&gt;"",MONTH(Tableau3[[#This Row],[Real shipment]]),"")</f>
        <v/>
      </c>
      <c r="AX2455" s="77" t="str">
        <f>IF(Tableau3[[#This Row],[Real shipment]]&lt;&gt;"",YEAR(Tableau3[[#This Row],[Real shipment]]),"")</f>
        <v/>
      </c>
      <c r="AY2455" s="77">
        <f>MONTH(Tableau3[[#This Row],[ENTRY DATE]])</f>
        <v>7</v>
      </c>
      <c r="AZ2455" s="77">
        <f>YEAR(Tableau3[[#This Row],[ENTRY DATE]])</f>
        <v>2022</v>
      </c>
      <c r="BA2455" s="66" t="str">
        <f>IFERROR(WEEKNUM(Tableau3[[#This Row],[Reforecasted shipment]]),"")</f>
        <v/>
      </c>
      <c r="BB2455" s="66" t="str">
        <f>IFERROR(MONTH(Tableau3[[#This Row],[Reforecasted shipment]]),"")</f>
        <v/>
      </c>
      <c r="BC2455" s="66" t="str">
        <f>IFERROR(YEAR(Tableau3[[#This Row],[Reforecasted shipment]]),"")</f>
        <v/>
      </c>
      <c r="BD2455" s="78">
        <f>IFERROR(VLOOKUP(Tableau3[[#This Row],[CUSTOMER PN]],Database!$A$1:$U$80002,13,FALSE),"0")*Tableau3[[#This Row],[QTY]]</f>
        <v>0.20499999999999999</v>
      </c>
      <c r="BE2455" s="78">
        <f>IFERROR(VLOOKUP(Tableau3[[#This Row],[CUSTOMER PN]],Database!$A$1:$U$80002,16,FALSE),"0")*Tableau3[[#This Row],[QTY]]</f>
        <v>3.5</v>
      </c>
      <c r="BF2455" s="78">
        <f>IFERROR(VLOOKUP(Tableau3[[#This Row],[CUSTOMER PN]],Database!$A$1:$U$80002,19,FALSE),"0")</f>
        <v>0.875</v>
      </c>
      <c r="BG2455" s="78">
        <f>Tableau3[[#This Row],[MANUF]]+Tableau3[[#This Row],[CONTRÔLE/TEST]]</f>
        <v>4.375</v>
      </c>
      <c r="BH2455" s="78" t="str">
        <f>IFERROR(VLOOKUP(Tableau3[[#This Row],[CUSTOMER PN]],Database!$A$1:$U$80002,9,FALSE),"NA")</f>
        <v>COL</v>
      </c>
      <c r="BI2455" s="66"/>
      <c r="BJ2455" s="78"/>
      <c r="BK2455" s="79"/>
    </row>
    <row r="2456" spans="1:63" x14ac:dyDescent="0.25">
      <c r="A2456" s="64" t="str">
        <f>CONCATENATE(Tableau3[[#This Row],[CUSTOMER ORDER]],Tableau3[[#This Row],[ITEM]])</f>
        <v>2889982910</v>
      </c>
      <c r="B2456" s="65">
        <v>44747</v>
      </c>
      <c r="C2456" s="65" t="str">
        <f>IFERROR(VLOOKUP(Tableau3[[#This Row],[CUSTOMER PN]],Database!$A$1:$U$80002,3,FALSE),"")</f>
        <v>FABRICATION</v>
      </c>
      <c r="D2456" s="66" t="str">
        <f>IFERROR(VLOOKUP(Tableau3[[#This Row],[CUSTOMER PN]],Database!$A$1:$U$8066,20,FALSE),"TBD")</f>
        <v>SATAIR</v>
      </c>
      <c r="E2456" s="66">
        <f>IFERROR(VLOOKUP(Tableau3[[#This Row],[CUSTOMER PN]],Database!$A$1:$U$80002,2,FALSE),"")</f>
        <v>313</v>
      </c>
      <c r="F2456" s="665">
        <v>28899829</v>
      </c>
      <c r="G2456" s="609" t="str">
        <f>IFERROR(VLOOKUP(Tableau3[[#This Row],[CONCAT]],'[1]Carnet de commande '!$AW$4:$AX$8553,2,FALSE),"NON-SPARES")</f>
        <v>183980</v>
      </c>
      <c r="H2456" s="689">
        <v>10</v>
      </c>
      <c r="I2456" s="68">
        <v>1</v>
      </c>
      <c r="J2456" s="67" t="s">
        <v>66</v>
      </c>
      <c r="K2456" s="708" t="s">
        <v>1635</v>
      </c>
      <c r="L2456" s="739" t="str">
        <f>IFERROR(VLOOKUP(Tableau3[[#This Row],[CUSTOMER PN]],Database!A$2:V$3058,21,FALSE),"")</f>
        <v>IS0032177M</v>
      </c>
      <c r="M2456" s="87" t="str">
        <f>IFERROR(IF(Tableau3[[#This Row],[PO TYPE]]="HA/REVENTE","NA",VLOOKUP(Tableau3[[#This Row],[CONCAT]],[2]Commandes!$A$1:$T$1073,20,FALSE)),"NON PRESENT INDUS")</f>
        <v>Terminé</v>
      </c>
      <c r="N2456" s="87">
        <v>48842</v>
      </c>
      <c r="O2456" s="87" t="s">
        <v>630</v>
      </c>
      <c r="P2456" s="87">
        <v>0</v>
      </c>
      <c r="Q2456" s="635" t="str">
        <f>IF(Tableau3[[#This Row],[PO TYPE]]="HA/REVENTE","NA","")</f>
        <v/>
      </c>
      <c r="R2456" s="739" t="str">
        <f>IF(Tableau3[[#This Row],[PO TYPE]]="HA/REVENTE","NA","")</f>
        <v/>
      </c>
      <c r="S2456" s="70">
        <f>IF(Tableau3[[#This Row],[PO TYPE]]="HA/REVENTE","NA",IF(OR(COUNTIF(Tableau3[[#This Row],[N° DP/DA]],"*OF*"),ISNUMBER(Tableau3[[#This Row],[N° DP/DA]])),1,0))</f>
        <v>1</v>
      </c>
      <c r="T2456" s="70">
        <f>IF(Tableau3[[#This Row],[PO TYPE]]="HA/REVENTE","NA",IF(OR(COUNTIF(Tableau3[[#This Row],[Launched O/N]],"*OF*"),ISNUMBER(Tableau3[[#This Row],[Launched O/N]])),1,0))</f>
        <v>0</v>
      </c>
      <c r="U2456" s="72">
        <f>IFERROR((Tableau3[[#This Row],[50%]]*0.5+Tableau3[[#This Row],[50%2]]*0.5),"100%")</f>
        <v>0.5</v>
      </c>
      <c r="V2456" s="70">
        <v>1</v>
      </c>
      <c r="W2456" s="65">
        <v>44942</v>
      </c>
      <c r="X2456" s="49">
        <f>IFERROR(VLOOKUP(Tableau3[[#This Row],[CONCAT]],Confiés!A$1:AE$9820,30,FALSE),"NA")</f>
        <v>0</v>
      </c>
      <c r="Y2456" s="71">
        <f t="shared" si="14"/>
        <v>0.9</v>
      </c>
      <c r="Z2456" s="65" t="s">
        <v>181</v>
      </c>
      <c r="AA2456" s="70">
        <v>0</v>
      </c>
      <c r="AB2456" s="70" t="s">
        <v>68</v>
      </c>
      <c r="AC2456" s="70" t="s">
        <v>68</v>
      </c>
      <c r="AD2456" s="72"/>
      <c r="AE2456" s="70" t="str">
        <f>IFERROR(VLOOKUP(Tableau3[[#This Row],[CONCAT]],'[3]RECHANGES Satair-Stelia'!$A$4:$O$200,15,FALSE),"")</f>
        <v/>
      </c>
      <c r="AF2456" s="244" t="str">
        <f>IFERROR(VLOOKUP(Tableau3[[#This Row],[CONCAT]],'[3]RECHANGES Satair-Stelia'!$A$4:$U$200,16,FALSE),"")</f>
        <v/>
      </c>
      <c r="AG2456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44832</v>
      </c>
      <c r="AH2456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56" s="65" t="str">
        <f>IFERROR(VLOOKUP(Tableau3[[#This Row],[CONCAT]],'[1]Carnet de commande '!$AW$9:$BE$50813,9,FALSE),"Sous-poste")</f>
        <v/>
      </c>
      <c r="AJ2456" s="73" t="str">
        <f>IFERROR(VLOOKUP(Tableau3[[#This Row],[CONCAT]],'[1]Carnet de commande '!$AW$9:$BE$50813,8,FALSE),"Sous-poste")</f>
        <v/>
      </c>
      <c r="AK2456" s="636">
        <v>44837</v>
      </c>
      <c r="AL2456" s="65"/>
      <c r="AM2456" s="65"/>
      <c r="AN2456" s="65"/>
      <c r="AO2456" s="65" t="s">
        <v>2990</v>
      </c>
      <c r="AP2456" s="65" t="s">
        <v>4574</v>
      </c>
      <c r="AQ2456" s="65"/>
      <c r="AS2456" s="83">
        <f>IF(OR(Tableau3[[#This Row],[Criticité]]="EXP",Tableau3[[#This Row],[Criticité]]="RTN",Tableau3[[#This Row],[Criticité]]=""),1,0)</f>
        <v>1</v>
      </c>
      <c r="AT2456" s="83" t="e">
        <f>IF(Tableau3[[#This Row],[Delivery Reforecasted]]&lt;&gt;"",IF(WORKDAY.INTL(Tableau3[[#This Row],[Real shipment]],RECHANGES!$AS2393,1)&lt;=Tableau3[[#This Row],[Delivery Reforecasted]],"O","N"),IF(WORKDAY.INTL(Tableau3[[#This Row],[Real shipment]],RECHANGES!$AS2393,1)&lt;=Tableau3[[#This Row],[Requested delivery]],"O","N"))</f>
        <v>#VALUE!</v>
      </c>
      <c r="AU2456" s="77" t="e">
        <f>IF(Tableau3[[#This Row],[Requested delivery]]&lt;&gt;"",IF(WORKDAY.INTL(Tableau3[[#This Row],[Real shipment]],RECHANGES!$AS2393,1)&lt;=Tableau3[[#This Row],[Requested delivery]],"O","N"),IF(WORKDAY.INTL(Tableau3[[#This Row],[Real shipment]],RECHANGES!$AS2393,1)&lt;=Tableau3[[#This Row],[Delivery Reforecasted]],"O","N"))</f>
        <v>#VALUE!</v>
      </c>
      <c r="AV2456" s="83" t="str">
        <f>IF(Tableau3[[#This Row],[Reforecasted shipment]]&gt;=Tableau3[[#This Row],[Real shipment]],"O","N")</f>
        <v>O</v>
      </c>
      <c r="AW2456" s="77" t="str">
        <f>IF(Tableau3[[#This Row],[Real shipment]]&lt;&gt;"",MONTH(Tableau3[[#This Row],[Real shipment]]),"")</f>
        <v/>
      </c>
      <c r="AX2456" s="77" t="str">
        <f>IF(Tableau3[[#This Row],[Real shipment]]&lt;&gt;"",YEAR(Tableau3[[#This Row],[Real shipment]]),"")</f>
        <v/>
      </c>
      <c r="AY2456" s="77">
        <f>MONTH(Tableau3[[#This Row],[ENTRY DATE]])</f>
        <v>7</v>
      </c>
      <c r="AZ2456" s="77">
        <f>YEAR(Tableau3[[#This Row],[ENTRY DATE]])</f>
        <v>2022</v>
      </c>
      <c r="BA2456" s="66" t="str">
        <f>IFERROR(WEEKNUM(Tableau3[[#This Row],[Reforecasted shipment]]),"")</f>
        <v/>
      </c>
      <c r="BB2456" s="66" t="str">
        <f>IFERROR(MONTH(Tableau3[[#This Row],[Reforecasted shipment]]),"")</f>
        <v/>
      </c>
      <c r="BC2456" s="66" t="str">
        <f>IFERROR(YEAR(Tableau3[[#This Row],[Reforecasted shipment]]),"")</f>
        <v/>
      </c>
      <c r="BD2456" s="78">
        <f>IFERROR(VLOOKUP(Tableau3[[#This Row],[CUSTOMER PN]],Database!$A$1:$U$80002,13,FALSE),"0")*Tableau3[[#This Row],[QTY]]</f>
        <v>0.20499999999999999</v>
      </c>
      <c r="BE2456" s="78">
        <f>IFERROR(VLOOKUP(Tableau3[[#This Row],[CUSTOMER PN]],Database!$A$1:$U$80002,16,FALSE),"0")*Tableau3[[#This Row],[QTY]]</f>
        <v>3.5</v>
      </c>
      <c r="BF2456" s="78">
        <f>IFERROR(VLOOKUP(Tableau3[[#This Row],[CUSTOMER PN]],Database!$A$1:$U$80002,19,FALSE),"0")</f>
        <v>0.875</v>
      </c>
      <c r="BG2456" s="78">
        <f>Tableau3[[#This Row],[MANUF]]+Tableau3[[#This Row],[CONTRÔLE/TEST]]</f>
        <v>4.375</v>
      </c>
      <c r="BH2456" s="78" t="str">
        <f>IFERROR(VLOOKUP(Tableau3[[#This Row],[CUSTOMER PN]],Database!$A$1:$U$80002,9,FALSE),"NA")</f>
        <v>COL</v>
      </c>
      <c r="BI2456" s="66"/>
      <c r="BJ2456" s="78"/>
      <c r="BK2456" s="79"/>
    </row>
    <row r="2457" spans="1:63" x14ac:dyDescent="0.25">
      <c r="A2457" s="64" t="str">
        <f>CONCATENATE(Tableau3[[#This Row],[CUSTOMER ORDER]],Tableau3[[#This Row],[ITEM]])</f>
        <v>2889983010</v>
      </c>
      <c r="B2457" s="65">
        <v>44747</v>
      </c>
      <c r="C2457" s="65" t="str">
        <f>IFERROR(VLOOKUP(Tableau3[[#This Row],[CUSTOMER PN]],Database!$A$1:$U$80002,3,FALSE),"")</f>
        <v>FABRICATION</v>
      </c>
      <c r="D2457" s="66" t="str">
        <f>IFERROR(VLOOKUP(Tableau3[[#This Row],[CUSTOMER PN]],Database!$A$1:$U$8066,20,FALSE),"TBD")</f>
        <v>SATAIR</v>
      </c>
      <c r="E2457" s="66">
        <f>IFERROR(VLOOKUP(Tableau3[[#This Row],[CUSTOMER PN]],Database!$A$1:$U$80002,2,FALSE),"")</f>
        <v>313</v>
      </c>
      <c r="F2457" s="665">
        <v>28899830</v>
      </c>
      <c r="G2457" s="609" t="str">
        <f>IFERROR(VLOOKUP(Tableau3[[#This Row],[CONCAT]],'[1]Carnet de commande '!$AW$4:$AX$8553,2,FALSE),"NON-SPARES")</f>
        <v>183981</v>
      </c>
      <c r="H2457" s="689">
        <v>10</v>
      </c>
      <c r="I2457" s="68">
        <v>1</v>
      </c>
      <c r="J2457" s="67" t="s">
        <v>66</v>
      </c>
      <c r="K2457" s="708" t="s">
        <v>1635</v>
      </c>
      <c r="L2457" s="739" t="str">
        <f>IFERROR(VLOOKUP(Tableau3[[#This Row],[CUSTOMER PN]],Database!A$2:V$3058,21,FALSE),"")</f>
        <v>IS0032177M</v>
      </c>
      <c r="M2457" s="87" t="str">
        <f>IFERROR(IF(Tableau3[[#This Row],[PO TYPE]]="HA/REVENTE","NA",VLOOKUP(Tableau3[[#This Row],[CONCAT]],[2]Commandes!$A$1:$T$1073,20,FALSE)),"NON PRESENT INDUS")</f>
        <v>Terminé</v>
      </c>
      <c r="N2457" s="87">
        <v>48842</v>
      </c>
      <c r="O2457" s="87" t="s">
        <v>632</v>
      </c>
      <c r="P2457" s="87">
        <v>0</v>
      </c>
      <c r="Q2457" s="635" t="str">
        <f>IF(Tableau3[[#This Row],[PO TYPE]]="HA/REVENTE","NA","")</f>
        <v/>
      </c>
      <c r="R2457" s="739" t="str">
        <f>IF(Tableau3[[#This Row],[PO TYPE]]="HA/REVENTE","NA","")</f>
        <v/>
      </c>
      <c r="S2457" s="70">
        <f>IF(Tableau3[[#This Row],[PO TYPE]]="HA/REVENTE","NA",IF(OR(COUNTIF(Tableau3[[#This Row],[N° DP/DA]],"*OF*"),ISNUMBER(Tableau3[[#This Row],[N° DP/DA]])),1,0))</f>
        <v>1</v>
      </c>
      <c r="T2457" s="70">
        <f>IF(Tableau3[[#This Row],[PO TYPE]]="HA/REVENTE","NA",IF(OR(COUNTIF(Tableau3[[#This Row],[Launched O/N]],"*OF*"),ISNUMBER(Tableau3[[#This Row],[Launched O/N]])),1,0))</f>
        <v>0</v>
      </c>
      <c r="U2457" s="72">
        <f>IFERROR((Tableau3[[#This Row],[50%]]*0.5+Tableau3[[#This Row],[50%2]]*0.5),"100%")</f>
        <v>0.5</v>
      </c>
      <c r="V2457" s="70">
        <v>1</v>
      </c>
      <c r="W2457" s="65">
        <v>44942</v>
      </c>
      <c r="X2457" s="49">
        <f>IFERROR(VLOOKUP(Tableau3[[#This Row],[CONCAT]],Confiés!A$1:AE$9820,30,FALSE),"NA")</f>
        <v>0</v>
      </c>
      <c r="Y2457" s="71">
        <f t="shared" si="14"/>
        <v>0.9</v>
      </c>
      <c r="Z2457" s="65" t="s">
        <v>181</v>
      </c>
      <c r="AA2457" s="70">
        <v>0</v>
      </c>
      <c r="AB2457" s="70" t="s">
        <v>68</v>
      </c>
      <c r="AC2457" s="70" t="s">
        <v>68</v>
      </c>
      <c r="AD2457" s="72"/>
      <c r="AE2457" s="70" t="str">
        <f>IFERROR(VLOOKUP(Tableau3[[#This Row],[CONCAT]],'[3]RECHANGES Satair-Stelia'!$A$4:$O$200,15,FALSE),"")</f>
        <v/>
      </c>
      <c r="AF2457" s="244" t="str">
        <f>IFERROR(VLOOKUP(Tableau3[[#This Row],[CONCAT]],'[3]RECHANGES Satair-Stelia'!$A$4:$U$200,16,FALSE),"")</f>
        <v/>
      </c>
      <c r="AG2457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44832</v>
      </c>
      <c r="AH2457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57" s="65" t="str">
        <f>IFERROR(VLOOKUP(Tableau3[[#This Row],[CONCAT]],'[1]Carnet de commande '!$AW$9:$BE$50813,9,FALSE),"Sous-poste")</f>
        <v/>
      </c>
      <c r="AJ2457" s="73" t="str">
        <f>IFERROR(VLOOKUP(Tableau3[[#This Row],[CONCAT]],'[1]Carnet de commande '!$AW$9:$BE$50813,8,FALSE),"Sous-poste")</f>
        <v/>
      </c>
      <c r="AK2457" s="636">
        <v>44837</v>
      </c>
      <c r="AL2457" s="65"/>
      <c r="AM2457" s="65"/>
      <c r="AN2457" s="65"/>
      <c r="AO2457" s="65" t="s">
        <v>2990</v>
      </c>
      <c r="AP2457" s="65" t="s">
        <v>4574</v>
      </c>
      <c r="AQ2457" s="65"/>
      <c r="AS2457" s="83">
        <f>IF(OR(Tableau3[[#This Row],[Criticité]]="EXP",Tableau3[[#This Row],[Criticité]]="RTN",Tableau3[[#This Row],[Criticité]]=""),1,0)</f>
        <v>1</v>
      </c>
      <c r="AT2457" s="83" t="e">
        <f>IF(Tableau3[[#This Row],[Delivery Reforecasted]]&lt;&gt;"",IF(WORKDAY.INTL(Tableau3[[#This Row],[Real shipment]],RECHANGES!$AS2394,1)&lt;=Tableau3[[#This Row],[Delivery Reforecasted]],"O","N"),IF(WORKDAY.INTL(Tableau3[[#This Row],[Real shipment]],RECHANGES!$AS2394,1)&lt;=Tableau3[[#This Row],[Requested delivery]],"O","N"))</f>
        <v>#VALUE!</v>
      </c>
      <c r="AU2457" s="77" t="e">
        <f>IF(Tableau3[[#This Row],[Requested delivery]]&lt;&gt;"",IF(WORKDAY.INTL(Tableau3[[#This Row],[Real shipment]],RECHANGES!$AS2394,1)&lt;=Tableau3[[#This Row],[Requested delivery]],"O","N"),IF(WORKDAY.INTL(Tableau3[[#This Row],[Real shipment]],RECHANGES!$AS2394,1)&lt;=Tableau3[[#This Row],[Delivery Reforecasted]],"O","N"))</f>
        <v>#VALUE!</v>
      </c>
      <c r="AV2457" s="83" t="str">
        <f>IF(Tableau3[[#This Row],[Reforecasted shipment]]&gt;=Tableau3[[#This Row],[Real shipment]],"O","N")</f>
        <v>O</v>
      </c>
      <c r="AW2457" s="77" t="str">
        <f>IF(Tableau3[[#This Row],[Real shipment]]&lt;&gt;"",MONTH(Tableau3[[#This Row],[Real shipment]]),"")</f>
        <v/>
      </c>
      <c r="AX2457" s="77" t="str">
        <f>IF(Tableau3[[#This Row],[Real shipment]]&lt;&gt;"",YEAR(Tableau3[[#This Row],[Real shipment]]),"")</f>
        <v/>
      </c>
      <c r="AY2457" s="77">
        <f>MONTH(Tableau3[[#This Row],[ENTRY DATE]])</f>
        <v>7</v>
      </c>
      <c r="AZ2457" s="77">
        <f>YEAR(Tableau3[[#This Row],[ENTRY DATE]])</f>
        <v>2022</v>
      </c>
      <c r="BA2457" s="66" t="str">
        <f>IFERROR(WEEKNUM(Tableau3[[#This Row],[Reforecasted shipment]]),"")</f>
        <v/>
      </c>
      <c r="BB2457" s="66" t="str">
        <f>IFERROR(MONTH(Tableau3[[#This Row],[Reforecasted shipment]]),"")</f>
        <v/>
      </c>
      <c r="BC2457" s="66" t="str">
        <f>IFERROR(YEAR(Tableau3[[#This Row],[Reforecasted shipment]]),"")</f>
        <v/>
      </c>
      <c r="BD2457" s="78">
        <f>IFERROR(VLOOKUP(Tableau3[[#This Row],[CUSTOMER PN]],Database!$A$1:$U$80002,13,FALSE),"0")*Tableau3[[#This Row],[QTY]]</f>
        <v>0.20499999999999999</v>
      </c>
      <c r="BE2457" s="78">
        <f>IFERROR(VLOOKUP(Tableau3[[#This Row],[CUSTOMER PN]],Database!$A$1:$U$80002,16,FALSE),"0")*Tableau3[[#This Row],[QTY]]</f>
        <v>3.5</v>
      </c>
      <c r="BF2457" s="78">
        <f>IFERROR(VLOOKUP(Tableau3[[#This Row],[CUSTOMER PN]],Database!$A$1:$U$80002,19,FALSE),"0")</f>
        <v>0.875</v>
      </c>
      <c r="BG2457" s="78">
        <f>Tableau3[[#This Row],[MANUF]]+Tableau3[[#This Row],[CONTRÔLE/TEST]]</f>
        <v>4.375</v>
      </c>
      <c r="BH2457" s="78" t="str">
        <f>IFERROR(VLOOKUP(Tableau3[[#This Row],[CUSTOMER PN]],Database!$A$1:$U$80002,9,FALSE),"NA")</f>
        <v>COL</v>
      </c>
      <c r="BI2457" s="66"/>
      <c r="BJ2457" s="78"/>
      <c r="BK2457" s="79"/>
    </row>
    <row r="2458" spans="1:63" x14ac:dyDescent="0.25">
      <c r="A2458" s="64" t="str">
        <f>CONCATENATE(Tableau3[[#This Row],[CUSTOMER ORDER]],Tableau3[[#This Row],[ITEM]])</f>
        <v>2885256510</v>
      </c>
      <c r="B2458" s="65">
        <v>44747</v>
      </c>
      <c r="C2458" s="65" t="str">
        <f>IFERROR(VLOOKUP(Tableau3[[#This Row],[CUSTOMER PN]],Database!$A$1:$U$80002,3,FALSE),"")</f>
        <v>FABRICATION</v>
      </c>
      <c r="D2458" s="66" t="str">
        <f>IFERROR(VLOOKUP(Tableau3[[#This Row],[CUSTOMER PN]],Database!$A$1:$U$8066,20,FALSE),"TBD")</f>
        <v>SATAIR</v>
      </c>
      <c r="E2458" s="66">
        <f>IFERROR(VLOOKUP(Tableau3[[#This Row],[CUSTOMER PN]],Database!$A$1:$U$80002,2,FALSE),"")</f>
        <v>313</v>
      </c>
      <c r="F2458" s="665">
        <v>28852565</v>
      </c>
      <c r="G2458" s="609" t="str">
        <f>IFERROR(VLOOKUP(Tableau3[[#This Row],[CONCAT]],'[1]Carnet de commande '!$AW$4:$AX$8553,2,FALSE),"NON-SPARES")</f>
        <v>179322</v>
      </c>
      <c r="H2458" s="689">
        <v>10</v>
      </c>
      <c r="I2458" s="68">
        <v>1</v>
      </c>
      <c r="J2458" s="67" t="s">
        <v>66</v>
      </c>
      <c r="K2458" s="708" t="s">
        <v>1635</v>
      </c>
      <c r="L2458" s="739" t="str">
        <f>IFERROR(VLOOKUP(Tableau3[[#This Row],[CUSTOMER PN]],Database!A$2:V$3058,21,FALSE),"")</f>
        <v>IS0032177M</v>
      </c>
      <c r="M2458" s="87" t="str">
        <f>IFERROR(IF(Tableau3[[#This Row],[PO TYPE]]="HA/REVENTE","NA",VLOOKUP(Tableau3[[#This Row],[CONCAT]],[2]Commandes!$A$1:$T$1073,20,FALSE)),"NON PRESENT INDUS")</f>
        <v>Terminé</v>
      </c>
      <c r="N2458" s="87">
        <v>48842</v>
      </c>
      <c r="O2458" s="87" t="s">
        <v>634</v>
      </c>
      <c r="P2458" s="87">
        <v>0</v>
      </c>
      <c r="Q2458" s="635" t="str">
        <f>IF(Tableau3[[#This Row],[PO TYPE]]="HA/REVENTE","NA","")</f>
        <v/>
      </c>
      <c r="R2458" s="739" t="str">
        <f>IF(Tableau3[[#This Row],[PO TYPE]]="HA/REVENTE","NA","")</f>
        <v/>
      </c>
      <c r="S2458" s="70">
        <f>IF(Tableau3[[#This Row],[PO TYPE]]="HA/REVENTE","NA",IF(OR(COUNTIF(Tableau3[[#This Row],[N° DP/DA]],"*OF*"),ISNUMBER(Tableau3[[#This Row],[N° DP/DA]])),1,0))</f>
        <v>1</v>
      </c>
      <c r="T2458" s="70">
        <f>IF(Tableau3[[#This Row],[PO TYPE]]="HA/REVENTE","NA",IF(OR(COUNTIF(Tableau3[[#This Row],[Launched O/N]],"*OF*"),ISNUMBER(Tableau3[[#This Row],[Launched O/N]])),1,0))</f>
        <v>0</v>
      </c>
      <c r="U2458" s="72">
        <f>IFERROR((Tableau3[[#This Row],[50%]]*0.5+Tableau3[[#This Row],[50%2]]*0.5),"100%")</f>
        <v>0.5</v>
      </c>
      <c r="V2458" s="70">
        <v>1</v>
      </c>
      <c r="W2458" s="65">
        <v>44942</v>
      </c>
      <c r="X2458" s="49">
        <f>IFERROR(VLOOKUP(Tableau3[[#This Row],[CONCAT]],Confiés!A$1:AE$9820,30,FALSE),"NA")</f>
        <v>0</v>
      </c>
      <c r="Y2458" s="71">
        <f t="shared" si="14"/>
        <v>0.9</v>
      </c>
      <c r="Z2458" s="65" t="s">
        <v>181</v>
      </c>
      <c r="AA2458" s="70">
        <v>0</v>
      </c>
      <c r="AB2458" s="70" t="s">
        <v>68</v>
      </c>
      <c r="AC2458" s="70" t="s">
        <v>68</v>
      </c>
      <c r="AD2458" s="72"/>
      <c r="AE2458" s="70" t="str">
        <f>IFERROR(VLOOKUP(Tableau3[[#This Row],[CONCAT]],'[3]RECHANGES Satair-Stelia'!$A$4:$O$200,15,FALSE),"")</f>
        <v/>
      </c>
      <c r="AF2458" s="244" t="str">
        <f>IFERROR(VLOOKUP(Tableau3[[#This Row],[CONCAT]],'[3]RECHANGES Satair-Stelia'!$A$4:$U$200,16,FALSE),"")</f>
        <v/>
      </c>
      <c r="AG2458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44833</v>
      </c>
      <c r="AH2458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58" s="65" t="str">
        <f>IFERROR(VLOOKUP(Tableau3[[#This Row],[CONCAT]],'[1]Carnet de commande '!$AW$9:$BE$50813,9,FALSE),"Sous-poste")</f>
        <v/>
      </c>
      <c r="AJ2458" s="73" t="str">
        <f>IFERROR(VLOOKUP(Tableau3[[#This Row],[CONCAT]],'[1]Carnet de commande '!$AW$9:$BE$50813,8,FALSE),"Sous-poste")</f>
        <v/>
      </c>
      <c r="AK2458" s="636">
        <v>44838</v>
      </c>
      <c r="AL2458" s="65"/>
      <c r="AM2458" s="65"/>
      <c r="AN2458" s="65"/>
      <c r="AO2458" s="65" t="s">
        <v>2990</v>
      </c>
      <c r="AP2458" s="65" t="s">
        <v>4574</v>
      </c>
      <c r="AQ2458" s="65"/>
      <c r="AS2458" s="83">
        <f>IF(OR(Tableau3[[#This Row],[Criticité]]="EXP",Tableau3[[#This Row],[Criticité]]="RTN",Tableau3[[#This Row],[Criticité]]=""),1,0)</f>
        <v>1</v>
      </c>
      <c r="AT2458" s="83" t="e">
        <f>IF(Tableau3[[#This Row],[Delivery Reforecasted]]&lt;&gt;"",IF(WORKDAY.INTL(Tableau3[[#This Row],[Real shipment]],RECHANGES!$AS2395,1)&lt;=Tableau3[[#This Row],[Delivery Reforecasted]],"O","N"),IF(WORKDAY.INTL(Tableau3[[#This Row],[Real shipment]],RECHANGES!$AS2395,1)&lt;=Tableau3[[#This Row],[Requested delivery]],"O","N"))</f>
        <v>#VALUE!</v>
      </c>
      <c r="AU2458" s="77" t="e">
        <f>IF(Tableau3[[#This Row],[Requested delivery]]&lt;&gt;"",IF(WORKDAY.INTL(Tableau3[[#This Row],[Real shipment]],RECHANGES!$AS2395,1)&lt;=Tableau3[[#This Row],[Requested delivery]],"O","N"),IF(WORKDAY.INTL(Tableau3[[#This Row],[Real shipment]],RECHANGES!$AS2395,1)&lt;=Tableau3[[#This Row],[Delivery Reforecasted]],"O","N"))</f>
        <v>#VALUE!</v>
      </c>
      <c r="AV2458" s="83" t="str">
        <f>IF(Tableau3[[#This Row],[Reforecasted shipment]]&gt;=Tableau3[[#This Row],[Real shipment]],"O","N")</f>
        <v>O</v>
      </c>
      <c r="AW2458" s="77" t="str">
        <f>IF(Tableau3[[#This Row],[Real shipment]]&lt;&gt;"",MONTH(Tableau3[[#This Row],[Real shipment]]),"")</f>
        <v/>
      </c>
      <c r="AX2458" s="77" t="str">
        <f>IF(Tableau3[[#This Row],[Real shipment]]&lt;&gt;"",YEAR(Tableau3[[#This Row],[Real shipment]]),"")</f>
        <v/>
      </c>
      <c r="AY2458" s="77">
        <f>MONTH(Tableau3[[#This Row],[ENTRY DATE]])</f>
        <v>7</v>
      </c>
      <c r="AZ2458" s="77">
        <f>YEAR(Tableau3[[#This Row],[ENTRY DATE]])</f>
        <v>2022</v>
      </c>
      <c r="BA2458" s="66" t="str">
        <f>IFERROR(WEEKNUM(Tableau3[[#This Row],[Reforecasted shipment]]),"")</f>
        <v/>
      </c>
      <c r="BB2458" s="66" t="str">
        <f>IFERROR(MONTH(Tableau3[[#This Row],[Reforecasted shipment]]),"")</f>
        <v/>
      </c>
      <c r="BC2458" s="66" t="str">
        <f>IFERROR(YEAR(Tableau3[[#This Row],[Reforecasted shipment]]),"")</f>
        <v/>
      </c>
      <c r="BD2458" s="78">
        <f>IFERROR(VLOOKUP(Tableau3[[#This Row],[CUSTOMER PN]],Database!$A$1:$U$80002,13,FALSE),"0")*Tableau3[[#This Row],[QTY]]</f>
        <v>0.20499999999999999</v>
      </c>
      <c r="BE2458" s="78">
        <f>IFERROR(VLOOKUP(Tableau3[[#This Row],[CUSTOMER PN]],Database!$A$1:$U$80002,16,FALSE),"0")*Tableau3[[#This Row],[QTY]]</f>
        <v>3.5</v>
      </c>
      <c r="BF2458" s="78">
        <f>IFERROR(VLOOKUP(Tableau3[[#This Row],[CUSTOMER PN]],Database!$A$1:$U$80002,19,FALSE),"0")</f>
        <v>0.875</v>
      </c>
      <c r="BG2458" s="78">
        <f>Tableau3[[#This Row],[MANUF]]+Tableau3[[#This Row],[CONTRÔLE/TEST]]</f>
        <v>4.375</v>
      </c>
      <c r="BH2458" s="78" t="str">
        <f>IFERROR(VLOOKUP(Tableau3[[#This Row],[CUSTOMER PN]],Database!$A$1:$U$80002,9,FALSE),"NA")</f>
        <v>COL</v>
      </c>
      <c r="BI2458" s="66"/>
      <c r="BJ2458" s="78"/>
      <c r="BK2458" s="79"/>
    </row>
    <row r="2459" spans="1:63" x14ac:dyDescent="0.25">
      <c r="A2459" s="64" t="str">
        <f>CONCATENATE(Tableau3[[#This Row],[CUSTOMER ORDER]],Tableau3[[#This Row],[ITEM]])</f>
        <v>2889983210</v>
      </c>
      <c r="B2459" s="65">
        <v>44747</v>
      </c>
      <c r="C2459" s="65" t="str">
        <f>IFERROR(VLOOKUP(Tableau3[[#This Row],[CUSTOMER PN]],Database!$A$1:$U$80002,3,FALSE),"")</f>
        <v>FABRICATION</v>
      </c>
      <c r="D2459" s="66" t="str">
        <f>IFERROR(VLOOKUP(Tableau3[[#This Row],[CUSTOMER PN]],Database!$A$1:$U$8066,20,FALSE),"TBD")</f>
        <v>SATAIR</v>
      </c>
      <c r="E2459" s="66">
        <f>IFERROR(VLOOKUP(Tableau3[[#This Row],[CUSTOMER PN]],Database!$A$1:$U$80002,2,FALSE),"")</f>
        <v>313</v>
      </c>
      <c r="F2459" s="665">
        <v>28899832</v>
      </c>
      <c r="G2459" s="609" t="str">
        <f>IFERROR(VLOOKUP(Tableau3[[#This Row],[CONCAT]],'[1]Carnet de commande '!$AW$4:$AX$8553,2,FALSE),"NON-SPARES")</f>
        <v>183982</v>
      </c>
      <c r="H2459" s="689">
        <v>10</v>
      </c>
      <c r="I2459" s="68">
        <v>1</v>
      </c>
      <c r="J2459" s="67" t="s">
        <v>66</v>
      </c>
      <c r="K2459" s="708" t="s">
        <v>1635</v>
      </c>
      <c r="L2459" s="739" t="str">
        <f>IFERROR(VLOOKUP(Tableau3[[#This Row],[CUSTOMER PN]],Database!A$2:V$3058,21,FALSE),"")</f>
        <v>IS0032177M</v>
      </c>
      <c r="M2459" s="87" t="str">
        <f>IFERROR(IF(Tableau3[[#This Row],[PO TYPE]]="HA/REVENTE","NA",VLOOKUP(Tableau3[[#This Row],[CONCAT]],[2]Commandes!$A$1:$T$1073,20,FALSE)),"NON PRESENT INDUS")</f>
        <v>Terminé</v>
      </c>
      <c r="N2459" s="87">
        <v>48842</v>
      </c>
      <c r="O2459" s="87" t="s">
        <v>1416</v>
      </c>
      <c r="P2459" s="87">
        <v>0</v>
      </c>
      <c r="Q2459" s="635" t="str">
        <f>IF(Tableau3[[#This Row],[PO TYPE]]="HA/REVENTE","NA","")</f>
        <v/>
      </c>
      <c r="R2459" s="739" t="str">
        <f>IF(Tableau3[[#This Row],[PO TYPE]]="HA/REVENTE","NA","")</f>
        <v/>
      </c>
      <c r="S2459" s="70">
        <f>IF(Tableau3[[#This Row],[PO TYPE]]="HA/REVENTE","NA",IF(OR(COUNTIF(Tableau3[[#This Row],[N° DP/DA]],"*OF*"),ISNUMBER(Tableau3[[#This Row],[N° DP/DA]])),1,0))</f>
        <v>1</v>
      </c>
      <c r="T2459" s="70">
        <f>IF(Tableau3[[#This Row],[PO TYPE]]="HA/REVENTE","NA",IF(OR(COUNTIF(Tableau3[[#This Row],[Launched O/N]],"*OF*"),ISNUMBER(Tableau3[[#This Row],[Launched O/N]])),1,0))</f>
        <v>0</v>
      </c>
      <c r="U2459" s="72">
        <f>IFERROR((Tableau3[[#This Row],[50%]]*0.5+Tableau3[[#This Row],[50%2]]*0.5),"100%")</f>
        <v>0.5</v>
      </c>
      <c r="V2459" s="70">
        <v>1</v>
      </c>
      <c r="W2459" s="65">
        <v>44942</v>
      </c>
      <c r="X2459" s="49">
        <f>IFERROR(VLOOKUP(Tableau3[[#This Row],[CONCAT]],Confiés!A$1:AE$9820,30,FALSE),"NA")</f>
        <v>0</v>
      </c>
      <c r="Y2459" s="71">
        <f t="shared" si="14"/>
        <v>0.9</v>
      </c>
      <c r="Z2459" s="65" t="s">
        <v>181</v>
      </c>
      <c r="AA2459" s="70">
        <v>0</v>
      </c>
      <c r="AB2459" s="70" t="s">
        <v>68</v>
      </c>
      <c r="AC2459" s="70" t="s">
        <v>68</v>
      </c>
      <c r="AD2459" s="72"/>
      <c r="AE2459" s="70" t="str">
        <f>IFERROR(VLOOKUP(Tableau3[[#This Row],[CONCAT]],'[3]RECHANGES Satair-Stelia'!$A$4:$O$200,15,FALSE),"")</f>
        <v/>
      </c>
      <c r="AF2459" s="244" t="str">
        <f>IFERROR(VLOOKUP(Tableau3[[#This Row],[CONCAT]],'[3]RECHANGES Satair-Stelia'!$A$4:$U$200,16,FALSE),"")</f>
        <v/>
      </c>
      <c r="AG2459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44833</v>
      </c>
      <c r="AH2459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59" s="65" t="str">
        <f>IFERROR(VLOOKUP(Tableau3[[#This Row],[CONCAT]],'[1]Carnet de commande '!$AW$9:$BE$50813,9,FALSE),"Sous-poste")</f>
        <v/>
      </c>
      <c r="AJ2459" s="73" t="str">
        <f>IFERROR(VLOOKUP(Tableau3[[#This Row],[CONCAT]],'[1]Carnet de commande '!$AW$9:$BE$50813,8,FALSE),"Sous-poste")</f>
        <v/>
      </c>
      <c r="AK2459" s="636">
        <v>44838</v>
      </c>
      <c r="AL2459" s="65"/>
      <c r="AM2459" s="65"/>
      <c r="AN2459" s="65"/>
      <c r="AO2459" s="65" t="s">
        <v>2990</v>
      </c>
      <c r="AP2459" s="65" t="s">
        <v>4574</v>
      </c>
      <c r="AQ2459" s="65"/>
      <c r="AS2459" s="83">
        <f>IF(OR(Tableau3[[#This Row],[Criticité]]="EXP",Tableau3[[#This Row],[Criticité]]="RTN",Tableau3[[#This Row],[Criticité]]=""),1,0)</f>
        <v>1</v>
      </c>
      <c r="AT2459" s="83" t="e">
        <f>IF(Tableau3[[#This Row],[Delivery Reforecasted]]&lt;&gt;"",IF(WORKDAY.INTL(Tableau3[[#This Row],[Real shipment]],RECHANGES!$AS2396,1)&lt;=Tableau3[[#This Row],[Delivery Reforecasted]],"O","N"),IF(WORKDAY.INTL(Tableau3[[#This Row],[Real shipment]],RECHANGES!$AS2396,1)&lt;=Tableau3[[#This Row],[Requested delivery]],"O","N"))</f>
        <v>#VALUE!</v>
      </c>
      <c r="AU2459" s="77" t="e">
        <f>IF(Tableau3[[#This Row],[Requested delivery]]&lt;&gt;"",IF(WORKDAY.INTL(Tableau3[[#This Row],[Real shipment]],RECHANGES!$AS2396,1)&lt;=Tableau3[[#This Row],[Requested delivery]],"O","N"),IF(WORKDAY.INTL(Tableau3[[#This Row],[Real shipment]],RECHANGES!$AS2396,1)&lt;=Tableau3[[#This Row],[Delivery Reforecasted]],"O","N"))</f>
        <v>#VALUE!</v>
      </c>
      <c r="AV2459" s="83" t="str">
        <f>IF(Tableau3[[#This Row],[Reforecasted shipment]]&gt;=Tableau3[[#This Row],[Real shipment]],"O","N")</f>
        <v>O</v>
      </c>
      <c r="AW2459" s="77" t="str">
        <f>IF(Tableau3[[#This Row],[Real shipment]]&lt;&gt;"",MONTH(Tableau3[[#This Row],[Real shipment]]),"")</f>
        <v/>
      </c>
      <c r="AX2459" s="77" t="str">
        <f>IF(Tableau3[[#This Row],[Real shipment]]&lt;&gt;"",YEAR(Tableau3[[#This Row],[Real shipment]]),"")</f>
        <v/>
      </c>
      <c r="AY2459" s="77">
        <f>MONTH(Tableau3[[#This Row],[ENTRY DATE]])</f>
        <v>7</v>
      </c>
      <c r="AZ2459" s="77">
        <f>YEAR(Tableau3[[#This Row],[ENTRY DATE]])</f>
        <v>2022</v>
      </c>
      <c r="BA2459" s="66" t="str">
        <f>IFERROR(WEEKNUM(Tableau3[[#This Row],[Reforecasted shipment]]),"")</f>
        <v/>
      </c>
      <c r="BB2459" s="66" t="str">
        <f>IFERROR(MONTH(Tableau3[[#This Row],[Reforecasted shipment]]),"")</f>
        <v/>
      </c>
      <c r="BC2459" s="66" t="str">
        <f>IFERROR(YEAR(Tableau3[[#This Row],[Reforecasted shipment]]),"")</f>
        <v/>
      </c>
      <c r="BD2459" s="78">
        <f>IFERROR(VLOOKUP(Tableau3[[#This Row],[CUSTOMER PN]],Database!$A$1:$U$80002,13,FALSE),"0")*Tableau3[[#This Row],[QTY]]</f>
        <v>0.20499999999999999</v>
      </c>
      <c r="BE2459" s="78">
        <f>IFERROR(VLOOKUP(Tableau3[[#This Row],[CUSTOMER PN]],Database!$A$1:$U$80002,16,FALSE),"0")*Tableau3[[#This Row],[QTY]]</f>
        <v>3.5</v>
      </c>
      <c r="BF2459" s="78">
        <f>IFERROR(VLOOKUP(Tableau3[[#This Row],[CUSTOMER PN]],Database!$A$1:$U$80002,19,FALSE),"0")</f>
        <v>0.875</v>
      </c>
      <c r="BG2459" s="78">
        <f>Tableau3[[#This Row],[MANUF]]+Tableau3[[#This Row],[CONTRÔLE/TEST]]</f>
        <v>4.375</v>
      </c>
      <c r="BH2459" s="78" t="str">
        <f>IFERROR(VLOOKUP(Tableau3[[#This Row],[CUSTOMER PN]],Database!$A$1:$U$80002,9,FALSE),"NA")</f>
        <v>COL</v>
      </c>
      <c r="BI2459" s="66"/>
      <c r="BJ2459" s="78"/>
      <c r="BK2459" s="79"/>
    </row>
    <row r="2460" spans="1:63" x14ac:dyDescent="0.25">
      <c r="A2460" s="64" t="str">
        <f>CONCATENATE(Tableau3[[#This Row],[CUSTOMER ORDER]],Tableau3[[#This Row],[ITEM]])</f>
        <v>2889983310</v>
      </c>
      <c r="B2460" s="65">
        <v>44747</v>
      </c>
      <c r="C2460" s="65" t="str">
        <f>IFERROR(VLOOKUP(Tableau3[[#This Row],[CUSTOMER PN]],Database!$A$1:$U$80002,3,FALSE),"")</f>
        <v>FABRICATION</v>
      </c>
      <c r="D2460" s="66" t="str">
        <f>IFERROR(VLOOKUP(Tableau3[[#This Row],[CUSTOMER PN]],Database!$A$1:$U$8066,20,FALSE),"TBD")</f>
        <v>SATAIR</v>
      </c>
      <c r="E2460" s="66">
        <f>IFERROR(VLOOKUP(Tableau3[[#This Row],[CUSTOMER PN]],Database!$A$1:$U$80002,2,FALSE),"")</f>
        <v>313</v>
      </c>
      <c r="F2460" s="665">
        <v>28899833</v>
      </c>
      <c r="G2460" s="609" t="str">
        <f>IFERROR(VLOOKUP(Tableau3[[#This Row],[CONCAT]],'[1]Carnet de commande '!$AW$4:$AX$8553,2,FALSE),"NON-SPARES")</f>
        <v>183983</v>
      </c>
      <c r="H2460" s="689">
        <v>10</v>
      </c>
      <c r="I2460" s="68">
        <v>1</v>
      </c>
      <c r="J2460" s="67" t="s">
        <v>66</v>
      </c>
      <c r="K2460" s="708" t="s">
        <v>1635</v>
      </c>
      <c r="L2460" s="739" t="str">
        <f>IFERROR(VLOOKUP(Tableau3[[#This Row],[CUSTOMER PN]],Database!A$2:V$3058,21,FALSE),"")</f>
        <v>IS0032177M</v>
      </c>
      <c r="M2460" s="87" t="str">
        <f>IFERROR(IF(Tableau3[[#This Row],[PO TYPE]]="HA/REVENTE","NA",VLOOKUP(Tableau3[[#This Row],[CONCAT]],[2]Commandes!$A$1:$T$1073,20,FALSE)),"NON PRESENT INDUS")</f>
        <v>Terminé</v>
      </c>
      <c r="N2460" s="87">
        <v>48842</v>
      </c>
      <c r="O2460" s="87" t="s">
        <v>1417</v>
      </c>
      <c r="P2460" s="87">
        <v>0</v>
      </c>
      <c r="Q2460" s="635" t="str">
        <f>IF(Tableau3[[#This Row],[PO TYPE]]="HA/REVENTE","NA","")</f>
        <v/>
      </c>
      <c r="R2460" s="739" t="str">
        <f>IF(Tableau3[[#This Row],[PO TYPE]]="HA/REVENTE","NA","")</f>
        <v/>
      </c>
      <c r="S2460" s="70">
        <f>IF(Tableau3[[#This Row],[PO TYPE]]="HA/REVENTE","NA",IF(OR(COUNTIF(Tableau3[[#This Row],[N° DP/DA]],"*OF*"),ISNUMBER(Tableau3[[#This Row],[N° DP/DA]])),1,0))</f>
        <v>1</v>
      </c>
      <c r="T2460" s="70">
        <f>IF(Tableau3[[#This Row],[PO TYPE]]="HA/REVENTE","NA",IF(OR(COUNTIF(Tableau3[[#This Row],[Launched O/N]],"*OF*"),ISNUMBER(Tableau3[[#This Row],[Launched O/N]])),1,0))</f>
        <v>0</v>
      </c>
      <c r="U2460" s="72">
        <f>IFERROR((Tableau3[[#This Row],[50%]]*0.5+Tableau3[[#This Row],[50%2]]*0.5),"100%")</f>
        <v>0.5</v>
      </c>
      <c r="V2460" s="70">
        <v>1</v>
      </c>
      <c r="W2460" s="65">
        <v>44942</v>
      </c>
      <c r="X2460" s="49">
        <f>IFERROR(VLOOKUP(Tableau3[[#This Row],[CONCAT]],Confiés!A$1:AE$9820,30,FALSE),"NA")</f>
        <v>0</v>
      </c>
      <c r="Y2460" s="71">
        <f t="shared" si="14"/>
        <v>0.9</v>
      </c>
      <c r="Z2460" s="65" t="s">
        <v>181</v>
      </c>
      <c r="AA2460" s="70">
        <v>0</v>
      </c>
      <c r="AB2460" s="70" t="s">
        <v>68</v>
      </c>
      <c r="AC2460" s="70" t="s">
        <v>68</v>
      </c>
      <c r="AD2460" s="72"/>
      <c r="AE2460" s="70" t="str">
        <f>IFERROR(VLOOKUP(Tableau3[[#This Row],[CONCAT]],'[3]RECHANGES Satair-Stelia'!$A$4:$O$200,15,FALSE),"")</f>
        <v/>
      </c>
      <c r="AF2460" s="244" t="str">
        <f>IFERROR(VLOOKUP(Tableau3[[#This Row],[CONCAT]],'[3]RECHANGES Satair-Stelia'!$A$4:$U$200,16,FALSE),"")</f>
        <v/>
      </c>
      <c r="AG2460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44833</v>
      </c>
      <c r="AH2460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60" s="65" t="str">
        <f>IFERROR(VLOOKUP(Tableau3[[#This Row],[CONCAT]],'[1]Carnet de commande '!$AW$9:$BE$50813,9,FALSE),"Sous-poste")</f>
        <v/>
      </c>
      <c r="AJ2460" s="73" t="str">
        <f>IFERROR(VLOOKUP(Tableau3[[#This Row],[CONCAT]],'[1]Carnet de commande '!$AW$9:$BE$50813,8,FALSE),"Sous-poste")</f>
        <v/>
      </c>
      <c r="AK2460" s="636">
        <v>44838</v>
      </c>
      <c r="AL2460" s="65"/>
      <c r="AM2460" s="65"/>
      <c r="AN2460" s="65"/>
      <c r="AO2460" s="65" t="s">
        <v>2990</v>
      </c>
      <c r="AP2460" s="65" t="s">
        <v>4574</v>
      </c>
      <c r="AQ2460" s="65"/>
      <c r="AS2460" s="83">
        <f>IF(OR(Tableau3[[#This Row],[Criticité]]="EXP",Tableau3[[#This Row],[Criticité]]="RTN",Tableau3[[#This Row],[Criticité]]=""),1,0)</f>
        <v>1</v>
      </c>
      <c r="AT2460" s="83" t="e">
        <f>IF(Tableau3[[#This Row],[Delivery Reforecasted]]&lt;&gt;"",IF(WORKDAY.INTL(Tableau3[[#This Row],[Real shipment]],RECHANGES!$AS2397,1)&lt;=Tableau3[[#This Row],[Delivery Reforecasted]],"O","N"),IF(WORKDAY.INTL(Tableau3[[#This Row],[Real shipment]],RECHANGES!$AS2397,1)&lt;=Tableau3[[#This Row],[Requested delivery]],"O","N"))</f>
        <v>#VALUE!</v>
      </c>
      <c r="AU2460" s="77" t="e">
        <f>IF(Tableau3[[#This Row],[Requested delivery]]&lt;&gt;"",IF(WORKDAY.INTL(Tableau3[[#This Row],[Real shipment]],RECHANGES!$AS2397,1)&lt;=Tableau3[[#This Row],[Requested delivery]],"O","N"),IF(WORKDAY.INTL(Tableau3[[#This Row],[Real shipment]],RECHANGES!$AS2397,1)&lt;=Tableau3[[#This Row],[Delivery Reforecasted]],"O","N"))</f>
        <v>#VALUE!</v>
      </c>
      <c r="AV2460" s="83" t="str">
        <f>IF(Tableau3[[#This Row],[Reforecasted shipment]]&gt;=Tableau3[[#This Row],[Real shipment]],"O","N")</f>
        <v>O</v>
      </c>
      <c r="AW2460" s="77" t="str">
        <f>IF(Tableau3[[#This Row],[Real shipment]]&lt;&gt;"",MONTH(Tableau3[[#This Row],[Real shipment]]),"")</f>
        <v/>
      </c>
      <c r="AX2460" s="77" t="str">
        <f>IF(Tableau3[[#This Row],[Real shipment]]&lt;&gt;"",YEAR(Tableau3[[#This Row],[Real shipment]]),"")</f>
        <v/>
      </c>
      <c r="AY2460" s="77">
        <f>MONTH(Tableau3[[#This Row],[ENTRY DATE]])</f>
        <v>7</v>
      </c>
      <c r="AZ2460" s="77">
        <f>YEAR(Tableau3[[#This Row],[ENTRY DATE]])</f>
        <v>2022</v>
      </c>
      <c r="BA2460" s="66" t="str">
        <f>IFERROR(WEEKNUM(Tableau3[[#This Row],[Reforecasted shipment]]),"")</f>
        <v/>
      </c>
      <c r="BB2460" s="66" t="str">
        <f>IFERROR(MONTH(Tableau3[[#This Row],[Reforecasted shipment]]),"")</f>
        <v/>
      </c>
      <c r="BC2460" s="66" t="str">
        <f>IFERROR(YEAR(Tableau3[[#This Row],[Reforecasted shipment]]),"")</f>
        <v/>
      </c>
      <c r="BD2460" s="78">
        <f>IFERROR(VLOOKUP(Tableau3[[#This Row],[CUSTOMER PN]],Database!$A$1:$U$80002,13,FALSE),"0")*Tableau3[[#This Row],[QTY]]</f>
        <v>0.20499999999999999</v>
      </c>
      <c r="BE2460" s="78">
        <f>IFERROR(VLOOKUP(Tableau3[[#This Row],[CUSTOMER PN]],Database!$A$1:$U$80002,16,FALSE),"0")*Tableau3[[#This Row],[QTY]]</f>
        <v>3.5</v>
      </c>
      <c r="BF2460" s="78">
        <f>IFERROR(VLOOKUP(Tableau3[[#This Row],[CUSTOMER PN]],Database!$A$1:$U$80002,19,FALSE),"0")</f>
        <v>0.875</v>
      </c>
      <c r="BG2460" s="78">
        <f>Tableau3[[#This Row],[MANUF]]+Tableau3[[#This Row],[CONTRÔLE/TEST]]</f>
        <v>4.375</v>
      </c>
      <c r="BH2460" s="78" t="str">
        <f>IFERROR(VLOOKUP(Tableau3[[#This Row],[CUSTOMER PN]],Database!$A$1:$U$80002,9,FALSE),"NA")</f>
        <v>COL</v>
      </c>
      <c r="BI2460" s="66"/>
      <c r="BJ2460" s="78"/>
      <c r="BK2460" s="79"/>
    </row>
    <row r="2461" spans="1:63" x14ac:dyDescent="0.25">
      <c r="A2461" s="64" t="str">
        <f>CONCATENATE(Tableau3[[#This Row],[CUSTOMER ORDER]],Tableau3[[#This Row],[ITEM]])</f>
        <v>2889983410</v>
      </c>
      <c r="B2461" s="65">
        <v>44747</v>
      </c>
      <c r="C2461" s="65" t="str">
        <f>IFERROR(VLOOKUP(Tableau3[[#This Row],[CUSTOMER PN]],Database!$A$1:$U$80002,3,FALSE),"")</f>
        <v>FABRICATION</v>
      </c>
      <c r="D2461" s="66" t="str">
        <f>IFERROR(VLOOKUP(Tableau3[[#This Row],[CUSTOMER PN]],Database!$A$1:$U$8066,20,FALSE),"TBD")</f>
        <v>SATAIR</v>
      </c>
      <c r="E2461" s="66">
        <f>IFERROR(VLOOKUP(Tableau3[[#This Row],[CUSTOMER PN]],Database!$A$1:$U$80002,2,FALSE),"")</f>
        <v>313</v>
      </c>
      <c r="F2461" s="665">
        <v>28899834</v>
      </c>
      <c r="G2461" s="609" t="str">
        <f>IFERROR(VLOOKUP(Tableau3[[#This Row],[CONCAT]],'[1]Carnet de commande '!$AW$4:$AX$8553,2,FALSE),"NON-SPARES")</f>
        <v>183984</v>
      </c>
      <c r="H2461" s="689">
        <v>10</v>
      </c>
      <c r="I2461" s="68">
        <v>1</v>
      </c>
      <c r="J2461" s="67" t="s">
        <v>66</v>
      </c>
      <c r="K2461" s="708" t="s">
        <v>1635</v>
      </c>
      <c r="L2461" s="739" t="str">
        <f>IFERROR(VLOOKUP(Tableau3[[#This Row],[CUSTOMER PN]],Database!A$2:V$3058,21,FALSE),"")</f>
        <v>IS0032177M</v>
      </c>
      <c r="M2461" s="87" t="str">
        <f>IFERROR(IF(Tableau3[[#This Row],[PO TYPE]]="HA/REVENTE","NA",VLOOKUP(Tableau3[[#This Row],[CONCAT]],[2]Commandes!$A$1:$T$1073,20,FALSE)),"NON PRESENT INDUS")</f>
        <v>Terminé</v>
      </c>
      <c r="N2461" s="87">
        <v>48842</v>
      </c>
      <c r="O2461" s="87" t="s">
        <v>1448</v>
      </c>
      <c r="P2461" s="87">
        <v>0</v>
      </c>
      <c r="Q2461" s="635" t="str">
        <f>IF(Tableau3[[#This Row],[PO TYPE]]="HA/REVENTE","NA","")</f>
        <v/>
      </c>
      <c r="R2461" s="739" t="str">
        <f>IF(Tableau3[[#This Row],[PO TYPE]]="HA/REVENTE","NA","")</f>
        <v/>
      </c>
      <c r="S2461" s="70">
        <f>IF(Tableau3[[#This Row],[PO TYPE]]="HA/REVENTE","NA",IF(OR(COUNTIF(Tableau3[[#This Row],[N° DP/DA]],"*OF*"),ISNUMBER(Tableau3[[#This Row],[N° DP/DA]])),1,0))</f>
        <v>1</v>
      </c>
      <c r="T2461" s="70">
        <f>IF(Tableau3[[#This Row],[PO TYPE]]="HA/REVENTE","NA",IF(OR(COUNTIF(Tableau3[[#This Row],[Launched O/N]],"*OF*"),ISNUMBER(Tableau3[[#This Row],[Launched O/N]])),1,0))</f>
        <v>0</v>
      </c>
      <c r="U2461" s="72">
        <f>IFERROR((Tableau3[[#This Row],[50%]]*0.5+Tableau3[[#This Row],[50%2]]*0.5),"100%")</f>
        <v>0.5</v>
      </c>
      <c r="V2461" s="70">
        <v>1</v>
      </c>
      <c r="W2461" s="65">
        <v>44942</v>
      </c>
      <c r="X2461" s="49">
        <f>IFERROR(VLOOKUP(Tableau3[[#This Row],[CONCAT]],Confiés!A$1:AE$9820,30,FALSE),"NA")</f>
        <v>0</v>
      </c>
      <c r="Y2461" s="71">
        <f t="shared" si="14"/>
        <v>0.9</v>
      </c>
      <c r="Z2461" s="65" t="s">
        <v>181</v>
      </c>
      <c r="AA2461" s="70">
        <v>0</v>
      </c>
      <c r="AB2461" s="70" t="s">
        <v>68</v>
      </c>
      <c r="AC2461" s="70" t="s">
        <v>68</v>
      </c>
      <c r="AD2461" s="72"/>
      <c r="AE2461" s="70" t="str">
        <f>IFERROR(VLOOKUP(Tableau3[[#This Row],[CONCAT]],'[3]RECHANGES Satair-Stelia'!$A$4:$O$200,15,FALSE),"")</f>
        <v/>
      </c>
      <c r="AF2461" s="244" t="str">
        <f>IFERROR(VLOOKUP(Tableau3[[#This Row],[CONCAT]],'[3]RECHANGES Satair-Stelia'!$A$4:$U$200,16,FALSE),"")</f>
        <v/>
      </c>
      <c r="AG2461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44833</v>
      </c>
      <c r="AH2461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61" s="65" t="str">
        <f>IFERROR(VLOOKUP(Tableau3[[#This Row],[CONCAT]],'[1]Carnet de commande '!$AW$9:$BE$50813,9,FALSE),"Sous-poste")</f>
        <v/>
      </c>
      <c r="AJ2461" s="73" t="str">
        <f>IFERROR(VLOOKUP(Tableau3[[#This Row],[CONCAT]],'[1]Carnet de commande '!$AW$9:$BE$50813,8,FALSE),"Sous-poste")</f>
        <v/>
      </c>
      <c r="AK2461" s="636">
        <v>44838</v>
      </c>
      <c r="AL2461" s="65"/>
      <c r="AM2461" s="65"/>
      <c r="AN2461" s="65"/>
      <c r="AO2461" s="65" t="s">
        <v>2990</v>
      </c>
      <c r="AP2461" s="65" t="s">
        <v>4574</v>
      </c>
      <c r="AQ2461" s="65"/>
      <c r="AS2461" s="83">
        <f>IF(OR(Tableau3[[#This Row],[Criticité]]="EXP",Tableau3[[#This Row],[Criticité]]="RTN",Tableau3[[#This Row],[Criticité]]=""),1,0)</f>
        <v>1</v>
      </c>
      <c r="AT2461" s="83" t="e">
        <f>IF(Tableau3[[#This Row],[Delivery Reforecasted]]&lt;&gt;"",IF(WORKDAY.INTL(Tableau3[[#This Row],[Real shipment]],RECHANGES!$AS2398,1)&lt;=Tableau3[[#This Row],[Delivery Reforecasted]],"O","N"),IF(WORKDAY.INTL(Tableau3[[#This Row],[Real shipment]],RECHANGES!$AS2398,1)&lt;=Tableau3[[#This Row],[Requested delivery]],"O","N"))</f>
        <v>#VALUE!</v>
      </c>
      <c r="AU2461" s="77" t="e">
        <f>IF(Tableau3[[#This Row],[Requested delivery]]&lt;&gt;"",IF(WORKDAY.INTL(Tableau3[[#This Row],[Real shipment]],RECHANGES!$AS2398,1)&lt;=Tableau3[[#This Row],[Requested delivery]],"O","N"),IF(WORKDAY.INTL(Tableau3[[#This Row],[Real shipment]],RECHANGES!$AS2398,1)&lt;=Tableau3[[#This Row],[Delivery Reforecasted]],"O","N"))</f>
        <v>#VALUE!</v>
      </c>
      <c r="AV2461" s="83" t="str">
        <f>IF(Tableau3[[#This Row],[Reforecasted shipment]]&gt;=Tableau3[[#This Row],[Real shipment]],"O","N")</f>
        <v>O</v>
      </c>
      <c r="AW2461" s="77" t="str">
        <f>IF(Tableau3[[#This Row],[Real shipment]]&lt;&gt;"",MONTH(Tableau3[[#This Row],[Real shipment]]),"")</f>
        <v/>
      </c>
      <c r="AX2461" s="77" t="str">
        <f>IF(Tableau3[[#This Row],[Real shipment]]&lt;&gt;"",YEAR(Tableau3[[#This Row],[Real shipment]]),"")</f>
        <v/>
      </c>
      <c r="AY2461" s="77">
        <f>MONTH(Tableau3[[#This Row],[ENTRY DATE]])</f>
        <v>7</v>
      </c>
      <c r="AZ2461" s="77">
        <f>YEAR(Tableau3[[#This Row],[ENTRY DATE]])</f>
        <v>2022</v>
      </c>
      <c r="BA2461" s="66" t="str">
        <f>IFERROR(WEEKNUM(Tableau3[[#This Row],[Reforecasted shipment]]),"")</f>
        <v/>
      </c>
      <c r="BB2461" s="66" t="str">
        <f>IFERROR(MONTH(Tableau3[[#This Row],[Reforecasted shipment]]),"")</f>
        <v/>
      </c>
      <c r="BC2461" s="66" t="str">
        <f>IFERROR(YEAR(Tableau3[[#This Row],[Reforecasted shipment]]),"")</f>
        <v/>
      </c>
      <c r="BD2461" s="78">
        <f>IFERROR(VLOOKUP(Tableau3[[#This Row],[CUSTOMER PN]],Database!$A$1:$U$80002,13,FALSE),"0")*Tableau3[[#This Row],[QTY]]</f>
        <v>0.20499999999999999</v>
      </c>
      <c r="BE2461" s="78">
        <f>IFERROR(VLOOKUP(Tableau3[[#This Row],[CUSTOMER PN]],Database!$A$1:$U$80002,16,FALSE),"0")*Tableau3[[#This Row],[QTY]]</f>
        <v>3.5</v>
      </c>
      <c r="BF2461" s="78">
        <f>IFERROR(VLOOKUP(Tableau3[[#This Row],[CUSTOMER PN]],Database!$A$1:$U$80002,19,FALSE),"0")</f>
        <v>0.875</v>
      </c>
      <c r="BG2461" s="78">
        <f>Tableau3[[#This Row],[MANUF]]+Tableau3[[#This Row],[CONTRÔLE/TEST]]</f>
        <v>4.375</v>
      </c>
      <c r="BH2461" s="78" t="str">
        <f>IFERROR(VLOOKUP(Tableau3[[#This Row],[CUSTOMER PN]],Database!$A$1:$U$80002,9,FALSE),"NA")</f>
        <v>COL</v>
      </c>
      <c r="BI2461" s="66"/>
      <c r="BJ2461" s="78"/>
      <c r="BK2461" s="79"/>
    </row>
    <row r="2462" spans="1:63" x14ac:dyDescent="0.25">
      <c r="A2462" s="64" t="str">
        <f>CONCATENATE(Tableau3[[#This Row],[CUSTOMER ORDER]],Tableau3[[#This Row],[ITEM]])</f>
        <v>2886705410</v>
      </c>
      <c r="B2462" s="65">
        <v>44768</v>
      </c>
      <c r="C2462" s="65" t="str">
        <f>IFERROR(VLOOKUP(Tableau3[[#This Row],[CUSTOMER PN]],Database!$A$1:$U$80002,3,FALSE),"")</f>
        <v>FABRICATION</v>
      </c>
      <c r="D2462" s="66" t="str">
        <f>IFERROR(VLOOKUP(Tableau3[[#This Row],[CUSTOMER PN]],Database!$A$1:$U$8066,20,FALSE),"TBD")</f>
        <v>SATAIR</v>
      </c>
      <c r="E2462" s="66">
        <f>IFERROR(VLOOKUP(Tableau3[[#This Row],[CUSTOMER PN]],Database!$A$1:$U$80002,2,FALSE),"")</f>
        <v>406</v>
      </c>
      <c r="F2462" s="633">
        <v>28867054</v>
      </c>
      <c r="G2462" s="66" t="str">
        <f>IFERROR(VLOOKUP(Tableau3[[#This Row],[CONCAT]],'[1]Carnet de commande '!$AW$4:$AX$8553,2,FALSE),"NON-SPARES")</f>
        <v>181699</v>
      </c>
      <c r="H2462" s="634">
        <v>10</v>
      </c>
      <c r="I2462" s="68">
        <v>1</v>
      </c>
      <c r="J2462" s="67" t="s">
        <v>174</v>
      </c>
      <c r="K2462" s="708" t="s">
        <v>4564</v>
      </c>
      <c r="L2462" s="739" t="str">
        <f>IFERROR(VLOOKUP(Tableau3[[#This Row],[CUSTOMER PN]],Database!A$2:V$3058,21,FALSE),"")</f>
        <v>IS0063330M</v>
      </c>
      <c r="M2462" s="87" t="str">
        <f>IFERROR(IF(Tableau3[[#This Row],[PO TYPE]]="HA/REVENTE","NA",VLOOKUP(Tableau3[[#This Row],[CONCAT]],[2]Commandes!$A$1:$T$1073,20,FALSE)),"NON PRESENT INDUS")</f>
        <v>Non commencé</v>
      </c>
      <c r="N2462" s="87"/>
      <c r="O2462" s="87" t="s">
        <v>596</v>
      </c>
      <c r="P2462" s="87">
        <v>0</v>
      </c>
      <c r="Q2462" s="635" t="str">
        <f>IF(Tableau3[[#This Row],[PO TYPE]]="HA/REVENTE","NA","")</f>
        <v/>
      </c>
      <c r="R2462" s="739" t="str">
        <f>IF(Tableau3[[#This Row],[PO TYPE]]="HA/REVENTE","NA","")</f>
        <v/>
      </c>
      <c r="S2462" s="70">
        <f>IF(Tableau3[[#This Row],[PO TYPE]]="HA/REVENTE","NA",IF(OR(COUNTIF(Tableau3[[#This Row],[N° DP/DA]],"*OF*"),ISNUMBER(Tableau3[[#This Row],[N° DP/DA]])),1,0))</f>
        <v>0</v>
      </c>
      <c r="T2462" s="70">
        <f>IF(Tableau3[[#This Row],[PO TYPE]]="HA/REVENTE","NA",IF(OR(COUNTIF(Tableau3[[#This Row],[Launched O/N]],"*OF*"),ISNUMBER(Tableau3[[#This Row],[Launched O/N]])),1,0))</f>
        <v>0</v>
      </c>
      <c r="U2462" s="72">
        <f>IFERROR((Tableau3[[#This Row],[50%]]*0.5+Tableau3[[#This Row],[50%2]]*0.5),"100%")</f>
        <v>0</v>
      </c>
      <c r="V2462" s="70">
        <v>0</v>
      </c>
      <c r="W2462" s="65" t="s">
        <v>181</v>
      </c>
      <c r="X2462" s="49" t="str">
        <f>IFERROR(VLOOKUP(Tableau3[[#This Row],[CONCAT]],Confiés!A$1:AE$9820,30,FALSE),"NA")</f>
        <v>NA</v>
      </c>
      <c r="Y2462" s="71">
        <f t="shared" si="14"/>
        <v>0</v>
      </c>
      <c r="Z2462" s="65" t="s">
        <v>181</v>
      </c>
      <c r="AA2462" s="70">
        <v>0</v>
      </c>
      <c r="AB2462" s="70" t="s">
        <v>68</v>
      </c>
      <c r="AC2462" s="70" t="s">
        <v>68</v>
      </c>
      <c r="AD2462" s="72"/>
      <c r="AE2462" s="70" t="str">
        <f>IFERROR(VLOOKUP(Tableau3[[#This Row],[CONCAT]],'[3]RECHANGES Satair-Stelia'!$A$4:$O$200,15,FALSE),"")</f>
        <v/>
      </c>
      <c r="AF2462" s="244" t="str">
        <f>IFERROR(VLOOKUP(Tableau3[[#This Row],[CONCAT]],'[3]RECHANGES Satair-Stelia'!$A$4:$U$200,16,FALSE),"")</f>
        <v/>
      </c>
      <c r="AG2462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44789</v>
      </c>
      <c r="AH2462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62" s="65" t="str">
        <f>IFERROR(VLOOKUP(Tableau3[[#This Row],[CONCAT]],'[1]Carnet de commande '!$AW$9:$BE$50813,9,FALSE),"Sous-poste")</f>
        <v/>
      </c>
      <c r="AJ2462" s="73" t="str">
        <f>IFERROR(VLOOKUP(Tableau3[[#This Row],[CONCAT]],'[1]Carnet de commande '!$AW$9:$BE$50813,8,FALSE),"Sous-poste")</f>
        <v/>
      </c>
      <c r="AK2462" s="868">
        <v>44791</v>
      </c>
      <c r="AL2462" s="885"/>
      <c r="AM2462" s="65"/>
      <c r="AN2462" s="65"/>
      <c r="AO2462" s="65" t="s">
        <v>2990</v>
      </c>
      <c r="AP2462" s="65"/>
      <c r="AQ2462" s="65"/>
      <c r="AS2462" s="83">
        <f>IF(OR(Tableau3[[#This Row],[Criticité]]="EXP",Tableau3[[#This Row],[Criticité]]="RTN",Tableau3[[#This Row],[Criticité]]=""),1,0)</f>
        <v>0</v>
      </c>
      <c r="AT2462" s="83" t="e">
        <f>IF(Tableau3[[#This Row],[Delivery Reforecasted]]&lt;&gt;"",IF(WORKDAY.INTL(Tableau3[[#This Row],[Real shipment]],RECHANGES!$AS2399,1)&lt;=Tableau3[[#This Row],[Delivery Reforecasted]],"O","N"),IF(WORKDAY.INTL(Tableau3[[#This Row],[Real shipment]],RECHANGES!$AS2399,1)&lt;=Tableau3[[#This Row],[Requested delivery]],"O","N"))</f>
        <v>#VALUE!</v>
      </c>
      <c r="AU2462" s="77" t="e">
        <f>IF(Tableau3[[#This Row],[Requested delivery]]&lt;&gt;"",IF(WORKDAY.INTL(Tableau3[[#This Row],[Real shipment]],RECHANGES!$AS2399,1)&lt;=Tableau3[[#This Row],[Requested delivery]],"O","N"),IF(WORKDAY.INTL(Tableau3[[#This Row],[Real shipment]],RECHANGES!$AS2399,1)&lt;=Tableau3[[#This Row],[Delivery Reforecasted]],"O","N"))</f>
        <v>#VALUE!</v>
      </c>
      <c r="AV2462" s="83" t="str">
        <f>IF(Tableau3[[#This Row],[Reforecasted shipment]]&gt;=Tableau3[[#This Row],[Real shipment]],"O","N")</f>
        <v>O</v>
      </c>
      <c r="AW2462" s="77" t="str">
        <f>IF(Tableau3[[#This Row],[Real shipment]]&lt;&gt;"",MONTH(Tableau3[[#This Row],[Real shipment]]),"")</f>
        <v/>
      </c>
      <c r="AX2462" s="77" t="str">
        <f>IF(Tableau3[[#This Row],[Real shipment]]&lt;&gt;"",YEAR(Tableau3[[#This Row],[Real shipment]]),"")</f>
        <v/>
      </c>
      <c r="AY2462" s="77">
        <f>MONTH(Tableau3[[#This Row],[ENTRY DATE]])</f>
        <v>7</v>
      </c>
      <c r="AZ2462" s="77">
        <f>YEAR(Tableau3[[#This Row],[ENTRY DATE]])</f>
        <v>2022</v>
      </c>
      <c r="BA2462" s="66" t="str">
        <f>IFERROR(WEEKNUM(Tableau3[[#This Row],[Reforecasted shipment]]),"")</f>
        <v/>
      </c>
      <c r="BB2462" s="66" t="str">
        <f>IFERROR(MONTH(Tableau3[[#This Row],[Reforecasted shipment]]),"")</f>
        <v/>
      </c>
      <c r="BC2462" s="66" t="str">
        <f>IFERROR(YEAR(Tableau3[[#This Row],[Reforecasted shipment]]),"")</f>
        <v/>
      </c>
      <c r="BD2462" s="78">
        <f>IFERROR(VLOOKUP(Tableau3[[#This Row],[CUSTOMER PN]],Database!$A$1:$U$80002,13,FALSE),"0")*Tableau3[[#This Row],[QTY]]</f>
        <v>0</v>
      </c>
      <c r="BE2462" s="78">
        <f>IFERROR(VLOOKUP(Tableau3[[#This Row],[CUSTOMER PN]],Database!$A$1:$U$80002,16,FALSE),"0")*Tableau3[[#This Row],[QTY]]</f>
        <v>0</v>
      </c>
      <c r="BF2462" s="78">
        <f>IFERROR(VLOOKUP(Tableau3[[#This Row],[CUSTOMER PN]],Database!$A$1:$U$80002,19,FALSE),"0")</f>
        <v>0</v>
      </c>
      <c r="BG2462" s="78">
        <f>Tableau3[[#This Row],[MANUF]]+Tableau3[[#This Row],[CONTRÔLE/TEST]]</f>
        <v>0</v>
      </c>
      <c r="BH2462" s="78" t="str">
        <f>IFERROR(VLOOKUP(Tableau3[[#This Row],[CUSTOMER PN]],Database!$A$1:$U$80002,9,FALSE),"NA")</f>
        <v>COL</v>
      </c>
      <c r="BI2462" s="66"/>
      <c r="BJ2462" s="78"/>
      <c r="BK2462" s="79"/>
    </row>
    <row r="2463" spans="1:63" x14ac:dyDescent="0.25">
      <c r="A2463" s="64" t="str">
        <f>CONCATENATE(Tableau3[[#This Row],[CUSTOMER ORDER]],Tableau3[[#This Row],[ITEM]])</f>
        <v>45011991941</v>
      </c>
      <c r="B2463" s="65"/>
      <c r="C2463" s="643" t="str">
        <f>IFERROR(VLOOKUP(Tableau3[[#This Row],[CUSTOMER PN]],Database!$A$1:$U$80002,3,FALSE),"")</f>
        <v>FABRICATION</v>
      </c>
      <c r="D2463" s="87" t="str">
        <f>IFERROR(VLOOKUP(Tableau3[[#This Row],[CUSTOMER PN]],Database!$A$1:$U$8066,20,FALSE),"TBD")</f>
        <v>LATECOERE</v>
      </c>
      <c r="E2463" s="87" t="str">
        <f>IFERROR(VLOOKUP(Tableau3[[#This Row],[CUSTOMER PN]],Database!$A$1:$U$80002,2,FALSE),"")</f>
        <v>FDVESS L4</v>
      </c>
      <c r="F2463" s="633">
        <v>4501199194</v>
      </c>
      <c r="G2463" s="87" t="str">
        <f>IFERROR(VLOOKUP(Tableau3[[#This Row],[CONCAT]],'[1]Carnet de commande '!$AW$4:$AX$8553,2,FALSE),"NON-SPARES")</f>
        <v>NON-SPARES</v>
      </c>
      <c r="H2463" s="634">
        <v>1</v>
      </c>
      <c r="I2463" s="68">
        <v>2</v>
      </c>
      <c r="J2463" s="67"/>
      <c r="K2463" s="708" t="s">
        <v>4547</v>
      </c>
      <c r="L2463" s="739" t="str">
        <f>IFERROR(VLOOKUP(Tableau3[[#This Row],[CUSTOMER PN]],Database!A$2:V$3058,21,FALSE),"")</f>
        <v>IS0033483M</v>
      </c>
      <c r="M2463" s="87" t="str">
        <f>IFERROR(IF(Tableau3[[#This Row],[PO TYPE]]="HA/REVENTE","NA",VLOOKUP(Tableau3[[#This Row],[CONCAT]],[2]Commandes!$A$1:$T$1073,20,FALSE)),"NON PRESENT INDUS")</f>
        <v>Non commencé</v>
      </c>
      <c r="N2463" s="87"/>
      <c r="O2463" s="87" t="s">
        <v>4578</v>
      </c>
      <c r="P2463" s="87">
        <v>0</v>
      </c>
      <c r="Q2463" s="635" t="str">
        <f>IF(Tableau3[[#This Row],[PO TYPE]]="HA/REVENTE","NA","")</f>
        <v/>
      </c>
      <c r="R2463" s="739" t="str">
        <f>IF(Tableau3[[#This Row],[PO TYPE]]="HA/REVENTE","NA","")</f>
        <v/>
      </c>
      <c r="S2463" s="644">
        <f>IF(Tableau3[[#This Row],[PO TYPE]]="HA/REVENTE","NA",IF(OR(COUNTIF(Tableau3[[#This Row],[N° DP/DA]],"*OF*"),ISNUMBER(Tableau3[[#This Row],[N° DP/DA]])),1,0))</f>
        <v>0</v>
      </c>
      <c r="T2463" s="644">
        <f>IF(Tableau3[[#This Row],[PO TYPE]]="HA/REVENTE","NA",IF(OR(COUNTIF(Tableau3[[#This Row],[Launched O/N]],"*OF*"),ISNUMBER(Tableau3[[#This Row],[Launched O/N]])),1,0))</f>
        <v>0</v>
      </c>
      <c r="U2463" s="645">
        <f>IFERROR((Tableau3[[#This Row],[50%]]*0.5+Tableau3[[#This Row],[50%2]]*0.5),"100%")</f>
        <v>0</v>
      </c>
      <c r="V2463" s="644">
        <v>0</v>
      </c>
      <c r="W2463" s="643" t="s">
        <v>181</v>
      </c>
      <c r="X2463" s="90" t="str">
        <f>IFERROR(VLOOKUP(Tableau3[[#This Row],[CONCAT]],Confiés!A$1:AE$9820,30,FALSE),"NA")</f>
        <v>NA</v>
      </c>
      <c r="Y2463" s="646">
        <f t="shared" si="14"/>
        <v>0</v>
      </c>
      <c r="Z2463" s="643" t="s">
        <v>181</v>
      </c>
      <c r="AA2463" s="644">
        <v>0</v>
      </c>
      <c r="AB2463" s="70" t="s">
        <v>68</v>
      </c>
      <c r="AC2463" s="70" t="s">
        <v>68</v>
      </c>
      <c r="AD2463" s="645"/>
      <c r="AE2463" s="644" t="str">
        <f>IFERROR(VLOOKUP(Tableau3[[#This Row],[CONCAT]],'[3]RECHANGES Satair-Stelia'!$A$4:$O$200,15,FALSE),"")</f>
        <v/>
      </c>
      <c r="AF2463" s="842" t="str">
        <f>IFERROR(VLOOKUP(Tableau3[[#This Row],[CONCAT]],'[3]RECHANGES Satair-Stelia'!$A$4:$U$200,16,FALSE),"")</f>
        <v/>
      </c>
      <c r="AG2463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44819</v>
      </c>
      <c r="AH2463" s="64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63" s="643" t="str">
        <f>IFERROR(VLOOKUP(Tableau3[[#This Row],[CONCAT]],'[1]Carnet de commande '!$AW$9:$BE$50813,9,FALSE),"Sous-poste")</f>
        <v>Sous-poste</v>
      </c>
      <c r="AJ2463" s="647" t="str">
        <f>IFERROR(VLOOKUP(Tableau3[[#This Row],[CONCAT]],'[1]Carnet de commande '!$AW$9:$BE$50813,8,FALSE),"Sous-poste")</f>
        <v>Sous-poste</v>
      </c>
      <c r="AK2463" s="868">
        <v>44824</v>
      </c>
      <c r="AL2463" s="885"/>
      <c r="AM2463" s="643"/>
      <c r="AN2463" s="643"/>
      <c r="AO2463" s="643"/>
      <c r="AP2463" s="643" t="s">
        <v>4579</v>
      </c>
      <c r="AQ2463" s="643"/>
      <c r="AS2463" s="648">
        <f>IF(OR(Tableau3[[#This Row],[Criticité]]="EXP",Tableau3[[#This Row],[Criticité]]="RTN",Tableau3[[#This Row],[Criticité]]=""),1,0)</f>
        <v>1</v>
      </c>
      <c r="AT2463" s="648" t="e">
        <f>IF(Tableau3[[#This Row],[Delivery Reforecasted]]&lt;&gt;"",IF(WORKDAY.INTL(Tableau3[[#This Row],[Real shipment]],RECHANGES!$AS2401,1)&lt;=Tableau3[[#This Row],[Delivery Reforecasted]],"O","N"),IF(WORKDAY.INTL(Tableau3[[#This Row],[Real shipment]],RECHANGES!$AS2401,1)&lt;=Tableau3[[#This Row],[Requested delivery]],"O","N"))</f>
        <v>#VALUE!</v>
      </c>
      <c r="AU2463" s="61" t="e">
        <f>IF(Tableau3[[#This Row],[Requested delivery]]&lt;&gt;"",IF(WORKDAY.INTL(Tableau3[[#This Row],[Real shipment]],RECHANGES!$AS2401,1)&lt;=Tableau3[[#This Row],[Requested delivery]],"O","N"),IF(WORKDAY.INTL(Tableau3[[#This Row],[Real shipment]],RECHANGES!$AS2401,1)&lt;=Tableau3[[#This Row],[Delivery Reforecasted]],"O","N"))</f>
        <v>#VALUE!</v>
      </c>
      <c r="AV2463" s="648" t="str">
        <f>IF(Tableau3[[#This Row],[Reforecasted shipment]]&gt;=Tableau3[[#This Row],[Real shipment]],"O","N")</f>
        <v>N</v>
      </c>
      <c r="AW2463" s="61" t="e">
        <f>IF(Tableau3[[#This Row],[Real shipment]]&lt;&gt;"",MONTH(Tableau3[[#This Row],[Real shipment]]),"")</f>
        <v>#VALUE!</v>
      </c>
      <c r="AX2463" s="61" t="e">
        <f>IF(Tableau3[[#This Row],[Real shipment]]&lt;&gt;"",YEAR(Tableau3[[#This Row],[Real shipment]]),"")</f>
        <v>#VALUE!</v>
      </c>
      <c r="AY2463" s="61">
        <f>MONTH(Tableau3[[#This Row],[ENTRY DATE]])</f>
        <v>1</v>
      </c>
      <c r="AZ2463" s="61">
        <f>YEAR(Tableau3[[#This Row],[ENTRY DATE]])</f>
        <v>1900</v>
      </c>
      <c r="BA2463" s="87" t="str">
        <f>IFERROR(WEEKNUM(Tableau3[[#This Row],[Reforecasted shipment]]),"")</f>
        <v/>
      </c>
      <c r="BB2463" s="87" t="str">
        <f>IFERROR(MONTH(Tableau3[[#This Row],[Reforecasted shipment]]),"")</f>
        <v/>
      </c>
      <c r="BC2463" s="87" t="str">
        <f>IFERROR(YEAR(Tableau3[[#This Row],[Reforecasted shipment]]),"")</f>
        <v/>
      </c>
      <c r="BD2463" s="79">
        <f>IFERROR(VLOOKUP(Tableau3[[#This Row],[CUSTOMER PN]],Database!$A$1:$U$80002,13,FALSE),"0")*Tableau3[[#This Row],[QTY]]</f>
        <v>0</v>
      </c>
      <c r="BE2463" s="79">
        <f>IFERROR(VLOOKUP(Tableau3[[#This Row],[CUSTOMER PN]],Database!$A$1:$U$80002,16,FALSE),"0")*Tableau3[[#This Row],[QTY]]</f>
        <v>0</v>
      </c>
      <c r="BF2463" s="79">
        <f>IFERROR(VLOOKUP(Tableau3[[#This Row],[CUSTOMER PN]],Database!$A$1:$U$80002,19,FALSE),"0")</f>
        <v>0</v>
      </c>
      <c r="BG2463" s="79">
        <f>Tableau3[[#This Row],[MANUF]]+Tableau3[[#This Row],[CONTRÔLE/TEST]]</f>
        <v>0</v>
      </c>
      <c r="BH2463" s="79" t="str">
        <f>IFERROR(VLOOKUP(Tableau3[[#This Row],[CUSTOMER PN]],Database!$A$1:$U$80002,9,FALSE),"NA")</f>
        <v>COL</v>
      </c>
      <c r="BI2463" s="87"/>
      <c r="BJ2463" s="79"/>
      <c r="BK2463" s="79"/>
    </row>
    <row r="2464" spans="1:63" x14ac:dyDescent="0.25">
      <c r="A2464" s="64" t="str">
        <f>CONCATENATE(Tableau3[[#This Row],[CUSTOMER ORDER]],Tableau3[[#This Row],[ITEM]])</f>
        <v>2880645310</v>
      </c>
      <c r="B2464" s="65">
        <v>44678</v>
      </c>
      <c r="C2464" s="643" t="str">
        <f>IFERROR(VLOOKUP(Tableau3[[#This Row],[CUSTOMER PN]],Database!$A$1:$U$80002,3,FALSE),"")</f>
        <v>HA/REVENTE</v>
      </c>
      <c r="D2464" s="87" t="str">
        <f>IFERROR(VLOOKUP(Tableau3[[#This Row],[CUSTOMER PN]],Database!$A$1:$U$8066,20,FALSE),"TBD")</f>
        <v>SATAIR</v>
      </c>
      <c r="E2464" s="87" t="str">
        <f>IFERROR(VLOOKUP(Tableau3[[#This Row],[CUSTOMER PN]],Database!$A$1:$U$80002,2,FALSE),"")</f>
        <v>PLATE ASSY-CLOSING</v>
      </c>
      <c r="F2464" s="633">
        <v>28806453</v>
      </c>
      <c r="G2464" s="87" t="str">
        <f>IFERROR(VLOOKUP(Tableau3[[#This Row],[CONCAT]],'[1]Carnet de commande '!$AW$4:$AX$8553,2,FALSE),"NON-SPARES")</f>
        <v>175833</v>
      </c>
      <c r="H2464" s="634">
        <v>10</v>
      </c>
      <c r="I2464" s="68">
        <v>1</v>
      </c>
      <c r="J2464" s="67" t="s">
        <v>66</v>
      </c>
      <c r="K2464" s="708" t="s">
        <v>1913</v>
      </c>
      <c r="L2464" s="739" t="str">
        <f>IFERROR(VLOOKUP(Tableau3[[#This Row],[CUSTOMER PN]],Database!A$2:V$3058,21,FALSE),"")</f>
        <v>IS0041081S</v>
      </c>
      <c r="M2464" s="87" t="str">
        <f>IFERROR(IF(Tableau3[[#This Row],[PO TYPE]]="HA/REVENTE","NA",VLOOKUP(Tableau3[[#This Row],[CONCAT]],[2]Commandes!$A$1:$T$1073,20,FALSE)),"NON PRESENT INDUS")</f>
        <v>NA</v>
      </c>
      <c r="N2464" s="87">
        <v>48843</v>
      </c>
      <c r="O2464" s="87" t="str">
        <f>IF(Tableau3[[#This Row],[PO TYPE]]="HA/REVENTE","NA","")</f>
        <v>NA</v>
      </c>
      <c r="P2464" s="87" t="s">
        <v>68</v>
      </c>
      <c r="Q2464" s="635" t="str">
        <f>IF(Tableau3[[#This Row],[PO TYPE]]="HA/REVENTE","NA","")</f>
        <v>NA</v>
      </c>
      <c r="R2464" s="739" t="str">
        <f>IF(Tableau3[[#This Row],[PO TYPE]]="HA/REVENTE","NA","")</f>
        <v>NA</v>
      </c>
      <c r="S2464" s="644" t="str">
        <f>IF(Tableau3[[#This Row],[PO TYPE]]="HA/REVENTE","NA",IF(OR(COUNTIF(Tableau3[[#This Row],[N° DP/DA]],"*OF*"),ISNUMBER(Tableau3[[#This Row],[N° DP/DA]])),1,0))</f>
        <v>NA</v>
      </c>
      <c r="T2464" s="644" t="str">
        <f>IF(Tableau3[[#This Row],[PO TYPE]]="HA/REVENTE","NA",IF(OR(COUNTIF(Tableau3[[#This Row],[Launched O/N]],"*OF*"),ISNUMBER(Tableau3[[#This Row],[Launched O/N]])),1,0))</f>
        <v>NA</v>
      </c>
      <c r="U2464" s="645" t="str">
        <f>IFERROR((Tableau3[[#This Row],[50%]]*0.5+Tableau3[[#This Row],[50%2]]*0.5),"100%")</f>
        <v>100%</v>
      </c>
      <c r="V2464" s="644">
        <v>0</v>
      </c>
      <c r="W2464" s="643" t="s">
        <v>181</v>
      </c>
      <c r="X2464" s="90" t="str">
        <f>IFERROR(VLOOKUP(Tableau3[[#This Row],[CONCAT]],Confiés!A$1:AE$9820,30,FALSE),"NA")</f>
        <v>NA</v>
      </c>
      <c r="Y2464" s="646">
        <f t="shared" si="14"/>
        <v>0</v>
      </c>
      <c r="Z2464" s="643" t="s">
        <v>181</v>
      </c>
      <c r="AA2464" s="644">
        <v>0</v>
      </c>
      <c r="AB2464" s="70" t="s">
        <v>68</v>
      </c>
      <c r="AC2464" s="70" t="s">
        <v>68</v>
      </c>
      <c r="AD2464" s="645"/>
      <c r="AE2464" s="644" t="str">
        <f>IFERROR(VLOOKUP(Tableau3[[#This Row],[CONCAT]],'[3]RECHANGES Satair-Stelia'!$A$4:$O$200,15,FALSE),"")</f>
        <v/>
      </c>
      <c r="AF2464" s="842" t="str">
        <f>IFERROR(VLOOKUP(Tableau3[[#This Row],[CONCAT]],'[3]RECHANGES Satair-Stelia'!$A$4:$U$200,16,FALSE),"")</f>
        <v/>
      </c>
      <c r="AG2464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44802</v>
      </c>
      <c r="AH2464" s="643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>44840</v>
      </c>
      <c r="AI2464" s="643" t="s">
        <v>4674</v>
      </c>
      <c r="AJ2464" s="647" t="s">
        <v>4685</v>
      </c>
      <c r="AK2464" s="868">
        <v>44805</v>
      </c>
      <c r="AL2464" s="886">
        <v>44845</v>
      </c>
      <c r="AM2464" s="643"/>
      <c r="AN2464" s="643" t="s">
        <v>1643</v>
      </c>
      <c r="AO2464" s="643" t="s">
        <v>2982</v>
      </c>
      <c r="AP2464" s="643" t="s">
        <v>4651</v>
      </c>
      <c r="AQ2464" s="643" t="s">
        <v>70</v>
      </c>
      <c r="AS2464" s="648">
        <f>IF(OR(Tableau3[[#This Row],[Criticité]]="EXP",Tableau3[[#This Row],[Criticité]]="RTN",Tableau3[[#This Row],[Criticité]]=""),1,0)</f>
        <v>1</v>
      </c>
      <c r="AT2464" s="648" t="e">
        <f>IF(Tableau3[[#This Row],[Delivery Reforecasted]]&lt;&gt;"",IF(WORKDAY.INTL(Tableau3[[#This Row],[Real shipment]],RECHANGES!$AS2459,1)&lt;=Tableau3[[#This Row],[Delivery Reforecasted]],"O","N"),IF(WORKDAY.INTL(Tableau3[[#This Row],[Real shipment]],RECHANGES!$AS2459,1)&lt;=Tableau3[[#This Row],[Requested delivery]],"O","N"))</f>
        <v>#VALUE!</v>
      </c>
      <c r="AU2464" s="61" t="e">
        <f>IF(Tableau3[[#This Row],[Requested delivery]]&lt;&gt;"",IF(WORKDAY.INTL(Tableau3[[#This Row],[Real shipment]],RECHANGES!$AS2459,1)&lt;=Tableau3[[#This Row],[Requested delivery]],"O","N"),IF(WORKDAY.INTL(Tableau3[[#This Row],[Real shipment]],RECHANGES!$AS2459,1)&lt;=Tableau3[[#This Row],[Delivery Reforecasted]],"O","N"))</f>
        <v>#VALUE!</v>
      </c>
      <c r="AV2464" s="648" t="str">
        <f>IF(Tableau3[[#This Row],[Reforecasted shipment]]&gt;=Tableau3[[#This Row],[Real shipment]],"O","N")</f>
        <v>N</v>
      </c>
      <c r="AW2464" s="61" t="e">
        <f>IF(Tableau3[[#This Row],[Real shipment]]&lt;&gt;"",MONTH(Tableau3[[#This Row],[Real shipment]]),"")</f>
        <v>#VALUE!</v>
      </c>
      <c r="AX2464" s="61" t="e">
        <f>IF(Tableau3[[#This Row],[Real shipment]]&lt;&gt;"",YEAR(Tableau3[[#This Row],[Real shipment]]),"")</f>
        <v>#VALUE!</v>
      </c>
      <c r="AY2464" s="61">
        <f>MONTH(Tableau3[[#This Row],[ENTRY DATE]])</f>
        <v>4</v>
      </c>
      <c r="AZ2464" s="61">
        <f>YEAR(Tableau3[[#This Row],[ENTRY DATE]])</f>
        <v>2022</v>
      </c>
      <c r="BA2464" s="87">
        <f>IFERROR(WEEKNUM(Tableau3[[#This Row],[Reforecasted shipment]]),"")</f>
        <v>41</v>
      </c>
      <c r="BB2464" s="87">
        <f>IFERROR(MONTH(Tableau3[[#This Row],[Reforecasted shipment]]),"")</f>
        <v>10</v>
      </c>
      <c r="BC2464" s="87">
        <f>IFERROR(YEAR(Tableau3[[#This Row],[Reforecasted shipment]]),"")</f>
        <v>2022</v>
      </c>
      <c r="BD2464" s="79">
        <f>IFERROR(VLOOKUP(Tableau3[[#This Row],[CUSTOMER PN]],Database!$A$1:$U$80002,13,FALSE),"0")*Tableau3[[#This Row],[QTY]]</f>
        <v>0</v>
      </c>
      <c r="BE2464" s="79">
        <f>IFERROR(VLOOKUP(Tableau3[[#This Row],[CUSTOMER PN]],Database!$A$1:$U$80002,16,FALSE),"0")*Tableau3[[#This Row],[QTY]]</f>
        <v>0</v>
      </c>
      <c r="BF2464" s="79">
        <f>IFERROR(VLOOKUP(Tableau3[[#This Row],[CUSTOMER PN]],Database!$A$1:$U$80002,19,FALSE),"0")</f>
        <v>0</v>
      </c>
      <c r="BG2464" s="79">
        <f>Tableau3[[#This Row],[MANUF]]+Tableau3[[#This Row],[CONTRÔLE/TEST]]</f>
        <v>0</v>
      </c>
      <c r="BH2464" s="79" t="str">
        <f>IFERROR(VLOOKUP(Tableau3[[#This Row],[CUSTOMER PN]],Database!$A$1:$U$80002,9,FALSE),"NA")</f>
        <v>NA</v>
      </c>
      <c r="BI2464" s="87" t="str">
        <f>IFERROR((Tableau3[[#This Row],[MANUF]])-#REF!*(Tableau3[[#This Row],[MANUF]]),"0")</f>
        <v>0</v>
      </c>
      <c r="BJ2464" s="79" t="str">
        <f>IFERROR(Tableau3[[#This Row],[CONTRÔLE/TEST]]-#REF!*Tableau3[[#This Row],[CONTRÔLE/TEST]],"0")</f>
        <v>0</v>
      </c>
      <c r="BK2464" s="79"/>
    </row>
    <row r="2465" spans="1:63" x14ac:dyDescent="0.25">
      <c r="A2465" s="64" t="str">
        <f>CONCATENATE(Tableau3[[#This Row],[CUSTOMER ORDER]],Tableau3[[#This Row],[ITEM]])</f>
        <v>450121072120</v>
      </c>
      <c r="B2465" s="65"/>
      <c r="C2465" s="65" t="str">
        <f>IFERROR(VLOOKUP(Tableau3[[#This Row],[CUSTOMER PN]],Database!$A$1:$U$80002,3,FALSE),"")</f>
        <v>FABRICATION</v>
      </c>
      <c r="D2465" s="66" t="str">
        <f>IFERROR(VLOOKUP(Tableau3[[#This Row],[CUSTOMER PN]],Database!$A$1:$U$8066,20,FALSE),"TBD")</f>
        <v>LATECOERE</v>
      </c>
      <c r="E2465" s="66" t="str">
        <f>IFERROR(VLOOKUP(Tableau3[[#This Row],[CUSTOMER PN]],Database!$A$1:$U$80002,2,FALSE),"")</f>
        <v>FDVESS L4</v>
      </c>
      <c r="F2465" s="633">
        <v>4501210721</v>
      </c>
      <c r="G2465" s="66" t="str">
        <f>IFERROR(VLOOKUP(Tableau3[[#This Row],[CONCAT]],'[1]Carnet de commande '!$AW$4:$AX$8553,2,FALSE),"NON-SPARES")</f>
        <v>NON-SPARES</v>
      </c>
      <c r="H2465" s="634">
        <v>20</v>
      </c>
      <c r="I2465" s="68">
        <v>1</v>
      </c>
      <c r="J2465" s="67"/>
      <c r="K2465" s="708" t="s">
        <v>4547</v>
      </c>
      <c r="L2465" s="739" t="str">
        <f>IFERROR(VLOOKUP(Tableau3[[#This Row],[CUSTOMER PN]],Database!A$2:V$3058,21,FALSE),"")</f>
        <v>IS0033483M</v>
      </c>
      <c r="M2465" s="87" t="str">
        <f>IFERROR(IF(Tableau3[[#This Row],[PO TYPE]]="HA/REVENTE","NA",VLOOKUP(Tableau3[[#This Row],[CONCAT]],[2]Commandes!$A$1:$T$1073,20,FALSE)),"NON PRESENT INDUS")</f>
        <v>Terminé</v>
      </c>
      <c r="N2465" s="87">
        <v>59372</v>
      </c>
      <c r="O2465" s="87">
        <v>71140061</v>
      </c>
      <c r="P2465" s="87">
        <v>0</v>
      </c>
      <c r="Q2465" s="635" t="str">
        <f>IF(Tableau3[[#This Row],[PO TYPE]]="HA/REVENTE","NA","")</f>
        <v/>
      </c>
      <c r="R2465" s="739" t="str">
        <f>IF(Tableau3[[#This Row],[PO TYPE]]="HA/REVENTE","NA","")</f>
        <v/>
      </c>
      <c r="S2465" s="70">
        <f>IF(Tableau3[[#This Row],[PO TYPE]]="HA/REVENTE","NA",IF(OR(COUNTIF(Tableau3[[#This Row],[N° DP/DA]],"*OF*"),ISNUMBER(Tableau3[[#This Row],[N° DP/DA]])),1,0))</f>
        <v>1</v>
      </c>
      <c r="T2465" s="70">
        <f>IF(Tableau3[[#This Row],[PO TYPE]]="HA/REVENTE","NA",IF(OR(COUNTIF(Tableau3[[#This Row],[Launched O/N]],"*OF*"),ISNUMBER(Tableau3[[#This Row],[Launched O/N]])),1,0))</f>
        <v>0</v>
      </c>
      <c r="U2465" s="72">
        <f>IFERROR((Tableau3[[#This Row],[50%]]*0.5+Tableau3[[#This Row],[50%2]]*0.5),"100%")</f>
        <v>0.5</v>
      </c>
      <c r="V2465" s="70">
        <v>0</v>
      </c>
      <c r="W2465" s="65" t="s">
        <v>181</v>
      </c>
      <c r="X2465" s="49" t="str">
        <f>IFERROR(VLOOKUP(Tableau3[[#This Row],[CONCAT]],Confiés!A$1:AE$9820,30,FALSE),"NA")</f>
        <v>NA</v>
      </c>
      <c r="Y2465" s="71">
        <f t="shared" si="14"/>
        <v>0</v>
      </c>
      <c r="Z2465" s="65" t="s">
        <v>181</v>
      </c>
      <c r="AA2465" s="70">
        <v>0</v>
      </c>
      <c r="AB2465" s="70" t="s">
        <v>68</v>
      </c>
      <c r="AC2465" s="70" t="s">
        <v>68</v>
      </c>
      <c r="AD2465" s="72"/>
      <c r="AE2465" s="70" t="str">
        <f>IFERROR(VLOOKUP(Tableau3[[#This Row],[CONCAT]],'[3]RECHANGES Satair-Stelia'!$A$4:$O$200,15,FALSE),"")</f>
        <v/>
      </c>
      <c r="AF2465" s="244" t="str">
        <f>IFERROR(VLOOKUP(Tableau3[[#This Row],[CONCAT]],'[3]RECHANGES Satair-Stelia'!$A$4:$U$200,16,FALSE),"")</f>
        <v/>
      </c>
      <c r="AG2465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44937</v>
      </c>
      <c r="AH2465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65" s="65" t="str">
        <f>IFERROR(VLOOKUP(Tableau3[[#This Row],[CONCAT]],'[1]Carnet de commande '!$AW$9:$BE$50813,9,FALSE),"Sous-poste")</f>
        <v>Sous-poste</v>
      </c>
      <c r="AJ2465" s="73" t="str">
        <f>IFERROR(VLOOKUP(Tableau3[[#This Row],[CONCAT]],'[1]Carnet de commande '!$AW$9:$BE$50813,8,FALSE),"Sous-poste")</f>
        <v>Sous-poste</v>
      </c>
      <c r="AK2465" s="636">
        <v>44941</v>
      </c>
      <c r="AL2465" s="65"/>
      <c r="AM2465" s="65"/>
      <c r="AN2465" s="65"/>
      <c r="AO2465" s="65"/>
      <c r="AP2465" s="65"/>
      <c r="AQ2465" s="65"/>
      <c r="AS2465" s="83">
        <f>IF(OR(Tableau3[[#This Row],[Criticité]]="EXP",Tableau3[[#This Row],[Criticité]]="RTN",Tableau3[[#This Row],[Criticité]]=""),1,0)</f>
        <v>1</v>
      </c>
      <c r="AT2465" s="83" t="e">
        <f>IF(Tableau3[[#This Row],[Delivery Reforecasted]]&lt;&gt;"",IF(WORKDAY.INTL(Tableau3[[#This Row],[Real shipment]],RECHANGES!$AS2402,1)&lt;=Tableau3[[#This Row],[Delivery Reforecasted]],"O","N"),IF(WORKDAY.INTL(Tableau3[[#This Row],[Real shipment]],RECHANGES!$AS2402,1)&lt;=Tableau3[[#This Row],[Requested delivery]],"O","N"))</f>
        <v>#VALUE!</v>
      </c>
      <c r="AU2465" s="77" t="e">
        <f>IF(Tableau3[[#This Row],[Requested delivery]]&lt;&gt;"",IF(WORKDAY.INTL(Tableau3[[#This Row],[Real shipment]],RECHANGES!$AS2402,1)&lt;=Tableau3[[#This Row],[Requested delivery]],"O","N"),IF(WORKDAY.INTL(Tableau3[[#This Row],[Real shipment]],RECHANGES!$AS2402,1)&lt;=Tableau3[[#This Row],[Delivery Reforecasted]],"O","N"))</f>
        <v>#VALUE!</v>
      </c>
      <c r="AV2465" s="83" t="str">
        <f>IF(Tableau3[[#This Row],[Reforecasted shipment]]&gt;=Tableau3[[#This Row],[Real shipment]],"O","N")</f>
        <v>N</v>
      </c>
      <c r="AW2465" s="77" t="e">
        <f>IF(Tableau3[[#This Row],[Real shipment]]&lt;&gt;"",MONTH(Tableau3[[#This Row],[Real shipment]]),"")</f>
        <v>#VALUE!</v>
      </c>
      <c r="AX2465" s="77" t="e">
        <f>IF(Tableau3[[#This Row],[Real shipment]]&lt;&gt;"",YEAR(Tableau3[[#This Row],[Real shipment]]),"")</f>
        <v>#VALUE!</v>
      </c>
      <c r="AY2465" s="77">
        <f>MONTH(Tableau3[[#This Row],[ENTRY DATE]])</f>
        <v>1</v>
      </c>
      <c r="AZ2465" s="77">
        <f>YEAR(Tableau3[[#This Row],[ENTRY DATE]])</f>
        <v>1900</v>
      </c>
      <c r="BA2465" s="66" t="str">
        <f>IFERROR(WEEKNUM(Tableau3[[#This Row],[Reforecasted shipment]]),"")</f>
        <v/>
      </c>
      <c r="BB2465" s="66" t="str">
        <f>IFERROR(MONTH(Tableau3[[#This Row],[Reforecasted shipment]]),"")</f>
        <v/>
      </c>
      <c r="BC2465" s="66" t="str">
        <f>IFERROR(YEAR(Tableau3[[#This Row],[Reforecasted shipment]]),"")</f>
        <v/>
      </c>
      <c r="BD2465" s="78">
        <f>IFERROR(VLOOKUP(Tableau3[[#This Row],[CUSTOMER PN]],Database!$A$1:$U$80002,13,FALSE),"0")*Tableau3[[#This Row],[QTY]]</f>
        <v>0</v>
      </c>
      <c r="BE2465" s="78">
        <f>IFERROR(VLOOKUP(Tableau3[[#This Row],[CUSTOMER PN]],Database!$A$1:$U$80002,16,FALSE),"0")*Tableau3[[#This Row],[QTY]]</f>
        <v>0</v>
      </c>
      <c r="BF2465" s="78">
        <f>IFERROR(VLOOKUP(Tableau3[[#This Row],[CUSTOMER PN]],Database!$A$1:$U$80002,19,FALSE),"0")</f>
        <v>0</v>
      </c>
      <c r="BG2465" s="78">
        <f>Tableau3[[#This Row],[MANUF]]+Tableau3[[#This Row],[CONTRÔLE/TEST]]</f>
        <v>0</v>
      </c>
      <c r="BH2465" s="78" t="str">
        <f>IFERROR(VLOOKUP(Tableau3[[#This Row],[CUSTOMER PN]],Database!$A$1:$U$80002,9,FALSE),"NA")</f>
        <v>COL</v>
      </c>
      <c r="BI2465" s="66"/>
      <c r="BJ2465" s="78"/>
      <c r="BK2465" s="79"/>
    </row>
    <row r="2466" spans="1:63" x14ac:dyDescent="0.25">
      <c r="A2466" s="64" t="str">
        <f>CONCATENATE(Tableau3[[#This Row],[CUSTOMER ORDER]],Tableau3[[#This Row],[ITEM]])</f>
        <v>450121072120_1</v>
      </c>
      <c r="B2466" s="65"/>
      <c r="C2466" s="65" t="str">
        <f>IFERROR(VLOOKUP(Tableau3[[#This Row],[CUSTOMER PN]],Database!$A$1:$U$80002,3,FALSE),"")</f>
        <v>FABRICATION</v>
      </c>
      <c r="D2466" s="66" t="str">
        <f>IFERROR(VLOOKUP(Tableau3[[#This Row],[CUSTOMER PN]],Database!$A$1:$U$8066,20,FALSE),"TBD")</f>
        <v>LATECOERE</v>
      </c>
      <c r="E2466" s="66" t="str">
        <f>IFERROR(VLOOKUP(Tableau3[[#This Row],[CUSTOMER PN]],Database!$A$1:$U$80002,2,FALSE),"")</f>
        <v>FDVESS L4</v>
      </c>
      <c r="F2466" s="633">
        <v>4501210721</v>
      </c>
      <c r="G2466" s="66" t="str">
        <f>IFERROR(VLOOKUP(Tableau3[[#This Row],[CONCAT]],'[1]Carnet de commande '!$AW$4:$AX$8553,2,FALSE),"NON-SPARES")</f>
        <v>NON-SPARES</v>
      </c>
      <c r="H2466" s="634" t="s">
        <v>4748</v>
      </c>
      <c r="I2466" s="68">
        <v>1</v>
      </c>
      <c r="J2466" s="67"/>
      <c r="K2466" s="708" t="s">
        <v>4547</v>
      </c>
      <c r="L2466" s="739" t="str">
        <f>IFERROR(VLOOKUP(Tableau3[[#This Row],[CUSTOMER PN]],Database!A$2:V$3058,21,FALSE),"")</f>
        <v>IS0033483M</v>
      </c>
      <c r="M2466" s="87" t="str">
        <f>IFERROR(IF(Tableau3[[#This Row],[PO TYPE]]="HA/REVENTE","NA",VLOOKUP(Tableau3[[#This Row],[CONCAT]],[2]Commandes!$A$1:$T$1073,20,FALSE)),"NON PRESENT INDUS")</f>
        <v>Terminé</v>
      </c>
      <c r="N2466" s="87">
        <v>59372</v>
      </c>
      <c r="O2466" s="87">
        <v>71140062</v>
      </c>
      <c r="P2466" s="87">
        <v>0</v>
      </c>
      <c r="Q2466" s="635" t="str">
        <f>IF(Tableau3[[#This Row],[PO TYPE]]="HA/REVENTE","NA","")</f>
        <v/>
      </c>
      <c r="R2466" s="739" t="str">
        <f>IF(Tableau3[[#This Row],[PO TYPE]]="HA/REVENTE","NA","")</f>
        <v/>
      </c>
      <c r="S2466" s="70">
        <f>IF(Tableau3[[#This Row],[PO TYPE]]="HA/REVENTE","NA",IF(OR(COUNTIF(Tableau3[[#This Row],[N° DP/DA]],"*OF*"),ISNUMBER(Tableau3[[#This Row],[N° DP/DA]])),1,0))</f>
        <v>1</v>
      </c>
      <c r="T2466" s="70">
        <f>IF(Tableau3[[#This Row],[PO TYPE]]="HA/REVENTE","NA",IF(OR(COUNTIF(Tableau3[[#This Row],[Launched O/N]],"*OF*"),ISNUMBER(Tableau3[[#This Row],[Launched O/N]])),1,0))</f>
        <v>0</v>
      </c>
      <c r="U2466" s="72">
        <f>IFERROR((Tableau3[[#This Row],[50%]]*0.5+Tableau3[[#This Row],[50%2]]*0.5),"100%")</f>
        <v>0.5</v>
      </c>
      <c r="V2466" s="70">
        <v>0</v>
      </c>
      <c r="W2466" s="65" t="s">
        <v>181</v>
      </c>
      <c r="X2466" s="49" t="str">
        <f>IFERROR(VLOOKUP(Tableau3[[#This Row],[CONCAT]],Confiés!A$1:AE$9820,30,FALSE),"NA")</f>
        <v>NA</v>
      </c>
      <c r="Y2466" s="71">
        <f t="shared" si="14"/>
        <v>0</v>
      </c>
      <c r="Z2466" s="65" t="s">
        <v>181</v>
      </c>
      <c r="AA2466" s="70">
        <v>0</v>
      </c>
      <c r="AB2466" s="70" t="s">
        <v>68</v>
      </c>
      <c r="AC2466" s="70" t="s">
        <v>68</v>
      </c>
      <c r="AD2466" s="72"/>
      <c r="AE2466" s="70" t="str">
        <f>IFERROR(VLOOKUP(Tableau3[[#This Row],[CONCAT]],'[3]RECHANGES Satair-Stelia'!$A$4:$O$200,15,FALSE),"")</f>
        <v/>
      </c>
      <c r="AF2466" s="244" t="str">
        <f>IFERROR(VLOOKUP(Tableau3[[#This Row],[CONCAT]],'[3]RECHANGES Satair-Stelia'!$A$4:$U$200,16,FALSE),"")</f>
        <v/>
      </c>
      <c r="AG2466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44937</v>
      </c>
      <c r="AH2466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66" s="65" t="str">
        <f>IFERROR(VLOOKUP(Tableau3[[#This Row],[CONCAT]],'[1]Carnet de commande '!$AW$9:$BE$50813,9,FALSE),"Sous-poste")</f>
        <v>Sous-poste</v>
      </c>
      <c r="AJ2466" s="73" t="str">
        <f>IFERROR(VLOOKUP(Tableau3[[#This Row],[CONCAT]],'[1]Carnet de commande '!$AW$9:$BE$50813,8,FALSE),"Sous-poste")</f>
        <v>Sous-poste</v>
      </c>
      <c r="AK2466" s="636">
        <v>44941</v>
      </c>
      <c r="AL2466" s="65"/>
      <c r="AM2466" s="65"/>
      <c r="AN2466" s="65"/>
      <c r="AO2466" s="65"/>
      <c r="AP2466" s="65"/>
      <c r="AQ2466" s="65"/>
      <c r="AS2466" s="83">
        <f>IF(OR(Tableau3[[#This Row],[Criticité]]="EXP",Tableau3[[#This Row],[Criticité]]="RTN",Tableau3[[#This Row],[Criticité]]=""),1,0)</f>
        <v>1</v>
      </c>
      <c r="AT2466" s="83" t="e">
        <f>IF(Tableau3[[#This Row],[Delivery Reforecasted]]&lt;&gt;"",IF(WORKDAY.INTL(Tableau3[[#This Row],[Real shipment]],RECHANGES!$AS2403,1)&lt;=Tableau3[[#This Row],[Delivery Reforecasted]],"O","N"),IF(WORKDAY.INTL(Tableau3[[#This Row],[Real shipment]],RECHANGES!$AS2403,1)&lt;=Tableau3[[#This Row],[Requested delivery]],"O","N"))</f>
        <v>#VALUE!</v>
      </c>
      <c r="AU2466" s="77" t="e">
        <f>IF(Tableau3[[#This Row],[Requested delivery]]&lt;&gt;"",IF(WORKDAY.INTL(Tableau3[[#This Row],[Real shipment]],RECHANGES!$AS2403,1)&lt;=Tableau3[[#This Row],[Requested delivery]],"O","N"),IF(WORKDAY.INTL(Tableau3[[#This Row],[Real shipment]],RECHANGES!$AS2403,1)&lt;=Tableau3[[#This Row],[Delivery Reforecasted]],"O","N"))</f>
        <v>#VALUE!</v>
      </c>
      <c r="AV2466" s="83" t="str">
        <f>IF(Tableau3[[#This Row],[Reforecasted shipment]]&gt;=Tableau3[[#This Row],[Real shipment]],"O","N")</f>
        <v>N</v>
      </c>
      <c r="AW2466" s="77" t="e">
        <f>IF(Tableau3[[#This Row],[Real shipment]]&lt;&gt;"",MONTH(Tableau3[[#This Row],[Real shipment]]),"")</f>
        <v>#VALUE!</v>
      </c>
      <c r="AX2466" s="77" t="e">
        <f>IF(Tableau3[[#This Row],[Real shipment]]&lt;&gt;"",YEAR(Tableau3[[#This Row],[Real shipment]]),"")</f>
        <v>#VALUE!</v>
      </c>
      <c r="AY2466" s="77">
        <f>MONTH(Tableau3[[#This Row],[ENTRY DATE]])</f>
        <v>1</v>
      </c>
      <c r="AZ2466" s="77">
        <f>YEAR(Tableau3[[#This Row],[ENTRY DATE]])</f>
        <v>1900</v>
      </c>
      <c r="BA2466" s="66" t="str">
        <f>IFERROR(WEEKNUM(Tableau3[[#This Row],[Reforecasted shipment]]),"")</f>
        <v/>
      </c>
      <c r="BB2466" s="66" t="str">
        <f>IFERROR(MONTH(Tableau3[[#This Row],[Reforecasted shipment]]),"")</f>
        <v/>
      </c>
      <c r="BC2466" s="66" t="str">
        <f>IFERROR(YEAR(Tableau3[[#This Row],[Reforecasted shipment]]),"")</f>
        <v/>
      </c>
      <c r="BD2466" s="78">
        <f>IFERROR(VLOOKUP(Tableau3[[#This Row],[CUSTOMER PN]],Database!$A$1:$U$80002,13,FALSE),"0")*Tableau3[[#This Row],[QTY]]</f>
        <v>0</v>
      </c>
      <c r="BE2466" s="78">
        <f>IFERROR(VLOOKUP(Tableau3[[#This Row],[CUSTOMER PN]],Database!$A$1:$U$80002,16,FALSE),"0")*Tableau3[[#This Row],[QTY]]</f>
        <v>0</v>
      </c>
      <c r="BF2466" s="78">
        <f>IFERROR(VLOOKUP(Tableau3[[#This Row],[CUSTOMER PN]],Database!$A$1:$U$80002,19,FALSE),"0")</f>
        <v>0</v>
      </c>
      <c r="BG2466" s="78">
        <f>Tableau3[[#This Row],[MANUF]]+Tableau3[[#This Row],[CONTRÔLE/TEST]]</f>
        <v>0</v>
      </c>
      <c r="BH2466" s="78" t="str">
        <f>IFERROR(VLOOKUP(Tableau3[[#This Row],[CUSTOMER PN]],Database!$A$1:$U$80002,9,FALSE),"NA")</f>
        <v>COL</v>
      </c>
      <c r="BI2466" s="66"/>
      <c r="BJ2466" s="78"/>
      <c r="BK2466" s="79"/>
    </row>
    <row r="2467" spans="1:63" x14ac:dyDescent="0.25">
      <c r="A2467" s="64" t="str">
        <f>CONCATENATE(Tableau3[[#This Row],[CUSTOMER ORDER]],Tableau3[[#This Row],[ITEM]])</f>
        <v>450121072120_2</v>
      </c>
      <c r="B2467" s="65"/>
      <c r="C2467" s="65" t="str">
        <f>IFERROR(VLOOKUP(Tableau3[[#This Row],[CUSTOMER PN]],Database!$A$1:$U$80002,3,FALSE),"")</f>
        <v>FABRICATION</v>
      </c>
      <c r="D2467" s="66" t="str">
        <f>IFERROR(VLOOKUP(Tableau3[[#This Row],[CUSTOMER PN]],Database!$A$1:$U$8066,20,FALSE),"TBD")</f>
        <v>LATECOERE</v>
      </c>
      <c r="E2467" s="66" t="str">
        <f>IFERROR(VLOOKUP(Tableau3[[#This Row],[CUSTOMER PN]],Database!$A$1:$U$80002,2,FALSE),"")</f>
        <v>FDVESS L4</v>
      </c>
      <c r="F2467" s="633">
        <v>4501210721</v>
      </c>
      <c r="G2467" s="66" t="str">
        <f>IFERROR(VLOOKUP(Tableau3[[#This Row],[CONCAT]],'[1]Carnet de commande '!$AW$4:$AX$8553,2,FALSE),"NON-SPARES")</f>
        <v>NON-SPARES</v>
      </c>
      <c r="H2467" s="634" t="s">
        <v>4749</v>
      </c>
      <c r="I2467" s="68">
        <v>1</v>
      </c>
      <c r="J2467" s="67"/>
      <c r="K2467" s="708" t="s">
        <v>4547</v>
      </c>
      <c r="L2467" s="739" t="str">
        <f>IFERROR(VLOOKUP(Tableau3[[#This Row],[CUSTOMER PN]],Database!A$2:V$3058,21,FALSE),"")</f>
        <v>IS0033483M</v>
      </c>
      <c r="M2467" s="87" t="str">
        <f>IFERROR(IF(Tableau3[[#This Row],[PO TYPE]]="HA/REVENTE","NA",VLOOKUP(Tableau3[[#This Row],[CONCAT]],[2]Commandes!$A$1:$T$1073,20,FALSE)),"NON PRESENT INDUS")</f>
        <v>Terminé</v>
      </c>
      <c r="N2467" s="87">
        <v>59372</v>
      </c>
      <c r="O2467" s="87">
        <v>71140063</v>
      </c>
      <c r="P2467" s="87">
        <v>0</v>
      </c>
      <c r="Q2467" s="635" t="str">
        <f>IF(Tableau3[[#This Row],[PO TYPE]]="HA/REVENTE","NA","")</f>
        <v/>
      </c>
      <c r="R2467" s="739" t="str">
        <f>IF(Tableau3[[#This Row],[PO TYPE]]="HA/REVENTE","NA","")</f>
        <v/>
      </c>
      <c r="S2467" s="70">
        <f>IF(Tableau3[[#This Row],[PO TYPE]]="HA/REVENTE","NA",IF(OR(COUNTIF(Tableau3[[#This Row],[N° DP/DA]],"*OF*"),ISNUMBER(Tableau3[[#This Row],[N° DP/DA]])),1,0))</f>
        <v>1</v>
      </c>
      <c r="T2467" s="70">
        <f>IF(Tableau3[[#This Row],[PO TYPE]]="HA/REVENTE","NA",IF(OR(COUNTIF(Tableau3[[#This Row],[Launched O/N]],"*OF*"),ISNUMBER(Tableau3[[#This Row],[Launched O/N]])),1,0))</f>
        <v>0</v>
      </c>
      <c r="U2467" s="72">
        <f>IFERROR((Tableau3[[#This Row],[50%]]*0.5+Tableau3[[#This Row],[50%2]]*0.5),"100%")</f>
        <v>0.5</v>
      </c>
      <c r="V2467" s="70">
        <v>0</v>
      </c>
      <c r="W2467" s="65" t="s">
        <v>181</v>
      </c>
      <c r="X2467" s="49" t="str">
        <f>IFERROR(VLOOKUP(Tableau3[[#This Row],[CONCAT]],Confiés!A$1:AE$9820,30,FALSE),"NA")</f>
        <v>NA</v>
      </c>
      <c r="Y2467" s="71">
        <f t="shared" si="14"/>
        <v>0</v>
      </c>
      <c r="Z2467" s="65" t="s">
        <v>181</v>
      </c>
      <c r="AA2467" s="70">
        <v>0</v>
      </c>
      <c r="AB2467" s="70" t="s">
        <v>68</v>
      </c>
      <c r="AC2467" s="70" t="s">
        <v>68</v>
      </c>
      <c r="AD2467" s="72"/>
      <c r="AE2467" s="70" t="str">
        <f>IFERROR(VLOOKUP(Tableau3[[#This Row],[CONCAT]],'[3]RECHANGES Satair-Stelia'!$A$4:$O$200,15,FALSE),"")</f>
        <v/>
      </c>
      <c r="AF2467" s="244" t="str">
        <f>IFERROR(VLOOKUP(Tableau3[[#This Row],[CONCAT]],'[3]RECHANGES Satair-Stelia'!$A$4:$U$200,16,FALSE),"")</f>
        <v/>
      </c>
      <c r="AG2467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44937</v>
      </c>
      <c r="AH2467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67" s="65" t="str">
        <f>IFERROR(VLOOKUP(Tableau3[[#This Row],[CONCAT]],'[1]Carnet de commande '!$AW$9:$BE$50813,9,FALSE),"Sous-poste")</f>
        <v>Sous-poste</v>
      </c>
      <c r="AJ2467" s="73" t="str">
        <f>IFERROR(VLOOKUP(Tableau3[[#This Row],[CONCAT]],'[1]Carnet de commande '!$AW$9:$BE$50813,8,FALSE),"Sous-poste")</f>
        <v>Sous-poste</v>
      </c>
      <c r="AK2467" s="636">
        <v>44941</v>
      </c>
      <c r="AL2467" s="65"/>
      <c r="AM2467" s="65"/>
      <c r="AN2467" s="65"/>
      <c r="AO2467" s="65"/>
      <c r="AP2467" s="65"/>
      <c r="AQ2467" s="65"/>
      <c r="AS2467" s="83">
        <f>IF(OR(Tableau3[[#This Row],[Criticité]]="EXP",Tableau3[[#This Row],[Criticité]]="RTN",Tableau3[[#This Row],[Criticité]]=""),1,0)</f>
        <v>1</v>
      </c>
      <c r="AT2467" s="83" t="e">
        <f>IF(Tableau3[[#This Row],[Delivery Reforecasted]]&lt;&gt;"",IF(WORKDAY.INTL(Tableau3[[#This Row],[Real shipment]],RECHANGES!$AS2404,1)&lt;=Tableau3[[#This Row],[Delivery Reforecasted]],"O","N"),IF(WORKDAY.INTL(Tableau3[[#This Row],[Real shipment]],RECHANGES!$AS2404,1)&lt;=Tableau3[[#This Row],[Requested delivery]],"O","N"))</f>
        <v>#VALUE!</v>
      </c>
      <c r="AU2467" s="77" t="e">
        <f>IF(Tableau3[[#This Row],[Requested delivery]]&lt;&gt;"",IF(WORKDAY.INTL(Tableau3[[#This Row],[Real shipment]],RECHANGES!$AS2404,1)&lt;=Tableau3[[#This Row],[Requested delivery]],"O","N"),IF(WORKDAY.INTL(Tableau3[[#This Row],[Real shipment]],RECHANGES!$AS2404,1)&lt;=Tableau3[[#This Row],[Delivery Reforecasted]],"O","N"))</f>
        <v>#VALUE!</v>
      </c>
      <c r="AV2467" s="83" t="str">
        <f>IF(Tableau3[[#This Row],[Reforecasted shipment]]&gt;=Tableau3[[#This Row],[Real shipment]],"O","N")</f>
        <v>N</v>
      </c>
      <c r="AW2467" s="77" t="e">
        <f>IF(Tableau3[[#This Row],[Real shipment]]&lt;&gt;"",MONTH(Tableau3[[#This Row],[Real shipment]]),"")</f>
        <v>#VALUE!</v>
      </c>
      <c r="AX2467" s="77" t="e">
        <f>IF(Tableau3[[#This Row],[Real shipment]]&lt;&gt;"",YEAR(Tableau3[[#This Row],[Real shipment]]),"")</f>
        <v>#VALUE!</v>
      </c>
      <c r="AY2467" s="77">
        <f>MONTH(Tableau3[[#This Row],[ENTRY DATE]])</f>
        <v>1</v>
      </c>
      <c r="AZ2467" s="77">
        <f>YEAR(Tableau3[[#This Row],[ENTRY DATE]])</f>
        <v>1900</v>
      </c>
      <c r="BA2467" s="66" t="str">
        <f>IFERROR(WEEKNUM(Tableau3[[#This Row],[Reforecasted shipment]]),"")</f>
        <v/>
      </c>
      <c r="BB2467" s="66" t="str">
        <f>IFERROR(MONTH(Tableau3[[#This Row],[Reforecasted shipment]]),"")</f>
        <v/>
      </c>
      <c r="BC2467" s="66" t="str">
        <f>IFERROR(YEAR(Tableau3[[#This Row],[Reforecasted shipment]]),"")</f>
        <v/>
      </c>
      <c r="BD2467" s="78">
        <f>IFERROR(VLOOKUP(Tableau3[[#This Row],[CUSTOMER PN]],Database!$A$1:$U$80002,13,FALSE),"0")*Tableau3[[#This Row],[QTY]]</f>
        <v>0</v>
      </c>
      <c r="BE2467" s="78">
        <f>IFERROR(VLOOKUP(Tableau3[[#This Row],[CUSTOMER PN]],Database!$A$1:$U$80002,16,FALSE),"0")*Tableau3[[#This Row],[QTY]]</f>
        <v>0</v>
      </c>
      <c r="BF2467" s="78">
        <f>IFERROR(VLOOKUP(Tableau3[[#This Row],[CUSTOMER PN]],Database!$A$1:$U$80002,19,FALSE),"0")</f>
        <v>0</v>
      </c>
      <c r="BG2467" s="78">
        <f>Tableau3[[#This Row],[MANUF]]+Tableau3[[#This Row],[CONTRÔLE/TEST]]</f>
        <v>0</v>
      </c>
      <c r="BH2467" s="78" t="str">
        <f>IFERROR(VLOOKUP(Tableau3[[#This Row],[CUSTOMER PN]],Database!$A$1:$U$80002,9,FALSE),"NA")</f>
        <v>COL</v>
      </c>
      <c r="BI2467" s="66"/>
      <c r="BJ2467" s="78"/>
      <c r="BK2467" s="79"/>
    </row>
    <row r="2468" spans="1:63" x14ac:dyDescent="0.25">
      <c r="A2468" s="64" t="str">
        <f>CONCATENATE(Tableau3[[#This Row],[CUSTOMER ORDER]],Tableau3[[#This Row],[ITEM]])</f>
        <v>450121072120_3</v>
      </c>
      <c r="B2468" s="65"/>
      <c r="C2468" s="643" t="str">
        <f>IFERROR(VLOOKUP(Tableau3[[#This Row],[CUSTOMER PN]],Database!$A$1:$U$80002,3,FALSE),"")</f>
        <v>FABRICATION</v>
      </c>
      <c r="D2468" s="87" t="str">
        <f>IFERROR(VLOOKUP(Tableau3[[#This Row],[CUSTOMER PN]],Database!$A$1:$U$8066,20,FALSE),"TBD")</f>
        <v>LATECOERE</v>
      </c>
      <c r="E2468" s="87" t="str">
        <f>IFERROR(VLOOKUP(Tableau3[[#This Row],[CUSTOMER PN]],Database!$A$1:$U$80002,2,FALSE),"")</f>
        <v>FDVESS L4</v>
      </c>
      <c r="F2468" s="633">
        <v>4501210721</v>
      </c>
      <c r="G2468" s="87" t="str">
        <f>IFERROR(VLOOKUP(Tableau3[[#This Row],[CONCAT]],'[1]Carnet de commande '!$AW$4:$AX$8553,2,FALSE),"NON-SPARES")</f>
        <v>NON-SPARES</v>
      </c>
      <c r="H2468" s="634" t="s">
        <v>4750</v>
      </c>
      <c r="I2468" s="68">
        <v>1</v>
      </c>
      <c r="J2468" s="67"/>
      <c r="K2468" s="708" t="s">
        <v>4547</v>
      </c>
      <c r="L2468" s="739" t="str">
        <f>IFERROR(VLOOKUP(Tableau3[[#This Row],[CUSTOMER PN]],Database!A$2:V$3058,21,FALSE),"")</f>
        <v>IS0033483M</v>
      </c>
      <c r="M2468" s="87" t="str">
        <f>IFERROR(IF(Tableau3[[#This Row],[PO TYPE]]="HA/REVENTE","NA",VLOOKUP(Tableau3[[#This Row],[CONCAT]],[2]Commandes!$A$1:$T$1073,20,FALSE)),"NON PRESENT INDUS")</f>
        <v>Terminé</v>
      </c>
      <c r="N2468" s="87">
        <v>59372</v>
      </c>
      <c r="O2468" s="87">
        <v>71140064</v>
      </c>
      <c r="P2468" s="87">
        <v>0</v>
      </c>
      <c r="Q2468" s="635" t="str">
        <f>IF(Tableau3[[#This Row],[PO TYPE]]="HA/REVENTE","NA","")</f>
        <v/>
      </c>
      <c r="R2468" s="739" t="str">
        <f>IF(Tableau3[[#This Row],[PO TYPE]]="HA/REVENTE","NA","")</f>
        <v/>
      </c>
      <c r="S2468" s="644">
        <f>IF(Tableau3[[#This Row],[PO TYPE]]="HA/REVENTE","NA",IF(OR(COUNTIF(Tableau3[[#This Row],[N° DP/DA]],"*OF*"),ISNUMBER(Tableau3[[#This Row],[N° DP/DA]])),1,0))</f>
        <v>1</v>
      </c>
      <c r="T2468" s="644">
        <f>IF(Tableau3[[#This Row],[PO TYPE]]="HA/REVENTE","NA",IF(OR(COUNTIF(Tableau3[[#This Row],[Launched O/N]],"*OF*"),ISNUMBER(Tableau3[[#This Row],[Launched O/N]])),1,0))</f>
        <v>0</v>
      </c>
      <c r="U2468" s="645">
        <f>IFERROR((Tableau3[[#This Row],[50%]]*0.5+Tableau3[[#This Row],[50%2]]*0.5),"100%")</f>
        <v>0.5</v>
      </c>
      <c r="V2468" s="644">
        <v>0</v>
      </c>
      <c r="W2468" s="65" t="s">
        <v>181</v>
      </c>
      <c r="X2468" s="90" t="str">
        <f>IFERROR(VLOOKUP(Tableau3[[#This Row],[CONCAT]],Confiés!A$1:AE$9820,30,FALSE),"NA")</f>
        <v>NA</v>
      </c>
      <c r="Y2468" s="646">
        <f t="shared" ref="Y2468:Y2494" si="15">SUMPRODUCT($V2468:$X2468,$V$1:$X$1)/SUMIF($V2468:$X2468,"&lt;&gt;NA",$V$1:$X$1)</f>
        <v>0</v>
      </c>
      <c r="Z2468" s="643" t="s">
        <v>181</v>
      </c>
      <c r="AA2468" s="644">
        <v>0</v>
      </c>
      <c r="AB2468" s="70" t="s">
        <v>68</v>
      </c>
      <c r="AC2468" s="70" t="s">
        <v>68</v>
      </c>
      <c r="AD2468" s="645"/>
      <c r="AE2468" s="644" t="str">
        <f>IFERROR(VLOOKUP(Tableau3[[#This Row],[CONCAT]],'[3]RECHANGES Satair-Stelia'!$A$4:$O$200,15,FALSE),"")</f>
        <v/>
      </c>
      <c r="AF2468" s="842" t="str">
        <f>IFERROR(VLOOKUP(Tableau3[[#This Row],[CONCAT]],'[3]RECHANGES Satair-Stelia'!$A$4:$U$200,16,FALSE),"")</f>
        <v/>
      </c>
      <c r="AG2468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44937</v>
      </c>
      <c r="AH2468" s="64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68" s="643" t="str">
        <f>IFERROR(VLOOKUP(Tableau3[[#This Row],[CONCAT]],'[1]Carnet de commande '!$AW$9:$BE$50813,9,FALSE),"Sous-poste")</f>
        <v>Sous-poste</v>
      </c>
      <c r="AJ2468" s="647" t="str">
        <f>IFERROR(VLOOKUP(Tableau3[[#This Row],[CONCAT]],'[1]Carnet de commande '!$AW$9:$BE$50813,8,FALSE),"Sous-poste")</f>
        <v>Sous-poste</v>
      </c>
      <c r="AK2468" s="636">
        <v>44941</v>
      </c>
      <c r="AL2468" s="643"/>
      <c r="AM2468" s="643"/>
      <c r="AN2468" s="643"/>
      <c r="AO2468" s="643"/>
      <c r="AP2468" s="643"/>
      <c r="AQ2468" s="643"/>
      <c r="AS2468" s="648">
        <f>IF(OR(Tableau3[[#This Row],[Criticité]]="EXP",Tableau3[[#This Row],[Criticité]]="RTN",Tableau3[[#This Row],[Criticité]]=""),1,0)</f>
        <v>1</v>
      </c>
      <c r="AT2468" s="648" t="e">
        <f>IF(Tableau3[[#This Row],[Delivery Reforecasted]]&lt;&gt;"",IF(WORKDAY.INTL(Tableau3[[#This Row],[Real shipment]],RECHANGES!$AS2405,1)&lt;=Tableau3[[#This Row],[Delivery Reforecasted]],"O","N"),IF(WORKDAY.INTL(Tableau3[[#This Row],[Real shipment]],RECHANGES!$AS2405,1)&lt;=Tableau3[[#This Row],[Requested delivery]],"O","N"))</f>
        <v>#VALUE!</v>
      </c>
      <c r="AU2468" s="61" t="e">
        <f>IF(Tableau3[[#This Row],[Requested delivery]]&lt;&gt;"",IF(WORKDAY.INTL(Tableau3[[#This Row],[Real shipment]],RECHANGES!$AS2405,1)&lt;=Tableau3[[#This Row],[Requested delivery]],"O","N"),IF(WORKDAY.INTL(Tableau3[[#This Row],[Real shipment]],RECHANGES!$AS2405,1)&lt;=Tableau3[[#This Row],[Delivery Reforecasted]],"O","N"))</f>
        <v>#VALUE!</v>
      </c>
      <c r="AV2468" s="648" t="str">
        <f>IF(Tableau3[[#This Row],[Reforecasted shipment]]&gt;=Tableau3[[#This Row],[Real shipment]],"O","N")</f>
        <v>N</v>
      </c>
      <c r="AW2468" s="61" t="e">
        <f>IF(Tableau3[[#This Row],[Real shipment]]&lt;&gt;"",MONTH(Tableau3[[#This Row],[Real shipment]]),"")</f>
        <v>#VALUE!</v>
      </c>
      <c r="AX2468" s="61" t="e">
        <f>IF(Tableau3[[#This Row],[Real shipment]]&lt;&gt;"",YEAR(Tableau3[[#This Row],[Real shipment]]),"")</f>
        <v>#VALUE!</v>
      </c>
      <c r="AY2468" s="61">
        <f>MONTH(Tableau3[[#This Row],[ENTRY DATE]])</f>
        <v>1</v>
      </c>
      <c r="AZ2468" s="61">
        <f>YEAR(Tableau3[[#This Row],[ENTRY DATE]])</f>
        <v>1900</v>
      </c>
      <c r="BA2468" s="87" t="str">
        <f>IFERROR(WEEKNUM(Tableau3[[#This Row],[Reforecasted shipment]]),"")</f>
        <v/>
      </c>
      <c r="BB2468" s="87" t="str">
        <f>IFERROR(MONTH(Tableau3[[#This Row],[Reforecasted shipment]]),"")</f>
        <v/>
      </c>
      <c r="BC2468" s="87" t="str">
        <f>IFERROR(YEAR(Tableau3[[#This Row],[Reforecasted shipment]]),"")</f>
        <v/>
      </c>
      <c r="BD2468" s="79">
        <f>IFERROR(VLOOKUP(Tableau3[[#This Row],[CUSTOMER PN]],Database!$A$1:$U$80002,13,FALSE),"0")*Tableau3[[#This Row],[QTY]]</f>
        <v>0</v>
      </c>
      <c r="BE2468" s="79">
        <f>IFERROR(VLOOKUP(Tableau3[[#This Row],[CUSTOMER PN]],Database!$A$1:$U$80002,16,FALSE),"0")*Tableau3[[#This Row],[QTY]]</f>
        <v>0</v>
      </c>
      <c r="BF2468" s="79">
        <f>IFERROR(VLOOKUP(Tableau3[[#This Row],[CUSTOMER PN]],Database!$A$1:$U$80002,19,FALSE),"0")</f>
        <v>0</v>
      </c>
      <c r="BG2468" s="79">
        <f>Tableau3[[#This Row],[MANUF]]+Tableau3[[#This Row],[CONTRÔLE/TEST]]</f>
        <v>0</v>
      </c>
      <c r="BH2468" s="79" t="str">
        <f>IFERROR(VLOOKUP(Tableau3[[#This Row],[CUSTOMER PN]],Database!$A$1:$U$80002,9,FALSE),"NA")</f>
        <v>COL</v>
      </c>
      <c r="BI2468" s="87"/>
      <c r="BJ2468" s="79"/>
      <c r="BK2468" s="79"/>
    </row>
    <row r="2469" spans="1:63" x14ac:dyDescent="0.25">
      <c r="A2469" s="64" t="str">
        <f>CONCATENATE(Tableau3[[#This Row],[CUSTOMER ORDER]],Tableau3[[#This Row],[ITEM]])</f>
        <v>450121072120_4</v>
      </c>
      <c r="B2469" s="65"/>
      <c r="C2469" s="65" t="str">
        <f>IFERROR(VLOOKUP(Tableau3[[#This Row],[CUSTOMER PN]],Database!$A$1:$U$80002,3,FALSE),"")</f>
        <v>FABRICATION</v>
      </c>
      <c r="D2469" s="66" t="str">
        <f>IFERROR(VLOOKUP(Tableau3[[#This Row],[CUSTOMER PN]],Database!$A$1:$U$8066,20,FALSE),"TBD")</f>
        <v>LATECOERE</v>
      </c>
      <c r="E2469" s="66" t="str">
        <f>IFERROR(VLOOKUP(Tableau3[[#This Row],[CUSTOMER PN]],Database!$A$1:$U$80002,2,FALSE),"")</f>
        <v>FDVESS L4</v>
      </c>
      <c r="F2469" s="633">
        <v>4501210721</v>
      </c>
      <c r="G2469" s="66" t="str">
        <f>IFERROR(VLOOKUP(Tableau3[[#This Row],[CONCAT]],'[1]Carnet de commande '!$AW$4:$AX$8553,2,FALSE),"NON-SPARES")</f>
        <v>NON-SPARES</v>
      </c>
      <c r="H2469" s="634" t="s">
        <v>4751</v>
      </c>
      <c r="I2469" s="68">
        <v>1</v>
      </c>
      <c r="J2469" s="67"/>
      <c r="K2469" s="708" t="s">
        <v>4547</v>
      </c>
      <c r="L2469" s="739" t="str">
        <f>IFERROR(VLOOKUP(Tableau3[[#This Row],[CUSTOMER PN]],Database!A$2:V$3058,21,FALSE),"")</f>
        <v>IS0033483M</v>
      </c>
      <c r="M2469" s="87" t="str">
        <f>IFERROR(IF(Tableau3[[#This Row],[PO TYPE]]="HA/REVENTE","NA",VLOOKUP(Tableau3[[#This Row],[CONCAT]],[2]Commandes!$A$1:$T$1073,20,FALSE)),"NON PRESENT INDUS")</f>
        <v>Terminé</v>
      </c>
      <c r="N2469" s="87">
        <v>59372</v>
      </c>
      <c r="O2469" s="87">
        <v>71140065</v>
      </c>
      <c r="P2469" s="87">
        <v>0</v>
      </c>
      <c r="Q2469" s="635" t="str">
        <f>IF(Tableau3[[#This Row],[PO TYPE]]="HA/REVENTE","NA","")</f>
        <v/>
      </c>
      <c r="R2469" s="739" t="str">
        <f>IF(Tableau3[[#This Row],[PO TYPE]]="HA/REVENTE","NA","")</f>
        <v/>
      </c>
      <c r="S2469" s="70">
        <f>IF(Tableau3[[#This Row],[PO TYPE]]="HA/REVENTE","NA",IF(OR(COUNTIF(Tableau3[[#This Row],[N° DP/DA]],"*OF*"),ISNUMBER(Tableau3[[#This Row],[N° DP/DA]])),1,0))</f>
        <v>1</v>
      </c>
      <c r="T2469" s="70">
        <f>IF(Tableau3[[#This Row],[PO TYPE]]="HA/REVENTE","NA",IF(OR(COUNTIF(Tableau3[[#This Row],[Launched O/N]],"*OF*"),ISNUMBER(Tableau3[[#This Row],[Launched O/N]])),1,0))</f>
        <v>0</v>
      </c>
      <c r="U2469" s="72">
        <f>IFERROR((Tableau3[[#This Row],[50%]]*0.5+Tableau3[[#This Row],[50%2]]*0.5),"100%")</f>
        <v>0.5</v>
      </c>
      <c r="V2469" s="70">
        <v>0</v>
      </c>
      <c r="W2469" s="65" t="s">
        <v>181</v>
      </c>
      <c r="X2469" s="49" t="str">
        <f>IFERROR(VLOOKUP(Tableau3[[#This Row],[CONCAT]],Confiés!A$1:AE$9820,30,FALSE),"NA")</f>
        <v>NA</v>
      </c>
      <c r="Y2469" s="71">
        <f t="shared" si="15"/>
        <v>0</v>
      </c>
      <c r="Z2469" s="65" t="s">
        <v>181</v>
      </c>
      <c r="AA2469" s="70">
        <v>0</v>
      </c>
      <c r="AB2469" s="70" t="s">
        <v>68</v>
      </c>
      <c r="AC2469" s="70" t="s">
        <v>68</v>
      </c>
      <c r="AD2469" s="72"/>
      <c r="AE2469" s="70" t="str">
        <f>IFERROR(VLOOKUP(Tableau3[[#This Row],[CONCAT]],'[3]RECHANGES Satair-Stelia'!$A$4:$O$200,15,FALSE),"")</f>
        <v/>
      </c>
      <c r="AF2469" s="244" t="str">
        <f>IFERROR(VLOOKUP(Tableau3[[#This Row],[CONCAT]],'[3]RECHANGES Satair-Stelia'!$A$4:$U$200,16,FALSE),"")</f>
        <v/>
      </c>
      <c r="AG2469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44937</v>
      </c>
      <c r="AH2469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69" s="65" t="str">
        <f>IFERROR(VLOOKUP(Tableau3[[#This Row],[CONCAT]],'[1]Carnet de commande '!$AW$9:$BE$50813,9,FALSE),"Sous-poste")</f>
        <v>Sous-poste</v>
      </c>
      <c r="AJ2469" s="73" t="str">
        <f>IFERROR(VLOOKUP(Tableau3[[#This Row],[CONCAT]],'[1]Carnet de commande '!$AW$9:$BE$50813,8,FALSE),"Sous-poste")</f>
        <v>Sous-poste</v>
      </c>
      <c r="AK2469" s="636">
        <v>44941</v>
      </c>
      <c r="AL2469" s="65"/>
      <c r="AM2469" s="65"/>
      <c r="AN2469" s="65"/>
      <c r="AO2469" s="65"/>
      <c r="AP2469" s="65"/>
      <c r="AQ2469" s="65"/>
      <c r="AS2469" s="83">
        <f>IF(OR(Tableau3[[#This Row],[Criticité]]="EXP",Tableau3[[#This Row],[Criticité]]="RTN",Tableau3[[#This Row],[Criticité]]=""),1,0)</f>
        <v>1</v>
      </c>
      <c r="AT2469" s="83" t="e">
        <f>IF(Tableau3[[#This Row],[Delivery Reforecasted]]&lt;&gt;"",IF(WORKDAY.INTL(Tableau3[[#This Row],[Real shipment]],RECHANGES!$AS2406,1)&lt;=Tableau3[[#This Row],[Delivery Reforecasted]],"O","N"),IF(WORKDAY.INTL(Tableau3[[#This Row],[Real shipment]],RECHANGES!$AS2406,1)&lt;=Tableau3[[#This Row],[Requested delivery]],"O","N"))</f>
        <v>#VALUE!</v>
      </c>
      <c r="AU2469" s="77" t="e">
        <f>IF(Tableau3[[#This Row],[Requested delivery]]&lt;&gt;"",IF(WORKDAY.INTL(Tableau3[[#This Row],[Real shipment]],RECHANGES!$AS2406,1)&lt;=Tableau3[[#This Row],[Requested delivery]],"O","N"),IF(WORKDAY.INTL(Tableau3[[#This Row],[Real shipment]],RECHANGES!$AS2406,1)&lt;=Tableau3[[#This Row],[Delivery Reforecasted]],"O","N"))</f>
        <v>#VALUE!</v>
      </c>
      <c r="AV2469" s="83" t="str">
        <f>IF(Tableau3[[#This Row],[Reforecasted shipment]]&gt;=Tableau3[[#This Row],[Real shipment]],"O","N")</f>
        <v>N</v>
      </c>
      <c r="AW2469" s="77" t="e">
        <f>IF(Tableau3[[#This Row],[Real shipment]]&lt;&gt;"",MONTH(Tableau3[[#This Row],[Real shipment]]),"")</f>
        <v>#VALUE!</v>
      </c>
      <c r="AX2469" s="77" t="e">
        <f>IF(Tableau3[[#This Row],[Real shipment]]&lt;&gt;"",YEAR(Tableau3[[#This Row],[Real shipment]]),"")</f>
        <v>#VALUE!</v>
      </c>
      <c r="AY2469" s="77">
        <f>MONTH(Tableau3[[#This Row],[ENTRY DATE]])</f>
        <v>1</v>
      </c>
      <c r="AZ2469" s="77">
        <f>YEAR(Tableau3[[#This Row],[ENTRY DATE]])</f>
        <v>1900</v>
      </c>
      <c r="BA2469" s="66" t="str">
        <f>IFERROR(WEEKNUM(Tableau3[[#This Row],[Reforecasted shipment]]),"")</f>
        <v/>
      </c>
      <c r="BB2469" s="66" t="str">
        <f>IFERROR(MONTH(Tableau3[[#This Row],[Reforecasted shipment]]),"")</f>
        <v/>
      </c>
      <c r="BC2469" s="66" t="str">
        <f>IFERROR(YEAR(Tableau3[[#This Row],[Reforecasted shipment]]),"")</f>
        <v/>
      </c>
      <c r="BD2469" s="78">
        <f>IFERROR(VLOOKUP(Tableau3[[#This Row],[CUSTOMER PN]],Database!$A$1:$U$80002,13,FALSE),"0")*Tableau3[[#This Row],[QTY]]</f>
        <v>0</v>
      </c>
      <c r="BE2469" s="78">
        <f>IFERROR(VLOOKUP(Tableau3[[#This Row],[CUSTOMER PN]],Database!$A$1:$U$80002,16,FALSE),"0")*Tableau3[[#This Row],[QTY]]</f>
        <v>0</v>
      </c>
      <c r="BF2469" s="78">
        <f>IFERROR(VLOOKUP(Tableau3[[#This Row],[CUSTOMER PN]],Database!$A$1:$U$80002,19,FALSE),"0")</f>
        <v>0</v>
      </c>
      <c r="BG2469" s="78">
        <f>Tableau3[[#This Row],[MANUF]]+Tableau3[[#This Row],[CONTRÔLE/TEST]]</f>
        <v>0</v>
      </c>
      <c r="BH2469" s="78" t="str">
        <f>IFERROR(VLOOKUP(Tableau3[[#This Row],[CUSTOMER PN]],Database!$A$1:$U$80002,9,FALSE),"NA")</f>
        <v>COL</v>
      </c>
      <c r="BI2469" s="66"/>
      <c r="BJ2469" s="78"/>
      <c r="BK2469" s="79"/>
    </row>
    <row r="2470" spans="1:63" x14ac:dyDescent="0.25">
      <c r="A2470" s="64" t="str">
        <f>CONCATENATE(Tableau3[[#This Row],[CUSTOMER ORDER]],Tableau3[[#This Row],[ITEM]])</f>
        <v>450121601110</v>
      </c>
      <c r="B2470" s="65"/>
      <c r="C2470" s="65" t="str">
        <f>IFERROR(VLOOKUP(Tableau3[[#This Row],[CUSTOMER PN]],Database!$A$1:$U$80002,3,FALSE),"")</f>
        <v>FABRICATION</v>
      </c>
      <c r="D2470" s="66" t="str">
        <f>IFERROR(VLOOKUP(Tableau3[[#This Row],[CUSTOMER PN]],Database!$A$1:$U$8066,20,FALSE),"TBD")</f>
        <v>LATECOERE</v>
      </c>
      <c r="E2470" s="66" t="str">
        <f>IFERROR(VLOOKUP(Tableau3[[#This Row],[CUSTOMER PN]],Database!$A$1:$U$80002,2,FALSE),"")</f>
        <v>FDVESS-L3</v>
      </c>
      <c r="F2470" s="633">
        <v>4501216011</v>
      </c>
      <c r="G2470" s="66" t="str">
        <f>IFERROR(VLOOKUP(Tableau3[[#This Row],[CONCAT]],'[1]Carnet de commande '!$AW$4:$AX$8553,2,FALSE),"NON-SPARES")</f>
        <v>NON-SPARES</v>
      </c>
      <c r="H2470" s="634">
        <v>10</v>
      </c>
      <c r="I2470" s="68">
        <v>1</v>
      </c>
      <c r="J2470" s="67"/>
      <c r="K2470" s="708" t="s">
        <v>2578</v>
      </c>
      <c r="L2470" s="739" t="str">
        <f>IFERROR(VLOOKUP(Tableau3[[#This Row],[CUSTOMER PN]],Database!A$2:V$3058,21,FALSE),"")</f>
        <v>IS0033482M</v>
      </c>
      <c r="M2470" s="87" t="str">
        <f>IFERROR(IF(Tableau3[[#This Row],[PO TYPE]]="HA/REVENTE","NA",VLOOKUP(Tableau3[[#This Row],[CONCAT]],[2]Commandes!$A$1:$T$1073,20,FALSE)),"NON PRESENT INDUS")</f>
        <v>Terminé</v>
      </c>
      <c r="N2470" s="87">
        <v>59373</v>
      </c>
      <c r="O2470" s="87">
        <v>71130016</v>
      </c>
      <c r="P2470" s="87">
        <v>0</v>
      </c>
      <c r="Q2470" s="635" t="str">
        <f>IF(Tableau3[[#This Row],[PO TYPE]]="HA/REVENTE","NA","")</f>
        <v/>
      </c>
      <c r="R2470" s="739" t="str">
        <f>IF(Tableau3[[#This Row],[PO TYPE]]="HA/REVENTE","NA","")</f>
        <v/>
      </c>
      <c r="S2470" s="70">
        <f>IF(Tableau3[[#This Row],[PO TYPE]]="HA/REVENTE","NA",IF(OR(COUNTIF(Tableau3[[#This Row],[N° DP/DA]],"*OF*"),ISNUMBER(Tableau3[[#This Row],[N° DP/DA]])),1,0))</f>
        <v>1</v>
      </c>
      <c r="T2470" s="70">
        <f>IF(Tableau3[[#This Row],[PO TYPE]]="HA/REVENTE","NA",IF(OR(COUNTIF(Tableau3[[#This Row],[Launched O/N]],"*OF*"),ISNUMBER(Tableau3[[#This Row],[Launched O/N]])),1,0))</f>
        <v>0</v>
      </c>
      <c r="U2470" s="72">
        <f>IFERROR((Tableau3[[#This Row],[50%]]*0.5+Tableau3[[#This Row],[50%2]]*0.5),"100%")</f>
        <v>0.5</v>
      </c>
      <c r="V2470" s="70">
        <v>0</v>
      </c>
      <c r="W2470" s="65" t="s">
        <v>181</v>
      </c>
      <c r="X2470" s="49" t="str">
        <f>IFERROR(VLOOKUP(Tableau3[[#This Row],[CONCAT]],Confiés!A$1:AE$9820,30,FALSE),"NA")</f>
        <v>NA</v>
      </c>
      <c r="Y2470" s="71">
        <f t="shared" si="15"/>
        <v>0</v>
      </c>
      <c r="Z2470" s="65" t="s">
        <v>181</v>
      </c>
      <c r="AA2470" s="70">
        <v>0</v>
      </c>
      <c r="AB2470" s="70" t="s">
        <v>68</v>
      </c>
      <c r="AC2470" s="70" t="s">
        <v>68</v>
      </c>
      <c r="AD2470" s="72"/>
      <c r="AE2470" s="70" t="str">
        <f>IFERROR(VLOOKUP(Tableau3[[#This Row],[CONCAT]],'[3]RECHANGES Satair-Stelia'!$A$4:$O$200,15,FALSE),"")</f>
        <v/>
      </c>
      <c r="AF2470" s="244" t="str">
        <f>IFERROR(VLOOKUP(Tableau3[[#This Row],[CONCAT]],'[3]RECHANGES Satair-Stelia'!$A$4:$U$200,16,FALSE),"")</f>
        <v/>
      </c>
      <c r="AG2470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44865</v>
      </c>
      <c r="AH2470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70" s="65" t="str">
        <f>IFERROR(VLOOKUP(Tableau3[[#This Row],[CONCAT]],'[1]Carnet de commande '!$AW$9:$BE$50813,9,FALSE),"Sous-poste")</f>
        <v>Sous-poste</v>
      </c>
      <c r="AJ2470" s="73" t="str">
        <f>IFERROR(VLOOKUP(Tableau3[[#This Row],[CONCAT]],'[1]Carnet de commande '!$AW$9:$BE$50813,8,FALSE),"Sous-poste")</f>
        <v>Sous-poste</v>
      </c>
      <c r="AK2470" s="636">
        <v>44868</v>
      </c>
      <c r="AL2470" s="65"/>
      <c r="AM2470" s="65"/>
      <c r="AN2470" s="65"/>
      <c r="AO2470" s="65"/>
      <c r="AP2470" s="65"/>
      <c r="AQ2470" s="65"/>
      <c r="AS2470" s="83">
        <f>IF(OR(Tableau3[[#This Row],[Criticité]]="EXP",Tableau3[[#This Row],[Criticité]]="RTN",Tableau3[[#This Row],[Criticité]]=""),1,0)</f>
        <v>1</v>
      </c>
      <c r="AT2470" s="83" t="e">
        <f>IF(Tableau3[[#This Row],[Delivery Reforecasted]]&lt;&gt;"",IF(WORKDAY.INTL(Tableau3[[#This Row],[Real shipment]],RECHANGES!$AS2407,1)&lt;=Tableau3[[#This Row],[Delivery Reforecasted]],"O","N"),IF(WORKDAY.INTL(Tableau3[[#This Row],[Real shipment]],RECHANGES!$AS2407,1)&lt;=Tableau3[[#This Row],[Requested delivery]],"O","N"))</f>
        <v>#VALUE!</v>
      </c>
      <c r="AU2470" s="77" t="e">
        <f>IF(Tableau3[[#This Row],[Requested delivery]]&lt;&gt;"",IF(WORKDAY.INTL(Tableau3[[#This Row],[Real shipment]],RECHANGES!$AS2407,1)&lt;=Tableau3[[#This Row],[Requested delivery]],"O","N"),IF(WORKDAY.INTL(Tableau3[[#This Row],[Real shipment]],RECHANGES!$AS2407,1)&lt;=Tableau3[[#This Row],[Delivery Reforecasted]],"O","N"))</f>
        <v>#VALUE!</v>
      </c>
      <c r="AV2470" s="83" t="str">
        <f>IF(Tableau3[[#This Row],[Reforecasted shipment]]&gt;=Tableau3[[#This Row],[Real shipment]],"O","N")</f>
        <v>N</v>
      </c>
      <c r="AW2470" s="77" t="e">
        <f>IF(Tableau3[[#This Row],[Real shipment]]&lt;&gt;"",MONTH(Tableau3[[#This Row],[Real shipment]]),"")</f>
        <v>#VALUE!</v>
      </c>
      <c r="AX2470" s="77" t="e">
        <f>IF(Tableau3[[#This Row],[Real shipment]]&lt;&gt;"",YEAR(Tableau3[[#This Row],[Real shipment]]),"")</f>
        <v>#VALUE!</v>
      </c>
      <c r="AY2470" s="77">
        <f>MONTH(Tableau3[[#This Row],[ENTRY DATE]])</f>
        <v>1</v>
      </c>
      <c r="AZ2470" s="77">
        <f>YEAR(Tableau3[[#This Row],[ENTRY DATE]])</f>
        <v>1900</v>
      </c>
      <c r="BA2470" s="66" t="str">
        <f>IFERROR(WEEKNUM(Tableau3[[#This Row],[Reforecasted shipment]]),"")</f>
        <v/>
      </c>
      <c r="BB2470" s="66" t="str">
        <f>IFERROR(MONTH(Tableau3[[#This Row],[Reforecasted shipment]]),"")</f>
        <v/>
      </c>
      <c r="BC2470" s="66" t="str">
        <f>IFERROR(YEAR(Tableau3[[#This Row],[Reforecasted shipment]]),"")</f>
        <v/>
      </c>
      <c r="BD2470" s="78">
        <f>IFERROR(VLOOKUP(Tableau3[[#This Row],[CUSTOMER PN]],Database!$A$1:$U$80002,13,FALSE),"0")*Tableau3[[#This Row],[QTY]]</f>
        <v>0</v>
      </c>
      <c r="BE2470" s="78">
        <f>IFERROR(VLOOKUP(Tableau3[[#This Row],[CUSTOMER PN]],Database!$A$1:$U$80002,16,FALSE),"0")*Tableau3[[#This Row],[QTY]]</f>
        <v>0</v>
      </c>
      <c r="BF2470" s="78">
        <f>IFERROR(VLOOKUP(Tableau3[[#This Row],[CUSTOMER PN]],Database!$A$1:$U$80002,19,FALSE),"0")</f>
        <v>0</v>
      </c>
      <c r="BG2470" s="78">
        <f>Tableau3[[#This Row],[MANUF]]+Tableau3[[#This Row],[CONTRÔLE/TEST]]</f>
        <v>0</v>
      </c>
      <c r="BH2470" s="78" t="str">
        <f>IFERROR(VLOOKUP(Tableau3[[#This Row],[CUSTOMER PN]],Database!$A$1:$U$80002,9,FALSE),"NA")</f>
        <v>COL</v>
      </c>
      <c r="BI2470" s="66"/>
      <c r="BJ2470" s="78"/>
      <c r="BK2470" s="79"/>
    </row>
    <row r="2471" spans="1:63" x14ac:dyDescent="0.25">
      <c r="A2471" s="64" t="str">
        <f>CONCATENATE(Tableau3[[#This Row],[CUSTOMER ORDER]],Tableau3[[#This Row],[ITEM]])</f>
        <v>450121601110_1</v>
      </c>
      <c r="B2471" s="65"/>
      <c r="C2471" s="65" t="str">
        <f>IFERROR(VLOOKUP(Tableau3[[#This Row],[CUSTOMER PN]],Database!$A$1:$U$80002,3,FALSE),"")</f>
        <v>FABRICATION</v>
      </c>
      <c r="D2471" s="66" t="str">
        <f>IFERROR(VLOOKUP(Tableau3[[#This Row],[CUSTOMER PN]],Database!$A$1:$U$8066,20,FALSE),"TBD")</f>
        <v>LATECOERE</v>
      </c>
      <c r="E2471" s="66" t="str">
        <f>IFERROR(VLOOKUP(Tableau3[[#This Row],[CUSTOMER PN]],Database!$A$1:$U$80002,2,FALSE),"")</f>
        <v>FDVESS-L3</v>
      </c>
      <c r="F2471" s="633">
        <v>4501216011</v>
      </c>
      <c r="G2471" s="66" t="str">
        <f>IFERROR(VLOOKUP(Tableau3[[#This Row],[CONCAT]],'[1]Carnet de commande '!$AW$4:$AX$8553,2,FALSE),"NON-SPARES")</f>
        <v>NON-SPARES</v>
      </c>
      <c r="H2471" s="634" t="s">
        <v>4731</v>
      </c>
      <c r="I2471" s="68">
        <v>1</v>
      </c>
      <c r="J2471" s="67"/>
      <c r="K2471" s="708" t="s">
        <v>2578</v>
      </c>
      <c r="L2471" s="739" t="str">
        <f>IFERROR(VLOOKUP(Tableau3[[#This Row],[CUSTOMER PN]],Database!A$2:V$3058,21,FALSE),"")</f>
        <v>IS0033482M</v>
      </c>
      <c r="M2471" s="87" t="str">
        <f>IFERROR(IF(Tableau3[[#This Row],[PO TYPE]]="HA/REVENTE","NA",VLOOKUP(Tableau3[[#This Row],[CONCAT]],[2]Commandes!$A$1:$T$1073,20,FALSE)),"NON PRESENT INDUS")</f>
        <v>Terminé</v>
      </c>
      <c r="N2471" s="87">
        <v>59373</v>
      </c>
      <c r="O2471" s="87">
        <v>71130017</v>
      </c>
      <c r="P2471" s="87">
        <v>0</v>
      </c>
      <c r="Q2471" s="635" t="str">
        <f>IF(Tableau3[[#This Row],[PO TYPE]]="HA/REVENTE","NA","")</f>
        <v/>
      </c>
      <c r="R2471" s="739" t="str">
        <f>IF(Tableau3[[#This Row],[PO TYPE]]="HA/REVENTE","NA","")</f>
        <v/>
      </c>
      <c r="S2471" s="70">
        <f>IF(Tableau3[[#This Row],[PO TYPE]]="HA/REVENTE","NA",IF(OR(COUNTIF(Tableau3[[#This Row],[N° DP/DA]],"*OF*"),ISNUMBER(Tableau3[[#This Row],[N° DP/DA]])),1,0))</f>
        <v>1</v>
      </c>
      <c r="T2471" s="70">
        <f>IF(Tableau3[[#This Row],[PO TYPE]]="HA/REVENTE","NA",IF(OR(COUNTIF(Tableau3[[#This Row],[Launched O/N]],"*OF*"),ISNUMBER(Tableau3[[#This Row],[Launched O/N]])),1,0))</f>
        <v>0</v>
      </c>
      <c r="U2471" s="72">
        <f>IFERROR((Tableau3[[#This Row],[50%]]*0.5+Tableau3[[#This Row],[50%2]]*0.5),"100%")</f>
        <v>0.5</v>
      </c>
      <c r="V2471" s="70">
        <v>0</v>
      </c>
      <c r="W2471" s="65" t="s">
        <v>181</v>
      </c>
      <c r="X2471" s="49" t="str">
        <f>IFERROR(VLOOKUP(Tableau3[[#This Row],[CONCAT]],Confiés!A$1:AE$9820,30,FALSE),"NA")</f>
        <v>NA</v>
      </c>
      <c r="Y2471" s="71">
        <f t="shared" si="15"/>
        <v>0</v>
      </c>
      <c r="Z2471" s="65" t="s">
        <v>181</v>
      </c>
      <c r="AA2471" s="70">
        <v>0</v>
      </c>
      <c r="AB2471" s="70" t="s">
        <v>68</v>
      </c>
      <c r="AC2471" s="70" t="s">
        <v>68</v>
      </c>
      <c r="AD2471" s="72"/>
      <c r="AE2471" s="70" t="str">
        <f>IFERROR(VLOOKUP(Tableau3[[#This Row],[CONCAT]],'[3]RECHANGES Satair-Stelia'!$A$4:$O$200,15,FALSE),"")</f>
        <v/>
      </c>
      <c r="AF2471" s="244" t="str">
        <f>IFERROR(VLOOKUP(Tableau3[[#This Row],[CONCAT]],'[3]RECHANGES Satair-Stelia'!$A$4:$U$200,16,FALSE),"")</f>
        <v/>
      </c>
      <c r="AG2471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44865</v>
      </c>
      <c r="AH2471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71" s="65" t="str">
        <f>IFERROR(VLOOKUP(Tableau3[[#This Row],[CONCAT]],'[1]Carnet de commande '!$AW$9:$BE$50813,9,FALSE),"Sous-poste")</f>
        <v>Sous-poste</v>
      </c>
      <c r="AJ2471" s="73" t="str">
        <f>IFERROR(VLOOKUP(Tableau3[[#This Row],[CONCAT]],'[1]Carnet de commande '!$AW$9:$BE$50813,8,FALSE),"Sous-poste")</f>
        <v>Sous-poste</v>
      </c>
      <c r="AK2471" s="636">
        <v>44868</v>
      </c>
      <c r="AL2471" s="65"/>
      <c r="AM2471" s="65"/>
      <c r="AN2471" s="65"/>
      <c r="AO2471" s="65"/>
      <c r="AP2471" s="65"/>
      <c r="AQ2471" s="65"/>
      <c r="AS2471" s="83">
        <f>IF(OR(Tableau3[[#This Row],[Criticité]]="EXP",Tableau3[[#This Row],[Criticité]]="RTN",Tableau3[[#This Row],[Criticité]]=""),1,0)</f>
        <v>1</v>
      </c>
      <c r="AT2471" s="83" t="e">
        <f>IF(Tableau3[[#This Row],[Delivery Reforecasted]]&lt;&gt;"",IF(WORKDAY.INTL(Tableau3[[#This Row],[Real shipment]],RECHANGES!$AS2408,1)&lt;=Tableau3[[#This Row],[Delivery Reforecasted]],"O","N"),IF(WORKDAY.INTL(Tableau3[[#This Row],[Real shipment]],RECHANGES!$AS2408,1)&lt;=Tableau3[[#This Row],[Requested delivery]],"O","N"))</f>
        <v>#VALUE!</v>
      </c>
      <c r="AU2471" s="77" t="e">
        <f>IF(Tableau3[[#This Row],[Requested delivery]]&lt;&gt;"",IF(WORKDAY.INTL(Tableau3[[#This Row],[Real shipment]],RECHANGES!$AS2408,1)&lt;=Tableau3[[#This Row],[Requested delivery]],"O","N"),IF(WORKDAY.INTL(Tableau3[[#This Row],[Real shipment]],RECHANGES!$AS2408,1)&lt;=Tableau3[[#This Row],[Delivery Reforecasted]],"O","N"))</f>
        <v>#VALUE!</v>
      </c>
      <c r="AV2471" s="83" t="str">
        <f>IF(Tableau3[[#This Row],[Reforecasted shipment]]&gt;=Tableau3[[#This Row],[Real shipment]],"O","N")</f>
        <v>N</v>
      </c>
      <c r="AW2471" s="77" t="e">
        <f>IF(Tableau3[[#This Row],[Real shipment]]&lt;&gt;"",MONTH(Tableau3[[#This Row],[Real shipment]]),"")</f>
        <v>#VALUE!</v>
      </c>
      <c r="AX2471" s="77" t="e">
        <f>IF(Tableau3[[#This Row],[Real shipment]]&lt;&gt;"",YEAR(Tableau3[[#This Row],[Real shipment]]),"")</f>
        <v>#VALUE!</v>
      </c>
      <c r="AY2471" s="77">
        <f>MONTH(Tableau3[[#This Row],[ENTRY DATE]])</f>
        <v>1</v>
      </c>
      <c r="AZ2471" s="77">
        <f>YEAR(Tableau3[[#This Row],[ENTRY DATE]])</f>
        <v>1900</v>
      </c>
      <c r="BA2471" s="66" t="str">
        <f>IFERROR(WEEKNUM(Tableau3[[#This Row],[Reforecasted shipment]]),"")</f>
        <v/>
      </c>
      <c r="BB2471" s="66" t="str">
        <f>IFERROR(MONTH(Tableau3[[#This Row],[Reforecasted shipment]]),"")</f>
        <v/>
      </c>
      <c r="BC2471" s="66" t="str">
        <f>IFERROR(YEAR(Tableau3[[#This Row],[Reforecasted shipment]]),"")</f>
        <v/>
      </c>
      <c r="BD2471" s="78">
        <f>IFERROR(VLOOKUP(Tableau3[[#This Row],[CUSTOMER PN]],Database!$A$1:$U$80002,13,FALSE),"0")*Tableau3[[#This Row],[QTY]]</f>
        <v>0</v>
      </c>
      <c r="BE2471" s="78">
        <f>IFERROR(VLOOKUP(Tableau3[[#This Row],[CUSTOMER PN]],Database!$A$1:$U$80002,16,FALSE),"0")*Tableau3[[#This Row],[QTY]]</f>
        <v>0</v>
      </c>
      <c r="BF2471" s="78">
        <f>IFERROR(VLOOKUP(Tableau3[[#This Row],[CUSTOMER PN]],Database!$A$1:$U$80002,19,FALSE),"0")</f>
        <v>0</v>
      </c>
      <c r="BG2471" s="78">
        <f>Tableau3[[#This Row],[MANUF]]+Tableau3[[#This Row],[CONTRÔLE/TEST]]</f>
        <v>0</v>
      </c>
      <c r="BH2471" s="78" t="str">
        <f>IFERROR(VLOOKUP(Tableau3[[#This Row],[CUSTOMER PN]],Database!$A$1:$U$80002,9,FALSE),"NA")</f>
        <v>COL</v>
      </c>
      <c r="BI2471" s="66"/>
      <c r="BJ2471" s="78"/>
      <c r="BK2471" s="79"/>
    </row>
    <row r="2472" spans="1:63" x14ac:dyDescent="0.25">
      <c r="A2472" s="64" t="str">
        <f>CONCATENATE(Tableau3[[#This Row],[CUSTOMER ORDER]],Tableau3[[#This Row],[ITEM]])</f>
        <v>450121601110_2</v>
      </c>
      <c r="B2472" s="65"/>
      <c r="C2472" s="65" t="str">
        <f>IFERROR(VLOOKUP(Tableau3[[#This Row],[CUSTOMER PN]],Database!$A$1:$U$80002,3,FALSE),"")</f>
        <v>FABRICATION</v>
      </c>
      <c r="D2472" s="66" t="str">
        <f>IFERROR(VLOOKUP(Tableau3[[#This Row],[CUSTOMER PN]],Database!$A$1:$U$8066,20,FALSE),"TBD")</f>
        <v>LATECOERE</v>
      </c>
      <c r="E2472" s="66" t="str">
        <f>IFERROR(VLOOKUP(Tableau3[[#This Row],[CUSTOMER PN]],Database!$A$1:$U$80002,2,FALSE),"")</f>
        <v>FDVESS-L3</v>
      </c>
      <c r="F2472" s="633">
        <v>4501216011</v>
      </c>
      <c r="G2472" s="66" t="str">
        <f>IFERROR(VLOOKUP(Tableau3[[#This Row],[CONCAT]],'[1]Carnet de commande '!$AW$4:$AX$8553,2,FALSE),"NON-SPARES")</f>
        <v>NON-SPARES</v>
      </c>
      <c r="H2472" s="634" t="s">
        <v>4732</v>
      </c>
      <c r="I2472" s="68">
        <v>1</v>
      </c>
      <c r="J2472" s="67"/>
      <c r="K2472" s="708" t="s">
        <v>2578</v>
      </c>
      <c r="L2472" s="739" t="str">
        <f>IFERROR(VLOOKUP(Tableau3[[#This Row],[CUSTOMER PN]],Database!A$2:V$3058,21,FALSE),"")</f>
        <v>IS0033482M</v>
      </c>
      <c r="M2472" s="87" t="str">
        <f>IFERROR(IF(Tableau3[[#This Row],[PO TYPE]]="HA/REVENTE","NA",VLOOKUP(Tableau3[[#This Row],[CONCAT]],[2]Commandes!$A$1:$T$1073,20,FALSE)),"NON PRESENT INDUS")</f>
        <v>Terminé</v>
      </c>
      <c r="N2472" s="87">
        <v>59373</v>
      </c>
      <c r="O2472" s="87">
        <v>71130018</v>
      </c>
      <c r="P2472" s="87">
        <v>0</v>
      </c>
      <c r="Q2472" s="635" t="str">
        <f>IF(Tableau3[[#This Row],[PO TYPE]]="HA/REVENTE","NA","")</f>
        <v/>
      </c>
      <c r="R2472" s="739" t="str">
        <f>IF(Tableau3[[#This Row],[PO TYPE]]="HA/REVENTE","NA","")</f>
        <v/>
      </c>
      <c r="S2472" s="70">
        <f>IF(Tableau3[[#This Row],[PO TYPE]]="HA/REVENTE","NA",IF(OR(COUNTIF(Tableau3[[#This Row],[N° DP/DA]],"*OF*"),ISNUMBER(Tableau3[[#This Row],[N° DP/DA]])),1,0))</f>
        <v>1</v>
      </c>
      <c r="T2472" s="70">
        <f>IF(Tableau3[[#This Row],[PO TYPE]]="HA/REVENTE","NA",IF(OR(COUNTIF(Tableau3[[#This Row],[Launched O/N]],"*OF*"),ISNUMBER(Tableau3[[#This Row],[Launched O/N]])),1,0))</f>
        <v>0</v>
      </c>
      <c r="U2472" s="72">
        <f>IFERROR((Tableau3[[#This Row],[50%]]*0.5+Tableau3[[#This Row],[50%2]]*0.5),"100%")</f>
        <v>0.5</v>
      </c>
      <c r="V2472" s="70">
        <v>0</v>
      </c>
      <c r="W2472" s="65" t="s">
        <v>181</v>
      </c>
      <c r="X2472" s="49" t="str">
        <f>IFERROR(VLOOKUP(Tableau3[[#This Row],[CONCAT]],Confiés!A$1:AE$9820,30,FALSE),"NA")</f>
        <v>NA</v>
      </c>
      <c r="Y2472" s="71">
        <f t="shared" si="15"/>
        <v>0</v>
      </c>
      <c r="Z2472" s="65" t="s">
        <v>181</v>
      </c>
      <c r="AA2472" s="70">
        <v>0</v>
      </c>
      <c r="AB2472" s="70" t="s">
        <v>68</v>
      </c>
      <c r="AC2472" s="70" t="s">
        <v>68</v>
      </c>
      <c r="AD2472" s="72"/>
      <c r="AE2472" s="70" t="str">
        <f>IFERROR(VLOOKUP(Tableau3[[#This Row],[CONCAT]],'[3]RECHANGES Satair-Stelia'!$A$4:$O$200,15,FALSE),"")</f>
        <v/>
      </c>
      <c r="AF2472" s="244" t="str">
        <f>IFERROR(VLOOKUP(Tableau3[[#This Row],[CONCAT]],'[3]RECHANGES Satair-Stelia'!$A$4:$U$200,16,FALSE),"")</f>
        <v/>
      </c>
      <c r="AG2472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44865</v>
      </c>
      <c r="AH2472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72" s="65" t="str">
        <f>IFERROR(VLOOKUP(Tableau3[[#This Row],[CONCAT]],'[1]Carnet de commande '!$AW$9:$BE$50813,9,FALSE),"Sous-poste")</f>
        <v>Sous-poste</v>
      </c>
      <c r="AJ2472" s="73" t="str">
        <f>IFERROR(VLOOKUP(Tableau3[[#This Row],[CONCAT]],'[1]Carnet de commande '!$AW$9:$BE$50813,8,FALSE),"Sous-poste")</f>
        <v>Sous-poste</v>
      </c>
      <c r="AK2472" s="636">
        <v>44868</v>
      </c>
      <c r="AL2472" s="65"/>
      <c r="AM2472" s="65"/>
      <c r="AN2472" s="65"/>
      <c r="AO2472" s="65"/>
      <c r="AP2472" s="65"/>
      <c r="AQ2472" s="65"/>
      <c r="AS2472" s="83">
        <f>IF(OR(Tableau3[[#This Row],[Criticité]]="EXP",Tableau3[[#This Row],[Criticité]]="RTN",Tableau3[[#This Row],[Criticité]]=""),1,0)</f>
        <v>1</v>
      </c>
      <c r="AT2472" s="83" t="e">
        <f>IF(Tableau3[[#This Row],[Delivery Reforecasted]]&lt;&gt;"",IF(WORKDAY.INTL(Tableau3[[#This Row],[Real shipment]],RECHANGES!$AS2409,1)&lt;=Tableau3[[#This Row],[Delivery Reforecasted]],"O","N"),IF(WORKDAY.INTL(Tableau3[[#This Row],[Real shipment]],RECHANGES!$AS2409,1)&lt;=Tableau3[[#This Row],[Requested delivery]],"O","N"))</f>
        <v>#VALUE!</v>
      </c>
      <c r="AU2472" s="77" t="e">
        <f>IF(Tableau3[[#This Row],[Requested delivery]]&lt;&gt;"",IF(WORKDAY.INTL(Tableau3[[#This Row],[Real shipment]],RECHANGES!$AS2409,1)&lt;=Tableau3[[#This Row],[Requested delivery]],"O","N"),IF(WORKDAY.INTL(Tableau3[[#This Row],[Real shipment]],RECHANGES!$AS2409,1)&lt;=Tableau3[[#This Row],[Delivery Reforecasted]],"O","N"))</f>
        <v>#VALUE!</v>
      </c>
      <c r="AV2472" s="83" t="str">
        <f>IF(Tableau3[[#This Row],[Reforecasted shipment]]&gt;=Tableau3[[#This Row],[Real shipment]],"O","N")</f>
        <v>N</v>
      </c>
      <c r="AW2472" s="77" t="e">
        <f>IF(Tableau3[[#This Row],[Real shipment]]&lt;&gt;"",MONTH(Tableau3[[#This Row],[Real shipment]]),"")</f>
        <v>#VALUE!</v>
      </c>
      <c r="AX2472" s="77" t="e">
        <f>IF(Tableau3[[#This Row],[Real shipment]]&lt;&gt;"",YEAR(Tableau3[[#This Row],[Real shipment]]),"")</f>
        <v>#VALUE!</v>
      </c>
      <c r="AY2472" s="77">
        <f>MONTH(Tableau3[[#This Row],[ENTRY DATE]])</f>
        <v>1</v>
      </c>
      <c r="AZ2472" s="77">
        <f>YEAR(Tableau3[[#This Row],[ENTRY DATE]])</f>
        <v>1900</v>
      </c>
      <c r="BA2472" s="66" t="str">
        <f>IFERROR(WEEKNUM(Tableau3[[#This Row],[Reforecasted shipment]]),"")</f>
        <v/>
      </c>
      <c r="BB2472" s="66" t="str">
        <f>IFERROR(MONTH(Tableau3[[#This Row],[Reforecasted shipment]]),"")</f>
        <v/>
      </c>
      <c r="BC2472" s="66" t="str">
        <f>IFERROR(YEAR(Tableau3[[#This Row],[Reforecasted shipment]]),"")</f>
        <v/>
      </c>
      <c r="BD2472" s="78">
        <f>IFERROR(VLOOKUP(Tableau3[[#This Row],[CUSTOMER PN]],Database!$A$1:$U$80002,13,FALSE),"0")*Tableau3[[#This Row],[QTY]]</f>
        <v>0</v>
      </c>
      <c r="BE2472" s="78">
        <f>IFERROR(VLOOKUP(Tableau3[[#This Row],[CUSTOMER PN]],Database!$A$1:$U$80002,16,FALSE),"0")*Tableau3[[#This Row],[QTY]]</f>
        <v>0</v>
      </c>
      <c r="BF2472" s="78">
        <f>IFERROR(VLOOKUP(Tableau3[[#This Row],[CUSTOMER PN]],Database!$A$1:$U$80002,19,FALSE),"0")</f>
        <v>0</v>
      </c>
      <c r="BG2472" s="78">
        <f>Tableau3[[#This Row],[MANUF]]+Tableau3[[#This Row],[CONTRÔLE/TEST]]</f>
        <v>0</v>
      </c>
      <c r="BH2472" s="78" t="str">
        <f>IFERROR(VLOOKUP(Tableau3[[#This Row],[CUSTOMER PN]],Database!$A$1:$U$80002,9,FALSE),"NA")</f>
        <v>COL</v>
      </c>
      <c r="BI2472" s="66"/>
      <c r="BJ2472" s="78"/>
      <c r="BK2472" s="79"/>
    </row>
    <row r="2473" spans="1:63" x14ac:dyDescent="0.25">
      <c r="A2473" s="64" t="str">
        <f>CONCATENATE(Tableau3[[#This Row],[CUSTOMER ORDER]],Tableau3[[#This Row],[ITEM]])</f>
        <v>450121601110_3</v>
      </c>
      <c r="B2473" s="65"/>
      <c r="C2473" s="65" t="str">
        <f>IFERROR(VLOOKUP(Tableau3[[#This Row],[CUSTOMER PN]],Database!$A$1:$U$80002,3,FALSE),"")</f>
        <v>FABRICATION</v>
      </c>
      <c r="D2473" s="66" t="str">
        <f>IFERROR(VLOOKUP(Tableau3[[#This Row],[CUSTOMER PN]],Database!$A$1:$U$8066,20,FALSE),"TBD")</f>
        <v>LATECOERE</v>
      </c>
      <c r="E2473" s="66" t="str">
        <f>IFERROR(VLOOKUP(Tableau3[[#This Row],[CUSTOMER PN]],Database!$A$1:$U$80002,2,FALSE),"")</f>
        <v>FDVESS-L3</v>
      </c>
      <c r="F2473" s="633">
        <v>4501216011</v>
      </c>
      <c r="G2473" s="66" t="str">
        <f>IFERROR(VLOOKUP(Tableau3[[#This Row],[CONCAT]],'[1]Carnet de commande '!$AW$4:$AX$8553,2,FALSE),"NON-SPARES")</f>
        <v>NON-SPARES</v>
      </c>
      <c r="H2473" s="634" t="s">
        <v>4733</v>
      </c>
      <c r="I2473" s="68">
        <v>1</v>
      </c>
      <c r="J2473" s="67"/>
      <c r="K2473" s="708" t="s">
        <v>2578</v>
      </c>
      <c r="L2473" s="739" t="str">
        <f>IFERROR(VLOOKUP(Tableau3[[#This Row],[CUSTOMER PN]],Database!A$2:V$3058,21,FALSE),"")</f>
        <v>IS0033482M</v>
      </c>
      <c r="M2473" s="87" t="str">
        <f>IFERROR(IF(Tableau3[[#This Row],[PO TYPE]]="HA/REVENTE","NA",VLOOKUP(Tableau3[[#This Row],[CONCAT]],[2]Commandes!$A$1:$T$1073,20,FALSE)),"NON PRESENT INDUS")</f>
        <v>Terminé</v>
      </c>
      <c r="N2473" s="87">
        <v>59373</v>
      </c>
      <c r="O2473" s="87">
        <v>71130019</v>
      </c>
      <c r="P2473" s="87">
        <v>0</v>
      </c>
      <c r="Q2473" s="635" t="str">
        <f>IF(Tableau3[[#This Row],[PO TYPE]]="HA/REVENTE","NA","")</f>
        <v/>
      </c>
      <c r="R2473" s="739" t="str">
        <f>IF(Tableau3[[#This Row],[PO TYPE]]="HA/REVENTE","NA","")</f>
        <v/>
      </c>
      <c r="S2473" s="70">
        <f>IF(Tableau3[[#This Row],[PO TYPE]]="HA/REVENTE","NA",IF(OR(COUNTIF(Tableau3[[#This Row],[N° DP/DA]],"*OF*"),ISNUMBER(Tableau3[[#This Row],[N° DP/DA]])),1,0))</f>
        <v>1</v>
      </c>
      <c r="T2473" s="70">
        <f>IF(Tableau3[[#This Row],[PO TYPE]]="HA/REVENTE","NA",IF(OR(COUNTIF(Tableau3[[#This Row],[Launched O/N]],"*OF*"),ISNUMBER(Tableau3[[#This Row],[Launched O/N]])),1,0))</f>
        <v>0</v>
      </c>
      <c r="U2473" s="72">
        <f>IFERROR((Tableau3[[#This Row],[50%]]*0.5+Tableau3[[#This Row],[50%2]]*0.5),"100%")</f>
        <v>0.5</v>
      </c>
      <c r="V2473" s="70">
        <v>0</v>
      </c>
      <c r="W2473" s="65" t="s">
        <v>181</v>
      </c>
      <c r="X2473" s="49" t="str">
        <f>IFERROR(VLOOKUP(Tableau3[[#This Row],[CONCAT]],Confiés!A$1:AE$9820,30,FALSE),"NA")</f>
        <v>NA</v>
      </c>
      <c r="Y2473" s="71">
        <f t="shared" si="15"/>
        <v>0</v>
      </c>
      <c r="Z2473" s="643" t="s">
        <v>181</v>
      </c>
      <c r="AA2473" s="644">
        <v>0</v>
      </c>
      <c r="AB2473" s="644" t="s">
        <v>68</v>
      </c>
      <c r="AC2473" s="644" t="s">
        <v>68</v>
      </c>
      <c r="AD2473" s="72"/>
      <c r="AE2473" s="70" t="str">
        <f>IFERROR(VLOOKUP(Tableau3[[#This Row],[CONCAT]],'[3]RECHANGES Satair-Stelia'!$A$4:$O$200,15,FALSE),"")</f>
        <v/>
      </c>
      <c r="AF2473" s="244" t="str">
        <f>IFERROR(VLOOKUP(Tableau3[[#This Row],[CONCAT]],'[3]RECHANGES Satair-Stelia'!$A$4:$U$200,16,FALSE),"")</f>
        <v/>
      </c>
      <c r="AG2473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44865</v>
      </c>
      <c r="AH2473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73" s="65" t="str">
        <f>IFERROR(VLOOKUP(Tableau3[[#This Row],[CONCAT]],'[1]Carnet de commande '!$AW$9:$BE$50813,9,FALSE),"Sous-poste")</f>
        <v>Sous-poste</v>
      </c>
      <c r="AJ2473" s="73" t="str">
        <f>IFERROR(VLOOKUP(Tableau3[[#This Row],[CONCAT]],'[1]Carnet de commande '!$AW$9:$BE$50813,8,FALSE),"Sous-poste")</f>
        <v>Sous-poste</v>
      </c>
      <c r="AK2473" s="636">
        <v>44868</v>
      </c>
      <c r="AL2473" s="977"/>
      <c r="AM2473" s="65"/>
      <c r="AN2473" s="65"/>
      <c r="AO2473" s="65"/>
      <c r="AP2473" s="65"/>
      <c r="AQ2473" s="65"/>
      <c r="AS2473" s="83">
        <f>IF(OR(Tableau3[[#This Row],[Criticité]]="EXP",Tableau3[[#This Row],[Criticité]]="RTN",Tableau3[[#This Row],[Criticité]]=""),1,0)</f>
        <v>1</v>
      </c>
      <c r="AT2473" s="83" t="e">
        <f>IF(Tableau3[[#This Row],[Delivery Reforecasted]]&lt;&gt;"",IF(WORKDAY.INTL(Tableau3[[#This Row],[Real shipment]],RECHANGES!$AS2410,1)&lt;=Tableau3[[#This Row],[Delivery Reforecasted]],"O","N"),IF(WORKDAY.INTL(Tableau3[[#This Row],[Real shipment]],RECHANGES!$AS2410,1)&lt;=Tableau3[[#This Row],[Requested delivery]],"O","N"))</f>
        <v>#VALUE!</v>
      </c>
      <c r="AU2473" s="77" t="e">
        <f>IF(Tableau3[[#This Row],[Requested delivery]]&lt;&gt;"",IF(WORKDAY.INTL(Tableau3[[#This Row],[Real shipment]],RECHANGES!$AS2410,1)&lt;=Tableau3[[#This Row],[Requested delivery]],"O","N"),IF(WORKDAY.INTL(Tableau3[[#This Row],[Real shipment]],RECHANGES!$AS2410,1)&lt;=Tableau3[[#This Row],[Delivery Reforecasted]],"O","N"))</f>
        <v>#VALUE!</v>
      </c>
      <c r="AV2473" s="83" t="str">
        <f>IF(Tableau3[[#This Row],[Reforecasted shipment]]&gt;=Tableau3[[#This Row],[Real shipment]],"O","N")</f>
        <v>N</v>
      </c>
      <c r="AW2473" s="77" t="e">
        <f>IF(Tableau3[[#This Row],[Real shipment]]&lt;&gt;"",MONTH(Tableau3[[#This Row],[Real shipment]]),"")</f>
        <v>#VALUE!</v>
      </c>
      <c r="AX2473" s="77" t="e">
        <f>IF(Tableau3[[#This Row],[Real shipment]]&lt;&gt;"",YEAR(Tableau3[[#This Row],[Real shipment]]),"")</f>
        <v>#VALUE!</v>
      </c>
      <c r="AY2473" s="77">
        <f>MONTH(Tableau3[[#This Row],[ENTRY DATE]])</f>
        <v>1</v>
      </c>
      <c r="AZ2473" s="77">
        <f>YEAR(Tableau3[[#This Row],[ENTRY DATE]])</f>
        <v>1900</v>
      </c>
      <c r="BA2473" s="66" t="str">
        <f>IFERROR(WEEKNUM(Tableau3[[#This Row],[Reforecasted shipment]]),"")</f>
        <v/>
      </c>
      <c r="BB2473" s="66" t="str">
        <f>IFERROR(MONTH(Tableau3[[#This Row],[Reforecasted shipment]]),"")</f>
        <v/>
      </c>
      <c r="BC2473" s="66" t="str">
        <f>IFERROR(YEAR(Tableau3[[#This Row],[Reforecasted shipment]]),"")</f>
        <v/>
      </c>
      <c r="BD2473" s="78">
        <f>IFERROR(VLOOKUP(Tableau3[[#This Row],[CUSTOMER PN]],Database!$A$1:$U$80002,13,FALSE),"0")*Tableau3[[#This Row],[QTY]]</f>
        <v>0</v>
      </c>
      <c r="BE2473" s="78">
        <f>IFERROR(VLOOKUP(Tableau3[[#This Row],[CUSTOMER PN]],Database!$A$1:$U$80002,16,FALSE),"0")*Tableau3[[#This Row],[QTY]]</f>
        <v>0</v>
      </c>
      <c r="BF2473" s="78">
        <f>IFERROR(VLOOKUP(Tableau3[[#This Row],[CUSTOMER PN]],Database!$A$1:$U$80002,19,FALSE),"0")</f>
        <v>0</v>
      </c>
      <c r="BG2473" s="78">
        <f>Tableau3[[#This Row],[MANUF]]+Tableau3[[#This Row],[CONTRÔLE/TEST]]</f>
        <v>0</v>
      </c>
      <c r="BH2473" s="78" t="str">
        <f>IFERROR(VLOOKUP(Tableau3[[#This Row],[CUSTOMER PN]],Database!$A$1:$U$80002,9,FALSE),"NA")</f>
        <v>COL</v>
      </c>
      <c r="BI2473" s="66"/>
      <c r="BJ2473" s="78"/>
      <c r="BK2473" s="79"/>
    </row>
    <row r="2474" spans="1:63" x14ac:dyDescent="0.25">
      <c r="A2474" s="64" t="str">
        <f>CONCATENATE(Tableau3[[#This Row],[CUSTOMER ORDER]],Tableau3[[#This Row],[ITEM]])</f>
        <v>450121601110_4</v>
      </c>
      <c r="B2474" s="65"/>
      <c r="C2474" s="643" t="str">
        <f>IFERROR(VLOOKUP(Tableau3[[#This Row],[CUSTOMER PN]],Database!$A$1:$U$80002,3,FALSE),"")</f>
        <v>FABRICATION</v>
      </c>
      <c r="D2474" s="87" t="str">
        <f>IFERROR(VLOOKUP(Tableau3[[#This Row],[CUSTOMER PN]],Database!$A$1:$U$8066,20,FALSE),"TBD")</f>
        <v>LATECOERE</v>
      </c>
      <c r="E2474" s="87" t="str">
        <f>IFERROR(VLOOKUP(Tableau3[[#This Row],[CUSTOMER PN]],Database!$A$1:$U$80002,2,FALSE),"")</f>
        <v>FDVESS-L3</v>
      </c>
      <c r="F2474" s="633">
        <v>4501216011</v>
      </c>
      <c r="G2474" s="87" t="str">
        <f>IFERROR(VLOOKUP(Tableau3[[#This Row],[CONCAT]],'[1]Carnet de commande '!$AW$4:$AX$8553,2,FALSE),"NON-SPARES")</f>
        <v>NON-SPARES</v>
      </c>
      <c r="H2474" s="634" t="s">
        <v>4734</v>
      </c>
      <c r="I2474" s="68">
        <v>1</v>
      </c>
      <c r="J2474" s="67"/>
      <c r="K2474" s="708" t="s">
        <v>2578</v>
      </c>
      <c r="L2474" s="739" t="str">
        <f>IFERROR(VLOOKUP(Tableau3[[#This Row],[CUSTOMER PN]],Database!A$2:V$3058,21,FALSE),"")</f>
        <v>IS0033482M</v>
      </c>
      <c r="M2474" s="87" t="str">
        <f>IFERROR(IF(Tableau3[[#This Row],[PO TYPE]]="HA/REVENTE","NA",VLOOKUP(Tableau3[[#This Row],[CONCAT]],[2]Commandes!$A$1:$T$1073,20,FALSE)),"NON PRESENT INDUS")</f>
        <v>Terminé</v>
      </c>
      <c r="N2474" s="87">
        <v>59373</v>
      </c>
      <c r="O2474" s="87">
        <v>71130020</v>
      </c>
      <c r="P2474" s="87">
        <v>0</v>
      </c>
      <c r="Q2474" s="635" t="str">
        <f>IF(Tableau3[[#This Row],[PO TYPE]]="HA/REVENTE","NA","")</f>
        <v/>
      </c>
      <c r="R2474" s="739" t="str">
        <f>IF(Tableau3[[#This Row],[PO TYPE]]="HA/REVENTE","NA","")</f>
        <v/>
      </c>
      <c r="S2474" s="644">
        <f>IF(Tableau3[[#This Row],[PO TYPE]]="HA/REVENTE","NA",IF(OR(COUNTIF(Tableau3[[#This Row],[N° DP/DA]],"*OF*"),ISNUMBER(Tableau3[[#This Row],[N° DP/DA]])),1,0))</f>
        <v>1</v>
      </c>
      <c r="T2474" s="644">
        <f>IF(Tableau3[[#This Row],[PO TYPE]]="HA/REVENTE","NA",IF(OR(COUNTIF(Tableau3[[#This Row],[Launched O/N]],"*OF*"),ISNUMBER(Tableau3[[#This Row],[Launched O/N]])),1,0))</f>
        <v>0</v>
      </c>
      <c r="U2474" s="645">
        <f>IFERROR((Tableau3[[#This Row],[50%]]*0.5+Tableau3[[#This Row],[50%2]]*0.5),"100%")</f>
        <v>0.5</v>
      </c>
      <c r="V2474" s="70">
        <v>0</v>
      </c>
      <c r="W2474" s="65" t="s">
        <v>181</v>
      </c>
      <c r="X2474" s="90" t="str">
        <f>IFERROR(VLOOKUP(Tableau3[[#This Row],[CONCAT]],Confiés!A$1:AE$9820,30,FALSE),"NA")</f>
        <v>NA</v>
      </c>
      <c r="Y2474" s="646">
        <f t="shared" si="15"/>
        <v>0</v>
      </c>
      <c r="Z2474" s="643" t="s">
        <v>181</v>
      </c>
      <c r="AA2474" s="644">
        <v>0</v>
      </c>
      <c r="AB2474" s="644" t="s">
        <v>68</v>
      </c>
      <c r="AC2474" s="644" t="s">
        <v>68</v>
      </c>
      <c r="AD2474" s="645"/>
      <c r="AE2474" s="644" t="str">
        <f>IFERROR(VLOOKUP(Tableau3[[#This Row],[CONCAT]],'[3]RECHANGES Satair-Stelia'!$A$4:$O$200,15,FALSE),"")</f>
        <v/>
      </c>
      <c r="AF2474" s="842" t="str">
        <f>IFERROR(VLOOKUP(Tableau3[[#This Row],[CONCAT]],'[3]RECHANGES Satair-Stelia'!$A$4:$U$200,16,FALSE),"")</f>
        <v/>
      </c>
      <c r="AG2474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44865</v>
      </c>
      <c r="AH2474" s="64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74" s="643" t="str">
        <f>IFERROR(VLOOKUP(Tableau3[[#This Row],[CONCAT]],'[1]Carnet de commande '!$AW$9:$BE$50813,9,FALSE),"Sous-poste")</f>
        <v>Sous-poste</v>
      </c>
      <c r="AJ2474" s="647" t="str">
        <f>IFERROR(VLOOKUP(Tableau3[[#This Row],[CONCAT]],'[1]Carnet de commande '!$AW$9:$BE$50813,8,FALSE),"Sous-poste")</f>
        <v>Sous-poste</v>
      </c>
      <c r="AK2474" s="636">
        <v>44868</v>
      </c>
      <c r="AL2474" s="977"/>
      <c r="AM2474" s="643"/>
      <c r="AN2474" s="643"/>
      <c r="AO2474" s="65"/>
      <c r="AP2474" s="643"/>
      <c r="AQ2474" s="643"/>
      <c r="AS2474" s="648">
        <f>IF(OR(Tableau3[[#This Row],[Criticité]]="EXP",Tableau3[[#This Row],[Criticité]]="RTN",Tableau3[[#This Row],[Criticité]]=""),1,0)</f>
        <v>1</v>
      </c>
      <c r="AT2474" s="648" t="e">
        <f>IF(Tableau3[[#This Row],[Delivery Reforecasted]]&lt;&gt;"",IF(WORKDAY.INTL(Tableau3[[#This Row],[Real shipment]],RECHANGES!$AS2411,1)&lt;=Tableau3[[#This Row],[Delivery Reforecasted]],"O","N"),IF(WORKDAY.INTL(Tableau3[[#This Row],[Real shipment]],RECHANGES!$AS2411,1)&lt;=Tableau3[[#This Row],[Requested delivery]],"O","N"))</f>
        <v>#VALUE!</v>
      </c>
      <c r="AU2474" s="61" t="e">
        <f>IF(Tableau3[[#This Row],[Requested delivery]]&lt;&gt;"",IF(WORKDAY.INTL(Tableau3[[#This Row],[Real shipment]],RECHANGES!$AS2411,1)&lt;=Tableau3[[#This Row],[Requested delivery]],"O","N"),IF(WORKDAY.INTL(Tableau3[[#This Row],[Real shipment]],RECHANGES!$AS2411,1)&lt;=Tableau3[[#This Row],[Delivery Reforecasted]],"O","N"))</f>
        <v>#VALUE!</v>
      </c>
      <c r="AV2474" s="648" t="str">
        <f>IF(Tableau3[[#This Row],[Reforecasted shipment]]&gt;=Tableau3[[#This Row],[Real shipment]],"O","N")</f>
        <v>N</v>
      </c>
      <c r="AW2474" s="61" t="e">
        <f>IF(Tableau3[[#This Row],[Real shipment]]&lt;&gt;"",MONTH(Tableau3[[#This Row],[Real shipment]]),"")</f>
        <v>#VALUE!</v>
      </c>
      <c r="AX2474" s="61" t="e">
        <f>IF(Tableau3[[#This Row],[Real shipment]]&lt;&gt;"",YEAR(Tableau3[[#This Row],[Real shipment]]),"")</f>
        <v>#VALUE!</v>
      </c>
      <c r="AY2474" s="61">
        <f>MONTH(Tableau3[[#This Row],[ENTRY DATE]])</f>
        <v>1</v>
      </c>
      <c r="AZ2474" s="61">
        <f>YEAR(Tableau3[[#This Row],[ENTRY DATE]])</f>
        <v>1900</v>
      </c>
      <c r="BA2474" s="87" t="str">
        <f>IFERROR(WEEKNUM(Tableau3[[#This Row],[Reforecasted shipment]]),"")</f>
        <v/>
      </c>
      <c r="BB2474" s="87" t="str">
        <f>IFERROR(MONTH(Tableau3[[#This Row],[Reforecasted shipment]]),"")</f>
        <v/>
      </c>
      <c r="BC2474" s="87" t="str">
        <f>IFERROR(YEAR(Tableau3[[#This Row],[Reforecasted shipment]]),"")</f>
        <v/>
      </c>
      <c r="BD2474" s="79">
        <f>IFERROR(VLOOKUP(Tableau3[[#This Row],[CUSTOMER PN]],Database!$A$1:$U$80002,13,FALSE),"0")*Tableau3[[#This Row],[QTY]]</f>
        <v>0</v>
      </c>
      <c r="BE2474" s="79">
        <f>IFERROR(VLOOKUP(Tableau3[[#This Row],[CUSTOMER PN]],Database!$A$1:$U$80002,16,FALSE),"0")*Tableau3[[#This Row],[QTY]]</f>
        <v>0</v>
      </c>
      <c r="BF2474" s="79">
        <f>IFERROR(VLOOKUP(Tableau3[[#This Row],[CUSTOMER PN]],Database!$A$1:$U$80002,19,FALSE),"0")</f>
        <v>0</v>
      </c>
      <c r="BG2474" s="79">
        <f>Tableau3[[#This Row],[MANUF]]+Tableau3[[#This Row],[CONTRÔLE/TEST]]</f>
        <v>0</v>
      </c>
      <c r="BH2474" s="79" t="str">
        <f>IFERROR(VLOOKUP(Tableau3[[#This Row],[CUSTOMER PN]],Database!$A$1:$U$80002,9,FALSE),"NA")</f>
        <v>COL</v>
      </c>
      <c r="BI2474" s="87"/>
      <c r="BJ2474" s="79"/>
      <c r="BK2474" s="79"/>
    </row>
    <row r="2475" spans="1:63" x14ac:dyDescent="0.25">
      <c r="A2475" s="64" t="str">
        <f>CONCATENATE(Tableau3[[#This Row],[CUSTOMER ORDER]],Tableau3[[#This Row],[ITEM]])</f>
        <v>2890225410</v>
      </c>
      <c r="B2475" s="65">
        <v>44832</v>
      </c>
      <c r="C2475" s="643" t="str">
        <f>IFERROR(VLOOKUP(Tableau3[[#This Row],[CUSTOMER PN]],Database!$A$1:$U$80002,3,FALSE),"")</f>
        <v>HA/REVENTE</v>
      </c>
      <c r="D2475" s="87" t="str">
        <f>IFERROR(VLOOKUP(Tableau3[[#This Row],[CUSTOMER PN]],Database!$A$1:$U$8066,20,FALSE),"TBD")</f>
        <v>SATAIR</v>
      </c>
      <c r="E2475" s="87" t="str">
        <f>IFERROR(VLOOKUP(Tableau3[[#This Row],[CUSTOMER PN]],Database!$A$1:$U$80002,2,FALSE),"")</f>
        <v>FLANGE ASSY</v>
      </c>
      <c r="F2475" s="633">
        <v>28902254</v>
      </c>
      <c r="G2475" s="87" t="str">
        <f>IFERROR(VLOOKUP(Tableau3[[#This Row],[CONCAT]],'[1]Carnet de commande '!$AW$4:$AX$8553,2,FALSE),"NON-SPARES")</f>
        <v>184419</v>
      </c>
      <c r="H2475" s="634">
        <v>10</v>
      </c>
      <c r="I2475" s="68">
        <v>5</v>
      </c>
      <c r="J2475" s="67" t="s">
        <v>66</v>
      </c>
      <c r="K2475" s="1" t="s">
        <v>349</v>
      </c>
      <c r="L2475" s="3" t="str">
        <f>IFERROR(VLOOKUP(Tableau3[[#This Row],[CUSTOMER PN]],Database!A$2:V$3058,21,FALSE),"")</f>
        <v>IS0008826S</v>
      </c>
      <c r="M2475" s="87" t="str">
        <f>IFERROR(IF(Tableau3[[#This Row],[PO TYPE]]="HA/REVENTE","NA",VLOOKUP(Tableau3[[#This Row],[CONCAT]],[2]Commandes!$A$1:$T$1073,20,FALSE)),"NON PRESENT INDUS")</f>
        <v>NA</v>
      </c>
      <c r="N2475" s="87"/>
      <c r="O2475" s="87" t="str">
        <f>IF(Tableau3[[#This Row],[PO TYPE]]="HA/REVENTE","NA","")</f>
        <v>NA</v>
      </c>
      <c r="P2475" s="87" t="s">
        <v>68</v>
      </c>
      <c r="Q2475" s="635" t="str">
        <f>IF(Tableau3[[#This Row],[PO TYPE]]="HA/REVENTE","NA","")</f>
        <v>NA</v>
      </c>
      <c r="R2475" s="3" t="str">
        <f>IF(Tableau3[[#This Row],[PO TYPE]]="HA/REVENTE","NA","")</f>
        <v>NA</v>
      </c>
      <c r="S2475" s="644" t="str">
        <f>IF(Tableau3[[#This Row],[PO TYPE]]="HA/REVENTE","NA",IF(OR(COUNTIF(Tableau3[[#This Row],[N° DP/DA]],"*OF*"),ISNUMBER(Tableau3[[#This Row],[N° DP/DA]])),1,0))</f>
        <v>NA</v>
      </c>
      <c r="T2475" s="644" t="str">
        <f>IF(Tableau3[[#This Row],[PO TYPE]]="HA/REVENTE","NA",IF(OR(COUNTIF(Tableau3[[#This Row],[Launched O/N]],"*OF*"),ISNUMBER(Tableau3[[#This Row],[Launched O/N]])),1,0))</f>
        <v>NA</v>
      </c>
      <c r="U2475" s="645" t="str">
        <f>IFERROR((Tableau3[[#This Row],[50%]]*0.5+Tableau3[[#This Row],[50%2]]*0.5),"100%")</f>
        <v>100%</v>
      </c>
      <c r="V2475" s="70">
        <v>1</v>
      </c>
      <c r="W2475" s="65" t="s">
        <v>181</v>
      </c>
      <c r="X2475" s="90" t="str">
        <f>IFERROR(VLOOKUP(Tableau3[[#This Row],[CONCAT]],Confiés!A$1:AE$9820,30,FALSE),"NA")</f>
        <v>NA</v>
      </c>
      <c r="Y2475" s="646">
        <f t="shared" si="15"/>
        <v>1</v>
      </c>
      <c r="Z2475" s="643" t="s">
        <v>68</v>
      </c>
      <c r="AA2475" s="644" t="s">
        <v>68</v>
      </c>
      <c r="AB2475" s="644" t="s">
        <v>68</v>
      </c>
      <c r="AC2475" s="644" t="s">
        <v>68</v>
      </c>
      <c r="AD2475" s="645"/>
      <c r="AE2475" s="644" t="str">
        <f>IFERROR(VLOOKUP(Tableau3[[#This Row],[CONCAT]],'[3]RECHANGES Satair-Stelia'!$A$4:$O$200,15,FALSE),"")</f>
        <v/>
      </c>
      <c r="AF2475" s="842" t="str">
        <f>IFERROR(VLOOKUP(Tableau3[[#This Row],[CONCAT]],'[3]RECHANGES Satair-Stelia'!$A$4:$U$200,16,FALSE),"")</f>
        <v/>
      </c>
      <c r="AG2475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44916</v>
      </c>
      <c r="AH2475" s="64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75" s="643" t="str">
        <f>IFERROR(VLOOKUP(Tableau3[[#This Row],[CONCAT]],'[1]Carnet de commande '!$AW$9:$BE$50813,9,FALSE),"Sous-poste")</f>
        <v/>
      </c>
      <c r="AJ2475" s="647" t="str">
        <f>IFERROR(VLOOKUP(Tableau3[[#This Row],[CONCAT]],'[1]Carnet de commande '!$AW$9:$BE$50813,8,FALSE),"Sous-poste")</f>
        <v/>
      </c>
      <c r="AK2475" s="636">
        <v>44920</v>
      </c>
      <c r="AL2475" s="977"/>
      <c r="AM2475" s="643"/>
      <c r="AN2475" s="643"/>
      <c r="AO2475" s="65" t="s">
        <v>2990</v>
      </c>
      <c r="AP2475" s="643"/>
      <c r="AQ2475" s="643"/>
      <c r="AS2475" s="648">
        <f>IF(OR(Tableau3[[#This Row],[Criticité]]="EXP",Tableau3[[#This Row],[Criticité]]="RTN",Tableau3[[#This Row],[Criticité]]=""),1,0)</f>
        <v>1</v>
      </c>
      <c r="AT2475" s="648" t="e">
        <f>IF(Tableau3[[#This Row],[Delivery Reforecasted]]&lt;&gt;"",IF(WORKDAY.INTL(Tableau3[[#This Row],[Real shipment]],RECHANGES!$AS2465,1)&lt;=Tableau3[[#This Row],[Delivery Reforecasted]],"O","N"),IF(WORKDAY.INTL(Tableau3[[#This Row],[Real shipment]],RECHANGES!$AS2465,1)&lt;=Tableau3[[#This Row],[Requested delivery]],"O","N"))</f>
        <v>#VALUE!</v>
      </c>
      <c r="AU2475" s="61" t="e">
        <f>IF(Tableau3[[#This Row],[Requested delivery]]&lt;&gt;"",IF(WORKDAY.INTL(Tableau3[[#This Row],[Real shipment]],RECHANGES!$AS2465,1)&lt;=Tableau3[[#This Row],[Requested delivery]],"O","N"),IF(WORKDAY.INTL(Tableau3[[#This Row],[Real shipment]],RECHANGES!$AS2465,1)&lt;=Tableau3[[#This Row],[Delivery Reforecasted]],"O","N"))</f>
        <v>#VALUE!</v>
      </c>
      <c r="AV2475" s="648" t="str">
        <f>IF(Tableau3[[#This Row],[Reforecasted shipment]]&gt;=Tableau3[[#This Row],[Real shipment]],"O","N")</f>
        <v>O</v>
      </c>
      <c r="AW2475" s="61" t="str">
        <f>IF(Tableau3[[#This Row],[Real shipment]]&lt;&gt;"",MONTH(Tableau3[[#This Row],[Real shipment]]),"")</f>
        <v/>
      </c>
      <c r="AX2475" s="61" t="str">
        <f>IF(Tableau3[[#This Row],[Real shipment]]&lt;&gt;"",YEAR(Tableau3[[#This Row],[Real shipment]]),"")</f>
        <v/>
      </c>
      <c r="AY2475" s="61">
        <f>MONTH(Tableau3[[#This Row],[ENTRY DATE]])</f>
        <v>9</v>
      </c>
      <c r="AZ2475" s="61">
        <f>YEAR(Tableau3[[#This Row],[ENTRY DATE]])</f>
        <v>2022</v>
      </c>
      <c r="BA2475" s="87" t="str">
        <f>IFERROR(WEEKNUM(Tableau3[[#This Row],[Reforecasted shipment]]),"")</f>
        <v/>
      </c>
      <c r="BB2475" s="87" t="str">
        <f>IFERROR(MONTH(Tableau3[[#This Row],[Reforecasted shipment]]),"")</f>
        <v/>
      </c>
      <c r="BC2475" s="87" t="str">
        <f>IFERROR(YEAR(Tableau3[[#This Row],[Reforecasted shipment]]),"")</f>
        <v/>
      </c>
      <c r="BD2475" s="79">
        <f>IFERROR(VLOOKUP(Tableau3[[#This Row],[CUSTOMER PN]],Database!$A$1:$U$80002,13,FALSE),"0")*Tableau3[[#This Row],[QTY]]</f>
        <v>0</v>
      </c>
      <c r="BE2475" s="79">
        <f>IFERROR(VLOOKUP(Tableau3[[#This Row],[CUSTOMER PN]],Database!$A$1:$U$80002,16,FALSE),"0")*Tableau3[[#This Row],[QTY]]</f>
        <v>0</v>
      </c>
      <c r="BF2475" s="79">
        <f>IFERROR(VLOOKUP(Tableau3[[#This Row],[CUSTOMER PN]],Database!$A$1:$U$80002,19,FALSE),"0")</f>
        <v>0</v>
      </c>
      <c r="BG2475" s="79">
        <f>Tableau3[[#This Row],[MANUF]]+Tableau3[[#This Row],[CONTRÔLE/TEST]]</f>
        <v>0</v>
      </c>
      <c r="BH2475" s="79" t="str">
        <f>IFERROR(VLOOKUP(Tableau3[[#This Row],[CUSTOMER PN]],Database!$A$1:$U$80002,9,FALSE),"NA")</f>
        <v>NA</v>
      </c>
      <c r="BI2475" s="87"/>
      <c r="BJ2475" s="79"/>
      <c r="BK2475" s="79"/>
    </row>
    <row r="2476" spans="1:63" x14ac:dyDescent="0.25">
      <c r="A2476" s="574" t="str">
        <f>CONCATENATE(Tableau3[[#This Row],[CUSTOMER ORDER]],Tableau3[[#This Row],[ITEM]])</f>
        <v>2889076210</v>
      </c>
      <c r="B2476" s="575">
        <v>44805</v>
      </c>
      <c r="C2476" s="650" t="str">
        <f>IFERROR(VLOOKUP(Tableau3[[#This Row],[CUSTOMER PN]],Database!$A$1:$U$80002,3,FALSE),"")</f>
        <v>FABRICATION</v>
      </c>
      <c r="D2476" s="579" t="str">
        <f>IFERROR(VLOOKUP(Tableau3[[#This Row],[CUSTOMER PN]],Database!$A$1:$U$8066,20,FALSE),"TBD")</f>
        <v>SATAIR</v>
      </c>
      <c r="E2476" s="579">
        <f>IFERROR(VLOOKUP(Tableau3[[#This Row],[CUSTOMER PN]],Database!$A$1:$U$80002,2,FALSE),"")</f>
        <v>313</v>
      </c>
      <c r="F2476" s="668">
        <v>28890762</v>
      </c>
      <c r="G2476" s="579" t="str">
        <f>IFERROR(VLOOKUP(Tableau3[[#This Row],[CONCAT]],'[1]Carnet de commande '!$AW$4:$AX$8553,2,FALSE),"NON-SPARES")</f>
        <v>183285</v>
      </c>
      <c r="H2476" s="692">
        <v>10</v>
      </c>
      <c r="I2476" s="577" t="s">
        <v>186</v>
      </c>
      <c r="J2476" s="67" t="s">
        <v>66</v>
      </c>
      <c r="K2476" s="718" t="s">
        <v>651</v>
      </c>
      <c r="L2476" s="744" t="str">
        <f>IFERROR(VLOOKUP(Tableau3[[#This Row],[CUSTOMER PN]],Database!A$2:V$3058,21,FALSE),"")</f>
        <v>IS0032176M</v>
      </c>
      <c r="M2476" s="579" t="str">
        <f>IFERROR(IF(Tableau3[[#This Row],[PO TYPE]]="HA/REVENTE","NA",VLOOKUP(Tableau3[[#This Row],[CONCAT]],[2]Commandes!$A$1:$T$1073,20,FALSE)),"NON PRESENT INDUS")</f>
        <v>Terminé</v>
      </c>
      <c r="N2476" s="579">
        <v>48842</v>
      </c>
      <c r="O2476" s="87" t="s">
        <v>1377</v>
      </c>
      <c r="P2476" s="579">
        <v>0</v>
      </c>
      <c r="Q2476" s="776" t="str">
        <f>IF(Tableau3[[#This Row],[PO TYPE]]="HA/REVENTE","NA","")</f>
        <v/>
      </c>
      <c r="R2476" s="744" t="str">
        <f>IF(Tableau3[[#This Row],[PO TYPE]]="HA/REVENTE","NA","")</f>
        <v/>
      </c>
      <c r="S2476" s="796">
        <f>IF(Tableau3[[#This Row],[PO TYPE]]="HA/REVENTE","NA",IF(OR(COUNTIF(Tableau3[[#This Row],[N° DP/DA]],"*OF*"),ISNUMBER(Tableau3[[#This Row],[N° DP/DA]])),1,0))</f>
        <v>1</v>
      </c>
      <c r="T2476" s="796">
        <f>IF(Tableau3[[#This Row],[PO TYPE]]="HA/REVENTE","NA",IF(OR(COUNTIF(Tableau3[[#This Row],[Launched O/N]],"*OF*"),ISNUMBER(Tableau3[[#This Row],[Launched O/N]])),1,0))</f>
        <v>0</v>
      </c>
      <c r="U2476" s="808">
        <f>IFERROR((Tableau3[[#This Row],[50%]]*0.5+Tableau3[[#This Row],[50%2]]*0.5),"100%")</f>
        <v>0.5</v>
      </c>
      <c r="V2476" s="580">
        <v>1</v>
      </c>
      <c r="W2476" s="65">
        <v>44846</v>
      </c>
      <c r="X2476" s="818">
        <f>IFERROR(VLOOKUP(Tableau3[[#This Row],[CONCAT]],Confiés!A$1:AE$9820,30,FALSE),"NA")</f>
        <v>0</v>
      </c>
      <c r="Y2476" s="829">
        <f t="shared" si="15"/>
        <v>0.9</v>
      </c>
      <c r="Z2476" s="643" t="s">
        <v>181</v>
      </c>
      <c r="AA2476" s="796">
        <v>0</v>
      </c>
      <c r="AB2476" s="796" t="s">
        <v>68</v>
      </c>
      <c r="AC2476" s="796" t="s">
        <v>68</v>
      </c>
      <c r="AD2476" s="808"/>
      <c r="AE2476" s="796" t="str">
        <f>IFERROR(VLOOKUP(Tableau3[[#This Row],[CONCAT]],'[3]RECHANGES Satair-Stelia'!$A$4:$O$200,15,FALSE),"")</f>
        <v/>
      </c>
      <c r="AF2476" s="918" t="str">
        <f>IFERROR(VLOOKUP(Tableau3[[#This Row],[CONCAT]],'[3]RECHANGES Satair-Stelia'!$A$4:$U$200,16,FALSE),"")</f>
        <v/>
      </c>
      <c r="AG2476" s="850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44890</v>
      </c>
      <c r="AH2476" s="650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76" s="650" t="str">
        <f>IFERROR(VLOOKUP(Tableau3[[#This Row],[CONCAT]],'[1]Carnet de commande '!$AW$9:$BE$50813,9,FALSE),"Sous-poste")</f>
        <v/>
      </c>
      <c r="AJ2476" s="850" t="str">
        <f>IFERROR(VLOOKUP(Tableau3[[#This Row],[CONCAT]],'[1]Carnet de commande '!$AW$9:$BE$50813,8,FALSE),"Sous-poste")</f>
        <v/>
      </c>
      <c r="AK2476" s="865">
        <v>44895</v>
      </c>
      <c r="AL2476" s="1014"/>
      <c r="AM2476" s="650"/>
      <c r="AN2476" s="650"/>
      <c r="AO2476" s="575" t="s">
        <v>2990</v>
      </c>
      <c r="AP2476" s="643"/>
      <c r="AQ2476" s="650"/>
      <c r="AR2476" s="585"/>
      <c r="AS2476" s="891">
        <f>IF(OR(Tableau3[[#This Row],[Criticité]]="EXP",Tableau3[[#This Row],[Criticité]]="RTN",Tableau3[[#This Row],[Criticité]]=""),1,0)</f>
        <v>1</v>
      </c>
      <c r="AT2476" s="891" t="e">
        <f>IF(Tableau3[[#This Row],[Delivery Reforecasted]]&lt;&gt;"",IF(WORKDAY.INTL(Tableau3[[#This Row],[Real shipment]],RECHANGES!$AS2438,1)&lt;=Tableau3[[#This Row],[Delivery Reforecasted]],"O","N"),IF(WORKDAY.INTL(Tableau3[[#This Row],[Real shipment]],RECHANGES!$AS2438,1)&lt;=Tableau3[[#This Row],[Requested delivery]],"O","N"))</f>
        <v>#VALUE!</v>
      </c>
      <c r="AU2476" s="901" t="e">
        <f>IF(Tableau3[[#This Row],[Requested delivery]]&lt;&gt;"",IF(WORKDAY.INTL(Tableau3[[#This Row],[Real shipment]],RECHANGES!$AS2438,1)&lt;=Tableau3[[#This Row],[Requested delivery]],"O","N"),IF(WORKDAY.INTL(Tableau3[[#This Row],[Real shipment]],RECHANGES!$AS2438,1)&lt;=Tableau3[[#This Row],[Delivery Reforecasted]],"O","N"))</f>
        <v>#VALUE!</v>
      </c>
      <c r="AV2476" s="891" t="str">
        <f>IF(Tableau3[[#This Row],[Reforecasted shipment]]&gt;=Tableau3[[#This Row],[Real shipment]],"O","N")</f>
        <v>O</v>
      </c>
      <c r="AW2476" s="901" t="str">
        <f>IF(Tableau3[[#This Row],[Real shipment]]&lt;&gt;"",MONTH(Tableau3[[#This Row],[Real shipment]]),"")</f>
        <v/>
      </c>
      <c r="AX2476" s="901" t="str">
        <f>IF(Tableau3[[#This Row],[Real shipment]]&lt;&gt;"",YEAR(Tableau3[[#This Row],[Real shipment]]),"")</f>
        <v/>
      </c>
      <c r="AY2476" s="901">
        <f>MONTH(Tableau3[[#This Row],[ENTRY DATE]])</f>
        <v>9</v>
      </c>
      <c r="AZ2476" s="901">
        <f>YEAR(Tableau3[[#This Row],[ENTRY DATE]])</f>
        <v>2022</v>
      </c>
      <c r="BA2476" s="579" t="str">
        <f>IFERROR(WEEKNUM(Tableau3[[#This Row],[Reforecasted shipment]]),"")</f>
        <v/>
      </c>
      <c r="BB2476" s="579" t="str">
        <f>IFERROR(MONTH(Tableau3[[#This Row],[Reforecasted shipment]]),"")</f>
        <v/>
      </c>
      <c r="BC2476" s="579" t="str">
        <f>IFERROR(YEAR(Tableau3[[#This Row],[Reforecasted shipment]]),"")</f>
        <v/>
      </c>
      <c r="BD2476" s="589">
        <f>IFERROR(VLOOKUP(Tableau3[[#This Row],[CUSTOMER PN]],Database!$A$1:$U$80002,13,FALSE),"0")*Tableau3[[#This Row],[QTY]]</f>
        <v>0.51</v>
      </c>
      <c r="BE2476" s="589">
        <f>IFERROR(VLOOKUP(Tableau3[[#This Row],[CUSTOMER PN]],Database!$A$1:$U$80002,16,FALSE),"0")*Tableau3[[#This Row],[QTY]]</f>
        <v>3.85</v>
      </c>
      <c r="BF2476" s="589">
        <f>IFERROR(VLOOKUP(Tableau3[[#This Row],[CUSTOMER PN]],Database!$A$1:$U$80002,19,FALSE),"0")</f>
        <v>0.96250000000000002</v>
      </c>
      <c r="BG2476" s="589">
        <f>Tableau3[[#This Row],[MANUF]]+Tableau3[[#This Row],[CONTRÔLE/TEST]]</f>
        <v>4.8125</v>
      </c>
      <c r="BH2476" s="589" t="str">
        <f>IFERROR(VLOOKUP(Tableau3[[#This Row],[CUSTOMER PN]],Database!$A$1:$U$80002,9,FALSE),"NA")</f>
        <v>COL</v>
      </c>
      <c r="BI2476" s="579"/>
      <c r="BJ2476" s="589"/>
      <c r="BK2476" s="589"/>
    </row>
    <row r="2477" spans="1:63" x14ac:dyDescent="0.25">
      <c r="A2477" s="612" t="str">
        <f>CONCATENATE(Tableau3[[#This Row],[CUSTOMER ORDER]],Tableau3[[#This Row],[ITEM]])</f>
        <v>2890442410</v>
      </c>
      <c r="B2477" s="613">
        <v>44833</v>
      </c>
      <c r="C2477" s="1006" t="str">
        <f>IFERROR(VLOOKUP(Tableau3[[#This Row],[CUSTOMER PN]],Database!$A$1:$U$80002,3,FALSE),"")</f>
        <v>FABRICATION</v>
      </c>
      <c r="D2477" s="615" t="str">
        <f>IFERROR(VLOOKUP(Tableau3[[#This Row],[CUSTOMER PN]],Database!$A$1:$U$8066,20,FALSE),"TBD")</f>
        <v>SATAIR</v>
      </c>
      <c r="E2477" s="615">
        <f>IFERROR(VLOOKUP(Tableau3[[#This Row],[CUSTOMER PN]],Database!$A$1:$U$80002,2,FALSE),"")</f>
        <v>313</v>
      </c>
      <c r="F2477" s="616">
        <v>28904424</v>
      </c>
      <c r="G2477" s="615" t="str">
        <f>IFERROR(VLOOKUP(Tableau3[[#This Row],[CONCAT]],'[1]Carnet de commande '!$AW$4:$AX$8553,2,FALSE),"NON-SPARES")</f>
        <v>184459</v>
      </c>
      <c r="H2477" s="617">
        <v>10</v>
      </c>
      <c r="I2477" s="618">
        <v>1</v>
      </c>
      <c r="J2477" s="619" t="s">
        <v>66</v>
      </c>
      <c r="K2477" s="620" t="s">
        <v>651</v>
      </c>
      <c r="L2477" s="621" t="str">
        <f>IFERROR(VLOOKUP(Tableau3[[#This Row],[CUSTOMER PN]],Database!A$2:V$3058,21,FALSE),"")</f>
        <v>IS0032176M</v>
      </c>
      <c r="M2477" s="615" t="str">
        <f>IFERROR(IF(Tableau3[[#This Row],[PO TYPE]]="HA/REVENTE","NA",VLOOKUP(Tableau3[[#This Row],[CONCAT]],[2]Commandes!$A$1:$T$1073,20,FALSE)),"NON PRESENT INDUS")</f>
        <v>Terminé</v>
      </c>
      <c r="N2477" s="615">
        <v>48842</v>
      </c>
      <c r="O2477" s="615" t="s">
        <v>1055</v>
      </c>
      <c r="P2477" s="615">
        <v>0</v>
      </c>
      <c r="Q2477" s="622" t="str">
        <f>IF(Tableau3[[#This Row],[PO TYPE]]="HA/REVENTE","NA","")</f>
        <v/>
      </c>
      <c r="R2477" s="621" t="str">
        <f>IF(Tableau3[[#This Row],[PO TYPE]]="HA/REVENTE","NA","")</f>
        <v/>
      </c>
      <c r="S2477" s="1007">
        <f>IF(Tableau3[[#This Row],[PO TYPE]]="HA/REVENTE","NA",IF(OR(COUNTIF(Tableau3[[#This Row],[N° DP/DA]],"*OF*"),ISNUMBER(Tableau3[[#This Row],[N° DP/DA]])),1,0))</f>
        <v>1</v>
      </c>
      <c r="T2477" s="1007">
        <f>IF(Tableau3[[#This Row],[PO TYPE]]="HA/REVENTE","NA",IF(OR(COUNTIF(Tableau3[[#This Row],[Launched O/N]],"*OF*"),ISNUMBER(Tableau3[[#This Row],[Launched O/N]])),1,0))</f>
        <v>0</v>
      </c>
      <c r="U2477" s="1008">
        <f>IFERROR((Tableau3[[#This Row],[50%]]*0.5+Tableau3[[#This Row],[50%2]]*0.5),"100%")</f>
        <v>0.5</v>
      </c>
      <c r="V2477" s="1007">
        <v>1</v>
      </c>
      <c r="W2477" s="1006" t="s">
        <v>181</v>
      </c>
      <c r="X2477" s="1009">
        <f>IFERROR(VLOOKUP(Tableau3[[#This Row],[CONCAT]],Confiés!A$1:AE$9820,30,FALSE),"NA")</f>
        <v>0</v>
      </c>
      <c r="Y2477" s="1010">
        <f t="shared" si="15"/>
        <v>0.9</v>
      </c>
      <c r="Z2477" s="1006" t="s">
        <v>181</v>
      </c>
      <c r="AA2477" s="1007">
        <v>0</v>
      </c>
      <c r="AB2477" s="796" t="s">
        <v>68</v>
      </c>
      <c r="AC2477" s="796" t="s">
        <v>68</v>
      </c>
      <c r="AD2477" s="1008"/>
      <c r="AE2477" s="1007">
        <f>IFERROR(VLOOKUP(Tableau3[[#This Row],[CONCAT]],'[3]RECHANGES Satair-Stelia'!$A$4:$O$200,15,FALSE),"")</f>
        <v>0</v>
      </c>
      <c r="AF2477" s="1011">
        <f>IFERROR(VLOOKUP(Tableau3[[#This Row],[CONCAT]],'[3]RECHANGES Satair-Stelia'!$A$4:$U$200,16,FALSE),"")</f>
        <v>0</v>
      </c>
      <c r="AG2477" s="1012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44918</v>
      </c>
      <c r="AH2477" s="1006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77" s="1006" t="str">
        <f>IFERROR(VLOOKUP(Tableau3[[#This Row],[CONCAT]],'[1]Carnet de commande '!$AW$9:$BE$50813,9,FALSE),"Sous-poste")</f>
        <v/>
      </c>
      <c r="AJ2477" s="1012" t="str">
        <f>IFERROR(VLOOKUP(Tableau3[[#This Row],[CONCAT]],'[1]Carnet de commande '!$AW$9:$BE$50813,8,FALSE),"Sous-poste")</f>
        <v/>
      </c>
      <c r="AK2477" s="642">
        <v>44923</v>
      </c>
      <c r="AL2477" s="1013"/>
      <c r="AM2477" s="1006"/>
      <c r="AN2477" s="1006"/>
      <c r="AO2477" s="613" t="s">
        <v>2990</v>
      </c>
      <c r="AP2477" s="1006"/>
      <c r="AQ2477" s="1006"/>
      <c r="AR2477" s="628"/>
      <c r="AS2477" s="1015">
        <f>IF(OR(Tableau3[[#This Row],[Criticité]]="EXP",Tableau3[[#This Row],[Criticité]]="RTN",Tableau3[[#This Row],[Criticité]]=""),1,0)</f>
        <v>1</v>
      </c>
      <c r="AT2477" s="1015" t="e">
        <f>IF(Tableau3[[#This Row],[Delivery Reforecasted]]&lt;&gt;"",IF(WORKDAY.INTL(Tableau3[[#This Row],[Real shipment]],RECHANGES!$AS2466,1)&lt;=Tableau3[[#This Row],[Delivery Reforecasted]],"O","N"),IF(WORKDAY.INTL(Tableau3[[#This Row],[Real shipment]],RECHANGES!$AS2466,1)&lt;=Tableau3[[#This Row],[Requested delivery]],"O","N"))</f>
        <v>#VALUE!</v>
      </c>
      <c r="AU2477" s="1016" t="e">
        <f>IF(Tableau3[[#This Row],[Requested delivery]]&lt;&gt;"",IF(WORKDAY.INTL(Tableau3[[#This Row],[Real shipment]],RECHANGES!$AS2466,1)&lt;=Tableau3[[#This Row],[Requested delivery]],"O","N"),IF(WORKDAY.INTL(Tableau3[[#This Row],[Real shipment]],RECHANGES!$AS2466,1)&lt;=Tableau3[[#This Row],[Delivery Reforecasted]],"O","N"))</f>
        <v>#VALUE!</v>
      </c>
      <c r="AV2477" s="1015" t="str">
        <f>IF(Tableau3[[#This Row],[Reforecasted shipment]]&gt;=Tableau3[[#This Row],[Real shipment]],"O","N")</f>
        <v>O</v>
      </c>
      <c r="AW2477" s="1016" t="str">
        <f>IF(Tableau3[[#This Row],[Real shipment]]&lt;&gt;"",MONTH(Tableau3[[#This Row],[Real shipment]]),"")</f>
        <v/>
      </c>
      <c r="AX2477" s="1016" t="str">
        <f>IF(Tableau3[[#This Row],[Real shipment]]&lt;&gt;"",YEAR(Tableau3[[#This Row],[Real shipment]]),"")</f>
        <v/>
      </c>
      <c r="AY2477" s="1016">
        <f>MONTH(Tableau3[[#This Row],[ENTRY DATE]])</f>
        <v>9</v>
      </c>
      <c r="AZ2477" s="1016">
        <f>YEAR(Tableau3[[#This Row],[ENTRY DATE]])</f>
        <v>2022</v>
      </c>
      <c r="BA2477" s="615" t="str">
        <f>IFERROR(WEEKNUM(Tableau3[[#This Row],[Reforecasted shipment]]),"")</f>
        <v/>
      </c>
      <c r="BB2477" s="615" t="str">
        <f>IFERROR(MONTH(Tableau3[[#This Row],[Reforecasted shipment]]),"")</f>
        <v/>
      </c>
      <c r="BC2477" s="615" t="str">
        <f>IFERROR(YEAR(Tableau3[[#This Row],[Reforecasted shipment]]),"")</f>
        <v/>
      </c>
      <c r="BD2477" s="632">
        <f>IFERROR(VLOOKUP(Tableau3[[#This Row],[CUSTOMER PN]],Database!$A$1:$U$80002,13,FALSE),"0")*Tableau3[[#This Row],[QTY]]</f>
        <v>0.51</v>
      </c>
      <c r="BE2477" s="632">
        <f>IFERROR(VLOOKUP(Tableau3[[#This Row],[CUSTOMER PN]],Database!$A$1:$U$80002,16,FALSE),"0")*Tableau3[[#This Row],[QTY]]</f>
        <v>3.85</v>
      </c>
      <c r="BF2477" s="632">
        <f>IFERROR(VLOOKUP(Tableau3[[#This Row],[CUSTOMER PN]],Database!$A$1:$U$80002,19,FALSE),"0")</f>
        <v>0.96250000000000002</v>
      </c>
      <c r="BG2477" s="632">
        <f>Tableau3[[#This Row],[MANUF]]+Tableau3[[#This Row],[CONTRÔLE/TEST]]</f>
        <v>4.8125</v>
      </c>
      <c r="BH2477" s="632" t="str">
        <f>IFERROR(VLOOKUP(Tableau3[[#This Row],[CUSTOMER PN]],Database!$A$1:$U$80002,9,FALSE),"NA")</f>
        <v>COL</v>
      </c>
      <c r="BI2477" s="615"/>
      <c r="BJ2477" s="632"/>
      <c r="BK2477" s="632"/>
    </row>
    <row r="2478" spans="1:63" x14ac:dyDescent="0.25">
      <c r="A2478" s="64" t="str">
        <f>CONCATENATE(Tableau3[[#This Row],[CUSTOMER ORDER]],Tableau3[[#This Row],[ITEM]])</f>
        <v>2890429910</v>
      </c>
      <c r="B2478" s="65">
        <v>44833</v>
      </c>
      <c r="C2478" s="643" t="str">
        <f>IFERROR(VLOOKUP(Tableau3[[#This Row],[CUSTOMER PN]],Database!$A$1:$U$80002,3,FALSE),"")</f>
        <v>FABRICATION</v>
      </c>
      <c r="D2478" s="87" t="str">
        <f>IFERROR(VLOOKUP(Tableau3[[#This Row],[CUSTOMER PN]],Database!$A$1:$U$8066,20,FALSE),"TBD")</f>
        <v>SATAIR</v>
      </c>
      <c r="E2478" s="87" t="str">
        <f>IFERROR(VLOOKUP(Tableau3[[#This Row],[CUSTOMER PN]],Database!$A$1:$U$80002,2,FALSE),"")</f>
        <v>CONTROL UNIT-HP FUEL</v>
      </c>
      <c r="F2478" s="633">
        <v>28904299</v>
      </c>
      <c r="G2478" s="87" t="str">
        <f>IFERROR(VLOOKUP(Tableau3[[#This Row],[CONCAT]],'[1]Carnet de commande '!$AW$4:$AX$8553,2,FALSE),"NON-SPARES")</f>
        <v>184457</v>
      </c>
      <c r="H2478" s="634">
        <v>10</v>
      </c>
      <c r="I2478" s="68">
        <v>1</v>
      </c>
      <c r="J2478" s="67" t="s">
        <v>66</v>
      </c>
      <c r="K2478" s="1" t="s">
        <v>1563</v>
      </c>
      <c r="L2478" s="3" t="str">
        <f>IFERROR(VLOOKUP(Tableau3[[#This Row],[CUSTOMER PN]],Database!A$2:V$3058,21,FALSE),"")</f>
        <v>IS0032635M</v>
      </c>
      <c r="M2478" s="87" t="str">
        <f>IFERROR(IF(Tableau3[[#This Row],[PO TYPE]]="HA/REVENTE","NA",VLOOKUP(Tableau3[[#This Row],[CONCAT]],[2]Commandes!$A$1:$T$1073,20,FALSE)),"NON PRESENT INDUS")</f>
        <v>Non commencé</v>
      </c>
      <c r="N2478" s="87">
        <v>48842</v>
      </c>
      <c r="O2478" s="87" t="str">
        <f>IF(Tableau3[[#This Row],[PO TYPE]]="HA/REVENTE","NA","")</f>
        <v/>
      </c>
      <c r="P2478" s="87">
        <v>0</v>
      </c>
      <c r="Q2478" s="635" t="str">
        <f>IF(Tableau3[[#This Row],[PO TYPE]]="HA/REVENTE","NA","")</f>
        <v/>
      </c>
      <c r="R2478" s="3" t="str">
        <f>IF(Tableau3[[#This Row],[PO TYPE]]="HA/REVENTE","NA","")</f>
        <v/>
      </c>
      <c r="S2478" s="644">
        <f>IF(Tableau3[[#This Row],[PO TYPE]]="HA/REVENTE","NA",IF(OR(COUNTIF(Tableau3[[#This Row],[N° DP/DA]],"*OF*"),ISNUMBER(Tableau3[[#This Row],[N° DP/DA]])),1,0))</f>
        <v>1</v>
      </c>
      <c r="T2478" s="644">
        <f>IF(Tableau3[[#This Row],[PO TYPE]]="HA/REVENTE","NA",IF(OR(COUNTIF(Tableau3[[#This Row],[Launched O/N]],"*OF*"),ISNUMBER(Tableau3[[#This Row],[Launched O/N]])),1,0))</f>
        <v>0</v>
      </c>
      <c r="U2478" s="645">
        <f>IFERROR((Tableau3[[#This Row],[50%]]*0.5+Tableau3[[#This Row],[50%2]]*0.5),"100%")</f>
        <v>0.5</v>
      </c>
      <c r="V2478" s="644">
        <v>0</v>
      </c>
      <c r="W2478" s="1006" t="s">
        <v>181</v>
      </c>
      <c r="X2478" s="90">
        <f>IFERROR(VLOOKUP(Tableau3[[#This Row],[CONCAT]],Confiés!A$1:AE$9820,30,FALSE),"NA")</f>
        <v>0</v>
      </c>
      <c r="Y2478" s="646">
        <f t="shared" si="15"/>
        <v>0</v>
      </c>
      <c r="Z2478" s="643" t="s">
        <v>181</v>
      </c>
      <c r="AA2478" s="644">
        <v>0</v>
      </c>
      <c r="AB2478" s="796" t="s">
        <v>68</v>
      </c>
      <c r="AC2478" s="796" t="s">
        <v>68</v>
      </c>
      <c r="AD2478" s="645"/>
      <c r="AE2478" s="644" t="str">
        <f>IFERROR(VLOOKUP(Tableau3[[#This Row],[CONCAT]],'[3]RECHANGES Satair-Stelia'!$A$4:$O$200,15,FALSE),"")</f>
        <v/>
      </c>
      <c r="AF2478" s="842" t="str">
        <f>IFERROR(VLOOKUP(Tableau3[[#This Row],[CONCAT]],'[3]RECHANGES Satair-Stelia'!$A$4:$U$200,16,FALSE),"")</f>
        <v/>
      </c>
      <c r="AG2478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44887</v>
      </c>
      <c r="AH2478" s="64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78" s="643" t="str">
        <f>IFERROR(VLOOKUP(Tableau3[[#This Row],[CONCAT]],'[1]Carnet de commande '!$AW$9:$BE$50813,9,FALSE),"Sous-poste")</f>
        <v/>
      </c>
      <c r="AJ2478" s="647" t="str">
        <f>IFERROR(VLOOKUP(Tableau3[[#This Row],[CONCAT]],'[1]Carnet de commande '!$AW$9:$BE$50813,8,FALSE),"Sous-poste")</f>
        <v/>
      </c>
      <c r="AK2478" s="636">
        <v>44890</v>
      </c>
      <c r="AL2478" s="977"/>
      <c r="AM2478" s="643"/>
      <c r="AN2478" s="643"/>
      <c r="AO2478" s="65" t="s">
        <v>2990</v>
      </c>
      <c r="AP2478" s="643"/>
      <c r="AQ2478" s="643"/>
      <c r="AS2478" s="648">
        <f>IF(OR(Tableau3[[#This Row],[Criticité]]="EXP",Tableau3[[#This Row],[Criticité]]="RTN",Tableau3[[#This Row],[Criticité]]=""),1,0)</f>
        <v>1</v>
      </c>
      <c r="AT2478" s="648" t="e">
        <f>IF(Tableau3[[#This Row],[Delivery Reforecasted]]&lt;&gt;"",IF(WORKDAY.INTL(Tableau3[[#This Row],[Real shipment]],RECHANGES!$AS2467,1)&lt;=Tableau3[[#This Row],[Delivery Reforecasted]],"O","N"),IF(WORKDAY.INTL(Tableau3[[#This Row],[Real shipment]],RECHANGES!$AS2467,1)&lt;=Tableau3[[#This Row],[Requested delivery]],"O","N"))</f>
        <v>#VALUE!</v>
      </c>
      <c r="AU2478" s="61" t="e">
        <f>IF(Tableau3[[#This Row],[Requested delivery]]&lt;&gt;"",IF(WORKDAY.INTL(Tableau3[[#This Row],[Real shipment]],RECHANGES!$AS2467,1)&lt;=Tableau3[[#This Row],[Requested delivery]],"O","N"),IF(WORKDAY.INTL(Tableau3[[#This Row],[Real shipment]],RECHANGES!$AS2467,1)&lt;=Tableau3[[#This Row],[Delivery Reforecasted]],"O","N"))</f>
        <v>#VALUE!</v>
      </c>
      <c r="AV2478" s="648" t="str">
        <f>IF(Tableau3[[#This Row],[Reforecasted shipment]]&gt;=Tableau3[[#This Row],[Real shipment]],"O","N")</f>
        <v>O</v>
      </c>
      <c r="AW2478" s="61" t="str">
        <f>IF(Tableau3[[#This Row],[Real shipment]]&lt;&gt;"",MONTH(Tableau3[[#This Row],[Real shipment]]),"")</f>
        <v/>
      </c>
      <c r="AX2478" s="61" t="str">
        <f>IF(Tableau3[[#This Row],[Real shipment]]&lt;&gt;"",YEAR(Tableau3[[#This Row],[Real shipment]]),"")</f>
        <v/>
      </c>
      <c r="AY2478" s="61">
        <f>MONTH(Tableau3[[#This Row],[ENTRY DATE]])</f>
        <v>9</v>
      </c>
      <c r="AZ2478" s="61">
        <f>YEAR(Tableau3[[#This Row],[ENTRY DATE]])</f>
        <v>2022</v>
      </c>
      <c r="BA2478" s="87" t="str">
        <f>IFERROR(WEEKNUM(Tableau3[[#This Row],[Reforecasted shipment]]),"")</f>
        <v/>
      </c>
      <c r="BB2478" s="87" t="str">
        <f>IFERROR(MONTH(Tableau3[[#This Row],[Reforecasted shipment]]),"")</f>
        <v/>
      </c>
      <c r="BC2478" s="87" t="str">
        <f>IFERROR(YEAR(Tableau3[[#This Row],[Reforecasted shipment]]),"")</f>
        <v/>
      </c>
      <c r="BD2478" s="79">
        <f>IFERROR(VLOOKUP(Tableau3[[#This Row],[CUSTOMER PN]],Database!$A$1:$U$80002,13,FALSE),"0")*Tableau3[[#This Row],[QTY]]</f>
        <v>5.9999999999999995E-4</v>
      </c>
      <c r="BE2478" s="79">
        <f>IFERROR(VLOOKUP(Tableau3[[#This Row],[CUSTOMER PN]],Database!$A$1:$U$80002,16,FALSE),"0")*Tableau3[[#This Row],[QTY]]</f>
        <v>0.60750000000000004</v>
      </c>
      <c r="BF2478" s="79">
        <f>IFERROR(VLOOKUP(Tableau3[[#This Row],[CUSTOMER PN]],Database!$A$1:$U$80002,19,FALSE),"0")</f>
        <v>0.15187500000000001</v>
      </c>
      <c r="BG2478" s="79">
        <f>Tableau3[[#This Row],[MANUF]]+Tableau3[[#This Row],[CONTRÔLE/TEST]]</f>
        <v>0.75937500000000002</v>
      </c>
      <c r="BH2478" s="79" t="str">
        <f>IFERROR(VLOOKUP(Tableau3[[#This Row],[CUSTOMER PN]],Database!$A$1:$U$80002,9,FALSE),"NA")</f>
        <v>COL</v>
      </c>
      <c r="BI2478" s="87"/>
      <c r="BJ2478" s="79"/>
      <c r="BK2478" s="79"/>
    </row>
    <row r="2479" spans="1:63" x14ac:dyDescent="0.25">
      <c r="A2479" s="64" t="str">
        <f>CONCATENATE(Tableau3[[#This Row],[CUSTOMER ORDER]],Tableau3[[#This Row],[ITEM]])</f>
        <v>2890430310</v>
      </c>
      <c r="B2479" s="65">
        <v>44833</v>
      </c>
      <c r="C2479" s="643" t="str">
        <f>IFERROR(VLOOKUP(Tableau3[[#This Row],[CUSTOMER PN]],Database!$A$1:$U$80002,3,FALSE),"")</f>
        <v>FABRICATION</v>
      </c>
      <c r="D2479" s="87" t="str">
        <f>IFERROR(VLOOKUP(Tableau3[[#This Row],[CUSTOMER PN]],Database!$A$1:$U$8066,20,FALSE),"TBD")</f>
        <v>SATAIR</v>
      </c>
      <c r="E2479" s="87" t="str">
        <f>IFERROR(VLOOKUP(Tableau3[[#This Row],[CUSTOMER PN]],Database!$A$1:$U$80002,2,FALSE),"")</f>
        <v>CONTROL UNIT-HP FUEL</v>
      </c>
      <c r="F2479" s="633">
        <v>28904303</v>
      </c>
      <c r="G2479" s="87" t="str">
        <f>IFERROR(VLOOKUP(Tableau3[[#This Row],[CONCAT]],'[1]Carnet de commande '!$AW$4:$AX$8553,2,FALSE),"NON-SPARES")</f>
        <v>184458</v>
      </c>
      <c r="H2479" s="634">
        <v>10</v>
      </c>
      <c r="I2479" s="68">
        <v>1</v>
      </c>
      <c r="J2479" s="619" t="s">
        <v>66</v>
      </c>
      <c r="K2479" s="1" t="s">
        <v>1563</v>
      </c>
      <c r="L2479" s="3" t="str">
        <f>IFERROR(VLOOKUP(Tableau3[[#This Row],[CUSTOMER PN]],Database!A$2:V$3058,21,FALSE),"")</f>
        <v>IS0032635M</v>
      </c>
      <c r="M2479" s="87" t="str">
        <f>IFERROR(IF(Tableau3[[#This Row],[PO TYPE]]="HA/REVENTE","NA",VLOOKUP(Tableau3[[#This Row],[CONCAT]],[2]Commandes!$A$1:$T$1073,20,FALSE)),"NON PRESENT INDUS")</f>
        <v>Non commencé</v>
      </c>
      <c r="N2479" s="87">
        <v>48842</v>
      </c>
      <c r="O2479" s="87" t="str">
        <f>IF(Tableau3[[#This Row],[PO TYPE]]="HA/REVENTE","NA","")</f>
        <v/>
      </c>
      <c r="P2479" s="87">
        <v>0</v>
      </c>
      <c r="Q2479" s="635" t="str">
        <f>IF(Tableau3[[#This Row],[PO TYPE]]="HA/REVENTE","NA","")</f>
        <v/>
      </c>
      <c r="R2479" s="3" t="str">
        <f>IF(Tableau3[[#This Row],[PO TYPE]]="HA/REVENTE","NA","")</f>
        <v/>
      </c>
      <c r="S2479" s="644">
        <f>IF(Tableau3[[#This Row],[PO TYPE]]="HA/REVENTE","NA",IF(OR(COUNTIF(Tableau3[[#This Row],[N° DP/DA]],"*OF*"),ISNUMBER(Tableau3[[#This Row],[N° DP/DA]])),1,0))</f>
        <v>1</v>
      </c>
      <c r="T2479" s="644">
        <f>IF(Tableau3[[#This Row],[PO TYPE]]="HA/REVENTE","NA",IF(OR(COUNTIF(Tableau3[[#This Row],[Launched O/N]],"*OF*"),ISNUMBER(Tableau3[[#This Row],[Launched O/N]])),1,0))</f>
        <v>0</v>
      </c>
      <c r="U2479" s="645">
        <f>IFERROR((Tableau3[[#This Row],[50%]]*0.5+Tableau3[[#This Row],[50%2]]*0.5),"100%")</f>
        <v>0.5</v>
      </c>
      <c r="V2479" s="644">
        <v>0</v>
      </c>
      <c r="W2479" s="1006" t="s">
        <v>181</v>
      </c>
      <c r="X2479" s="90">
        <f>IFERROR(VLOOKUP(Tableau3[[#This Row],[CONCAT]],Confiés!A$1:AE$9820,30,FALSE),"NA")</f>
        <v>0</v>
      </c>
      <c r="Y2479" s="646">
        <f t="shared" si="15"/>
        <v>0</v>
      </c>
      <c r="Z2479" s="643" t="s">
        <v>181</v>
      </c>
      <c r="AA2479" s="644">
        <v>0</v>
      </c>
      <c r="AB2479" s="796" t="s">
        <v>68</v>
      </c>
      <c r="AC2479" s="796" t="s">
        <v>68</v>
      </c>
      <c r="AD2479" s="645"/>
      <c r="AE2479" s="644" t="str">
        <f>IFERROR(VLOOKUP(Tableau3[[#This Row],[CONCAT]],'[3]RECHANGES Satair-Stelia'!$A$4:$O$200,15,FALSE),"")</f>
        <v/>
      </c>
      <c r="AF2479" s="842" t="str">
        <f>IFERROR(VLOOKUP(Tableau3[[#This Row],[CONCAT]],'[3]RECHANGES Satair-Stelia'!$A$4:$U$200,16,FALSE),"")</f>
        <v/>
      </c>
      <c r="AG2479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44887</v>
      </c>
      <c r="AH2479" s="64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79" s="643" t="str">
        <f>IFERROR(VLOOKUP(Tableau3[[#This Row],[CONCAT]],'[1]Carnet de commande '!$AW$9:$BE$50813,9,FALSE),"Sous-poste")</f>
        <v/>
      </c>
      <c r="AJ2479" s="647" t="str">
        <f>IFERROR(VLOOKUP(Tableau3[[#This Row],[CONCAT]],'[1]Carnet de commande '!$AW$9:$BE$50813,8,FALSE),"Sous-poste")</f>
        <v/>
      </c>
      <c r="AK2479" s="636">
        <v>44890</v>
      </c>
      <c r="AL2479" s="977"/>
      <c r="AM2479" s="643"/>
      <c r="AN2479" s="643"/>
      <c r="AO2479" s="65" t="s">
        <v>2990</v>
      </c>
      <c r="AP2479" s="643"/>
      <c r="AQ2479" s="643"/>
      <c r="AS2479" s="648">
        <f>IF(OR(Tableau3[[#This Row],[Criticité]]="EXP",Tableau3[[#This Row],[Criticité]]="RTN",Tableau3[[#This Row],[Criticité]]=""),1,0)</f>
        <v>1</v>
      </c>
      <c r="AT2479" s="648" t="e">
        <f>IF(Tableau3[[#This Row],[Delivery Reforecasted]]&lt;&gt;"",IF(WORKDAY.INTL(Tableau3[[#This Row],[Real shipment]],RECHANGES!$AS2468,1)&lt;=Tableau3[[#This Row],[Delivery Reforecasted]],"O","N"),IF(WORKDAY.INTL(Tableau3[[#This Row],[Real shipment]],RECHANGES!$AS2468,1)&lt;=Tableau3[[#This Row],[Requested delivery]],"O","N"))</f>
        <v>#VALUE!</v>
      </c>
      <c r="AU2479" s="61" t="e">
        <f>IF(Tableau3[[#This Row],[Requested delivery]]&lt;&gt;"",IF(WORKDAY.INTL(Tableau3[[#This Row],[Real shipment]],RECHANGES!$AS2468,1)&lt;=Tableau3[[#This Row],[Requested delivery]],"O","N"),IF(WORKDAY.INTL(Tableau3[[#This Row],[Real shipment]],RECHANGES!$AS2468,1)&lt;=Tableau3[[#This Row],[Delivery Reforecasted]],"O","N"))</f>
        <v>#VALUE!</v>
      </c>
      <c r="AV2479" s="648" t="str">
        <f>IF(Tableau3[[#This Row],[Reforecasted shipment]]&gt;=Tableau3[[#This Row],[Real shipment]],"O","N")</f>
        <v>O</v>
      </c>
      <c r="AW2479" s="61" t="str">
        <f>IF(Tableau3[[#This Row],[Real shipment]]&lt;&gt;"",MONTH(Tableau3[[#This Row],[Real shipment]]),"")</f>
        <v/>
      </c>
      <c r="AX2479" s="61" t="str">
        <f>IF(Tableau3[[#This Row],[Real shipment]]&lt;&gt;"",YEAR(Tableau3[[#This Row],[Real shipment]]),"")</f>
        <v/>
      </c>
      <c r="AY2479" s="61">
        <f>MONTH(Tableau3[[#This Row],[ENTRY DATE]])</f>
        <v>9</v>
      </c>
      <c r="AZ2479" s="61">
        <f>YEAR(Tableau3[[#This Row],[ENTRY DATE]])</f>
        <v>2022</v>
      </c>
      <c r="BA2479" s="87" t="str">
        <f>IFERROR(WEEKNUM(Tableau3[[#This Row],[Reforecasted shipment]]),"")</f>
        <v/>
      </c>
      <c r="BB2479" s="87" t="str">
        <f>IFERROR(MONTH(Tableau3[[#This Row],[Reforecasted shipment]]),"")</f>
        <v/>
      </c>
      <c r="BC2479" s="87" t="str">
        <f>IFERROR(YEAR(Tableau3[[#This Row],[Reforecasted shipment]]),"")</f>
        <v/>
      </c>
      <c r="BD2479" s="79">
        <f>IFERROR(VLOOKUP(Tableau3[[#This Row],[CUSTOMER PN]],Database!$A$1:$U$80002,13,FALSE),"0")*Tableau3[[#This Row],[QTY]]</f>
        <v>5.9999999999999995E-4</v>
      </c>
      <c r="BE2479" s="79">
        <f>IFERROR(VLOOKUP(Tableau3[[#This Row],[CUSTOMER PN]],Database!$A$1:$U$80002,16,FALSE),"0")*Tableau3[[#This Row],[QTY]]</f>
        <v>0.60750000000000004</v>
      </c>
      <c r="BF2479" s="79">
        <f>IFERROR(VLOOKUP(Tableau3[[#This Row],[CUSTOMER PN]],Database!$A$1:$U$80002,19,FALSE),"0")</f>
        <v>0.15187500000000001</v>
      </c>
      <c r="BG2479" s="79">
        <f>Tableau3[[#This Row],[MANUF]]+Tableau3[[#This Row],[CONTRÔLE/TEST]]</f>
        <v>0.75937500000000002</v>
      </c>
      <c r="BH2479" s="79" t="str">
        <f>IFERROR(VLOOKUP(Tableau3[[#This Row],[CUSTOMER PN]],Database!$A$1:$U$80002,9,FALSE),"NA")</f>
        <v>COL</v>
      </c>
      <c r="BI2479" s="87"/>
      <c r="BJ2479" s="79"/>
      <c r="BK2479" s="79"/>
    </row>
    <row r="2480" spans="1:63" x14ac:dyDescent="0.25">
      <c r="A2480" s="64" t="str">
        <f>CONCATENATE(Tableau3[[#This Row],[CUSTOMER ORDER]],Tableau3[[#This Row],[ITEM]])</f>
        <v>69455441</v>
      </c>
      <c r="B2480" s="65">
        <v>44831</v>
      </c>
      <c r="C2480" s="643" t="str">
        <f>IFERROR(VLOOKUP(Tableau3[[#This Row],[CUSTOMER PN]],Database!$A$1:$U$80002,3,FALSE),"")</f>
        <v>FABRICATION</v>
      </c>
      <c r="D2480" s="87" t="str">
        <f>IFERROR(VLOOKUP(Tableau3[[#This Row],[CUSTOMER PN]],Database!$A$1:$U$8066,20,FALSE),"TBD")</f>
        <v>AD&amp;S</v>
      </c>
      <c r="E2480" s="87">
        <f>IFERROR(VLOOKUP(Tableau3[[#This Row],[CUSTOMER PN]],Database!$A$1:$U$80002,2,FALSE),"")</f>
        <v>15</v>
      </c>
      <c r="F2480" s="633">
        <v>6945544</v>
      </c>
      <c r="G2480" s="87" t="str">
        <f>IFERROR(VLOOKUP(Tableau3[[#This Row],[CONCAT]],'[1]Carnet de commande '!$AW$4:$AX$8553,2,FALSE),"NON-SPARES")</f>
        <v>NON-SPARES</v>
      </c>
      <c r="H2480" s="634">
        <v>1</v>
      </c>
      <c r="I2480" s="68">
        <v>1</v>
      </c>
      <c r="J2480" s="67" t="s">
        <v>66</v>
      </c>
      <c r="K2480" s="1" t="s">
        <v>1889</v>
      </c>
      <c r="L2480" s="3" t="str">
        <f>IFERROR(VLOOKUP(Tableau3[[#This Row],[CUSTOMER PN]],Database!A$2:V$3058,21,FALSE),"")</f>
        <v>IS0032194M</v>
      </c>
      <c r="M2480" s="87" t="str">
        <f>IFERROR(IF(Tableau3[[#This Row],[PO TYPE]]="HA/REVENTE","NA",VLOOKUP(Tableau3[[#This Row],[CONCAT]],[2]Commandes!$A$1:$T$1073,20,FALSE)),"NON PRESENT INDUS")</f>
        <v>Terminé</v>
      </c>
      <c r="N2480" s="87">
        <v>48842</v>
      </c>
      <c r="O2480" s="87" t="s">
        <v>745</v>
      </c>
      <c r="P2480" s="87">
        <v>0</v>
      </c>
      <c r="Q2480" s="635" t="str">
        <f>IF(Tableau3[[#This Row],[PO TYPE]]="HA/REVENTE","NA","")</f>
        <v/>
      </c>
      <c r="R2480" s="3" t="str">
        <f>IF(Tableau3[[#This Row],[PO TYPE]]="HA/REVENTE","NA","")</f>
        <v/>
      </c>
      <c r="S2480" s="644">
        <f>IF(Tableau3[[#This Row],[PO TYPE]]="HA/REVENTE","NA",IF(OR(COUNTIF(Tableau3[[#This Row],[N° DP/DA]],"*OF*"),ISNUMBER(Tableau3[[#This Row],[N° DP/DA]])),1,0))</f>
        <v>1</v>
      </c>
      <c r="T2480" s="644">
        <f>IF(Tableau3[[#This Row],[PO TYPE]]="HA/REVENTE","NA",IF(OR(COUNTIF(Tableau3[[#This Row],[Launched O/N]],"*OF*"),ISNUMBER(Tableau3[[#This Row],[Launched O/N]])),1,0))</f>
        <v>0</v>
      </c>
      <c r="U2480" s="645">
        <f>IFERROR((Tableau3[[#This Row],[50%]]*0.5+Tableau3[[#This Row],[50%2]]*0.5),"100%")</f>
        <v>0.5</v>
      </c>
      <c r="V2480" s="70">
        <v>1</v>
      </c>
      <c r="W2480" s="65">
        <v>44894</v>
      </c>
      <c r="X2480" s="90">
        <f>IFERROR(VLOOKUP(Tableau3[[#This Row],[CONCAT]],Confiés!A$1:AE$9820,30,FALSE),"NA")</f>
        <v>0</v>
      </c>
      <c r="Y2480" s="646">
        <f t="shared" si="15"/>
        <v>0.9</v>
      </c>
      <c r="Z2480" s="643" t="s">
        <v>181</v>
      </c>
      <c r="AA2480" s="644">
        <v>0</v>
      </c>
      <c r="AB2480" s="644" t="s">
        <v>68</v>
      </c>
      <c r="AC2480" s="644" t="s">
        <v>2341</v>
      </c>
      <c r="AD2480" s="645"/>
      <c r="AE2480" s="644">
        <f>IFERROR(VLOOKUP(Tableau3[[#This Row],[CONCAT]],'[3]RECHANGES Satair-Stelia'!$A$4:$O$200,15,FALSE),"")</f>
        <v>0</v>
      </c>
      <c r="AF2480" s="842">
        <f>IFERROR(VLOOKUP(Tableau3[[#This Row],[CONCAT]],'[3]RECHANGES Satair-Stelia'!$A$4:$U$200,16,FALSE),"")</f>
        <v>0</v>
      </c>
      <c r="AG2480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44867</v>
      </c>
      <c r="AH2480" s="64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80" s="643" t="str">
        <f>IFERROR(VLOOKUP(Tableau3[[#This Row],[CONCAT]],'[1]Carnet de commande '!$AW$9:$BE$50813,9,FALSE),"Sous-poste")</f>
        <v>Sous-poste</v>
      </c>
      <c r="AJ2480" s="647" t="str">
        <f>IFERROR(VLOOKUP(Tableau3[[#This Row],[CONCAT]],'[1]Carnet de commande '!$AW$9:$BE$50813,8,FALSE),"Sous-poste")</f>
        <v>Sous-poste</v>
      </c>
      <c r="AK2480" s="636">
        <v>44872</v>
      </c>
      <c r="AL2480" s="977"/>
      <c r="AM2480" s="643"/>
      <c r="AN2480" s="643"/>
      <c r="AO2480" s="65" t="s">
        <v>2992</v>
      </c>
      <c r="AP2480" s="643" t="s">
        <v>4697</v>
      </c>
      <c r="AQ2480" s="643"/>
      <c r="AS2480" s="648">
        <f>IF(OR(Tableau3[[#This Row],[Criticité]]="EXP",Tableau3[[#This Row],[Criticité]]="RTN",Tableau3[[#This Row],[Criticité]]=""),1,0)</f>
        <v>1</v>
      </c>
      <c r="AT2480" s="648" t="e">
        <f>IF(Tableau3[[#This Row],[Delivery Reforecasted]]&lt;&gt;"",IF(WORKDAY.INTL(Tableau3[[#This Row],[Real shipment]],RECHANGES!$AS2471,1)&lt;=Tableau3[[#This Row],[Delivery Reforecasted]],"O","N"),IF(WORKDAY.INTL(Tableau3[[#This Row],[Real shipment]],RECHANGES!$AS2471,1)&lt;=Tableau3[[#This Row],[Requested delivery]],"O","N"))</f>
        <v>#VALUE!</v>
      </c>
      <c r="AU2480" s="61" t="e">
        <f>IF(Tableau3[[#This Row],[Requested delivery]]&lt;&gt;"",IF(WORKDAY.INTL(Tableau3[[#This Row],[Real shipment]],RECHANGES!$AS2471,1)&lt;=Tableau3[[#This Row],[Requested delivery]],"O","N"),IF(WORKDAY.INTL(Tableau3[[#This Row],[Real shipment]],RECHANGES!$AS2471,1)&lt;=Tableau3[[#This Row],[Delivery Reforecasted]],"O","N"))</f>
        <v>#VALUE!</v>
      </c>
      <c r="AV2480" s="648" t="str">
        <f>IF(Tableau3[[#This Row],[Reforecasted shipment]]&gt;=Tableau3[[#This Row],[Real shipment]],"O","N")</f>
        <v>N</v>
      </c>
      <c r="AW2480" s="61" t="e">
        <f>IF(Tableau3[[#This Row],[Real shipment]]&lt;&gt;"",MONTH(Tableau3[[#This Row],[Real shipment]]),"")</f>
        <v>#VALUE!</v>
      </c>
      <c r="AX2480" s="61" t="e">
        <f>IF(Tableau3[[#This Row],[Real shipment]]&lt;&gt;"",YEAR(Tableau3[[#This Row],[Real shipment]]),"")</f>
        <v>#VALUE!</v>
      </c>
      <c r="AY2480" s="61">
        <f>MONTH(Tableau3[[#This Row],[ENTRY DATE]])</f>
        <v>9</v>
      </c>
      <c r="AZ2480" s="61">
        <f>YEAR(Tableau3[[#This Row],[ENTRY DATE]])</f>
        <v>2022</v>
      </c>
      <c r="BA2480" s="87" t="str">
        <f>IFERROR(WEEKNUM(Tableau3[[#This Row],[Reforecasted shipment]]),"")</f>
        <v/>
      </c>
      <c r="BB2480" s="87" t="str">
        <f>IFERROR(MONTH(Tableau3[[#This Row],[Reforecasted shipment]]),"")</f>
        <v/>
      </c>
      <c r="BC2480" s="87" t="str">
        <f>IFERROR(YEAR(Tableau3[[#This Row],[Reforecasted shipment]]),"")</f>
        <v/>
      </c>
      <c r="BD2480" s="79">
        <f>IFERROR(VLOOKUP(Tableau3[[#This Row],[CUSTOMER PN]],Database!$A$1:$U$80002,13,FALSE),"0")*Tableau3[[#This Row],[QTY]]</f>
        <v>0.51</v>
      </c>
      <c r="BE2480" s="79">
        <f>IFERROR(VLOOKUP(Tableau3[[#This Row],[CUSTOMER PN]],Database!$A$1:$U$80002,16,FALSE),"0")*Tableau3[[#This Row],[QTY]]</f>
        <v>7.1147999999999998</v>
      </c>
      <c r="BF2480" s="79">
        <f>IFERROR(VLOOKUP(Tableau3[[#This Row],[CUSTOMER PN]],Database!$A$1:$U$80002,19,FALSE),"0")</f>
        <v>1.7786999999999997</v>
      </c>
      <c r="BG2480" s="79">
        <f>Tableau3[[#This Row],[MANUF]]+Tableau3[[#This Row],[CONTRÔLE/TEST]]</f>
        <v>8.8934999999999995</v>
      </c>
      <c r="BH2480" s="79" t="str">
        <f>IFERROR(VLOOKUP(Tableau3[[#This Row],[CUSTOMER PN]],Database!$A$1:$U$80002,9,FALSE),"NA")</f>
        <v>COL</v>
      </c>
      <c r="BI2480" s="87"/>
      <c r="BJ2480" s="79"/>
      <c r="BK2480" s="79"/>
    </row>
    <row r="2481" spans="1:63" x14ac:dyDescent="0.25">
      <c r="A2481" s="938" t="str">
        <f>CONCATENATE(Tableau3[[#This Row],[CUSTOMER ORDER]],Tableau3[[#This Row],[ITEM]])</f>
        <v>2890678510</v>
      </c>
      <c r="B2481" s="939">
        <v>44748</v>
      </c>
      <c r="C2481" s="940" t="str">
        <f>IFERROR(VLOOKUP(Tableau3[[#This Row],[CUSTOMER PN]],Database!$A$1:$U$80002,3,FALSE),"")</f>
        <v>HA/REVENTE</v>
      </c>
      <c r="D2481" s="942" t="str">
        <f>IFERROR(VLOOKUP(Tableau3[[#This Row],[CUSTOMER PN]],Database!$A$1:$U$8066,20,FALSE),"TBD")</f>
        <v>SATAIR</v>
      </c>
      <c r="E2481" s="942" t="str">
        <f>IFERROR(VLOOKUP(Tableau3[[#This Row],[CUSTOMER PN]],Database!$A$1:$U$80002,2,FALSE),"")</f>
        <v>GUTTER ASSY</v>
      </c>
      <c r="F2481" s="943">
        <v>28906785</v>
      </c>
      <c r="G2481" s="942" t="str">
        <f>IFERROR(VLOOKUP(Tableau3[[#This Row],[CONCAT]],'[1]Carnet de commande '!$AW$4:$AX$8553,2,FALSE),"NON-SPARES")</f>
        <v>184772</v>
      </c>
      <c r="H2481" s="944">
        <v>10</v>
      </c>
      <c r="I2481" s="945" t="s">
        <v>1219</v>
      </c>
      <c r="J2481" s="946" t="s">
        <v>66</v>
      </c>
      <c r="K2481" s="947" t="s">
        <v>3350</v>
      </c>
      <c r="L2481" s="948" t="str">
        <f>IFERROR(VLOOKUP(Tableau3[[#This Row],[CUSTOMER PN]],Database!A$2:V$3058,21,FALSE),"")</f>
        <v>IS0057854S</v>
      </c>
      <c r="M2481" s="942" t="str">
        <f>IFERROR(IF(Tableau3[[#This Row],[PO TYPE]]="HA/REVENTE","NA",VLOOKUP(Tableau3[[#This Row],[CONCAT]],[2]Commandes!$A$1:$T$1073,20,FALSE)),"NON PRESENT INDUS")</f>
        <v>NA</v>
      </c>
      <c r="N2481" s="615">
        <v>48843</v>
      </c>
      <c r="O2481" s="942" t="str">
        <f>IF(Tableau3[[#This Row],[PO TYPE]]="HA/REVENTE","NA","")</f>
        <v>NA</v>
      </c>
      <c r="P2481" s="942" t="s">
        <v>68</v>
      </c>
      <c r="Q2481" s="949" t="str">
        <f>IF(Tableau3[[#This Row],[PO TYPE]]="HA/REVENTE","NA","")</f>
        <v>NA</v>
      </c>
      <c r="R2481" s="948" t="str">
        <f>IF(Tableau3[[#This Row],[PO TYPE]]="HA/REVENTE","NA","")</f>
        <v>NA</v>
      </c>
      <c r="S2481" s="951" t="str">
        <f>IF(Tableau3[[#This Row],[PO TYPE]]="HA/REVENTE","NA",IF(OR(COUNTIF(Tableau3[[#This Row],[N° DP/DA]],"*OF*"),ISNUMBER(Tableau3[[#This Row],[N° DP/DA]])),1,0))</f>
        <v>NA</v>
      </c>
      <c r="T2481" s="951" t="str">
        <f>IF(Tableau3[[#This Row],[PO TYPE]]="HA/REVENTE","NA",IF(OR(COUNTIF(Tableau3[[#This Row],[Launched O/N]],"*OF*"),ISNUMBER(Tableau3[[#This Row],[Launched O/N]])),1,0))</f>
        <v>NA</v>
      </c>
      <c r="U2481" s="953" t="str">
        <f>IFERROR((Tableau3[[#This Row],[50%]]*0.5+Tableau3[[#This Row],[50%2]]*0.5),"100%")</f>
        <v>100%</v>
      </c>
      <c r="V2481" s="580">
        <v>0</v>
      </c>
      <c r="W2481" s="65" t="s">
        <v>181</v>
      </c>
      <c r="X2481" s="955" t="str">
        <f>IFERROR(VLOOKUP(Tableau3[[#This Row],[CONCAT]],Confiés!A$1:AE$9820,30,FALSE),"NA")</f>
        <v>NA</v>
      </c>
      <c r="Y2481" s="957">
        <f t="shared" si="15"/>
        <v>0</v>
      </c>
      <c r="Z2481" s="940" t="s">
        <v>68</v>
      </c>
      <c r="AA2481" s="951" t="s">
        <v>68</v>
      </c>
      <c r="AB2481" s="951" t="s">
        <v>68</v>
      </c>
      <c r="AC2481" s="951" t="s">
        <v>68</v>
      </c>
      <c r="AD2481" s="953" t="str">
        <f t="shared" ref="AD2481:AD2494" si="16">IFERROR(SUMPRODUCT($AA2481:$AC2481,$AA$1:$AC$1)/SUMIF($AA2481:$AC2481,"&lt;&gt;NA",$AA$1:$AC$1),"NA")</f>
        <v>NA</v>
      </c>
      <c r="AE2481" s="951" t="str">
        <f>IFERROR(VLOOKUP(Tableau3[[#This Row],[CONCAT]],'[3]RECHANGES Satair-Stelia'!$A$4:$O$200,15,FALSE),"")</f>
        <v/>
      </c>
      <c r="AF2481" s="959" t="str">
        <f>IFERROR(VLOOKUP(Tableau3[[#This Row],[CONCAT]],'[3]RECHANGES Satair-Stelia'!$A$4:$U$200,16,FALSE),"")</f>
        <v/>
      </c>
      <c r="AG2481" s="961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44909</v>
      </c>
      <c r="AH2481" s="940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81" s="940" t="str">
        <f>IFERROR(VLOOKUP(Tableau3[[#This Row],[CONCAT]],'[1]Carnet de commande '!$AW$9:$BE$50813,9,FALSE),"Sous-poste")</f>
        <v/>
      </c>
      <c r="AJ2481" s="961" t="str">
        <f>IFERROR(VLOOKUP(Tableau3[[#This Row],[CONCAT]],'[1]Carnet de commande '!$AW$9:$BE$50813,8,FALSE),"Sous-poste")</f>
        <v/>
      </c>
      <c r="AK2481" s="962">
        <v>44914</v>
      </c>
      <c r="AL2481" s="970"/>
      <c r="AM2481" s="940"/>
      <c r="AN2481" s="940"/>
      <c r="AO2481" s="613" t="s">
        <v>2982</v>
      </c>
      <c r="AP2481" s="643" t="s">
        <v>4696</v>
      </c>
      <c r="AQ2481" s="940"/>
      <c r="AR2481" s="963"/>
      <c r="AS2481" s="965">
        <f>IF(OR(Tableau3[[#This Row],[Criticité]]="EXP",Tableau3[[#This Row],[Criticité]]="RTN",Tableau3[[#This Row],[Criticité]]=""),1,0)</f>
        <v>1</v>
      </c>
      <c r="AT2481" s="965" t="e">
        <f>IF(Tableau3[[#This Row],[Delivery Reforecasted]]&lt;&gt;"",IF(WORKDAY.INTL(Tableau3[[#This Row],[Real shipment]],RECHANGES!$AS2473,1)&lt;=Tableau3[[#This Row],[Delivery Reforecasted]],"O","N"),IF(WORKDAY.INTL(Tableau3[[#This Row],[Real shipment]],RECHANGES!$AS2473,1)&lt;=Tableau3[[#This Row],[Requested delivery]],"O","N"))</f>
        <v>#VALUE!</v>
      </c>
      <c r="AU2481" s="967" t="e">
        <f>IF(Tableau3[[#This Row],[Requested delivery]]&lt;&gt;"",IF(WORKDAY.INTL(Tableau3[[#This Row],[Real shipment]],RECHANGES!$AS2473,1)&lt;=Tableau3[[#This Row],[Requested delivery]],"O","N"),IF(WORKDAY.INTL(Tableau3[[#This Row],[Real shipment]],RECHANGES!$AS2473,1)&lt;=Tableau3[[#This Row],[Delivery Reforecasted]],"O","N"))</f>
        <v>#VALUE!</v>
      </c>
      <c r="AV2481" s="965" t="str">
        <f>IF(Tableau3[[#This Row],[Reforecasted shipment]]&gt;=Tableau3[[#This Row],[Real shipment]],"O","N")</f>
        <v>O</v>
      </c>
      <c r="AW2481" s="967" t="str">
        <f>IF(Tableau3[[#This Row],[Real shipment]]&lt;&gt;"",MONTH(Tableau3[[#This Row],[Real shipment]]),"")</f>
        <v/>
      </c>
      <c r="AX2481" s="967" t="str">
        <f>IF(Tableau3[[#This Row],[Real shipment]]&lt;&gt;"",YEAR(Tableau3[[#This Row],[Real shipment]]),"")</f>
        <v/>
      </c>
      <c r="AY2481" s="967">
        <f>MONTH(Tableau3[[#This Row],[ENTRY DATE]])</f>
        <v>7</v>
      </c>
      <c r="AZ2481" s="967">
        <f>YEAR(Tableau3[[#This Row],[ENTRY DATE]])</f>
        <v>2022</v>
      </c>
      <c r="BA2481" s="942" t="str">
        <f>IFERROR(WEEKNUM(Tableau3[[#This Row],[Reforecasted shipment]]),"")</f>
        <v/>
      </c>
      <c r="BB2481" s="942" t="str">
        <f>IFERROR(MONTH(Tableau3[[#This Row],[Reforecasted shipment]]),"")</f>
        <v/>
      </c>
      <c r="BC2481" s="942" t="str">
        <f>IFERROR(YEAR(Tableau3[[#This Row],[Reforecasted shipment]]),"")</f>
        <v/>
      </c>
      <c r="BD2481" s="969">
        <f>IFERROR(VLOOKUP(Tableau3[[#This Row],[CUSTOMER PN]],Database!$A$1:$U$80002,13,FALSE),"0")*Tableau3[[#This Row],[QTY]]</f>
        <v>0</v>
      </c>
      <c r="BE2481" s="969">
        <f>IFERROR(VLOOKUP(Tableau3[[#This Row],[CUSTOMER PN]],Database!$A$1:$U$80002,16,FALSE),"0")*Tableau3[[#This Row],[QTY]]</f>
        <v>0</v>
      </c>
      <c r="BF2481" s="969">
        <f>IFERROR(VLOOKUP(Tableau3[[#This Row],[CUSTOMER PN]],Database!$A$1:$U$80002,19,FALSE),"0")</f>
        <v>0</v>
      </c>
      <c r="BG2481" s="969">
        <f>Tableau3[[#This Row],[MANUF]]+Tableau3[[#This Row],[CONTRÔLE/TEST]]</f>
        <v>0</v>
      </c>
      <c r="BH2481" s="969" t="str">
        <f>IFERROR(VLOOKUP(Tableau3[[#This Row],[CUSTOMER PN]],Database!$A$1:$U$80002,9,FALSE),"NA")</f>
        <v>NA</v>
      </c>
      <c r="BI2481" s="942"/>
      <c r="BJ2481" s="969"/>
      <c r="BK2481" s="969"/>
    </row>
    <row r="2482" spans="1:63" x14ac:dyDescent="0.25">
      <c r="A2482" s="938" t="str">
        <f>CONCATENATE(Tableau3[[#This Row],[CUSTOMER ORDER]],Tableau3[[#This Row],[ITEM]])</f>
        <v>2890678610</v>
      </c>
      <c r="B2482" s="939">
        <v>44748</v>
      </c>
      <c r="C2482" s="939" t="str">
        <f>IFERROR(VLOOKUP(Tableau3[[#This Row],[CUSTOMER PN]],Database!$A$1:$U$80002,3,FALSE),"")</f>
        <v>HA/REVENTE</v>
      </c>
      <c r="D2482" s="941" t="str">
        <f>IFERROR(VLOOKUP(Tableau3[[#This Row],[CUSTOMER PN]],Database!$A$1:$U$8066,20,FALSE),"TBD")</f>
        <v>SATAIR</v>
      </c>
      <c r="E2482" s="941" t="str">
        <f>IFERROR(VLOOKUP(Tableau3[[#This Row],[CUSTOMER PN]],Database!$A$1:$U$80002,2,FALSE),"")</f>
        <v>GUTTER ASSY</v>
      </c>
      <c r="F2482" s="943">
        <v>28906786</v>
      </c>
      <c r="G2482" s="941" t="str">
        <f>IFERROR(VLOOKUP(Tableau3[[#This Row],[CONCAT]],'[1]Carnet de commande '!$AW$4:$AX$8553,2,FALSE),"NON-SPARES")</f>
        <v>184773</v>
      </c>
      <c r="H2482" s="944">
        <v>10</v>
      </c>
      <c r="I2482" s="945" t="s">
        <v>1211</v>
      </c>
      <c r="J2482" s="946" t="s">
        <v>66</v>
      </c>
      <c r="K2482" s="947" t="s">
        <v>3350</v>
      </c>
      <c r="L2482" s="948" t="str">
        <f>IFERROR(VLOOKUP(Tableau3[[#This Row],[CUSTOMER PN]],Database!A$2:V$3058,21,FALSE),"")</f>
        <v>IS0057854S</v>
      </c>
      <c r="M2482" s="942" t="str">
        <f>IFERROR(IF(Tableau3[[#This Row],[PO TYPE]]="HA/REVENTE","NA",VLOOKUP(Tableau3[[#This Row],[CONCAT]],[2]Commandes!$A$1:$T$1073,20,FALSE)),"NON PRESENT INDUS")</f>
        <v>NA</v>
      </c>
      <c r="N2482" s="615">
        <v>48843</v>
      </c>
      <c r="O2482" s="942" t="str">
        <f>IF(Tableau3[[#This Row],[PO TYPE]]="HA/REVENTE","NA","")</f>
        <v>NA</v>
      </c>
      <c r="P2482" s="942" t="s">
        <v>68</v>
      </c>
      <c r="Q2482" s="949" t="str">
        <f>IF(Tableau3[[#This Row],[PO TYPE]]="HA/REVENTE","NA","")</f>
        <v>NA</v>
      </c>
      <c r="R2482" s="948" t="str">
        <f>IF(Tableau3[[#This Row],[PO TYPE]]="HA/REVENTE","NA","")</f>
        <v>NA</v>
      </c>
      <c r="S2482" s="950" t="str">
        <f>IF(Tableau3[[#This Row],[PO TYPE]]="HA/REVENTE","NA",IF(OR(COUNTIF(Tableau3[[#This Row],[N° DP/DA]],"*OF*"),ISNUMBER(Tableau3[[#This Row],[N° DP/DA]])),1,0))</f>
        <v>NA</v>
      </c>
      <c r="T2482" s="950" t="str">
        <f>IF(Tableau3[[#This Row],[PO TYPE]]="HA/REVENTE","NA",IF(OR(COUNTIF(Tableau3[[#This Row],[Launched O/N]],"*OF*"),ISNUMBER(Tableau3[[#This Row],[Launched O/N]])),1,0))</f>
        <v>NA</v>
      </c>
      <c r="U2482" s="952" t="str">
        <f>IFERROR((Tableau3[[#This Row],[50%]]*0.5+Tableau3[[#This Row],[50%2]]*0.5),"100%")</f>
        <v>100%</v>
      </c>
      <c r="V2482" s="580">
        <v>0</v>
      </c>
      <c r="W2482" s="65" t="s">
        <v>181</v>
      </c>
      <c r="X2482" s="954" t="str">
        <f>IFERROR(VLOOKUP(Tableau3[[#This Row],[CONCAT]],Confiés!A$1:AE$9820,30,FALSE),"NA")</f>
        <v>NA</v>
      </c>
      <c r="Y2482" s="956">
        <f t="shared" si="15"/>
        <v>0</v>
      </c>
      <c r="Z2482" s="939" t="s">
        <v>68</v>
      </c>
      <c r="AA2482" s="950" t="s">
        <v>68</v>
      </c>
      <c r="AB2482" s="950" t="s">
        <v>68</v>
      </c>
      <c r="AC2482" s="950" t="s">
        <v>68</v>
      </c>
      <c r="AD2482" s="952" t="str">
        <f t="shared" si="16"/>
        <v>NA</v>
      </c>
      <c r="AE2482" s="950" t="str">
        <f>IFERROR(VLOOKUP(Tableau3[[#This Row],[CONCAT]],'[3]RECHANGES Satair-Stelia'!$A$4:$O$200,15,FALSE),"")</f>
        <v/>
      </c>
      <c r="AF2482" s="958" t="str">
        <f>IFERROR(VLOOKUP(Tableau3[[#This Row],[CONCAT]],'[3]RECHANGES Satair-Stelia'!$A$4:$U$200,16,FALSE),"")</f>
        <v/>
      </c>
      <c r="AG2482" s="960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44910</v>
      </c>
      <c r="AH2482" s="939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82" s="939" t="str">
        <f>IFERROR(VLOOKUP(Tableau3[[#This Row],[CONCAT]],'[1]Carnet de commande '!$AW$9:$BE$50813,9,FALSE),"Sous-poste")</f>
        <v/>
      </c>
      <c r="AJ2482" s="960" t="str">
        <f>IFERROR(VLOOKUP(Tableau3[[#This Row],[CONCAT]],'[1]Carnet de commande '!$AW$9:$BE$50813,8,FALSE),"Sous-poste")</f>
        <v/>
      </c>
      <c r="AK2482" s="962">
        <v>44915</v>
      </c>
      <c r="AL2482" s="939"/>
      <c r="AM2482" s="939"/>
      <c r="AN2482" s="939"/>
      <c r="AO2482" s="613" t="s">
        <v>2982</v>
      </c>
      <c r="AP2482" s="643" t="s">
        <v>4696</v>
      </c>
      <c r="AQ2482" s="939"/>
      <c r="AR2482" s="963"/>
      <c r="AS2482" s="964">
        <f>IF(OR(Tableau3[[#This Row],[Criticité]]="EXP",Tableau3[[#This Row],[Criticité]]="RTN",Tableau3[[#This Row],[Criticité]]=""),1,0)</f>
        <v>1</v>
      </c>
      <c r="AT2482" s="964" t="e">
        <f>IF(Tableau3[[#This Row],[Delivery Reforecasted]]&lt;&gt;"",IF(WORKDAY.INTL(Tableau3[[#This Row],[Real shipment]],RECHANGES!$AS2474,1)&lt;=Tableau3[[#This Row],[Delivery Reforecasted]],"O","N"),IF(WORKDAY.INTL(Tableau3[[#This Row],[Real shipment]],RECHANGES!$AS2474,1)&lt;=Tableau3[[#This Row],[Requested delivery]],"O","N"))</f>
        <v>#VALUE!</v>
      </c>
      <c r="AU2482" s="966" t="e">
        <f>IF(Tableau3[[#This Row],[Requested delivery]]&lt;&gt;"",IF(WORKDAY.INTL(Tableau3[[#This Row],[Real shipment]],RECHANGES!$AS2474,1)&lt;=Tableau3[[#This Row],[Requested delivery]],"O","N"),IF(WORKDAY.INTL(Tableau3[[#This Row],[Real shipment]],RECHANGES!$AS2474,1)&lt;=Tableau3[[#This Row],[Delivery Reforecasted]],"O","N"))</f>
        <v>#VALUE!</v>
      </c>
      <c r="AV2482" s="964" t="str">
        <f>IF(Tableau3[[#This Row],[Reforecasted shipment]]&gt;=Tableau3[[#This Row],[Real shipment]],"O","N")</f>
        <v>O</v>
      </c>
      <c r="AW2482" s="966" t="str">
        <f>IF(Tableau3[[#This Row],[Real shipment]]&lt;&gt;"",MONTH(Tableau3[[#This Row],[Real shipment]]),"")</f>
        <v/>
      </c>
      <c r="AX2482" s="966" t="str">
        <f>IF(Tableau3[[#This Row],[Real shipment]]&lt;&gt;"",YEAR(Tableau3[[#This Row],[Real shipment]]),"")</f>
        <v/>
      </c>
      <c r="AY2482" s="966">
        <f>MONTH(Tableau3[[#This Row],[ENTRY DATE]])</f>
        <v>7</v>
      </c>
      <c r="AZ2482" s="966">
        <f>YEAR(Tableau3[[#This Row],[ENTRY DATE]])</f>
        <v>2022</v>
      </c>
      <c r="BA2482" s="941" t="str">
        <f>IFERROR(WEEKNUM(Tableau3[[#This Row],[Reforecasted shipment]]),"")</f>
        <v/>
      </c>
      <c r="BB2482" s="941" t="str">
        <f>IFERROR(MONTH(Tableau3[[#This Row],[Reforecasted shipment]]),"")</f>
        <v/>
      </c>
      <c r="BC2482" s="941" t="str">
        <f>IFERROR(YEAR(Tableau3[[#This Row],[Reforecasted shipment]]),"")</f>
        <v/>
      </c>
      <c r="BD2482" s="968">
        <f>IFERROR(VLOOKUP(Tableau3[[#This Row],[CUSTOMER PN]],Database!$A$1:$U$80002,13,FALSE),"0")*Tableau3[[#This Row],[QTY]]</f>
        <v>0</v>
      </c>
      <c r="BE2482" s="968">
        <f>IFERROR(VLOOKUP(Tableau3[[#This Row],[CUSTOMER PN]],Database!$A$1:$U$80002,16,FALSE),"0")*Tableau3[[#This Row],[QTY]]</f>
        <v>0</v>
      </c>
      <c r="BF2482" s="968">
        <f>IFERROR(VLOOKUP(Tableau3[[#This Row],[CUSTOMER PN]],Database!$A$1:$U$80002,19,FALSE),"0")</f>
        <v>0</v>
      </c>
      <c r="BG2482" s="968">
        <f>Tableau3[[#This Row],[MANUF]]+Tableau3[[#This Row],[CONTRÔLE/TEST]]</f>
        <v>0</v>
      </c>
      <c r="BH2482" s="968" t="str">
        <f>IFERROR(VLOOKUP(Tableau3[[#This Row],[CUSTOMER PN]],Database!$A$1:$U$80002,9,FALSE),"NA")</f>
        <v>NA</v>
      </c>
      <c r="BI2482" s="941"/>
      <c r="BJ2482" s="968"/>
      <c r="BK2482" s="969"/>
    </row>
    <row r="2483" spans="1:63" x14ac:dyDescent="0.25">
      <c r="A2483" s="938" t="str">
        <f>CONCATENATE(Tableau3[[#This Row],[CUSTOMER ORDER]],Tableau3[[#This Row],[ITEM]])</f>
        <v>2890678710</v>
      </c>
      <c r="B2483" s="939">
        <v>44748</v>
      </c>
      <c r="C2483" s="939" t="str">
        <f>IFERROR(VLOOKUP(Tableau3[[#This Row],[CUSTOMER PN]],Database!$A$1:$U$80002,3,FALSE),"")</f>
        <v>HA/REVENTE</v>
      </c>
      <c r="D2483" s="941" t="str">
        <f>IFERROR(VLOOKUP(Tableau3[[#This Row],[CUSTOMER PN]],Database!$A$1:$U$8066,20,FALSE),"TBD")</f>
        <v>SATAIR</v>
      </c>
      <c r="E2483" s="941" t="str">
        <f>IFERROR(VLOOKUP(Tableau3[[#This Row],[CUSTOMER PN]],Database!$A$1:$U$80002,2,FALSE),"")</f>
        <v>GUTTER ASSY</v>
      </c>
      <c r="F2483" s="943">
        <v>28906787</v>
      </c>
      <c r="G2483" s="941" t="str">
        <f>IFERROR(VLOOKUP(Tableau3[[#This Row],[CONCAT]],'[1]Carnet de commande '!$AW$4:$AX$8553,2,FALSE),"NON-SPARES")</f>
        <v>184774</v>
      </c>
      <c r="H2483" s="944">
        <v>10</v>
      </c>
      <c r="I2483" s="945" t="s">
        <v>1371</v>
      </c>
      <c r="J2483" s="946" t="s">
        <v>66</v>
      </c>
      <c r="K2483" s="947" t="s">
        <v>3350</v>
      </c>
      <c r="L2483" s="948" t="str">
        <f>IFERROR(VLOOKUP(Tableau3[[#This Row],[CUSTOMER PN]],Database!A$2:V$3058,21,FALSE),"")</f>
        <v>IS0057854S</v>
      </c>
      <c r="M2483" s="942" t="str">
        <f>IFERROR(IF(Tableau3[[#This Row],[PO TYPE]]="HA/REVENTE","NA",VLOOKUP(Tableau3[[#This Row],[CONCAT]],[2]Commandes!$A$1:$T$1073,20,FALSE)),"NON PRESENT INDUS")</f>
        <v>NA</v>
      </c>
      <c r="N2483" s="615">
        <v>48843</v>
      </c>
      <c r="O2483" s="942" t="str">
        <f>IF(Tableau3[[#This Row],[PO TYPE]]="HA/REVENTE","NA","")</f>
        <v>NA</v>
      </c>
      <c r="P2483" s="942" t="s">
        <v>68</v>
      </c>
      <c r="Q2483" s="949" t="str">
        <f>IF(Tableau3[[#This Row],[PO TYPE]]="HA/REVENTE","NA","")</f>
        <v>NA</v>
      </c>
      <c r="R2483" s="948" t="str">
        <f>IF(Tableau3[[#This Row],[PO TYPE]]="HA/REVENTE","NA","")</f>
        <v>NA</v>
      </c>
      <c r="S2483" s="950" t="str">
        <f>IF(Tableau3[[#This Row],[PO TYPE]]="HA/REVENTE","NA",IF(OR(COUNTIF(Tableau3[[#This Row],[N° DP/DA]],"*OF*"),ISNUMBER(Tableau3[[#This Row],[N° DP/DA]])),1,0))</f>
        <v>NA</v>
      </c>
      <c r="T2483" s="950" t="str">
        <f>IF(Tableau3[[#This Row],[PO TYPE]]="HA/REVENTE","NA",IF(OR(COUNTIF(Tableau3[[#This Row],[Launched O/N]],"*OF*"),ISNUMBER(Tableau3[[#This Row],[Launched O/N]])),1,0))</f>
        <v>NA</v>
      </c>
      <c r="U2483" s="952" t="str">
        <f>IFERROR((Tableau3[[#This Row],[50%]]*0.5+Tableau3[[#This Row],[50%2]]*0.5),"100%")</f>
        <v>100%</v>
      </c>
      <c r="V2483" s="70">
        <v>0</v>
      </c>
      <c r="W2483" s="65" t="s">
        <v>181</v>
      </c>
      <c r="X2483" s="954" t="str">
        <f>IFERROR(VLOOKUP(Tableau3[[#This Row],[CONCAT]],Confiés!A$1:AE$9820,30,FALSE),"NA")</f>
        <v>NA</v>
      </c>
      <c r="Y2483" s="956">
        <f t="shared" si="15"/>
        <v>0</v>
      </c>
      <c r="Z2483" s="939" t="s">
        <v>68</v>
      </c>
      <c r="AA2483" s="950" t="s">
        <v>68</v>
      </c>
      <c r="AB2483" s="950" t="s">
        <v>68</v>
      </c>
      <c r="AC2483" s="950" t="s">
        <v>68</v>
      </c>
      <c r="AD2483" s="952" t="str">
        <f t="shared" si="16"/>
        <v>NA</v>
      </c>
      <c r="AE2483" s="950" t="str">
        <f>IFERROR(VLOOKUP(Tableau3[[#This Row],[CONCAT]],'[3]RECHANGES Satair-Stelia'!$A$4:$O$200,15,FALSE),"")</f>
        <v/>
      </c>
      <c r="AF2483" s="958" t="str">
        <f>IFERROR(VLOOKUP(Tableau3[[#This Row],[CONCAT]],'[3]RECHANGES Satair-Stelia'!$A$4:$U$200,16,FALSE),"")</f>
        <v/>
      </c>
      <c r="AG2483" s="960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44953</v>
      </c>
      <c r="AH2483" s="939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83" s="939" t="str">
        <f>IFERROR(VLOOKUP(Tableau3[[#This Row],[CONCAT]],'[1]Carnet de commande '!$AW$9:$BE$50813,9,FALSE),"Sous-poste")</f>
        <v/>
      </c>
      <c r="AJ2483" s="960" t="str">
        <f>IFERROR(VLOOKUP(Tableau3[[#This Row],[CONCAT]],'[1]Carnet de commande '!$AW$9:$BE$50813,8,FALSE),"Sous-poste")</f>
        <v/>
      </c>
      <c r="AK2483" s="962">
        <v>44958</v>
      </c>
      <c r="AL2483" s="939"/>
      <c r="AM2483" s="939"/>
      <c r="AN2483" s="939"/>
      <c r="AO2483" s="613" t="s">
        <v>2982</v>
      </c>
      <c r="AP2483" s="643" t="s">
        <v>4696</v>
      </c>
      <c r="AQ2483" s="939"/>
      <c r="AR2483" s="963"/>
      <c r="AS2483" s="964">
        <f>IF(OR(Tableau3[[#This Row],[Criticité]]="EXP",Tableau3[[#This Row],[Criticité]]="RTN",Tableau3[[#This Row],[Criticité]]=""),1,0)</f>
        <v>1</v>
      </c>
      <c r="AT2483" s="964" t="e">
        <f>IF(Tableau3[[#This Row],[Delivery Reforecasted]]&lt;&gt;"",IF(WORKDAY.INTL(Tableau3[[#This Row],[Real shipment]],RECHANGES!$AS2475,1)&lt;=Tableau3[[#This Row],[Delivery Reforecasted]],"O","N"),IF(WORKDAY.INTL(Tableau3[[#This Row],[Real shipment]],RECHANGES!$AS2475,1)&lt;=Tableau3[[#This Row],[Requested delivery]],"O","N"))</f>
        <v>#VALUE!</v>
      </c>
      <c r="AU2483" s="966" t="e">
        <f>IF(Tableau3[[#This Row],[Requested delivery]]&lt;&gt;"",IF(WORKDAY.INTL(Tableau3[[#This Row],[Real shipment]],RECHANGES!$AS2475,1)&lt;=Tableau3[[#This Row],[Requested delivery]],"O","N"),IF(WORKDAY.INTL(Tableau3[[#This Row],[Real shipment]],RECHANGES!$AS2475,1)&lt;=Tableau3[[#This Row],[Delivery Reforecasted]],"O","N"))</f>
        <v>#VALUE!</v>
      </c>
      <c r="AV2483" s="964" t="str">
        <f>IF(Tableau3[[#This Row],[Reforecasted shipment]]&gt;=Tableau3[[#This Row],[Real shipment]],"O","N")</f>
        <v>O</v>
      </c>
      <c r="AW2483" s="966" t="str">
        <f>IF(Tableau3[[#This Row],[Real shipment]]&lt;&gt;"",MONTH(Tableau3[[#This Row],[Real shipment]]),"")</f>
        <v/>
      </c>
      <c r="AX2483" s="966" t="str">
        <f>IF(Tableau3[[#This Row],[Real shipment]]&lt;&gt;"",YEAR(Tableau3[[#This Row],[Real shipment]]),"")</f>
        <v/>
      </c>
      <c r="AY2483" s="966">
        <f>MONTH(Tableau3[[#This Row],[ENTRY DATE]])</f>
        <v>7</v>
      </c>
      <c r="AZ2483" s="966">
        <f>YEAR(Tableau3[[#This Row],[ENTRY DATE]])</f>
        <v>2022</v>
      </c>
      <c r="BA2483" s="941" t="str">
        <f>IFERROR(WEEKNUM(Tableau3[[#This Row],[Reforecasted shipment]]),"")</f>
        <v/>
      </c>
      <c r="BB2483" s="941" t="str">
        <f>IFERROR(MONTH(Tableau3[[#This Row],[Reforecasted shipment]]),"")</f>
        <v/>
      </c>
      <c r="BC2483" s="941" t="str">
        <f>IFERROR(YEAR(Tableau3[[#This Row],[Reforecasted shipment]]),"")</f>
        <v/>
      </c>
      <c r="BD2483" s="968">
        <f>IFERROR(VLOOKUP(Tableau3[[#This Row],[CUSTOMER PN]],Database!$A$1:$U$80002,13,FALSE),"0")*Tableau3[[#This Row],[QTY]]</f>
        <v>0</v>
      </c>
      <c r="BE2483" s="968">
        <f>IFERROR(VLOOKUP(Tableau3[[#This Row],[CUSTOMER PN]],Database!$A$1:$U$80002,16,FALSE),"0")*Tableau3[[#This Row],[QTY]]</f>
        <v>0</v>
      </c>
      <c r="BF2483" s="968">
        <f>IFERROR(VLOOKUP(Tableau3[[#This Row],[CUSTOMER PN]],Database!$A$1:$U$80002,19,FALSE),"0")</f>
        <v>0</v>
      </c>
      <c r="BG2483" s="968">
        <f>Tableau3[[#This Row],[MANUF]]+Tableau3[[#This Row],[CONTRÔLE/TEST]]</f>
        <v>0</v>
      </c>
      <c r="BH2483" s="968" t="str">
        <f>IFERROR(VLOOKUP(Tableau3[[#This Row],[CUSTOMER PN]],Database!$A$1:$U$80002,9,FALSE),"NA")</f>
        <v>NA</v>
      </c>
      <c r="BI2483" s="941"/>
      <c r="BJ2483" s="968"/>
      <c r="BK2483" s="969"/>
    </row>
    <row r="2484" spans="1:63" x14ac:dyDescent="0.25">
      <c r="A2484" s="938" t="str">
        <f>CONCATENATE(Tableau3[[#This Row],[CUSTOMER ORDER]],Tableau3[[#This Row],[ITEM]])</f>
        <v>2890680710</v>
      </c>
      <c r="B2484" s="939">
        <v>44748</v>
      </c>
      <c r="C2484" s="939" t="str">
        <f>IFERROR(VLOOKUP(Tableau3[[#This Row],[CUSTOMER PN]],Database!$A$1:$U$80002,3,FALSE),"")</f>
        <v>HA/REVENTE</v>
      </c>
      <c r="D2484" s="941" t="str">
        <f>IFERROR(VLOOKUP(Tableau3[[#This Row],[CUSTOMER PN]],Database!$A$1:$U$8066,20,FALSE),"TBD")</f>
        <v>SATAIR</v>
      </c>
      <c r="E2484" s="941" t="str">
        <f>IFERROR(VLOOKUP(Tableau3[[#This Row],[CUSTOMER PN]],Database!$A$1:$U$80002,2,FALSE),"")</f>
        <v>BRACKET ASSY</v>
      </c>
      <c r="F2484" s="943">
        <v>28906807</v>
      </c>
      <c r="G2484" s="941" t="str">
        <f>IFERROR(VLOOKUP(Tableau3[[#This Row],[CONCAT]],'[1]Carnet de commande '!$AW$4:$AX$8553,2,FALSE),"NON-SPARES")</f>
        <v>184775</v>
      </c>
      <c r="H2484" s="944">
        <v>10</v>
      </c>
      <c r="I2484" s="945" t="s">
        <v>1371</v>
      </c>
      <c r="J2484" s="946" t="s">
        <v>66</v>
      </c>
      <c r="K2484" s="947" t="s">
        <v>3351</v>
      </c>
      <c r="L2484" s="948" t="str">
        <f>IFERROR(VLOOKUP(Tableau3[[#This Row],[CUSTOMER PN]],Database!A$2:V$3058,21,FALSE),"")</f>
        <v>IS0057855S</v>
      </c>
      <c r="M2484" s="942" t="str">
        <f>IFERROR(IF(Tableau3[[#This Row],[PO TYPE]]="HA/REVENTE","NA",VLOOKUP(Tableau3[[#This Row],[CONCAT]],[2]Commandes!$A$1:$T$1073,20,FALSE)),"NON PRESENT INDUS")</f>
        <v>NA</v>
      </c>
      <c r="N2484" s="615">
        <v>48843</v>
      </c>
      <c r="O2484" s="942" t="str">
        <f>IF(Tableau3[[#This Row],[PO TYPE]]="HA/REVENTE","NA","")</f>
        <v>NA</v>
      </c>
      <c r="P2484" s="942" t="s">
        <v>68</v>
      </c>
      <c r="Q2484" s="949" t="str">
        <f>IF(Tableau3[[#This Row],[PO TYPE]]="HA/REVENTE","NA","")</f>
        <v>NA</v>
      </c>
      <c r="R2484" s="948" t="str">
        <f>IF(Tableau3[[#This Row],[PO TYPE]]="HA/REVENTE","NA","")</f>
        <v>NA</v>
      </c>
      <c r="S2484" s="950" t="str">
        <f>IF(Tableau3[[#This Row],[PO TYPE]]="HA/REVENTE","NA",IF(OR(COUNTIF(Tableau3[[#This Row],[N° DP/DA]],"*OF*"),ISNUMBER(Tableau3[[#This Row],[N° DP/DA]])),1,0))</f>
        <v>NA</v>
      </c>
      <c r="T2484" s="950" t="str">
        <f>IF(Tableau3[[#This Row],[PO TYPE]]="HA/REVENTE","NA",IF(OR(COUNTIF(Tableau3[[#This Row],[Launched O/N]],"*OF*"),ISNUMBER(Tableau3[[#This Row],[Launched O/N]])),1,0))</f>
        <v>NA</v>
      </c>
      <c r="U2484" s="952" t="str">
        <f>IFERROR((Tableau3[[#This Row],[50%]]*0.5+Tableau3[[#This Row],[50%2]]*0.5),"100%")</f>
        <v>100%</v>
      </c>
      <c r="V2484" s="70">
        <v>0</v>
      </c>
      <c r="W2484" s="65" t="s">
        <v>181</v>
      </c>
      <c r="X2484" s="954" t="str">
        <f>IFERROR(VLOOKUP(Tableau3[[#This Row],[CONCAT]],Confiés!A$1:AE$9820,30,FALSE),"NA")</f>
        <v>NA</v>
      </c>
      <c r="Y2484" s="956">
        <f t="shared" si="15"/>
        <v>0</v>
      </c>
      <c r="Z2484" s="939" t="s">
        <v>68</v>
      </c>
      <c r="AA2484" s="950" t="s">
        <v>68</v>
      </c>
      <c r="AB2484" s="950" t="s">
        <v>68</v>
      </c>
      <c r="AC2484" s="950" t="s">
        <v>68</v>
      </c>
      <c r="AD2484" s="952" t="str">
        <f t="shared" si="16"/>
        <v>NA</v>
      </c>
      <c r="AE2484" s="950" t="str">
        <f>IFERROR(VLOOKUP(Tableau3[[#This Row],[CONCAT]],'[3]RECHANGES Satair-Stelia'!$A$4:$O$200,15,FALSE),"")</f>
        <v/>
      </c>
      <c r="AF2484" s="958" t="str">
        <f>IFERROR(VLOOKUP(Tableau3[[#This Row],[CONCAT]],'[3]RECHANGES Satair-Stelia'!$A$4:$U$200,16,FALSE),"")</f>
        <v/>
      </c>
      <c r="AG2484" s="960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44910</v>
      </c>
      <c r="AH2484" s="939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84" s="939" t="str">
        <f>IFERROR(VLOOKUP(Tableau3[[#This Row],[CONCAT]],'[1]Carnet de commande '!$AW$9:$BE$50813,9,FALSE),"Sous-poste")</f>
        <v/>
      </c>
      <c r="AJ2484" s="960" t="str">
        <f>IFERROR(VLOOKUP(Tableau3[[#This Row],[CONCAT]],'[1]Carnet de commande '!$AW$9:$BE$50813,8,FALSE),"Sous-poste")</f>
        <v/>
      </c>
      <c r="AK2484" s="962">
        <v>44915</v>
      </c>
      <c r="AL2484" s="939"/>
      <c r="AM2484" s="939"/>
      <c r="AN2484" s="939"/>
      <c r="AO2484" s="613" t="s">
        <v>2982</v>
      </c>
      <c r="AP2484" s="65" t="s">
        <v>4696</v>
      </c>
      <c r="AQ2484" s="939"/>
      <c r="AR2484" s="963"/>
      <c r="AS2484" s="964">
        <f>IF(OR(Tableau3[[#This Row],[Criticité]]="EXP",Tableau3[[#This Row],[Criticité]]="RTN",Tableau3[[#This Row],[Criticité]]=""),1,0)</f>
        <v>1</v>
      </c>
      <c r="AT2484" s="964" t="e">
        <f>IF(Tableau3[[#This Row],[Delivery Reforecasted]]&lt;&gt;"",IF(WORKDAY.INTL(Tableau3[[#This Row],[Real shipment]],RECHANGES!$AS2476,1)&lt;=Tableau3[[#This Row],[Delivery Reforecasted]],"O","N"),IF(WORKDAY.INTL(Tableau3[[#This Row],[Real shipment]],RECHANGES!$AS2476,1)&lt;=Tableau3[[#This Row],[Requested delivery]],"O","N"))</f>
        <v>#VALUE!</v>
      </c>
      <c r="AU2484" s="966" t="e">
        <f>IF(Tableau3[[#This Row],[Requested delivery]]&lt;&gt;"",IF(WORKDAY.INTL(Tableau3[[#This Row],[Real shipment]],RECHANGES!$AS2476,1)&lt;=Tableau3[[#This Row],[Requested delivery]],"O","N"),IF(WORKDAY.INTL(Tableau3[[#This Row],[Real shipment]],RECHANGES!$AS2476,1)&lt;=Tableau3[[#This Row],[Delivery Reforecasted]],"O","N"))</f>
        <v>#VALUE!</v>
      </c>
      <c r="AV2484" s="964" t="str">
        <f>IF(Tableau3[[#This Row],[Reforecasted shipment]]&gt;=Tableau3[[#This Row],[Real shipment]],"O","N")</f>
        <v>O</v>
      </c>
      <c r="AW2484" s="966" t="str">
        <f>IF(Tableau3[[#This Row],[Real shipment]]&lt;&gt;"",MONTH(Tableau3[[#This Row],[Real shipment]]),"")</f>
        <v/>
      </c>
      <c r="AX2484" s="966" t="str">
        <f>IF(Tableau3[[#This Row],[Real shipment]]&lt;&gt;"",YEAR(Tableau3[[#This Row],[Real shipment]]),"")</f>
        <v/>
      </c>
      <c r="AY2484" s="966">
        <f>MONTH(Tableau3[[#This Row],[ENTRY DATE]])</f>
        <v>7</v>
      </c>
      <c r="AZ2484" s="966">
        <f>YEAR(Tableau3[[#This Row],[ENTRY DATE]])</f>
        <v>2022</v>
      </c>
      <c r="BA2484" s="941" t="str">
        <f>IFERROR(WEEKNUM(Tableau3[[#This Row],[Reforecasted shipment]]),"")</f>
        <v/>
      </c>
      <c r="BB2484" s="941" t="str">
        <f>IFERROR(MONTH(Tableau3[[#This Row],[Reforecasted shipment]]),"")</f>
        <v/>
      </c>
      <c r="BC2484" s="941" t="str">
        <f>IFERROR(YEAR(Tableau3[[#This Row],[Reforecasted shipment]]),"")</f>
        <v/>
      </c>
      <c r="BD2484" s="968">
        <f>IFERROR(VLOOKUP(Tableau3[[#This Row],[CUSTOMER PN]],Database!$A$1:$U$80002,13,FALSE),"0")*Tableau3[[#This Row],[QTY]]</f>
        <v>0</v>
      </c>
      <c r="BE2484" s="968">
        <f>IFERROR(VLOOKUP(Tableau3[[#This Row],[CUSTOMER PN]],Database!$A$1:$U$80002,16,FALSE),"0")*Tableau3[[#This Row],[QTY]]</f>
        <v>0</v>
      </c>
      <c r="BF2484" s="968">
        <f>IFERROR(VLOOKUP(Tableau3[[#This Row],[CUSTOMER PN]],Database!$A$1:$U$80002,19,FALSE),"0")</f>
        <v>0</v>
      </c>
      <c r="BG2484" s="968">
        <f>Tableau3[[#This Row],[MANUF]]+Tableau3[[#This Row],[CONTRÔLE/TEST]]</f>
        <v>0</v>
      </c>
      <c r="BH2484" s="968" t="str">
        <f>IFERROR(VLOOKUP(Tableau3[[#This Row],[CUSTOMER PN]],Database!$A$1:$U$80002,9,FALSE),"NA")</f>
        <v>NA</v>
      </c>
      <c r="BI2484" s="941"/>
      <c r="BJ2484" s="968"/>
      <c r="BK2484" s="969"/>
    </row>
    <row r="2485" spans="1:63" x14ac:dyDescent="0.25">
      <c r="A2485" s="938" t="str">
        <f>CONCATENATE(Tableau3[[#This Row],[CUSTOMER ORDER]],Tableau3[[#This Row],[ITEM]])</f>
        <v>2890681010</v>
      </c>
      <c r="B2485" s="939">
        <v>44748</v>
      </c>
      <c r="C2485" s="939" t="str">
        <f>IFERROR(VLOOKUP(Tableau3[[#This Row],[CUSTOMER PN]],Database!$A$1:$U$80002,3,FALSE),"")</f>
        <v>HA/REVENTE</v>
      </c>
      <c r="D2485" s="941" t="str">
        <f>IFERROR(VLOOKUP(Tableau3[[#This Row],[CUSTOMER PN]],Database!$A$1:$U$8066,20,FALSE),"TBD")</f>
        <v>SATAIR</v>
      </c>
      <c r="E2485" s="941" t="str">
        <f>IFERROR(VLOOKUP(Tableau3[[#This Row],[CUSTOMER PN]],Database!$A$1:$U$80002,2,FALSE),"")</f>
        <v>BRACKET ASSY</v>
      </c>
      <c r="F2485" s="943">
        <v>28906810</v>
      </c>
      <c r="G2485" s="941" t="str">
        <f>IFERROR(VLOOKUP(Tableau3[[#This Row],[CONCAT]],'[1]Carnet de commande '!$AW$4:$AX$8553,2,FALSE),"NON-SPARES")</f>
        <v>184776</v>
      </c>
      <c r="H2485" s="944">
        <v>10</v>
      </c>
      <c r="I2485" s="945" t="s">
        <v>1371</v>
      </c>
      <c r="J2485" s="946" t="s">
        <v>66</v>
      </c>
      <c r="K2485" s="947" t="s">
        <v>3351</v>
      </c>
      <c r="L2485" s="948" t="str">
        <f>IFERROR(VLOOKUP(Tableau3[[#This Row],[CUSTOMER PN]],Database!A$2:V$3058,21,FALSE),"")</f>
        <v>IS0057855S</v>
      </c>
      <c r="M2485" s="942" t="str">
        <f>IFERROR(IF(Tableau3[[#This Row],[PO TYPE]]="HA/REVENTE","NA",VLOOKUP(Tableau3[[#This Row],[CONCAT]],[2]Commandes!$A$1:$T$1073,20,FALSE)),"NON PRESENT INDUS")</f>
        <v>NA</v>
      </c>
      <c r="N2485" s="615">
        <v>48843</v>
      </c>
      <c r="O2485" s="942" t="str">
        <f>IF(Tableau3[[#This Row],[PO TYPE]]="HA/REVENTE","NA","")</f>
        <v>NA</v>
      </c>
      <c r="P2485" s="942" t="s">
        <v>68</v>
      </c>
      <c r="Q2485" s="949" t="str">
        <f>IF(Tableau3[[#This Row],[PO TYPE]]="HA/REVENTE","NA","")</f>
        <v>NA</v>
      </c>
      <c r="R2485" s="948" t="str">
        <f>IF(Tableau3[[#This Row],[PO TYPE]]="HA/REVENTE","NA","")</f>
        <v>NA</v>
      </c>
      <c r="S2485" s="950" t="str">
        <f>IF(Tableau3[[#This Row],[PO TYPE]]="HA/REVENTE","NA",IF(OR(COUNTIF(Tableau3[[#This Row],[N° DP/DA]],"*OF*"),ISNUMBER(Tableau3[[#This Row],[N° DP/DA]])),1,0))</f>
        <v>NA</v>
      </c>
      <c r="T2485" s="950" t="str">
        <f>IF(Tableau3[[#This Row],[PO TYPE]]="HA/REVENTE","NA",IF(OR(COUNTIF(Tableau3[[#This Row],[Launched O/N]],"*OF*"),ISNUMBER(Tableau3[[#This Row],[Launched O/N]])),1,0))</f>
        <v>NA</v>
      </c>
      <c r="U2485" s="952" t="str">
        <f>IFERROR((Tableau3[[#This Row],[50%]]*0.5+Tableau3[[#This Row],[50%2]]*0.5),"100%")</f>
        <v>100%</v>
      </c>
      <c r="V2485" s="70">
        <v>0</v>
      </c>
      <c r="W2485" s="65" t="s">
        <v>181</v>
      </c>
      <c r="X2485" s="954" t="str">
        <f>IFERROR(VLOOKUP(Tableau3[[#This Row],[CONCAT]],Confiés!A$1:AE$9820,30,FALSE),"NA")</f>
        <v>NA</v>
      </c>
      <c r="Y2485" s="956">
        <f t="shared" si="15"/>
        <v>0</v>
      </c>
      <c r="Z2485" s="939" t="s">
        <v>68</v>
      </c>
      <c r="AA2485" s="950" t="s">
        <v>68</v>
      </c>
      <c r="AB2485" s="950" t="s">
        <v>68</v>
      </c>
      <c r="AC2485" s="950" t="s">
        <v>68</v>
      </c>
      <c r="AD2485" s="952" t="str">
        <f t="shared" si="16"/>
        <v>NA</v>
      </c>
      <c r="AE2485" s="950" t="str">
        <f>IFERROR(VLOOKUP(Tableau3[[#This Row],[CONCAT]],'[3]RECHANGES Satair-Stelia'!$A$4:$O$200,15,FALSE),"")</f>
        <v/>
      </c>
      <c r="AF2485" s="958" t="str">
        <f>IFERROR(VLOOKUP(Tableau3[[#This Row],[CONCAT]],'[3]RECHANGES Satair-Stelia'!$A$4:$U$200,16,FALSE),"")</f>
        <v/>
      </c>
      <c r="AG2485" s="960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44910</v>
      </c>
      <c r="AH2485" s="939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85" s="939" t="str">
        <f>IFERROR(VLOOKUP(Tableau3[[#This Row],[CONCAT]],'[1]Carnet de commande '!$AW$9:$BE$50813,9,FALSE),"Sous-poste")</f>
        <v/>
      </c>
      <c r="AJ2485" s="960" t="str">
        <f>IFERROR(VLOOKUP(Tableau3[[#This Row],[CONCAT]],'[1]Carnet de commande '!$AW$9:$BE$50813,8,FALSE),"Sous-poste")</f>
        <v/>
      </c>
      <c r="AK2485" s="962">
        <v>44915</v>
      </c>
      <c r="AL2485" s="939"/>
      <c r="AM2485" s="939"/>
      <c r="AN2485" s="939"/>
      <c r="AO2485" s="613" t="s">
        <v>2982</v>
      </c>
      <c r="AP2485" s="65" t="s">
        <v>4696</v>
      </c>
      <c r="AQ2485" s="939"/>
      <c r="AR2485" s="963"/>
      <c r="AS2485" s="964">
        <f>IF(OR(Tableau3[[#This Row],[Criticité]]="EXP",Tableau3[[#This Row],[Criticité]]="RTN",Tableau3[[#This Row],[Criticité]]=""),1,0)</f>
        <v>1</v>
      </c>
      <c r="AT2485" s="964" t="e">
        <f>IF(Tableau3[[#This Row],[Delivery Reforecasted]]&lt;&gt;"",IF(WORKDAY.INTL(Tableau3[[#This Row],[Real shipment]],RECHANGES!$AS2477,1)&lt;=Tableau3[[#This Row],[Delivery Reforecasted]],"O","N"),IF(WORKDAY.INTL(Tableau3[[#This Row],[Real shipment]],RECHANGES!$AS2477,1)&lt;=Tableau3[[#This Row],[Requested delivery]],"O","N"))</f>
        <v>#VALUE!</v>
      </c>
      <c r="AU2485" s="966" t="e">
        <f>IF(Tableau3[[#This Row],[Requested delivery]]&lt;&gt;"",IF(WORKDAY.INTL(Tableau3[[#This Row],[Real shipment]],RECHANGES!$AS2477,1)&lt;=Tableau3[[#This Row],[Requested delivery]],"O","N"),IF(WORKDAY.INTL(Tableau3[[#This Row],[Real shipment]],RECHANGES!$AS2477,1)&lt;=Tableau3[[#This Row],[Delivery Reforecasted]],"O","N"))</f>
        <v>#VALUE!</v>
      </c>
      <c r="AV2485" s="964" t="str">
        <f>IF(Tableau3[[#This Row],[Reforecasted shipment]]&gt;=Tableau3[[#This Row],[Real shipment]],"O","N")</f>
        <v>O</v>
      </c>
      <c r="AW2485" s="966" t="str">
        <f>IF(Tableau3[[#This Row],[Real shipment]]&lt;&gt;"",MONTH(Tableau3[[#This Row],[Real shipment]]),"")</f>
        <v/>
      </c>
      <c r="AX2485" s="966" t="str">
        <f>IF(Tableau3[[#This Row],[Real shipment]]&lt;&gt;"",YEAR(Tableau3[[#This Row],[Real shipment]]),"")</f>
        <v/>
      </c>
      <c r="AY2485" s="966">
        <f>MONTH(Tableau3[[#This Row],[ENTRY DATE]])</f>
        <v>7</v>
      </c>
      <c r="AZ2485" s="966">
        <f>YEAR(Tableau3[[#This Row],[ENTRY DATE]])</f>
        <v>2022</v>
      </c>
      <c r="BA2485" s="941" t="str">
        <f>IFERROR(WEEKNUM(Tableau3[[#This Row],[Reforecasted shipment]]),"")</f>
        <v/>
      </c>
      <c r="BB2485" s="941" t="str">
        <f>IFERROR(MONTH(Tableau3[[#This Row],[Reforecasted shipment]]),"")</f>
        <v/>
      </c>
      <c r="BC2485" s="941" t="str">
        <f>IFERROR(YEAR(Tableau3[[#This Row],[Reforecasted shipment]]),"")</f>
        <v/>
      </c>
      <c r="BD2485" s="968">
        <f>IFERROR(VLOOKUP(Tableau3[[#This Row],[CUSTOMER PN]],Database!$A$1:$U$80002,13,FALSE),"0")*Tableau3[[#This Row],[QTY]]</f>
        <v>0</v>
      </c>
      <c r="BE2485" s="968">
        <f>IFERROR(VLOOKUP(Tableau3[[#This Row],[CUSTOMER PN]],Database!$A$1:$U$80002,16,FALSE),"0")*Tableau3[[#This Row],[QTY]]</f>
        <v>0</v>
      </c>
      <c r="BF2485" s="968">
        <f>IFERROR(VLOOKUP(Tableau3[[#This Row],[CUSTOMER PN]],Database!$A$1:$U$80002,19,FALSE),"0")</f>
        <v>0</v>
      </c>
      <c r="BG2485" s="968">
        <f>Tableau3[[#This Row],[MANUF]]+Tableau3[[#This Row],[CONTRÔLE/TEST]]</f>
        <v>0</v>
      </c>
      <c r="BH2485" s="968" t="str">
        <f>IFERROR(VLOOKUP(Tableau3[[#This Row],[CUSTOMER PN]],Database!$A$1:$U$80002,9,FALSE),"NA")</f>
        <v>NA</v>
      </c>
      <c r="BI2485" s="941"/>
      <c r="BJ2485" s="968"/>
      <c r="BK2485" s="969"/>
    </row>
    <row r="2486" spans="1:63" x14ac:dyDescent="0.25">
      <c r="A2486" s="938" t="str">
        <f>CONCATENATE(Tableau3[[#This Row],[CUSTOMER ORDER]],Tableau3[[#This Row],[ITEM]])</f>
        <v>2890681110</v>
      </c>
      <c r="B2486" s="939">
        <v>44748</v>
      </c>
      <c r="C2486" s="939" t="str">
        <f>IFERROR(VLOOKUP(Tableau3[[#This Row],[CUSTOMER PN]],Database!$A$1:$U$80002,3,FALSE),"")</f>
        <v>HA/REVENTE</v>
      </c>
      <c r="D2486" s="941" t="str">
        <f>IFERROR(VLOOKUP(Tableau3[[#This Row],[CUSTOMER PN]],Database!$A$1:$U$8066,20,FALSE),"TBD")</f>
        <v>SATAIR</v>
      </c>
      <c r="E2486" s="941" t="str">
        <f>IFERROR(VLOOKUP(Tableau3[[#This Row],[CUSTOMER PN]],Database!$A$1:$U$80002,2,FALSE),"")</f>
        <v>BRACKET ASSY</v>
      </c>
      <c r="F2486" s="943">
        <v>28906811</v>
      </c>
      <c r="G2486" s="941" t="str">
        <f>IFERROR(VLOOKUP(Tableau3[[#This Row],[CONCAT]],'[1]Carnet de commande '!$AW$4:$AX$8553,2,FALSE),"NON-SPARES")</f>
        <v>184777</v>
      </c>
      <c r="H2486" s="944">
        <v>10</v>
      </c>
      <c r="I2486" s="945" t="s">
        <v>1874</v>
      </c>
      <c r="J2486" s="946" t="s">
        <v>66</v>
      </c>
      <c r="K2486" s="947" t="s">
        <v>3349</v>
      </c>
      <c r="L2486" s="948" t="str">
        <f>IFERROR(VLOOKUP(Tableau3[[#This Row],[CUSTOMER PN]],Database!A$2:V$3058,21,FALSE),"")</f>
        <v>IS0057853S</v>
      </c>
      <c r="M2486" s="942" t="str">
        <f>IFERROR(IF(Tableau3[[#This Row],[PO TYPE]]="HA/REVENTE","NA",VLOOKUP(Tableau3[[#This Row],[CONCAT]],[2]Commandes!$A$1:$T$1073,20,FALSE)),"NON PRESENT INDUS")</f>
        <v>NA</v>
      </c>
      <c r="N2486" s="615">
        <v>48843</v>
      </c>
      <c r="O2486" s="942" t="str">
        <f>IF(Tableau3[[#This Row],[PO TYPE]]="HA/REVENTE","NA","")</f>
        <v>NA</v>
      </c>
      <c r="P2486" s="942" t="s">
        <v>68</v>
      </c>
      <c r="Q2486" s="949" t="str">
        <f>IF(Tableau3[[#This Row],[PO TYPE]]="HA/REVENTE","NA","")</f>
        <v>NA</v>
      </c>
      <c r="R2486" s="948" t="str">
        <f>IF(Tableau3[[#This Row],[PO TYPE]]="HA/REVENTE","NA","")</f>
        <v>NA</v>
      </c>
      <c r="S2486" s="950" t="str">
        <f>IF(Tableau3[[#This Row],[PO TYPE]]="HA/REVENTE","NA",IF(OR(COUNTIF(Tableau3[[#This Row],[N° DP/DA]],"*OF*"),ISNUMBER(Tableau3[[#This Row],[N° DP/DA]])),1,0))</f>
        <v>NA</v>
      </c>
      <c r="T2486" s="950" t="str">
        <f>IF(Tableau3[[#This Row],[PO TYPE]]="HA/REVENTE","NA",IF(OR(COUNTIF(Tableau3[[#This Row],[Launched O/N]],"*OF*"),ISNUMBER(Tableau3[[#This Row],[Launched O/N]])),1,0))</f>
        <v>NA</v>
      </c>
      <c r="U2486" s="952" t="str">
        <f>IFERROR((Tableau3[[#This Row],[50%]]*0.5+Tableau3[[#This Row],[50%2]]*0.5),"100%")</f>
        <v>100%</v>
      </c>
      <c r="V2486" s="623">
        <v>0</v>
      </c>
      <c r="W2486" s="613" t="s">
        <v>181</v>
      </c>
      <c r="X2486" s="954" t="str">
        <f>IFERROR(VLOOKUP(Tableau3[[#This Row],[CONCAT]],Confiés!A$1:AE$9820,30,FALSE),"NA")</f>
        <v>NA</v>
      </c>
      <c r="Y2486" s="956">
        <f t="shared" si="15"/>
        <v>0</v>
      </c>
      <c r="Z2486" s="939" t="s">
        <v>68</v>
      </c>
      <c r="AA2486" s="950" t="s">
        <v>68</v>
      </c>
      <c r="AB2486" s="950" t="s">
        <v>68</v>
      </c>
      <c r="AC2486" s="950" t="s">
        <v>68</v>
      </c>
      <c r="AD2486" s="952" t="str">
        <f t="shared" si="16"/>
        <v>NA</v>
      </c>
      <c r="AE2486" s="950" t="str">
        <f>IFERROR(VLOOKUP(Tableau3[[#This Row],[CONCAT]],'[3]RECHANGES Satair-Stelia'!$A$4:$O$200,15,FALSE),"")</f>
        <v/>
      </c>
      <c r="AF2486" s="958" t="str">
        <f>IFERROR(VLOOKUP(Tableau3[[#This Row],[CONCAT]],'[3]RECHANGES Satair-Stelia'!$A$4:$U$200,16,FALSE),"")</f>
        <v/>
      </c>
      <c r="AG2486" s="960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44910</v>
      </c>
      <c r="AH2486" s="939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86" s="939" t="str">
        <f>IFERROR(VLOOKUP(Tableau3[[#This Row],[CONCAT]],'[1]Carnet de commande '!$AW$9:$BE$50813,9,FALSE),"Sous-poste")</f>
        <v/>
      </c>
      <c r="AJ2486" s="960" t="str">
        <f>IFERROR(VLOOKUP(Tableau3[[#This Row],[CONCAT]],'[1]Carnet de commande '!$AW$9:$BE$50813,8,FALSE),"Sous-poste")</f>
        <v/>
      </c>
      <c r="AK2486" s="962">
        <v>44915</v>
      </c>
      <c r="AL2486" s="939"/>
      <c r="AM2486" s="939"/>
      <c r="AN2486" s="939"/>
      <c r="AO2486" s="613" t="s">
        <v>2982</v>
      </c>
      <c r="AP2486" s="65" t="s">
        <v>4696</v>
      </c>
      <c r="AQ2486" s="939"/>
      <c r="AR2486" s="963"/>
      <c r="AS2486" s="964">
        <f>IF(OR(Tableau3[[#This Row],[Criticité]]="EXP",Tableau3[[#This Row],[Criticité]]="RTN",Tableau3[[#This Row],[Criticité]]=""),1,0)</f>
        <v>1</v>
      </c>
      <c r="AT2486" s="964" t="e">
        <f>IF(Tableau3[[#This Row],[Delivery Reforecasted]]&lt;&gt;"",IF(WORKDAY.INTL(Tableau3[[#This Row],[Real shipment]],RECHANGES!$AS2478,1)&lt;=Tableau3[[#This Row],[Delivery Reforecasted]],"O","N"),IF(WORKDAY.INTL(Tableau3[[#This Row],[Real shipment]],RECHANGES!$AS2478,1)&lt;=Tableau3[[#This Row],[Requested delivery]],"O","N"))</f>
        <v>#VALUE!</v>
      </c>
      <c r="AU2486" s="966" t="e">
        <f>IF(Tableau3[[#This Row],[Requested delivery]]&lt;&gt;"",IF(WORKDAY.INTL(Tableau3[[#This Row],[Real shipment]],RECHANGES!$AS2478,1)&lt;=Tableau3[[#This Row],[Requested delivery]],"O","N"),IF(WORKDAY.INTL(Tableau3[[#This Row],[Real shipment]],RECHANGES!$AS2478,1)&lt;=Tableau3[[#This Row],[Delivery Reforecasted]],"O","N"))</f>
        <v>#VALUE!</v>
      </c>
      <c r="AV2486" s="964" t="str">
        <f>IF(Tableau3[[#This Row],[Reforecasted shipment]]&gt;=Tableau3[[#This Row],[Real shipment]],"O","N")</f>
        <v>O</v>
      </c>
      <c r="AW2486" s="966" t="str">
        <f>IF(Tableau3[[#This Row],[Real shipment]]&lt;&gt;"",MONTH(Tableau3[[#This Row],[Real shipment]]),"")</f>
        <v/>
      </c>
      <c r="AX2486" s="966" t="str">
        <f>IF(Tableau3[[#This Row],[Real shipment]]&lt;&gt;"",YEAR(Tableau3[[#This Row],[Real shipment]]),"")</f>
        <v/>
      </c>
      <c r="AY2486" s="966">
        <f>MONTH(Tableau3[[#This Row],[ENTRY DATE]])</f>
        <v>7</v>
      </c>
      <c r="AZ2486" s="966">
        <f>YEAR(Tableau3[[#This Row],[ENTRY DATE]])</f>
        <v>2022</v>
      </c>
      <c r="BA2486" s="941" t="str">
        <f>IFERROR(WEEKNUM(Tableau3[[#This Row],[Reforecasted shipment]]),"")</f>
        <v/>
      </c>
      <c r="BB2486" s="941" t="str">
        <f>IFERROR(MONTH(Tableau3[[#This Row],[Reforecasted shipment]]),"")</f>
        <v/>
      </c>
      <c r="BC2486" s="941" t="str">
        <f>IFERROR(YEAR(Tableau3[[#This Row],[Reforecasted shipment]]),"")</f>
        <v/>
      </c>
      <c r="BD2486" s="968">
        <f>IFERROR(VLOOKUP(Tableau3[[#This Row],[CUSTOMER PN]],Database!$A$1:$U$80002,13,FALSE),"0")*Tableau3[[#This Row],[QTY]]</f>
        <v>0</v>
      </c>
      <c r="BE2486" s="968">
        <f>IFERROR(VLOOKUP(Tableau3[[#This Row],[CUSTOMER PN]],Database!$A$1:$U$80002,16,FALSE),"0")*Tableau3[[#This Row],[QTY]]</f>
        <v>0</v>
      </c>
      <c r="BF2486" s="968">
        <f>IFERROR(VLOOKUP(Tableau3[[#This Row],[CUSTOMER PN]],Database!$A$1:$U$80002,19,FALSE),"0")</f>
        <v>0</v>
      </c>
      <c r="BG2486" s="968">
        <f>Tableau3[[#This Row],[MANUF]]+Tableau3[[#This Row],[CONTRÔLE/TEST]]</f>
        <v>0</v>
      </c>
      <c r="BH2486" s="968" t="str">
        <f>IFERROR(VLOOKUP(Tableau3[[#This Row],[CUSTOMER PN]],Database!$A$1:$U$80002,9,FALSE),"NA")</f>
        <v>NA</v>
      </c>
      <c r="BI2486" s="941"/>
      <c r="BJ2486" s="968"/>
      <c r="BK2486" s="969"/>
    </row>
    <row r="2487" spans="1:63" x14ac:dyDescent="0.25">
      <c r="A2487" s="938" t="str">
        <f>CONCATENATE(Tableau3[[#This Row],[CUSTOMER ORDER]],Tableau3[[#This Row],[ITEM]])</f>
        <v>2890681210</v>
      </c>
      <c r="B2487" s="939">
        <v>44748</v>
      </c>
      <c r="C2487" s="939" t="str">
        <f>IFERROR(VLOOKUP(Tableau3[[#This Row],[CUSTOMER PN]],Database!$A$1:$U$80002,3,FALSE),"")</f>
        <v>HA/REVENTE</v>
      </c>
      <c r="D2487" s="941" t="str">
        <f>IFERROR(VLOOKUP(Tableau3[[#This Row],[CUSTOMER PN]],Database!$A$1:$U$8066,20,FALSE),"TBD")</f>
        <v>SATAIR</v>
      </c>
      <c r="E2487" s="941" t="str">
        <f>IFERROR(VLOOKUP(Tableau3[[#This Row],[CUSTOMER PN]],Database!$A$1:$U$80002,2,FALSE),"")</f>
        <v>BRACKET ASSY</v>
      </c>
      <c r="F2487" s="943">
        <v>28906812</v>
      </c>
      <c r="G2487" s="941" t="str">
        <f>IFERROR(VLOOKUP(Tableau3[[#This Row],[CONCAT]],'[1]Carnet de commande '!$AW$4:$AX$8553,2,FALSE),"NON-SPARES")</f>
        <v>184778</v>
      </c>
      <c r="H2487" s="944">
        <v>10</v>
      </c>
      <c r="I2487" s="945" t="s">
        <v>1219</v>
      </c>
      <c r="J2487" s="946" t="s">
        <v>66</v>
      </c>
      <c r="K2487" s="947" t="s">
        <v>3349</v>
      </c>
      <c r="L2487" s="948" t="str">
        <f>IFERROR(VLOOKUP(Tableau3[[#This Row],[CUSTOMER PN]],Database!A$2:V$3058,21,FALSE),"")</f>
        <v>IS0057853S</v>
      </c>
      <c r="M2487" s="942" t="str">
        <f>IFERROR(IF(Tableau3[[#This Row],[PO TYPE]]="HA/REVENTE","NA",VLOOKUP(Tableau3[[#This Row],[CONCAT]],[2]Commandes!$A$1:$T$1073,20,FALSE)),"NON PRESENT INDUS")</f>
        <v>NA</v>
      </c>
      <c r="N2487" s="615">
        <v>48843</v>
      </c>
      <c r="O2487" s="942" t="str">
        <f>IF(Tableau3[[#This Row],[PO TYPE]]="HA/REVENTE","NA","")</f>
        <v>NA</v>
      </c>
      <c r="P2487" s="942" t="s">
        <v>68</v>
      </c>
      <c r="Q2487" s="949" t="str">
        <f>IF(Tableau3[[#This Row],[PO TYPE]]="HA/REVENTE","NA","")</f>
        <v>NA</v>
      </c>
      <c r="R2487" s="948" t="str">
        <f>IF(Tableau3[[#This Row],[PO TYPE]]="HA/REVENTE","NA","")</f>
        <v>NA</v>
      </c>
      <c r="S2487" s="950" t="str">
        <f>IF(Tableau3[[#This Row],[PO TYPE]]="HA/REVENTE","NA",IF(OR(COUNTIF(Tableau3[[#This Row],[N° DP/DA]],"*OF*"),ISNUMBER(Tableau3[[#This Row],[N° DP/DA]])),1,0))</f>
        <v>NA</v>
      </c>
      <c r="T2487" s="950" t="str">
        <f>IF(Tableau3[[#This Row],[PO TYPE]]="HA/REVENTE","NA",IF(OR(COUNTIF(Tableau3[[#This Row],[Launched O/N]],"*OF*"),ISNUMBER(Tableau3[[#This Row],[Launched O/N]])),1,0))</f>
        <v>NA</v>
      </c>
      <c r="U2487" s="952" t="str">
        <f>IFERROR((Tableau3[[#This Row],[50%]]*0.5+Tableau3[[#This Row],[50%2]]*0.5),"100%")</f>
        <v>100%</v>
      </c>
      <c r="V2487" s="623">
        <v>0</v>
      </c>
      <c r="W2487" s="613" t="s">
        <v>181</v>
      </c>
      <c r="X2487" s="954" t="str">
        <f>IFERROR(VLOOKUP(Tableau3[[#This Row],[CONCAT]],Confiés!A$1:AE$9820,30,FALSE),"NA")</f>
        <v>NA</v>
      </c>
      <c r="Y2487" s="956">
        <f t="shared" si="15"/>
        <v>0</v>
      </c>
      <c r="Z2487" s="939" t="s">
        <v>68</v>
      </c>
      <c r="AA2487" s="950" t="s">
        <v>68</v>
      </c>
      <c r="AB2487" s="950" t="s">
        <v>68</v>
      </c>
      <c r="AC2487" s="950" t="s">
        <v>68</v>
      </c>
      <c r="AD2487" s="952" t="str">
        <f t="shared" si="16"/>
        <v>NA</v>
      </c>
      <c r="AE2487" s="950" t="str">
        <f>IFERROR(VLOOKUP(Tableau3[[#This Row],[CONCAT]],'[3]RECHANGES Satair-Stelia'!$A$4:$O$200,15,FALSE),"")</f>
        <v/>
      </c>
      <c r="AF2487" s="958" t="str">
        <f>IFERROR(VLOOKUP(Tableau3[[#This Row],[CONCAT]],'[3]RECHANGES Satair-Stelia'!$A$4:$U$200,16,FALSE),"")</f>
        <v/>
      </c>
      <c r="AG2487" s="960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44953</v>
      </c>
      <c r="AH2487" s="939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87" s="939" t="str">
        <f>IFERROR(VLOOKUP(Tableau3[[#This Row],[CONCAT]],'[1]Carnet de commande '!$AW$9:$BE$50813,9,FALSE),"Sous-poste")</f>
        <v/>
      </c>
      <c r="AJ2487" s="960" t="str">
        <f>IFERROR(VLOOKUP(Tableau3[[#This Row],[CONCAT]],'[1]Carnet de commande '!$AW$9:$BE$50813,8,FALSE),"Sous-poste")</f>
        <v/>
      </c>
      <c r="AK2487" s="962">
        <v>44958</v>
      </c>
      <c r="AL2487" s="939"/>
      <c r="AM2487" s="939"/>
      <c r="AN2487" s="939"/>
      <c r="AO2487" s="613" t="s">
        <v>2982</v>
      </c>
      <c r="AP2487" s="65" t="s">
        <v>4696</v>
      </c>
      <c r="AQ2487" s="939"/>
      <c r="AR2487" s="963"/>
      <c r="AS2487" s="964">
        <f>IF(OR(Tableau3[[#This Row],[Criticité]]="EXP",Tableau3[[#This Row],[Criticité]]="RTN",Tableau3[[#This Row],[Criticité]]=""),1,0)</f>
        <v>1</v>
      </c>
      <c r="AT2487" s="964" t="e">
        <f>IF(Tableau3[[#This Row],[Delivery Reforecasted]]&lt;&gt;"",IF(WORKDAY.INTL(Tableau3[[#This Row],[Real shipment]],RECHANGES!$AS2479,1)&lt;=Tableau3[[#This Row],[Delivery Reforecasted]],"O","N"),IF(WORKDAY.INTL(Tableau3[[#This Row],[Real shipment]],RECHANGES!$AS2479,1)&lt;=Tableau3[[#This Row],[Requested delivery]],"O","N"))</f>
        <v>#VALUE!</v>
      </c>
      <c r="AU2487" s="966" t="e">
        <f>IF(Tableau3[[#This Row],[Requested delivery]]&lt;&gt;"",IF(WORKDAY.INTL(Tableau3[[#This Row],[Real shipment]],RECHANGES!$AS2479,1)&lt;=Tableau3[[#This Row],[Requested delivery]],"O","N"),IF(WORKDAY.INTL(Tableau3[[#This Row],[Real shipment]],RECHANGES!$AS2479,1)&lt;=Tableau3[[#This Row],[Delivery Reforecasted]],"O","N"))</f>
        <v>#VALUE!</v>
      </c>
      <c r="AV2487" s="964" t="str">
        <f>IF(Tableau3[[#This Row],[Reforecasted shipment]]&gt;=Tableau3[[#This Row],[Real shipment]],"O","N")</f>
        <v>O</v>
      </c>
      <c r="AW2487" s="966" t="str">
        <f>IF(Tableau3[[#This Row],[Real shipment]]&lt;&gt;"",MONTH(Tableau3[[#This Row],[Real shipment]]),"")</f>
        <v/>
      </c>
      <c r="AX2487" s="966" t="str">
        <f>IF(Tableau3[[#This Row],[Real shipment]]&lt;&gt;"",YEAR(Tableau3[[#This Row],[Real shipment]]),"")</f>
        <v/>
      </c>
      <c r="AY2487" s="966">
        <f>MONTH(Tableau3[[#This Row],[ENTRY DATE]])</f>
        <v>7</v>
      </c>
      <c r="AZ2487" s="966">
        <f>YEAR(Tableau3[[#This Row],[ENTRY DATE]])</f>
        <v>2022</v>
      </c>
      <c r="BA2487" s="941" t="str">
        <f>IFERROR(WEEKNUM(Tableau3[[#This Row],[Reforecasted shipment]]),"")</f>
        <v/>
      </c>
      <c r="BB2487" s="941" t="str">
        <f>IFERROR(MONTH(Tableau3[[#This Row],[Reforecasted shipment]]),"")</f>
        <v/>
      </c>
      <c r="BC2487" s="941" t="str">
        <f>IFERROR(YEAR(Tableau3[[#This Row],[Reforecasted shipment]]),"")</f>
        <v/>
      </c>
      <c r="BD2487" s="968">
        <f>IFERROR(VLOOKUP(Tableau3[[#This Row],[CUSTOMER PN]],Database!$A$1:$U$80002,13,FALSE),"0")*Tableau3[[#This Row],[QTY]]</f>
        <v>0</v>
      </c>
      <c r="BE2487" s="968">
        <f>IFERROR(VLOOKUP(Tableau3[[#This Row],[CUSTOMER PN]],Database!$A$1:$U$80002,16,FALSE),"0")*Tableau3[[#This Row],[QTY]]</f>
        <v>0</v>
      </c>
      <c r="BF2487" s="968">
        <f>IFERROR(VLOOKUP(Tableau3[[#This Row],[CUSTOMER PN]],Database!$A$1:$U$80002,19,FALSE),"0")</f>
        <v>0</v>
      </c>
      <c r="BG2487" s="968">
        <f>Tableau3[[#This Row],[MANUF]]+Tableau3[[#This Row],[CONTRÔLE/TEST]]</f>
        <v>0</v>
      </c>
      <c r="BH2487" s="968" t="str">
        <f>IFERROR(VLOOKUP(Tableau3[[#This Row],[CUSTOMER PN]],Database!$A$1:$U$80002,9,FALSE),"NA")</f>
        <v>NA</v>
      </c>
      <c r="BI2487" s="941"/>
      <c r="BJ2487" s="968"/>
      <c r="BK2487" s="969"/>
    </row>
    <row r="2488" spans="1:63" x14ac:dyDescent="0.25">
      <c r="A2488" s="938" t="str">
        <f>CONCATENATE(Tableau3[[#This Row],[CUSTOMER ORDER]],Tableau3[[#This Row],[ITEM]])</f>
        <v>2890764410</v>
      </c>
      <c r="B2488" s="939">
        <v>44748</v>
      </c>
      <c r="C2488" s="939" t="str">
        <f>IFERROR(VLOOKUP(Tableau3[[#This Row],[CUSTOMER PN]],Database!$A$1:$U$80002,3,FALSE),"")</f>
        <v>HA/REVENTE</v>
      </c>
      <c r="D2488" s="941" t="str">
        <f>IFERROR(VLOOKUP(Tableau3[[#This Row],[CUSTOMER PN]],Database!$A$1:$U$8066,20,FALSE),"TBD")</f>
        <v>SATAIR</v>
      </c>
      <c r="E2488" s="941" t="str">
        <f>IFERROR(VLOOKUP(Tableau3[[#This Row],[CUSTOMER PN]],Database!$A$1:$U$80002,2,FALSE),"")</f>
        <v>BRACKET ASSY</v>
      </c>
      <c r="F2488" s="943">
        <v>28907644</v>
      </c>
      <c r="G2488" s="941" t="str">
        <f>IFERROR(VLOOKUP(Tableau3[[#This Row],[CONCAT]],'[1]Carnet de commande '!$AW$4:$AX$8553,2,FALSE),"NON-SPARES")</f>
        <v>184814</v>
      </c>
      <c r="H2488" s="944">
        <v>10</v>
      </c>
      <c r="I2488" s="945" t="s">
        <v>686</v>
      </c>
      <c r="J2488" s="946" t="s">
        <v>66</v>
      </c>
      <c r="K2488" s="947" t="s">
        <v>3351</v>
      </c>
      <c r="L2488" s="948" t="str">
        <f>IFERROR(VLOOKUP(Tableau3[[#This Row],[CUSTOMER PN]],Database!A$2:V$3058,21,FALSE),"")</f>
        <v>IS0057855S</v>
      </c>
      <c r="M2488" s="942" t="str">
        <f>IFERROR(IF(Tableau3[[#This Row],[PO TYPE]]="HA/REVENTE","NA",VLOOKUP(Tableau3[[#This Row],[CONCAT]],[2]Commandes!$A$1:$T$1073,20,FALSE)),"NON PRESENT INDUS")</f>
        <v>NA</v>
      </c>
      <c r="N2488" s="615">
        <v>48843</v>
      </c>
      <c r="O2488" s="942" t="str">
        <f>IF(Tableau3[[#This Row],[PO TYPE]]="HA/REVENTE","NA","")</f>
        <v>NA</v>
      </c>
      <c r="P2488" s="942" t="s">
        <v>68</v>
      </c>
      <c r="Q2488" s="949" t="str">
        <f>IF(Tableau3[[#This Row],[PO TYPE]]="HA/REVENTE","NA","")</f>
        <v>NA</v>
      </c>
      <c r="R2488" s="948" t="str">
        <f>IF(Tableau3[[#This Row],[PO TYPE]]="HA/REVENTE","NA","")</f>
        <v>NA</v>
      </c>
      <c r="S2488" s="950" t="str">
        <f>IF(Tableau3[[#This Row],[PO TYPE]]="HA/REVENTE","NA",IF(OR(COUNTIF(Tableau3[[#This Row],[N° DP/DA]],"*OF*"),ISNUMBER(Tableau3[[#This Row],[N° DP/DA]])),1,0))</f>
        <v>NA</v>
      </c>
      <c r="T2488" s="950" t="str">
        <f>IF(Tableau3[[#This Row],[PO TYPE]]="HA/REVENTE","NA",IF(OR(COUNTIF(Tableau3[[#This Row],[Launched O/N]],"*OF*"),ISNUMBER(Tableau3[[#This Row],[Launched O/N]])),1,0))</f>
        <v>NA</v>
      </c>
      <c r="U2488" s="952" t="str">
        <f>IFERROR((Tableau3[[#This Row],[50%]]*0.5+Tableau3[[#This Row],[50%2]]*0.5),"100%")</f>
        <v>100%</v>
      </c>
      <c r="V2488" s="623">
        <v>0</v>
      </c>
      <c r="W2488" s="613" t="s">
        <v>181</v>
      </c>
      <c r="X2488" s="954" t="str">
        <f>IFERROR(VLOOKUP(Tableau3[[#This Row],[CONCAT]],Confiés!A$1:AE$9820,30,FALSE),"NA")</f>
        <v>NA</v>
      </c>
      <c r="Y2488" s="956">
        <f t="shared" si="15"/>
        <v>0</v>
      </c>
      <c r="Z2488" s="939" t="s">
        <v>68</v>
      </c>
      <c r="AA2488" s="950" t="s">
        <v>68</v>
      </c>
      <c r="AB2488" s="950" t="s">
        <v>68</v>
      </c>
      <c r="AC2488" s="950" t="s">
        <v>68</v>
      </c>
      <c r="AD2488" s="952" t="str">
        <f t="shared" si="16"/>
        <v>NA</v>
      </c>
      <c r="AE2488" s="950" t="str">
        <f>IFERROR(VLOOKUP(Tableau3[[#This Row],[CONCAT]],'[3]RECHANGES Satair-Stelia'!$A$4:$O$200,15,FALSE),"")</f>
        <v/>
      </c>
      <c r="AF2488" s="958" t="str">
        <f>IFERROR(VLOOKUP(Tableau3[[#This Row],[CONCAT]],'[3]RECHANGES Satair-Stelia'!$A$4:$U$200,16,FALSE),"")</f>
        <v/>
      </c>
      <c r="AG2488" s="960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44958</v>
      </c>
      <c r="AH2488" s="939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88" s="939" t="str">
        <f>IFERROR(VLOOKUP(Tableau3[[#This Row],[CONCAT]],'[1]Carnet de commande '!$AW$9:$BE$50813,9,FALSE),"Sous-poste")</f>
        <v/>
      </c>
      <c r="AJ2488" s="960" t="str">
        <f>IFERROR(VLOOKUP(Tableau3[[#This Row],[CONCAT]],'[1]Carnet de commande '!$AW$9:$BE$50813,8,FALSE),"Sous-poste")</f>
        <v/>
      </c>
      <c r="AK2488" s="962">
        <v>44963</v>
      </c>
      <c r="AL2488" s="939"/>
      <c r="AM2488" s="939"/>
      <c r="AN2488" s="939"/>
      <c r="AO2488" s="613" t="s">
        <v>2982</v>
      </c>
      <c r="AP2488" s="65" t="s">
        <v>4696</v>
      </c>
      <c r="AQ2488" s="939"/>
      <c r="AR2488" s="963"/>
      <c r="AS2488" s="964">
        <f>IF(OR(Tableau3[[#This Row],[Criticité]]="EXP",Tableau3[[#This Row],[Criticité]]="RTN",Tableau3[[#This Row],[Criticité]]=""),1,0)</f>
        <v>1</v>
      </c>
      <c r="AT2488" s="964" t="e">
        <f>IF(Tableau3[[#This Row],[Delivery Reforecasted]]&lt;&gt;"",IF(WORKDAY.INTL(Tableau3[[#This Row],[Real shipment]],RECHANGES!$AS2480,1)&lt;=Tableau3[[#This Row],[Delivery Reforecasted]],"O","N"),IF(WORKDAY.INTL(Tableau3[[#This Row],[Real shipment]],RECHANGES!$AS2480,1)&lt;=Tableau3[[#This Row],[Requested delivery]],"O","N"))</f>
        <v>#VALUE!</v>
      </c>
      <c r="AU2488" s="966" t="e">
        <f>IF(Tableau3[[#This Row],[Requested delivery]]&lt;&gt;"",IF(WORKDAY.INTL(Tableau3[[#This Row],[Real shipment]],RECHANGES!$AS2480,1)&lt;=Tableau3[[#This Row],[Requested delivery]],"O","N"),IF(WORKDAY.INTL(Tableau3[[#This Row],[Real shipment]],RECHANGES!$AS2480,1)&lt;=Tableau3[[#This Row],[Delivery Reforecasted]],"O","N"))</f>
        <v>#VALUE!</v>
      </c>
      <c r="AV2488" s="964" t="str">
        <f>IF(Tableau3[[#This Row],[Reforecasted shipment]]&gt;=Tableau3[[#This Row],[Real shipment]],"O","N")</f>
        <v>O</v>
      </c>
      <c r="AW2488" s="966" t="str">
        <f>IF(Tableau3[[#This Row],[Real shipment]]&lt;&gt;"",MONTH(Tableau3[[#This Row],[Real shipment]]),"")</f>
        <v/>
      </c>
      <c r="AX2488" s="966" t="str">
        <f>IF(Tableau3[[#This Row],[Real shipment]]&lt;&gt;"",YEAR(Tableau3[[#This Row],[Real shipment]]),"")</f>
        <v/>
      </c>
      <c r="AY2488" s="966">
        <f>MONTH(Tableau3[[#This Row],[ENTRY DATE]])</f>
        <v>7</v>
      </c>
      <c r="AZ2488" s="966">
        <f>YEAR(Tableau3[[#This Row],[ENTRY DATE]])</f>
        <v>2022</v>
      </c>
      <c r="BA2488" s="941" t="str">
        <f>IFERROR(WEEKNUM(Tableau3[[#This Row],[Reforecasted shipment]]),"")</f>
        <v/>
      </c>
      <c r="BB2488" s="941" t="str">
        <f>IFERROR(MONTH(Tableau3[[#This Row],[Reforecasted shipment]]),"")</f>
        <v/>
      </c>
      <c r="BC2488" s="941" t="str">
        <f>IFERROR(YEAR(Tableau3[[#This Row],[Reforecasted shipment]]),"")</f>
        <v/>
      </c>
      <c r="BD2488" s="968">
        <f>IFERROR(VLOOKUP(Tableau3[[#This Row],[CUSTOMER PN]],Database!$A$1:$U$80002,13,FALSE),"0")*Tableau3[[#This Row],[QTY]]</f>
        <v>0</v>
      </c>
      <c r="BE2488" s="968">
        <f>IFERROR(VLOOKUP(Tableau3[[#This Row],[CUSTOMER PN]],Database!$A$1:$U$80002,16,FALSE),"0")*Tableau3[[#This Row],[QTY]]</f>
        <v>0</v>
      </c>
      <c r="BF2488" s="968">
        <f>IFERROR(VLOOKUP(Tableau3[[#This Row],[CUSTOMER PN]],Database!$A$1:$U$80002,19,FALSE),"0")</f>
        <v>0</v>
      </c>
      <c r="BG2488" s="968">
        <f>Tableau3[[#This Row],[MANUF]]+Tableau3[[#This Row],[CONTRÔLE/TEST]]</f>
        <v>0</v>
      </c>
      <c r="BH2488" s="968" t="str">
        <f>IFERROR(VLOOKUP(Tableau3[[#This Row],[CUSTOMER PN]],Database!$A$1:$U$80002,9,FALSE),"NA")</f>
        <v>NA</v>
      </c>
      <c r="BI2488" s="941"/>
      <c r="BJ2488" s="968"/>
      <c r="BK2488" s="969"/>
    </row>
    <row r="2489" spans="1:63" x14ac:dyDescent="0.25">
      <c r="A2489" s="938" t="str">
        <f>CONCATENATE(Tableau3[[#This Row],[CUSTOMER ORDER]],Tableau3[[#This Row],[ITEM]])</f>
        <v>2890764510</v>
      </c>
      <c r="B2489" s="939">
        <v>44748</v>
      </c>
      <c r="C2489" s="939" t="str">
        <f>IFERROR(VLOOKUP(Tableau3[[#This Row],[CUSTOMER PN]],Database!$A$1:$U$80002,3,FALSE),"")</f>
        <v>HA/REVENTE</v>
      </c>
      <c r="D2489" s="941" t="str">
        <f>IFERROR(VLOOKUP(Tableau3[[#This Row],[CUSTOMER PN]],Database!$A$1:$U$8066,20,FALSE),"TBD")</f>
        <v>SATAIR</v>
      </c>
      <c r="E2489" s="941" t="str">
        <f>IFERROR(VLOOKUP(Tableau3[[#This Row],[CUSTOMER PN]],Database!$A$1:$U$80002,2,FALSE),"")</f>
        <v>BRACKET ASSY</v>
      </c>
      <c r="F2489" s="943">
        <v>28907645</v>
      </c>
      <c r="G2489" s="941" t="str">
        <f>IFERROR(VLOOKUP(Tableau3[[#This Row],[CONCAT]],'[1]Carnet de commande '!$AW$4:$AX$8553,2,FALSE),"NON-SPARES")</f>
        <v>184815</v>
      </c>
      <c r="H2489" s="944">
        <v>10</v>
      </c>
      <c r="I2489" s="945" t="s">
        <v>686</v>
      </c>
      <c r="J2489" s="946" t="s">
        <v>66</v>
      </c>
      <c r="K2489" s="947" t="s">
        <v>3349</v>
      </c>
      <c r="L2489" s="948" t="str">
        <f>IFERROR(VLOOKUP(Tableau3[[#This Row],[CUSTOMER PN]],Database!A$2:V$3058,21,FALSE),"")</f>
        <v>IS0057853S</v>
      </c>
      <c r="M2489" s="942" t="str">
        <f>IFERROR(IF(Tableau3[[#This Row],[PO TYPE]]="HA/REVENTE","NA",VLOOKUP(Tableau3[[#This Row],[CONCAT]],[2]Commandes!$A$1:$T$1073,20,FALSE)),"NON PRESENT INDUS")</f>
        <v>NA</v>
      </c>
      <c r="N2489" s="615">
        <v>48843</v>
      </c>
      <c r="O2489" s="942" t="str">
        <f>IF(Tableau3[[#This Row],[PO TYPE]]="HA/REVENTE","NA","")</f>
        <v>NA</v>
      </c>
      <c r="P2489" s="942" t="s">
        <v>68</v>
      </c>
      <c r="Q2489" s="949" t="str">
        <f>IF(Tableau3[[#This Row],[PO TYPE]]="HA/REVENTE","NA","")</f>
        <v>NA</v>
      </c>
      <c r="R2489" s="948" t="str">
        <f>IF(Tableau3[[#This Row],[PO TYPE]]="HA/REVENTE","NA","")</f>
        <v>NA</v>
      </c>
      <c r="S2489" s="950" t="str">
        <f>IF(Tableau3[[#This Row],[PO TYPE]]="HA/REVENTE","NA",IF(OR(COUNTIF(Tableau3[[#This Row],[N° DP/DA]],"*OF*"),ISNUMBER(Tableau3[[#This Row],[N° DP/DA]])),1,0))</f>
        <v>NA</v>
      </c>
      <c r="T2489" s="950" t="str">
        <f>IF(Tableau3[[#This Row],[PO TYPE]]="HA/REVENTE","NA",IF(OR(COUNTIF(Tableau3[[#This Row],[Launched O/N]],"*OF*"),ISNUMBER(Tableau3[[#This Row],[Launched O/N]])),1,0))</f>
        <v>NA</v>
      </c>
      <c r="U2489" s="952" t="str">
        <f>IFERROR((Tableau3[[#This Row],[50%]]*0.5+Tableau3[[#This Row],[50%2]]*0.5),"100%")</f>
        <v>100%</v>
      </c>
      <c r="V2489" s="623">
        <v>0</v>
      </c>
      <c r="W2489" s="613" t="s">
        <v>181</v>
      </c>
      <c r="X2489" s="954" t="str">
        <f>IFERROR(VLOOKUP(Tableau3[[#This Row],[CONCAT]],Confiés!A$1:AE$9820,30,FALSE),"NA")</f>
        <v>NA</v>
      </c>
      <c r="Y2489" s="956">
        <f t="shared" si="15"/>
        <v>0</v>
      </c>
      <c r="Z2489" s="939" t="s">
        <v>68</v>
      </c>
      <c r="AA2489" s="950" t="s">
        <v>68</v>
      </c>
      <c r="AB2489" s="950" t="s">
        <v>68</v>
      </c>
      <c r="AC2489" s="950" t="s">
        <v>68</v>
      </c>
      <c r="AD2489" s="952" t="str">
        <f t="shared" si="16"/>
        <v>NA</v>
      </c>
      <c r="AE2489" s="950" t="str">
        <f>IFERROR(VLOOKUP(Tableau3[[#This Row],[CONCAT]],'[3]RECHANGES Satair-Stelia'!$A$4:$O$200,15,FALSE),"")</f>
        <v/>
      </c>
      <c r="AF2489" s="958" t="str">
        <f>IFERROR(VLOOKUP(Tableau3[[#This Row],[CONCAT]],'[3]RECHANGES Satair-Stelia'!$A$4:$U$200,16,FALSE),"")</f>
        <v/>
      </c>
      <c r="AG2489" s="960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44958</v>
      </c>
      <c r="AH2489" s="939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89" s="939" t="str">
        <f>IFERROR(VLOOKUP(Tableau3[[#This Row],[CONCAT]],'[1]Carnet de commande '!$AW$9:$BE$50813,9,FALSE),"Sous-poste")</f>
        <v/>
      </c>
      <c r="AJ2489" s="960" t="str">
        <f>IFERROR(VLOOKUP(Tableau3[[#This Row],[CONCAT]],'[1]Carnet de commande '!$AW$9:$BE$50813,8,FALSE),"Sous-poste")</f>
        <v/>
      </c>
      <c r="AK2489" s="962">
        <v>44963</v>
      </c>
      <c r="AL2489" s="939"/>
      <c r="AM2489" s="939"/>
      <c r="AN2489" s="939"/>
      <c r="AO2489" s="613" t="s">
        <v>2982</v>
      </c>
      <c r="AP2489" s="65" t="s">
        <v>4696</v>
      </c>
      <c r="AQ2489" s="939"/>
      <c r="AR2489" s="963"/>
      <c r="AS2489" s="964">
        <f>IF(OR(Tableau3[[#This Row],[Criticité]]="EXP",Tableau3[[#This Row],[Criticité]]="RTN",Tableau3[[#This Row],[Criticité]]=""),1,0)</f>
        <v>1</v>
      </c>
      <c r="AT2489" s="964" t="e">
        <f>IF(Tableau3[[#This Row],[Delivery Reforecasted]]&lt;&gt;"",IF(WORKDAY.INTL(Tableau3[[#This Row],[Real shipment]],RECHANGES!$AS2481,1)&lt;=Tableau3[[#This Row],[Delivery Reforecasted]],"O","N"),IF(WORKDAY.INTL(Tableau3[[#This Row],[Real shipment]],RECHANGES!$AS2481,1)&lt;=Tableau3[[#This Row],[Requested delivery]],"O","N"))</f>
        <v>#VALUE!</v>
      </c>
      <c r="AU2489" s="966" t="e">
        <f>IF(Tableau3[[#This Row],[Requested delivery]]&lt;&gt;"",IF(WORKDAY.INTL(Tableau3[[#This Row],[Real shipment]],RECHANGES!$AS2481,1)&lt;=Tableau3[[#This Row],[Requested delivery]],"O","N"),IF(WORKDAY.INTL(Tableau3[[#This Row],[Real shipment]],RECHANGES!$AS2481,1)&lt;=Tableau3[[#This Row],[Delivery Reforecasted]],"O","N"))</f>
        <v>#VALUE!</v>
      </c>
      <c r="AV2489" s="964" t="str">
        <f>IF(Tableau3[[#This Row],[Reforecasted shipment]]&gt;=Tableau3[[#This Row],[Real shipment]],"O","N")</f>
        <v>O</v>
      </c>
      <c r="AW2489" s="966" t="str">
        <f>IF(Tableau3[[#This Row],[Real shipment]]&lt;&gt;"",MONTH(Tableau3[[#This Row],[Real shipment]]),"")</f>
        <v/>
      </c>
      <c r="AX2489" s="966" t="str">
        <f>IF(Tableau3[[#This Row],[Real shipment]]&lt;&gt;"",YEAR(Tableau3[[#This Row],[Real shipment]]),"")</f>
        <v/>
      </c>
      <c r="AY2489" s="966">
        <f>MONTH(Tableau3[[#This Row],[ENTRY DATE]])</f>
        <v>7</v>
      </c>
      <c r="AZ2489" s="966">
        <f>YEAR(Tableau3[[#This Row],[ENTRY DATE]])</f>
        <v>2022</v>
      </c>
      <c r="BA2489" s="941" t="str">
        <f>IFERROR(WEEKNUM(Tableau3[[#This Row],[Reforecasted shipment]]),"")</f>
        <v/>
      </c>
      <c r="BB2489" s="941" t="str">
        <f>IFERROR(MONTH(Tableau3[[#This Row],[Reforecasted shipment]]),"")</f>
        <v/>
      </c>
      <c r="BC2489" s="941" t="str">
        <f>IFERROR(YEAR(Tableau3[[#This Row],[Reforecasted shipment]]),"")</f>
        <v/>
      </c>
      <c r="BD2489" s="968">
        <f>IFERROR(VLOOKUP(Tableau3[[#This Row],[CUSTOMER PN]],Database!$A$1:$U$80002,13,FALSE),"0")*Tableau3[[#This Row],[QTY]]</f>
        <v>0</v>
      </c>
      <c r="BE2489" s="968">
        <f>IFERROR(VLOOKUP(Tableau3[[#This Row],[CUSTOMER PN]],Database!$A$1:$U$80002,16,FALSE),"0")*Tableau3[[#This Row],[QTY]]</f>
        <v>0</v>
      </c>
      <c r="BF2489" s="968">
        <f>IFERROR(VLOOKUP(Tableau3[[#This Row],[CUSTOMER PN]],Database!$A$1:$U$80002,19,FALSE),"0")</f>
        <v>0</v>
      </c>
      <c r="BG2489" s="968">
        <f>Tableau3[[#This Row],[MANUF]]+Tableau3[[#This Row],[CONTRÔLE/TEST]]</f>
        <v>0</v>
      </c>
      <c r="BH2489" s="968" t="str">
        <f>IFERROR(VLOOKUP(Tableau3[[#This Row],[CUSTOMER PN]],Database!$A$1:$U$80002,9,FALSE),"NA")</f>
        <v>NA</v>
      </c>
      <c r="BI2489" s="941"/>
      <c r="BJ2489" s="968"/>
      <c r="BK2489" s="969"/>
    </row>
    <row r="2490" spans="1:63" x14ac:dyDescent="0.25">
      <c r="A2490" s="983" t="str">
        <f>CONCATENATE(Tableau3[[#This Row],[CUSTOMER ORDER]],Tableau3[[#This Row],[ITEM]])</f>
        <v/>
      </c>
      <c r="B2490" s="984"/>
      <c r="C2490" s="984" t="str">
        <f>IFERROR(VLOOKUP(Tableau3[[#This Row],[CUSTOMER PN]],Database!$A$1:$U$80002,3,FALSE),"")</f>
        <v>FABRICATION</v>
      </c>
      <c r="D2490" s="985" t="str">
        <f>IFERROR(VLOOKUP(Tableau3[[#This Row],[CUSTOMER PN]],Database!$A$1:$U$8066,20,FALSE),"TBD")</f>
        <v>LATECOERE</v>
      </c>
      <c r="E2490" s="985" t="str">
        <f>IFERROR(VLOOKUP(Tableau3[[#This Row],[CUSTOMER PN]],Database!$A$1:$U$80002,2,FALSE),"")</f>
        <v>FDVESS L4</v>
      </c>
      <c r="F2490" s="986"/>
      <c r="G2490" s="66" t="str">
        <f>IFERROR(VLOOKUP(Tableau3[[#This Row],[CONCAT]],'[1]Carnet de commande '!$AW$4:$AX$8553,2,FALSE),"NON-SPARES")</f>
        <v/>
      </c>
      <c r="H2490" s="987"/>
      <c r="I2490" s="988">
        <v>1</v>
      </c>
      <c r="J2490" s="989"/>
      <c r="K2490" s="990" t="s">
        <v>4547</v>
      </c>
      <c r="L2490" s="991" t="str">
        <f>IFERROR(VLOOKUP(Tableau3[[#This Row],[CUSTOMER PN]],Database!A$2:V$3058,21,FALSE),"")</f>
        <v>IS0033483M</v>
      </c>
      <c r="M2490" s="992" t="str">
        <f>IFERROR(IF(Tableau3[[#This Row],[PO TYPE]]="HA/REVENTE","NA",VLOOKUP(Tableau3[[#This Row],[CONCAT]],[2]Commandes!$A$1:$T$1073,20,FALSE)),"NON PRESENT INDUS")</f>
        <v>NON PRESENT INDUS</v>
      </c>
      <c r="N2490" s="992"/>
      <c r="O2490" s="87" t="s">
        <v>4703</v>
      </c>
      <c r="P2490" s="992" t="s">
        <v>112</v>
      </c>
      <c r="Q2490" s="993" t="str">
        <f>IF(Tableau3[[#This Row],[PO TYPE]]="HA/REVENTE","NA","")</f>
        <v/>
      </c>
      <c r="R2490" s="991" t="str">
        <f>IF(Tableau3[[#This Row],[PO TYPE]]="HA/REVENTE","NA","")</f>
        <v/>
      </c>
      <c r="S2490" s="994">
        <f>IF(Tableau3[[#This Row],[PO TYPE]]="HA/REVENTE","NA",IF(OR(COUNTIF(Tableau3[[#This Row],[N° DP/DA]],"*OF*"),ISNUMBER(Tableau3[[#This Row],[N° DP/DA]])),1,0))</f>
        <v>0</v>
      </c>
      <c r="T2490" s="994">
        <f>IF(Tableau3[[#This Row],[PO TYPE]]="HA/REVENTE","NA",IF(OR(COUNTIF(Tableau3[[#This Row],[Launched O/N]],"*OF*"),ISNUMBER(Tableau3[[#This Row],[Launched O/N]])),1,0))</f>
        <v>0</v>
      </c>
      <c r="U2490" s="995">
        <f>IFERROR((Tableau3[[#This Row],[50%]]*0.5+Tableau3[[#This Row],[50%2]]*0.5),"100%")</f>
        <v>0</v>
      </c>
      <c r="V2490" s="994">
        <v>1</v>
      </c>
      <c r="W2490" s="984">
        <v>44848</v>
      </c>
      <c r="X2490" s="996" t="str">
        <f>IFERROR(VLOOKUP(Tableau3[[#This Row],[CONCAT]],Confiés!A$1:AE$9820,30,FALSE),"NA")</f>
        <v>NA</v>
      </c>
      <c r="Y2490" s="997">
        <f t="shared" si="15"/>
        <v>1</v>
      </c>
      <c r="Z2490" s="984">
        <v>44851</v>
      </c>
      <c r="AA2490" s="994">
        <v>0</v>
      </c>
      <c r="AB2490" s="994" t="s">
        <v>68</v>
      </c>
      <c r="AC2490" s="994" t="s">
        <v>68</v>
      </c>
      <c r="AD2490" s="995" t="str">
        <f t="shared" si="16"/>
        <v>NA</v>
      </c>
      <c r="AE2490" s="994" t="str">
        <f>IFERROR(VLOOKUP(Tableau3[[#This Row],[CONCAT]],'[3]RECHANGES Satair-Stelia'!$A$4:$O$200,15,FALSE),"")</f>
        <v/>
      </c>
      <c r="AF2490" s="998" t="str">
        <f>IFERROR(VLOOKUP(Tableau3[[#This Row],[CONCAT]],'[3]RECHANGES Satair-Stelia'!$A$4:$U$200,16,FALSE),"")</f>
        <v/>
      </c>
      <c r="AG2490" s="999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44852</v>
      </c>
      <c r="AH2490" s="984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90" s="984" t="str">
        <f>IFERROR(VLOOKUP(Tableau3[[#This Row],[CONCAT]],'[1]Carnet de commande '!$AW$9:$BE$50813,9,FALSE),"Sous-poste")</f>
        <v/>
      </c>
      <c r="AJ2490" s="999" t="str">
        <f>IFERROR(VLOOKUP(Tableau3[[#This Row],[CONCAT]],'[1]Carnet de commande '!$AW$9:$BE$50813,8,FALSE),"Sous-poste")</f>
        <v/>
      </c>
      <c r="AK2490" s="1000">
        <v>44855</v>
      </c>
      <c r="AL2490" s="984"/>
      <c r="AM2490" s="984"/>
      <c r="AN2490" s="984"/>
      <c r="AO2490" s="984"/>
      <c r="AP2490" s="984"/>
      <c r="AQ2490" s="984"/>
      <c r="AR2490" s="1001"/>
      <c r="AS2490" s="1002">
        <f>IF(OR(Tableau3[[#This Row],[Criticité]]="EXP",Tableau3[[#This Row],[Criticité]]="RTN",Tableau3[[#This Row],[Criticité]]=""),1,0)</f>
        <v>1</v>
      </c>
      <c r="AT2490" s="1002" t="e">
        <f>IF(Tableau3[[#This Row],[Delivery Reforecasted]]&lt;&gt;"",IF(WORKDAY.INTL(Tableau3[[#This Row],[Real shipment]],RECHANGES!$AS2486,1)&lt;=Tableau3[[#This Row],[Delivery Reforecasted]],"O","N"),IF(WORKDAY.INTL(Tableau3[[#This Row],[Real shipment]],RECHANGES!$AS2486,1)&lt;=Tableau3[[#This Row],[Requested delivery]],"O","N"))</f>
        <v>#VALUE!</v>
      </c>
      <c r="AU2490" s="1003" t="e">
        <f>IF(Tableau3[[#This Row],[Requested delivery]]&lt;&gt;"",IF(WORKDAY.INTL(Tableau3[[#This Row],[Real shipment]],RECHANGES!$AS2486,1)&lt;=Tableau3[[#This Row],[Requested delivery]],"O","N"),IF(WORKDAY.INTL(Tableau3[[#This Row],[Real shipment]],RECHANGES!$AS2486,1)&lt;=Tableau3[[#This Row],[Delivery Reforecasted]],"O","N"))</f>
        <v>#VALUE!</v>
      </c>
      <c r="AV2490" s="1002" t="str">
        <f>IF(Tableau3[[#This Row],[Reforecasted shipment]]&gt;=Tableau3[[#This Row],[Real shipment]],"O","N")</f>
        <v>O</v>
      </c>
      <c r="AW2490" s="1003" t="str">
        <f>IF(Tableau3[[#This Row],[Real shipment]]&lt;&gt;"",MONTH(Tableau3[[#This Row],[Real shipment]]),"")</f>
        <v/>
      </c>
      <c r="AX2490" s="1003" t="str">
        <f>IF(Tableau3[[#This Row],[Real shipment]]&lt;&gt;"",YEAR(Tableau3[[#This Row],[Real shipment]]),"")</f>
        <v/>
      </c>
      <c r="AY2490" s="1003">
        <f>MONTH(Tableau3[[#This Row],[ENTRY DATE]])</f>
        <v>1</v>
      </c>
      <c r="AZ2490" s="1003">
        <f>YEAR(Tableau3[[#This Row],[ENTRY DATE]])</f>
        <v>1900</v>
      </c>
      <c r="BA2490" s="985" t="str">
        <f>IFERROR(WEEKNUM(Tableau3[[#This Row],[Reforecasted shipment]]),"")</f>
        <v/>
      </c>
      <c r="BB2490" s="985" t="str">
        <f>IFERROR(MONTH(Tableau3[[#This Row],[Reforecasted shipment]]),"")</f>
        <v/>
      </c>
      <c r="BC2490" s="985" t="str">
        <f>IFERROR(YEAR(Tableau3[[#This Row],[Reforecasted shipment]]),"")</f>
        <v/>
      </c>
      <c r="BD2490" s="1004">
        <f>IFERROR(VLOOKUP(Tableau3[[#This Row],[CUSTOMER PN]],Database!$A$1:$U$80002,13,FALSE),"0")*Tableau3[[#This Row],[QTY]]</f>
        <v>0</v>
      </c>
      <c r="BE2490" s="1004">
        <f>IFERROR(VLOOKUP(Tableau3[[#This Row],[CUSTOMER PN]],Database!$A$1:$U$80002,16,FALSE),"0")*Tableau3[[#This Row],[QTY]]</f>
        <v>0</v>
      </c>
      <c r="BF2490" s="1004">
        <f>IFERROR(VLOOKUP(Tableau3[[#This Row],[CUSTOMER PN]],Database!$A$1:$U$80002,19,FALSE),"0")</f>
        <v>0</v>
      </c>
      <c r="BG2490" s="1004">
        <f>Tableau3[[#This Row],[MANUF]]+Tableau3[[#This Row],[CONTRÔLE/TEST]]</f>
        <v>0</v>
      </c>
      <c r="BH2490" s="1004" t="str">
        <f>IFERROR(VLOOKUP(Tableau3[[#This Row],[CUSTOMER PN]],Database!$A$1:$U$80002,9,FALSE),"NA")</f>
        <v>COL</v>
      </c>
      <c r="BI2490" s="985" t="str">
        <f>IFERROR((Tableau3[[#This Row],[MANUF]])-#REF!*(Tableau3[[#This Row],[MANUF]]),"0")</f>
        <v>0</v>
      </c>
      <c r="BJ2490" s="1004" t="str">
        <f>IFERROR(Tableau3[[#This Row],[CONTRÔLE/TEST]]-#REF!*Tableau3[[#This Row],[CONTRÔLE/TEST]],"0")</f>
        <v>0</v>
      </c>
      <c r="BK2490" s="1005"/>
    </row>
    <row r="2491" spans="1:63" x14ac:dyDescent="0.25">
      <c r="A2491" s="64" t="str">
        <f>CONCATENATE(Tableau3[[#This Row],[CUSTOMER ORDER]],Tableau3[[#This Row],[ITEM]])</f>
        <v>2891308310</v>
      </c>
      <c r="B2491" s="65">
        <v>44846</v>
      </c>
      <c r="C2491" s="65" t="str">
        <f>IFERROR(VLOOKUP(Tableau3[[#This Row],[CUSTOMER PN]],Database!$A$1:$U$80002,3,FALSE),"")</f>
        <v>HA/REVENTE</v>
      </c>
      <c r="D2491" s="66" t="str">
        <f>IFERROR(VLOOKUP(Tableau3[[#This Row],[CUSTOMER PN]],Database!$A$1:$U$8066,20,FALSE),"TBD")</f>
        <v>SATAIR</v>
      </c>
      <c r="E2491" s="66" t="str">
        <f>IFERROR(VLOOKUP(Tableau3[[#This Row],[CUSTOMER PN]],Database!$A$1:$U$80002,2,FALSE),"")</f>
        <v>BRACKET ASSY</v>
      </c>
      <c r="F2491" s="633">
        <v>28913083</v>
      </c>
      <c r="G2491" s="66" t="str">
        <f>IFERROR(VLOOKUP(Tableau3[[#This Row],[CONCAT]],'[1]Carnet de commande '!$AW$4:$AX$8553,2,FALSE),"NON-SPARES")</f>
        <v>184958</v>
      </c>
      <c r="H2491" s="634">
        <v>10</v>
      </c>
      <c r="I2491" s="68">
        <v>6</v>
      </c>
      <c r="J2491" s="946" t="s">
        <v>66</v>
      </c>
      <c r="K2491" s="1" t="s">
        <v>3349</v>
      </c>
      <c r="L2491" s="3" t="str">
        <f>IFERROR(VLOOKUP(Tableau3[[#This Row],[CUSTOMER PN]],Database!A$2:V$3058,21,FALSE),"")</f>
        <v>IS0057853S</v>
      </c>
      <c r="M2491" s="87" t="str">
        <f>IFERROR(IF(Tableau3[[#This Row],[PO TYPE]]="HA/REVENTE","NA",VLOOKUP(Tableau3[[#This Row],[CONCAT]],[2]Commandes!$A$1:$T$1073,20,FALSE)),"NON PRESENT INDUS")</f>
        <v>NA</v>
      </c>
      <c r="N2491" s="87">
        <v>48843</v>
      </c>
      <c r="O2491" s="87" t="str">
        <f>IF(Tableau3[[#This Row],[PO TYPE]]="HA/REVENTE","NA","")</f>
        <v>NA</v>
      </c>
      <c r="P2491" s="87" t="s">
        <v>68</v>
      </c>
      <c r="Q2491" s="635" t="str">
        <f>IF(Tableau3[[#This Row],[PO TYPE]]="HA/REVENTE","NA","")</f>
        <v>NA</v>
      </c>
      <c r="R2491" s="3" t="str">
        <f>IF(Tableau3[[#This Row],[PO TYPE]]="HA/REVENTE","NA","")</f>
        <v>NA</v>
      </c>
      <c r="S2491" s="70" t="str">
        <f>IF(Tableau3[[#This Row],[PO TYPE]]="HA/REVENTE","NA",IF(OR(COUNTIF(Tableau3[[#This Row],[N° DP/DA]],"*OF*"),ISNUMBER(Tableau3[[#This Row],[N° DP/DA]])),1,0))</f>
        <v>NA</v>
      </c>
      <c r="T2491" s="70" t="str">
        <f>IF(Tableau3[[#This Row],[PO TYPE]]="HA/REVENTE","NA",IF(OR(COUNTIF(Tableau3[[#This Row],[Launched O/N]],"*OF*"),ISNUMBER(Tableau3[[#This Row],[Launched O/N]])),1,0))</f>
        <v>NA</v>
      </c>
      <c r="U2491" s="72" t="str">
        <f>IFERROR((Tableau3[[#This Row],[50%]]*0.5+Tableau3[[#This Row],[50%2]]*0.5),"100%")</f>
        <v>100%</v>
      </c>
      <c r="V2491" s="70">
        <v>0</v>
      </c>
      <c r="W2491" s="65" t="s">
        <v>181</v>
      </c>
      <c r="X2491" s="49" t="str">
        <f>IFERROR(VLOOKUP(Tableau3[[#This Row],[CONCAT]],Confiés!A$1:AE$9820,30,FALSE),"NA")</f>
        <v>NA</v>
      </c>
      <c r="Y2491" s="71">
        <f t="shared" si="15"/>
        <v>0</v>
      </c>
      <c r="Z2491" s="65" t="s">
        <v>68</v>
      </c>
      <c r="AA2491" s="70" t="s">
        <v>68</v>
      </c>
      <c r="AB2491" s="70" t="s">
        <v>68</v>
      </c>
      <c r="AC2491" s="70" t="s">
        <v>68</v>
      </c>
      <c r="AD2491" s="72" t="str">
        <f t="shared" si="16"/>
        <v>NA</v>
      </c>
      <c r="AE2491" s="70" t="str">
        <f>IFERROR(VLOOKUP(Tableau3[[#This Row],[CONCAT]],'[3]RECHANGES Satair-Stelia'!$A$4:$O$200,15,FALSE),"")</f>
        <v/>
      </c>
      <c r="AF2491" s="244" t="str">
        <f>IFERROR(VLOOKUP(Tableau3[[#This Row],[CONCAT]],'[3]RECHANGES Satair-Stelia'!$A$4:$U$200,16,FALSE),"")</f>
        <v/>
      </c>
      <c r="AG2491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44749</v>
      </c>
      <c r="AH2491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91" s="65" t="str">
        <f>IFERROR(VLOOKUP(Tableau3[[#This Row],[CONCAT]],'[1]Carnet de commande '!$AW$9:$BE$50813,9,FALSE),"Sous-poste")</f>
        <v/>
      </c>
      <c r="AJ2491" s="73" t="str">
        <f>IFERROR(VLOOKUP(Tableau3[[#This Row],[CONCAT]],'[1]Carnet de commande '!$AW$9:$BE$50813,8,FALSE),"Sous-poste")</f>
        <v/>
      </c>
      <c r="AK2491" s="636">
        <v>44754</v>
      </c>
      <c r="AL2491" s="65"/>
      <c r="AM2491" s="65"/>
      <c r="AN2491" s="65"/>
      <c r="AO2491" s="65" t="s">
        <v>2982</v>
      </c>
      <c r="AP2491" s="65"/>
      <c r="AQ2491" s="65"/>
      <c r="AS2491" s="83">
        <f>IF(OR(Tableau3[[#This Row],[Criticité]]="EXP",Tableau3[[#This Row],[Criticité]]="RTN",Tableau3[[#This Row],[Criticité]]=""),1,0)</f>
        <v>1</v>
      </c>
      <c r="AT2491" s="83" t="e">
        <f>IF(Tableau3[[#This Row],[Delivery Reforecasted]]&lt;&gt;"",IF(WORKDAY.INTL(Tableau3[[#This Row],[Real shipment]],RECHANGES!$AS2487,1)&lt;=Tableau3[[#This Row],[Delivery Reforecasted]],"O","N"),IF(WORKDAY.INTL(Tableau3[[#This Row],[Real shipment]],RECHANGES!$AS2487,1)&lt;=Tableau3[[#This Row],[Requested delivery]],"O","N"))</f>
        <v>#VALUE!</v>
      </c>
      <c r="AU2491" s="77" t="e">
        <f>IF(Tableau3[[#This Row],[Requested delivery]]&lt;&gt;"",IF(WORKDAY.INTL(Tableau3[[#This Row],[Real shipment]],RECHANGES!$AS2487,1)&lt;=Tableau3[[#This Row],[Requested delivery]],"O","N"),IF(WORKDAY.INTL(Tableau3[[#This Row],[Real shipment]],RECHANGES!$AS2487,1)&lt;=Tableau3[[#This Row],[Delivery Reforecasted]],"O","N"))</f>
        <v>#VALUE!</v>
      </c>
      <c r="AV2491" s="83" t="str">
        <f>IF(Tableau3[[#This Row],[Reforecasted shipment]]&gt;=Tableau3[[#This Row],[Real shipment]],"O","N")</f>
        <v>O</v>
      </c>
      <c r="AW2491" s="77" t="str">
        <f>IF(Tableau3[[#This Row],[Real shipment]]&lt;&gt;"",MONTH(Tableau3[[#This Row],[Real shipment]]),"")</f>
        <v/>
      </c>
      <c r="AX2491" s="77" t="str">
        <f>IF(Tableau3[[#This Row],[Real shipment]]&lt;&gt;"",YEAR(Tableau3[[#This Row],[Real shipment]]),"")</f>
        <v/>
      </c>
      <c r="AY2491" s="77">
        <f>MONTH(Tableau3[[#This Row],[ENTRY DATE]])</f>
        <v>10</v>
      </c>
      <c r="AZ2491" s="77">
        <f>YEAR(Tableau3[[#This Row],[ENTRY DATE]])</f>
        <v>2022</v>
      </c>
      <c r="BA2491" s="66" t="str">
        <f>IFERROR(WEEKNUM(Tableau3[[#This Row],[Reforecasted shipment]]),"")</f>
        <v/>
      </c>
      <c r="BB2491" s="66" t="str">
        <f>IFERROR(MONTH(Tableau3[[#This Row],[Reforecasted shipment]]),"")</f>
        <v/>
      </c>
      <c r="BC2491" s="66" t="str">
        <f>IFERROR(YEAR(Tableau3[[#This Row],[Reforecasted shipment]]),"")</f>
        <v/>
      </c>
      <c r="BD2491" s="78">
        <f>IFERROR(VLOOKUP(Tableau3[[#This Row],[CUSTOMER PN]],Database!$A$1:$U$80002,13,FALSE),"0")*Tableau3[[#This Row],[QTY]]</f>
        <v>0</v>
      </c>
      <c r="BE2491" s="78">
        <f>IFERROR(VLOOKUP(Tableau3[[#This Row],[CUSTOMER PN]],Database!$A$1:$U$80002,16,FALSE),"0")*Tableau3[[#This Row],[QTY]]</f>
        <v>0</v>
      </c>
      <c r="BF2491" s="78">
        <f>IFERROR(VLOOKUP(Tableau3[[#This Row],[CUSTOMER PN]],Database!$A$1:$U$80002,19,FALSE),"0")</f>
        <v>0</v>
      </c>
      <c r="BG2491" s="78">
        <f>Tableau3[[#This Row],[MANUF]]+Tableau3[[#This Row],[CONTRÔLE/TEST]]</f>
        <v>0</v>
      </c>
      <c r="BH2491" s="78" t="str">
        <f>IFERROR(VLOOKUP(Tableau3[[#This Row],[CUSTOMER PN]],Database!$A$1:$U$80002,9,FALSE),"NA")</f>
        <v>NA</v>
      </c>
      <c r="BI2491" s="66" t="str">
        <f>IFERROR((Tableau3[[#This Row],[MANUF]])-#REF!*(Tableau3[[#This Row],[MANUF]]),"0")</f>
        <v>0</v>
      </c>
      <c r="BJ2491" s="78" t="str">
        <f>IFERROR(Tableau3[[#This Row],[CONTRÔLE/TEST]]-#REF!*Tableau3[[#This Row],[CONTRÔLE/TEST]],"0")</f>
        <v>0</v>
      </c>
      <c r="BK2491" s="79"/>
    </row>
    <row r="2492" spans="1:63" x14ac:dyDescent="0.25">
      <c r="A2492" s="64" t="str">
        <f>CONCATENATE(Tableau3[[#This Row],[CUSTOMER ORDER]],Tableau3[[#This Row],[ITEM]])</f>
        <v>2891308510</v>
      </c>
      <c r="B2492" s="65">
        <v>44846</v>
      </c>
      <c r="C2492" s="643" t="str">
        <f>IFERROR(VLOOKUP(Tableau3[[#This Row],[CUSTOMER PN]],Database!$A$1:$U$80002,3,FALSE),"")</f>
        <v>HA/REVENTE</v>
      </c>
      <c r="D2492" s="87" t="str">
        <f>IFERROR(VLOOKUP(Tableau3[[#This Row],[CUSTOMER PN]],Database!$A$1:$U$8066,20,FALSE),"TBD")</f>
        <v>SATAIR</v>
      </c>
      <c r="E2492" s="87" t="str">
        <f>IFERROR(VLOOKUP(Tableau3[[#This Row],[CUSTOMER PN]],Database!$A$1:$U$80002,2,FALSE),"")</f>
        <v>BRACKET ASSY</v>
      </c>
      <c r="F2492" s="633">
        <v>28913085</v>
      </c>
      <c r="G2492" s="87" t="str">
        <f>IFERROR(VLOOKUP(Tableau3[[#This Row],[CONCAT]],'[1]Carnet de commande '!$AW$4:$AX$8553,2,FALSE),"NON-SPARES")</f>
        <v>184959</v>
      </c>
      <c r="H2492" s="634">
        <v>10</v>
      </c>
      <c r="I2492" s="68">
        <v>6</v>
      </c>
      <c r="J2492" s="946" t="s">
        <v>66</v>
      </c>
      <c r="K2492" s="1" t="s">
        <v>3351</v>
      </c>
      <c r="L2492" s="3" t="str">
        <f>IFERROR(VLOOKUP(Tableau3[[#This Row],[CUSTOMER PN]],Database!A$2:V$3058,21,FALSE),"")</f>
        <v>IS0057855S</v>
      </c>
      <c r="M2492" s="87" t="str">
        <f>IFERROR(IF(Tableau3[[#This Row],[PO TYPE]]="HA/REVENTE","NA",VLOOKUP(Tableau3[[#This Row],[CONCAT]],[2]Commandes!$A$1:$T$1073,20,FALSE)),"NON PRESENT INDUS")</f>
        <v>NA</v>
      </c>
      <c r="N2492" s="87">
        <v>48843</v>
      </c>
      <c r="O2492" s="87" t="str">
        <f>IF(Tableau3[[#This Row],[PO TYPE]]="HA/REVENTE","NA","")</f>
        <v>NA</v>
      </c>
      <c r="P2492" s="87" t="s">
        <v>68</v>
      </c>
      <c r="Q2492" s="635" t="str">
        <f>IF(Tableau3[[#This Row],[PO TYPE]]="HA/REVENTE","NA","")</f>
        <v>NA</v>
      </c>
      <c r="R2492" s="3" t="str">
        <f>IF(Tableau3[[#This Row],[PO TYPE]]="HA/REVENTE","NA","")</f>
        <v>NA</v>
      </c>
      <c r="S2492" s="644" t="str">
        <f>IF(Tableau3[[#This Row],[PO TYPE]]="HA/REVENTE","NA",IF(OR(COUNTIF(Tableau3[[#This Row],[N° DP/DA]],"*OF*"),ISNUMBER(Tableau3[[#This Row],[N° DP/DA]])),1,0))</f>
        <v>NA</v>
      </c>
      <c r="T2492" s="644" t="str">
        <f>IF(Tableau3[[#This Row],[PO TYPE]]="HA/REVENTE","NA",IF(OR(COUNTIF(Tableau3[[#This Row],[Launched O/N]],"*OF*"),ISNUMBER(Tableau3[[#This Row],[Launched O/N]])),1,0))</f>
        <v>NA</v>
      </c>
      <c r="U2492" s="645" t="str">
        <f>IFERROR((Tableau3[[#This Row],[50%]]*0.5+Tableau3[[#This Row],[50%2]]*0.5),"100%")</f>
        <v>100%</v>
      </c>
      <c r="V2492" s="644">
        <v>0</v>
      </c>
      <c r="W2492" s="643" t="s">
        <v>181</v>
      </c>
      <c r="X2492" s="90" t="str">
        <f>IFERROR(VLOOKUP(Tableau3[[#This Row],[CONCAT]],Confiés!A$1:AE$9820,30,FALSE),"NA")</f>
        <v>NA</v>
      </c>
      <c r="Y2492" s="646">
        <f t="shared" si="15"/>
        <v>0</v>
      </c>
      <c r="Z2492" s="643" t="s">
        <v>68</v>
      </c>
      <c r="AA2492" s="644" t="s">
        <v>68</v>
      </c>
      <c r="AB2492" s="644" t="s">
        <v>68</v>
      </c>
      <c r="AC2492" s="644" t="s">
        <v>68</v>
      </c>
      <c r="AD2492" s="645" t="str">
        <f t="shared" si="16"/>
        <v>NA</v>
      </c>
      <c r="AE2492" s="644" t="str">
        <f>IFERROR(VLOOKUP(Tableau3[[#This Row],[CONCAT]],'[3]RECHANGES Satair-Stelia'!$A$4:$O$200,15,FALSE),"")</f>
        <v/>
      </c>
      <c r="AF2492" s="842" t="str">
        <f>IFERROR(VLOOKUP(Tableau3[[#This Row],[CONCAT]],'[3]RECHANGES Satair-Stelia'!$A$4:$U$200,16,FALSE),"")</f>
        <v/>
      </c>
      <c r="AG2492" s="647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44749</v>
      </c>
      <c r="AH2492" s="643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92" s="643" t="str">
        <f>IFERROR(VLOOKUP(Tableau3[[#This Row],[CONCAT]],'[1]Carnet de commande '!$AW$9:$BE$50813,9,FALSE),"Sous-poste")</f>
        <v/>
      </c>
      <c r="AJ2492" s="647" t="str">
        <f>IFERROR(VLOOKUP(Tableau3[[#This Row],[CONCAT]],'[1]Carnet de commande '!$AW$9:$BE$50813,8,FALSE),"Sous-poste")</f>
        <v/>
      </c>
      <c r="AK2492" s="636">
        <v>44754</v>
      </c>
      <c r="AL2492" s="643"/>
      <c r="AM2492" s="643"/>
      <c r="AN2492" s="643"/>
      <c r="AO2492" s="643" t="s">
        <v>2982</v>
      </c>
      <c r="AP2492" s="643"/>
      <c r="AQ2492" s="643"/>
      <c r="AS2492" s="648">
        <f>IF(OR(Tableau3[[#This Row],[Criticité]]="EXP",Tableau3[[#This Row],[Criticité]]="RTN",Tableau3[[#This Row],[Criticité]]=""),1,0)</f>
        <v>1</v>
      </c>
      <c r="AT2492" s="648" t="e">
        <f>IF(Tableau3[[#This Row],[Delivery Reforecasted]]&lt;&gt;"",IF(WORKDAY.INTL(Tableau3[[#This Row],[Real shipment]],RECHANGES!$AS2488,1)&lt;=Tableau3[[#This Row],[Delivery Reforecasted]],"O","N"),IF(WORKDAY.INTL(Tableau3[[#This Row],[Real shipment]],RECHANGES!$AS2488,1)&lt;=Tableau3[[#This Row],[Requested delivery]],"O","N"))</f>
        <v>#VALUE!</v>
      </c>
      <c r="AU2492" s="61" t="e">
        <f>IF(Tableau3[[#This Row],[Requested delivery]]&lt;&gt;"",IF(WORKDAY.INTL(Tableau3[[#This Row],[Real shipment]],RECHANGES!$AS2488,1)&lt;=Tableau3[[#This Row],[Requested delivery]],"O","N"),IF(WORKDAY.INTL(Tableau3[[#This Row],[Real shipment]],RECHANGES!$AS2488,1)&lt;=Tableau3[[#This Row],[Delivery Reforecasted]],"O","N"))</f>
        <v>#VALUE!</v>
      </c>
      <c r="AV2492" s="648" t="str">
        <f>IF(Tableau3[[#This Row],[Reforecasted shipment]]&gt;=Tableau3[[#This Row],[Real shipment]],"O","N")</f>
        <v>O</v>
      </c>
      <c r="AW2492" s="61" t="str">
        <f>IF(Tableau3[[#This Row],[Real shipment]]&lt;&gt;"",MONTH(Tableau3[[#This Row],[Real shipment]]),"")</f>
        <v/>
      </c>
      <c r="AX2492" s="61" t="str">
        <f>IF(Tableau3[[#This Row],[Real shipment]]&lt;&gt;"",YEAR(Tableau3[[#This Row],[Real shipment]]),"")</f>
        <v/>
      </c>
      <c r="AY2492" s="61">
        <f>MONTH(Tableau3[[#This Row],[ENTRY DATE]])</f>
        <v>10</v>
      </c>
      <c r="AZ2492" s="61">
        <f>YEAR(Tableau3[[#This Row],[ENTRY DATE]])</f>
        <v>2022</v>
      </c>
      <c r="BA2492" s="87" t="str">
        <f>IFERROR(WEEKNUM(Tableau3[[#This Row],[Reforecasted shipment]]),"")</f>
        <v/>
      </c>
      <c r="BB2492" s="87" t="str">
        <f>IFERROR(MONTH(Tableau3[[#This Row],[Reforecasted shipment]]),"")</f>
        <v/>
      </c>
      <c r="BC2492" s="87" t="str">
        <f>IFERROR(YEAR(Tableau3[[#This Row],[Reforecasted shipment]]),"")</f>
        <v/>
      </c>
      <c r="BD2492" s="79">
        <f>IFERROR(VLOOKUP(Tableau3[[#This Row],[CUSTOMER PN]],Database!$A$1:$U$80002,13,FALSE),"0")*Tableau3[[#This Row],[QTY]]</f>
        <v>0</v>
      </c>
      <c r="BE2492" s="79">
        <f>IFERROR(VLOOKUP(Tableau3[[#This Row],[CUSTOMER PN]],Database!$A$1:$U$80002,16,FALSE),"0")*Tableau3[[#This Row],[QTY]]</f>
        <v>0</v>
      </c>
      <c r="BF2492" s="79">
        <f>IFERROR(VLOOKUP(Tableau3[[#This Row],[CUSTOMER PN]],Database!$A$1:$U$80002,19,FALSE),"0")</f>
        <v>0</v>
      </c>
      <c r="BG2492" s="79">
        <f>Tableau3[[#This Row],[MANUF]]+Tableau3[[#This Row],[CONTRÔLE/TEST]]</f>
        <v>0</v>
      </c>
      <c r="BH2492" s="79" t="str">
        <f>IFERROR(VLOOKUP(Tableau3[[#This Row],[CUSTOMER PN]],Database!$A$1:$U$80002,9,FALSE),"NA")</f>
        <v>NA</v>
      </c>
      <c r="BI2492" s="87" t="str">
        <f>IFERROR((Tableau3[[#This Row],[MANUF]])-#REF!*(Tableau3[[#This Row],[MANUF]]),"0")</f>
        <v>0</v>
      </c>
      <c r="BJ2492" s="79" t="str">
        <f>IFERROR(Tableau3[[#This Row],[CONTRÔLE/TEST]]-#REF!*Tableau3[[#This Row],[CONTRÔLE/TEST]],"0")</f>
        <v>0</v>
      </c>
      <c r="BK2492" s="79"/>
    </row>
    <row r="2493" spans="1:63" x14ac:dyDescent="0.25">
      <c r="A2493" s="64" t="str">
        <f>CONCATENATE(Tableau3[[#This Row],[CUSTOMER ORDER]],Tableau3[[#This Row],[ITEM]])</f>
        <v>2891308610</v>
      </c>
      <c r="B2493" s="65">
        <v>44846</v>
      </c>
      <c r="C2493" s="65" t="str">
        <f>IFERROR(VLOOKUP(Tableau3[[#This Row],[CUSTOMER PN]],Database!$A$1:$U$80002,3,FALSE),"")</f>
        <v>HA/REVENTE</v>
      </c>
      <c r="D2493" s="66" t="str">
        <f>IFERROR(VLOOKUP(Tableau3[[#This Row],[CUSTOMER PN]],Database!$A$1:$U$8066,20,FALSE),"TBD")</f>
        <v>SATAIR</v>
      </c>
      <c r="E2493" s="66" t="str">
        <f>IFERROR(VLOOKUP(Tableau3[[#This Row],[CUSTOMER PN]],Database!$A$1:$U$80002,2,FALSE),"")</f>
        <v>GUTTER ASSY</v>
      </c>
      <c r="F2493" s="633">
        <v>28913086</v>
      </c>
      <c r="G2493" s="66" t="str">
        <f>IFERROR(VLOOKUP(Tableau3[[#This Row],[CONCAT]],'[1]Carnet de commande '!$AW$4:$AX$8553,2,FALSE),"NON-SPARES")</f>
        <v>184960</v>
      </c>
      <c r="H2493" s="634">
        <v>10</v>
      </c>
      <c r="I2493" s="68">
        <v>6</v>
      </c>
      <c r="J2493" s="946" t="s">
        <v>66</v>
      </c>
      <c r="K2493" s="1" t="s">
        <v>3350</v>
      </c>
      <c r="L2493" s="3" t="str">
        <f>IFERROR(VLOOKUP(Tableau3[[#This Row],[CUSTOMER PN]],Database!A$2:V$3058,21,FALSE),"")</f>
        <v>IS0057854S</v>
      </c>
      <c r="M2493" s="87" t="str">
        <f>IFERROR(IF(Tableau3[[#This Row],[PO TYPE]]="HA/REVENTE","NA",VLOOKUP(Tableau3[[#This Row],[CONCAT]],[2]Commandes!$A$1:$T$1073,20,FALSE)),"NON PRESENT INDUS")</f>
        <v>NA</v>
      </c>
      <c r="N2493" s="87">
        <v>48843</v>
      </c>
      <c r="O2493" s="87" t="str">
        <f>IF(Tableau3[[#This Row],[PO TYPE]]="HA/REVENTE","NA","")</f>
        <v>NA</v>
      </c>
      <c r="P2493" s="87" t="s">
        <v>68</v>
      </c>
      <c r="Q2493" s="635" t="str">
        <f>IF(Tableau3[[#This Row],[PO TYPE]]="HA/REVENTE","NA","")</f>
        <v>NA</v>
      </c>
      <c r="R2493" s="3" t="str">
        <f>IF(Tableau3[[#This Row],[PO TYPE]]="HA/REVENTE","NA","")</f>
        <v>NA</v>
      </c>
      <c r="S2493" s="70" t="str">
        <f>IF(Tableau3[[#This Row],[PO TYPE]]="HA/REVENTE","NA",IF(OR(COUNTIF(Tableau3[[#This Row],[N° DP/DA]],"*OF*"),ISNUMBER(Tableau3[[#This Row],[N° DP/DA]])),1,0))</f>
        <v>NA</v>
      </c>
      <c r="T2493" s="70" t="str">
        <f>IF(Tableau3[[#This Row],[PO TYPE]]="HA/REVENTE","NA",IF(OR(COUNTIF(Tableau3[[#This Row],[Launched O/N]],"*OF*"),ISNUMBER(Tableau3[[#This Row],[Launched O/N]])),1,0))</f>
        <v>NA</v>
      </c>
      <c r="U2493" s="72" t="str">
        <f>IFERROR((Tableau3[[#This Row],[50%]]*0.5+Tableau3[[#This Row],[50%2]]*0.5),"100%")</f>
        <v>100%</v>
      </c>
      <c r="V2493" s="70">
        <v>0</v>
      </c>
      <c r="W2493" s="65" t="s">
        <v>181</v>
      </c>
      <c r="X2493" s="49" t="str">
        <f>IFERROR(VLOOKUP(Tableau3[[#This Row],[CONCAT]],Confiés!A$1:AE$9820,30,FALSE),"NA")</f>
        <v>NA</v>
      </c>
      <c r="Y2493" s="71">
        <f t="shared" si="15"/>
        <v>0</v>
      </c>
      <c r="Z2493" s="65" t="s">
        <v>68</v>
      </c>
      <c r="AA2493" s="70" t="s">
        <v>68</v>
      </c>
      <c r="AB2493" s="70" t="s">
        <v>68</v>
      </c>
      <c r="AC2493" s="70" t="s">
        <v>68</v>
      </c>
      <c r="AD2493" s="72" t="str">
        <f t="shared" si="16"/>
        <v>NA</v>
      </c>
      <c r="AE2493" s="70" t="str">
        <f>IFERROR(VLOOKUP(Tableau3[[#This Row],[CONCAT]],'[3]RECHANGES Satair-Stelia'!$A$4:$O$200,15,FALSE),"")</f>
        <v/>
      </c>
      <c r="AF2493" s="244" t="str">
        <f>IFERROR(VLOOKUP(Tableau3[[#This Row],[CONCAT]],'[3]RECHANGES Satair-Stelia'!$A$4:$U$200,16,FALSE),"")</f>
        <v/>
      </c>
      <c r="AG2493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44749</v>
      </c>
      <c r="AH2493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93" s="65" t="str">
        <f>IFERROR(VLOOKUP(Tableau3[[#This Row],[CONCAT]],'[1]Carnet de commande '!$AW$9:$BE$50813,9,FALSE),"Sous-poste")</f>
        <v/>
      </c>
      <c r="AJ2493" s="73" t="str">
        <f>IFERROR(VLOOKUP(Tableau3[[#This Row],[CONCAT]],'[1]Carnet de commande '!$AW$9:$BE$50813,8,FALSE),"Sous-poste")</f>
        <v/>
      </c>
      <c r="AK2493" s="636">
        <v>44754</v>
      </c>
      <c r="AL2493" s="65"/>
      <c r="AM2493" s="65"/>
      <c r="AN2493" s="65"/>
      <c r="AO2493" s="65" t="s">
        <v>2982</v>
      </c>
      <c r="AP2493" s="65"/>
      <c r="AQ2493" s="65"/>
      <c r="AS2493" s="83">
        <f>IF(OR(Tableau3[[#This Row],[Criticité]]="EXP",Tableau3[[#This Row],[Criticité]]="RTN",Tableau3[[#This Row],[Criticité]]=""),1,0)</f>
        <v>1</v>
      </c>
      <c r="AT2493" s="83" t="e">
        <f>IF(Tableau3[[#This Row],[Delivery Reforecasted]]&lt;&gt;"",IF(WORKDAY.INTL(Tableau3[[#This Row],[Real shipment]],RECHANGES!$AS2489,1)&lt;=Tableau3[[#This Row],[Delivery Reforecasted]],"O","N"),IF(WORKDAY.INTL(Tableau3[[#This Row],[Real shipment]],RECHANGES!$AS2489,1)&lt;=Tableau3[[#This Row],[Requested delivery]],"O","N"))</f>
        <v>#VALUE!</v>
      </c>
      <c r="AU2493" s="77" t="e">
        <f>IF(Tableau3[[#This Row],[Requested delivery]]&lt;&gt;"",IF(WORKDAY.INTL(Tableau3[[#This Row],[Real shipment]],RECHANGES!$AS2489,1)&lt;=Tableau3[[#This Row],[Requested delivery]],"O","N"),IF(WORKDAY.INTL(Tableau3[[#This Row],[Real shipment]],RECHANGES!$AS2489,1)&lt;=Tableau3[[#This Row],[Delivery Reforecasted]],"O","N"))</f>
        <v>#VALUE!</v>
      </c>
      <c r="AV2493" s="83" t="str">
        <f>IF(Tableau3[[#This Row],[Reforecasted shipment]]&gt;=Tableau3[[#This Row],[Real shipment]],"O","N")</f>
        <v>O</v>
      </c>
      <c r="AW2493" s="77" t="str">
        <f>IF(Tableau3[[#This Row],[Real shipment]]&lt;&gt;"",MONTH(Tableau3[[#This Row],[Real shipment]]),"")</f>
        <v/>
      </c>
      <c r="AX2493" s="77" t="str">
        <f>IF(Tableau3[[#This Row],[Real shipment]]&lt;&gt;"",YEAR(Tableau3[[#This Row],[Real shipment]]),"")</f>
        <v/>
      </c>
      <c r="AY2493" s="77">
        <f>MONTH(Tableau3[[#This Row],[ENTRY DATE]])</f>
        <v>10</v>
      </c>
      <c r="AZ2493" s="77">
        <f>YEAR(Tableau3[[#This Row],[ENTRY DATE]])</f>
        <v>2022</v>
      </c>
      <c r="BA2493" s="66" t="str">
        <f>IFERROR(WEEKNUM(Tableau3[[#This Row],[Reforecasted shipment]]),"")</f>
        <v/>
      </c>
      <c r="BB2493" s="66" t="str">
        <f>IFERROR(MONTH(Tableau3[[#This Row],[Reforecasted shipment]]),"")</f>
        <v/>
      </c>
      <c r="BC2493" s="66" t="str">
        <f>IFERROR(YEAR(Tableau3[[#This Row],[Reforecasted shipment]]),"")</f>
        <v/>
      </c>
      <c r="BD2493" s="78">
        <f>IFERROR(VLOOKUP(Tableau3[[#This Row],[CUSTOMER PN]],Database!$A$1:$U$80002,13,FALSE),"0")*Tableau3[[#This Row],[QTY]]</f>
        <v>0</v>
      </c>
      <c r="BE2493" s="78">
        <f>IFERROR(VLOOKUP(Tableau3[[#This Row],[CUSTOMER PN]],Database!$A$1:$U$80002,16,FALSE),"0")*Tableau3[[#This Row],[QTY]]</f>
        <v>0</v>
      </c>
      <c r="BF2493" s="78">
        <f>IFERROR(VLOOKUP(Tableau3[[#This Row],[CUSTOMER PN]],Database!$A$1:$U$80002,19,FALSE),"0")</f>
        <v>0</v>
      </c>
      <c r="BG2493" s="78">
        <f>Tableau3[[#This Row],[MANUF]]+Tableau3[[#This Row],[CONTRÔLE/TEST]]</f>
        <v>0</v>
      </c>
      <c r="BH2493" s="78" t="str">
        <f>IFERROR(VLOOKUP(Tableau3[[#This Row],[CUSTOMER PN]],Database!$A$1:$U$80002,9,FALSE),"NA")</f>
        <v>NA</v>
      </c>
      <c r="BI2493" s="66" t="str">
        <f>IFERROR((Tableau3[[#This Row],[MANUF]])-#REF!*(Tableau3[[#This Row],[MANUF]]),"0")</f>
        <v>0</v>
      </c>
      <c r="BJ2493" s="78" t="str">
        <f>IFERROR(Tableau3[[#This Row],[CONTRÔLE/TEST]]-#REF!*Tableau3[[#This Row],[CONTRÔLE/TEST]],"0")</f>
        <v>0</v>
      </c>
      <c r="BK2493" s="79"/>
    </row>
    <row r="2494" spans="1:63" x14ac:dyDescent="0.25">
      <c r="A2494" s="64" t="str">
        <f>CONCATENATE(Tableau3[[#This Row],[CUSTOMER ORDER]],Tableau3[[#This Row],[ITEM]])</f>
        <v>2891874310</v>
      </c>
      <c r="B2494" s="65">
        <v>44854</v>
      </c>
      <c r="C2494" s="65" t="str">
        <f>IFERROR(VLOOKUP(Tableau3[[#This Row],[CUSTOMER PN]],Database!$A$1:$U$80002,3,FALSE),"")</f>
        <v>FABRICATION</v>
      </c>
      <c r="D2494" s="66" t="str">
        <f>IFERROR(VLOOKUP(Tableau3[[#This Row],[CUSTOMER PN]],Database!$A$1:$U$8066,20,FALSE),"TBD")</f>
        <v>SATAIR</v>
      </c>
      <c r="E2494" s="66">
        <f>IFERROR(VLOOKUP(Tableau3[[#This Row],[CUSTOMER PN]],Database!$A$1:$U$80002,2,FALSE),"")</f>
        <v>22</v>
      </c>
      <c r="F2494" s="633">
        <v>28918743</v>
      </c>
      <c r="G2494" s="66" t="str">
        <f>IFERROR(VLOOKUP(Tableau3[[#This Row],[CONCAT]],'[1]Carnet de commande '!$AW$4:$AX$8553,2,FALSE),"NON-SPARES")</f>
        <v>185326</v>
      </c>
      <c r="H2494" s="634">
        <v>10</v>
      </c>
      <c r="I2494" s="68">
        <v>1</v>
      </c>
      <c r="J2494" s="67" t="s">
        <v>66</v>
      </c>
      <c r="K2494" s="1" t="s">
        <v>1497</v>
      </c>
      <c r="L2494" s="3" t="str">
        <f>IFERROR(VLOOKUP(Tableau3[[#This Row],[CUSTOMER PN]],Database!A$2:V$3058,21,FALSE),"")</f>
        <v>IS0032080M</v>
      </c>
      <c r="M2494" s="87" t="str">
        <f>IFERROR(IF(Tableau3[[#This Row],[PO TYPE]]="HA/REVENTE","NA",VLOOKUP(Tableau3[[#This Row],[CONCAT]],[2]Commandes!$A$1:$T$1073,20,FALSE)),"NON PRESENT INDUS")</f>
        <v>NON PRESENT INDUS</v>
      </c>
      <c r="N2494" s="87"/>
      <c r="O2494" s="87" t="str">
        <f>IF(Tableau3[[#This Row],[PO TYPE]]="HA/REVENTE","NA","")</f>
        <v/>
      </c>
      <c r="P2494" s="87" t="s">
        <v>112</v>
      </c>
      <c r="Q2494" s="635" t="str">
        <f>IF(Tableau3[[#This Row],[PO TYPE]]="HA/REVENTE","NA","")</f>
        <v/>
      </c>
      <c r="R2494" s="3" t="str">
        <f>IF(Tableau3[[#This Row],[PO TYPE]]="HA/REVENTE","NA","")</f>
        <v/>
      </c>
      <c r="S2494" s="70">
        <f>IF(Tableau3[[#This Row],[PO TYPE]]="HA/REVENTE","NA",IF(OR(COUNTIF(Tableau3[[#This Row],[N° DP/DA]],"*OF*"),ISNUMBER(Tableau3[[#This Row],[N° DP/DA]])),1,0))</f>
        <v>0</v>
      </c>
      <c r="T2494" s="70">
        <f>IF(Tableau3[[#This Row],[PO TYPE]]="HA/REVENTE","NA",IF(OR(COUNTIF(Tableau3[[#This Row],[Launched O/N]],"*OF*"),ISNUMBER(Tableau3[[#This Row],[Launched O/N]])),1,0))</f>
        <v>0</v>
      </c>
      <c r="U2494" s="72">
        <f>IFERROR((Tableau3[[#This Row],[50%]]*0.5+Tableau3[[#This Row],[50%2]]*0.5),"100%")</f>
        <v>0</v>
      </c>
      <c r="V2494" s="70">
        <v>0</v>
      </c>
      <c r="W2494" s="65" t="s">
        <v>181</v>
      </c>
      <c r="X2494" s="49" t="str">
        <f>IFERROR(VLOOKUP(Tableau3[[#This Row],[CONCAT]],Confiés!A$1:AE$9820,30,FALSE),"NA")</f>
        <v>NA</v>
      </c>
      <c r="Y2494" s="71">
        <f t="shared" si="15"/>
        <v>0</v>
      </c>
      <c r="Z2494" s="65" t="s">
        <v>181</v>
      </c>
      <c r="AA2494" s="70">
        <v>0</v>
      </c>
      <c r="AB2494" s="70" t="s">
        <v>68</v>
      </c>
      <c r="AC2494" s="70" t="s">
        <v>68</v>
      </c>
      <c r="AD2494" s="72" t="str">
        <f t="shared" si="16"/>
        <v>NA</v>
      </c>
      <c r="AE2494" s="70" t="str">
        <f>IFERROR(VLOOKUP(Tableau3[[#This Row],[CONCAT]],'[3]RECHANGES Satair-Stelia'!$A$4:$O$200,15,FALSE),"")</f>
        <v/>
      </c>
      <c r="AF2494" s="244" t="str">
        <f>IFERROR(VLOOKUP(Tableau3[[#This Row],[CONCAT]],'[3]RECHANGES Satair-Stelia'!$A$4:$U$200,16,FALSE),"")</f>
        <v/>
      </c>
      <c r="AG2494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44928</v>
      </c>
      <c r="AH2494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94" s="65" t="str">
        <f>IFERROR(VLOOKUP(Tableau3[[#This Row],[CONCAT]],'[1]Carnet de commande '!$AW$9:$BE$50813,9,FALSE),"Sous-poste")</f>
        <v/>
      </c>
      <c r="AJ2494" s="73" t="str">
        <f>IFERROR(VLOOKUP(Tableau3[[#This Row],[CONCAT]],'[1]Carnet de commande '!$AW$9:$BE$50813,8,FALSE),"Sous-poste")</f>
        <v/>
      </c>
      <c r="AK2494" s="636">
        <v>44931</v>
      </c>
      <c r="AL2494" s="65"/>
      <c r="AM2494" s="65"/>
      <c r="AN2494" s="65"/>
      <c r="AO2494" s="65" t="s">
        <v>2982</v>
      </c>
      <c r="AP2494" s="65"/>
      <c r="AQ2494" s="65"/>
      <c r="AS2494" s="83">
        <f>IF(OR(Tableau3[[#This Row],[Criticité]]="EXP",Tableau3[[#This Row],[Criticité]]="RTN",Tableau3[[#This Row],[Criticité]]=""),1,0)</f>
        <v>1</v>
      </c>
      <c r="AT2494" s="83" t="e">
        <f>IF(Tableau3[[#This Row],[Delivery Reforecasted]]&lt;&gt;"",IF(WORKDAY.INTL(Tableau3[[#This Row],[Real shipment]],RECHANGES!$AS2494,1)&lt;=Tableau3[[#This Row],[Delivery Reforecasted]],"O","N"),IF(WORKDAY.INTL(Tableau3[[#This Row],[Real shipment]],RECHANGES!$AS2494,1)&lt;=Tableau3[[#This Row],[Requested delivery]],"O","N"))</f>
        <v>#VALUE!</v>
      </c>
      <c r="AU2494" s="77" t="e">
        <f>IF(Tableau3[[#This Row],[Requested delivery]]&lt;&gt;"",IF(WORKDAY.INTL(Tableau3[[#This Row],[Real shipment]],RECHANGES!$AS2494,1)&lt;=Tableau3[[#This Row],[Requested delivery]],"O","N"),IF(WORKDAY.INTL(Tableau3[[#This Row],[Real shipment]],RECHANGES!$AS2494,1)&lt;=Tableau3[[#This Row],[Delivery Reforecasted]],"O","N"))</f>
        <v>#VALUE!</v>
      </c>
      <c r="AV2494" s="83" t="str">
        <f>IF(Tableau3[[#This Row],[Reforecasted shipment]]&gt;=Tableau3[[#This Row],[Real shipment]],"O","N")</f>
        <v>O</v>
      </c>
      <c r="AW2494" s="77" t="str">
        <f>IF(Tableau3[[#This Row],[Real shipment]]&lt;&gt;"",MONTH(Tableau3[[#This Row],[Real shipment]]),"")</f>
        <v/>
      </c>
      <c r="AX2494" s="77" t="str">
        <f>IF(Tableau3[[#This Row],[Real shipment]]&lt;&gt;"",YEAR(Tableau3[[#This Row],[Real shipment]]),"")</f>
        <v/>
      </c>
      <c r="AY2494" s="77">
        <f>MONTH(Tableau3[[#This Row],[ENTRY DATE]])</f>
        <v>10</v>
      </c>
      <c r="AZ2494" s="77">
        <f>YEAR(Tableau3[[#This Row],[ENTRY DATE]])</f>
        <v>2022</v>
      </c>
      <c r="BA2494" s="66" t="str">
        <f>IFERROR(WEEKNUM(Tableau3[[#This Row],[Reforecasted shipment]]),"")</f>
        <v/>
      </c>
      <c r="BB2494" s="66" t="str">
        <f>IFERROR(MONTH(Tableau3[[#This Row],[Reforecasted shipment]]),"")</f>
        <v/>
      </c>
      <c r="BC2494" s="66" t="str">
        <f>IFERROR(YEAR(Tableau3[[#This Row],[Reforecasted shipment]]),"")</f>
        <v/>
      </c>
      <c r="BD2494" s="78">
        <f>IFERROR(VLOOKUP(Tableau3[[#This Row],[CUSTOMER PN]],Database!$A$1:$U$80002,13,FALSE),"0")*Tableau3[[#This Row],[QTY]]</f>
        <v>0.20499999999999999</v>
      </c>
      <c r="BE2494" s="78">
        <f>IFERROR(VLOOKUP(Tableau3[[#This Row],[CUSTOMER PN]],Database!$A$1:$U$80002,16,FALSE),"0")*Tableau3[[#This Row],[QTY]]</f>
        <v>10.536900000000001</v>
      </c>
      <c r="BF2494" s="78">
        <f>IFERROR(VLOOKUP(Tableau3[[#This Row],[CUSTOMER PN]],Database!$A$1:$U$80002,19,FALSE),"0")</f>
        <v>2.6342250000000003</v>
      </c>
      <c r="BG2494" s="78">
        <f>Tableau3[[#This Row],[MANUF]]+Tableau3[[#This Row],[CONTRÔLE/TEST]]</f>
        <v>13.171125000000002</v>
      </c>
      <c r="BH2494" s="78" t="str">
        <f>IFERROR(VLOOKUP(Tableau3[[#This Row],[CUSTOMER PN]],Database!$A$1:$U$80002,9,FALSE),"NA")</f>
        <v>COL</v>
      </c>
      <c r="BI2494" s="66" t="str">
        <f>IFERROR((Tableau3[[#This Row],[MANUF]])-#REF!*(Tableau3[[#This Row],[MANUF]]),"0")</f>
        <v>0</v>
      </c>
      <c r="BJ2494" s="78" t="str">
        <f>IFERROR(Tableau3[[#This Row],[CONTRÔLE/TEST]]-#REF!*Tableau3[[#This Row],[CONTRÔLE/TEST]],"0")</f>
        <v>0</v>
      </c>
      <c r="BK2494" s="79"/>
    </row>
    <row r="2495" spans="1:63" x14ac:dyDescent="0.25">
      <c r="A2495" s="64" t="str">
        <f>CONCATENATE(Tableau3[[#This Row],[CUSTOMER ORDER]],Tableau3[[#This Row],[ITEM]])</f>
        <v>2891936910</v>
      </c>
      <c r="B2495" s="65">
        <v>44855</v>
      </c>
      <c r="C2495" s="65" t="str">
        <f>IFERROR(VLOOKUP(Tableau3[[#This Row],[CUSTOMER PN]],Database!$A$1:$U$80002,3,FALSE),"")</f>
        <v>FABRICATION</v>
      </c>
      <c r="D2495" s="66" t="str">
        <f>IFERROR(VLOOKUP(Tableau3[[#This Row],[CUSTOMER PN]],Database!$A$1:$U$8066,20,FALSE),"TBD")</f>
        <v>SATAIR</v>
      </c>
      <c r="E2495" s="66">
        <f>IFERROR(VLOOKUP(Tableau3[[#This Row],[CUSTOMER PN]],Database!$A$1:$U$80002,2,FALSE),"")</f>
        <v>22</v>
      </c>
      <c r="F2495" s="633">
        <v>28919369</v>
      </c>
      <c r="G2495" s="66" t="str">
        <f>IFERROR(VLOOKUP(Tableau3[[#This Row],[CONCAT]],'[1]Carnet de commande '!$AW$4:$AX$8553,2,FALSE),"NON-SPARES")</f>
        <v>185364</v>
      </c>
      <c r="H2495" s="634">
        <v>10</v>
      </c>
      <c r="I2495" s="68">
        <v>1</v>
      </c>
      <c r="J2495" s="67" t="s">
        <v>66</v>
      </c>
      <c r="K2495" s="1" t="s">
        <v>1497</v>
      </c>
      <c r="L2495" s="3" t="str">
        <f>IFERROR(VLOOKUP(Tableau3[[#This Row],[CUSTOMER PN]],Database!A$2:V$3058,21,FALSE),"")</f>
        <v>IS0032080M</v>
      </c>
      <c r="M2495" s="87" t="str">
        <f>IFERROR(IF(Tableau3[[#This Row],[PO TYPE]]="HA/REVENTE","NA",VLOOKUP(Tableau3[[#This Row],[CONCAT]],[2]Commandes!$A$1:$T$1073,20,FALSE)),"NON PRESENT INDUS")</f>
        <v>NON PRESENT INDUS</v>
      </c>
      <c r="N2495" s="87"/>
      <c r="O2495" s="87" t="str">
        <f>IF(Tableau3[[#This Row],[PO TYPE]]="HA/REVENTE","NA","")</f>
        <v/>
      </c>
      <c r="P2495" s="87" t="s">
        <v>112</v>
      </c>
      <c r="Q2495" s="635" t="str">
        <f>IF(Tableau3[[#This Row],[PO TYPE]]="HA/REVENTE","NA","")</f>
        <v/>
      </c>
      <c r="R2495" s="3" t="str">
        <f>IF(Tableau3[[#This Row],[PO TYPE]]="HA/REVENTE","NA","")</f>
        <v/>
      </c>
      <c r="S2495" s="70">
        <f>IF(Tableau3[[#This Row],[PO TYPE]]="HA/REVENTE","NA",IF(OR(COUNTIF(Tableau3[[#This Row],[N° DP/DA]],"*OF*"),ISNUMBER(Tableau3[[#This Row],[N° DP/DA]])),1,0))</f>
        <v>0</v>
      </c>
      <c r="T2495" s="70">
        <f>IF(Tableau3[[#This Row],[PO TYPE]]="HA/REVENTE","NA",IF(OR(COUNTIF(Tableau3[[#This Row],[Launched O/N]],"*OF*"),ISNUMBER(Tableau3[[#This Row],[Launched O/N]])),1,0))</f>
        <v>0</v>
      </c>
      <c r="U2495" s="72">
        <f>IFERROR((Tableau3[[#This Row],[50%]]*0.5+Tableau3[[#This Row],[50%2]]*0.5),"100%")</f>
        <v>0</v>
      </c>
      <c r="V2495" s="70">
        <v>0</v>
      </c>
      <c r="W2495" s="65" t="s">
        <v>181</v>
      </c>
      <c r="X2495" s="49" t="str">
        <f>IFERROR(VLOOKUP(Tableau3[[#This Row],[CONCAT]],Confiés!A$1:AE$9820,30,FALSE),"NA")</f>
        <v>NA</v>
      </c>
      <c r="Y2495" s="71">
        <f>SUMPRODUCT($V2495:$X2495,$V$1:$X$1)/SUMIF($V2495:$X2495,"&lt;&gt;NA",$V$1:$X$1)</f>
        <v>0</v>
      </c>
      <c r="Z2495" s="65" t="s">
        <v>181</v>
      </c>
      <c r="AA2495" s="70">
        <v>0</v>
      </c>
      <c r="AB2495" s="70" t="s">
        <v>68</v>
      </c>
      <c r="AC2495" s="70" t="s">
        <v>68</v>
      </c>
      <c r="AD2495" s="72" t="str">
        <f>IFERROR(SUMPRODUCT($AA2495:$AC2495,$AA$1:$AC$1)/SUMIF($AA2495:$AC2495,"&lt;&gt;NA",$AA$1:$AC$1),"NA")</f>
        <v>NA</v>
      </c>
      <c r="AE2495" s="70" t="str">
        <f>IFERROR(VLOOKUP(Tableau3[[#This Row],[CONCAT]],'[3]RECHANGES Satair-Stelia'!$A$4:$O$200,15,FALSE),"")</f>
        <v/>
      </c>
      <c r="AF2495" s="244" t="str">
        <f>IFERROR(VLOOKUP(Tableau3[[#This Row],[CONCAT]],'[3]RECHANGES Satair-Stelia'!$A$4:$U$200,16,FALSE),"")</f>
        <v/>
      </c>
      <c r="AG2495" s="73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44928</v>
      </c>
      <c r="AH2495" s="65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95" s="65" t="str">
        <f>IFERROR(VLOOKUP(Tableau3[[#This Row],[CONCAT]],'[1]Carnet de commande '!$AW$9:$BE$50813,9,FALSE),"Sous-poste")</f>
        <v/>
      </c>
      <c r="AJ2495" s="73" t="str">
        <f>IFERROR(VLOOKUP(Tableau3[[#This Row],[CONCAT]],'[1]Carnet de commande '!$AW$9:$BE$50813,8,FALSE),"Sous-poste")</f>
        <v/>
      </c>
      <c r="AK2495" s="636">
        <v>44931</v>
      </c>
      <c r="AL2495" s="65"/>
      <c r="AM2495" s="65"/>
      <c r="AN2495" s="65"/>
      <c r="AO2495" s="65" t="s">
        <v>2982</v>
      </c>
      <c r="AP2495" s="65"/>
      <c r="AQ2495" s="65"/>
      <c r="AS2495" s="83">
        <f>IF(OR(Tableau3[[#This Row],[Criticité]]="EXP",Tableau3[[#This Row],[Criticité]]="RTN",Tableau3[[#This Row],[Criticité]]=""),1,0)</f>
        <v>1</v>
      </c>
      <c r="AT2495" s="83" t="e">
        <f>IF(Tableau3[[#This Row],[Delivery Reforecasted]]&lt;&gt;"",IF(WORKDAY.INTL(Tableau3[[#This Row],[Real shipment]],RECHANGES!$AS2495,1)&lt;=Tableau3[[#This Row],[Delivery Reforecasted]],"O","N"),IF(WORKDAY.INTL(Tableau3[[#This Row],[Real shipment]],RECHANGES!$AS2495,1)&lt;=Tableau3[[#This Row],[Requested delivery]],"O","N"))</f>
        <v>#VALUE!</v>
      </c>
      <c r="AU2495" s="77" t="e">
        <f>IF(Tableau3[[#This Row],[Requested delivery]]&lt;&gt;"",IF(WORKDAY.INTL(Tableau3[[#This Row],[Real shipment]],RECHANGES!$AS2495,1)&lt;=Tableau3[[#This Row],[Requested delivery]],"O","N"),IF(WORKDAY.INTL(Tableau3[[#This Row],[Real shipment]],RECHANGES!$AS2495,1)&lt;=Tableau3[[#This Row],[Delivery Reforecasted]],"O","N"))</f>
        <v>#VALUE!</v>
      </c>
      <c r="AV2495" s="83" t="str">
        <f>IF(Tableau3[[#This Row],[Reforecasted shipment]]&gt;=Tableau3[[#This Row],[Real shipment]],"O","N")</f>
        <v>O</v>
      </c>
      <c r="AW2495" s="77" t="str">
        <f>IF(Tableau3[[#This Row],[Real shipment]]&lt;&gt;"",MONTH(Tableau3[[#This Row],[Real shipment]]),"")</f>
        <v/>
      </c>
      <c r="AX2495" s="77" t="str">
        <f>IF(Tableau3[[#This Row],[Real shipment]]&lt;&gt;"",YEAR(Tableau3[[#This Row],[Real shipment]]),"")</f>
        <v/>
      </c>
      <c r="AY2495" s="77">
        <f>MONTH(Tableau3[[#This Row],[ENTRY DATE]])</f>
        <v>10</v>
      </c>
      <c r="AZ2495" s="77">
        <f>YEAR(Tableau3[[#This Row],[ENTRY DATE]])</f>
        <v>2022</v>
      </c>
      <c r="BA2495" s="66" t="str">
        <f>IFERROR(WEEKNUM(Tableau3[[#This Row],[Reforecasted shipment]]),"")</f>
        <v/>
      </c>
      <c r="BB2495" s="66" t="str">
        <f>IFERROR(MONTH(Tableau3[[#This Row],[Reforecasted shipment]]),"")</f>
        <v/>
      </c>
      <c r="BC2495" s="66" t="str">
        <f>IFERROR(YEAR(Tableau3[[#This Row],[Reforecasted shipment]]),"")</f>
        <v/>
      </c>
      <c r="BD2495" s="78">
        <f>IFERROR(VLOOKUP(Tableau3[[#This Row],[CUSTOMER PN]],Database!$A$1:$U$80002,13,FALSE),"0")*Tableau3[[#This Row],[QTY]]</f>
        <v>0.20499999999999999</v>
      </c>
      <c r="BE2495" s="78">
        <f>IFERROR(VLOOKUP(Tableau3[[#This Row],[CUSTOMER PN]],Database!$A$1:$U$80002,16,FALSE),"0")*Tableau3[[#This Row],[QTY]]</f>
        <v>10.536900000000001</v>
      </c>
      <c r="BF2495" s="78">
        <f>IFERROR(VLOOKUP(Tableau3[[#This Row],[CUSTOMER PN]],Database!$A$1:$U$80002,19,FALSE),"0")</f>
        <v>2.6342250000000003</v>
      </c>
      <c r="BG2495" s="78">
        <f>Tableau3[[#This Row],[MANUF]]+Tableau3[[#This Row],[CONTRÔLE/TEST]]</f>
        <v>13.171125000000002</v>
      </c>
      <c r="BH2495" s="78" t="str">
        <f>IFERROR(VLOOKUP(Tableau3[[#This Row],[CUSTOMER PN]],Database!$A$1:$U$80002,9,FALSE),"NA")</f>
        <v>COL</v>
      </c>
      <c r="BI2495" s="66" t="str">
        <f>IFERROR((Tableau3[[#This Row],[MANUF]])-#REF!*(Tableau3[[#This Row],[MANUF]]),"0")</f>
        <v>0</v>
      </c>
      <c r="BJ2495" s="78" t="str">
        <f>IFERROR(Tableau3[[#This Row],[CONTRÔLE/TEST]]-#REF!*Tableau3[[#This Row],[CONTRÔLE/TEST]],"0")</f>
        <v>0</v>
      </c>
      <c r="BK2495" s="79"/>
    </row>
    <row r="2496" spans="1:63" x14ac:dyDescent="0.25">
      <c r="A2496" s="1085" t="str">
        <f>CONCATENATE(Tableau3[[#This Row],[CUSTOMER ORDER]],Tableau3[[#This Row],[ITEM]])</f>
        <v>2891993110</v>
      </c>
      <c r="B2496" s="1086">
        <v>44858</v>
      </c>
      <c r="C2496" s="1086" t="str">
        <f>IFERROR(VLOOKUP(Tableau3[[#This Row],[CUSTOMER PN]],Database!$A$1:$U$80002,3,FALSE),"")</f>
        <v>HA/REVENTE</v>
      </c>
      <c r="D2496" s="1087" t="str">
        <f>IFERROR(VLOOKUP(Tableau3[[#This Row],[CUSTOMER PN]],Database!$A$1:$U$8066,20,FALSE),"TBD")</f>
        <v>SATAIR</v>
      </c>
      <c r="E2496" s="1087" t="str">
        <f>IFERROR(VLOOKUP(Tableau3[[#This Row],[CUSTOMER PN]],Database!$A$1:$U$80002,2,FALSE),"")</f>
        <v>VOYANT</v>
      </c>
      <c r="F2496" s="1088">
        <v>28919931</v>
      </c>
      <c r="G2496" s="1087" t="str">
        <f>IFERROR(VLOOKUP(Tableau3[[#This Row],[CONCAT]],'[1]Carnet de commande '!$AW$4:$AX$8553,2,FALSE),"NON-SPARES")</f>
        <v>185406</v>
      </c>
      <c r="H2496" s="1089">
        <v>10</v>
      </c>
      <c r="I2496" s="1090">
        <v>1</v>
      </c>
      <c r="J2496" s="1091" t="s">
        <v>174</v>
      </c>
      <c r="K2496" s="1092" t="s">
        <v>4728</v>
      </c>
      <c r="L2496" s="1093" t="str">
        <f>IFERROR(VLOOKUP(Tableau3[[#This Row],[CUSTOMER PN]],Database!A$2:V$3058,21,FALSE),"")</f>
        <v>IS0061411S</v>
      </c>
      <c r="M2496" s="1094" t="str">
        <f>IFERROR(IF(Tableau3[[#This Row],[PO TYPE]]="HA/REVENTE","NA",VLOOKUP(Tableau3[[#This Row],[CONCAT]],[2]Commandes!$A$1:$T$1073,20,FALSE)),"NON PRESENT INDUS")</f>
        <v>NA</v>
      </c>
      <c r="N2496" s="1094"/>
      <c r="O2496" s="1094" t="str">
        <f>IF(Tableau3[[#This Row],[PO TYPE]]="HA/REVENTE","NA","")</f>
        <v>NA</v>
      </c>
      <c r="P2496" s="1094" t="s">
        <v>68</v>
      </c>
      <c r="Q2496" s="1095" t="str">
        <f>IF(Tableau3[[#This Row],[PO TYPE]]="HA/REVENTE","NA","")</f>
        <v>NA</v>
      </c>
      <c r="R2496" s="1093" t="str">
        <f>IF(Tableau3[[#This Row],[PO TYPE]]="HA/REVENTE","NA","")</f>
        <v>NA</v>
      </c>
      <c r="S2496" s="1096" t="str">
        <f>IF(Tableau3[[#This Row],[PO TYPE]]="HA/REVENTE","NA",IF(OR(COUNTIF(Tableau3[[#This Row],[N° DP/DA]],"*OF*"),ISNUMBER(Tableau3[[#This Row],[N° DP/DA]])),1,0))</f>
        <v>NA</v>
      </c>
      <c r="T2496" s="1096" t="str">
        <f>IF(Tableau3[[#This Row],[PO TYPE]]="HA/REVENTE","NA",IF(OR(COUNTIF(Tableau3[[#This Row],[Launched O/N]],"*OF*"),ISNUMBER(Tableau3[[#This Row],[Launched O/N]])),1,0))</f>
        <v>NA</v>
      </c>
      <c r="U2496" s="1097" t="str">
        <f>IFERROR((Tableau3[[#This Row],[50%]]*0.5+Tableau3[[#This Row],[50%2]]*0.5),"100%")</f>
        <v>100%</v>
      </c>
      <c r="V2496" s="1096">
        <v>0</v>
      </c>
      <c r="W2496" s="1086" t="s">
        <v>181</v>
      </c>
      <c r="X2496" s="1098" t="str">
        <f>IFERROR(VLOOKUP(Tableau3[[#This Row],[CONCAT]],Confiés!A$1:AE$9820,30,FALSE),"NA")</f>
        <v>NA</v>
      </c>
      <c r="Y2496" s="1099">
        <f>SUMPRODUCT($V2496:$X2496,$V$1:$X$1)/SUMIF($V2496:$X2496,"&lt;&gt;NA",$V$1:$X$1)</f>
        <v>0</v>
      </c>
      <c r="Z2496" s="1086" t="s">
        <v>68</v>
      </c>
      <c r="AA2496" s="1096" t="s">
        <v>68</v>
      </c>
      <c r="AB2496" s="1096" t="s">
        <v>68</v>
      </c>
      <c r="AC2496" s="1096" t="s">
        <v>68</v>
      </c>
      <c r="AD2496" s="1097" t="str">
        <f>IFERROR(SUMPRODUCT($AA2496:$AC2496,$AA$1:$AC$1)/SUMIF($AA2496:$AC2496,"&lt;&gt;NA",$AA$1:$AC$1),"NA")</f>
        <v>NA</v>
      </c>
      <c r="AE2496" s="1096" t="str">
        <f>IFERROR(VLOOKUP(Tableau3[[#This Row],[CONCAT]],'[3]RECHANGES Satair-Stelia'!$A$4:$O$200,15,FALSE),"")</f>
        <v/>
      </c>
      <c r="AF2496" s="1100" t="str">
        <f>IFERROR(VLOOKUP(Tableau3[[#This Row],[CONCAT]],'[3]RECHANGES Satair-Stelia'!$A$4:$U$200,16,FALSE),"")</f>
        <v/>
      </c>
      <c r="AG2496" s="1101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45155</v>
      </c>
      <c r="AH2496" s="1086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96" s="1086" t="str">
        <f>IFERROR(VLOOKUP(Tableau3[[#This Row],[CONCAT]],'[1]Carnet de commande '!$AW$9:$BE$50813,9,FALSE),"Sous-poste")</f>
        <v/>
      </c>
      <c r="AJ2496" s="1101" t="str">
        <f>IFERROR(VLOOKUP(Tableau3[[#This Row],[CONCAT]],'[1]Carnet de commande '!$AW$9:$BE$50813,8,FALSE),"Sous-poste")</f>
        <v/>
      </c>
      <c r="AK2496" s="1102">
        <v>45158</v>
      </c>
      <c r="AL2496" s="1086"/>
      <c r="AM2496" s="1086"/>
      <c r="AN2496" s="1086"/>
      <c r="AO2496" s="1086" t="s">
        <v>2990</v>
      </c>
      <c r="AP2496" s="1086"/>
      <c r="AQ2496" s="1086"/>
      <c r="AR2496" s="1103"/>
      <c r="AS2496" s="1104">
        <f>IF(OR(Tableau3[[#This Row],[Criticité]]="EXP",Tableau3[[#This Row],[Criticité]]="RTN",Tableau3[[#This Row],[Criticité]]=""),1,0)</f>
        <v>0</v>
      </c>
      <c r="AT2496" s="1104" t="e">
        <f>IF(Tableau3[[#This Row],[Delivery Reforecasted]]&lt;&gt;"",IF(WORKDAY.INTL(Tableau3[[#This Row],[Real shipment]],RECHANGES!$AS2496,1)&lt;=Tableau3[[#This Row],[Delivery Reforecasted]],"O","N"),IF(WORKDAY.INTL(Tableau3[[#This Row],[Real shipment]],RECHANGES!$AS2496,1)&lt;=Tableau3[[#This Row],[Requested delivery]],"O","N"))</f>
        <v>#VALUE!</v>
      </c>
      <c r="AU2496" s="1105" t="e">
        <f>IF(Tableau3[[#This Row],[Requested delivery]]&lt;&gt;"",IF(WORKDAY.INTL(Tableau3[[#This Row],[Real shipment]],RECHANGES!$AS2496,1)&lt;=Tableau3[[#This Row],[Requested delivery]],"O","N"),IF(WORKDAY.INTL(Tableau3[[#This Row],[Real shipment]],RECHANGES!$AS2496,1)&lt;=Tableau3[[#This Row],[Delivery Reforecasted]],"O","N"))</f>
        <v>#VALUE!</v>
      </c>
      <c r="AV2496" s="1104" t="str">
        <f>IF(Tableau3[[#This Row],[Reforecasted shipment]]&gt;=Tableau3[[#This Row],[Real shipment]],"O","N")</f>
        <v>O</v>
      </c>
      <c r="AW2496" s="1105" t="str">
        <f>IF(Tableau3[[#This Row],[Real shipment]]&lt;&gt;"",MONTH(Tableau3[[#This Row],[Real shipment]]),"")</f>
        <v/>
      </c>
      <c r="AX2496" s="1105" t="str">
        <f>IF(Tableau3[[#This Row],[Real shipment]]&lt;&gt;"",YEAR(Tableau3[[#This Row],[Real shipment]]),"")</f>
        <v/>
      </c>
      <c r="AY2496" s="1105">
        <f>MONTH(Tableau3[[#This Row],[ENTRY DATE]])</f>
        <v>10</v>
      </c>
      <c r="AZ2496" s="1105">
        <f>YEAR(Tableau3[[#This Row],[ENTRY DATE]])</f>
        <v>2022</v>
      </c>
      <c r="BA2496" s="1087" t="str">
        <f>IFERROR(WEEKNUM(Tableau3[[#This Row],[Reforecasted shipment]]),"")</f>
        <v/>
      </c>
      <c r="BB2496" s="1087" t="str">
        <f>IFERROR(MONTH(Tableau3[[#This Row],[Reforecasted shipment]]),"")</f>
        <v/>
      </c>
      <c r="BC2496" s="1087" t="str">
        <f>IFERROR(YEAR(Tableau3[[#This Row],[Reforecasted shipment]]),"")</f>
        <v/>
      </c>
      <c r="BD2496" s="1106">
        <f>IFERROR(VLOOKUP(Tableau3[[#This Row],[CUSTOMER PN]],Database!$A$1:$U$80002,13,FALSE),"0")*Tableau3[[#This Row],[QTY]]</f>
        <v>0</v>
      </c>
      <c r="BE2496" s="1106">
        <f>IFERROR(VLOOKUP(Tableau3[[#This Row],[CUSTOMER PN]],Database!$A$1:$U$80002,16,FALSE),"0")*Tableau3[[#This Row],[QTY]]</f>
        <v>0</v>
      </c>
      <c r="BF2496" s="1106">
        <f>IFERROR(VLOOKUP(Tableau3[[#This Row],[CUSTOMER PN]],Database!$A$1:$U$80002,19,FALSE),"0")</f>
        <v>0</v>
      </c>
      <c r="BG2496" s="1106">
        <f>Tableau3[[#This Row],[MANUF]]+Tableau3[[#This Row],[CONTRÔLE/TEST]]</f>
        <v>0</v>
      </c>
      <c r="BH2496" s="1106" t="str">
        <f>IFERROR(VLOOKUP(Tableau3[[#This Row],[CUSTOMER PN]],Database!$A$1:$U$80002,9,FALSE),"NA")</f>
        <v>NA</v>
      </c>
      <c r="BI2496" s="1087" t="str">
        <f>IFERROR((Tableau3[[#This Row],[MANUF]])-#REF!*(Tableau3[[#This Row],[MANUF]]),"0")</f>
        <v>0</v>
      </c>
      <c r="BJ2496" s="1106" t="str">
        <f>IFERROR(Tableau3[[#This Row],[CONTRÔLE/TEST]]-#REF!*Tableau3[[#This Row],[CONTRÔLE/TEST]],"0")</f>
        <v>0</v>
      </c>
      <c r="BK2496" s="1107"/>
    </row>
    <row r="2497" spans="1:63" x14ac:dyDescent="0.25">
      <c r="A2497" s="1085" t="str">
        <f>CONCATENATE(Tableau3[[#This Row],[CUSTOMER ORDER]],Tableau3[[#This Row],[ITEM]])</f>
        <v>2891981210</v>
      </c>
      <c r="B2497" s="1086">
        <v>44858</v>
      </c>
      <c r="C2497" s="1086" t="str">
        <f>IFERROR(VLOOKUP(Tableau3[[#This Row],[CUSTOMER PN]],Database!$A$1:$U$80002,3,FALSE),"")</f>
        <v>FABRICATION</v>
      </c>
      <c r="D2497" s="1087" t="str">
        <f>IFERROR(VLOOKUP(Tableau3[[#This Row],[CUSTOMER PN]],Database!$A$1:$U$8066,20,FALSE),"TBD")</f>
        <v>SATAIR</v>
      </c>
      <c r="E2497" s="1087" t="str">
        <f>IFERROR(VLOOKUP(Tableau3[[#This Row],[CUSTOMER PN]],Database!$A$1:$U$80002,2,FALSE),"")</f>
        <v>BUNDLE</v>
      </c>
      <c r="F2497" s="1088">
        <v>28919812</v>
      </c>
      <c r="G2497" s="1087" t="str">
        <f>IFERROR(VLOOKUP(Tableau3[[#This Row],[CONCAT]],'[1]Carnet de commande '!$AW$4:$AX$8553,2,FALSE),"NON-SPARES")</f>
        <v>185409</v>
      </c>
      <c r="H2497" s="1089">
        <v>10</v>
      </c>
      <c r="I2497" s="1090">
        <v>1</v>
      </c>
      <c r="J2497" s="1091" t="s">
        <v>174</v>
      </c>
      <c r="K2497" s="1092" t="s">
        <v>4430</v>
      </c>
      <c r="L2497" s="1093" t="str">
        <f>IFERROR(VLOOKUP(Tableau3[[#This Row],[CUSTOMER PN]],Database!A$2:V$3058,21,FALSE),"")</f>
        <v>IS0061659M</v>
      </c>
      <c r="M2497" s="1094" t="str">
        <f>IFERROR(IF(Tableau3[[#This Row],[PO TYPE]]="HA/REVENTE","NA",VLOOKUP(Tableau3[[#This Row],[CONCAT]],[2]Commandes!$A$1:$T$1073,20,FALSE)),"NON PRESENT INDUS")</f>
        <v>NON PRESENT INDUS</v>
      </c>
      <c r="N2497" s="1094"/>
      <c r="O2497" s="1094" t="str">
        <f>IF(Tableau3[[#This Row],[PO TYPE]]="HA/REVENTE","NA","")</f>
        <v/>
      </c>
      <c r="P2497" s="1094" t="s">
        <v>112</v>
      </c>
      <c r="Q2497" s="1095" t="str">
        <f>IF(Tableau3[[#This Row],[PO TYPE]]="HA/REVENTE","NA","")</f>
        <v/>
      </c>
      <c r="R2497" s="1093" t="str">
        <f>IF(Tableau3[[#This Row],[PO TYPE]]="HA/REVENTE","NA","")</f>
        <v/>
      </c>
      <c r="S2497" s="1096">
        <f>IF(Tableau3[[#This Row],[PO TYPE]]="HA/REVENTE","NA",IF(OR(COUNTIF(Tableau3[[#This Row],[N° DP/DA]],"*OF*"),ISNUMBER(Tableau3[[#This Row],[N° DP/DA]])),1,0))</f>
        <v>0</v>
      </c>
      <c r="T2497" s="1096">
        <f>IF(Tableau3[[#This Row],[PO TYPE]]="HA/REVENTE","NA",IF(OR(COUNTIF(Tableau3[[#This Row],[Launched O/N]],"*OF*"),ISNUMBER(Tableau3[[#This Row],[Launched O/N]])),1,0))</f>
        <v>0</v>
      </c>
      <c r="U2497" s="1097">
        <f>IFERROR((Tableau3[[#This Row],[50%]]*0.5+Tableau3[[#This Row],[50%2]]*0.5),"100%")</f>
        <v>0</v>
      </c>
      <c r="V2497" s="1096">
        <v>0</v>
      </c>
      <c r="W2497" s="1086" t="s">
        <v>181</v>
      </c>
      <c r="X2497" s="1098" t="str">
        <f>IFERROR(VLOOKUP(Tableau3[[#This Row],[CONCAT]],Confiés!A$1:AE$9820,30,FALSE),"NA")</f>
        <v>NA</v>
      </c>
      <c r="Y2497" s="1099">
        <f>SUMPRODUCT($V2497:$X2497,$V$1:$X$1)/SUMIF($V2497:$X2497,"&lt;&gt;NA",$V$1:$X$1)</f>
        <v>0</v>
      </c>
      <c r="Z2497" s="1086" t="s">
        <v>181</v>
      </c>
      <c r="AA2497" s="1096">
        <v>0</v>
      </c>
      <c r="AB2497" s="1096" t="s">
        <v>68</v>
      </c>
      <c r="AC2497" s="1096" t="s">
        <v>68</v>
      </c>
      <c r="AD2497" s="1097" t="str">
        <f>IFERROR(SUMPRODUCT($AA2497:$AC2497,$AA$1:$AC$1)/SUMIF($AA2497:$AC2497,"&lt;&gt;NA",$AA$1:$AC$1),"NA")</f>
        <v>NA</v>
      </c>
      <c r="AE2497" s="1096" t="str">
        <f>IFERROR(VLOOKUP(Tableau3[[#This Row],[CONCAT]],'[3]RECHANGES Satair-Stelia'!$A$4:$O$200,15,FALSE),"")</f>
        <v/>
      </c>
      <c r="AF2497" s="1100" t="str">
        <f>IFERROR(VLOOKUP(Tableau3[[#This Row],[CONCAT]],'[3]RECHANGES Satair-Stelia'!$A$4:$U$200,16,FALSE),"")</f>
        <v/>
      </c>
      <c r="AG2497" s="1101">
        <f>IF(OR(Tableau3[[#This Row],[Criticité]]="AOG",Tableau3[[#This Row],[Criticité]]="CRIT"),(IFERROR(IF(Tableau3[[#This Row],[Delivery Reforecasted]]=0,WORKDAY(Tableau3[[#This Row],[Requested delivery]],-2),WORKDAY(Tableau3[[#This Row],[Requested delivery]],-2)),"TBD")),(IFERROR(IF(Tableau3[[#This Row],[Delivery Reforecasted]]=0,WORKDAY(Tableau3[[#This Row],[Requested delivery]],-3),WORKDAY(Tableau3[[#This Row],[Requested delivery]],-3)),"")))</f>
        <v>44859</v>
      </c>
      <c r="AH2497" s="1086" t="str">
        <f>IF(Tableau3[[#This Row],[Delivery Reforecasted]]="","",IF(OR(Tableau3[[#This Row],[Criticité]]="AOG",Tableau3[[#This Row],[Criticité]]="CRIT"),(IFERROR(IF(Tableau3[[#This Row],[Delivery Reforecasted]]=0,WORKDAY(Tableau3[[#This Row],[Requested delivery]],-2),WORKDAY(Tableau3[[#This Row],[Delivery Reforecasted]],-2)),"TBD")),(IFERROR(IF(Tableau3[[#This Row],[Delivery Reforecasted]]=0,WORKDAY(Tableau3[[#This Row],[Requested delivery]],-3),WORKDAY(Tableau3[[#This Row],[Delivery Reforecasted]],-3)),"TBD"))))</f>
        <v/>
      </c>
      <c r="AI2497" s="1086" t="str">
        <f>IFERROR(VLOOKUP(Tableau3[[#This Row],[CONCAT]],'[1]Carnet de commande '!$AW$9:$BE$50813,9,FALSE),"Sous-poste")</f>
        <v/>
      </c>
      <c r="AJ2497" s="1101" t="str">
        <f>IFERROR(VLOOKUP(Tableau3[[#This Row],[CONCAT]],'[1]Carnet de commande '!$AW$9:$BE$50813,8,FALSE),"Sous-poste")</f>
        <v/>
      </c>
      <c r="AK2497" s="1102">
        <v>44861</v>
      </c>
      <c r="AL2497" s="1086"/>
      <c r="AM2497" s="1086"/>
      <c r="AN2497" s="1086"/>
      <c r="AO2497" s="1086" t="s">
        <v>2982</v>
      </c>
      <c r="AP2497" s="1086"/>
      <c r="AQ2497" s="1086"/>
      <c r="AR2497" s="1103"/>
      <c r="AS2497" s="1104">
        <f>IF(OR(Tableau3[[#This Row],[Criticité]]="EXP",Tableau3[[#This Row],[Criticité]]="RTN",Tableau3[[#This Row],[Criticité]]=""),1,0)</f>
        <v>0</v>
      </c>
      <c r="AT2497" s="1104" t="e">
        <f>IF(Tableau3[[#This Row],[Delivery Reforecasted]]&lt;&gt;"",IF(WORKDAY.INTL(Tableau3[[#This Row],[Real shipment]],RECHANGES!$AS2497,1)&lt;=Tableau3[[#This Row],[Delivery Reforecasted]],"O","N"),IF(WORKDAY.INTL(Tableau3[[#This Row],[Real shipment]],RECHANGES!$AS2497,1)&lt;=Tableau3[[#This Row],[Requested delivery]],"O","N"))</f>
        <v>#VALUE!</v>
      </c>
      <c r="AU2497" s="1105" t="e">
        <f>IF(Tableau3[[#This Row],[Requested delivery]]&lt;&gt;"",IF(WORKDAY.INTL(Tableau3[[#This Row],[Real shipment]],RECHANGES!$AS2497,1)&lt;=Tableau3[[#This Row],[Requested delivery]],"O","N"),IF(WORKDAY.INTL(Tableau3[[#This Row],[Real shipment]],RECHANGES!$AS2497,1)&lt;=Tableau3[[#This Row],[Delivery Reforecasted]],"O","N"))</f>
        <v>#VALUE!</v>
      </c>
      <c r="AV2497" s="1104" t="str">
        <f>IF(Tableau3[[#This Row],[Reforecasted shipment]]&gt;=Tableau3[[#This Row],[Real shipment]],"O","N")</f>
        <v>O</v>
      </c>
      <c r="AW2497" s="1105" t="str">
        <f>IF(Tableau3[[#This Row],[Real shipment]]&lt;&gt;"",MONTH(Tableau3[[#This Row],[Real shipment]]),"")</f>
        <v/>
      </c>
      <c r="AX2497" s="1105" t="str">
        <f>IF(Tableau3[[#This Row],[Real shipment]]&lt;&gt;"",YEAR(Tableau3[[#This Row],[Real shipment]]),"")</f>
        <v/>
      </c>
      <c r="AY2497" s="1105">
        <f>MONTH(Tableau3[[#This Row],[ENTRY DATE]])</f>
        <v>10</v>
      </c>
      <c r="AZ2497" s="1105">
        <f>YEAR(Tableau3[[#This Row],[ENTRY DATE]])</f>
        <v>2022</v>
      </c>
      <c r="BA2497" s="1087" t="str">
        <f>IFERROR(WEEKNUM(Tableau3[[#This Row],[Reforecasted shipment]]),"")</f>
        <v/>
      </c>
      <c r="BB2497" s="1087" t="str">
        <f>IFERROR(MONTH(Tableau3[[#This Row],[Reforecasted shipment]]),"")</f>
        <v/>
      </c>
      <c r="BC2497" s="1087" t="str">
        <f>IFERROR(YEAR(Tableau3[[#This Row],[Reforecasted shipment]]),"")</f>
        <v/>
      </c>
      <c r="BD2497" s="1106">
        <f>IFERROR(VLOOKUP(Tableau3[[#This Row],[CUSTOMER PN]],Database!$A$1:$U$80002,13,FALSE),"0")*Tableau3[[#This Row],[QTY]]</f>
        <v>0.435</v>
      </c>
      <c r="BE2497" s="1106">
        <f>IFERROR(VLOOKUP(Tableau3[[#This Row],[CUSTOMER PN]],Database!$A$1:$U$80002,16,FALSE),"0")*Tableau3[[#This Row],[QTY]]</f>
        <v>2.96</v>
      </c>
      <c r="BF2497" s="1106">
        <f>IFERROR(VLOOKUP(Tableau3[[#This Row],[CUSTOMER PN]],Database!$A$1:$U$80002,19,FALSE),"0")</f>
        <v>2.1549999999999998</v>
      </c>
      <c r="BG2497" s="1106">
        <f>Tableau3[[#This Row],[MANUF]]+Tableau3[[#This Row],[CONTRÔLE/TEST]]</f>
        <v>5.1150000000000002</v>
      </c>
      <c r="BH2497" s="1106" t="str">
        <f>IFERROR(VLOOKUP(Tableau3[[#This Row],[CUSTOMER PN]],Database!$A$1:$U$80002,9,FALSE),"NA")</f>
        <v>NA</v>
      </c>
      <c r="BI2497" s="1087" t="str">
        <f>IFERROR((Tableau3[[#This Row],[MANUF]])-#REF!*(Tableau3[[#This Row],[MANUF]]),"0")</f>
        <v>0</v>
      </c>
      <c r="BJ2497" s="1106" t="str">
        <f>IFERROR(Tableau3[[#This Row],[CONTRÔLE/TEST]]-#REF!*Tableau3[[#This Row],[CONTRÔLE/TEST]],"0")</f>
        <v>0</v>
      </c>
      <c r="BK2497" s="1107"/>
    </row>
  </sheetData>
  <mergeCells count="16">
    <mergeCell ref="B2:J2"/>
    <mergeCell ref="K2:U2"/>
    <mergeCell ref="K3:R3"/>
    <mergeCell ref="B3:J3"/>
    <mergeCell ref="AP2:AQ2"/>
    <mergeCell ref="V2:AA2"/>
    <mergeCell ref="AB2:AE2"/>
    <mergeCell ref="AF2:AO2"/>
    <mergeCell ref="AK3:AO3"/>
    <mergeCell ref="AS3:AX3"/>
    <mergeCell ref="AY3:AZ3"/>
    <mergeCell ref="BA3:BG3"/>
    <mergeCell ref="V3:X3"/>
    <mergeCell ref="Z3:AA3"/>
    <mergeCell ref="AF3:AI3"/>
    <mergeCell ref="AB3:AC3"/>
  </mergeCells>
  <conditionalFormatting sqref="AN1:AN1048576">
    <cfRule type="containsText" priority="75" stopIfTrue="1" operator="containsText" text="OK">
      <formula>NOT(ISERROR(SEARCH("OK",AN1)))</formula>
    </cfRule>
    <cfRule type="expression" dxfId="252" priority="192">
      <formula>ISNUMBER($AL1)</formula>
    </cfRule>
  </conditionalFormatting>
  <conditionalFormatting sqref="AR1:AR1048576">
    <cfRule type="containsBlanks" dxfId="251" priority="74">
      <formula>LEN(TRIM(AR1))=0</formula>
    </cfRule>
  </conditionalFormatting>
  <conditionalFormatting sqref="Y1:Y1048576">
    <cfRule type="iconSet" priority="63">
      <iconSet>
        <cfvo type="percent" val="0"/>
        <cfvo type="percent" val="75"/>
        <cfvo type="percent" val="100"/>
      </iconSet>
    </cfRule>
  </conditionalFormatting>
  <conditionalFormatting sqref="U1:U1048576">
    <cfRule type="iconSet" priority="49">
      <iconSet>
        <cfvo type="percent" val="0"/>
        <cfvo type="percent" val="75"/>
        <cfvo type="percent" val="100"/>
      </iconSet>
    </cfRule>
  </conditionalFormatting>
  <conditionalFormatting sqref="AD3:BK3 A1:BK2 A3:AB3 A4:BK1048576">
    <cfRule type="cellIs" dxfId="250" priority="11" operator="equal">
      <formula>"NA"</formula>
    </cfRule>
  </conditionalFormatting>
  <conditionalFormatting sqref="AD3:BK3 A1:BK2 A3:AB3 A4:BK1048576">
    <cfRule type="expression" dxfId="249" priority="7082">
      <formula>$AQ1="C"</formula>
    </cfRule>
    <cfRule type="expression" dxfId="248" priority="7083">
      <formula>$AQ1="O"</formula>
    </cfRule>
  </conditionalFormatting>
  <conditionalFormatting sqref="Z1:Z1048576">
    <cfRule type="expression" priority="7329" stopIfTrue="1">
      <formula>$AA1=1</formula>
    </cfRule>
    <cfRule type="cellIs" dxfId="247" priority="7330" operator="between">
      <formula>TODAY()-1</formula>
      <formula>TODAY()-365</formula>
    </cfRule>
    <cfRule type="expression" dxfId="246" priority="7331">
      <formula>$Q1="O"</formula>
    </cfRule>
    <cfRule type="cellIs" dxfId="245" priority="7332" operator="between">
      <formula>TODAY()+7</formula>
      <formula>TODAY()+1</formula>
    </cfRule>
    <cfRule type="timePeriod" dxfId="244" priority="7333" timePeriod="today">
      <formula>FLOOR(Z1,1)=TODAY()</formula>
    </cfRule>
  </conditionalFormatting>
  <conditionalFormatting sqref="A4436:BK1048576">
    <cfRule type="expression" dxfId="243" priority="7342">
      <formula>$AQ2486="C"</formula>
    </cfRule>
    <cfRule type="expression" dxfId="242" priority="7343">
      <formula>$AQ4436="O"</formula>
    </cfRule>
    <cfRule type="cellIs" dxfId="241" priority="7344" operator="equal">
      <formula>"NA"</formula>
    </cfRule>
  </conditionalFormatting>
  <conditionalFormatting sqref="A4130:BK4130">
    <cfRule type="expression" dxfId="240" priority="7360">
      <formula>#REF!="C"</formula>
    </cfRule>
    <cfRule type="expression" dxfId="239" priority="7361">
      <formula>$AQ4130="O"</formula>
    </cfRule>
    <cfRule type="cellIs" dxfId="238" priority="7362" operator="equal">
      <formula>"NA"</formula>
    </cfRule>
  </conditionalFormatting>
  <conditionalFormatting sqref="A4146:BK4146 A4129:BK4129 A4195:BK4195 A4221:BK4221 A4279:BK4279 A4290:BK4290 A4298:BK4298 A4334:BK4334 A4336:BK4338 A4354:BK4354 A4360:BK4360 A4385:BK4385">
    <cfRule type="expression" dxfId="237" priority="7366">
      <formula>#REF!="C"</formula>
    </cfRule>
    <cfRule type="expression" dxfId="236" priority="7367">
      <formula>$AQ4129="O"</formula>
    </cfRule>
    <cfRule type="cellIs" dxfId="235" priority="7368" operator="equal">
      <formula>"NA"</formula>
    </cfRule>
  </conditionalFormatting>
  <conditionalFormatting sqref="A4386:BK4434">
    <cfRule type="expression" dxfId="234" priority="7438">
      <formula>$AQ2437="C"</formula>
    </cfRule>
    <cfRule type="expression" dxfId="233" priority="7439">
      <formula>$AQ4386="O"</formula>
    </cfRule>
    <cfRule type="cellIs" dxfId="232" priority="7440" operator="equal">
      <formula>"NA"</formula>
    </cfRule>
  </conditionalFormatting>
  <conditionalFormatting sqref="A4309:BK4316">
    <cfRule type="expression" dxfId="231" priority="7450">
      <formula>$AQ2312="C"</formula>
    </cfRule>
    <cfRule type="expression" dxfId="230" priority="7451">
      <formula>$AQ4309="O"</formula>
    </cfRule>
    <cfRule type="cellIs" dxfId="229" priority="7452" operator="equal">
      <formula>"NA"</formula>
    </cfRule>
  </conditionalFormatting>
  <conditionalFormatting sqref="A4280:BK4289 A4196:BK4220 A4247:BK4256 A4155:BK4161">
    <cfRule type="expression" dxfId="228" priority="7480">
      <formula>$AQ2150="C"</formula>
    </cfRule>
    <cfRule type="expression" dxfId="227" priority="7481">
      <formula>$AQ4155="O"</formula>
    </cfRule>
    <cfRule type="cellIs" dxfId="226" priority="7482" operator="equal">
      <formula>"NA"</formula>
    </cfRule>
  </conditionalFormatting>
  <conditionalFormatting sqref="A4291:BK4294 A4222:BK4246 A4131:BK4145">
    <cfRule type="expression" dxfId="225" priority="7492">
      <formula>$AQ2125="C"</formula>
    </cfRule>
    <cfRule type="expression" dxfId="224" priority="7493">
      <formula>$AQ4131="O"</formula>
    </cfRule>
    <cfRule type="cellIs" dxfId="223" priority="7494" operator="equal">
      <formula>"NA"</formula>
    </cfRule>
  </conditionalFormatting>
  <conditionalFormatting sqref="A4370:BK4376 A4355:BK4359">
    <cfRule type="expression" dxfId="222" priority="7510">
      <formula>$AQ2402="C"</formula>
    </cfRule>
    <cfRule type="expression" dxfId="221" priority="7511">
      <formula>$AQ4355="O"</formula>
    </cfRule>
    <cfRule type="cellIs" dxfId="220" priority="7512" operator="equal">
      <formula>"NA"</formula>
    </cfRule>
  </conditionalFormatting>
  <conditionalFormatting sqref="A4295:BK4297">
    <cfRule type="expression" dxfId="219" priority="7522">
      <formula>$AQ2297="C"</formula>
    </cfRule>
    <cfRule type="expression" dxfId="218" priority="7523">
      <formula>$AQ4295="O"</formula>
    </cfRule>
    <cfRule type="cellIs" dxfId="217" priority="7524" operator="equal">
      <formula>"NA"</formula>
    </cfRule>
  </conditionalFormatting>
  <conditionalFormatting sqref="A4147:BK4154">
    <cfRule type="expression" dxfId="216" priority="7528">
      <formula>$AQ2140="C"</formula>
    </cfRule>
    <cfRule type="expression" dxfId="215" priority="7529">
      <formula>$AQ4147="O"</formula>
    </cfRule>
    <cfRule type="cellIs" dxfId="214" priority="7530" operator="equal">
      <formula>"NA"</formula>
    </cfRule>
  </conditionalFormatting>
  <conditionalFormatting sqref="A4361:BK4369">
    <cfRule type="expression" dxfId="213" priority="7546">
      <formula>$AQ2407="C"</formula>
    </cfRule>
    <cfRule type="expression" dxfId="212" priority="7547">
      <formula>$AQ4361="O"</formula>
    </cfRule>
    <cfRule type="cellIs" dxfId="211" priority="7548" operator="equal">
      <formula>"NA"</formula>
    </cfRule>
  </conditionalFormatting>
  <conditionalFormatting sqref="A4299:BK4308">
    <cfRule type="expression" dxfId="210" priority="7558">
      <formula>$AQ2300="C"</formula>
    </cfRule>
    <cfRule type="expression" dxfId="209" priority="7559">
      <formula>$AQ4299="O"</formula>
    </cfRule>
    <cfRule type="cellIs" dxfId="208" priority="7560" operator="equal">
      <formula>"NA"</formula>
    </cfRule>
  </conditionalFormatting>
  <conditionalFormatting sqref="A4335:BK4335">
    <cfRule type="expression" dxfId="207" priority="7588">
      <formula>$AQ2362="C"</formula>
    </cfRule>
    <cfRule type="expression" dxfId="206" priority="7589">
      <formula>$AQ4335="O"</formula>
    </cfRule>
    <cfRule type="cellIs" dxfId="205" priority="7590" operator="equal">
      <formula>"NA"</formula>
    </cfRule>
  </conditionalFormatting>
  <conditionalFormatting sqref="A4257:BK4278">
    <cfRule type="expression" dxfId="204" priority="7648">
      <formula>$AQ2253="C"</formula>
    </cfRule>
    <cfRule type="expression" dxfId="203" priority="7649">
      <formula>$AQ4257="O"</formula>
    </cfRule>
    <cfRule type="cellIs" dxfId="202" priority="7650" operator="equal">
      <formula>"NA"</formula>
    </cfRule>
  </conditionalFormatting>
  <conditionalFormatting sqref="A4194:BK4194">
    <cfRule type="expression" dxfId="201" priority="7651">
      <formula>#REF!="C"</formula>
    </cfRule>
    <cfRule type="expression" dxfId="200" priority="7652">
      <formula>$AQ4194="O"</formula>
    </cfRule>
    <cfRule type="cellIs" dxfId="199" priority="7653" operator="equal">
      <formula>"NA"</formula>
    </cfRule>
  </conditionalFormatting>
  <conditionalFormatting sqref="A4435:BK4435">
    <cfRule type="expression" dxfId="198" priority="7702">
      <formula>#REF!="C"</formula>
    </cfRule>
    <cfRule type="expression" dxfId="197" priority="7703">
      <formula>$AQ4435="O"</formula>
    </cfRule>
    <cfRule type="cellIs" dxfId="196" priority="7704" operator="equal">
      <formula>"NA"</formula>
    </cfRule>
  </conditionalFormatting>
  <conditionalFormatting sqref="A4381:BK4384">
    <cfRule type="expression" dxfId="195" priority="7705">
      <formula>$AQ2433="C"</formula>
    </cfRule>
    <cfRule type="expression" dxfId="194" priority="7706">
      <formula>$AQ4381="O"</formula>
    </cfRule>
    <cfRule type="cellIs" dxfId="193" priority="7707" operator="equal">
      <formula>"NA"</formula>
    </cfRule>
  </conditionalFormatting>
  <conditionalFormatting sqref="A4317:BK4317">
    <cfRule type="expression" dxfId="192" priority="7711">
      <formula>$AQ2321="C"</formula>
    </cfRule>
    <cfRule type="expression" dxfId="191" priority="7712">
      <formula>$AQ4317="O"</formula>
    </cfRule>
    <cfRule type="cellIs" dxfId="190" priority="7713" operator="equal">
      <formula>"NA"</formula>
    </cfRule>
  </conditionalFormatting>
  <conditionalFormatting sqref="A4339:BK4339 A4325:BK4328">
    <cfRule type="expression" dxfId="189" priority="7714">
      <formula>$AQ2349="C"</formula>
    </cfRule>
    <cfRule type="expression" dxfId="188" priority="7715">
      <formula>$AQ4325="O"</formula>
    </cfRule>
    <cfRule type="cellIs" dxfId="187" priority="7716" operator="equal">
      <formula>"NA"</formula>
    </cfRule>
  </conditionalFormatting>
  <conditionalFormatting sqref="A4341:BK4341">
    <cfRule type="expression" dxfId="186" priority="7720">
      <formula>$AQ2381="C"</formula>
    </cfRule>
    <cfRule type="expression" dxfId="185" priority="7721">
      <formula>$AQ4341="O"</formula>
    </cfRule>
    <cfRule type="cellIs" dxfId="184" priority="7722" operator="equal">
      <formula>"NA"</formula>
    </cfRule>
  </conditionalFormatting>
  <conditionalFormatting sqref="A4340:BK4340">
    <cfRule type="expression" dxfId="183" priority="7723">
      <formula>$AQ2372="C"</formula>
    </cfRule>
    <cfRule type="expression" dxfId="182" priority="7724">
      <formula>$AQ4340="O"</formula>
    </cfRule>
    <cfRule type="cellIs" dxfId="181" priority="7725" operator="equal">
      <formula>"NA"</formula>
    </cfRule>
  </conditionalFormatting>
  <conditionalFormatting sqref="A4377:BK4380 A4342:BK4353">
    <cfRule type="expression" dxfId="180" priority="7741">
      <formula>$AQ2390="C"</formula>
    </cfRule>
    <cfRule type="expression" dxfId="179" priority="7742">
      <formula>$AQ4342="O"</formula>
    </cfRule>
    <cfRule type="cellIs" dxfId="178" priority="7743" operator="equal">
      <formula>"NA"</formula>
    </cfRule>
  </conditionalFormatting>
  <conditionalFormatting sqref="A4329:BK4333">
    <cfRule type="expression" dxfId="177" priority="7777">
      <formula>$AQ2357="C"</formula>
    </cfRule>
    <cfRule type="expression" dxfId="176" priority="7778">
      <formula>$AQ4329="O"</formula>
    </cfRule>
    <cfRule type="cellIs" dxfId="175" priority="7779" operator="equal">
      <formula>"NA"</formula>
    </cfRule>
  </conditionalFormatting>
  <conditionalFormatting sqref="A4323:BK4324">
    <cfRule type="expression" dxfId="174" priority="7780">
      <formula>$AQ2339="C"</formula>
    </cfRule>
    <cfRule type="expression" dxfId="173" priority="7781">
      <formula>$AQ4323="O"</formula>
    </cfRule>
    <cfRule type="cellIs" dxfId="172" priority="7782" operator="equal">
      <formula>"NA"</formula>
    </cfRule>
  </conditionalFormatting>
  <conditionalFormatting sqref="A4318:BK4322">
    <cfRule type="expression" dxfId="171" priority="7783">
      <formula>$AQ2329="C"</formula>
    </cfRule>
    <cfRule type="expression" dxfId="170" priority="7784">
      <formula>$AQ4318="O"</formula>
    </cfRule>
    <cfRule type="cellIs" dxfId="169" priority="7785" operator="equal">
      <formula>"NA"</formula>
    </cfRule>
  </conditionalFormatting>
  <conditionalFormatting sqref="A4162:BK4193">
    <cfRule type="expression" dxfId="168" priority="7786">
      <formula>$AQ2159="C"</formula>
    </cfRule>
    <cfRule type="expression" dxfId="167" priority="7787">
      <formula>$AQ4162="O"</formula>
    </cfRule>
    <cfRule type="cellIs" dxfId="166" priority="7788" operator="equal">
      <formula>"NA"</formula>
    </cfRule>
  </conditionalFormatting>
  <pageMargins left="0.7" right="0.7" top="0.75" bottom="0.75" header="0.3" footer="0.3"/>
  <pageSetup paperSize="9" scale="11" orientation="landscape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62E6F5E0-CAD6-4254-AC13-BB3636BA8961}">
            <x14:iconSet iconSet="3Symbols2" custom="1">
              <x14:cfvo type="percent">
                <xm:f>0</xm:f>
              </x14:cfvo>
              <x14:cfvo type="percent">
                <xm:f>33</xm:f>
              </x14:cfvo>
              <x14:cfvo type="percent">
                <xm:f>100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AE2009</xm:sqref>
        </x14:conditionalFormatting>
        <x14:conditionalFormatting xmlns:xm="http://schemas.microsoft.com/office/excel/2006/main">
          <x14:cfRule type="iconSet" priority="7073" id="{E0812EC1-9125-4B98-BD32-2C9E44711253}">
            <x14:iconSet iconSet="3Symbols2" custom="1">
              <x14:cfvo type="percent">
                <xm:f>0</xm:f>
              </x14:cfvo>
              <x14:cfvo type="percent">
                <xm:f>33</xm:f>
              </x14:cfvo>
              <x14:cfvo type="percent">
                <xm:f>100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AA1:AC2 AA3:AB3 AA4:AC1048576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>
          <x14:formula1>
            <xm:f>Settings!#REF!</xm:f>
          </x14:formula1>
          <xm:sqref>AP1531:AP1560 AP1565:AP1566 AP1:AP1529</xm:sqref>
        </x14:dataValidation>
        <x14:dataValidation type="list" allowBlank="1" showInputMessage="1" showErrorMessage="1">
          <x14:formula1>
            <xm:f>Settings!$B$1:$B$4</xm:f>
          </x14:formula1>
          <xm:sqref>AO5:AO2497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XFC465"/>
  <sheetViews>
    <sheetView topLeftCell="S1" zoomScaleNormal="100" workbookViewId="0">
      <selection activeCell="AE466" sqref="AE466"/>
    </sheetView>
  </sheetViews>
  <sheetFormatPr baseColWidth="10" defaultColWidth="11.42578125" defaultRowHeight="12.75" x14ac:dyDescent="0.2"/>
  <cols>
    <col min="1" max="1" width="11.5703125" style="115" customWidth="1"/>
    <col min="2" max="2" width="26.42578125" style="115" customWidth="1"/>
    <col min="3" max="3" width="9.7109375" style="115" customWidth="1"/>
    <col min="4" max="4" width="16.7109375" style="115" customWidth="1"/>
    <col min="5" max="5" width="12.7109375" style="115" customWidth="1"/>
    <col min="6" max="6" width="14.5703125" style="115" customWidth="1"/>
    <col min="7" max="7" width="20" style="115" customWidth="1"/>
    <col min="8" max="8" width="18.42578125" style="115" customWidth="1"/>
    <col min="9" max="9" width="17.5703125" style="115" customWidth="1"/>
    <col min="10" max="10" width="20.28515625" style="119" customWidth="1"/>
    <col min="11" max="11" width="18.42578125" style="115" customWidth="1"/>
    <col min="12" max="12" width="15.7109375" style="115" customWidth="1"/>
    <col min="13" max="13" width="18.28515625" style="119" customWidth="1"/>
    <col min="14" max="14" width="16.5703125" style="115" customWidth="1"/>
    <col min="15" max="15" width="15.28515625" style="115" customWidth="1"/>
    <col min="16" max="16" width="15.42578125" style="119" customWidth="1"/>
    <col min="17" max="17" width="18.42578125" style="115" customWidth="1"/>
    <col min="18" max="18" width="15.42578125" style="115" bestFit="1" customWidth="1"/>
    <col min="19" max="19" width="16.5703125" style="119" customWidth="1"/>
    <col min="20" max="20" width="15.7109375" style="115" customWidth="1"/>
    <col min="21" max="21" width="10.28515625" style="115" customWidth="1"/>
    <col min="22" max="22" width="16.7109375" style="119" customWidth="1"/>
    <col min="23" max="24" width="10.28515625" style="115" customWidth="1"/>
    <col min="25" max="27" width="16.5703125" style="119" customWidth="1"/>
    <col min="28" max="28" width="16.28515625" style="115" customWidth="1"/>
    <col min="29" max="29" width="59.28515625" style="115" customWidth="1"/>
    <col min="30" max="30" width="13.7109375" style="115" customWidth="1"/>
    <col min="31" max="31" width="15.7109375" style="115" bestFit="1" customWidth="1"/>
    <col min="32" max="32" width="21" style="115" bestFit="1" customWidth="1"/>
    <col min="33" max="33" width="55.5703125" style="115" bestFit="1" customWidth="1"/>
    <col min="34" max="34" width="16.28515625" style="115" bestFit="1" customWidth="1"/>
    <col min="35" max="35" width="20.42578125" style="115" bestFit="1" customWidth="1"/>
    <col min="36" max="36" width="55.5703125" style="115" bestFit="1" customWidth="1"/>
    <col min="37" max="37" width="12.42578125" style="116" bestFit="1" customWidth="1"/>
    <col min="38" max="38" width="20.42578125" style="116" bestFit="1" customWidth="1"/>
    <col min="39" max="16384" width="11.42578125" style="115"/>
  </cols>
  <sheetData>
    <row r="1" spans="1:16383" s="291" customFormat="1" ht="30" x14ac:dyDescent="0.2">
      <c r="A1" s="281" t="s">
        <v>20</v>
      </c>
      <c r="B1" s="282" t="s">
        <v>1926</v>
      </c>
      <c r="C1" s="283" t="s">
        <v>1927</v>
      </c>
      <c r="D1" s="284" t="s">
        <v>1928</v>
      </c>
      <c r="E1" s="282" t="s">
        <v>1929</v>
      </c>
      <c r="F1" s="284" t="s">
        <v>1930</v>
      </c>
      <c r="G1" s="279" t="s">
        <v>1931</v>
      </c>
      <c r="H1" s="282" t="s">
        <v>1932</v>
      </c>
      <c r="I1" s="284" t="s">
        <v>1933</v>
      </c>
      <c r="J1" s="279" t="s">
        <v>1934</v>
      </c>
      <c r="K1" s="282" t="s">
        <v>1935</v>
      </c>
      <c r="L1" s="284" t="s">
        <v>1936</v>
      </c>
      <c r="M1" s="279" t="s">
        <v>1937</v>
      </c>
      <c r="N1" s="282" t="s">
        <v>1938</v>
      </c>
      <c r="O1" s="284" t="s">
        <v>1939</v>
      </c>
      <c r="P1" s="279" t="s">
        <v>1940</v>
      </c>
      <c r="Q1" s="285" t="s">
        <v>1941</v>
      </c>
      <c r="R1" s="284" t="s">
        <v>1942</v>
      </c>
      <c r="S1" s="279" t="s">
        <v>1943</v>
      </c>
      <c r="T1" s="282" t="s">
        <v>1944</v>
      </c>
      <c r="U1" s="284" t="s">
        <v>1945</v>
      </c>
      <c r="V1" s="286" t="s">
        <v>1946</v>
      </c>
      <c r="W1" s="282" t="s">
        <v>1947</v>
      </c>
      <c r="X1" s="284" t="s">
        <v>1948</v>
      </c>
      <c r="Y1" s="286" t="s">
        <v>1949</v>
      </c>
      <c r="Z1" s="287" t="s">
        <v>3270</v>
      </c>
      <c r="AA1" s="288" t="s">
        <v>3271</v>
      </c>
      <c r="AB1" s="279" t="s">
        <v>3269</v>
      </c>
      <c r="AC1" s="288" t="s">
        <v>1950</v>
      </c>
      <c r="AD1" s="289" t="s">
        <v>1951</v>
      </c>
      <c r="AE1" s="290" t="s">
        <v>1952</v>
      </c>
      <c r="AF1" s="337"/>
      <c r="AG1" s="337"/>
      <c r="AH1" s="337"/>
      <c r="AI1" s="337"/>
      <c r="AJ1" s="337"/>
      <c r="AK1" s="337"/>
      <c r="AL1" s="337"/>
      <c r="AM1" s="337"/>
      <c r="AN1" s="337"/>
      <c r="AO1" s="337"/>
      <c r="AP1" s="337"/>
      <c r="AQ1" s="337"/>
      <c r="AR1" s="337"/>
      <c r="AS1" s="337"/>
      <c r="AT1" s="337"/>
      <c r="AU1" s="337"/>
      <c r="AV1" s="337"/>
      <c r="AW1" s="337"/>
      <c r="AX1" s="337"/>
      <c r="AY1" s="337"/>
      <c r="AZ1" s="337"/>
      <c r="BA1" s="337"/>
      <c r="BB1" s="337"/>
      <c r="BC1" s="337"/>
      <c r="BD1" s="337"/>
      <c r="BE1" s="337"/>
      <c r="BF1" s="337"/>
      <c r="BG1" s="337"/>
      <c r="BH1" s="337"/>
      <c r="BI1" s="337"/>
      <c r="BJ1" s="337"/>
      <c r="BK1" s="337"/>
      <c r="BL1" s="337"/>
      <c r="BM1" s="337"/>
      <c r="BN1" s="337"/>
      <c r="BO1" s="337"/>
      <c r="BP1" s="337"/>
      <c r="BQ1" s="337"/>
      <c r="BR1" s="337"/>
      <c r="BS1" s="337"/>
      <c r="BT1" s="337"/>
      <c r="BU1" s="337"/>
      <c r="BV1" s="337"/>
      <c r="BW1" s="337"/>
      <c r="BX1" s="337"/>
      <c r="BY1" s="337"/>
      <c r="BZ1" s="337"/>
      <c r="CA1" s="337"/>
      <c r="CB1" s="337"/>
      <c r="CC1" s="337"/>
      <c r="CD1" s="337"/>
      <c r="CE1" s="337"/>
      <c r="CF1" s="337"/>
      <c r="CG1" s="337"/>
      <c r="CH1" s="337"/>
      <c r="CI1" s="337"/>
      <c r="CJ1" s="337"/>
      <c r="CK1" s="337"/>
      <c r="CL1" s="337"/>
      <c r="CM1" s="337"/>
      <c r="CN1" s="337"/>
      <c r="CO1" s="337"/>
      <c r="CP1" s="337"/>
      <c r="CQ1" s="337"/>
      <c r="CR1" s="337"/>
      <c r="CS1" s="337"/>
      <c r="CT1" s="337"/>
      <c r="CU1" s="337"/>
      <c r="CV1" s="337"/>
      <c r="CW1" s="337"/>
      <c r="CX1" s="337"/>
      <c r="CY1" s="337"/>
      <c r="CZ1" s="337"/>
      <c r="DA1" s="337"/>
      <c r="DB1" s="337"/>
      <c r="DC1" s="337"/>
      <c r="DD1" s="337"/>
      <c r="DE1" s="337"/>
      <c r="DF1" s="337"/>
      <c r="DG1" s="337"/>
      <c r="DH1" s="337"/>
      <c r="DI1" s="337"/>
      <c r="DJ1" s="337"/>
      <c r="DK1" s="337"/>
      <c r="DL1" s="337"/>
      <c r="DM1" s="337"/>
      <c r="DN1" s="337"/>
      <c r="DO1" s="337"/>
      <c r="DP1" s="337"/>
      <c r="DQ1" s="337"/>
      <c r="DR1" s="337"/>
      <c r="DS1" s="337"/>
      <c r="DT1" s="337"/>
      <c r="DU1" s="337"/>
      <c r="DV1" s="337"/>
      <c r="DW1" s="337"/>
      <c r="DX1" s="337"/>
      <c r="DY1" s="337"/>
      <c r="DZ1" s="337"/>
      <c r="EA1" s="337"/>
      <c r="EB1" s="337"/>
      <c r="EC1" s="337"/>
      <c r="ED1" s="337"/>
      <c r="EE1" s="337"/>
      <c r="EF1" s="337"/>
      <c r="EG1" s="337"/>
      <c r="EH1" s="337"/>
      <c r="EI1" s="337"/>
      <c r="EJ1" s="337"/>
      <c r="EK1" s="337"/>
      <c r="EL1" s="337"/>
      <c r="EM1" s="337"/>
      <c r="EN1" s="337"/>
      <c r="EO1" s="337"/>
      <c r="EP1" s="337"/>
      <c r="EQ1" s="337"/>
      <c r="ER1" s="337"/>
      <c r="ES1" s="337"/>
      <c r="ET1" s="337"/>
      <c r="EU1" s="337"/>
      <c r="EV1" s="337"/>
      <c r="EW1" s="337"/>
      <c r="EX1" s="337"/>
      <c r="EY1" s="337"/>
      <c r="EZ1" s="337"/>
      <c r="FA1" s="337"/>
      <c r="FB1" s="337"/>
      <c r="FC1" s="337"/>
      <c r="FD1" s="337"/>
      <c r="FE1" s="337"/>
      <c r="FF1" s="337"/>
      <c r="FG1" s="337"/>
      <c r="FH1" s="337"/>
      <c r="FI1" s="337"/>
      <c r="FJ1" s="337"/>
      <c r="FK1" s="337"/>
      <c r="FL1" s="337"/>
      <c r="FM1" s="337"/>
      <c r="FN1" s="337"/>
      <c r="FO1" s="337"/>
      <c r="FP1" s="337"/>
      <c r="FQ1" s="337"/>
      <c r="FR1" s="337"/>
      <c r="FS1" s="337"/>
      <c r="FT1" s="337"/>
      <c r="FU1" s="337"/>
      <c r="FV1" s="337"/>
      <c r="FW1" s="337"/>
      <c r="FX1" s="337"/>
      <c r="FY1" s="337"/>
      <c r="FZ1" s="337"/>
      <c r="GA1" s="337"/>
      <c r="GB1" s="337"/>
      <c r="GC1" s="337"/>
      <c r="GD1" s="337"/>
      <c r="GE1" s="337"/>
      <c r="GF1" s="337"/>
      <c r="GG1" s="337"/>
      <c r="GH1" s="337"/>
      <c r="GI1" s="337"/>
      <c r="GJ1" s="337"/>
      <c r="GK1" s="337"/>
      <c r="GL1" s="337"/>
      <c r="GM1" s="337"/>
      <c r="GN1" s="337"/>
      <c r="GO1" s="337"/>
      <c r="GP1" s="337"/>
      <c r="GQ1" s="337"/>
      <c r="GR1" s="337"/>
      <c r="GS1" s="337"/>
      <c r="GT1" s="337"/>
      <c r="GU1" s="337"/>
      <c r="GV1" s="337"/>
      <c r="GW1" s="337"/>
      <c r="GX1" s="337"/>
      <c r="GY1" s="337"/>
      <c r="GZ1" s="337"/>
      <c r="HA1" s="337"/>
      <c r="HB1" s="337"/>
      <c r="HC1" s="337"/>
      <c r="HD1" s="337"/>
      <c r="HE1" s="337"/>
      <c r="HF1" s="337"/>
      <c r="HG1" s="337"/>
      <c r="HH1" s="337"/>
      <c r="HI1" s="337"/>
      <c r="HJ1" s="337"/>
      <c r="HK1" s="337"/>
      <c r="HL1" s="337"/>
      <c r="HM1" s="337"/>
      <c r="HN1" s="337"/>
      <c r="HO1" s="337"/>
      <c r="HP1" s="337"/>
      <c r="HQ1" s="337"/>
      <c r="HR1" s="337"/>
      <c r="HS1" s="337"/>
      <c r="HT1" s="337"/>
      <c r="HU1" s="337"/>
      <c r="HV1" s="337"/>
      <c r="HW1" s="337"/>
      <c r="HX1" s="337"/>
      <c r="HY1" s="337"/>
      <c r="HZ1" s="337"/>
      <c r="IA1" s="337"/>
      <c r="IB1" s="337"/>
      <c r="IC1" s="337"/>
      <c r="ID1" s="337"/>
      <c r="IE1" s="337"/>
      <c r="IF1" s="337"/>
      <c r="IG1" s="337"/>
      <c r="IH1" s="337"/>
      <c r="II1" s="337"/>
      <c r="IJ1" s="337"/>
      <c r="IK1" s="337"/>
      <c r="IL1" s="337"/>
      <c r="IM1" s="337"/>
      <c r="IN1" s="337"/>
      <c r="IO1" s="337"/>
      <c r="IP1" s="337"/>
      <c r="IQ1" s="337"/>
      <c r="IR1" s="337"/>
      <c r="IS1" s="337"/>
      <c r="IT1" s="337"/>
      <c r="IU1" s="337"/>
      <c r="IV1" s="337"/>
      <c r="IW1" s="337"/>
      <c r="IX1" s="337"/>
      <c r="IY1" s="337"/>
      <c r="IZ1" s="337"/>
      <c r="JA1" s="337"/>
      <c r="JB1" s="337"/>
      <c r="JC1" s="337"/>
      <c r="JD1" s="337"/>
      <c r="JE1" s="337"/>
      <c r="JF1" s="337"/>
      <c r="JG1" s="337"/>
      <c r="JH1" s="337"/>
      <c r="JI1" s="337"/>
      <c r="JJ1" s="337"/>
      <c r="JK1" s="337"/>
      <c r="JL1" s="337"/>
      <c r="JM1" s="337"/>
      <c r="JN1" s="337"/>
      <c r="JO1" s="337"/>
      <c r="JP1" s="337"/>
      <c r="JQ1" s="337"/>
      <c r="JR1" s="337"/>
      <c r="JS1" s="337"/>
      <c r="JT1" s="337"/>
      <c r="JU1" s="337"/>
      <c r="JV1" s="337"/>
      <c r="JW1" s="337"/>
      <c r="JX1" s="337"/>
      <c r="JY1" s="337"/>
      <c r="JZ1" s="337"/>
      <c r="KA1" s="337"/>
      <c r="KB1" s="337"/>
      <c r="KC1" s="337"/>
      <c r="KD1" s="337"/>
      <c r="KE1" s="337"/>
      <c r="KF1" s="337"/>
      <c r="KG1" s="337"/>
      <c r="KH1" s="337"/>
      <c r="KI1" s="337"/>
      <c r="KJ1" s="337"/>
      <c r="KK1" s="337"/>
      <c r="KL1" s="337"/>
      <c r="KM1" s="337"/>
      <c r="KN1" s="337"/>
      <c r="KO1" s="337"/>
      <c r="KP1" s="337"/>
      <c r="KQ1" s="337"/>
      <c r="KR1" s="337"/>
      <c r="KS1" s="337"/>
      <c r="KT1" s="337"/>
      <c r="KU1" s="337"/>
      <c r="KV1" s="337"/>
      <c r="KW1" s="337"/>
      <c r="KX1" s="337"/>
      <c r="KY1" s="337"/>
      <c r="KZ1" s="337"/>
      <c r="LA1" s="337"/>
      <c r="LB1" s="337"/>
      <c r="LC1" s="337"/>
      <c r="LD1" s="337"/>
      <c r="LE1" s="337"/>
      <c r="LF1" s="337"/>
      <c r="LG1" s="337"/>
      <c r="LH1" s="337"/>
      <c r="LI1" s="337"/>
      <c r="LJ1" s="337"/>
      <c r="LK1" s="337"/>
      <c r="LL1" s="337"/>
      <c r="LM1" s="337"/>
      <c r="LN1" s="337"/>
      <c r="LO1" s="337"/>
      <c r="LP1" s="337"/>
      <c r="LQ1" s="337"/>
      <c r="LR1" s="337"/>
      <c r="LS1" s="337"/>
      <c r="LT1" s="337"/>
      <c r="LU1" s="337"/>
      <c r="LV1" s="337"/>
      <c r="LW1" s="337"/>
      <c r="LX1" s="337"/>
      <c r="LY1" s="337"/>
      <c r="LZ1" s="337"/>
      <c r="MA1" s="337"/>
      <c r="MB1" s="337"/>
      <c r="MC1" s="337"/>
      <c r="MD1" s="337"/>
      <c r="ME1" s="337"/>
      <c r="MF1" s="337"/>
      <c r="MG1" s="337"/>
      <c r="MH1" s="337"/>
      <c r="MI1" s="337"/>
      <c r="MJ1" s="337"/>
      <c r="MK1" s="337"/>
      <c r="ML1" s="337"/>
      <c r="MM1" s="337"/>
      <c r="MN1" s="337"/>
      <c r="MO1" s="337"/>
      <c r="MP1" s="337"/>
      <c r="MQ1" s="337"/>
      <c r="MR1" s="337"/>
      <c r="MS1" s="337"/>
      <c r="MT1" s="337"/>
      <c r="MU1" s="337"/>
      <c r="MV1" s="337"/>
      <c r="MW1" s="337"/>
      <c r="MX1" s="337"/>
      <c r="MY1" s="337"/>
      <c r="MZ1" s="337"/>
      <c r="NA1" s="337"/>
      <c r="NB1" s="337"/>
      <c r="NC1" s="337"/>
      <c r="ND1" s="337"/>
      <c r="NE1" s="337"/>
      <c r="NF1" s="337"/>
      <c r="NG1" s="337"/>
      <c r="NH1" s="337"/>
      <c r="NI1" s="337"/>
      <c r="NJ1" s="337"/>
      <c r="NK1" s="337"/>
      <c r="NL1" s="337"/>
      <c r="NM1" s="337"/>
      <c r="NN1" s="337"/>
      <c r="NO1" s="337"/>
      <c r="NP1" s="337"/>
      <c r="NQ1" s="337"/>
      <c r="NR1" s="337"/>
      <c r="NS1" s="337"/>
      <c r="NT1" s="337"/>
      <c r="NU1" s="337"/>
      <c r="NV1" s="337"/>
      <c r="NW1" s="337"/>
      <c r="NX1" s="337"/>
      <c r="NY1" s="337"/>
      <c r="NZ1" s="337"/>
      <c r="OA1" s="337"/>
      <c r="OB1" s="337"/>
      <c r="OC1" s="337"/>
      <c r="OD1" s="337"/>
      <c r="OE1" s="337"/>
      <c r="OF1" s="337"/>
      <c r="OG1" s="337"/>
      <c r="OH1" s="337"/>
      <c r="OI1" s="337"/>
      <c r="OJ1" s="337"/>
      <c r="OK1" s="337"/>
      <c r="OL1" s="337"/>
      <c r="OM1" s="337"/>
      <c r="ON1" s="337"/>
      <c r="OO1" s="337"/>
      <c r="OP1" s="337"/>
      <c r="OQ1" s="337"/>
      <c r="OR1" s="337"/>
      <c r="OS1" s="337"/>
      <c r="OT1" s="337"/>
      <c r="OU1" s="337"/>
      <c r="OV1" s="337"/>
      <c r="OW1" s="337"/>
      <c r="OX1" s="337"/>
      <c r="OY1" s="337"/>
      <c r="OZ1" s="337"/>
      <c r="PA1" s="337"/>
      <c r="PB1" s="337"/>
      <c r="PC1" s="337"/>
      <c r="PD1" s="337"/>
      <c r="PE1" s="337"/>
      <c r="PF1" s="337"/>
      <c r="PG1" s="337"/>
      <c r="PH1" s="337"/>
      <c r="PI1" s="337"/>
      <c r="PJ1" s="337"/>
      <c r="PK1" s="337"/>
      <c r="PL1" s="337"/>
      <c r="PM1" s="337"/>
      <c r="PN1" s="337"/>
      <c r="PO1" s="337"/>
      <c r="PP1" s="337"/>
      <c r="PQ1" s="337"/>
      <c r="PR1" s="337"/>
      <c r="PS1" s="337"/>
      <c r="PT1" s="337"/>
      <c r="PU1" s="337"/>
      <c r="PV1" s="337"/>
      <c r="PW1" s="337"/>
      <c r="PX1" s="337"/>
      <c r="PY1" s="337"/>
      <c r="PZ1" s="337"/>
      <c r="QA1" s="337"/>
      <c r="QB1" s="337"/>
      <c r="QC1" s="337"/>
      <c r="QD1" s="337"/>
      <c r="QE1" s="337"/>
      <c r="QF1" s="337"/>
      <c r="QG1" s="337"/>
      <c r="QH1" s="337"/>
      <c r="QI1" s="337"/>
      <c r="QJ1" s="337"/>
      <c r="QK1" s="337"/>
      <c r="QL1" s="337"/>
      <c r="QM1" s="337"/>
      <c r="QN1" s="337"/>
      <c r="QO1" s="337"/>
      <c r="QP1" s="337"/>
      <c r="QQ1" s="337"/>
      <c r="QR1" s="337"/>
      <c r="QS1" s="337"/>
      <c r="QT1" s="337"/>
      <c r="QU1" s="337"/>
      <c r="QV1" s="337"/>
      <c r="QW1" s="337"/>
      <c r="QX1" s="337"/>
      <c r="QY1" s="337"/>
      <c r="QZ1" s="337"/>
      <c r="RA1" s="337"/>
      <c r="RB1" s="337"/>
      <c r="RC1" s="337"/>
      <c r="RD1" s="337"/>
      <c r="RE1" s="337"/>
      <c r="RF1" s="337"/>
      <c r="RG1" s="337"/>
      <c r="RH1" s="337"/>
      <c r="RI1" s="337"/>
      <c r="RJ1" s="337"/>
      <c r="RK1" s="337"/>
      <c r="RL1" s="337"/>
      <c r="RM1" s="337"/>
      <c r="RN1" s="337"/>
      <c r="RO1" s="337"/>
      <c r="RP1" s="337"/>
      <c r="RQ1" s="337"/>
      <c r="RR1" s="337"/>
      <c r="RS1" s="337"/>
      <c r="RT1" s="337"/>
      <c r="RU1" s="337"/>
      <c r="RV1" s="337"/>
      <c r="RW1" s="337"/>
      <c r="RX1" s="337"/>
      <c r="RY1" s="337"/>
      <c r="RZ1" s="337"/>
      <c r="SA1" s="337"/>
      <c r="SB1" s="337"/>
      <c r="SC1" s="337"/>
      <c r="SD1" s="337"/>
      <c r="SE1" s="337"/>
      <c r="SF1" s="337"/>
      <c r="SG1" s="337"/>
      <c r="SH1" s="337"/>
      <c r="SI1" s="337"/>
      <c r="SJ1" s="337"/>
      <c r="SK1" s="337"/>
      <c r="SL1" s="337"/>
      <c r="SM1" s="337"/>
      <c r="SN1" s="337"/>
      <c r="SO1" s="337"/>
      <c r="SP1" s="337"/>
      <c r="SQ1" s="337"/>
      <c r="SR1" s="337"/>
      <c r="SS1" s="337"/>
      <c r="ST1" s="337"/>
      <c r="SU1" s="337"/>
      <c r="SV1" s="337"/>
      <c r="SW1" s="337"/>
      <c r="SX1" s="337"/>
      <c r="SY1" s="337"/>
      <c r="SZ1" s="337"/>
      <c r="TA1" s="337"/>
      <c r="TB1" s="337"/>
      <c r="TC1" s="337"/>
      <c r="TD1" s="337"/>
      <c r="TE1" s="337"/>
      <c r="TF1" s="337"/>
      <c r="TG1" s="337"/>
      <c r="TH1" s="337"/>
      <c r="TI1" s="337"/>
      <c r="TJ1" s="337"/>
      <c r="TK1" s="337"/>
      <c r="TL1" s="337"/>
      <c r="TM1" s="337"/>
      <c r="TN1" s="337"/>
      <c r="TO1" s="337"/>
      <c r="TP1" s="337"/>
      <c r="TQ1" s="337"/>
      <c r="TR1" s="337"/>
      <c r="TS1" s="337"/>
      <c r="TT1" s="337"/>
      <c r="TU1" s="337"/>
      <c r="TV1" s="337"/>
      <c r="TW1" s="337"/>
      <c r="TX1" s="337"/>
      <c r="TY1" s="337"/>
      <c r="TZ1" s="337"/>
      <c r="UA1" s="337"/>
      <c r="UB1" s="337"/>
      <c r="UC1" s="337"/>
      <c r="UD1" s="337"/>
      <c r="UE1" s="337"/>
      <c r="UF1" s="337"/>
      <c r="UG1" s="337"/>
      <c r="UH1" s="337"/>
      <c r="UI1" s="337"/>
      <c r="UJ1" s="337"/>
      <c r="UK1" s="337"/>
      <c r="UL1" s="337"/>
      <c r="UM1" s="337"/>
      <c r="UN1" s="337"/>
      <c r="UO1" s="337"/>
      <c r="UP1" s="337"/>
      <c r="UQ1" s="337"/>
      <c r="UR1" s="337"/>
      <c r="US1" s="337"/>
      <c r="UT1" s="337"/>
      <c r="UU1" s="337"/>
      <c r="UV1" s="337"/>
      <c r="UW1" s="337"/>
      <c r="UX1" s="337"/>
      <c r="UY1" s="337"/>
      <c r="UZ1" s="337"/>
      <c r="VA1" s="337"/>
      <c r="VB1" s="337"/>
      <c r="VC1" s="337"/>
      <c r="VD1" s="337"/>
      <c r="VE1" s="337"/>
      <c r="VF1" s="337"/>
      <c r="VG1" s="337"/>
      <c r="VH1" s="337"/>
      <c r="VI1" s="337"/>
      <c r="VJ1" s="337"/>
      <c r="VK1" s="337"/>
      <c r="VL1" s="337"/>
      <c r="VM1" s="337"/>
      <c r="VN1" s="337"/>
      <c r="VO1" s="337"/>
      <c r="VP1" s="337"/>
      <c r="VQ1" s="337"/>
      <c r="VR1" s="337"/>
      <c r="VS1" s="337"/>
      <c r="VT1" s="337"/>
      <c r="VU1" s="337"/>
      <c r="VV1" s="337"/>
      <c r="VW1" s="337"/>
      <c r="VX1" s="337"/>
      <c r="VY1" s="337"/>
      <c r="VZ1" s="337"/>
      <c r="WA1" s="337"/>
      <c r="WB1" s="337"/>
      <c r="WC1" s="337"/>
      <c r="WD1" s="337"/>
      <c r="WE1" s="337"/>
      <c r="WF1" s="337"/>
      <c r="WG1" s="337"/>
      <c r="WH1" s="337"/>
      <c r="WI1" s="337"/>
      <c r="WJ1" s="337"/>
      <c r="WK1" s="337"/>
      <c r="WL1" s="337"/>
      <c r="WM1" s="337"/>
      <c r="WN1" s="337"/>
      <c r="WO1" s="337"/>
      <c r="WP1" s="337"/>
      <c r="WQ1" s="337"/>
      <c r="WR1" s="337"/>
      <c r="WS1" s="337"/>
      <c r="WT1" s="337"/>
      <c r="WU1" s="337"/>
      <c r="WV1" s="337"/>
      <c r="WW1" s="337"/>
      <c r="WX1" s="337"/>
      <c r="WY1" s="337"/>
      <c r="WZ1" s="337"/>
      <c r="XA1" s="337"/>
      <c r="XB1" s="337"/>
      <c r="XC1" s="337"/>
      <c r="XD1" s="337"/>
      <c r="XE1" s="337"/>
      <c r="XF1" s="337"/>
      <c r="XG1" s="337"/>
      <c r="XH1" s="337"/>
      <c r="XI1" s="337"/>
      <c r="XJ1" s="337"/>
      <c r="XK1" s="337"/>
      <c r="XL1" s="337"/>
      <c r="XM1" s="337"/>
      <c r="XN1" s="337"/>
      <c r="XO1" s="337"/>
      <c r="XP1" s="337"/>
      <c r="XQ1" s="337"/>
      <c r="XR1" s="337"/>
      <c r="XS1" s="337"/>
      <c r="XT1" s="337"/>
      <c r="XU1" s="337"/>
      <c r="XV1" s="337"/>
      <c r="XW1" s="337"/>
      <c r="XX1" s="337"/>
      <c r="XY1" s="337"/>
      <c r="XZ1" s="337"/>
      <c r="YA1" s="337"/>
      <c r="YB1" s="337"/>
      <c r="YC1" s="337"/>
      <c r="YD1" s="337"/>
      <c r="YE1" s="337"/>
      <c r="YF1" s="337"/>
      <c r="YG1" s="337"/>
      <c r="YH1" s="337"/>
      <c r="YI1" s="337"/>
      <c r="YJ1" s="337"/>
      <c r="YK1" s="337"/>
      <c r="YL1" s="337"/>
      <c r="YM1" s="337"/>
      <c r="YN1" s="337"/>
      <c r="YO1" s="337"/>
      <c r="YP1" s="337"/>
      <c r="YQ1" s="337"/>
      <c r="YR1" s="337"/>
      <c r="YS1" s="337"/>
      <c r="YT1" s="337"/>
      <c r="YU1" s="337"/>
      <c r="YV1" s="337"/>
      <c r="YW1" s="337"/>
      <c r="YX1" s="337"/>
      <c r="YY1" s="337"/>
      <c r="YZ1" s="337"/>
      <c r="ZA1" s="337"/>
      <c r="ZB1" s="337"/>
      <c r="ZC1" s="337"/>
      <c r="ZD1" s="337"/>
      <c r="ZE1" s="337"/>
      <c r="ZF1" s="337"/>
      <c r="ZG1" s="337"/>
      <c r="ZH1" s="337"/>
      <c r="ZI1" s="337"/>
      <c r="ZJ1" s="337"/>
      <c r="ZK1" s="337"/>
      <c r="ZL1" s="337"/>
      <c r="ZM1" s="337"/>
      <c r="ZN1" s="337"/>
      <c r="ZO1" s="337"/>
      <c r="ZP1" s="337"/>
      <c r="ZQ1" s="337"/>
      <c r="ZR1" s="337"/>
      <c r="ZS1" s="337"/>
      <c r="ZT1" s="337"/>
      <c r="ZU1" s="337"/>
      <c r="ZV1" s="337"/>
      <c r="ZW1" s="337"/>
      <c r="ZX1" s="337"/>
      <c r="ZY1" s="337"/>
      <c r="ZZ1" s="337"/>
      <c r="AAA1" s="337"/>
      <c r="AAB1" s="337"/>
      <c r="AAC1" s="337"/>
      <c r="AAD1" s="337"/>
      <c r="AAE1" s="337"/>
      <c r="AAF1" s="337"/>
      <c r="AAG1" s="337"/>
      <c r="AAH1" s="337"/>
      <c r="AAI1" s="337"/>
      <c r="AAJ1" s="337"/>
      <c r="AAK1" s="337"/>
      <c r="AAL1" s="337"/>
      <c r="AAM1" s="337"/>
      <c r="AAN1" s="337"/>
      <c r="AAO1" s="337"/>
      <c r="AAP1" s="337"/>
      <c r="AAQ1" s="337"/>
      <c r="AAR1" s="337"/>
      <c r="AAS1" s="337"/>
      <c r="AAT1" s="337"/>
      <c r="AAU1" s="337"/>
      <c r="AAV1" s="337"/>
      <c r="AAW1" s="337"/>
      <c r="AAX1" s="337"/>
      <c r="AAY1" s="337"/>
      <c r="AAZ1" s="337"/>
      <c r="ABA1" s="337"/>
      <c r="ABB1" s="337"/>
      <c r="ABC1" s="337"/>
      <c r="ABD1" s="337"/>
      <c r="ABE1" s="337"/>
      <c r="ABF1" s="337"/>
      <c r="ABG1" s="337"/>
      <c r="ABH1" s="337"/>
      <c r="ABI1" s="337"/>
      <c r="ABJ1" s="337"/>
      <c r="ABK1" s="337"/>
      <c r="ABL1" s="337"/>
      <c r="ABM1" s="337"/>
      <c r="ABN1" s="337"/>
      <c r="ABO1" s="337"/>
      <c r="ABP1" s="337"/>
      <c r="ABQ1" s="337"/>
      <c r="ABR1" s="337"/>
      <c r="ABS1" s="337"/>
      <c r="ABT1" s="337"/>
      <c r="ABU1" s="337"/>
      <c r="ABV1" s="337"/>
      <c r="ABW1" s="337"/>
      <c r="ABX1" s="337"/>
      <c r="ABY1" s="337"/>
      <c r="ABZ1" s="337"/>
      <c r="ACA1" s="337"/>
      <c r="ACB1" s="337"/>
      <c r="ACC1" s="337"/>
      <c r="ACD1" s="337"/>
      <c r="ACE1" s="337"/>
      <c r="ACF1" s="337"/>
      <c r="ACG1" s="337"/>
      <c r="ACH1" s="337"/>
      <c r="ACI1" s="337"/>
      <c r="ACJ1" s="337"/>
      <c r="ACK1" s="337"/>
      <c r="ACL1" s="337"/>
      <c r="ACM1" s="337"/>
      <c r="ACN1" s="337"/>
      <c r="ACO1" s="337"/>
      <c r="ACP1" s="337"/>
      <c r="ACQ1" s="337"/>
      <c r="ACR1" s="337"/>
      <c r="ACS1" s="337"/>
      <c r="ACT1" s="337"/>
      <c r="ACU1" s="337"/>
      <c r="ACV1" s="337"/>
      <c r="ACW1" s="337"/>
      <c r="ACX1" s="337"/>
      <c r="ACY1" s="337"/>
      <c r="ACZ1" s="337"/>
      <c r="ADA1" s="337"/>
      <c r="ADB1" s="337"/>
      <c r="ADC1" s="337"/>
      <c r="ADD1" s="337"/>
      <c r="ADE1" s="337"/>
      <c r="ADF1" s="337"/>
      <c r="ADG1" s="337"/>
      <c r="ADH1" s="337"/>
      <c r="ADI1" s="337"/>
      <c r="ADJ1" s="337"/>
      <c r="ADK1" s="337"/>
      <c r="ADL1" s="337"/>
      <c r="ADM1" s="337"/>
      <c r="ADN1" s="337"/>
      <c r="ADO1" s="337"/>
      <c r="ADP1" s="337"/>
      <c r="ADQ1" s="337"/>
      <c r="ADR1" s="337"/>
      <c r="ADS1" s="337"/>
      <c r="ADT1" s="337"/>
      <c r="ADU1" s="337"/>
      <c r="ADV1" s="337"/>
      <c r="ADW1" s="337"/>
      <c r="ADX1" s="337"/>
      <c r="ADY1" s="337"/>
      <c r="ADZ1" s="337"/>
      <c r="AEA1" s="337"/>
      <c r="AEB1" s="337"/>
      <c r="AEC1" s="337"/>
      <c r="AED1" s="337"/>
      <c r="AEE1" s="337"/>
      <c r="AEF1" s="337"/>
      <c r="AEG1" s="337"/>
      <c r="AEH1" s="337"/>
      <c r="AEI1" s="337"/>
      <c r="AEJ1" s="337"/>
      <c r="AEK1" s="337"/>
      <c r="AEL1" s="337"/>
      <c r="AEM1" s="337"/>
      <c r="AEN1" s="337"/>
      <c r="AEO1" s="337"/>
      <c r="AEP1" s="337"/>
      <c r="AEQ1" s="337"/>
      <c r="AER1" s="337"/>
      <c r="AES1" s="337"/>
      <c r="AET1" s="337"/>
      <c r="AEU1" s="337"/>
      <c r="AEV1" s="337"/>
      <c r="AEW1" s="337"/>
      <c r="AEX1" s="337"/>
      <c r="AEY1" s="337"/>
      <c r="AEZ1" s="337"/>
      <c r="AFA1" s="337"/>
      <c r="AFB1" s="337"/>
      <c r="AFC1" s="337"/>
      <c r="AFD1" s="337"/>
      <c r="AFE1" s="337"/>
      <c r="AFF1" s="337"/>
      <c r="AFG1" s="337"/>
      <c r="AFH1" s="337"/>
      <c r="AFI1" s="337"/>
      <c r="AFJ1" s="337"/>
      <c r="AFK1" s="337"/>
      <c r="AFL1" s="337"/>
      <c r="AFM1" s="337"/>
      <c r="AFN1" s="337"/>
      <c r="AFO1" s="337"/>
      <c r="AFP1" s="337"/>
      <c r="AFQ1" s="337"/>
      <c r="AFR1" s="337"/>
      <c r="AFS1" s="337"/>
      <c r="AFT1" s="337"/>
      <c r="AFU1" s="337"/>
      <c r="AFV1" s="337"/>
      <c r="AFW1" s="337"/>
      <c r="AFX1" s="337"/>
      <c r="AFY1" s="337"/>
      <c r="AFZ1" s="337"/>
      <c r="AGA1" s="337"/>
      <c r="AGB1" s="337"/>
      <c r="AGC1" s="337"/>
      <c r="AGD1" s="337"/>
      <c r="AGE1" s="337"/>
      <c r="AGF1" s="337"/>
      <c r="AGG1" s="337"/>
      <c r="AGH1" s="337"/>
      <c r="AGI1" s="337"/>
      <c r="AGJ1" s="337"/>
      <c r="AGK1" s="337"/>
      <c r="AGL1" s="337"/>
      <c r="AGM1" s="337"/>
      <c r="AGN1" s="337"/>
      <c r="AGO1" s="337"/>
      <c r="AGP1" s="337"/>
      <c r="AGQ1" s="337"/>
      <c r="AGR1" s="337"/>
      <c r="AGS1" s="337"/>
      <c r="AGT1" s="337"/>
      <c r="AGU1" s="337"/>
      <c r="AGV1" s="337"/>
      <c r="AGW1" s="337"/>
      <c r="AGX1" s="337"/>
      <c r="AGY1" s="337"/>
      <c r="AGZ1" s="337"/>
      <c r="AHA1" s="337"/>
      <c r="AHB1" s="337"/>
      <c r="AHC1" s="337"/>
      <c r="AHD1" s="337"/>
      <c r="AHE1" s="337"/>
      <c r="AHF1" s="337"/>
      <c r="AHG1" s="337"/>
      <c r="AHH1" s="337"/>
      <c r="AHI1" s="337"/>
      <c r="AHJ1" s="337"/>
      <c r="AHK1" s="337"/>
      <c r="AHL1" s="337"/>
      <c r="AHM1" s="337"/>
      <c r="AHN1" s="337"/>
      <c r="AHO1" s="337"/>
      <c r="AHP1" s="337"/>
      <c r="AHQ1" s="337"/>
      <c r="AHR1" s="337"/>
      <c r="AHS1" s="337"/>
      <c r="AHT1" s="337"/>
      <c r="AHU1" s="337"/>
      <c r="AHV1" s="337"/>
      <c r="AHW1" s="337"/>
      <c r="AHX1" s="337"/>
      <c r="AHY1" s="337"/>
      <c r="AHZ1" s="337"/>
      <c r="AIA1" s="337"/>
      <c r="AIB1" s="337"/>
      <c r="AIC1" s="337"/>
      <c r="AID1" s="337"/>
      <c r="AIE1" s="337"/>
      <c r="AIF1" s="337"/>
      <c r="AIG1" s="337"/>
      <c r="AIH1" s="337"/>
      <c r="AII1" s="337"/>
      <c r="AIJ1" s="337"/>
      <c r="AIK1" s="337"/>
      <c r="AIL1" s="337"/>
      <c r="AIM1" s="337"/>
      <c r="AIN1" s="337"/>
      <c r="AIO1" s="337"/>
      <c r="AIP1" s="337"/>
      <c r="AIQ1" s="337"/>
      <c r="AIR1" s="337"/>
      <c r="AIS1" s="337"/>
      <c r="AIT1" s="337"/>
      <c r="AIU1" s="337"/>
      <c r="AIV1" s="337"/>
      <c r="AIW1" s="337"/>
      <c r="AIX1" s="337"/>
      <c r="AIY1" s="337"/>
      <c r="AIZ1" s="337"/>
      <c r="AJA1" s="337"/>
      <c r="AJB1" s="337"/>
      <c r="AJC1" s="337"/>
      <c r="AJD1" s="337"/>
      <c r="AJE1" s="337"/>
      <c r="AJF1" s="337"/>
      <c r="AJG1" s="337"/>
      <c r="AJH1" s="337"/>
      <c r="AJI1" s="337"/>
      <c r="AJJ1" s="337"/>
      <c r="AJK1" s="337"/>
      <c r="AJL1" s="337"/>
      <c r="AJM1" s="337"/>
      <c r="AJN1" s="337"/>
      <c r="AJO1" s="337"/>
      <c r="AJP1" s="337"/>
      <c r="AJQ1" s="337"/>
      <c r="AJR1" s="337"/>
      <c r="AJS1" s="337"/>
      <c r="AJT1" s="337"/>
      <c r="AJU1" s="337"/>
      <c r="AJV1" s="337"/>
      <c r="AJW1" s="337"/>
      <c r="AJX1" s="337"/>
      <c r="AJY1" s="337"/>
      <c r="AJZ1" s="337"/>
      <c r="AKA1" s="337"/>
      <c r="AKB1" s="337"/>
      <c r="AKC1" s="337"/>
      <c r="AKD1" s="337"/>
      <c r="AKE1" s="337"/>
      <c r="AKF1" s="337"/>
      <c r="AKG1" s="337"/>
      <c r="AKH1" s="337"/>
      <c r="AKI1" s="337"/>
      <c r="AKJ1" s="337"/>
      <c r="AKK1" s="337"/>
      <c r="AKL1" s="337"/>
      <c r="AKM1" s="337"/>
      <c r="AKN1" s="337"/>
      <c r="AKO1" s="337"/>
      <c r="AKP1" s="337"/>
      <c r="AKQ1" s="337"/>
      <c r="AKR1" s="337"/>
      <c r="AKS1" s="337"/>
      <c r="AKT1" s="337"/>
      <c r="AKU1" s="337"/>
      <c r="AKV1" s="337"/>
      <c r="AKW1" s="337"/>
      <c r="AKX1" s="337"/>
      <c r="AKY1" s="337"/>
      <c r="AKZ1" s="337"/>
      <c r="ALA1" s="337"/>
      <c r="ALB1" s="337"/>
      <c r="ALC1" s="337"/>
      <c r="ALD1" s="337"/>
      <c r="ALE1" s="337"/>
      <c r="ALF1" s="337"/>
      <c r="ALG1" s="337"/>
      <c r="ALH1" s="337"/>
      <c r="ALI1" s="337"/>
      <c r="ALJ1" s="337"/>
      <c r="ALK1" s="337"/>
      <c r="ALL1" s="337"/>
      <c r="ALM1" s="337"/>
      <c r="ALN1" s="337"/>
      <c r="ALO1" s="337"/>
      <c r="ALP1" s="337"/>
      <c r="ALQ1" s="337"/>
      <c r="ALR1" s="337"/>
      <c r="ALS1" s="337"/>
      <c r="ALT1" s="337"/>
      <c r="ALU1" s="337"/>
      <c r="ALV1" s="337"/>
      <c r="ALW1" s="337"/>
      <c r="ALX1" s="337"/>
      <c r="ALY1" s="337"/>
      <c r="ALZ1" s="337"/>
      <c r="AMA1" s="337"/>
      <c r="AMB1" s="337"/>
      <c r="AMC1" s="337"/>
      <c r="AMD1" s="337"/>
      <c r="AME1" s="337"/>
      <c r="AMF1" s="337"/>
      <c r="AMG1" s="337"/>
      <c r="AMH1" s="337"/>
      <c r="AMI1" s="337"/>
      <c r="AMJ1" s="337"/>
      <c r="AMK1" s="337"/>
      <c r="AML1" s="337"/>
      <c r="AMM1" s="337"/>
      <c r="AMN1" s="337"/>
      <c r="AMO1" s="337"/>
      <c r="AMP1" s="337"/>
      <c r="AMQ1" s="337"/>
      <c r="AMR1" s="337"/>
      <c r="AMS1" s="337"/>
      <c r="AMT1" s="337"/>
      <c r="AMU1" s="337"/>
      <c r="AMV1" s="337"/>
      <c r="AMW1" s="337"/>
      <c r="AMX1" s="337"/>
      <c r="AMY1" s="337"/>
      <c r="AMZ1" s="337"/>
      <c r="ANA1" s="337"/>
      <c r="ANB1" s="337"/>
      <c r="ANC1" s="337"/>
      <c r="AND1" s="337"/>
      <c r="ANE1" s="337"/>
      <c r="ANF1" s="337"/>
      <c r="ANG1" s="337"/>
      <c r="ANH1" s="337"/>
      <c r="ANI1" s="337"/>
      <c r="ANJ1" s="337"/>
      <c r="ANK1" s="337"/>
      <c r="ANL1" s="337"/>
      <c r="ANM1" s="337"/>
      <c r="ANN1" s="337"/>
      <c r="ANO1" s="337"/>
      <c r="ANP1" s="337"/>
      <c r="ANQ1" s="337"/>
      <c r="ANR1" s="337"/>
      <c r="ANS1" s="337"/>
      <c r="ANT1" s="337"/>
      <c r="ANU1" s="337"/>
      <c r="ANV1" s="337"/>
      <c r="ANW1" s="337"/>
      <c r="ANX1" s="337"/>
      <c r="ANY1" s="337"/>
      <c r="ANZ1" s="337"/>
      <c r="AOA1" s="337"/>
      <c r="AOB1" s="337"/>
      <c r="AOC1" s="337"/>
      <c r="AOD1" s="337"/>
      <c r="AOE1" s="337"/>
      <c r="AOF1" s="337"/>
      <c r="AOG1" s="337"/>
      <c r="AOH1" s="337"/>
      <c r="AOI1" s="337"/>
      <c r="AOJ1" s="337"/>
      <c r="AOK1" s="337"/>
      <c r="AOL1" s="337"/>
      <c r="AOM1" s="337"/>
      <c r="AON1" s="337"/>
      <c r="AOO1" s="337"/>
      <c r="AOP1" s="337"/>
      <c r="AOQ1" s="337"/>
      <c r="AOR1" s="337"/>
      <c r="AOS1" s="337"/>
      <c r="AOT1" s="337"/>
      <c r="AOU1" s="337"/>
      <c r="AOV1" s="337"/>
      <c r="AOW1" s="337"/>
      <c r="AOX1" s="337"/>
      <c r="AOY1" s="337"/>
      <c r="AOZ1" s="337"/>
      <c r="APA1" s="337"/>
      <c r="APB1" s="337"/>
      <c r="APC1" s="337"/>
      <c r="APD1" s="337"/>
      <c r="APE1" s="337"/>
      <c r="APF1" s="337"/>
      <c r="APG1" s="337"/>
      <c r="APH1" s="337"/>
      <c r="API1" s="337"/>
      <c r="APJ1" s="337"/>
      <c r="APK1" s="337"/>
      <c r="APL1" s="337"/>
      <c r="APM1" s="337"/>
      <c r="APN1" s="337"/>
      <c r="APO1" s="337"/>
      <c r="APP1" s="337"/>
      <c r="APQ1" s="337"/>
      <c r="APR1" s="337"/>
      <c r="APS1" s="337"/>
      <c r="APT1" s="337"/>
      <c r="APU1" s="337"/>
      <c r="APV1" s="337"/>
      <c r="APW1" s="337"/>
      <c r="APX1" s="337"/>
      <c r="APY1" s="337"/>
      <c r="APZ1" s="337"/>
      <c r="AQA1" s="337"/>
      <c r="AQB1" s="337"/>
      <c r="AQC1" s="337"/>
      <c r="AQD1" s="337"/>
      <c r="AQE1" s="337"/>
      <c r="AQF1" s="337"/>
      <c r="AQG1" s="337"/>
      <c r="AQH1" s="337"/>
      <c r="AQI1" s="337"/>
      <c r="AQJ1" s="337"/>
      <c r="AQK1" s="337"/>
      <c r="AQL1" s="337"/>
      <c r="AQM1" s="337"/>
      <c r="AQN1" s="337"/>
      <c r="AQO1" s="337"/>
      <c r="AQP1" s="337"/>
      <c r="AQQ1" s="337"/>
      <c r="AQR1" s="337"/>
      <c r="AQS1" s="337"/>
      <c r="AQT1" s="337"/>
      <c r="AQU1" s="337"/>
      <c r="AQV1" s="337"/>
      <c r="AQW1" s="337"/>
      <c r="AQX1" s="337"/>
      <c r="AQY1" s="337"/>
      <c r="AQZ1" s="337"/>
      <c r="ARA1" s="337"/>
      <c r="ARB1" s="337"/>
      <c r="ARC1" s="337"/>
      <c r="ARD1" s="337"/>
      <c r="ARE1" s="337"/>
      <c r="ARF1" s="337"/>
      <c r="ARG1" s="337"/>
      <c r="ARH1" s="337"/>
      <c r="ARI1" s="337"/>
      <c r="ARJ1" s="337"/>
      <c r="ARK1" s="337"/>
      <c r="ARL1" s="337"/>
      <c r="ARM1" s="337"/>
      <c r="ARN1" s="337"/>
      <c r="ARO1" s="337"/>
      <c r="ARP1" s="337"/>
      <c r="ARQ1" s="337"/>
      <c r="ARR1" s="337"/>
      <c r="ARS1" s="337"/>
      <c r="ART1" s="337"/>
      <c r="ARU1" s="337"/>
      <c r="ARV1" s="337"/>
      <c r="ARW1" s="337"/>
      <c r="ARX1" s="337"/>
      <c r="ARY1" s="337"/>
      <c r="ARZ1" s="337"/>
      <c r="ASA1" s="337"/>
      <c r="ASB1" s="337"/>
      <c r="ASC1" s="337"/>
      <c r="ASD1" s="337"/>
      <c r="ASE1" s="337"/>
      <c r="ASF1" s="337"/>
      <c r="ASG1" s="337"/>
      <c r="ASH1" s="337"/>
      <c r="ASI1" s="337"/>
      <c r="ASJ1" s="337"/>
      <c r="ASK1" s="337"/>
      <c r="ASL1" s="337"/>
      <c r="ASM1" s="337"/>
      <c r="ASN1" s="337"/>
      <c r="ASO1" s="337"/>
      <c r="ASP1" s="337"/>
      <c r="ASQ1" s="337"/>
      <c r="ASR1" s="337"/>
      <c r="ASS1" s="337"/>
      <c r="AST1" s="337"/>
      <c r="ASU1" s="337"/>
      <c r="ASV1" s="337"/>
      <c r="ASW1" s="337"/>
      <c r="ASX1" s="337"/>
      <c r="ASY1" s="337"/>
      <c r="ASZ1" s="337"/>
      <c r="ATA1" s="337"/>
      <c r="ATB1" s="337"/>
      <c r="ATC1" s="337"/>
      <c r="ATD1" s="337"/>
      <c r="ATE1" s="337"/>
      <c r="ATF1" s="337"/>
      <c r="ATG1" s="337"/>
      <c r="ATH1" s="337"/>
      <c r="ATI1" s="337"/>
      <c r="ATJ1" s="337"/>
      <c r="ATK1" s="337"/>
      <c r="ATL1" s="337"/>
      <c r="ATM1" s="337"/>
      <c r="ATN1" s="337"/>
      <c r="ATO1" s="337"/>
      <c r="ATP1" s="337"/>
      <c r="ATQ1" s="337"/>
      <c r="ATR1" s="337"/>
      <c r="ATS1" s="337"/>
      <c r="ATT1" s="337"/>
      <c r="ATU1" s="337"/>
      <c r="ATV1" s="337"/>
      <c r="ATW1" s="337"/>
      <c r="ATX1" s="337"/>
      <c r="ATY1" s="337"/>
      <c r="ATZ1" s="337"/>
      <c r="AUA1" s="337"/>
      <c r="AUB1" s="337"/>
      <c r="AUC1" s="337"/>
      <c r="AUD1" s="337"/>
      <c r="AUE1" s="337"/>
      <c r="AUF1" s="337"/>
      <c r="AUG1" s="337"/>
      <c r="AUH1" s="337"/>
      <c r="AUI1" s="337"/>
      <c r="AUJ1" s="337"/>
      <c r="AUK1" s="337"/>
      <c r="AUL1" s="337"/>
      <c r="AUM1" s="337"/>
      <c r="AUN1" s="337"/>
      <c r="AUO1" s="337"/>
      <c r="AUP1" s="337"/>
      <c r="AUQ1" s="337"/>
      <c r="AUR1" s="337"/>
      <c r="AUS1" s="337"/>
      <c r="AUT1" s="337"/>
      <c r="AUU1" s="337"/>
      <c r="AUV1" s="337"/>
      <c r="AUW1" s="337"/>
      <c r="AUX1" s="337"/>
      <c r="AUY1" s="337"/>
      <c r="AUZ1" s="337"/>
      <c r="AVA1" s="337"/>
      <c r="AVB1" s="337"/>
      <c r="AVC1" s="337"/>
      <c r="AVD1" s="337"/>
      <c r="AVE1" s="337"/>
      <c r="AVF1" s="337"/>
      <c r="AVG1" s="337"/>
      <c r="AVH1" s="337"/>
      <c r="AVI1" s="337"/>
      <c r="AVJ1" s="337"/>
      <c r="AVK1" s="337"/>
      <c r="AVL1" s="337"/>
      <c r="AVM1" s="337"/>
      <c r="AVN1" s="337"/>
      <c r="AVO1" s="337"/>
      <c r="AVP1" s="337"/>
      <c r="AVQ1" s="337"/>
      <c r="AVR1" s="337"/>
      <c r="AVS1" s="337"/>
      <c r="AVT1" s="337"/>
      <c r="AVU1" s="337"/>
      <c r="AVV1" s="337"/>
      <c r="AVW1" s="337"/>
      <c r="AVX1" s="337"/>
      <c r="AVY1" s="337"/>
      <c r="AVZ1" s="337"/>
      <c r="AWA1" s="337"/>
      <c r="AWB1" s="337"/>
      <c r="AWC1" s="337"/>
      <c r="AWD1" s="337"/>
      <c r="AWE1" s="337"/>
      <c r="AWF1" s="337"/>
      <c r="AWG1" s="337"/>
      <c r="AWH1" s="337"/>
      <c r="AWI1" s="337"/>
      <c r="AWJ1" s="337"/>
      <c r="AWK1" s="337"/>
      <c r="AWL1" s="337"/>
      <c r="AWM1" s="337"/>
      <c r="AWN1" s="337"/>
      <c r="AWO1" s="337"/>
      <c r="AWP1" s="337"/>
      <c r="AWQ1" s="337"/>
      <c r="AWR1" s="337"/>
      <c r="AWS1" s="337"/>
      <c r="AWT1" s="337"/>
      <c r="AWU1" s="337"/>
      <c r="AWV1" s="337"/>
      <c r="AWW1" s="337"/>
      <c r="AWX1" s="337"/>
      <c r="AWY1" s="337"/>
      <c r="AWZ1" s="337"/>
      <c r="AXA1" s="337"/>
      <c r="AXB1" s="337"/>
      <c r="AXC1" s="337"/>
      <c r="AXD1" s="337"/>
      <c r="AXE1" s="337"/>
      <c r="AXF1" s="337"/>
      <c r="AXG1" s="337"/>
      <c r="AXH1" s="337"/>
      <c r="AXI1" s="337"/>
      <c r="AXJ1" s="337"/>
      <c r="AXK1" s="337"/>
      <c r="AXL1" s="337"/>
      <c r="AXM1" s="337"/>
      <c r="AXN1" s="337"/>
      <c r="AXO1" s="337"/>
      <c r="AXP1" s="337"/>
      <c r="AXQ1" s="337"/>
      <c r="AXR1" s="337"/>
      <c r="AXS1" s="337"/>
      <c r="AXT1" s="337"/>
      <c r="AXU1" s="337"/>
      <c r="AXV1" s="337"/>
      <c r="AXW1" s="337"/>
      <c r="AXX1" s="337"/>
      <c r="AXY1" s="337"/>
      <c r="AXZ1" s="337"/>
      <c r="AYA1" s="337"/>
      <c r="AYB1" s="337"/>
      <c r="AYC1" s="337"/>
      <c r="AYD1" s="337"/>
      <c r="AYE1" s="337"/>
      <c r="AYF1" s="337"/>
      <c r="AYG1" s="337"/>
      <c r="AYH1" s="337"/>
      <c r="AYI1" s="337"/>
      <c r="AYJ1" s="337"/>
      <c r="AYK1" s="337"/>
      <c r="AYL1" s="337"/>
      <c r="AYM1" s="337"/>
      <c r="AYN1" s="337"/>
      <c r="AYO1" s="337"/>
      <c r="AYP1" s="337"/>
      <c r="AYQ1" s="337"/>
      <c r="AYR1" s="337"/>
      <c r="AYS1" s="337"/>
      <c r="AYT1" s="337"/>
      <c r="AYU1" s="337"/>
      <c r="AYV1" s="337"/>
      <c r="AYW1" s="337"/>
      <c r="AYX1" s="337"/>
      <c r="AYY1" s="337"/>
      <c r="AYZ1" s="337"/>
      <c r="AZA1" s="337"/>
      <c r="AZB1" s="337"/>
      <c r="AZC1" s="337"/>
      <c r="AZD1" s="337"/>
      <c r="AZE1" s="337"/>
      <c r="AZF1" s="337"/>
      <c r="AZG1" s="337"/>
      <c r="AZH1" s="337"/>
      <c r="AZI1" s="337"/>
      <c r="AZJ1" s="337"/>
      <c r="AZK1" s="337"/>
      <c r="AZL1" s="337"/>
      <c r="AZM1" s="337"/>
      <c r="AZN1" s="337"/>
      <c r="AZO1" s="337"/>
      <c r="AZP1" s="337"/>
      <c r="AZQ1" s="337"/>
      <c r="AZR1" s="337"/>
      <c r="AZS1" s="337"/>
      <c r="AZT1" s="337"/>
      <c r="AZU1" s="337"/>
      <c r="AZV1" s="337"/>
      <c r="AZW1" s="337"/>
      <c r="AZX1" s="337"/>
      <c r="AZY1" s="337"/>
      <c r="AZZ1" s="337"/>
      <c r="BAA1" s="337"/>
      <c r="BAB1" s="337"/>
      <c r="BAC1" s="337"/>
      <c r="BAD1" s="337"/>
      <c r="BAE1" s="337"/>
      <c r="BAF1" s="337"/>
      <c r="BAG1" s="337"/>
      <c r="BAH1" s="337"/>
      <c r="BAI1" s="337"/>
      <c r="BAJ1" s="337"/>
      <c r="BAK1" s="337"/>
      <c r="BAL1" s="337"/>
      <c r="BAM1" s="337"/>
      <c r="BAN1" s="337"/>
      <c r="BAO1" s="337"/>
      <c r="BAP1" s="337"/>
      <c r="BAQ1" s="337"/>
      <c r="BAR1" s="337"/>
      <c r="BAS1" s="337"/>
      <c r="BAT1" s="337"/>
      <c r="BAU1" s="337"/>
      <c r="BAV1" s="337"/>
      <c r="BAW1" s="337"/>
      <c r="BAX1" s="337"/>
      <c r="BAY1" s="337"/>
      <c r="BAZ1" s="337"/>
      <c r="BBA1" s="337"/>
      <c r="BBB1" s="337"/>
      <c r="BBC1" s="337"/>
      <c r="BBD1" s="337"/>
      <c r="BBE1" s="337"/>
      <c r="BBF1" s="337"/>
      <c r="BBG1" s="337"/>
      <c r="BBH1" s="337"/>
      <c r="BBI1" s="337"/>
      <c r="BBJ1" s="337"/>
      <c r="BBK1" s="337"/>
      <c r="BBL1" s="337"/>
      <c r="BBM1" s="337"/>
      <c r="BBN1" s="337"/>
      <c r="BBO1" s="337"/>
      <c r="BBP1" s="337"/>
      <c r="BBQ1" s="337"/>
      <c r="BBR1" s="337"/>
      <c r="BBS1" s="337"/>
      <c r="BBT1" s="337"/>
      <c r="BBU1" s="337"/>
      <c r="BBV1" s="337"/>
      <c r="BBW1" s="337"/>
      <c r="BBX1" s="337"/>
      <c r="BBY1" s="337"/>
      <c r="BBZ1" s="337"/>
      <c r="BCA1" s="337"/>
      <c r="BCB1" s="337"/>
      <c r="BCC1" s="337"/>
      <c r="BCD1" s="337"/>
      <c r="BCE1" s="337"/>
      <c r="BCF1" s="337"/>
      <c r="BCG1" s="337"/>
      <c r="BCH1" s="337"/>
      <c r="BCI1" s="337"/>
      <c r="BCJ1" s="337"/>
      <c r="BCK1" s="337"/>
      <c r="BCL1" s="337"/>
      <c r="BCM1" s="337"/>
      <c r="BCN1" s="337"/>
      <c r="BCO1" s="337"/>
      <c r="BCP1" s="337"/>
      <c r="BCQ1" s="337"/>
      <c r="BCR1" s="337"/>
      <c r="BCS1" s="337"/>
      <c r="BCT1" s="337"/>
      <c r="BCU1" s="337"/>
      <c r="BCV1" s="337"/>
      <c r="BCW1" s="337"/>
      <c r="BCX1" s="337"/>
      <c r="BCY1" s="337"/>
      <c r="BCZ1" s="337"/>
      <c r="BDA1" s="337"/>
      <c r="BDB1" s="337"/>
      <c r="BDC1" s="337"/>
      <c r="BDD1" s="337"/>
      <c r="BDE1" s="337"/>
      <c r="BDF1" s="337"/>
      <c r="BDG1" s="337"/>
      <c r="BDH1" s="337"/>
      <c r="BDI1" s="337"/>
      <c r="BDJ1" s="337"/>
      <c r="BDK1" s="337"/>
      <c r="BDL1" s="337"/>
      <c r="BDM1" s="337"/>
      <c r="BDN1" s="337"/>
      <c r="BDO1" s="337"/>
      <c r="BDP1" s="337"/>
      <c r="BDQ1" s="337"/>
      <c r="BDR1" s="337"/>
      <c r="BDS1" s="337"/>
      <c r="BDT1" s="337"/>
      <c r="BDU1" s="337"/>
      <c r="BDV1" s="337"/>
      <c r="BDW1" s="337"/>
      <c r="BDX1" s="337"/>
      <c r="BDY1" s="337"/>
      <c r="BDZ1" s="337"/>
      <c r="BEA1" s="337"/>
      <c r="BEB1" s="337"/>
      <c r="BEC1" s="337"/>
      <c r="BED1" s="337"/>
      <c r="BEE1" s="337"/>
      <c r="BEF1" s="337"/>
      <c r="BEG1" s="337"/>
      <c r="BEH1" s="337"/>
      <c r="BEI1" s="337"/>
      <c r="BEJ1" s="337"/>
      <c r="BEK1" s="337"/>
      <c r="BEL1" s="337"/>
      <c r="BEM1" s="337"/>
      <c r="BEN1" s="337"/>
      <c r="BEO1" s="337"/>
      <c r="BEP1" s="337"/>
      <c r="BEQ1" s="337"/>
      <c r="BER1" s="337"/>
      <c r="BES1" s="337"/>
      <c r="BET1" s="337"/>
      <c r="BEU1" s="337"/>
      <c r="BEV1" s="337"/>
      <c r="BEW1" s="337"/>
      <c r="BEX1" s="337"/>
      <c r="BEY1" s="337"/>
      <c r="BEZ1" s="337"/>
      <c r="BFA1" s="337"/>
      <c r="BFB1" s="337"/>
      <c r="BFC1" s="337"/>
      <c r="BFD1" s="337"/>
      <c r="BFE1" s="337"/>
      <c r="BFF1" s="337"/>
      <c r="BFG1" s="337"/>
      <c r="BFH1" s="337"/>
      <c r="BFI1" s="337"/>
      <c r="BFJ1" s="337"/>
      <c r="BFK1" s="337"/>
      <c r="BFL1" s="337"/>
      <c r="BFM1" s="337"/>
      <c r="BFN1" s="337"/>
      <c r="BFO1" s="337"/>
      <c r="BFP1" s="337"/>
      <c r="BFQ1" s="337"/>
      <c r="BFR1" s="337"/>
      <c r="BFS1" s="337"/>
      <c r="BFT1" s="337"/>
      <c r="BFU1" s="337"/>
      <c r="BFV1" s="337"/>
      <c r="BFW1" s="337"/>
      <c r="BFX1" s="337"/>
      <c r="BFY1" s="337"/>
      <c r="BFZ1" s="337"/>
      <c r="BGA1" s="337"/>
      <c r="BGB1" s="337"/>
      <c r="BGC1" s="337"/>
      <c r="BGD1" s="337"/>
      <c r="BGE1" s="337"/>
      <c r="BGF1" s="337"/>
      <c r="BGG1" s="337"/>
      <c r="BGH1" s="337"/>
      <c r="BGI1" s="337"/>
      <c r="BGJ1" s="337"/>
      <c r="BGK1" s="337"/>
      <c r="BGL1" s="337"/>
      <c r="BGM1" s="337"/>
      <c r="BGN1" s="337"/>
      <c r="BGO1" s="337"/>
      <c r="BGP1" s="337"/>
      <c r="BGQ1" s="337"/>
      <c r="BGR1" s="337"/>
      <c r="BGS1" s="337"/>
      <c r="BGT1" s="337"/>
      <c r="BGU1" s="337"/>
      <c r="BGV1" s="337"/>
      <c r="BGW1" s="337"/>
      <c r="BGX1" s="337"/>
      <c r="BGY1" s="337"/>
      <c r="BGZ1" s="337"/>
      <c r="BHA1" s="337"/>
      <c r="BHB1" s="337"/>
      <c r="BHC1" s="337"/>
      <c r="BHD1" s="337"/>
      <c r="BHE1" s="337"/>
      <c r="BHF1" s="337"/>
      <c r="BHG1" s="337"/>
      <c r="BHH1" s="337"/>
      <c r="BHI1" s="337"/>
      <c r="BHJ1" s="337"/>
      <c r="BHK1" s="337"/>
      <c r="BHL1" s="337"/>
      <c r="BHM1" s="337"/>
      <c r="BHN1" s="337"/>
      <c r="BHO1" s="337"/>
      <c r="BHP1" s="337"/>
      <c r="BHQ1" s="337"/>
      <c r="BHR1" s="337"/>
      <c r="BHS1" s="337"/>
      <c r="BHT1" s="337"/>
      <c r="BHU1" s="337"/>
      <c r="BHV1" s="337"/>
      <c r="BHW1" s="337"/>
      <c r="BHX1" s="337"/>
      <c r="BHY1" s="337"/>
      <c r="BHZ1" s="337"/>
      <c r="BIA1" s="337"/>
      <c r="BIB1" s="337"/>
      <c r="BIC1" s="337"/>
      <c r="BID1" s="337"/>
      <c r="BIE1" s="337"/>
      <c r="BIF1" s="337"/>
      <c r="BIG1" s="337"/>
      <c r="BIH1" s="337"/>
      <c r="BII1" s="337"/>
      <c r="BIJ1" s="337"/>
      <c r="BIK1" s="337"/>
      <c r="BIL1" s="337"/>
      <c r="BIM1" s="337"/>
      <c r="BIN1" s="337"/>
      <c r="BIO1" s="337"/>
      <c r="BIP1" s="337"/>
      <c r="BIQ1" s="337"/>
      <c r="BIR1" s="337"/>
      <c r="BIS1" s="337"/>
      <c r="BIT1" s="337"/>
      <c r="BIU1" s="337"/>
      <c r="BIV1" s="337"/>
      <c r="BIW1" s="337"/>
      <c r="BIX1" s="337"/>
      <c r="BIY1" s="337"/>
      <c r="BIZ1" s="337"/>
      <c r="BJA1" s="337"/>
      <c r="BJB1" s="337"/>
      <c r="BJC1" s="337"/>
      <c r="BJD1" s="337"/>
      <c r="BJE1" s="337"/>
      <c r="BJF1" s="337"/>
      <c r="BJG1" s="337"/>
      <c r="BJH1" s="337"/>
      <c r="BJI1" s="337"/>
      <c r="BJJ1" s="337"/>
      <c r="BJK1" s="337"/>
      <c r="BJL1" s="337"/>
      <c r="BJM1" s="337"/>
      <c r="BJN1" s="337"/>
      <c r="BJO1" s="337"/>
      <c r="BJP1" s="337"/>
      <c r="BJQ1" s="337"/>
      <c r="BJR1" s="337"/>
      <c r="BJS1" s="337"/>
      <c r="BJT1" s="337"/>
      <c r="BJU1" s="337"/>
      <c r="BJV1" s="337"/>
      <c r="BJW1" s="337"/>
      <c r="BJX1" s="337"/>
      <c r="BJY1" s="337"/>
      <c r="BJZ1" s="337"/>
      <c r="BKA1" s="337"/>
      <c r="BKB1" s="337"/>
      <c r="BKC1" s="337"/>
      <c r="BKD1" s="337"/>
      <c r="BKE1" s="337"/>
      <c r="BKF1" s="337"/>
      <c r="BKG1" s="337"/>
      <c r="BKH1" s="337"/>
      <c r="BKI1" s="337"/>
      <c r="BKJ1" s="337"/>
      <c r="BKK1" s="337"/>
      <c r="BKL1" s="337"/>
      <c r="BKM1" s="337"/>
      <c r="BKN1" s="337"/>
      <c r="BKO1" s="337"/>
      <c r="BKP1" s="337"/>
      <c r="BKQ1" s="337"/>
      <c r="BKR1" s="337"/>
      <c r="BKS1" s="337"/>
      <c r="BKT1" s="337"/>
      <c r="BKU1" s="337"/>
      <c r="BKV1" s="337"/>
      <c r="BKW1" s="337"/>
      <c r="BKX1" s="337"/>
      <c r="BKY1" s="337"/>
      <c r="BKZ1" s="337"/>
      <c r="BLA1" s="337"/>
      <c r="BLB1" s="337"/>
      <c r="BLC1" s="337"/>
      <c r="BLD1" s="337"/>
      <c r="BLE1" s="337"/>
      <c r="BLF1" s="337"/>
      <c r="BLG1" s="337"/>
      <c r="BLH1" s="337"/>
      <c r="BLI1" s="337"/>
      <c r="BLJ1" s="337"/>
      <c r="BLK1" s="337"/>
      <c r="BLL1" s="337"/>
      <c r="BLM1" s="337"/>
      <c r="BLN1" s="337"/>
      <c r="BLO1" s="337"/>
      <c r="BLP1" s="337"/>
      <c r="BLQ1" s="337"/>
      <c r="BLR1" s="337"/>
      <c r="BLS1" s="337"/>
      <c r="BLT1" s="337"/>
      <c r="BLU1" s="337"/>
      <c r="BLV1" s="337"/>
      <c r="BLW1" s="337"/>
      <c r="BLX1" s="337"/>
      <c r="BLY1" s="337"/>
      <c r="BLZ1" s="337"/>
      <c r="BMA1" s="337"/>
      <c r="BMB1" s="337"/>
      <c r="BMC1" s="337"/>
      <c r="BMD1" s="337"/>
      <c r="BME1" s="337"/>
      <c r="BMF1" s="337"/>
      <c r="BMG1" s="337"/>
      <c r="BMH1" s="337"/>
      <c r="BMI1" s="337"/>
      <c r="BMJ1" s="337"/>
      <c r="BMK1" s="337"/>
      <c r="BML1" s="337"/>
      <c r="BMM1" s="337"/>
      <c r="BMN1" s="337"/>
      <c r="BMO1" s="337"/>
      <c r="BMP1" s="337"/>
      <c r="BMQ1" s="337"/>
      <c r="BMR1" s="337"/>
      <c r="BMS1" s="337"/>
      <c r="BMT1" s="337"/>
      <c r="BMU1" s="337"/>
      <c r="BMV1" s="337"/>
      <c r="BMW1" s="337"/>
      <c r="BMX1" s="337"/>
      <c r="BMY1" s="337"/>
      <c r="BMZ1" s="337"/>
      <c r="BNA1" s="337"/>
      <c r="BNB1" s="337"/>
      <c r="BNC1" s="337"/>
      <c r="BND1" s="337"/>
      <c r="BNE1" s="337"/>
      <c r="BNF1" s="337"/>
      <c r="BNG1" s="337"/>
      <c r="BNH1" s="337"/>
      <c r="BNI1" s="337"/>
      <c r="BNJ1" s="337"/>
      <c r="BNK1" s="337"/>
      <c r="BNL1" s="337"/>
      <c r="BNM1" s="337"/>
      <c r="BNN1" s="337"/>
      <c r="BNO1" s="337"/>
      <c r="BNP1" s="337"/>
      <c r="BNQ1" s="337"/>
      <c r="BNR1" s="337"/>
      <c r="BNS1" s="337"/>
      <c r="BNT1" s="337"/>
      <c r="BNU1" s="337"/>
      <c r="BNV1" s="337"/>
      <c r="BNW1" s="337"/>
      <c r="BNX1" s="337"/>
      <c r="BNY1" s="337"/>
      <c r="BNZ1" s="337"/>
      <c r="BOA1" s="337"/>
      <c r="BOB1" s="337"/>
      <c r="BOC1" s="337"/>
      <c r="BOD1" s="337"/>
      <c r="BOE1" s="337"/>
      <c r="BOF1" s="337"/>
      <c r="BOG1" s="337"/>
      <c r="BOH1" s="337"/>
      <c r="BOI1" s="337"/>
      <c r="BOJ1" s="337"/>
      <c r="BOK1" s="337"/>
      <c r="BOL1" s="337"/>
      <c r="BOM1" s="337"/>
      <c r="BON1" s="337"/>
      <c r="BOO1" s="337"/>
      <c r="BOP1" s="337"/>
      <c r="BOQ1" s="337"/>
      <c r="BOR1" s="337"/>
      <c r="BOS1" s="337"/>
      <c r="BOT1" s="337"/>
      <c r="BOU1" s="337"/>
      <c r="BOV1" s="337"/>
      <c r="BOW1" s="337"/>
      <c r="BOX1" s="337"/>
      <c r="BOY1" s="337"/>
      <c r="BOZ1" s="337"/>
      <c r="BPA1" s="337"/>
      <c r="BPB1" s="337"/>
      <c r="BPC1" s="337"/>
      <c r="BPD1" s="337"/>
      <c r="BPE1" s="337"/>
      <c r="BPF1" s="337"/>
      <c r="BPG1" s="337"/>
      <c r="BPH1" s="337"/>
      <c r="BPI1" s="337"/>
      <c r="BPJ1" s="337"/>
      <c r="BPK1" s="337"/>
      <c r="BPL1" s="337"/>
      <c r="BPM1" s="337"/>
      <c r="BPN1" s="337"/>
      <c r="BPO1" s="337"/>
      <c r="BPP1" s="337"/>
      <c r="BPQ1" s="337"/>
      <c r="BPR1" s="337"/>
      <c r="BPS1" s="337"/>
      <c r="BPT1" s="337"/>
      <c r="BPU1" s="337"/>
      <c r="BPV1" s="337"/>
      <c r="BPW1" s="337"/>
      <c r="BPX1" s="337"/>
      <c r="BPY1" s="337"/>
      <c r="BPZ1" s="337"/>
      <c r="BQA1" s="337"/>
      <c r="BQB1" s="337"/>
      <c r="BQC1" s="337"/>
      <c r="BQD1" s="337"/>
      <c r="BQE1" s="337"/>
      <c r="BQF1" s="337"/>
      <c r="BQG1" s="337"/>
      <c r="BQH1" s="337"/>
      <c r="BQI1" s="337"/>
      <c r="BQJ1" s="337"/>
      <c r="BQK1" s="337"/>
      <c r="BQL1" s="337"/>
      <c r="BQM1" s="337"/>
      <c r="BQN1" s="337"/>
      <c r="BQO1" s="337"/>
      <c r="BQP1" s="337"/>
      <c r="BQQ1" s="337"/>
      <c r="BQR1" s="337"/>
      <c r="BQS1" s="337"/>
      <c r="BQT1" s="337"/>
      <c r="BQU1" s="337"/>
      <c r="BQV1" s="337"/>
      <c r="BQW1" s="337"/>
      <c r="BQX1" s="337"/>
      <c r="BQY1" s="337"/>
      <c r="BQZ1" s="337"/>
      <c r="BRA1" s="337"/>
      <c r="BRB1" s="337"/>
      <c r="BRC1" s="337"/>
      <c r="BRD1" s="337"/>
      <c r="BRE1" s="337"/>
      <c r="BRF1" s="337"/>
      <c r="BRG1" s="337"/>
      <c r="BRH1" s="337"/>
      <c r="BRI1" s="337"/>
      <c r="BRJ1" s="337"/>
      <c r="BRK1" s="337"/>
      <c r="BRL1" s="337"/>
      <c r="BRM1" s="337"/>
      <c r="BRN1" s="337"/>
      <c r="BRO1" s="337"/>
      <c r="BRP1" s="337"/>
      <c r="BRQ1" s="337"/>
      <c r="BRR1" s="337"/>
      <c r="BRS1" s="337"/>
      <c r="BRT1" s="337"/>
      <c r="BRU1" s="337"/>
      <c r="BRV1" s="337"/>
      <c r="BRW1" s="337"/>
      <c r="BRX1" s="337"/>
      <c r="BRY1" s="337"/>
      <c r="BRZ1" s="337"/>
      <c r="BSA1" s="337"/>
      <c r="BSB1" s="337"/>
      <c r="BSC1" s="337"/>
      <c r="BSD1" s="337"/>
      <c r="BSE1" s="337"/>
      <c r="BSF1" s="337"/>
      <c r="BSG1" s="337"/>
      <c r="BSH1" s="337"/>
      <c r="BSI1" s="337"/>
      <c r="BSJ1" s="337"/>
      <c r="BSK1" s="337"/>
      <c r="BSL1" s="337"/>
      <c r="BSM1" s="337"/>
      <c r="BSN1" s="337"/>
      <c r="BSO1" s="337"/>
      <c r="BSP1" s="337"/>
      <c r="BSQ1" s="337"/>
      <c r="BSR1" s="337"/>
      <c r="BSS1" s="337"/>
      <c r="BST1" s="337"/>
      <c r="BSU1" s="337"/>
      <c r="BSV1" s="337"/>
      <c r="BSW1" s="337"/>
      <c r="BSX1" s="337"/>
      <c r="BSY1" s="337"/>
      <c r="BSZ1" s="337"/>
      <c r="BTA1" s="337"/>
      <c r="BTB1" s="337"/>
      <c r="BTC1" s="337"/>
      <c r="BTD1" s="337"/>
      <c r="BTE1" s="337"/>
      <c r="BTF1" s="337"/>
      <c r="BTG1" s="337"/>
      <c r="BTH1" s="337"/>
      <c r="BTI1" s="337"/>
      <c r="BTJ1" s="337"/>
      <c r="BTK1" s="337"/>
      <c r="BTL1" s="337"/>
      <c r="BTM1" s="337"/>
      <c r="BTN1" s="337"/>
      <c r="BTO1" s="337"/>
      <c r="BTP1" s="337"/>
      <c r="BTQ1" s="337"/>
      <c r="BTR1" s="337"/>
      <c r="BTS1" s="337"/>
      <c r="BTT1" s="337"/>
      <c r="BTU1" s="337"/>
      <c r="BTV1" s="337"/>
      <c r="BTW1" s="337"/>
      <c r="BTX1" s="337"/>
      <c r="BTY1" s="337"/>
      <c r="BTZ1" s="337"/>
      <c r="BUA1" s="337"/>
      <c r="BUB1" s="337"/>
      <c r="BUC1" s="337"/>
      <c r="BUD1" s="337"/>
      <c r="BUE1" s="337"/>
      <c r="BUF1" s="337"/>
      <c r="BUG1" s="337"/>
      <c r="BUH1" s="337"/>
      <c r="BUI1" s="337"/>
      <c r="BUJ1" s="337"/>
      <c r="BUK1" s="337"/>
      <c r="BUL1" s="337"/>
      <c r="BUM1" s="337"/>
      <c r="BUN1" s="337"/>
      <c r="BUO1" s="337"/>
      <c r="BUP1" s="337"/>
      <c r="BUQ1" s="337"/>
      <c r="BUR1" s="337"/>
      <c r="BUS1" s="337"/>
      <c r="BUT1" s="337"/>
      <c r="BUU1" s="337"/>
      <c r="BUV1" s="337"/>
      <c r="BUW1" s="337"/>
      <c r="BUX1" s="337"/>
      <c r="BUY1" s="337"/>
      <c r="BUZ1" s="337"/>
      <c r="BVA1" s="337"/>
      <c r="BVB1" s="337"/>
      <c r="BVC1" s="337"/>
      <c r="BVD1" s="337"/>
      <c r="BVE1" s="337"/>
      <c r="BVF1" s="337"/>
      <c r="BVG1" s="337"/>
      <c r="BVH1" s="337"/>
      <c r="BVI1" s="337"/>
      <c r="BVJ1" s="337"/>
      <c r="BVK1" s="337"/>
      <c r="BVL1" s="337"/>
      <c r="BVM1" s="337"/>
      <c r="BVN1" s="337"/>
      <c r="BVO1" s="337"/>
      <c r="BVP1" s="337"/>
      <c r="BVQ1" s="337"/>
      <c r="BVR1" s="337"/>
      <c r="BVS1" s="337"/>
      <c r="BVT1" s="337"/>
      <c r="BVU1" s="337"/>
      <c r="BVV1" s="337"/>
      <c r="BVW1" s="337"/>
      <c r="BVX1" s="337"/>
      <c r="BVY1" s="337"/>
      <c r="BVZ1" s="337"/>
      <c r="BWA1" s="337"/>
      <c r="BWB1" s="337"/>
      <c r="BWC1" s="337"/>
      <c r="BWD1" s="337"/>
      <c r="BWE1" s="337"/>
      <c r="BWF1" s="337"/>
      <c r="BWG1" s="337"/>
      <c r="BWH1" s="337"/>
      <c r="BWI1" s="337"/>
      <c r="BWJ1" s="337"/>
      <c r="BWK1" s="337"/>
      <c r="BWL1" s="337"/>
      <c r="BWM1" s="337"/>
      <c r="BWN1" s="337"/>
      <c r="BWO1" s="337"/>
      <c r="BWP1" s="337"/>
      <c r="BWQ1" s="337"/>
      <c r="BWR1" s="337"/>
      <c r="BWS1" s="337"/>
      <c r="BWT1" s="337"/>
      <c r="BWU1" s="337"/>
      <c r="BWV1" s="337"/>
      <c r="BWW1" s="337"/>
      <c r="BWX1" s="337"/>
      <c r="BWY1" s="337"/>
      <c r="BWZ1" s="337"/>
      <c r="BXA1" s="337"/>
      <c r="BXB1" s="337"/>
      <c r="BXC1" s="337"/>
      <c r="BXD1" s="337"/>
      <c r="BXE1" s="337"/>
      <c r="BXF1" s="337"/>
      <c r="BXG1" s="337"/>
      <c r="BXH1" s="337"/>
      <c r="BXI1" s="337"/>
      <c r="BXJ1" s="337"/>
      <c r="BXK1" s="337"/>
      <c r="BXL1" s="337"/>
      <c r="BXM1" s="337"/>
      <c r="BXN1" s="337"/>
      <c r="BXO1" s="337"/>
      <c r="BXP1" s="337"/>
      <c r="BXQ1" s="337"/>
      <c r="BXR1" s="337"/>
      <c r="BXS1" s="337"/>
      <c r="BXT1" s="337"/>
      <c r="BXU1" s="337"/>
      <c r="BXV1" s="337"/>
      <c r="BXW1" s="337"/>
      <c r="BXX1" s="337"/>
      <c r="BXY1" s="337"/>
      <c r="BXZ1" s="337"/>
      <c r="BYA1" s="337"/>
      <c r="BYB1" s="337"/>
      <c r="BYC1" s="337"/>
      <c r="BYD1" s="337"/>
      <c r="BYE1" s="337"/>
      <c r="BYF1" s="337"/>
      <c r="BYG1" s="337"/>
      <c r="BYH1" s="337"/>
      <c r="BYI1" s="337"/>
      <c r="BYJ1" s="337"/>
      <c r="BYK1" s="337"/>
      <c r="BYL1" s="337"/>
      <c r="BYM1" s="337"/>
      <c r="BYN1" s="337"/>
      <c r="BYO1" s="337"/>
      <c r="BYP1" s="337"/>
      <c r="BYQ1" s="337"/>
      <c r="BYR1" s="337"/>
      <c r="BYS1" s="337"/>
      <c r="BYT1" s="337"/>
      <c r="BYU1" s="337"/>
      <c r="BYV1" s="337"/>
      <c r="BYW1" s="337"/>
      <c r="BYX1" s="337"/>
      <c r="BYY1" s="337"/>
      <c r="BYZ1" s="337"/>
      <c r="BZA1" s="337"/>
      <c r="BZB1" s="337"/>
      <c r="BZC1" s="337"/>
      <c r="BZD1" s="337"/>
      <c r="BZE1" s="337"/>
      <c r="BZF1" s="337"/>
      <c r="BZG1" s="337"/>
      <c r="BZH1" s="337"/>
      <c r="BZI1" s="337"/>
      <c r="BZJ1" s="337"/>
      <c r="BZK1" s="337"/>
      <c r="BZL1" s="337"/>
      <c r="BZM1" s="337"/>
      <c r="BZN1" s="337"/>
      <c r="BZO1" s="337"/>
      <c r="BZP1" s="337"/>
      <c r="BZQ1" s="337"/>
      <c r="BZR1" s="337"/>
      <c r="BZS1" s="337"/>
      <c r="BZT1" s="337"/>
      <c r="BZU1" s="337"/>
      <c r="BZV1" s="337"/>
      <c r="BZW1" s="337"/>
      <c r="BZX1" s="337"/>
      <c r="BZY1" s="337"/>
      <c r="BZZ1" s="337"/>
      <c r="CAA1" s="337"/>
      <c r="CAB1" s="337"/>
      <c r="CAC1" s="337"/>
      <c r="CAD1" s="337"/>
      <c r="CAE1" s="337"/>
      <c r="CAF1" s="337"/>
      <c r="CAG1" s="337"/>
      <c r="CAH1" s="337"/>
      <c r="CAI1" s="337"/>
      <c r="CAJ1" s="337"/>
      <c r="CAK1" s="337"/>
      <c r="CAL1" s="337"/>
      <c r="CAM1" s="337"/>
      <c r="CAN1" s="337"/>
      <c r="CAO1" s="337"/>
      <c r="CAP1" s="337"/>
      <c r="CAQ1" s="337"/>
      <c r="CAR1" s="337"/>
      <c r="CAS1" s="337"/>
      <c r="CAT1" s="337"/>
      <c r="CAU1" s="337"/>
      <c r="CAV1" s="337"/>
      <c r="CAW1" s="337"/>
      <c r="CAX1" s="337"/>
      <c r="CAY1" s="337"/>
      <c r="CAZ1" s="337"/>
      <c r="CBA1" s="337"/>
      <c r="CBB1" s="337"/>
      <c r="CBC1" s="337"/>
      <c r="CBD1" s="337"/>
      <c r="CBE1" s="337"/>
      <c r="CBF1" s="337"/>
      <c r="CBG1" s="337"/>
      <c r="CBH1" s="337"/>
      <c r="CBI1" s="337"/>
      <c r="CBJ1" s="337"/>
      <c r="CBK1" s="337"/>
      <c r="CBL1" s="337"/>
      <c r="CBM1" s="337"/>
      <c r="CBN1" s="337"/>
      <c r="CBO1" s="337"/>
      <c r="CBP1" s="337"/>
      <c r="CBQ1" s="337"/>
      <c r="CBR1" s="337"/>
      <c r="CBS1" s="337"/>
      <c r="CBT1" s="337"/>
      <c r="CBU1" s="337"/>
      <c r="CBV1" s="337"/>
      <c r="CBW1" s="337"/>
      <c r="CBX1" s="337"/>
      <c r="CBY1" s="337"/>
      <c r="CBZ1" s="337"/>
      <c r="CCA1" s="337"/>
      <c r="CCB1" s="337"/>
      <c r="CCC1" s="337"/>
      <c r="CCD1" s="337"/>
      <c r="CCE1" s="337"/>
      <c r="CCF1" s="337"/>
      <c r="CCG1" s="337"/>
      <c r="CCH1" s="337"/>
      <c r="CCI1" s="337"/>
      <c r="CCJ1" s="337"/>
      <c r="CCK1" s="337"/>
      <c r="CCL1" s="337"/>
      <c r="CCM1" s="337"/>
      <c r="CCN1" s="337"/>
      <c r="CCO1" s="337"/>
      <c r="CCP1" s="337"/>
      <c r="CCQ1" s="337"/>
      <c r="CCR1" s="337"/>
      <c r="CCS1" s="337"/>
      <c r="CCT1" s="337"/>
      <c r="CCU1" s="337"/>
      <c r="CCV1" s="337"/>
      <c r="CCW1" s="337"/>
      <c r="CCX1" s="337"/>
      <c r="CCY1" s="337"/>
      <c r="CCZ1" s="337"/>
      <c r="CDA1" s="337"/>
      <c r="CDB1" s="337"/>
      <c r="CDC1" s="337"/>
      <c r="CDD1" s="337"/>
      <c r="CDE1" s="337"/>
      <c r="CDF1" s="337"/>
      <c r="CDG1" s="337"/>
      <c r="CDH1" s="337"/>
      <c r="CDI1" s="337"/>
      <c r="CDJ1" s="337"/>
      <c r="CDK1" s="337"/>
      <c r="CDL1" s="337"/>
      <c r="CDM1" s="337"/>
      <c r="CDN1" s="337"/>
      <c r="CDO1" s="337"/>
      <c r="CDP1" s="337"/>
      <c r="CDQ1" s="337"/>
      <c r="CDR1" s="337"/>
      <c r="CDS1" s="337"/>
      <c r="CDT1" s="337"/>
      <c r="CDU1" s="337"/>
      <c r="CDV1" s="337"/>
      <c r="CDW1" s="337"/>
      <c r="CDX1" s="337"/>
      <c r="CDY1" s="337"/>
      <c r="CDZ1" s="337"/>
      <c r="CEA1" s="337"/>
      <c r="CEB1" s="337"/>
      <c r="CEC1" s="337"/>
      <c r="CED1" s="337"/>
      <c r="CEE1" s="337"/>
      <c r="CEF1" s="337"/>
      <c r="CEG1" s="337"/>
      <c r="CEH1" s="337"/>
      <c r="CEI1" s="337"/>
      <c r="CEJ1" s="337"/>
      <c r="CEK1" s="337"/>
      <c r="CEL1" s="337"/>
      <c r="CEM1" s="337"/>
      <c r="CEN1" s="337"/>
      <c r="CEO1" s="337"/>
      <c r="CEP1" s="337"/>
      <c r="CEQ1" s="337"/>
      <c r="CER1" s="337"/>
      <c r="CES1" s="337"/>
      <c r="CET1" s="337"/>
      <c r="CEU1" s="337"/>
      <c r="CEV1" s="337"/>
      <c r="CEW1" s="337"/>
      <c r="CEX1" s="337"/>
      <c r="CEY1" s="337"/>
      <c r="CEZ1" s="337"/>
      <c r="CFA1" s="337"/>
      <c r="CFB1" s="337"/>
      <c r="CFC1" s="337"/>
      <c r="CFD1" s="337"/>
      <c r="CFE1" s="337"/>
      <c r="CFF1" s="337"/>
      <c r="CFG1" s="337"/>
      <c r="CFH1" s="337"/>
      <c r="CFI1" s="337"/>
      <c r="CFJ1" s="337"/>
      <c r="CFK1" s="337"/>
      <c r="CFL1" s="337"/>
      <c r="CFM1" s="337"/>
      <c r="CFN1" s="337"/>
      <c r="CFO1" s="337"/>
      <c r="CFP1" s="337"/>
      <c r="CFQ1" s="337"/>
      <c r="CFR1" s="337"/>
      <c r="CFS1" s="337"/>
      <c r="CFT1" s="337"/>
      <c r="CFU1" s="337"/>
      <c r="CFV1" s="337"/>
      <c r="CFW1" s="337"/>
      <c r="CFX1" s="337"/>
      <c r="CFY1" s="337"/>
      <c r="CFZ1" s="337"/>
      <c r="CGA1" s="337"/>
      <c r="CGB1" s="337"/>
      <c r="CGC1" s="337"/>
      <c r="CGD1" s="337"/>
      <c r="CGE1" s="337"/>
      <c r="CGF1" s="337"/>
      <c r="CGG1" s="337"/>
      <c r="CGH1" s="337"/>
      <c r="CGI1" s="337"/>
      <c r="CGJ1" s="337"/>
      <c r="CGK1" s="337"/>
      <c r="CGL1" s="337"/>
      <c r="CGM1" s="337"/>
      <c r="CGN1" s="337"/>
      <c r="CGO1" s="337"/>
      <c r="CGP1" s="337"/>
      <c r="CGQ1" s="337"/>
      <c r="CGR1" s="337"/>
      <c r="CGS1" s="337"/>
      <c r="CGT1" s="337"/>
      <c r="CGU1" s="337"/>
      <c r="CGV1" s="337"/>
      <c r="CGW1" s="337"/>
      <c r="CGX1" s="337"/>
      <c r="CGY1" s="337"/>
      <c r="CGZ1" s="337"/>
      <c r="CHA1" s="337"/>
      <c r="CHB1" s="337"/>
      <c r="CHC1" s="337"/>
      <c r="CHD1" s="337"/>
      <c r="CHE1" s="337"/>
      <c r="CHF1" s="337"/>
      <c r="CHG1" s="337"/>
      <c r="CHH1" s="337"/>
      <c r="CHI1" s="337"/>
      <c r="CHJ1" s="337"/>
      <c r="CHK1" s="337"/>
      <c r="CHL1" s="337"/>
      <c r="CHM1" s="337"/>
      <c r="CHN1" s="337"/>
      <c r="CHO1" s="337"/>
      <c r="CHP1" s="337"/>
      <c r="CHQ1" s="337"/>
      <c r="CHR1" s="337"/>
      <c r="CHS1" s="337"/>
      <c r="CHT1" s="337"/>
      <c r="CHU1" s="337"/>
      <c r="CHV1" s="337"/>
      <c r="CHW1" s="337"/>
      <c r="CHX1" s="337"/>
      <c r="CHY1" s="337"/>
      <c r="CHZ1" s="337"/>
      <c r="CIA1" s="337"/>
      <c r="CIB1" s="337"/>
      <c r="CIC1" s="337"/>
      <c r="CID1" s="337"/>
      <c r="CIE1" s="337"/>
      <c r="CIF1" s="337"/>
      <c r="CIG1" s="337"/>
      <c r="CIH1" s="337"/>
      <c r="CII1" s="337"/>
      <c r="CIJ1" s="337"/>
      <c r="CIK1" s="337"/>
      <c r="CIL1" s="337"/>
      <c r="CIM1" s="337"/>
      <c r="CIN1" s="337"/>
      <c r="CIO1" s="337"/>
      <c r="CIP1" s="337"/>
      <c r="CIQ1" s="337"/>
      <c r="CIR1" s="337"/>
      <c r="CIS1" s="337"/>
      <c r="CIT1" s="337"/>
      <c r="CIU1" s="337"/>
      <c r="CIV1" s="337"/>
      <c r="CIW1" s="337"/>
      <c r="CIX1" s="337"/>
      <c r="CIY1" s="337"/>
      <c r="CIZ1" s="337"/>
      <c r="CJA1" s="337"/>
      <c r="CJB1" s="337"/>
      <c r="CJC1" s="337"/>
      <c r="CJD1" s="337"/>
      <c r="CJE1" s="337"/>
      <c r="CJF1" s="337"/>
      <c r="CJG1" s="337"/>
      <c r="CJH1" s="337"/>
      <c r="CJI1" s="337"/>
      <c r="CJJ1" s="337"/>
      <c r="CJK1" s="337"/>
      <c r="CJL1" s="337"/>
      <c r="CJM1" s="337"/>
      <c r="CJN1" s="337"/>
      <c r="CJO1" s="337"/>
      <c r="CJP1" s="337"/>
      <c r="CJQ1" s="337"/>
      <c r="CJR1" s="337"/>
      <c r="CJS1" s="337"/>
      <c r="CJT1" s="337"/>
      <c r="CJU1" s="337"/>
      <c r="CJV1" s="337"/>
      <c r="CJW1" s="337"/>
      <c r="CJX1" s="337"/>
      <c r="CJY1" s="337"/>
      <c r="CJZ1" s="337"/>
      <c r="CKA1" s="337"/>
      <c r="CKB1" s="337"/>
      <c r="CKC1" s="337"/>
      <c r="CKD1" s="337"/>
      <c r="CKE1" s="337"/>
      <c r="CKF1" s="337"/>
      <c r="CKG1" s="337"/>
      <c r="CKH1" s="337"/>
      <c r="CKI1" s="337"/>
      <c r="CKJ1" s="337"/>
      <c r="CKK1" s="337"/>
      <c r="CKL1" s="337"/>
      <c r="CKM1" s="337"/>
      <c r="CKN1" s="337"/>
      <c r="CKO1" s="337"/>
      <c r="CKP1" s="337"/>
      <c r="CKQ1" s="337"/>
      <c r="CKR1" s="337"/>
      <c r="CKS1" s="337"/>
      <c r="CKT1" s="337"/>
      <c r="CKU1" s="337"/>
      <c r="CKV1" s="337"/>
      <c r="CKW1" s="337"/>
      <c r="CKX1" s="337"/>
      <c r="CKY1" s="337"/>
      <c r="CKZ1" s="337"/>
      <c r="CLA1" s="337"/>
      <c r="CLB1" s="337"/>
      <c r="CLC1" s="337"/>
      <c r="CLD1" s="337"/>
      <c r="CLE1" s="337"/>
      <c r="CLF1" s="337"/>
      <c r="CLG1" s="337"/>
      <c r="CLH1" s="337"/>
      <c r="CLI1" s="337"/>
      <c r="CLJ1" s="337"/>
      <c r="CLK1" s="337"/>
      <c r="CLL1" s="337"/>
      <c r="CLM1" s="337"/>
      <c r="CLN1" s="337"/>
      <c r="CLO1" s="337"/>
      <c r="CLP1" s="337"/>
      <c r="CLQ1" s="337"/>
      <c r="CLR1" s="337"/>
      <c r="CLS1" s="337"/>
      <c r="CLT1" s="337"/>
      <c r="CLU1" s="337"/>
      <c r="CLV1" s="337"/>
      <c r="CLW1" s="337"/>
      <c r="CLX1" s="337"/>
      <c r="CLY1" s="337"/>
      <c r="CLZ1" s="337"/>
      <c r="CMA1" s="337"/>
      <c r="CMB1" s="337"/>
      <c r="CMC1" s="337"/>
      <c r="CMD1" s="337"/>
      <c r="CME1" s="337"/>
      <c r="CMF1" s="337"/>
      <c r="CMG1" s="337"/>
      <c r="CMH1" s="337"/>
      <c r="CMI1" s="337"/>
      <c r="CMJ1" s="337"/>
      <c r="CMK1" s="337"/>
      <c r="CML1" s="337"/>
      <c r="CMM1" s="337"/>
      <c r="CMN1" s="337"/>
      <c r="CMO1" s="337"/>
      <c r="CMP1" s="337"/>
      <c r="CMQ1" s="337"/>
      <c r="CMR1" s="337"/>
      <c r="CMS1" s="337"/>
      <c r="CMT1" s="337"/>
      <c r="CMU1" s="337"/>
      <c r="CMV1" s="337"/>
      <c r="CMW1" s="337"/>
      <c r="CMX1" s="337"/>
      <c r="CMY1" s="337"/>
      <c r="CMZ1" s="337"/>
      <c r="CNA1" s="337"/>
      <c r="CNB1" s="337"/>
      <c r="CNC1" s="337"/>
      <c r="CND1" s="337"/>
      <c r="CNE1" s="337"/>
      <c r="CNF1" s="337"/>
      <c r="CNG1" s="337"/>
      <c r="CNH1" s="337"/>
      <c r="CNI1" s="337"/>
      <c r="CNJ1" s="337"/>
      <c r="CNK1" s="337"/>
      <c r="CNL1" s="337"/>
      <c r="CNM1" s="337"/>
      <c r="CNN1" s="337"/>
      <c r="CNO1" s="337"/>
      <c r="CNP1" s="337"/>
      <c r="CNQ1" s="337"/>
      <c r="CNR1" s="337"/>
      <c r="CNS1" s="337"/>
      <c r="CNT1" s="337"/>
      <c r="CNU1" s="337"/>
      <c r="CNV1" s="337"/>
      <c r="CNW1" s="337"/>
      <c r="CNX1" s="337"/>
      <c r="CNY1" s="337"/>
      <c r="CNZ1" s="337"/>
      <c r="COA1" s="337"/>
      <c r="COB1" s="337"/>
      <c r="COC1" s="337"/>
      <c r="COD1" s="337"/>
      <c r="COE1" s="337"/>
      <c r="COF1" s="337"/>
      <c r="COG1" s="337"/>
      <c r="COH1" s="337"/>
      <c r="COI1" s="337"/>
      <c r="COJ1" s="337"/>
      <c r="COK1" s="337"/>
      <c r="COL1" s="337"/>
      <c r="COM1" s="337"/>
      <c r="CON1" s="337"/>
      <c r="COO1" s="337"/>
      <c r="COP1" s="337"/>
      <c r="COQ1" s="337"/>
      <c r="COR1" s="337"/>
      <c r="COS1" s="337"/>
      <c r="COT1" s="337"/>
      <c r="COU1" s="337"/>
      <c r="COV1" s="337"/>
      <c r="COW1" s="337"/>
      <c r="COX1" s="337"/>
      <c r="COY1" s="337"/>
      <c r="COZ1" s="337"/>
      <c r="CPA1" s="337"/>
      <c r="CPB1" s="337"/>
      <c r="CPC1" s="337"/>
      <c r="CPD1" s="337"/>
      <c r="CPE1" s="337"/>
      <c r="CPF1" s="337"/>
      <c r="CPG1" s="337"/>
      <c r="CPH1" s="337"/>
      <c r="CPI1" s="337"/>
      <c r="CPJ1" s="337"/>
      <c r="CPK1" s="337"/>
      <c r="CPL1" s="337"/>
      <c r="CPM1" s="337"/>
      <c r="CPN1" s="337"/>
      <c r="CPO1" s="337"/>
      <c r="CPP1" s="337"/>
      <c r="CPQ1" s="337"/>
      <c r="CPR1" s="337"/>
      <c r="CPS1" s="337"/>
      <c r="CPT1" s="337"/>
      <c r="CPU1" s="337"/>
      <c r="CPV1" s="337"/>
      <c r="CPW1" s="337"/>
      <c r="CPX1" s="337"/>
      <c r="CPY1" s="337"/>
      <c r="CPZ1" s="337"/>
      <c r="CQA1" s="337"/>
      <c r="CQB1" s="337"/>
      <c r="CQC1" s="337"/>
      <c r="CQD1" s="337"/>
      <c r="CQE1" s="337"/>
      <c r="CQF1" s="337"/>
      <c r="CQG1" s="337"/>
      <c r="CQH1" s="337"/>
      <c r="CQI1" s="337"/>
      <c r="CQJ1" s="337"/>
      <c r="CQK1" s="337"/>
      <c r="CQL1" s="337"/>
      <c r="CQM1" s="337"/>
      <c r="CQN1" s="337"/>
      <c r="CQO1" s="337"/>
      <c r="CQP1" s="337"/>
      <c r="CQQ1" s="337"/>
      <c r="CQR1" s="337"/>
      <c r="CQS1" s="337"/>
      <c r="CQT1" s="337"/>
      <c r="CQU1" s="337"/>
      <c r="CQV1" s="337"/>
      <c r="CQW1" s="337"/>
      <c r="CQX1" s="337"/>
      <c r="CQY1" s="337"/>
      <c r="CQZ1" s="337"/>
      <c r="CRA1" s="337"/>
      <c r="CRB1" s="337"/>
      <c r="CRC1" s="337"/>
      <c r="CRD1" s="337"/>
      <c r="CRE1" s="337"/>
      <c r="CRF1" s="337"/>
      <c r="CRG1" s="337"/>
      <c r="CRH1" s="337"/>
      <c r="CRI1" s="337"/>
      <c r="CRJ1" s="337"/>
      <c r="CRK1" s="337"/>
      <c r="CRL1" s="337"/>
      <c r="CRM1" s="337"/>
      <c r="CRN1" s="337"/>
      <c r="CRO1" s="337"/>
      <c r="CRP1" s="337"/>
      <c r="CRQ1" s="337"/>
      <c r="CRR1" s="337"/>
      <c r="CRS1" s="337"/>
      <c r="CRT1" s="337"/>
      <c r="CRU1" s="337"/>
      <c r="CRV1" s="337"/>
      <c r="CRW1" s="337"/>
      <c r="CRX1" s="337"/>
      <c r="CRY1" s="337"/>
      <c r="CRZ1" s="337"/>
      <c r="CSA1" s="337"/>
      <c r="CSB1" s="337"/>
      <c r="CSC1" s="337"/>
      <c r="CSD1" s="337"/>
      <c r="CSE1" s="337"/>
      <c r="CSF1" s="337"/>
      <c r="CSG1" s="337"/>
      <c r="CSH1" s="337"/>
      <c r="CSI1" s="337"/>
      <c r="CSJ1" s="337"/>
      <c r="CSK1" s="337"/>
      <c r="CSL1" s="337"/>
      <c r="CSM1" s="337"/>
      <c r="CSN1" s="337"/>
      <c r="CSO1" s="337"/>
      <c r="CSP1" s="337"/>
      <c r="CSQ1" s="337"/>
      <c r="CSR1" s="337"/>
      <c r="CSS1" s="337"/>
      <c r="CST1" s="337"/>
      <c r="CSU1" s="337"/>
      <c r="CSV1" s="337"/>
      <c r="CSW1" s="337"/>
      <c r="CSX1" s="337"/>
      <c r="CSY1" s="337"/>
      <c r="CSZ1" s="337"/>
      <c r="CTA1" s="337"/>
      <c r="CTB1" s="337"/>
      <c r="CTC1" s="337"/>
      <c r="CTD1" s="337"/>
      <c r="CTE1" s="337"/>
      <c r="CTF1" s="337"/>
      <c r="CTG1" s="337"/>
      <c r="CTH1" s="337"/>
      <c r="CTI1" s="337"/>
      <c r="CTJ1" s="337"/>
      <c r="CTK1" s="337"/>
      <c r="CTL1" s="337"/>
      <c r="CTM1" s="337"/>
      <c r="CTN1" s="337"/>
      <c r="CTO1" s="337"/>
      <c r="CTP1" s="337"/>
      <c r="CTQ1" s="337"/>
      <c r="CTR1" s="337"/>
      <c r="CTS1" s="337"/>
      <c r="CTT1" s="337"/>
      <c r="CTU1" s="337"/>
      <c r="CTV1" s="337"/>
      <c r="CTW1" s="337"/>
      <c r="CTX1" s="337"/>
      <c r="CTY1" s="337"/>
      <c r="CTZ1" s="337"/>
      <c r="CUA1" s="337"/>
      <c r="CUB1" s="337"/>
      <c r="CUC1" s="337"/>
      <c r="CUD1" s="337"/>
      <c r="CUE1" s="337"/>
      <c r="CUF1" s="337"/>
      <c r="CUG1" s="337"/>
      <c r="CUH1" s="337"/>
      <c r="CUI1" s="337"/>
      <c r="CUJ1" s="337"/>
      <c r="CUK1" s="337"/>
      <c r="CUL1" s="337"/>
      <c r="CUM1" s="337"/>
      <c r="CUN1" s="337"/>
      <c r="CUO1" s="337"/>
      <c r="CUP1" s="337"/>
      <c r="CUQ1" s="337"/>
      <c r="CUR1" s="337"/>
      <c r="CUS1" s="337"/>
      <c r="CUT1" s="337"/>
      <c r="CUU1" s="337"/>
      <c r="CUV1" s="337"/>
      <c r="CUW1" s="337"/>
      <c r="CUX1" s="337"/>
      <c r="CUY1" s="337"/>
      <c r="CUZ1" s="337"/>
      <c r="CVA1" s="337"/>
      <c r="CVB1" s="337"/>
      <c r="CVC1" s="337"/>
      <c r="CVD1" s="337"/>
      <c r="CVE1" s="337"/>
      <c r="CVF1" s="337"/>
      <c r="CVG1" s="337"/>
      <c r="CVH1" s="337"/>
      <c r="CVI1" s="337"/>
      <c r="CVJ1" s="337"/>
      <c r="CVK1" s="337"/>
      <c r="CVL1" s="337"/>
      <c r="CVM1" s="337"/>
      <c r="CVN1" s="337"/>
      <c r="CVO1" s="337"/>
      <c r="CVP1" s="337"/>
      <c r="CVQ1" s="337"/>
      <c r="CVR1" s="337"/>
      <c r="CVS1" s="337"/>
      <c r="CVT1" s="337"/>
      <c r="CVU1" s="337"/>
      <c r="CVV1" s="337"/>
      <c r="CVW1" s="337"/>
      <c r="CVX1" s="337"/>
      <c r="CVY1" s="337"/>
      <c r="CVZ1" s="337"/>
      <c r="CWA1" s="337"/>
      <c r="CWB1" s="337"/>
      <c r="CWC1" s="337"/>
      <c r="CWD1" s="337"/>
      <c r="CWE1" s="337"/>
      <c r="CWF1" s="337"/>
      <c r="CWG1" s="337"/>
      <c r="CWH1" s="337"/>
      <c r="CWI1" s="337"/>
      <c r="CWJ1" s="337"/>
      <c r="CWK1" s="337"/>
      <c r="CWL1" s="337"/>
      <c r="CWM1" s="337"/>
      <c r="CWN1" s="337"/>
      <c r="CWO1" s="337"/>
      <c r="CWP1" s="337"/>
      <c r="CWQ1" s="337"/>
      <c r="CWR1" s="337"/>
      <c r="CWS1" s="337"/>
      <c r="CWT1" s="337"/>
      <c r="CWU1" s="337"/>
      <c r="CWV1" s="337"/>
      <c r="CWW1" s="337"/>
      <c r="CWX1" s="337"/>
      <c r="CWY1" s="337"/>
      <c r="CWZ1" s="337"/>
      <c r="CXA1" s="337"/>
      <c r="CXB1" s="337"/>
      <c r="CXC1" s="337"/>
      <c r="CXD1" s="337"/>
      <c r="CXE1" s="337"/>
      <c r="CXF1" s="337"/>
      <c r="CXG1" s="337"/>
      <c r="CXH1" s="337"/>
      <c r="CXI1" s="337"/>
      <c r="CXJ1" s="337"/>
      <c r="CXK1" s="337"/>
      <c r="CXL1" s="337"/>
      <c r="CXM1" s="337"/>
      <c r="CXN1" s="337"/>
      <c r="CXO1" s="337"/>
      <c r="CXP1" s="337"/>
      <c r="CXQ1" s="337"/>
      <c r="CXR1" s="337"/>
      <c r="CXS1" s="337"/>
      <c r="CXT1" s="337"/>
      <c r="CXU1" s="337"/>
      <c r="CXV1" s="337"/>
      <c r="CXW1" s="337"/>
      <c r="CXX1" s="337"/>
      <c r="CXY1" s="337"/>
      <c r="CXZ1" s="337"/>
      <c r="CYA1" s="337"/>
      <c r="CYB1" s="337"/>
      <c r="CYC1" s="337"/>
      <c r="CYD1" s="337"/>
      <c r="CYE1" s="337"/>
      <c r="CYF1" s="337"/>
      <c r="CYG1" s="337"/>
      <c r="CYH1" s="337"/>
      <c r="CYI1" s="337"/>
      <c r="CYJ1" s="337"/>
      <c r="CYK1" s="337"/>
      <c r="CYL1" s="337"/>
      <c r="CYM1" s="337"/>
      <c r="CYN1" s="337"/>
      <c r="CYO1" s="337"/>
      <c r="CYP1" s="337"/>
      <c r="CYQ1" s="337"/>
      <c r="CYR1" s="337"/>
      <c r="CYS1" s="337"/>
      <c r="CYT1" s="337"/>
      <c r="CYU1" s="337"/>
      <c r="CYV1" s="337"/>
      <c r="CYW1" s="337"/>
      <c r="CYX1" s="337"/>
      <c r="CYY1" s="337"/>
      <c r="CYZ1" s="337"/>
      <c r="CZA1" s="337"/>
      <c r="CZB1" s="337"/>
      <c r="CZC1" s="337"/>
      <c r="CZD1" s="337"/>
      <c r="CZE1" s="337"/>
      <c r="CZF1" s="337"/>
      <c r="CZG1" s="337"/>
      <c r="CZH1" s="337"/>
      <c r="CZI1" s="337"/>
      <c r="CZJ1" s="337"/>
      <c r="CZK1" s="337"/>
      <c r="CZL1" s="337"/>
      <c r="CZM1" s="337"/>
      <c r="CZN1" s="337"/>
      <c r="CZO1" s="337"/>
      <c r="CZP1" s="337"/>
      <c r="CZQ1" s="337"/>
      <c r="CZR1" s="337"/>
      <c r="CZS1" s="337"/>
      <c r="CZT1" s="337"/>
      <c r="CZU1" s="337"/>
      <c r="CZV1" s="337"/>
      <c r="CZW1" s="337"/>
      <c r="CZX1" s="337"/>
      <c r="CZY1" s="337"/>
      <c r="CZZ1" s="337"/>
      <c r="DAA1" s="337"/>
      <c r="DAB1" s="337"/>
      <c r="DAC1" s="337"/>
      <c r="DAD1" s="337"/>
      <c r="DAE1" s="337"/>
      <c r="DAF1" s="337"/>
      <c r="DAG1" s="337"/>
      <c r="DAH1" s="337"/>
      <c r="DAI1" s="337"/>
      <c r="DAJ1" s="337"/>
      <c r="DAK1" s="337"/>
      <c r="DAL1" s="337"/>
      <c r="DAM1" s="337"/>
      <c r="DAN1" s="337"/>
      <c r="DAO1" s="337"/>
      <c r="DAP1" s="337"/>
      <c r="DAQ1" s="337"/>
      <c r="DAR1" s="337"/>
      <c r="DAS1" s="337"/>
      <c r="DAT1" s="337"/>
      <c r="DAU1" s="337"/>
      <c r="DAV1" s="337"/>
      <c r="DAW1" s="337"/>
      <c r="DAX1" s="337"/>
      <c r="DAY1" s="337"/>
      <c r="DAZ1" s="337"/>
      <c r="DBA1" s="337"/>
      <c r="DBB1" s="337"/>
      <c r="DBC1" s="337"/>
      <c r="DBD1" s="337"/>
      <c r="DBE1" s="337"/>
      <c r="DBF1" s="337"/>
      <c r="DBG1" s="337"/>
      <c r="DBH1" s="337"/>
      <c r="DBI1" s="337"/>
      <c r="DBJ1" s="337"/>
      <c r="DBK1" s="337"/>
      <c r="DBL1" s="337"/>
      <c r="DBM1" s="337"/>
      <c r="DBN1" s="337"/>
      <c r="DBO1" s="337"/>
      <c r="DBP1" s="337"/>
      <c r="DBQ1" s="337"/>
      <c r="DBR1" s="337"/>
      <c r="DBS1" s="337"/>
      <c r="DBT1" s="337"/>
      <c r="DBU1" s="337"/>
      <c r="DBV1" s="337"/>
      <c r="DBW1" s="337"/>
      <c r="DBX1" s="337"/>
      <c r="DBY1" s="337"/>
      <c r="DBZ1" s="337"/>
      <c r="DCA1" s="337"/>
      <c r="DCB1" s="337"/>
      <c r="DCC1" s="337"/>
      <c r="DCD1" s="337"/>
      <c r="DCE1" s="337"/>
      <c r="DCF1" s="337"/>
      <c r="DCG1" s="337"/>
      <c r="DCH1" s="337"/>
      <c r="DCI1" s="337"/>
      <c r="DCJ1" s="337"/>
      <c r="DCK1" s="337"/>
      <c r="DCL1" s="337"/>
      <c r="DCM1" s="337"/>
      <c r="DCN1" s="337"/>
      <c r="DCO1" s="337"/>
      <c r="DCP1" s="337"/>
      <c r="DCQ1" s="337"/>
      <c r="DCR1" s="337"/>
      <c r="DCS1" s="337"/>
      <c r="DCT1" s="337"/>
      <c r="DCU1" s="337"/>
      <c r="DCV1" s="337"/>
      <c r="DCW1" s="337"/>
      <c r="DCX1" s="337"/>
      <c r="DCY1" s="337"/>
      <c r="DCZ1" s="337"/>
      <c r="DDA1" s="337"/>
      <c r="DDB1" s="337"/>
      <c r="DDC1" s="337"/>
      <c r="DDD1" s="337"/>
      <c r="DDE1" s="337"/>
      <c r="DDF1" s="337"/>
      <c r="DDG1" s="337"/>
      <c r="DDH1" s="337"/>
      <c r="DDI1" s="337"/>
      <c r="DDJ1" s="337"/>
      <c r="DDK1" s="337"/>
      <c r="DDL1" s="337"/>
      <c r="DDM1" s="337"/>
      <c r="DDN1" s="337"/>
      <c r="DDO1" s="337"/>
      <c r="DDP1" s="337"/>
      <c r="DDQ1" s="337"/>
      <c r="DDR1" s="337"/>
      <c r="DDS1" s="337"/>
      <c r="DDT1" s="337"/>
      <c r="DDU1" s="337"/>
      <c r="DDV1" s="337"/>
      <c r="DDW1" s="337"/>
      <c r="DDX1" s="337"/>
      <c r="DDY1" s="337"/>
      <c r="DDZ1" s="337"/>
      <c r="DEA1" s="337"/>
      <c r="DEB1" s="337"/>
      <c r="DEC1" s="337"/>
      <c r="DED1" s="337"/>
      <c r="DEE1" s="337"/>
      <c r="DEF1" s="337"/>
      <c r="DEG1" s="337"/>
      <c r="DEH1" s="337"/>
      <c r="DEI1" s="337"/>
      <c r="DEJ1" s="337"/>
      <c r="DEK1" s="337"/>
      <c r="DEL1" s="337"/>
      <c r="DEM1" s="337"/>
      <c r="DEN1" s="337"/>
      <c r="DEO1" s="337"/>
      <c r="DEP1" s="337"/>
      <c r="DEQ1" s="337"/>
      <c r="DER1" s="337"/>
      <c r="DES1" s="337"/>
      <c r="DET1" s="337"/>
      <c r="DEU1" s="337"/>
      <c r="DEV1" s="337"/>
      <c r="DEW1" s="337"/>
      <c r="DEX1" s="337"/>
      <c r="DEY1" s="337"/>
      <c r="DEZ1" s="337"/>
      <c r="DFA1" s="337"/>
      <c r="DFB1" s="337"/>
      <c r="DFC1" s="337"/>
      <c r="DFD1" s="337"/>
      <c r="DFE1" s="337"/>
      <c r="DFF1" s="337"/>
      <c r="DFG1" s="337"/>
      <c r="DFH1" s="337"/>
      <c r="DFI1" s="337"/>
      <c r="DFJ1" s="337"/>
      <c r="DFK1" s="337"/>
      <c r="DFL1" s="337"/>
      <c r="DFM1" s="337"/>
      <c r="DFN1" s="337"/>
      <c r="DFO1" s="337"/>
      <c r="DFP1" s="337"/>
      <c r="DFQ1" s="337"/>
      <c r="DFR1" s="337"/>
      <c r="DFS1" s="337"/>
      <c r="DFT1" s="337"/>
      <c r="DFU1" s="337"/>
      <c r="DFV1" s="337"/>
      <c r="DFW1" s="337"/>
      <c r="DFX1" s="337"/>
      <c r="DFY1" s="337"/>
      <c r="DFZ1" s="337"/>
      <c r="DGA1" s="337"/>
      <c r="DGB1" s="337"/>
      <c r="DGC1" s="337"/>
      <c r="DGD1" s="337"/>
      <c r="DGE1" s="337"/>
      <c r="DGF1" s="337"/>
      <c r="DGG1" s="337"/>
      <c r="DGH1" s="337"/>
      <c r="DGI1" s="337"/>
      <c r="DGJ1" s="337"/>
      <c r="DGK1" s="337"/>
      <c r="DGL1" s="337"/>
      <c r="DGM1" s="337"/>
      <c r="DGN1" s="337"/>
      <c r="DGO1" s="337"/>
      <c r="DGP1" s="337"/>
      <c r="DGQ1" s="337"/>
      <c r="DGR1" s="337"/>
      <c r="DGS1" s="337"/>
      <c r="DGT1" s="337"/>
      <c r="DGU1" s="337"/>
      <c r="DGV1" s="337"/>
      <c r="DGW1" s="337"/>
      <c r="DGX1" s="337"/>
      <c r="DGY1" s="337"/>
      <c r="DGZ1" s="337"/>
      <c r="DHA1" s="337"/>
      <c r="DHB1" s="337"/>
      <c r="DHC1" s="337"/>
      <c r="DHD1" s="337"/>
      <c r="DHE1" s="337"/>
      <c r="DHF1" s="337"/>
      <c r="DHG1" s="337"/>
      <c r="DHH1" s="337"/>
      <c r="DHI1" s="337"/>
      <c r="DHJ1" s="337"/>
      <c r="DHK1" s="337"/>
      <c r="DHL1" s="337"/>
      <c r="DHM1" s="337"/>
      <c r="DHN1" s="337"/>
      <c r="DHO1" s="337"/>
      <c r="DHP1" s="337"/>
      <c r="DHQ1" s="337"/>
      <c r="DHR1" s="337"/>
      <c r="DHS1" s="337"/>
      <c r="DHT1" s="337"/>
      <c r="DHU1" s="337"/>
      <c r="DHV1" s="337"/>
      <c r="DHW1" s="337"/>
      <c r="DHX1" s="337"/>
      <c r="DHY1" s="337"/>
      <c r="DHZ1" s="337"/>
      <c r="DIA1" s="337"/>
      <c r="DIB1" s="337"/>
      <c r="DIC1" s="337"/>
      <c r="DID1" s="337"/>
      <c r="DIE1" s="337"/>
      <c r="DIF1" s="337"/>
      <c r="DIG1" s="337"/>
      <c r="DIH1" s="337"/>
      <c r="DII1" s="337"/>
      <c r="DIJ1" s="337"/>
      <c r="DIK1" s="337"/>
      <c r="DIL1" s="337"/>
      <c r="DIM1" s="337"/>
      <c r="DIN1" s="337"/>
      <c r="DIO1" s="337"/>
      <c r="DIP1" s="337"/>
      <c r="DIQ1" s="337"/>
      <c r="DIR1" s="337"/>
      <c r="DIS1" s="337"/>
      <c r="DIT1" s="337"/>
      <c r="DIU1" s="337"/>
      <c r="DIV1" s="337"/>
      <c r="DIW1" s="337"/>
      <c r="DIX1" s="337"/>
      <c r="DIY1" s="337"/>
      <c r="DIZ1" s="337"/>
      <c r="DJA1" s="337"/>
      <c r="DJB1" s="337"/>
      <c r="DJC1" s="337"/>
      <c r="DJD1" s="337"/>
      <c r="DJE1" s="337"/>
      <c r="DJF1" s="337"/>
      <c r="DJG1" s="337"/>
      <c r="DJH1" s="337"/>
      <c r="DJI1" s="337"/>
      <c r="DJJ1" s="337"/>
      <c r="DJK1" s="337"/>
      <c r="DJL1" s="337"/>
      <c r="DJM1" s="337"/>
      <c r="DJN1" s="337"/>
      <c r="DJO1" s="337"/>
      <c r="DJP1" s="337"/>
      <c r="DJQ1" s="337"/>
      <c r="DJR1" s="337"/>
      <c r="DJS1" s="337"/>
      <c r="DJT1" s="337"/>
      <c r="DJU1" s="337"/>
      <c r="DJV1" s="337"/>
      <c r="DJW1" s="337"/>
      <c r="DJX1" s="337"/>
      <c r="DJY1" s="337"/>
      <c r="DJZ1" s="337"/>
      <c r="DKA1" s="337"/>
      <c r="DKB1" s="337"/>
      <c r="DKC1" s="337"/>
      <c r="DKD1" s="337"/>
      <c r="DKE1" s="337"/>
      <c r="DKF1" s="337"/>
      <c r="DKG1" s="337"/>
      <c r="DKH1" s="337"/>
      <c r="DKI1" s="337"/>
      <c r="DKJ1" s="337"/>
      <c r="DKK1" s="337"/>
      <c r="DKL1" s="337"/>
      <c r="DKM1" s="337"/>
      <c r="DKN1" s="337"/>
      <c r="DKO1" s="337"/>
      <c r="DKP1" s="337"/>
      <c r="DKQ1" s="337"/>
      <c r="DKR1" s="337"/>
      <c r="DKS1" s="337"/>
      <c r="DKT1" s="337"/>
      <c r="DKU1" s="337"/>
      <c r="DKV1" s="337"/>
      <c r="DKW1" s="337"/>
      <c r="DKX1" s="337"/>
      <c r="DKY1" s="337"/>
      <c r="DKZ1" s="337"/>
      <c r="DLA1" s="337"/>
      <c r="DLB1" s="337"/>
      <c r="DLC1" s="337"/>
      <c r="DLD1" s="337"/>
      <c r="DLE1" s="337"/>
      <c r="DLF1" s="337"/>
      <c r="DLG1" s="337"/>
      <c r="DLH1" s="337"/>
      <c r="DLI1" s="337"/>
      <c r="DLJ1" s="337"/>
      <c r="DLK1" s="337"/>
      <c r="DLL1" s="337"/>
      <c r="DLM1" s="337"/>
      <c r="DLN1" s="337"/>
      <c r="DLO1" s="337"/>
      <c r="DLP1" s="337"/>
      <c r="DLQ1" s="337"/>
      <c r="DLR1" s="337"/>
      <c r="DLS1" s="337"/>
      <c r="DLT1" s="337"/>
      <c r="DLU1" s="337"/>
      <c r="DLV1" s="337"/>
      <c r="DLW1" s="337"/>
      <c r="DLX1" s="337"/>
      <c r="DLY1" s="337"/>
      <c r="DLZ1" s="337"/>
      <c r="DMA1" s="337"/>
      <c r="DMB1" s="337"/>
      <c r="DMC1" s="337"/>
      <c r="DMD1" s="337"/>
      <c r="DME1" s="337"/>
      <c r="DMF1" s="337"/>
      <c r="DMG1" s="337"/>
      <c r="DMH1" s="337"/>
      <c r="DMI1" s="337"/>
      <c r="DMJ1" s="337"/>
      <c r="DMK1" s="337"/>
      <c r="DML1" s="337"/>
      <c r="DMM1" s="337"/>
      <c r="DMN1" s="337"/>
      <c r="DMO1" s="337"/>
      <c r="DMP1" s="337"/>
      <c r="DMQ1" s="337"/>
      <c r="DMR1" s="337"/>
      <c r="DMS1" s="337"/>
      <c r="DMT1" s="337"/>
      <c r="DMU1" s="337"/>
      <c r="DMV1" s="337"/>
      <c r="DMW1" s="337"/>
      <c r="DMX1" s="337"/>
      <c r="DMY1" s="337"/>
      <c r="DMZ1" s="337"/>
      <c r="DNA1" s="337"/>
      <c r="DNB1" s="337"/>
      <c r="DNC1" s="337"/>
      <c r="DND1" s="337"/>
      <c r="DNE1" s="337"/>
      <c r="DNF1" s="337"/>
      <c r="DNG1" s="337"/>
      <c r="DNH1" s="337"/>
      <c r="DNI1" s="337"/>
      <c r="DNJ1" s="337"/>
      <c r="DNK1" s="337"/>
      <c r="DNL1" s="337"/>
      <c r="DNM1" s="337"/>
      <c r="DNN1" s="337"/>
      <c r="DNO1" s="337"/>
      <c r="DNP1" s="337"/>
      <c r="DNQ1" s="337"/>
      <c r="DNR1" s="337"/>
      <c r="DNS1" s="337"/>
      <c r="DNT1" s="337"/>
      <c r="DNU1" s="337"/>
      <c r="DNV1" s="337"/>
      <c r="DNW1" s="337"/>
      <c r="DNX1" s="337"/>
      <c r="DNY1" s="337"/>
      <c r="DNZ1" s="337"/>
      <c r="DOA1" s="337"/>
      <c r="DOB1" s="337"/>
      <c r="DOC1" s="337"/>
      <c r="DOD1" s="337"/>
      <c r="DOE1" s="337"/>
      <c r="DOF1" s="337"/>
      <c r="DOG1" s="337"/>
      <c r="DOH1" s="337"/>
      <c r="DOI1" s="337"/>
      <c r="DOJ1" s="337"/>
      <c r="DOK1" s="337"/>
      <c r="DOL1" s="337"/>
      <c r="DOM1" s="337"/>
      <c r="DON1" s="337"/>
      <c r="DOO1" s="337"/>
      <c r="DOP1" s="337"/>
      <c r="DOQ1" s="337"/>
      <c r="DOR1" s="337"/>
      <c r="DOS1" s="337"/>
      <c r="DOT1" s="337"/>
      <c r="DOU1" s="337"/>
      <c r="DOV1" s="337"/>
      <c r="DOW1" s="337"/>
      <c r="DOX1" s="337"/>
      <c r="DOY1" s="337"/>
      <c r="DOZ1" s="337"/>
      <c r="DPA1" s="337"/>
      <c r="DPB1" s="337"/>
      <c r="DPC1" s="337"/>
      <c r="DPD1" s="337"/>
      <c r="DPE1" s="337"/>
      <c r="DPF1" s="337"/>
      <c r="DPG1" s="337"/>
      <c r="DPH1" s="337"/>
      <c r="DPI1" s="337"/>
      <c r="DPJ1" s="337"/>
      <c r="DPK1" s="337"/>
      <c r="DPL1" s="337"/>
      <c r="DPM1" s="337"/>
      <c r="DPN1" s="337"/>
      <c r="DPO1" s="337"/>
      <c r="DPP1" s="337"/>
      <c r="DPQ1" s="337"/>
      <c r="DPR1" s="337"/>
      <c r="DPS1" s="337"/>
      <c r="DPT1" s="337"/>
      <c r="DPU1" s="337"/>
      <c r="DPV1" s="337"/>
      <c r="DPW1" s="337"/>
      <c r="DPX1" s="337"/>
      <c r="DPY1" s="337"/>
      <c r="DPZ1" s="337"/>
      <c r="DQA1" s="337"/>
      <c r="DQB1" s="337"/>
      <c r="DQC1" s="337"/>
      <c r="DQD1" s="337"/>
      <c r="DQE1" s="337"/>
      <c r="DQF1" s="337"/>
      <c r="DQG1" s="337"/>
      <c r="DQH1" s="337"/>
      <c r="DQI1" s="337"/>
      <c r="DQJ1" s="337"/>
      <c r="DQK1" s="337"/>
      <c r="DQL1" s="337"/>
      <c r="DQM1" s="337"/>
      <c r="DQN1" s="337"/>
      <c r="DQO1" s="337"/>
      <c r="DQP1" s="337"/>
      <c r="DQQ1" s="337"/>
      <c r="DQR1" s="337"/>
      <c r="DQS1" s="337"/>
      <c r="DQT1" s="337"/>
      <c r="DQU1" s="337"/>
      <c r="DQV1" s="337"/>
      <c r="DQW1" s="337"/>
      <c r="DQX1" s="337"/>
      <c r="DQY1" s="337"/>
      <c r="DQZ1" s="337"/>
      <c r="DRA1" s="337"/>
      <c r="DRB1" s="337"/>
      <c r="DRC1" s="337"/>
      <c r="DRD1" s="337"/>
      <c r="DRE1" s="337"/>
      <c r="DRF1" s="337"/>
      <c r="DRG1" s="337"/>
      <c r="DRH1" s="337"/>
      <c r="DRI1" s="337"/>
      <c r="DRJ1" s="337"/>
      <c r="DRK1" s="337"/>
      <c r="DRL1" s="337"/>
      <c r="DRM1" s="337"/>
      <c r="DRN1" s="337"/>
      <c r="DRO1" s="337"/>
      <c r="DRP1" s="337"/>
      <c r="DRQ1" s="337"/>
      <c r="DRR1" s="337"/>
      <c r="DRS1" s="337"/>
      <c r="DRT1" s="337"/>
      <c r="DRU1" s="337"/>
      <c r="DRV1" s="337"/>
      <c r="DRW1" s="337"/>
      <c r="DRX1" s="337"/>
      <c r="DRY1" s="337"/>
      <c r="DRZ1" s="337"/>
      <c r="DSA1" s="337"/>
      <c r="DSB1" s="337"/>
      <c r="DSC1" s="337"/>
      <c r="DSD1" s="337"/>
      <c r="DSE1" s="337"/>
      <c r="DSF1" s="337"/>
      <c r="DSG1" s="337"/>
      <c r="DSH1" s="337"/>
      <c r="DSI1" s="337"/>
      <c r="DSJ1" s="337"/>
      <c r="DSK1" s="337"/>
      <c r="DSL1" s="337"/>
      <c r="DSM1" s="337"/>
      <c r="DSN1" s="337"/>
      <c r="DSO1" s="337"/>
      <c r="DSP1" s="337"/>
      <c r="DSQ1" s="337"/>
      <c r="DSR1" s="337"/>
      <c r="DSS1" s="337"/>
      <c r="DST1" s="337"/>
      <c r="DSU1" s="337"/>
      <c r="DSV1" s="337"/>
      <c r="DSW1" s="337"/>
      <c r="DSX1" s="337"/>
      <c r="DSY1" s="337"/>
      <c r="DSZ1" s="337"/>
      <c r="DTA1" s="337"/>
      <c r="DTB1" s="337"/>
      <c r="DTC1" s="337"/>
      <c r="DTD1" s="337"/>
      <c r="DTE1" s="337"/>
      <c r="DTF1" s="337"/>
      <c r="DTG1" s="337"/>
      <c r="DTH1" s="337"/>
      <c r="DTI1" s="337"/>
      <c r="DTJ1" s="337"/>
      <c r="DTK1" s="337"/>
      <c r="DTL1" s="337"/>
      <c r="DTM1" s="337"/>
      <c r="DTN1" s="337"/>
      <c r="DTO1" s="337"/>
      <c r="DTP1" s="337"/>
      <c r="DTQ1" s="337"/>
      <c r="DTR1" s="337"/>
      <c r="DTS1" s="337"/>
      <c r="DTT1" s="337"/>
      <c r="DTU1" s="337"/>
      <c r="DTV1" s="337"/>
      <c r="DTW1" s="337"/>
      <c r="DTX1" s="337"/>
      <c r="DTY1" s="337"/>
      <c r="DTZ1" s="337"/>
      <c r="DUA1" s="337"/>
      <c r="DUB1" s="337"/>
      <c r="DUC1" s="337"/>
      <c r="DUD1" s="337"/>
      <c r="DUE1" s="337"/>
      <c r="DUF1" s="337"/>
      <c r="DUG1" s="337"/>
      <c r="DUH1" s="337"/>
      <c r="DUI1" s="337"/>
      <c r="DUJ1" s="337"/>
      <c r="DUK1" s="337"/>
      <c r="DUL1" s="337"/>
      <c r="DUM1" s="337"/>
      <c r="DUN1" s="337"/>
      <c r="DUO1" s="337"/>
      <c r="DUP1" s="337"/>
      <c r="DUQ1" s="337"/>
      <c r="DUR1" s="337"/>
      <c r="DUS1" s="337"/>
      <c r="DUT1" s="337"/>
      <c r="DUU1" s="337"/>
      <c r="DUV1" s="337"/>
      <c r="DUW1" s="337"/>
      <c r="DUX1" s="337"/>
      <c r="DUY1" s="337"/>
      <c r="DUZ1" s="337"/>
      <c r="DVA1" s="337"/>
      <c r="DVB1" s="337"/>
      <c r="DVC1" s="337"/>
      <c r="DVD1" s="337"/>
      <c r="DVE1" s="337"/>
      <c r="DVF1" s="337"/>
      <c r="DVG1" s="337"/>
      <c r="DVH1" s="337"/>
      <c r="DVI1" s="337"/>
      <c r="DVJ1" s="337"/>
      <c r="DVK1" s="337"/>
      <c r="DVL1" s="337"/>
      <c r="DVM1" s="337"/>
      <c r="DVN1" s="337"/>
      <c r="DVO1" s="337"/>
      <c r="DVP1" s="337"/>
      <c r="DVQ1" s="337"/>
      <c r="DVR1" s="337"/>
      <c r="DVS1" s="337"/>
      <c r="DVT1" s="337"/>
      <c r="DVU1" s="337"/>
      <c r="DVV1" s="337"/>
      <c r="DVW1" s="337"/>
      <c r="DVX1" s="337"/>
      <c r="DVY1" s="337"/>
      <c r="DVZ1" s="337"/>
      <c r="DWA1" s="337"/>
      <c r="DWB1" s="337"/>
      <c r="DWC1" s="337"/>
      <c r="DWD1" s="337"/>
      <c r="DWE1" s="337"/>
      <c r="DWF1" s="337"/>
      <c r="DWG1" s="337"/>
      <c r="DWH1" s="337"/>
      <c r="DWI1" s="337"/>
      <c r="DWJ1" s="337"/>
      <c r="DWK1" s="337"/>
      <c r="DWL1" s="337"/>
      <c r="DWM1" s="337"/>
      <c r="DWN1" s="337"/>
      <c r="DWO1" s="337"/>
      <c r="DWP1" s="337"/>
      <c r="DWQ1" s="337"/>
      <c r="DWR1" s="337"/>
      <c r="DWS1" s="337"/>
      <c r="DWT1" s="337"/>
      <c r="DWU1" s="337"/>
      <c r="DWV1" s="337"/>
      <c r="DWW1" s="337"/>
      <c r="DWX1" s="337"/>
      <c r="DWY1" s="337"/>
      <c r="DWZ1" s="337"/>
      <c r="DXA1" s="337"/>
      <c r="DXB1" s="337"/>
      <c r="DXC1" s="337"/>
      <c r="DXD1" s="337"/>
      <c r="DXE1" s="337"/>
      <c r="DXF1" s="337"/>
      <c r="DXG1" s="337"/>
      <c r="DXH1" s="337"/>
      <c r="DXI1" s="337"/>
      <c r="DXJ1" s="337"/>
      <c r="DXK1" s="337"/>
      <c r="DXL1" s="337"/>
      <c r="DXM1" s="337"/>
      <c r="DXN1" s="337"/>
      <c r="DXO1" s="337"/>
      <c r="DXP1" s="337"/>
      <c r="DXQ1" s="337"/>
      <c r="DXR1" s="337"/>
      <c r="DXS1" s="337"/>
      <c r="DXT1" s="337"/>
      <c r="DXU1" s="337"/>
      <c r="DXV1" s="337"/>
      <c r="DXW1" s="337"/>
      <c r="DXX1" s="337"/>
      <c r="DXY1" s="337"/>
      <c r="DXZ1" s="337"/>
      <c r="DYA1" s="337"/>
      <c r="DYB1" s="337"/>
      <c r="DYC1" s="337"/>
      <c r="DYD1" s="337"/>
      <c r="DYE1" s="337"/>
      <c r="DYF1" s="337"/>
      <c r="DYG1" s="337"/>
      <c r="DYH1" s="337"/>
      <c r="DYI1" s="337"/>
      <c r="DYJ1" s="337"/>
      <c r="DYK1" s="337"/>
      <c r="DYL1" s="337"/>
      <c r="DYM1" s="337"/>
      <c r="DYN1" s="337"/>
      <c r="DYO1" s="337"/>
      <c r="DYP1" s="337"/>
      <c r="DYQ1" s="337"/>
      <c r="DYR1" s="337"/>
      <c r="DYS1" s="337"/>
      <c r="DYT1" s="337"/>
      <c r="DYU1" s="337"/>
      <c r="DYV1" s="337"/>
      <c r="DYW1" s="337"/>
      <c r="DYX1" s="337"/>
      <c r="DYY1" s="337"/>
      <c r="DYZ1" s="337"/>
      <c r="DZA1" s="337"/>
      <c r="DZB1" s="337"/>
      <c r="DZC1" s="337"/>
      <c r="DZD1" s="337"/>
      <c r="DZE1" s="337"/>
      <c r="DZF1" s="337"/>
      <c r="DZG1" s="337"/>
      <c r="DZH1" s="337"/>
      <c r="DZI1" s="337"/>
      <c r="DZJ1" s="337"/>
      <c r="DZK1" s="337"/>
      <c r="DZL1" s="337"/>
      <c r="DZM1" s="337"/>
      <c r="DZN1" s="337"/>
      <c r="DZO1" s="337"/>
      <c r="DZP1" s="337"/>
      <c r="DZQ1" s="337"/>
      <c r="DZR1" s="337"/>
      <c r="DZS1" s="337"/>
      <c r="DZT1" s="337"/>
      <c r="DZU1" s="337"/>
      <c r="DZV1" s="337"/>
      <c r="DZW1" s="337"/>
      <c r="DZX1" s="337"/>
      <c r="DZY1" s="337"/>
      <c r="DZZ1" s="337"/>
      <c r="EAA1" s="337"/>
      <c r="EAB1" s="337"/>
      <c r="EAC1" s="337"/>
      <c r="EAD1" s="337"/>
      <c r="EAE1" s="337"/>
      <c r="EAF1" s="337"/>
      <c r="EAG1" s="337"/>
      <c r="EAH1" s="337"/>
      <c r="EAI1" s="337"/>
      <c r="EAJ1" s="337"/>
      <c r="EAK1" s="337"/>
      <c r="EAL1" s="337"/>
      <c r="EAM1" s="337"/>
      <c r="EAN1" s="337"/>
      <c r="EAO1" s="337"/>
      <c r="EAP1" s="337"/>
      <c r="EAQ1" s="337"/>
      <c r="EAR1" s="337"/>
      <c r="EAS1" s="337"/>
      <c r="EAT1" s="337"/>
      <c r="EAU1" s="337"/>
      <c r="EAV1" s="337"/>
      <c r="EAW1" s="337"/>
      <c r="EAX1" s="337"/>
      <c r="EAY1" s="337"/>
      <c r="EAZ1" s="337"/>
      <c r="EBA1" s="337"/>
      <c r="EBB1" s="337"/>
      <c r="EBC1" s="337"/>
      <c r="EBD1" s="337"/>
      <c r="EBE1" s="337"/>
      <c r="EBF1" s="337"/>
      <c r="EBG1" s="337"/>
      <c r="EBH1" s="337"/>
      <c r="EBI1" s="337"/>
      <c r="EBJ1" s="337"/>
      <c r="EBK1" s="337"/>
      <c r="EBL1" s="337"/>
      <c r="EBM1" s="337"/>
      <c r="EBN1" s="337"/>
      <c r="EBO1" s="337"/>
      <c r="EBP1" s="337"/>
      <c r="EBQ1" s="337"/>
      <c r="EBR1" s="337"/>
      <c r="EBS1" s="337"/>
      <c r="EBT1" s="337"/>
      <c r="EBU1" s="337"/>
      <c r="EBV1" s="337"/>
      <c r="EBW1" s="337"/>
      <c r="EBX1" s="337"/>
      <c r="EBY1" s="337"/>
      <c r="EBZ1" s="337"/>
      <c r="ECA1" s="337"/>
      <c r="ECB1" s="337"/>
      <c r="ECC1" s="337"/>
      <c r="ECD1" s="337"/>
      <c r="ECE1" s="337"/>
      <c r="ECF1" s="337"/>
      <c r="ECG1" s="337"/>
      <c r="ECH1" s="337"/>
      <c r="ECI1" s="337"/>
      <c r="ECJ1" s="337"/>
      <c r="ECK1" s="337"/>
      <c r="ECL1" s="337"/>
      <c r="ECM1" s="337"/>
      <c r="ECN1" s="337"/>
      <c r="ECO1" s="337"/>
      <c r="ECP1" s="337"/>
      <c r="ECQ1" s="337"/>
      <c r="ECR1" s="337"/>
      <c r="ECS1" s="337"/>
      <c r="ECT1" s="337"/>
      <c r="ECU1" s="337"/>
      <c r="ECV1" s="337"/>
      <c r="ECW1" s="337"/>
      <c r="ECX1" s="337"/>
      <c r="ECY1" s="337"/>
      <c r="ECZ1" s="337"/>
      <c r="EDA1" s="337"/>
      <c r="EDB1" s="337"/>
      <c r="EDC1" s="337"/>
      <c r="EDD1" s="337"/>
      <c r="EDE1" s="337"/>
      <c r="EDF1" s="337"/>
      <c r="EDG1" s="337"/>
      <c r="EDH1" s="337"/>
      <c r="EDI1" s="337"/>
      <c r="EDJ1" s="337"/>
      <c r="EDK1" s="337"/>
      <c r="EDL1" s="337"/>
      <c r="EDM1" s="337"/>
      <c r="EDN1" s="337"/>
      <c r="EDO1" s="337"/>
      <c r="EDP1" s="337"/>
      <c r="EDQ1" s="337"/>
      <c r="EDR1" s="337"/>
      <c r="EDS1" s="337"/>
      <c r="EDT1" s="337"/>
      <c r="EDU1" s="337"/>
      <c r="EDV1" s="337"/>
      <c r="EDW1" s="337"/>
      <c r="EDX1" s="337"/>
      <c r="EDY1" s="337"/>
      <c r="EDZ1" s="337"/>
      <c r="EEA1" s="337"/>
      <c r="EEB1" s="337"/>
      <c r="EEC1" s="337"/>
      <c r="EED1" s="337"/>
      <c r="EEE1" s="337"/>
      <c r="EEF1" s="337"/>
      <c r="EEG1" s="337"/>
      <c r="EEH1" s="337"/>
      <c r="EEI1" s="337"/>
      <c r="EEJ1" s="337"/>
      <c r="EEK1" s="337"/>
      <c r="EEL1" s="337"/>
      <c r="EEM1" s="337"/>
      <c r="EEN1" s="337"/>
      <c r="EEO1" s="337"/>
      <c r="EEP1" s="337"/>
      <c r="EEQ1" s="337"/>
      <c r="EER1" s="337"/>
      <c r="EES1" s="337"/>
      <c r="EET1" s="337"/>
      <c r="EEU1" s="337"/>
      <c r="EEV1" s="337"/>
      <c r="EEW1" s="337"/>
      <c r="EEX1" s="337"/>
      <c r="EEY1" s="337"/>
      <c r="EEZ1" s="337"/>
      <c r="EFA1" s="337"/>
      <c r="EFB1" s="337"/>
      <c r="EFC1" s="337"/>
      <c r="EFD1" s="337"/>
      <c r="EFE1" s="337"/>
      <c r="EFF1" s="337"/>
      <c r="EFG1" s="337"/>
      <c r="EFH1" s="337"/>
      <c r="EFI1" s="337"/>
      <c r="EFJ1" s="337"/>
      <c r="EFK1" s="337"/>
      <c r="EFL1" s="337"/>
      <c r="EFM1" s="337"/>
      <c r="EFN1" s="337"/>
      <c r="EFO1" s="337"/>
      <c r="EFP1" s="337"/>
      <c r="EFQ1" s="337"/>
      <c r="EFR1" s="337"/>
      <c r="EFS1" s="337"/>
      <c r="EFT1" s="337"/>
      <c r="EFU1" s="337"/>
      <c r="EFV1" s="337"/>
      <c r="EFW1" s="337"/>
      <c r="EFX1" s="337"/>
      <c r="EFY1" s="337"/>
      <c r="EFZ1" s="337"/>
      <c r="EGA1" s="337"/>
      <c r="EGB1" s="337"/>
      <c r="EGC1" s="337"/>
      <c r="EGD1" s="337"/>
      <c r="EGE1" s="337"/>
      <c r="EGF1" s="337"/>
      <c r="EGG1" s="337"/>
      <c r="EGH1" s="337"/>
      <c r="EGI1" s="337"/>
      <c r="EGJ1" s="337"/>
      <c r="EGK1" s="337"/>
      <c r="EGL1" s="337"/>
      <c r="EGM1" s="337"/>
      <c r="EGN1" s="337"/>
      <c r="EGO1" s="337"/>
      <c r="EGP1" s="337"/>
      <c r="EGQ1" s="337"/>
      <c r="EGR1" s="337"/>
      <c r="EGS1" s="337"/>
      <c r="EGT1" s="337"/>
      <c r="EGU1" s="337"/>
      <c r="EGV1" s="337"/>
      <c r="EGW1" s="337"/>
      <c r="EGX1" s="337"/>
      <c r="EGY1" s="337"/>
      <c r="EGZ1" s="337"/>
      <c r="EHA1" s="337"/>
      <c r="EHB1" s="337"/>
      <c r="EHC1" s="337"/>
      <c r="EHD1" s="337"/>
      <c r="EHE1" s="337"/>
      <c r="EHF1" s="337"/>
      <c r="EHG1" s="337"/>
      <c r="EHH1" s="337"/>
      <c r="EHI1" s="337"/>
      <c r="EHJ1" s="337"/>
      <c r="EHK1" s="337"/>
      <c r="EHL1" s="337"/>
      <c r="EHM1" s="337"/>
      <c r="EHN1" s="337"/>
      <c r="EHO1" s="337"/>
      <c r="EHP1" s="337"/>
      <c r="EHQ1" s="337"/>
      <c r="EHR1" s="337"/>
      <c r="EHS1" s="337"/>
      <c r="EHT1" s="337"/>
      <c r="EHU1" s="337"/>
      <c r="EHV1" s="337"/>
      <c r="EHW1" s="337"/>
      <c r="EHX1" s="337"/>
      <c r="EHY1" s="337"/>
      <c r="EHZ1" s="337"/>
      <c r="EIA1" s="337"/>
      <c r="EIB1" s="337"/>
      <c r="EIC1" s="337"/>
      <c r="EID1" s="337"/>
      <c r="EIE1" s="337"/>
      <c r="EIF1" s="337"/>
      <c r="EIG1" s="337"/>
      <c r="EIH1" s="337"/>
      <c r="EII1" s="337"/>
      <c r="EIJ1" s="337"/>
      <c r="EIK1" s="337"/>
      <c r="EIL1" s="337"/>
      <c r="EIM1" s="337"/>
      <c r="EIN1" s="337"/>
      <c r="EIO1" s="337"/>
      <c r="EIP1" s="337"/>
      <c r="EIQ1" s="337"/>
      <c r="EIR1" s="337"/>
      <c r="EIS1" s="337"/>
      <c r="EIT1" s="337"/>
      <c r="EIU1" s="337"/>
      <c r="EIV1" s="337"/>
      <c r="EIW1" s="337"/>
      <c r="EIX1" s="337"/>
      <c r="EIY1" s="337"/>
      <c r="EIZ1" s="337"/>
      <c r="EJA1" s="337"/>
      <c r="EJB1" s="337"/>
      <c r="EJC1" s="337"/>
      <c r="EJD1" s="337"/>
      <c r="EJE1" s="337"/>
      <c r="EJF1" s="337"/>
      <c r="EJG1" s="337"/>
      <c r="EJH1" s="337"/>
      <c r="EJI1" s="337"/>
      <c r="EJJ1" s="337"/>
      <c r="EJK1" s="337"/>
      <c r="EJL1" s="337"/>
      <c r="EJM1" s="337"/>
      <c r="EJN1" s="337"/>
      <c r="EJO1" s="337"/>
      <c r="EJP1" s="337"/>
      <c r="EJQ1" s="337"/>
      <c r="EJR1" s="337"/>
      <c r="EJS1" s="337"/>
      <c r="EJT1" s="337"/>
      <c r="EJU1" s="337"/>
      <c r="EJV1" s="337"/>
      <c r="EJW1" s="337"/>
      <c r="EJX1" s="337"/>
      <c r="EJY1" s="337"/>
      <c r="EJZ1" s="337"/>
      <c r="EKA1" s="337"/>
      <c r="EKB1" s="337"/>
      <c r="EKC1" s="337"/>
      <c r="EKD1" s="337"/>
      <c r="EKE1" s="337"/>
      <c r="EKF1" s="337"/>
      <c r="EKG1" s="337"/>
      <c r="EKH1" s="337"/>
      <c r="EKI1" s="337"/>
      <c r="EKJ1" s="337"/>
      <c r="EKK1" s="337"/>
      <c r="EKL1" s="337"/>
      <c r="EKM1" s="337"/>
      <c r="EKN1" s="337"/>
      <c r="EKO1" s="337"/>
      <c r="EKP1" s="337"/>
      <c r="EKQ1" s="337"/>
      <c r="EKR1" s="337"/>
      <c r="EKS1" s="337"/>
      <c r="EKT1" s="337"/>
      <c r="EKU1" s="337"/>
      <c r="EKV1" s="337"/>
      <c r="EKW1" s="337"/>
      <c r="EKX1" s="337"/>
      <c r="EKY1" s="337"/>
      <c r="EKZ1" s="337"/>
      <c r="ELA1" s="337"/>
      <c r="ELB1" s="337"/>
      <c r="ELC1" s="337"/>
      <c r="ELD1" s="337"/>
      <c r="ELE1" s="337"/>
      <c r="ELF1" s="337"/>
      <c r="ELG1" s="337"/>
      <c r="ELH1" s="337"/>
      <c r="ELI1" s="337"/>
      <c r="ELJ1" s="337"/>
      <c r="ELK1" s="337"/>
      <c r="ELL1" s="337"/>
      <c r="ELM1" s="337"/>
      <c r="ELN1" s="337"/>
      <c r="ELO1" s="337"/>
      <c r="ELP1" s="337"/>
      <c r="ELQ1" s="337"/>
      <c r="ELR1" s="337"/>
      <c r="ELS1" s="337"/>
      <c r="ELT1" s="337"/>
      <c r="ELU1" s="337"/>
      <c r="ELV1" s="337"/>
      <c r="ELW1" s="337"/>
      <c r="ELX1" s="337"/>
      <c r="ELY1" s="337"/>
      <c r="ELZ1" s="337"/>
      <c r="EMA1" s="337"/>
      <c r="EMB1" s="337"/>
      <c r="EMC1" s="337"/>
      <c r="EMD1" s="337"/>
      <c r="EME1" s="337"/>
      <c r="EMF1" s="337"/>
      <c r="EMG1" s="337"/>
      <c r="EMH1" s="337"/>
      <c r="EMI1" s="337"/>
      <c r="EMJ1" s="337"/>
      <c r="EMK1" s="337"/>
      <c r="EML1" s="337"/>
      <c r="EMM1" s="337"/>
      <c r="EMN1" s="337"/>
      <c r="EMO1" s="337"/>
      <c r="EMP1" s="337"/>
      <c r="EMQ1" s="337"/>
      <c r="EMR1" s="337"/>
      <c r="EMS1" s="337"/>
      <c r="EMT1" s="337"/>
      <c r="EMU1" s="337"/>
      <c r="EMV1" s="337"/>
      <c r="EMW1" s="337"/>
      <c r="EMX1" s="337"/>
      <c r="EMY1" s="337"/>
      <c r="EMZ1" s="337"/>
      <c r="ENA1" s="337"/>
      <c r="ENB1" s="337"/>
      <c r="ENC1" s="337"/>
      <c r="END1" s="337"/>
      <c r="ENE1" s="337"/>
      <c r="ENF1" s="337"/>
      <c r="ENG1" s="337"/>
      <c r="ENH1" s="337"/>
      <c r="ENI1" s="337"/>
      <c r="ENJ1" s="337"/>
      <c r="ENK1" s="337"/>
      <c r="ENL1" s="337"/>
      <c r="ENM1" s="337"/>
      <c r="ENN1" s="337"/>
      <c r="ENO1" s="337"/>
      <c r="ENP1" s="337"/>
      <c r="ENQ1" s="337"/>
      <c r="ENR1" s="337"/>
      <c r="ENS1" s="337"/>
      <c r="ENT1" s="337"/>
      <c r="ENU1" s="337"/>
      <c r="ENV1" s="337"/>
      <c r="ENW1" s="337"/>
      <c r="ENX1" s="337"/>
      <c r="ENY1" s="337"/>
      <c r="ENZ1" s="337"/>
      <c r="EOA1" s="337"/>
      <c r="EOB1" s="337"/>
      <c r="EOC1" s="337"/>
      <c r="EOD1" s="337"/>
      <c r="EOE1" s="337"/>
      <c r="EOF1" s="337"/>
      <c r="EOG1" s="337"/>
      <c r="EOH1" s="337"/>
      <c r="EOI1" s="337"/>
      <c r="EOJ1" s="337"/>
      <c r="EOK1" s="337"/>
      <c r="EOL1" s="337"/>
      <c r="EOM1" s="337"/>
      <c r="EON1" s="337"/>
      <c r="EOO1" s="337"/>
      <c r="EOP1" s="337"/>
      <c r="EOQ1" s="337"/>
      <c r="EOR1" s="337"/>
      <c r="EOS1" s="337"/>
      <c r="EOT1" s="337"/>
      <c r="EOU1" s="337"/>
      <c r="EOV1" s="337"/>
      <c r="EOW1" s="337"/>
      <c r="EOX1" s="337"/>
      <c r="EOY1" s="337"/>
      <c r="EOZ1" s="337"/>
      <c r="EPA1" s="337"/>
      <c r="EPB1" s="337"/>
      <c r="EPC1" s="337"/>
      <c r="EPD1" s="337"/>
      <c r="EPE1" s="337"/>
      <c r="EPF1" s="337"/>
      <c r="EPG1" s="337"/>
      <c r="EPH1" s="337"/>
      <c r="EPI1" s="337"/>
      <c r="EPJ1" s="337"/>
      <c r="EPK1" s="337"/>
      <c r="EPL1" s="337"/>
      <c r="EPM1" s="337"/>
      <c r="EPN1" s="337"/>
      <c r="EPO1" s="337"/>
      <c r="EPP1" s="337"/>
      <c r="EPQ1" s="337"/>
      <c r="EPR1" s="337"/>
      <c r="EPS1" s="337"/>
      <c r="EPT1" s="337"/>
      <c r="EPU1" s="337"/>
      <c r="EPV1" s="337"/>
      <c r="EPW1" s="337"/>
      <c r="EPX1" s="337"/>
      <c r="EPY1" s="337"/>
      <c r="EPZ1" s="337"/>
      <c r="EQA1" s="337"/>
      <c r="EQB1" s="337"/>
      <c r="EQC1" s="337"/>
      <c r="EQD1" s="337"/>
      <c r="EQE1" s="337"/>
      <c r="EQF1" s="337"/>
      <c r="EQG1" s="337"/>
      <c r="EQH1" s="337"/>
      <c r="EQI1" s="337"/>
      <c r="EQJ1" s="337"/>
      <c r="EQK1" s="337"/>
      <c r="EQL1" s="337"/>
      <c r="EQM1" s="337"/>
      <c r="EQN1" s="337"/>
      <c r="EQO1" s="337"/>
      <c r="EQP1" s="337"/>
      <c r="EQQ1" s="337"/>
      <c r="EQR1" s="337"/>
      <c r="EQS1" s="337"/>
      <c r="EQT1" s="337"/>
      <c r="EQU1" s="337"/>
      <c r="EQV1" s="337"/>
      <c r="EQW1" s="337"/>
      <c r="EQX1" s="337"/>
      <c r="EQY1" s="337"/>
      <c r="EQZ1" s="337"/>
      <c r="ERA1" s="337"/>
      <c r="ERB1" s="337"/>
      <c r="ERC1" s="337"/>
      <c r="ERD1" s="337"/>
      <c r="ERE1" s="337"/>
      <c r="ERF1" s="337"/>
      <c r="ERG1" s="337"/>
      <c r="ERH1" s="337"/>
      <c r="ERI1" s="337"/>
      <c r="ERJ1" s="337"/>
      <c r="ERK1" s="337"/>
      <c r="ERL1" s="337"/>
      <c r="ERM1" s="337"/>
      <c r="ERN1" s="337"/>
      <c r="ERO1" s="337"/>
      <c r="ERP1" s="337"/>
      <c r="ERQ1" s="337"/>
      <c r="ERR1" s="337"/>
      <c r="ERS1" s="337"/>
      <c r="ERT1" s="337"/>
      <c r="ERU1" s="337"/>
      <c r="ERV1" s="337"/>
      <c r="ERW1" s="337"/>
      <c r="ERX1" s="337"/>
      <c r="ERY1" s="337"/>
      <c r="ERZ1" s="337"/>
      <c r="ESA1" s="337"/>
      <c r="ESB1" s="337"/>
      <c r="ESC1" s="337"/>
      <c r="ESD1" s="337"/>
      <c r="ESE1" s="337"/>
      <c r="ESF1" s="337"/>
      <c r="ESG1" s="337"/>
      <c r="ESH1" s="337"/>
      <c r="ESI1" s="337"/>
      <c r="ESJ1" s="337"/>
      <c r="ESK1" s="337"/>
      <c r="ESL1" s="337"/>
      <c r="ESM1" s="337"/>
      <c r="ESN1" s="337"/>
      <c r="ESO1" s="337"/>
      <c r="ESP1" s="337"/>
      <c r="ESQ1" s="337"/>
      <c r="ESR1" s="337"/>
      <c r="ESS1" s="337"/>
      <c r="EST1" s="337"/>
      <c r="ESU1" s="337"/>
      <c r="ESV1" s="337"/>
      <c r="ESW1" s="337"/>
      <c r="ESX1" s="337"/>
      <c r="ESY1" s="337"/>
      <c r="ESZ1" s="337"/>
      <c r="ETA1" s="337"/>
      <c r="ETB1" s="337"/>
      <c r="ETC1" s="337"/>
      <c r="ETD1" s="337"/>
      <c r="ETE1" s="337"/>
      <c r="ETF1" s="337"/>
      <c r="ETG1" s="337"/>
      <c r="ETH1" s="337"/>
      <c r="ETI1" s="337"/>
      <c r="ETJ1" s="337"/>
      <c r="ETK1" s="337"/>
      <c r="ETL1" s="337"/>
      <c r="ETM1" s="337"/>
      <c r="ETN1" s="337"/>
      <c r="ETO1" s="337"/>
      <c r="ETP1" s="337"/>
      <c r="ETQ1" s="337"/>
      <c r="ETR1" s="337"/>
      <c r="ETS1" s="337"/>
      <c r="ETT1" s="337"/>
      <c r="ETU1" s="337"/>
      <c r="ETV1" s="337"/>
      <c r="ETW1" s="337"/>
      <c r="ETX1" s="337"/>
      <c r="ETY1" s="337"/>
      <c r="ETZ1" s="337"/>
      <c r="EUA1" s="337"/>
      <c r="EUB1" s="337"/>
      <c r="EUC1" s="337"/>
      <c r="EUD1" s="337"/>
      <c r="EUE1" s="337"/>
      <c r="EUF1" s="337"/>
      <c r="EUG1" s="337"/>
      <c r="EUH1" s="337"/>
      <c r="EUI1" s="337"/>
      <c r="EUJ1" s="337"/>
      <c r="EUK1" s="337"/>
      <c r="EUL1" s="337"/>
      <c r="EUM1" s="337"/>
      <c r="EUN1" s="337"/>
      <c r="EUO1" s="337"/>
      <c r="EUP1" s="337"/>
      <c r="EUQ1" s="337"/>
      <c r="EUR1" s="337"/>
      <c r="EUS1" s="337"/>
      <c r="EUT1" s="337"/>
      <c r="EUU1" s="337"/>
      <c r="EUV1" s="337"/>
      <c r="EUW1" s="337"/>
      <c r="EUX1" s="337"/>
      <c r="EUY1" s="337"/>
      <c r="EUZ1" s="337"/>
      <c r="EVA1" s="337"/>
      <c r="EVB1" s="337"/>
      <c r="EVC1" s="337"/>
      <c r="EVD1" s="337"/>
      <c r="EVE1" s="337"/>
      <c r="EVF1" s="337"/>
      <c r="EVG1" s="337"/>
      <c r="EVH1" s="337"/>
      <c r="EVI1" s="337"/>
      <c r="EVJ1" s="337"/>
      <c r="EVK1" s="337"/>
      <c r="EVL1" s="337"/>
      <c r="EVM1" s="337"/>
      <c r="EVN1" s="337"/>
      <c r="EVO1" s="337"/>
      <c r="EVP1" s="337"/>
      <c r="EVQ1" s="337"/>
      <c r="EVR1" s="337"/>
      <c r="EVS1" s="337"/>
      <c r="EVT1" s="337"/>
      <c r="EVU1" s="337"/>
      <c r="EVV1" s="337"/>
      <c r="EVW1" s="337"/>
      <c r="EVX1" s="337"/>
      <c r="EVY1" s="337"/>
      <c r="EVZ1" s="337"/>
      <c r="EWA1" s="337"/>
      <c r="EWB1" s="337"/>
      <c r="EWC1" s="337"/>
      <c r="EWD1" s="337"/>
      <c r="EWE1" s="337"/>
      <c r="EWF1" s="337"/>
      <c r="EWG1" s="337"/>
      <c r="EWH1" s="337"/>
      <c r="EWI1" s="337"/>
      <c r="EWJ1" s="337"/>
      <c r="EWK1" s="337"/>
      <c r="EWL1" s="337"/>
      <c r="EWM1" s="337"/>
      <c r="EWN1" s="337"/>
      <c r="EWO1" s="337"/>
      <c r="EWP1" s="337"/>
      <c r="EWQ1" s="337"/>
      <c r="EWR1" s="337"/>
      <c r="EWS1" s="337"/>
      <c r="EWT1" s="337"/>
      <c r="EWU1" s="337"/>
      <c r="EWV1" s="337"/>
      <c r="EWW1" s="337"/>
      <c r="EWX1" s="337"/>
      <c r="EWY1" s="337"/>
      <c r="EWZ1" s="337"/>
      <c r="EXA1" s="337"/>
      <c r="EXB1" s="337"/>
      <c r="EXC1" s="337"/>
      <c r="EXD1" s="337"/>
      <c r="EXE1" s="337"/>
      <c r="EXF1" s="337"/>
      <c r="EXG1" s="337"/>
      <c r="EXH1" s="337"/>
      <c r="EXI1" s="337"/>
      <c r="EXJ1" s="337"/>
      <c r="EXK1" s="337"/>
      <c r="EXL1" s="337"/>
      <c r="EXM1" s="337"/>
      <c r="EXN1" s="337"/>
      <c r="EXO1" s="337"/>
      <c r="EXP1" s="337"/>
      <c r="EXQ1" s="337"/>
      <c r="EXR1" s="337"/>
      <c r="EXS1" s="337"/>
      <c r="EXT1" s="337"/>
      <c r="EXU1" s="337"/>
      <c r="EXV1" s="337"/>
      <c r="EXW1" s="337"/>
      <c r="EXX1" s="337"/>
      <c r="EXY1" s="337"/>
      <c r="EXZ1" s="337"/>
      <c r="EYA1" s="337"/>
      <c r="EYB1" s="337"/>
      <c r="EYC1" s="337"/>
      <c r="EYD1" s="337"/>
      <c r="EYE1" s="337"/>
      <c r="EYF1" s="337"/>
      <c r="EYG1" s="337"/>
      <c r="EYH1" s="337"/>
      <c r="EYI1" s="337"/>
      <c r="EYJ1" s="337"/>
      <c r="EYK1" s="337"/>
      <c r="EYL1" s="337"/>
      <c r="EYM1" s="337"/>
      <c r="EYN1" s="337"/>
      <c r="EYO1" s="337"/>
      <c r="EYP1" s="337"/>
      <c r="EYQ1" s="337"/>
      <c r="EYR1" s="337"/>
      <c r="EYS1" s="337"/>
      <c r="EYT1" s="337"/>
      <c r="EYU1" s="337"/>
      <c r="EYV1" s="337"/>
      <c r="EYW1" s="337"/>
      <c r="EYX1" s="337"/>
      <c r="EYY1" s="337"/>
      <c r="EYZ1" s="337"/>
      <c r="EZA1" s="337"/>
      <c r="EZB1" s="337"/>
      <c r="EZC1" s="337"/>
      <c r="EZD1" s="337"/>
      <c r="EZE1" s="337"/>
      <c r="EZF1" s="337"/>
      <c r="EZG1" s="337"/>
      <c r="EZH1" s="337"/>
      <c r="EZI1" s="337"/>
      <c r="EZJ1" s="337"/>
      <c r="EZK1" s="337"/>
      <c r="EZL1" s="337"/>
      <c r="EZM1" s="337"/>
      <c r="EZN1" s="337"/>
      <c r="EZO1" s="337"/>
      <c r="EZP1" s="337"/>
      <c r="EZQ1" s="337"/>
      <c r="EZR1" s="337"/>
      <c r="EZS1" s="337"/>
      <c r="EZT1" s="337"/>
      <c r="EZU1" s="337"/>
      <c r="EZV1" s="337"/>
      <c r="EZW1" s="337"/>
      <c r="EZX1" s="337"/>
      <c r="EZY1" s="337"/>
      <c r="EZZ1" s="337"/>
      <c r="FAA1" s="337"/>
      <c r="FAB1" s="337"/>
      <c r="FAC1" s="337"/>
      <c r="FAD1" s="337"/>
      <c r="FAE1" s="337"/>
      <c r="FAF1" s="337"/>
      <c r="FAG1" s="337"/>
      <c r="FAH1" s="337"/>
      <c r="FAI1" s="337"/>
      <c r="FAJ1" s="337"/>
      <c r="FAK1" s="337"/>
      <c r="FAL1" s="337"/>
      <c r="FAM1" s="337"/>
      <c r="FAN1" s="337"/>
      <c r="FAO1" s="337"/>
      <c r="FAP1" s="337"/>
      <c r="FAQ1" s="337"/>
      <c r="FAR1" s="337"/>
      <c r="FAS1" s="337"/>
      <c r="FAT1" s="337"/>
      <c r="FAU1" s="337"/>
      <c r="FAV1" s="337"/>
      <c r="FAW1" s="337"/>
      <c r="FAX1" s="337"/>
      <c r="FAY1" s="337"/>
      <c r="FAZ1" s="337"/>
      <c r="FBA1" s="337"/>
      <c r="FBB1" s="337"/>
      <c r="FBC1" s="337"/>
      <c r="FBD1" s="337"/>
      <c r="FBE1" s="337"/>
      <c r="FBF1" s="337"/>
      <c r="FBG1" s="337"/>
      <c r="FBH1" s="337"/>
      <c r="FBI1" s="337"/>
      <c r="FBJ1" s="337"/>
      <c r="FBK1" s="337"/>
      <c r="FBL1" s="337"/>
      <c r="FBM1" s="337"/>
      <c r="FBN1" s="337"/>
      <c r="FBO1" s="337"/>
      <c r="FBP1" s="337"/>
      <c r="FBQ1" s="337"/>
      <c r="FBR1" s="337"/>
      <c r="FBS1" s="337"/>
      <c r="FBT1" s="337"/>
      <c r="FBU1" s="337"/>
      <c r="FBV1" s="337"/>
      <c r="FBW1" s="337"/>
      <c r="FBX1" s="337"/>
      <c r="FBY1" s="337"/>
      <c r="FBZ1" s="337"/>
      <c r="FCA1" s="337"/>
      <c r="FCB1" s="337"/>
      <c r="FCC1" s="337"/>
      <c r="FCD1" s="337"/>
      <c r="FCE1" s="337"/>
      <c r="FCF1" s="337"/>
      <c r="FCG1" s="337"/>
      <c r="FCH1" s="337"/>
      <c r="FCI1" s="337"/>
      <c r="FCJ1" s="337"/>
      <c r="FCK1" s="337"/>
      <c r="FCL1" s="337"/>
      <c r="FCM1" s="337"/>
      <c r="FCN1" s="337"/>
      <c r="FCO1" s="337"/>
      <c r="FCP1" s="337"/>
      <c r="FCQ1" s="337"/>
      <c r="FCR1" s="337"/>
      <c r="FCS1" s="337"/>
      <c r="FCT1" s="337"/>
      <c r="FCU1" s="337"/>
      <c r="FCV1" s="337"/>
      <c r="FCW1" s="337"/>
      <c r="FCX1" s="337"/>
      <c r="FCY1" s="337"/>
      <c r="FCZ1" s="337"/>
      <c r="FDA1" s="337"/>
      <c r="FDB1" s="337"/>
      <c r="FDC1" s="337"/>
      <c r="FDD1" s="337"/>
      <c r="FDE1" s="337"/>
      <c r="FDF1" s="337"/>
      <c r="FDG1" s="337"/>
      <c r="FDH1" s="337"/>
      <c r="FDI1" s="337"/>
      <c r="FDJ1" s="337"/>
      <c r="FDK1" s="337"/>
      <c r="FDL1" s="337"/>
      <c r="FDM1" s="337"/>
      <c r="FDN1" s="337"/>
      <c r="FDO1" s="337"/>
      <c r="FDP1" s="337"/>
      <c r="FDQ1" s="337"/>
      <c r="FDR1" s="337"/>
      <c r="FDS1" s="337"/>
      <c r="FDT1" s="337"/>
      <c r="FDU1" s="337"/>
      <c r="FDV1" s="337"/>
      <c r="FDW1" s="337"/>
      <c r="FDX1" s="337"/>
      <c r="FDY1" s="337"/>
      <c r="FDZ1" s="337"/>
      <c r="FEA1" s="337"/>
      <c r="FEB1" s="337"/>
      <c r="FEC1" s="337"/>
      <c r="FED1" s="337"/>
      <c r="FEE1" s="337"/>
      <c r="FEF1" s="337"/>
      <c r="FEG1" s="337"/>
      <c r="FEH1" s="337"/>
      <c r="FEI1" s="337"/>
      <c r="FEJ1" s="337"/>
      <c r="FEK1" s="337"/>
      <c r="FEL1" s="337"/>
      <c r="FEM1" s="337"/>
      <c r="FEN1" s="337"/>
      <c r="FEO1" s="337"/>
      <c r="FEP1" s="337"/>
      <c r="FEQ1" s="337"/>
      <c r="FER1" s="337"/>
      <c r="FES1" s="337"/>
      <c r="FET1" s="337"/>
      <c r="FEU1" s="337"/>
      <c r="FEV1" s="337"/>
      <c r="FEW1" s="337"/>
      <c r="FEX1" s="337"/>
      <c r="FEY1" s="337"/>
      <c r="FEZ1" s="337"/>
      <c r="FFA1" s="337"/>
      <c r="FFB1" s="337"/>
      <c r="FFC1" s="337"/>
      <c r="FFD1" s="337"/>
      <c r="FFE1" s="337"/>
      <c r="FFF1" s="337"/>
      <c r="FFG1" s="337"/>
      <c r="FFH1" s="337"/>
      <c r="FFI1" s="337"/>
      <c r="FFJ1" s="337"/>
      <c r="FFK1" s="337"/>
      <c r="FFL1" s="337"/>
      <c r="FFM1" s="337"/>
      <c r="FFN1" s="337"/>
      <c r="FFO1" s="337"/>
      <c r="FFP1" s="337"/>
      <c r="FFQ1" s="337"/>
      <c r="FFR1" s="337"/>
      <c r="FFS1" s="337"/>
      <c r="FFT1" s="337"/>
      <c r="FFU1" s="337"/>
      <c r="FFV1" s="337"/>
      <c r="FFW1" s="337"/>
      <c r="FFX1" s="337"/>
      <c r="FFY1" s="337"/>
      <c r="FFZ1" s="337"/>
      <c r="FGA1" s="337"/>
      <c r="FGB1" s="337"/>
      <c r="FGC1" s="337"/>
      <c r="FGD1" s="337"/>
      <c r="FGE1" s="337"/>
      <c r="FGF1" s="337"/>
      <c r="FGG1" s="337"/>
      <c r="FGH1" s="337"/>
      <c r="FGI1" s="337"/>
      <c r="FGJ1" s="337"/>
      <c r="FGK1" s="337"/>
      <c r="FGL1" s="337"/>
      <c r="FGM1" s="337"/>
      <c r="FGN1" s="337"/>
      <c r="FGO1" s="337"/>
      <c r="FGP1" s="337"/>
      <c r="FGQ1" s="337"/>
      <c r="FGR1" s="337"/>
      <c r="FGS1" s="337"/>
      <c r="FGT1" s="337"/>
      <c r="FGU1" s="337"/>
      <c r="FGV1" s="337"/>
      <c r="FGW1" s="337"/>
      <c r="FGX1" s="337"/>
      <c r="FGY1" s="337"/>
      <c r="FGZ1" s="337"/>
      <c r="FHA1" s="337"/>
      <c r="FHB1" s="337"/>
      <c r="FHC1" s="337"/>
      <c r="FHD1" s="337"/>
      <c r="FHE1" s="337"/>
      <c r="FHF1" s="337"/>
      <c r="FHG1" s="337"/>
      <c r="FHH1" s="337"/>
      <c r="FHI1" s="337"/>
      <c r="FHJ1" s="337"/>
      <c r="FHK1" s="337"/>
      <c r="FHL1" s="337"/>
      <c r="FHM1" s="337"/>
      <c r="FHN1" s="337"/>
      <c r="FHO1" s="337"/>
      <c r="FHP1" s="337"/>
      <c r="FHQ1" s="337"/>
      <c r="FHR1" s="337"/>
      <c r="FHS1" s="337"/>
      <c r="FHT1" s="337"/>
      <c r="FHU1" s="337"/>
      <c r="FHV1" s="337"/>
      <c r="FHW1" s="337"/>
      <c r="FHX1" s="337"/>
      <c r="FHY1" s="337"/>
      <c r="FHZ1" s="337"/>
      <c r="FIA1" s="337"/>
      <c r="FIB1" s="337"/>
      <c r="FIC1" s="337"/>
      <c r="FID1" s="337"/>
      <c r="FIE1" s="337"/>
      <c r="FIF1" s="337"/>
      <c r="FIG1" s="337"/>
      <c r="FIH1" s="337"/>
      <c r="FII1" s="337"/>
      <c r="FIJ1" s="337"/>
      <c r="FIK1" s="337"/>
      <c r="FIL1" s="337"/>
      <c r="FIM1" s="337"/>
      <c r="FIN1" s="337"/>
      <c r="FIO1" s="337"/>
      <c r="FIP1" s="337"/>
      <c r="FIQ1" s="337"/>
      <c r="FIR1" s="337"/>
      <c r="FIS1" s="337"/>
      <c r="FIT1" s="337"/>
      <c r="FIU1" s="337"/>
      <c r="FIV1" s="337"/>
      <c r="FIW1" s="337"/>
      <c r="FIX1" s="337"/>
      <c r="FIY1" s="337"/>
      <c r="FIZ1" s="337"/>
      <c r="FJA1" s="337"/>
      <c r="FJB1" s="337"/>
      <c r="FJC1" s="337"/>
      <c r="FJD1" s="337"/>
      <c r="FJE1" s="337"/>
      <c r="FJF1" s="337"/>
      <c r="FJG1" s="337"/>
      <c r="FJH1" s="337"/>
      <c r="FJI1" s="337"/>
      <c r="FJJ1" s="337"/>
      <c r="FJK1" s="337"/>
      <c r="FJL1" s="337"/>
      <c r="FJM1" s="337"/>
      <c r="FJN1" s="337"/>
      <c r="FJO1" s="337"/>
      <c r="FJP1" s="337"/>
      <c r="FJQ1" s="337"/>
      <c r="FJR1" s="337"/>
      <c r="FJS1" s="337"/>
      <c r="FJT1" s="337"/>
      <c r="FJU1" s="337"/>
      <c r="FJV1" s="337"/>
      <c r="FJW1" s="337"/>
      <c r="FJX1" s="337"/>
      <c r="FJY1" s="337"/>
      <c r="FJZ1" s="337"/>
      <c r="FKA1" s="337"/>
      <c r="FKB1" s="337"/>
      <c r="FKC1" s="337"/>
      <c r="FKD1" s="337"/>
      <c r="FKE1" s="337"/>
      <c r="FKF1" s="337"/>
      <c r="FKG1" s="337"/>
      <c r="FKH1" s="337"/>
      <c r="FKI1" s="337"/>
      <c r="FKJ1" s="337"/>
      <c r="FKK1" s="337"/>
      <c r="FKL1" s="337"/>
      <c r="FKM1" s="337"/>
      <c r="FKN1" s="337"/>
      <c r="FKO1" s="337"/>
      <c r="FKP1" s="337"/>
      <c r="FKQ1" s="337"/>
      <c r="FKR1" s="337"/>
      <c r="FKS1" s="337"/>
      <c r="FKT1" s="337"/>
      <c r="FKU1" s="337"/>
      <c r="FKV1" s="337"/>
      <c r="FKW1" s="337"/>
      <c r="FKX1" s="337"/>
      <c r="FKY1" s="337"/>
      <c r="FKZ1" s="337"/>
      <c r="FLA1" s="337"/>
      <c r="FLB1" s="337"/>
      <c r="FLC1" s="337"/>
      <c r="FLD1" s="337"/>
      <c r="FLE1" s="337"/>
      <c r="FLF1" s="337"/>
      <c r="FLG1" s="337"/>
      <c r="FLH1" s="337"/>
      <c r="FLI1" s="337"/>
      <c r="FLJ1" s="337"/>
      <c r="FLK1" s="337"/>
      <c r="FLL1" s="337"/>
      <c r="FLM1" s="337"/>
      <c r="FLN1" s="337"/>
      <c r="FLO1" s="337"/>
      <c r="FLP1" s="337"/>
      <c r="FLQ1" s="337"/>
      <c r="FLR1" s="337"/>
      <c r="FLS1" s="337"/>
      <c r="FLT1" s="337"/>
      <c r="FLU1" s="337"/>
      <c r="FLV1" s="337"/>
      <c r="FLW1" s="337"/>
      <c r="FLX1" s="337"/>
      <c r="FLY1" s="337"/>
      <c r="FLZ1" s="337"/>
      <c r="FMA1" s="337"/>
      <c r="FMB1" s="337"/>
      <c r="FMC1" s="337"/>
      <c r="FMD1" s="337"/>
      <c r="FME1" s="337"/>
      <c r="FMF1" s="337"/>
      <c r="FMG1" s="337"/>
      <c r="FMH1" s="337"/>
      <c r="FMI1" s="337"/>
      <c r="FMJ1" s="337"/>
      <c r="FMK1" s="337"/>
      <c r="FML1" s="337"/>
      <c r="FMM1" s="337"/>
      <c r="FMN1" s="337"/>
      <c r="FMO1" s="337"/>
      <c r="FMP1" s="337"/>
      <c r="FMQ1" s="337"/>
      <c r="FMR1" s="337"/>
      <c r="FMS1" s="337"/>
      <c r="FMT1" s="337"/>
      <c r="FMU1" s="337"/>
      <c r="FMV1" s="337"/>
      <c r="FMW1" s="337"/>
      <c r="FMX1" s="337"/>
      <c r="FMY1" s="337"/>
      <c r="FMZ1" s="337"/>
      <c r="FNA1" s="337"/>
      <c r="FNB1" s="337"/>
      <c r="FNC1" s="337"/>
      <c r="FND1" s="337"/>
      <c r="FNE1" s="337"/>
      <c r="FNF1" s="337"/>
      <c r="FNG1" s="337"/>
      <c r="FNH1" s="337"/>
      <c r="FNI1" s="337"/>
      <c r="FNJ1" s="337"/>
      <c r="FNK1" s="337"/>
      <c r="FNL1" s="337"/>
      <c r="FNM1" s="337"/>
      <c r="FNN1" s="337"/>
      <c r="FNO1" s="337"/>
      <c r="FNP1" s="337"/>
      <c r="FNQ1" s="337"/>
      <c r="FNR1" s="337"/>
      <c r="FNS1" s="337"/>
      <c r="FNT1" s="337"/>
      <c r="FNU1" s="337"/>
      <c r="FNV1" s="337"/>
      <c r="FNW1" s="337"/>
      <c r="FNX1" s="337"/>
      <c r="FNY1" s="337"/>
      <c r="FNZ1" s="337"/>
      <c r="FOA1" s="337"/>
      <c r="FOB1" s="337"/>
      <c r="FOC1" s="337"/>
      <c r="FOD1" s="337"/>
      <c r="FOE1" s="337"/>
      <c r="FOF1" s="337"/>
      <c r="FOG1" s="337"/>
      <c r="FOH1" s="337"/>
      <c r="FOI1" s="337"/>
      <c r="FOJ1" s="337"/>
      <c r="FOK1" s="337"/>
      <c r="FOL1" s="337"/>
      <c r="FOM1" s="337"/>
      <c r="FON1" s="337"/>
      <c r="FOO1" s="337"/>
      <c r="FOP1" s="337"/>
      <c r="FOQ1" s="337"/>
      <c r="FOR1" s="337"/>
      <c r="FOS1" s="337"/>
      <c r="FOT1" s="337"/>
      <c r="FOU1" s="337"/>
      <c r="FOV1" s="337"/>
      <c r="FOW1" s="337"/>
      <c r="FOX1" s="337"/>
      <c r="FOY1" s="337"/>
      <c r="FOZ1" s="337"/>
      <c r="FPA1" s="337"/>
      <c r="FPB1" s="337"/>
      <c r="FPC1" s="337"/>
      <c r="FPD1" s="337"/>
      <c r="FPE1" s="337"/>
      <c r="FPF1" s="337"/>
      <c r="FPG1" s="337"/>
      <c r="FPH1" s="337"/>
      <c r="FPI1" s="337"/>
      <c r="FPJ1" s="337"/>
      <c r="FPK1" s="337"/>
      <c r="FPL1" s="337"/>
      <c r="FPM1" s="337"/>
      <c r="FPN1" s="337"/>
      <c r="FPO1" s="337"/>
      <c r="FPP1" s="337"/>
      <c r="FPQ1" s="337"/>
      <c r="FPR1" s="337"/>
      <c r="FPS1" s="337"/>
      <c r="FPT1" s="337"/>
      <c r="FPU1" s="337"/>
      <c r="FPV1" s="337"/>
      <c r="FPW1" s="337"/>
      <c r="FPX1" s="337"/>
      <c r="FPY1" s="337"/>
      <c r="FPZ1" s="337"/>
      <c r="FQA1" s="337"/>
      <c r="FQB1" s="337"/>
      <c r="FQC1" s="337"/>
      <c r="FQD1" s="337"/>
      <c r="FQE1" s="337"/>
      <c r="FQF1" s="337"/>
      <c r="FQG1" s="337"/>
      <c r="FQH1" s="337"/>
      <c r="FQI1" s="337"/>
      <c r="FQJ1" s="337"/>
      <c r="FQK1" s="337"/>
      <c r="FQL1" s="337"/>
      <c r="FQM1" s="337"/>
      <c r="FQN1" s="337"/>
      <c r="FQO1" s="337"/>
      <c r="FQP1" s="337"/>
      <c r="FQQ1" s="337"/>
      <c r="FQR1" s="337"/>
      <c r="FQS1" s="337"/>
      <c r="FQT1" s="337"/>
      <c r="FQU1" s="337"/>
      <c r="FQV1" s="337"/>
      <c r="FQW1" s="337"/>
      <c r="FQX1" s="337"/>
      <c r="FQY1" s="337"/>
      <c r="FQZ1" s="337"/>
      <c r="FRA1" s="337"/>
      <c r="FRB1" s="337"/>
      <c r="FRC1" s="337"/>
      <c r="FRD1" s="337"/>
      <c r="FRE1" s="337"/>
      <c r="FRF1" s="337"/>
      <c r="FRG1" s="337"/>
      <c r="FRH1" s="337"/>
      <c r="FRI1" s="337"/>
      <c r="FRJ1" s="337"/>
      <c r="FRK1" s="337"/>
      <c r="FRL1" s="337"/>
      <c r="FRM1" s="337"/>
      <c r="FRN1" s="337"/>
      <c r="FRO1" s="337"/>
      <c r="FRP1" s="337"/>
      <c r="FRQ1" s="337"/>
      <c r="FRR1" s="337"/>
      <c r="FRS1" s="337"/>
      <c r="FRT1" s="337"/>
      <c r="FRU1" s="337"/>
      <c r="FRV1" s="337"/>
      <c r="FRW1" s="337"/>
      <c r="FRX1" s="337"/>
      <c r="FRY1" s="337"/>
      <c r="FRZ1" s="337"/>
      <c r="FSA1" s="337"/>
      <c r="FSB1" s="337"/>
      <c r="FSC1" s="337"/>
      <c r="FSD1" s="337"/>
      <c r="FSE1" s="337"/>
      <c r="FSF1" s="337"/>
      <c r="FSG1" s="337"/>
      <c r="FSH1" s="337"/>
      <c r="FSI1" s="337"/>
      <c r="FSJ1" s="337"/>
      <c r="FSK1" s="337"/>
      <c r="FSL1" s="337"/>
      <c r="FSM1" s="337"/>
      <c r="FSN1" s="337"/>
      <c r="FSO1" s="337"/>
      <c r="FSP1" s="337"/>
      <c r="FSQ1" s="337"/>
      <c r="FSR1" s="337"/>
      <c r="FSS1" s="337"/>
      <c r="FST1" s="337"/>
      <c r="FSU1" s="337"/>
      <c r="FSV1" s="337"/>
      <c r="FSW1" s="337"/>
      <c r="FSX1" s="337"/>
      <c r="FSY1" s="337"/>
      <c r="FSZ1" s="337"/>
      <c r="FTA1" s="337"/>
      <c r="FTB1" s="337"/>
      <c r="FTC1" s="337"/>
      <c r="FTD1" s="337"/>
      <c r="FTE1" s="337"/>
      <c r="FTF1" s="337"/>
      <c r="FTG1" s="337"/>
      <c r="FTH1" s="337"/>
      <c r="FTI1" s="337"/>
      <c r="FTJ1" s="337"/>
      <c r="FTK1" s="337"/>
      <c r="FTL1" s="337"/>
      <c r="FTM1" s="337"/>
      <c r="FTN1" s="337"/>
      <c r="FTO1" s="337"/>
      <c r="FTP1" s="337"/>
      <c r="FTQ1" s="337"/>
      <c r="FTR1" s="337"/>
      <c r="FTS1" s="337"/>
      <c r="FTT1" s="337"/>
      <c r="FTU1" s="337"/>
      <c r="FTV1" s="337"/>
      <c r="FTW1" s="337"/>
      <c r="FTX1" s="337"/>
      <c r="FTY1" s="337"/>
      <c r="FTZ1" s="337"/>
      <c r="FUA1" s="337"/>
      <c r="FUB1" s="337"/>
      <c r="FUC1" s="337"/>
      <c r="FUD1" s="337"/>
      <c r="FUE1" s="337"/>
      <c r="FUF1" s="337"/>
      <c r="FUG1" s="337"/>
      <c r="FUH1" s="337"/>
      <c r="FUI1" s="337"/>
      <c r="FUJ1" s="337"/>
      <c r="FUK1" s="337"/>
      <c r="FUL1" s="337"/>
      <c r="FUM1" s="337"/>
      <c r="FUN1" s="337"/>
      <c r="FUO1" s="337"/>
      <c r="FUP1" s="337"/>
      <c r="FUQ1" s="337"/>
      <c r="FUR1" s="337"/>
      <c r="FUS1" s="337"/>
      <c r="FUT1" s="337"/>
      <c r="FUU1" s="337"/>
      <c r="FUV1" s="337"/>
      <c r="FUW1" s="337"/>
      <c r="FUX1" s="337"/>
      <c r="FUY1" s="337"/>
      <c r="FUZ1" s="337"/>
      <c r="FVA1" s="337"/>
      <c r="FVB1" s="337"/>
      <c r="FVC1" s="337"/>
      <c r="FVD1" s="337"/>
      <c r="FVE1" s="337"/>
      <c r="FVF1" s="337"/>
      <c r="FVG1" s="337"/>
      <c r="FVH1" s="337"/>
      <c r="FVI1" s="337"/>
      <c r="FVJ1" s="337"/>
      <c r="FVK1" s="337"/>
      <c r="FVL1" s="337"/>
      <c r="FVM1" s="337"/>
      <c r="FVN1" s="337"/>
      <c r="FVO1" s="337"/>
      <c r="FVP1" s="337"/>
      <c r="FVQ1" s="337"/>
      <c r="FVR1" s="337"/>
      <c r="FVS1" s="337"/>
      <c r="FVT1" s="337"/>
      <c r="FVU1" s="337"/>
      <c r="FVV1" s="337"/>
      <c r="FVW1" s="337"/>
      <c r="FVX1" s="337"/>
      <c r="FVY1" s="337"/>
      <c r="FVZ1" s="337"/>
      <c r="FWA1" s="337"/>
      <c r="FWB1" s="337"/>
      <c r="FWC1" s="337"/>
      <c r="FWD1" s="337"/>
      <c r="FWE1" s="337"/>
      <c r="FWF1" s="337"/>
      <c r="FWG1" s="337"/>
      <c r="FWH1" s="337"/>
      <c r="FWI1" s="337"/>
      <c r="FWJ1" s="337"/>
      <c r="FWK1" s="337"/>
      <c r="FWL1" s="337"/>
      <c r="FWM1" s="337"/>
      <c r="FWN1" s="337"/>
      <c r="FWO1" s="337"/>
      <c r="FWP1" s="337"/>
      <c r="FWQ1" s="337"/>
      <c r="FWR1" s="337"/>
      <c r="FWS1" s="337"/>
      <c r="FWT1" s="337"/>
      <c r="FWU1" s="337"/>
      <c r="FWV1" s="337"/>
      <c r="FWW1" s="337"/>
      <c r="FWX1" s="337"/>
      <c r="FWY1" s="337"/>
      <c r="FWZ1" s="337"/>
      <c r="FXA1" s="337"/>
      <c r="FXB1" s="337"/>
      <c r="FXC1" s="337"/>
      <c r="FXD1" s="337"/>
      <c r="FXE1" s="337"/>
      <c r="FXF1" s="337"/>
      <c r="FXG1" s="337"/>
      <c r="FXH1" s="337"/>
      <c r="FXI1" s="337"/>
      <c r="FXJ1" s="337"/>
      <c r="FXK1" s="337"/>
      <c r="FXL1" s="337"/>
      <c r="FXM1" s="337"/>
      <c r="FXN1" s="337"/>
      <c r="FXO1" s="337"/>
      <c r="FXP1" s="337"/>
      <c r="FXQ1" s="337"/>
      <c r="FXR1" s="337"/>
      <c r="FXS1" s="337"/>
      <c r="FXT1" s="337"/>
      <c r="FXU1" s="337"/>
      <c r="FXV1" s="337"/>
      <c r="FXW1" s="337"/>
      <c r="FXX1" s="337"/>
      <c r="FXY1" s="337"/>
      <c r="FXZ1" s="337"/>
      <c r="FYA1" s="337"/>
      <c r="FYB1" s="337"/>
      <c r="FYC1" s="337"/>
      <c r="FYD1" s="337"/>
      <c r="FYE1" s="337"/>
      <c r="FYF1" s="337"/>
      <c r="FYG1" s="337"/>
      <c r="FYH1" s="337"/>
      <c r="FYI1" s="337"/>
      <c r="FYJ1" s="337"/>
      <c r="FYK1" s="337"/>
      <c r="FYL1" s="337"/>
      <c r="FYM1" s="337"/>
      <c r="FYN1" s="337"/>
      <c r="FYO1" s="337"/>
      <c r="FYP1" s="337"/>
      <c r="FYQ1" s="337"/>
      <c r="FYR1" s="337"/>
      <c r="FYS1" s="337"/>
      <c r="FYT1" s="337"/>
      <c r="FYU1" s="337"/>
      <c r="FYV1" s="337"/>
      <c r="FYW1" s="337"/>
      <c r="FYX1" s="337"/>
      <c r="FYY1" s="337"/>
      <c r="FYZ1" s="337"/>
      <c r="FZA1" s="337"/>
      <c r="FZB1" s="337"/>
      <c r="FZC1" s="337"/>
      <c r="FZD1" s="337"/>
      <c r="FZE1" s="337"/>
      <c r="FZF1" s="337"/>
      <c r="FZG1" s="337"/>
      <c r="FZH1" s="337"/>
      <c r="FZI1" s="337"/>
      <c r="FZJ1" s="337"/>
      <c r="FZK1" s="337"/>
      <c r="FZL1" s="337"/>
      <c r="FZM1" s="337"/>
      <c r="FZN1" s="337"/>
      <c r="FZO1" s="337"/>
      <c r="FZP1" s="337"/>
      <c r="FZQ1" s="337"/>
      <c r="FZR1" s="337"/>
      <c r="FZS1" s="337"/>
      <c r="FZT1" s="337"/>
      <c r="FZU1" s="337"/>
      <c r="FZV1" s="337"/>
      <c r="FZW1" s="337"/>
      <c r="FZX1" s="337"/>
      <c r="FZY1" s="337"/>
      <c r="FZZ1" s="337"/>
      <c r="GAA1" s="337"/>
      <c r="GAB1" s="337"/>
      <c r="GAC1" s="337"/>
      <c r="GAD1" s="337"/>
      <c r="GAE1" s="337"/>
      <c r="GAF1" s="337"/>
      <c r="GAG1" s="337"/>
      <c r="GAH1" s="337"/>
      <c r="GAI1" s="337"/>
      <c r="GAJ1" s="337"/>
      <c r="GAK1" s="337"/>
      <c r="GAL1" s="337"/>
      <c r="GAM1" s="337"/>
      <c r="GAN1" s="337"/>
      <c r="GAO1" s="337"/>
      <c r="GAP1" s="337"/>
      <c r="GAQ1" s="337"/>
      <c r="GAR1" s="337"/>
      <c r="GAS1" s="337"/>
      <c r="GAT1" s="337"/>
      <c r="GAU1" s="337"/>
      <c r="GAV1" s="337"/>
      <c r="GAW1" s="337"/>
      <c r="GAX1" s="337"/>
      <c r="GAY1" s="337"/>
      <c r="GAZ1" s="337"/>
      <c r="GBA1" s="337"/>
      <c r="GBB1" s="337"/>
      <c r="GBC1" s="337"/>
      <c r="GBD1" s="337"/>
      <c r="GBE1" s="337"/>
      <c r="GBF1" s="337"/>
      <c r="GBG1" s="337"/>
      <c r="GBH1" s="337"/>
      <c r="GBI1" s="337"/>
      <c r="GBJ1" s="337"/>
      <c r="GBK1" s="337"/>
      <c r="GBL1" s="337"/>
      <c r="GBM1" s="337"/>
      <c r="GBN1" s="337"/>
      <c r="GBO1" s="337"/>
      <c r="GBP1" s="337"/>
      <c r="GBQ1" s="337"/>
      <c r="GBR1" s="337"/>
      <c r="GBS1" s="337"/>
      <c r="GBT1" s="337"/>
      <c r="GBU1" s="337"/>
      <c r="GBV1" s="337"/>
      <c r="GBW1" s="337"/>
      <c r="GBX1" s="337"/>
      <c r="GBY1" s="337"/>
      <c r="GBZ1" s="337"/>
      <c r="GCA1" s="337"/>
      <c r="GCB1" s="337"/>
      <c r="GCC1" s="337"/>
      <c r="GCD1" s="337"/>
      <c r="GCE1" s="337"/>
      <c r="GCF1" s="337"/>
      <c r="GCG1" s="337"/>
      <c r="GCH1" s="337"/>
      <c r="GCI1" s="337"/>
      <c r="GCJ1" s="337"/>
      <c r="GCK1" s="337"/>
      <c r="GCL1" s="337"/>
      <c r="GCM1" s="337"/>
      <c r="GCN1" s="337"/>
      <c r="GCO1" s="337"/>
      <c r="GCP1" s="337"/>
      <c r="GCQ1" s="337"/>
      <c r="GCR1" s="337"/>
      <c r="GCS1" s="337"/>
      <c r="GCT1" s="337"/>
      <c r="GCU1" s="337"/>
      <c r="GCV1" s="337"/>
      <c r="GCW1" s="337"/>
      <c r="GCX1" s="337"/>
      <c r="GCY1" s="337"/>
      <c r="GCZ1" s="337"/>
      <c r="GDA1" s="337"/>
      <c r="GDB1" s="337"/>
      <c r="GDC1" s="337"/>
      <c r="GDD1" s="337"/>
      <c r="GDE1" s="337"/>
      <c r="GDF1" s="337"/>
      <c r="GDG1" s="337"/>
      <c r="GDH1" s="337"/>
      <c r="GDI1" s="337"/>
      <c r="GDJ1" s="337"/>
      <c r="GDK1" s="337"/>
      <c r="GDL1" s="337"/>
      <c r="GDM1" s="337"/>
      <c r="GDN1" s="337"/>
      <c r="GDO1" s="337"/>
      <c r="GDP1" s="337"/>
      <c r="GDQ1" s="337"/>
      <c r="GDR1" s="337"/>
      <c r="GDS1" s="337"/>
      <c r="GDT1" s="337"/>
      <c r="GDU1" s="337"/>
      <c r="GDV1" s="337"/>
      <c r="GDW1" s="337"/>
      <c r="GDX1" s="337"/>
      <c r="GDY1" s="337"/>
      <c r="GDZ1" s="337"/>
      <c r="GEA1" s="337"/>
      <c r="GEB1" s="337"/>
      <c r="GEC1" s="337"/>
      <c r="GED1" s="337"/>
      <c r="GEE1" s="337"/>
      <c r="GEF1" s="337"/>
      <c r="GEG1" s="337"/>
      <c r="GEH1" s="337"/>
      <c r="GEI1" s="337"/>
      <c r="GEJ1" s="337"/>
      <c r="GEK1" s="337"/>
      <c r="GEL1" s="337"/>
      <c r="GEM1" s="337"/>
      <c r="GEN1" s="337"/>
      <c r="GEO1" s="337"/>
      <c r="GEP1" s="337"/>
      <c r="GEQ1" s="337"/>
      <c r="GER1" s="337"/>
      <c r="GES1" s="337"/>
      <c r="GET1" s="337"/>
      <c r="GEU1" s="337"/>
      <c r="GEV1" s="337"/>
      <c r="GEW1" s="337"/>
      <c r="GEX1" s="337"/>
      <c r="GEY1" s="337"/>
      <c r="GEZ1" s="337"/>
      <c r="GFA1" s="337"/>
      <c r="GFB1" s="337"/>
      <c r="GFC1" s="337"/>
      <c r="GFD1" s="337"/>
      <c r="GFE1" s="337"/>
      <c r="GFF1" s="337"/>
      <c r="GFG1" s="337"/>
      <c r="GFH1" s="337"/>
      <c r="GFI1" s="337"/>
      <c r="GFJ1" s="337"/>
      <c r="GFK1" s="337"/>
      <c r="GFL1" s="337"/>
      <c r="GFM1" s="337"/>
      <c r="GFN1" s="337"/>
      <c r="GFO1" s="337"/>
      <c r="GFP1" s="337"/>
      <c r="GFQ1" s="337"/>
      <c r="GFR1" s="337"/>
      <c r="GFS1" s="337"/>
      <c r="GFT1" s="337"/>
      <c r="GFU1" s="337"/>
      <c r="GFV1" s="337"/>
      <c r="GFW1" s="337"/>
      <c r="GFX1" s="337"/>
      <c r="GFY1" s="337"/>
      <c r="GFZ1" s="337"/>
      <c r="GGA1" s="337"/>
      <c r="GGB1" s="337"/>
      <c r="GGC1" s="337"/>
      <c r="GGD1" s="337"/>
      <c r="GGE1" s="337"/>
      <c r="GGF1" s="337"/>
      <c r="GGG1" s="337"/>
      <c r="GGH1" s="337"/>
      <c r="GGI1" s="337"/>
      <c r="GGJ1" s="337"/>
      <c r="GGK1" s="337"/>
      <c r="GGL1" s="337"/>
      <c r="GGM1" s="337"/>
      <c r="GGN1" s="337"/>
      <c r="GGO1" s="337"/>
      <c r="GGP1" s="337"/>
      <c r="GGQ1" s="337"/>
      <c r="GGR1" s="337"/>
      <c r="GGS1" s="337"/>
      <c r="GGT1" s="337"/>
      <c r="GGU1" s="337"/>
      <c r="GGV1" s="337"/>
      <c r="GGW1" s="337"/>
      <c r="GGX1" s="337"/>
      <c r="GGY1" s="337"/>
      <c r="GGZ1" s="337"/>
      <c r="GHA1" s="337"/>
      <c r="GHB1" s="337"/>
      <c r="GHC1" s="337"/>
      <c r="GHD1" s="337"/>
      <c r="GHE1" s="337"/>
      <c r="GHF1" s="337"/>
      <c r="GHG1" s="337"/>
      <c r="GHH1" s="337"/>
      <c r="GHI1" s="337"/>
      <c r="GHJ1" s="337"/>
      <c r="GHK1" s="337"/>
      <c r="GHL1" s="337"/>
      <c r="GHM1" s="337"/>
      <c r="GHN1" s="337"/>
      <c r="GHO1" s="337"/>
      <c r="GHP1" s="337"/>
      <c r="GHQ1" s="337"/>
      <c r="GHR1" s="337"/>
      <c r="GHS1" s="337"/>
      <c r="GHT1" s="337"/>
      <c r="GHU1" s="337"/>
      <c r="GHV1" s="337"/>
      <c r="GHW1" s="337"/>
      <c r="GHX1" s="337"/>
      <c r="GHY1" s="337"/>
      <c r="GHZ1" s="337"/>
      <c r="GIA1" s="337"/>
      <c r="GIB1" s="337"/>
      <c r="GIC1" s="337"/>
      <c r="GID1" s="337"/>
      <c r="GIE1" s="337"/>
      <c r="GIF1" s="337"/>
      <c r="GIG1" s="337"/>
      <c r="GIH1" s="337"/>
      <c r="GII1" s="337"/>
      <c r="GIJ1" s="337"/>
      <c r="GIK1" s="337"/>
      <c r="GIL1" s="337"/>
      <c r="GIM1" s="337"/>
      <c r="GIN1" s="337"/>
      <c r="GIO1" s="337"/>
      <c r="GIP1" s="337"/>
      <c r="GIQ1" s="337"/>
      <c r="GIR1" s="337"/>
      <c r="GIS1" s="337"/>
      <c r="GIT1" s="337"/>
      <c r="GIU1" s="337"/>
      <c r="GIV1" s="337"/>
      <c r="GIW1" s="337"/>
      <c r="GIX1" s="337"/>
      <c r="GIY1" s="337"/>
      <c r="GIZ1" s="337"/>
      <c r="GJA1" s="337"/>
      <c r="GJB1" s="337"/>
      <c r="GJC1" s="337"/>
      <c r="GJD1" s="337"/>
      <c r="GJE1" s="337"/>
      <c r="GJF1" s="337"/>
      <c r="GJG1" s="337"/>
      <c r="GJH1" s="337"/>
      <c r="GJI1" s="337"/>
      <c r="GJJ1" s="337"/>
      <c r="GJK1" s="337"/>
      <c r="GJL1" s="337"/>
      <c r="GJM1" s="337"/>
      <c r="GJN1" s="337"/>
      <c r="GJO1" s="337"/>
      <c r="GJP1" s="337"/>
      <c r="GJQ1" s="337"/>
      <c r="GJR1" s="337"/>
      <c r="GJS1" s="337"/>
      <c r="GJT1" s="337"/>
      <c r="GJU1" s="337"/>
      <c r="GJV1" s="337"/>
      <c r="GJW1" s="337"/>
      <c r="GJX1" s="337"/>
      <c r="GJY1" s="337"/>
      <c r="GJZ1" s="337"/>
      <c r="GKA1" s="337"/>
      <c r="GKB1" s="337"/>
      <c r="GKC1" s="337"/>
      <c r="GKD1" s="337"/>
      <c r="GKE1" s="337"/>
      <c r="GKF1" s="337"/>
      <c r="GKG1" s="337"/>
      <c r="GKH1" s="337"/>
      <c r="GKI1" s="337"/>
      <c r="GKJ1" s="337"/>
      <c r="GKK1" s="337"/>
      <c r="GKL1" s="337"/>
      <c r="GKM1" s="337"/>
      <c r="GKN1" s="337"/>
      <c r="GKO1" s="337"/>
      <c r="GKP1" s="337"/>
      <c r="GKQ1" s="337"/>
      <c r="GKR1" s="337"/>
      <c r="GKS1" s="337"/>
      <c r="GKT1" s="337"/>
      <c r="GKU1" s="337"/>
      <c r="GKV1" s="337"/>
      <c r="GKW1" s="337"/>
      <c r="GKX1" s="337"/>
      <c r="GKY1" s="337"/>
      <c r="GKZ1" s="337"/>
      <c r="GLA1" s="337"/>
      <c r="GLB1" s="337"/>
      <c r="GLC1" s="337"/>
      <c r="GLD1" s="337"/>
      <c r="GLE1" s="337"/>
      <c r="GLF1" s="337"/>
      <c r="GLG1" s="337"/>
      <c r="GLH1" s="337"/>
      <c r="GLI1" s="337"/>
      <c r="GLJ1" s="337"/>
      <c r="GLK1" s="337"/>
      <c r="GLL1" s="337"/>
      <c r="GLM1" s="337"/>
      <c r="GLN1" s="337"/>
      <c r="GLO1" s="337"/>
      <c r="GLP1" s="337"/>
      <c r="GLQ1" s="337"/>
      <c r="GLR1" s="337"/>
      <c r="GLS1" s="337"/>
      <c r="GLT1" s="337"/>
      <c r="GLU1" s="337"/>
      <c r="GLV1" s="337"/>
      <c r="GLW1" s="337"/>
      <c r="GLX1" s="337"/>
      <c r="GLY1" s="337"/>
      <c r="GLZ1" s="337"/>
      <c r="GMA1" s="337"/>
      <c r="GMB1" s="337"/>
      <c r="GMC1" s="337"/>
      <c r="GMD1" s="337"/>
      <c r="GME1" s="337"/>
      <c r="GMF1" s="337"/>
      <c r="GMG1" s="337"/>
      <c r="GMH1" s="337"/>
      <c r="GMI1" s="337"/>
      <c r="GMJ1" s="337"/>
      <c r="GMK1" s="337"/>
      <c r="GML1" s="337"/>
      <c r="GMM1" s="337"/>
      <c r="GMN1" s="337"/>
      <c r="GMO1" s="337"/>
      <c r="GMP1" s="337"/>
      <c r="GMQ1" s="337"/>
      <c r="GMR1" s="337"/>
      <c r="GMS1" s="337"/>
      <c r="GMT1" s="337"/>
      <c r="GMU1" s="337"/>
      <c r="GMV1" s="337"/>
      <c r="GMW1" s="337"/>
      <c r="GMX1" s="337"/>
      <c r="GMY1" s="337"/>
      <c r="GMZ1" s="337"/>
      <c r="GNA1" s="337"/>
      <c r="GNB1" s="337"/>
      <c r="GNC1" s="337"/>
      <c r="GND1" s="337"/>
      <c r="GNE1" s="337"/>
      <c r="GNF1" s="337"/>
      <c r="GNG1" s="337"/>
      <c r="GNH1" s="337"/>
      <c r="GNI1" s="337"/>
      <c r="GNJ1" s="337"/>
      <c r="GNK1" s="337"/>
      <c r="GNL1" s="337"/>
      <c r="GNM1" s="337"/>
      <c r="GNN1" s="337"/>
      <c r="GNO1" s="337"/>
      <c r="GNP1" s="337"/>
      <c r="GNQ1" s="337"/>
      <c r="GNR1" s="337"/>
      <c r="GNS1" s="337"/>
      <c r="GNT1" s="337"/>
      <c r="GNU1" s="337"/>
      <c r="GNV1" s="337"/>
      <c r="GNW1" s="337"/>
      <c r="GNX1" s="337"/>
      <c r="GNY1" s="337"/>
      <c r="GNZ1" s="337"/>
      <c r="GOA1" s="337"/>
      <c r="GOB1" s="337"/>
      <c r="GOC1" s="337"/>
      <c r="GOD1" s="337"/>
      <c r="GOE1" s="337"/>
      <c r="GOF1" s="337"/>
      <c r="GOG1" s="337"/>
      <c r="GOH1" s="337"/>
      <c r="GOI1" s="337"/>
      <c r="GOJ1" s="337"/>
      <c r="GOK1" s="337"/>
      <c r="GOL1" s="337"/>
      <c r="GOM1" s="337"/>
      <c r="GON1" s="337"/>
      <c r="GOO1" s="337"/>
      <c r="GOP1" s="337"/>
      <c r="GOQ1" s="337"/>
      <c r="GOR1" s="337"/>
      <c r="GOS1" s="337"/>
      <c r="GOT1" s="337"/>
      <c r="GOU1" s="337"/>
      <c r="GOV1" s="337"/>
      <c r="GOW1" s="337"/>
      <c r="GOX1" s="337"/>
      <c r="GOY1" s="337"/>
      <c r="GOZ1" s="337"/>
      <c r="GPA1" s="337"/>
      <c r="GPB1" s="337"/>
      <c r="GPC1" s="337"/>
      <c r="GPD1" s="337"/>
      <c r="GPE1" s="337"/>
      <c r="GPF1" s="337"/>
      <c r="GPG1" s="337"/>
      <c r="GPH1" s="337"/>
      <c r="GPI1" s="337"/>
      <c r="GPJ1" s="337"/>
      <c r="GPK1" s="337"/>
      <c r="GPL1" s="337"/>
      <c r="GPM1" s="337"/>
      <c r="GPN1" s="337"/>
      <c r="GPO1" s="337"/>
      <c r="GPP1" s="337"/>
      <c r="GPQ1" s="337"/>
      <c r="GPR1" s="337"/>
      <c r="GPS1" s="337"/>
      <c r="GPT1" s="337"/>
      <c r="GPU1" s="337"/>
      <c r="GPV1" s="337"/>
      <c r="GPW1" s="337"/>
      <c r="GPX1" s="337"/>
      <c r="GPY1" s="337"/>
      <c r="GPZ1" s="337"/>
      <c r="GQA1" s="337"/>
      <c r="GQB1" s="337"/>
      <c r="GQC1" s="337"/>
      <c r="GQD1" s="337"/>
      <c r="GQE1" s="337"/>
      <c r="GQF1" s="337"/>
      <c r="GQG1" s="337"/>
      <c r="GQH1" s="337"/>
      <c r="GQI1" s="337"/>
      <c r="GQJ1" s="337"/>
      <c r="GQK1" s="337"/>
      <c r="GQL1" s="337"/>
      <c r="GQM1" s="337"/>
      <c r="GQN1" s="337"/>
      <c r="GQO1" s="337"/>
      <c r="GQP1" s="337"/>
      <c r="GQQ1" s="337"/>
      <c r="GQR1" s="337"/>
      <c r="GQS1" s="337"/>
      <c r="GQT1" s="337"/>
      <c r="GQU1" s="337"/>
      <c r="GQV1" s="337"/>
      <c r="GQW1" s="337"/>
      <c r="GQX1" s="337"/>
      <c r="GQY1" s="337"/>
      <c r="GQZ1" s="337"/>
      <c r="GRA1" s="337"/>
      <c r="GRB1" s="337"/>
      <c r="GRC1" s="337"/>
      <c r="GRD1" s="337"/>
      <c r="GRE1" s="337"/>
      <c r="GRF1" s="337"/>
      <c r="GRG1" s="337"/>
      <c r="GRH1" s="337"/>
      <c r="GRI1" s="337"/>
      <c r="GRJ1" s="337"/>
      <c r="GRK1" s="337"/>
      <c r="GRL1" s="337"/>
      <c r="GRM1" s="337"/>
      <c r="GRN1" s="337"/>
      <c r="GRO1" s="337"/>
      <c r="GRP1" s="337"/>
      <c r="GRQ1" s="337"/>
      <c r="GRR1" s="337"/>
      <c r="GRS1" s="337"/>
      <c r="GRT1" s="337"/>
      <c r="GRU1" s="337"/>
      <c r="GRV1" s="337"/>
      <c r="GRW1" s="337"/>
      <c r="GRX1" s="337"/>
      <c r="GRY1" s="337"/>
      <c r="GRZ1" s="337"/>
      <c r="GSA1" s="337"/>
      <c r="GSB1" s="337"/>
      <c r="GSC1" s="337"/>
      <c r="GSD1" s="337"/>
      <c r="GSE1" s="337"/>
      <c r="GSF1" s="337"/>
      <c r="GSG1" s="337"/>
      <c r="GSH1" s="337"/>
      <c r="GSI1" s="337"/>
      <c r="GSJ1" s="337"/>
      <c r="GSK1" s="337"/>
      <c r="GSL1" s="337"/>
      <c r="GSM1" s="337"/>
      <c r="GSN1" s="337"/>
      <c r="GSO1" s="337"/>
      <c r="GSP1" s="337"/>
      <c r="GSQ1" s="337"/>
      <c r="GSR1" s="337"/>
      <c r="GSS1" s="337"/>
      <c r="GST1" s="337"/>
      <c r="GSU1" s="337"/>
      <c r="GSV1" s="337"/>
      <c r="GSW1" s="337"/>
      <c r="GSX1" s="337"/>
      <c r="GSY1" s="337"/>
      <c r="GSZ1" s="337"/>
      <c r="GTA1" s="337"/>
      <c r="GTB1" s="337"/>
      <c r="GTC1" s="337"/>
      <c r="GTD1" s="337"/>
      <c r="GTE1" s="337"/>
      <c r="GTF1" s="337"/>
      <c r="GTG1" s="337"/>
      <c r="GTH1" s="337"/>
      <c r="GTI1" s="337"/>
      <c r="GTJ1" s="337"/>
      <c r="GTK1" s="337"/>
      <c r="GTL1" s="337"/>
      <c r="GTM1" s="337"/>
      <c r="GTN1" s="337"/>
      <c r="GTO1" s="337"/>
      <c r="GTP1" s="337"/>
      <c r="GTQ1" s="337"/>
      <c r="GTR1" s="337"/>
      <c r="GTS1" s="337"/>
      <c r="GTT1" s="337"/>
      <c r="GTU1" s="337"/>
      <c r="GTV1" s="337"/>
      <c r="GTW1" s="337"/>
      <c r="GTX1" s="337"/>
      <c r="GTY1" s="337"/>
      <c r="GTZ1" s="337"/>
      <c r="GUA1" s="337"/>
      <c r="GUB1" s="337"/>
      <c r="GUC1" s="337"/>
      <c r="GUD1" s="337"/>
      <c r="GUE1" s="337"/>
      <c r="GUF1" s="337"/>
      <c r="GUG1" s="337"/>
      <c r="GUH1" s="337"/>
      <c r="GUI1" s="337"/>
      <c r="GUJ1" s="337"/>
      <c r="GUK1" s="337"/>
      <c r="GUL1" s="337"/>
      <c r="GUM1" s="337"/>
      <c r="GUN1" s="337"/>
      <c r="GUO1" s="337"/>
      <c r="GUP1" s="337"/>
      <c r="GUQ1" s="337"/>
      <c r="GUR1" s="337"/>
      <c r="GUS1" s="337"/>
      <c r="GUT1" s="337"/>
      <c r="GUU1" s="337"/>
      <c r="GUV1" s="337"/>
      <c r="GUW1" s="337"/>
      <c r="GUX1" s="337"/>
      <c r="GUY1" s="337"/>
      <c r="GUZ1" s="337"/>
      <c r="GVA1" s="337"/>
      <c r="GVB1" s="337"/>
      <c r="GVC1" s="337"/>
      <c r="GVD1" s="337"/>
      <c r="GVE1" s="337"/>
      <c r="GVF1" s="337"/>
      <c r="GVG1" s="337"/>
      <c r="GVH1" s="337"/>
      <c r="GVI1" s="337"/>
      <c r="GVJ1" s="337"/>
      <c r="GVK1" s="337"/>
      <c r="GVL1" s="337"/>
      <c r="GVM1" s="337"/>
      <c r="GVN1" s="337"/>
      <c r="GVO1" s="337"/>
      <c r="GVP1" s="337"/>
      <c r="GVQ1" s="337"/>
      <c r="GVR1" s="337"/>
      <c r="GVS1" s="337"/>
      <c r="GVT1" s="337"/>
      <c r="GVU1" s="337"/>
      <c r="GVV1" s="337"/>
      <c r="GVW1" s="337"/>
      <c r="GVX1" s="337"/>
      <c r="GVY1" s="337"/>
      <c r="GVZ1" s="337"/>
      <c r="GWA1" s="337"/>
      <c r="GWB1" s="337"/>
      <c r="GWC1" s="337"/>
      <c r="GWD1" s="337"/>
      <c r="GWE1" s="337"/>
      <c r="GWF1" s="337"/>
      <c r="GWG1" s="337"/>
      <c r="GWH1" s="337"/>
      <c r="GWI1" s="337"/>
      <c r="GWJ1" s="337"/>
      <c r="GWK1" s="337"/>
      <c r="GWL1" s="337"/>
      <c r="GWM1" s="337"/>
      <c r="GWN1" s="337"/>
      <c r="GWO1" s="337"/>
      <c r="GWP1" s="337"/>
      <c r="GWQ1" s="337"/>
      <c r="GWR1" s="337"/>
      <c r="GWS1" s="337"/>
      <c r="GWT1" s="337"/>
      <c r="GWU1" s="337"/>
      <c r="GWV1" s="337"/>
      <c r="GWW1" s="337"/>
      <c r="GWX1" s="337"/>
      <c r="GWY1" s="337"/>
      <c r="GWZ1" s="337"/>
      <c r="GXA1" s="337"/>
      <c r="GXB1" s="337"/>
      <c r="GXC1" s="337"/>
      <c r="GXD1" s="337"/>
      <c r="GXE1" s="337"/>
      <c r="GXF1" s="337"/>
      <c r="GXG1" s="337"/>
      <c r="GXH1" s="337"/>
      <c r="GXI1" s="337"/>
      <c r="GXJ1" s="337"/>
      <c r="GXK1" s="337"/>
      <c r="GXL1" s="337"/>
      <c r="GXM1" s="337"/>
      <c r="GXN1" s="337"/>
      <c r="GXO1" s="337"/>
      <c r="GXP1" s="337"/>
      <c r="GXQ1" s="337"/>
      <c r="GXR1" s="337"/>
      <c r="GXS1" s="337"/>
      <c r="GXT1" s="337"/>
      <c r="GXU1" s="337"/>
      <c r="GXV1" s="337"/>
      <c r="GXW1" s="337"/>
      <c r="GXX1" s="337"/>
      <c r="GXY1" s="337"/>
      <c r="GXZ1" s="337"/>
      <c r="GYA1" s="337"/>
      <c r="GYB1" s="337"/>
      <c r="GYC1" s="337"/>
      <c r="GYD1" s="337"/>
      <c r="GYE1" s="337"/>
      <c r="GYF1" s="337"/>
      <c r="GYG1" s="337"/>
      <c r="GYH1" s="337"/>
      <c r="GYI1" s="337"/>
      <c r="GYJ1" s="337"/>
      <c r="GYK1" s="337"/>
      <c r="GYL1" s="337"/>
      <c r="GYM1" s="337"/>
      <c r="GYN1" s="337"/>
      <c r="GYO1" s="337"/>
      <c r="GYP1" s="337"/>
      <c r="GYQ1" s="337"/>
      <c r="GYR1" s="337"/>
      <c r="GYS1" s="337"/>
      <c r="GYT1" s="337"/>
      <c r="GYU1" s="337"/>
      <c r="GYV1" s="337"/>
      <c r="GYW1" s="337"/>
      <c r="GYX1" s="337"/>
      <c r="GYY1" s="337"/>
      <c r="GYZ1" s="337"/>
      <c r="GZA1" s="337"/>
      <c r="GZB1" s="337"/>
      <c r="GZC1" s="337"/>
      <c r="GZD1" s="337"/>
      <c r="GZE1" s="337"/>
      <c r="GZF1" s="337"/>
      <c r="GZG1" s="337"/>
      <c r="GZH1" s="337"/>
      <c r="GZI1" s="337"/>
      <c r="GZJ1" s="337"/>
      <c r="GZK1" s="337"/>
      <c r="GZL1" s="337"/>
      <c r="GZM1" s="337"/>
      <c r="GZN1" s="337"/>
      <c r="GZO1" s="337"/>
      <c r="GZP1" s="337"/>
      <c r="GZQ1" s="337"/>
      <c r="GZR1" s="337"/>
      <c r="GZS1" s="337"/>
      <c r="GZT1" s="337"/>
      <c r="GZU1" s="337"/>
      <c r="GZV1" s="337"/>
      <c r="GZW1" s="337"/>
      <c r="GZX1" s="337"/>
      <c r="GZY1" s="337"/>
      <c r="GZZ1" s="337"/>
      <c r="HAA1" s="337"/>
      <c r="HAB1" s="337"/>
      <c r="HAC1" s="337"/>
      <c r="HAD1" s="337"/>
      <c r="HAE1" s="337"/>
      <c r="HAF1" s="337"/>
      <c r="HAG1" s="337"/>
      <c r="HAH1" s="337"/>
      <c r="HAI1" s="337"/>
      <c r="HAJ1" s="337"/>
      <c r="HAK1" s="337"/>
      <c r="HAL1" s="337"/>
      <c r="HAM1" s="337"/>
      <c r="HAN1" s="337"/>
      <c r="HAO1" s="337"/>
      <c r="HAP1" s="337"/>
      <c r="HAQ1" s="337"/>
      <c r="HAR1" s="337"/>
      <c r="HAS1" s="337"/>
      <c r="HAT1" s="337"/>
      <c r="HAU1" s="337"/>
      <c r="HAV1" s="337"/>
      <c r="HAW1" s="337"/>
      <c r="HAX1" s="337"/>
      <c r="HAY1" s="337"/>
      <c r="HAZ1" s="337"/>
      <c r="HBA1" s="337"/>
      <c r="HBB1" s="337"/>
      <c r="HBC1" s="337"/>
      <c r="HBD1" s="337"/>
      <c r="HBE1" s="337"/>
      <c r="HBF1" s="337"/>
      <c r="HBG1" s="337"/>
      <c r="HBH1" s="337"/>
      <c r="HBI1" s="337"/>
      <c r="HBJ1" s="337"/>
      <c r="HBK1" s="337"/>
      <c r="HBL1" s="337"/>
      <c r="HBM1" s="337"/>
      <c r="HBN1" s="337"/>
      <c r="HBO1" s="337"/>
      <c r="HBP1" s="337"/>
      <c r="HBQ1" s="337"/>
      <c r="HBR1" s="337"/>
      <c r="HBS1" s="337"/>
      <c r="HBT1" s="337"/>
      <c r="HBU1" s="337"/>
      <c r="HBV1" s="337"/>
      <c r="HBW1" s="337"/>
      <c r="HBX1" s="337"/>
      <c r="HBY1" s="337"/>
      <c r="HBZ1" s="337"/>
      <c r="HCA1" s="337"/>
      <c r="HCB1" s="337"/>
      <c r="HCC1" s="337"/>
      <c r="HCD1" s="337"/>
      <c r="HCE1" s="337"/>
      <c r="HCF1" s="337"/>
      <c r="HCG1" s="337"/>
      <c r="HCH1" s="337"/>
      <c r="HCI1" s="337"/>
      <c r="HCJ1" s="337"/>
      <c r="HCK1" s="337"/>
      <c r="HCL1" s="337"/>
      <c r="HCM1" s="337"/>
      <c r="HCN1" s="337"/>
      <c r="HCO1" s="337"/>
      <c r="HCP1" s="337"/>
      <c r="HCQ1" s="337"/>
      <c r="HCR1" s="337"/>
      <c r="HCS1" s="337"/>
      <c r="HCT1" s="337"/>
      <c r="HCU1" s="337"/>
      <c r="HCV1" s="337"/>
      <c r="HCW1" s="337"/>
      <c r="HCX1" s="337"/>
      <c r="HCY1" s="337"/>
      <c r="HCZ1" s="337"/>
      <c r="HDA1" s="337"/>
      <c r="HDB1" s="337"/>
      <c r="HDC1" s="337"/>
      <c r="HDD1" s="337"/>
      <c r="HDE1" s="337"/>
      <c r="HDF1" s="337"/>
      <c r="HDG1" s="337"/>
      <c r="HDH1" s="337"/>
      <c r="HDI1" s="337"/>
      <c r="HDJ1" s="337"/>
      <c r="HDK1" s="337"/>
      <c r="HDL1" s="337"/>
      <c r="HDM1" s="337"/>
      <c r="HDN1" s="337"/>
      <c r="HDO1" s="337"/>
      <c r="HDP1" s="337"/>
      <c r="HDQ1" s="337"/>
      <c r="HDR1" s="337"/>
      <c r="HDS1" s="337"/>
      <c r="HDT1" s="337"/>
      <c r="HDU1" s="337"/>
      <c r="HDV1" s="337"/>
      <c r="HDW1" s="337"/>
      <c r="HDX1" s="337"/>
      <c r="HDY1" s="337"/>
      <c r="HDZ1" s="337"/>
      <c r="HEA1" s="337"/>
      <c r="HEB1" s="337"/>
      <c r="HEC1" s="337"/>
      <c r="HED1" s="337"/>
      <c r="HEE1" s="337"/>
      <c r="HEF1" s="337"/>
      <c r="HEG1" s="337"/>
      <c r="HEH1" s="337"/>
      <c r="HEI1" s="337"/>
      <c r="HEJ1" s="337"/>
      <c r="HEK1" s="337"/>
      <c r="HEL1" s="337"/>
      <c r="HEM1" s="337"/>
      <c r="HEN1" s="337"/>
      <c r="HEO1" s="337"/>
      <c r="HEP1" s="337"/>
      <c r="HEQ1" s="337"/>
      <c r="HER1" s="337"/>
      <c r="HES1" s="337"/>
      <c r="HET1" s="337"/>
      <c r="HEU1" s="337"/>
      <c r="HEV1" s="337"/>
      <c r="HEW1" s="337"/>
      <c r="HEX1" s="337"/>
      <c r="HEY1" s="337"/>
      <c r="HEZ1" s="337"/>
      <c r="HFA1" s="337"/>
      <c r="HFB1" s="337"/>
      <c r="HFC1" s="337"/>
      <c r="HFD1" s="337"/>
      <c r="HFE1" s="337"/>
      <c r="HFF1" s="337"/>
      <c r="HFG1" s="337"/>
      <c r="HFH1" s="337"/>
      <c r="HFI1" s="337"/>
      <c r="HFJ1" s="337"/>
      <c r="HFK1" s="337"/>
      <c r="HFL1" s="337"/>
      <c r="HFM1" s="337"/>
      <c r="HFN1" s="337"/>
      <c r="HFO1" s="337"/>
      <c r="HFP1" s="337"/>
      <c r="HFQ1" s="337"/>
      <c r="HFR1" s="337"/>
      <c r="HFS1" s="337"/>
      <c r="HFT1" s="337"/>
      <c r="HFU1" s="337"/>
      <c r="HFV1" s="337"/>
      <c r="HFW1" s="337"/>
      <c r="HFX1" s="337"/>
      <c r="HFY1" s="337"/>
      <c r="HFZ1" s="337"/>
      <c r="HGA1" s="337"/>
      <c r="HGB1" s="337"/>
      <c r="HGC1" s="337"/>
      <c r="HGD1" s="337"/>
      <c r="HGE1" s="337"/>
      <c r="HGF1" s="337"/>
      <c r="HGG1" s="337"/>
      <c r="HGH1" s="337"/>
      <c r="HGI1" s="337"/>
      <c r="HGJ1" s="337"/>
      <c r="HGK1" s="337"/>
      <c r="HGL1" s="337"/>
      <c r="HGM1" s="337"/>
      <c r="HGN1" s="337"/>
      <c r="HGO1" s="337"/>
      <c r="HGP1" s="337"/>
      <c r="HGQ1" s="337"/>
      <c r="HGR1" s="337"/>
      <c r="HGS1" s="337"/>
      <c r="HGT1" s="337"/>
      <c r="HGU1" s="337"/>
      <c r="HGV1" s="337"/>
      <c r="HGW1" s="337"/>
      <c r="HGX1" s="337"/>
      <c r="HGY1" s="337"/>
      <c r="HGZ1" s="337"/>
      <c r="HHA1" s="337"/>
      <c r="HHB1" s="337"/>
      <c r="HHC1" s="337"/>
      <c r="HHD1" s="337"/>
      <c r="HHE1" s="337"/>
      <c r="HHF1" s="337"/>
      <c r="HHG1" s="337"/>
      <c r="HHH1" s="337"/>
      <c r="HHI1" s="337"/>
      <c r="HHJ1" s="337"/>
      <c r="HHK1" s="337"/>
      <c r="HHL1" s="337"/>
      <c r="HHM1" s="337"/>
      <c r="HHN1" s="337"/>
      <c r="HHO1" s="337"/>
      <c r="HHP1" s="337"/>
      <c r="HHQ1" s="337"/>
      <c r="HHR1" s="337"/>
      <c r="HHS1" s="337"/>
      <c r="HHT1" s="337"/>
      <c r="HHU1" s="337"/>
      <c r="HHV1" s="337"/>
      <c r="HHW1" s="337"/>
      <c r="HHX1" s="337"/>
      <c r="HHY1" s="337"/>
      <c r="HHZ1" s="337"/>
      <c r="HIA1" s="337"/>
      <c r="HIB1" s="337"/>
      <c r="HIC1" s="337"/>
      <c r="HID1" s="337"/>
      <c r="HIE1" s="337"/>
      <c r="HIF1" s="337"/>
      <c r="HIG1" s="337"/>
      <c r="HIH1" s="337"/>
      <c r="HII1" s="337"/>
      <c r="HIJ1" s="337"/>
      <c r="HIK1" s="337"/>
      <c r="HIL1" s="337"/>
      <c r="HIM1" s="337"/>
      <c r="HIN1" s="337"/>
      <c r="HIO1" s="337"/>
      <c r="HIP1" s="337"/>
      <c r="HIQ1" s="337"/>
      <c r="HIR1" s="337"/>
      <c r="HIS1" s="337"/>
      <c r="HIT1" s="337"/>
      <c r="HIU1" s="337"/>
      <c r="HIV1" s="337"/>
      <c r="HIW1" s="337"/>
      <c r="HIX1" s="337"/>
      <c r="HIY1" s="337"/>
      <c r="HIZ1" s="337"/>
      <c r="HJA1" s="337"/>
      <c r="HJB1" s="337"/>
      <c r="HJC1" s="337"/>
      <c r="HJD1" s="337"/>
      <c r="HJE1" s="337"/>
      <c r="HJF1" s="337"/>
      <c r="HJG1" s="337"/>
      <c r="HJH1" s="337"/>
      <c r="HJI1" s="337"/>
      <c r="HJJ1" s="337"/>
      <c r="HJK1" s="337"/>
      <c r="HJL1" s="337"/>
      <c r="HJM1" s="337"/>
      <c r="HJN1" s="337"/>
      <c r="HJO1" s="337"/>
      <c r="HJP1" s="337"/>
      <c r="HJQ1" s="337"/>
      <c r="HJR1" s="337"/>
      <c r="HJS1" s="337"/>
      <c r="HJT1" s="337"/>
      <c r="HJU1" s="337"/>
      <c r="HJV1" s="337"/>
      <c r="HJW1" s="337"/>
      <c r="HJX1" s="337"/>
      <c r="HJY1" s="337"/>
      <c r="HJZ1" s="337"/>
      <c r="HKA1" s="337"/>
      <c r="HKB1" s="337"/>
      <c r="HKC1" s="337"/>
      <c r="HKD1" s="337"/>
      <c r="HKE1" s="337"/>
      <c r="HKF1" s="337"/>
      <c r="HKG1" s="337"/>
      <c r="HKH1" s="337"/>
      <c r="HKI1" s="337"/>
      <c r="HKJ1" s="337"/>
      <c r="HKK1" s="337"/>
      <c r="HKL1" s="337"/>
      <c r="HKM1" s="337"/>
      <c r="HKN1" s="337"/>
      <c r="HKO1" s="337"/>
      <c r="HKP1" s="337"/>
      <c r="HKQ1" s="337"/>
      <c r="HKR1" s="337"/>
      <c r="HKS1" s="337"/>
      <c r="HKT1" s="337"/>
      <c r="HKU1" s="337"/>
      <c r="HKV1" s="337"/>
      <c r="HKW1" s="337"/>
      <c r="HKX1" s="337"/>
      <c r="HKY1" s="337"/>
      <c r="HKZ1" s="337"/>
      <c r="HLA1" s="337"/>
      <c r="HLB1" s="337"/>
      <c r="HLC1" s="337"/>
      <c r="HLD1" s="337"/>
      <c r="HLE1" s="337"/>
      <c r="HLF1" s="337"/>
      <c r="HLG1" s="337"/>
      <c r="HLH1" s="337"/>
      <c r="HLI1" s="337"/>
      <c r="HLJ1" s="337"/>
      <c r="HLK1" s="337"/>
      <c r="HLL1" s="337"/>
      <c r="HLM1" s="337"/>
      <c r="HLN1" s="337"/>
      <c r="HLO1" s="337"/>
      <c r="HLP1" s="337"/>
      <c r="HLQ1" s="337"/>
      <c r="HLR1" s="337"/>
      <c r="HLS1" s="337"/>
      <c r="HLT1" s="337"/>
      <c r="HLU1" s="337"/>
      <c r="HLV1" s="337"/>
      <c r="HLW1" s="337"/>
      <c r="HLX1" s="337"/>
      <c r="HLY1" s="337"/>
      <c r="HLZ1" s="337"/>
      <c r="HMA1" s="337"/>
      <c r="HMB1" s="337"/>
      <c r="HMC1" s="337"/>
      <c r="HMD1" s="337"/>
      <c r="HME1" s="337"/>
      <c r="HMF1" s="337"/>
      <c r="HMG1" s="337"/>
      <c r="HMH1" s="337"/>
      <c r="HMI1" s="337"/>
      <c r="HMJ1" s="337"/>
      <c r="HMK1" s="337"/>
      <c r="HML1" s="337"/>
      <c r="HMM1" s="337"/>
      <c r="HMN1" s="337"/>
      <c r="HMO1" s="337"/>
      <c r="HMP1" s="337"/>
      <c r="HMQ1" s="337"/>
      <c r="HMR1" s="337"/>
      <c r="HMS1" s="337"/>
      <c r="HMT1" s="337"/>
      <c r="HMU1" s="337"/>
      <c r="HMV1" s="337"/>
      <c r="HMW1" s="337"/>
      <c r="HMX1" s="337"/>
      <c r="HMY1" s="337"/>
      <c r="HMZ1" s="337"/>
      <c r="HNA1" s="337"/>
      <c r="HNB1" s="337"/>
      <c r="HNC1" s="337"/>
      <c r="HND1" s="337"/>
      <c r="HNE1" s="337"/>
      <c r="HNF1" s="337"/>
      <c r="HNG1" s="337"/>
      <c r="HNH1" s="337"/>
      <c r="HNI1" s="337"/>
      <c r="HNJ1" s="337"/>
      <c r="HNK1" s="337"/>
      <c r="HNL1" s="337"/>
      <c r="HNM1" s="337"/>
      <c r="HNN1" s="337"/>
      <c r="HNO1" s="337"/>
      <c r="HNP1" s="337"/>
      <c r="HNQ1" s="337"/>
      <c r="HNR1" s="337"/>
      <c r="HNS1" s="337"/>
      <c r="HNT1" s="337"/>
      <c r="HNU1" s="337"/>
      <c r="HNV1" s="337"/>
      <c r="HNW1" s="337"/>
      <c r="HNX1" s="337"/>
      <c r="HNY1" s="337"/>
      <c r="HNZ1" s="337"/>
      <c r="HOA1" s="337"/>
      <c r="HOB1" s="337"/>
      <c r="HOC1" s="337"/>
      <c r="HOD1" s="337"/>
      <c r="HOE1" s="337"/>
      <c r="HOF1" s="337"/>
      <c r="HOG1" s="337"/>
      <c r="HOH1" s="337"/>
      <c r="HOI1" s="337"/>
      <c r="HOJ1" s="337"/>
      <c r="HOK1" s="337"/>
      <c r="HOL1" s="337"/>
      <c r="HOM1" s="337"/>
      <c r="HON1" s="337"/>
      <c r="HOO1" s="337"/>
      <c r="HOP1" s="337"/>
      <c r="HOQ1" s="337"/>
      <c r="HOR1" s="337"/>
      <c r="HOS1" s="337"/>
      <c r="HOT1" s="337"/>
      <c r="HOU1" s="337"/>
      <c r="HOV1" s="337"/>
      <c r="HOW1" s="337"/>
      <c r="HOX1" s="337"/>
      <c r="HOY1" s="337"/>
      <c r="HOZ1" s="337"/>
      <c r="HPA1" s="337"/>
      <c r="HPB1" s="337"/>
      <c r="HPC1" s="337"/>
      <c r="HPD1" s="337"/>
      <c r="HPE1" s="337"/>
      <c r="HPF1" s="337"/>
      <c r="HPG1" s="337"/>
      <c r="HPH1" s="337"/>
      <c r="HPI1" s="337"/>
      <c r="HPJ1" s="337"/>
      <c r="HPK1" s="337"/>
      <c r="HPL1" s="337"/>
      <c r="HPM1" s="337"/>
      <c r="HPN1" s="337"/>
      <c r="HPO1" s="337"/>
      <c r="HPP1" s="337"/>
      <c r="HPQ1" s="337"/>
      <c r="HPR1" s="337"/>
      <c r="HPS1" s="337"/>
      <c r="HPT1" s="337"/>
      <c r="HPU1" s="337"/>
      <c r="HPV1" s="337"/>
      <c r="HPW1" s="337"/>
      <c r="HPX1" s="337"/>
      <c r="HPY1" s="337"/>
      <c r="HPZ1" s="337"/>
      <c r="HQA1" s="337"/>
      <c r="HQB1" s="337"/>
      <c r="HQC1" s="337"/>
      <c r="HQD1" s="337"/>
      <c r="HQE1" s="337"/>
      <c r="HQF1" s="337"/>
      <c r="HQG1" s="337"/>
      <c r="HQH1" s="337"/>
      <c r="HQI1" s="337"/>
      <c r="HQJ1" s="337"/>
      <c r="HQK1" s="337"/>
      <c r="HQL1" s="337"/>
      <c r="HQM1" s="337"/>
      <c r="HQN1" s="337"/>
      <c r="HQO1" s="337"/>
      <c r="HQP1" s="337"/>
      <c r="HQQ1" s="337"/>
      <c r="HQR1" s="337"/>
      <c r="HQS1" s="337"/>
      <c r="HQT1" s="337"/>
      <c r="HQU1" s="337"/>
      <c r="HQV1" s="337"/>
      <c r="HQW1" s="337"/>
      <c r="HQX1" s="337"/>
      <c r="HQY1" s="337"/>
      <c r="HQZ1" s="337"/>
      <c r="HRA1" s="337"/>
      <c r="HRB1" s="337"/>
      <c r="HRC1" s="337"/>
      <c r="HRD1" s="337"/>
      <c r="HRE1" s="337"/>
      <c r="HRF1" s="337"/>
      <c r="HRG1" s="337"/>
      <c r="HRH1" s="337"/>
      <c r="HRI1" s="337"/>
      <c r="HRJ1" s="337"/>
      <c r="HRK1" s="337"/>
      <c r="HRL1" s="337"/>
      <c r="HRM1" s="337"/>
      <c r="HRN1" s="337"/>
      <c r="HRO1" s="337"/>
      <c r="HRP1" s="337"/>
      <c r="HRQ1" s="337"/>
      <c r="HRR1" s="337"/>
      <c r="HRS1" s="337"/>
      <c r="HRT1" s="337"/>
      <c r="HRU1" s="337"/>
      <c r="HRV1" s="337"/>
      <c r="HRW1" s="337"/>
      <c r="HRX1" s="337"/>
      <c r="HRY1" s="337"/>
      <c r="HRZ1" s="337"/>
      <c r="HSA1" s="337"/>
      <c r="HSB1" s="337"/>
      <c r="HSC1" s="337"/>
      <c r="HSD1" s="337"/>
      <c r="HSE1" s="337"/>
      <c r="HSF1" s="337"/>
      <c r="HSG1" s="337"/>
      <c r="HSH1" s="337"/>
      <c r="HSI1" s="337"/>
      <c r="HSJ1" s="337"/>
      <c r="HSK1" s="337"/>
      <c r="HSL1" s="337"/>
      <c r="HSM1" s="337"/>
      <c r="HSN1" s="337"/>
      <c r="HSO1" s="337"/>
      <c r="HSP1" s="337"/>
      <c r="HSQ1" s="337"/>
      <c r="HSR1" s="337"/>
      <c r="HSS1" s="337"/>
      <c r="HST1" s="337"/>
      <c r="HSU1" s="337"/>
      <c r="HSV1" s="337"/>
      <c r="HSW1" s="337"/>
      <c r="HSX1" s="337"/>
      <c r="HSY1" s="337"/>
      <c r="HSZ1" s="337"/>
      <c r="HTA1" s="337"/>
      <c r="HTB1" s="337"/>
      <c r="HTC1" s="337"/>
      <c r="HTD1" s="337"/>
      <c r="HTE1" s="337"/>
      <c r="HTF1" s="337"/>
      <c r="HTG1" s="337"/>
      <c r="HTH1" s="337"/>
      <c r="HTI1" s="337"/>
      <c r="HTJ1" s="337"/>
      <c r="HTK1" s="337"/>
      <c r="HTL1" s="337"/>
      <c r="HTM1" s="337"/>
      <c r="HTN1" s="337"/>
      <c r="HTO1" s="337"/>
      <c r="HTP1" s="337"/>
      <c r="HTQ1" s="337"/>
      <c r="HTR1" s="337"/>
      <c r="HTS1" s="337"/>
      <c r="HTT1" s="337"/>
      <c r="HTU1" s="337"/>
      <c r="HTV1" s="337"/>
      <c r="HTW1" s="337"/>
      <c r="HTX1" s="337"/>
      <c r="HTY1" s="337"/>
      <c r="HTZ1" s="337"/>
      <c r="HUA1" s="337"/>
      <c r="HUB1" s="337"/>
      <c r="HUC1" s="337"/>
      <c r="HUD1" s="337"/>
      <c r="HUE1" s="337"/>
      <c r="HUF1" s="337"/>
      <c r="HUG1" s="337"/>
      <c r="HUH1" s="337"/>
      <c r="HUI1" s="337"/>
      <c r="HUJ1" s="337"/>
      <c r="HUK1" s="337"/>
      <c r="HUL1" s="337"/>
      <c r="HUM1" s="337"/>
      <c r="HUN1" s="337"/>
      <c r="HUO1" s="337"/>
      <c r="HUP1" s="337"/>
      <c r="HUQ1" s="337"/>
      <c r="HUR1" s="337"/>
      <c r="HUS1" s="337"/>
      <c r="HUT1" s="337"/>
      <c r="HUU1" s="337"/>
      <c r="HUV1" s="337"/>
      <c r="HUW1" s="337"/>
      <c r="HUX1" s="337"/>
      <c r="HUY1" s="337"/>
      <c r="HUZ1" s="337"/>
      <c r="HVA1" s="337"/>
      <c r="HVB1" s="337"/>
      <c r="HVC1" s="337"/>
      <c r="HVD1" s="337"/>
      <c r="HVE1" s="337"/>
      <c r="HVF1" s="337"/>
      <c r="HVG1" s="337"/>
      <c r="HVH1" s="337"/>
      <c r="HVI1" s="337"/>
      <c r="HVJ1" s="337"/>
      <c r="HVK1" s="337"/>
      <c r="HVL1" s="337"/>
      <c r="HVM1" s="337"/>
      <c r="HVN1" s="337"/>
      <c r="HVO1" s="337"/>
      <c r="HVP1" s="337"/>
      <c r="HVQ1" s="337"/>
      <c r="HVR1" s="337"/>
      <c r="HVS1" s="337"/>
      <c r="HVT1" s="337"/>
      <c r="HVU1" s="337"/>
      <c r="HVV1" s="337"/>
      <c r="HVW1" s="337"/>
      <c r="HVX1" s="337"/>
      <c r="HVY1" s="337"/>
      <c r="HVZ1" s="337"/>
      <c r="HWA1" s="337"/>
      <c r="HWB1" s="337"/>
      <c r="HWC1" s="337"/>
      <c r="HWD1" s="337"/>
      <c r="HWE1" s="337"/>
      <c r="HWF1" s="337"/>
      <c r="HWG1" s="337"/>
      <c r="HWH1" s="337"/>
      <c r="HWI1" s="337"/>
      <c r="HWJ1" s="337"/>
      <c r="HWK1" s="337"/>
      <c r="HWL1" s="337"/>
      <c r="HWM1" s="337"/>
      <c r="HWN1" s="337"/>
      <c r="HWO1" s="337"/>
      <c r="HWP1" s="337"/>
      <c r="HWQ1" s="337"/>
      <c r="HWR1" s="337"/>
      <c r="HWS1" s="337"/>
      <c r="HWT1" s="337"/>
      <c r="HWU1" s="337"/>
      <c r="HWV1" s="337"/>
      <c r="HWW1" s="337"/>
      <c r="HWX1" s="337"/>
      <c r="HWY1" s="337"/>
      <c r="HWZ1" s="337"/>
      <c r="HXA1" s="337"/>
      <c r="HXB1" s="337"/>
      <c r="HXC1" s="337"/>
      <c r="HXD1" s="337"/>
      <c r="HXE1" s="337"/>
      <c r="HXF1" s="337"/>
      <c r="HXG1" s="337"/>
      <c r="HXH1" s="337"/>
      <c r="HXI1" s="337"/>
      <c r="HXJ1" s="337"/>
      <c r="HXK1" s="337"/>
      <c r="HXL1" s="337"/>
      <c r="HXM1" s="337"/>
      <c r="HXN1" s="337"/>
      <c r="HXO1" s="337"/>
      <c r="HXP1" s="337"/>
      <c r="HXQ1" s="337"/>
      <c r="HXR1" s="337"/>
      <c r="HXS1" s="337"/>
      <c r="HXT1" s="337"/>
      <c r="HXU1" s="337"/>
      <c r="HXV1" s="337"/>
      <c r="HXW1" s="337"/>
      <c r="HXX1" s="337"/>
      <c r="HXY1" s="337"/>
      <c r="HXZ1" s="337"/>
      <c r="HYA1" s="337"/>
      <c r="HYB1" s="337"/>
      <c r="HYC1" s="337"/>
      <c r="HYD1" s="337"/>
      <c r="HYE1" s="337"/>
      <c r="HYF1" s="337"/>
      <c r="HYG1" s="337"/>
      <c r="HYH1" s="337"/>
      <c r="HYI1" s="337"/>
      <c r="HYJ1" s="337"/>
      <c r="HYK1" s="337"/>
      <c r="HYL1" s="337"/>
      <c r="HYM1" s="337"/>
      <c r="HYN1" s="337"/>
      <c r="HYO1" s="337"/>
      <c r="HYP1" s="337"/>
      <c r="HYQ1" s="337"/>
      <c r="HYR1" s="337"/>
      <c r="HYS1" s="337"/>
      <c r="HYT1" s="337"/>
      <c r="HYU1" s="337"/>
      <c r="HYV1" s="337"/>
      <c r="HYW1" s="337"/>
      <c r="HYX1" s="337"/>
      <c r="HYY1" s="337"/>
      <c r="HYZ1" s="337"/>
      <c r="HZA1" s="337"/>
      <c r="HZB1" s="337"/>
      <c r="HZC1" s="337"/>
      <c r="HZD1" s="337"/>
      <c r="HZE1" s="337"/>
      <c r="HZF1" s="337"/>
      <c r="HZG1" s="337"/>
      <c r="HZH1" s="337"/>
      <c r="HZI1" s="337"/>
      <c r="HZJ1" s="337"/>
      <c r="HZK1" s="337"/>
      <c r="HZL1" s="337"/>
      <c r="HZM1" s="337"/>
      <c r="HZN1" s="337"/>
      <c r="HZO1" s="337"/>
      <c r="HZP1" s="337"/>
      <c r="HZQ1" s="337"/>
      <c r="HZR1" s="337"/>
      <c r="HZS1" s="337"/>
      <c r="HZT1" s="337"/>
      <c r="HZU1" s="337"/>
      <c r="HZV1" s="337"/>
      <c r="HZW1" s="337"/>
      <c r="HZX1" s="337"/>
      <c r="HZY1" s="337"/>
      <c r="HZZ1" s="337"/>
      <c r="IAA1" s="337"/>
      <c r="IAB1" s="337"/>
      <c r="IAC1" s="337"/>
      <c r="IAD1" s="337"/>
      <c r="IAE1" s="337"/>
      <c r="IAF1" s="337"/>
      <c r="IAG1" s="337"/>
      <c r="IAH1" s="337"/>
      <c r="IAI1" s="337"/>
      <c r="IAJ1" s="337"/>
      <c r="IAK1" s="337"/>
      <c r="IAL1" s="337"/>
      <c r="IAM1" s="337"/>
      <c r="IAN1" s="337"/>
      <c r="IAO1" s="337"/>
      <c r="IAP1" s="337"/>
      <c r="IAQ1" s="337"/>
      <c r="IAR1" s="337"/>
      <c r="IAS1" s="337"/>
      <c r="IAT1" s="337"/>
      <c r="IAU1" s="337"/>
      <c r="IAV1" s="337"/>
      <c r="IAW1" s="337"/>
      <c r="IAX1" s="337"/>
      <c r="IAY1" s="337"/>
      <c r="IAZ1" s="337"/>
      <c r="IBA1" s="337"/>
      <c r="IBB1" s="337"/>
      <c r="IBC1" s="337"/>
      <c r="IBD1" s="337"/>
      <c r="IBE1" s="337"/>
      <c r="IBF1" s="337"/>
      <c r="IBG1" s="337"/>
      <c r="IBH1" s="337"/>
      <c r="IBI1" s="337"/>
      <c r="IBJ1" s="337"/>
      <c r="IBK1" s="337"/>
      <c r="IBL1" s="337"/>
      <c r="IBM1" s="337"/>
      <c r="IBN1" s="337"/>
      <c r="IBO1" s="337"/>
      <c r="IBP1" s="337"/>
      <c r="IBQ1" s="337"/>
      <c r="IBR1" s="337"/>
      <c r="IBS1" s="337"/>
      <c r="IBT1" s="337"/>
      <c r="IBU1" s="337"/>
      <c r="IBV1" s="337"/>
      <c r="IBW1" s="337"/>
      <c r="IBX1" s="337"/>
      <c r="IBY1" s="337"/>
      <c r="IBZ1" s="337"/>
      <c r="ICA1" s="337"/>
      <c r="ICB1" s="337"/>
      <c r="ICC1" s="337"/>
      <c r="ICD1" s="337"/>
      <c r="ICE1" s="337"/>
      <c r="ICF1" s="337"/>
      <c r="ICG1" s="337"/>
      <c r="ICH1" s="337"/>
      <c r="ICI1" s="337"/>
      <c r="ICJ1" s="337"/>
      <c r="ICK1" s="337"/>
      <c r="ICL1" s="337"/>
      <c r="ICM1" s="337"/>
      <c r="ICN1" s="337"/>
      <c r="ICO1" s="337"/>
      <c r="ICP1" s="337"/>
      <c r="ICQ1" s="337"/>
      <c r="ICR1" s="337"/>
      <c r="ICS1" s="337"/>
      <c r="ICT1" s="337"/>
      <c r="ICU1" s="337"/>
      <c r="ICV1" s="337"/>
      <c r="ICW1" s="337"/>
      <c r="ICX1" s="337"/>
      <c r="ICY1" s="337"/>
      <c r="ICZ1" s="337"/>
      <c r="IDA1" s="337"/>
      <c r="IDB1" s="337"/>
      <c r="IDC1" s="337"/>
      <c r="IDD1" s="337"/>
      <c r="IDE1" s="337"/>
      <c r="IDF1" s="337"/>
      <c r="IDG1" s="337"/>
      <c r="IDH1" s="337"/>
      <c r="IDI1" s="337"/>
      <c r="IDJ1" s="337"/>
      <c r="IDK1" s="337"/>
      <c r="IDL1" s="337"/>
      <c r="IDM1" s="337"/>
      <c r="IDN1" s="337"/>
      <c r="IDO1" s="337"/>
      <c r="IDP1" s="337"/>
      <c r="IDQ1" s="337"/>
      <c r="IDR1" s="337"/>
      <c r="IDS1" s="337"/>
      <c r="IDT1" s="337"/>
      <c r="IDU1" s="337"/>
      <c r="IDV1" s="337"/>
      <c r="IDW1" s="337"/>
      <c r="IDX1" s="337"/>
      <c r="IDY1" s="337"/>
      <c r="IDZ1" s="337"/>
      <c r="IEA1" s="337"/>
      <c r="IEB1" s="337"/>
      <c r="IEC1" s="337"/>
      <c r="IED1" s="337"/>
      <c r="IEE1" s="337"/>
      <c r="IEF1" s="337"/>
      <c r="IEG1" s="337"/>
      <c r="IEH1" s="337"/>
      <c r="IEI1" s="337"/>
      <c r="IEJ1" s="337"/>
      <c r="IEK1" s="337"/>
      <c r="IEL1" s="337"/>
      <c r="IEM1" s="337"/>
      <c r="IEN1" s="337"/>
      <c r="IEO1" s="337"/>
      <c r="IEP1" s="337"/>
      <c r="IEQ1" s="337"/>
      <c r="IER1" s="337"/>
      <c r="IES1" s="337"/>
      <c r="IET1" s="337"/>
      <c r="IEU1" s="337"/>
      <c r="IEV1" s="337"/>
      <c r="IEW1" s="337"/>
      <c r="IEX1" s="337"/>
      <c r="IEY1" s="337"/>
      <c r="IEZ1" s="337"/>
      <c r="IFA1" s="337"/>
      <c r="IFB1" s="337"/>
      <c r="IFC1" s="337"/>
      <c r="IFD1" s="337"/>
      <c r="IFE1" s="337"/>
      <c r="IFF1" s="337"/>
      <c r="IFG1" s="337"/>
      <c r="IFH1" s="337"/>
      <c r="IFI1" s="337"/>
      <c r="IFJ1" s="337"/>
      <c r="IFK1" s="337"/>
      <c r="IFL1" s="337"/>
      <c r="IFM1" s="337"/>
      <c r="IFN1" s="337"/>
      <c r="IFO1" s="337"/>
      <c r="IFP1" s="337"/>
      <c r="IFQ1" s="337"/>
      <c r="IFR1" s="337"/>
      <c r="IFS1" s="337"/>
      <c r="IFT1" s="337"/>
      <c r="IFU1" s="337"/>
      <c r="IFV1" s="337"/>
      <c r="IFW1" s="337"/>
      <c r="IFX1" s="337"/>
      <c r="IFY1" s="337"/>
      <c r="IFZ1" s="337"/>
      <c r="IGA1" s="337"/>
      <c r="IGB1" s="337"/>
      <c r="IGC1" s="337"/>
      <c r="IGD1" s="337"/>
      <c r="IGE1" s="337"/>
      <c r="IGF1" s="337"/>
      <c r="IGG1" s="337"/>
      <c r="IGH1" s="337"/>
      <c r="IGI1" s="337"/>
      <c r="IGJ1" s="337"/>
      <c r="IGK1" s="337"/>
      <c r="IGL1" s="337"/>
      <c r="IGM1" s="337"/>
      <c r="IGN1" s="337"/>
      <c r="IGO1" s="337"/>
      <c r="IGP1" s="337"/>
      <c r="IGQ1" s="337"/>
      <c r="IGR1" s="337"/>
      <c r="IGS1" s="337"/>
      <c r="IGT1" s="337"/>
      <c r="IGU1" s="337"/>
      <c r="IGV1" s="337"/>
      <c r="IGW1" s="337"/>
      <c r="IGX1" s="337"/>
      <c r="IGY1" s="337"/>
      <c r="IGZ1" s="337"/>
      <c r="IHA1" s="337"/>
      <c r="IHB1" s="337"/>
      <c r="IHC1" s="337"/>
      <c r="IHD1" s="337"/>
      <c r="IHE1" s="337"/>
      <c r="IHF1" s="337"/>
      <c r="IHG1" s="337"/>
      <c r="IHH1" s="337"/>
      <c r="IHI1" s="337"/>
      <c r="IHJ1" s="337"/>
      <c r="IHK1" s="337"/>
      <c r="IHL1" s="337"/>
      <c r="IHM1" s="337"/>
      <c r="IHN1" s="337"/>
      <c r="IHO1" s="337"/>
      <c r="IHP1" s="337"/>
      <c r="IHQ1" s="337"/>
      <c r="IHR1" s="337"/>
      <c r="IHS1" s="337"/>
      <c r="IHT1" s="337"/>
      <c r="IHU1" s="337"/>
      <c r="IHV1" s="337"/>
      <c r="IHW1" s="337"/>
      <c r="IHX1" s="337"/>
      <c r="IHY1" s="337"/>
      <c r="IHZ1" s="337"/>
      <c r="IIA1" s="337"/>
      <c r="IIB1" s="337"/>
      <c r="IIC1" s="337"/>
      <c r="IID1" s="337"/>
      <c r="IIE1" s="337"/>
      <c r="IIF1" s="337"/>
      <c r="IIG1" s="337"/>
      <c r="IIH1" s="337"/>
      <c r="III1" s="337"/>
      <c r="IIJ1" s="337"/>
      <c r="IIK1" s="337"/>
      <c r="IIL1" s="337"/>
      <c r="IIM1" s="337"/>
      <c r="IIN1" s="337"/>
      <c r="IIO1" s="337"/>
      <c r="IIP1" s="337"/>
      <c r="IIQ1" s="337"/>
      <c r="IIR1" s="337"/>
      <c r="IIS1" s="337"/>
      <c r="IIT1" s="337"/>
      <c r="IIU1" s="337"/>
      <c r="IIV1" s="337"/>
      <c r="IIW1" s="337"/>
      <c r="IIX1" s="337"/>
      <c r="IIY1" s="337"/>
      <c r="IIZ1" s="337"/>
      <c r="IJA1" s="337"/>
      <c r="IJB1" s="337"/>
      <c r="IJC1" s="337"/>
      <c r="IJD1" s="337"/>
      <c r="IJE1" s="337"/>
      <c r="IJF1" s="337"/>
      <c r="IJG1" s="337"/>
      <c r="IJH1" s="337"/>
      <c r="IJI1" s="337"/>
      <c r="IJJ1" s="337"/>
      <c r="IJK1" s="337"/>
      <c r="IJL1" s="337"/>
      <c r="IJM1" s="337"/>
      <c r="IJN1" s="337"/>
      <c r="IJO1" s="337"/>
      <c r="IJP1" s="337"/>
      <c r="IJQ1" s="337"/>
      <c r="IJR1" s="337"/>
      <c r="IJS1" s="337"/>
      <c r="IJT1" s="337"/>
      <c r="IJU1" s="337"/>
      <c r="IJV1" s="337"/>
      <c r="IJW1" s="337"/>
      <c r="IJX1" s="337"/>
      <c r="IJY1" s="337"/>
      <c r="IJZ1" s="337"/>
      <c r="IKA1" s="337"/>
      <c r="IKB1" s="337"/>
      <c r="IKC1" s="337"/>
      <c r="IKD1" s="337"/>
      <c r="IKE1" s="337"/>
      <c r="IKF1" s="337"/>
      <c r="IKG1" s="337"/>
      <c r="IKH1" s="337"/>
      <c r="IKI1" s="337"/>
      <c r="IKJ1" s="337"/>
      <c r="IKK1" s="337"/>
      <c r="IKL1" s="337"/>
      <c r="IKM1" s="337"/>
      <c r="IKN1" s="337"/>
      <c r="IKO1" s="337"/>
      <c r="IKP1" s="337"/>
      <c r="IKQ1" s="337"/>
      <c r="IKR1" s="337"/>
      <c r="IKS1" s="337"/>
      <c r="IKT1" s="337"/>
      <c r="IKU1" s="337"/>
      <c r="IKV1" s="337"/>
      <c r="IKW1" s="337"/>
      <c r="IKX1" s="337"/>
      <c r="IKY1" s="337"/>
      <c r="IKZ1" s="337"/>
      <c r="ILA1" s="337"/>
      <c r="ILB1" s="337"/>
      <c r="ILC1" s="337"/>
      <c r="ILD1" s="337"/>
      <c r="ILE1" s="337"/>
      <c r="ILF1" s="337"/>
      <c r="ILG1" s="337"/>
      <c r="ILH1" s="337"/>
      <c r="ILI1" s="337"/>
      <c r="ILJ1" s="337"/>
      <c r="ILK1" s="337"/>
      <c r="ILL1" s="337"/>
      <c r="ILM1" s="337"/>
      <c r="ILN1" s="337"/>
      <c r="ILO1" s="337"/>
      <c r="ILP1" s="337"/>
      <c r="ILQ1" s="337"/>
      <c r="ILR1" s="337"/>
      <c r="ILS1" s="337"/>
      <c r="ILT1" s="337"/>
      <c r="ILU1" s="337"/>
      <c r="ILV1" s="337"/>
      <c r="ILW1" s="337"/>
      <c r="ILX1" s="337"/>
      <c r="ILY1" s="337"/>
      <c r="ILZ1" s="337"/>
      <c r="IMA1" s="337"/>
      <c r="IMB1" s="337"/>
      <c r="IMC1" s="337"/>
      <c r="IMD1" s="337"/>
      <c r="IME1" s="337"/>
      <c r="IMF1" s="337"/>
      <c r="IMG1" s="337"/>
      <c r="IMH1" s="337"/>
      <c r="IMI1" s="337"/>
      <c r="IMJ1" s="337"/>
      <c r="IMK1" s="337"/>
      <c r="IML1" s="337"/>
      <c r="IMM1" s="337"/>
      <c r="IMN1" s="337"/>
      <c r="IMO1" s="337"/>
      <c r="IMP1" s="337"/>
      <c r="IMQ1" s="337"/>
      <c r="IMR1" s="337"/>
      <c r="IMS1" s="337"/>
      <c r="IMT1" s="337"/>
      <c r="IMU1" s="337"/>
      <c r="IMV1" s="337"/>
      <c r="IMW1" s="337"/>
      <c r="IMX1" s="337"/>
      <c r="IMY1" s="337"/>
      <c r="IMZ1" s="337"/>
      <c r="INA1" s="337"/>
      <c r="INB1" s="337"/>
      <c r="INC1" s="337"/>
      <c r="IND1" s="337"/>
      <c r="INE1" s="337"/>
      <c r="INF1" s="337"/>
      <c r="ING1" s="337"/>
      <c r="INH1" s="337"/>
      <c r="INI1" s="337"/>
      <c r="INJ1" s="337"/>
      <c r="INK1" s="337"/>
      <c r="INL1" s="337"/>
      <c r="INM1" s="337"/>
      <c r="INN1" s="337"/>
      <c r="INO1" s="337"/>
      <c r="INP1" s="337"/>
      <c r="INQ1" s="337"/>
      <c r="INR1" s="337"/>
      <c r="INS1" s="337"/>
      <c r="INT1" s="337"/>
      <c r="INU1" s="337"/>
      <c r="INV1" s="337"/>
      <c r="INW1" s="337"/>
      <c r="INX1" s="337"/>
      <c r="INY1" s="337"/>
      <c r="INZ1" s="337"/>
      <c r="IOA1" s="337"/>
      <c r="IOB1" s="337"/>
      <c r="IOC1" s="337"/>
      <c r="IOD1" s="337"/>
      <c r="IOE1" s="337"/>
      <c r="IOF1" s="337"/>
      <c r="IOG1" s="337"/>
      <c r="IOH1" s="337"/>
      <c r="IOI1" s="337"/>
      <c r="IOJ1" s="337"/>
      <c r="IOK1" s="337"/>
      <c r="IOL1" s="337"/>
      <c r="IOM1" s="337"/>
      <c r="ION1" s="337"/>
      <c r="IOO1" s="337"/>
      <c r="IOP1" s="337"/>
      <c r="IOQ1" s="337"/>
      <c r="IOR1" s="337"/>
      <c r="IOS1" s="337"/>
      <c r="IOT1" s="337"/>
      <c r="IOU1" s="337"/>
      <c r="IOV1" s="337"/>
      <c r="IOW1" s="337"/>
      <c r="IOX1" s="337"/>
      <c r="IOY1" s="337"/>
      <c r="IOZ1" s="337"/>
      <c r="IPA1" s="337"/>
      <c r="IPB1" s="337"/>
      <c r="IPC1" s="337"/>
      <c r="IPD1" s="337"/>
      <c r="IPE1" s="337"/>
      <c r="IPF1" s="337"/>
      <c r="IPG1" s="337"/>
      <c r="IPH1" s="337"/>
      <c r="IPI1" s="337"/>
      <c r="IPJ1" s="337"/>
      <c r="IPK1" s="337"/>
      <c r="IPL1" s="337"/>
      <c r="IPM1" s="337"/>
      <c r="IPN1" s="337"/>
      <c r="IPO1" s="337"/>
      <c r="IPP1" s="337"/>
      <c r="IPQ1" s="337"/>
      <c r="IPR1" s="337"/>
      <c r="IPS1" s="337"/>
      <c r="IPT1" s="337"/>
      <c r="IPU1" s="337"/>
      <c r="IPV1" s="337"/>
      <c r="IPW1" s="337"/>
      <c r="IPX1" s="337"/>
      <c r="IPY1" s="337"/>
      <c r="IPZ1" s="337"/>
      <c r="IQA1" s="337"/>
      <c r="IQB1" s="337"/>
      <c r="IQC1" s="337"/>
      <c r="IQD1" s="337"/>
      <c r="IQE1" s="337"/>
      <c r="IQF1" s="337"/>
      <c r="IQG1" s="337"/>
      <c r="IQH1" s="337"/>
      <c r="IQI1" s="337"/>
      <c r="IQJ1" s="337"/>
      <c r="IQK1" s="337"/>
      <c r="IQL1" s="337"/>
      <c r="IQM1" s="337"/>
      <c r="IQN1" s="337"/>
      <c r="IQO1" s="337"/>
      <c r="IQP1" s="337"/>
      <c r="IQQ1" s="337"/>
      <c r="IQR1" s="337"/>
      <c r="IQS1" s="337"/>
      <c r="IQT1" s="337"/>
      <c r="IQU1" s="337"/>
      <c r="IQV1" s="337"/>
      <c r="IQW1" s="337"/>
      <c r="IQX1" s="337"/>
      <c r="IQY1" s="337"/>
      <c r="IQZ1" s="337"/>
      <c r="IRA1" s="337"/>
      <c r="IRB1" s="337"/>
      <c r="IRC1" s="337"/>
      <c r="IRD1" s="337"/>
      <c r="IRE1" s="337"/>
      <c r="IRF1" s="337"/>
      <c r="IRG1" s="337"/>
      <c r="IRH1" s="337"/>
      <c r="IRI1" s="337"/>
      <c r="IRJ1" s="337"/>
      <c r="IRK1" s="337"/>
      <c r="IRL1" s="337"/>
      <c r="IRM1" s="337"/>
      <c r="IRN1" s="337"/>
      <c r="IRO1" s="337"/>
      <c r="IRP1" s="337"/>
      <c r="IRQ1" s="337"/>
      <c r="IRR1" s="337"/>
      <c r="IRS1" s="337"/>
      <c r="IRT1" s="337"/>
      <c r="IRU1" s="337"/>
      <c r="IRV1" s="337"/>
      <c r="IRW1" s="337"/>
      <c r="IRX1" s="337"/>
      <c r="IRY1" s="337"/>
      <c r="IRZ1" s="337"/>
      <c r="ISA1" s="337"/>
      <c r="ISB1" s="337"/>
      <c r="ISC1" s="337"/>
      <c r="ISD1" s="337"/>
      <c r="ISE1" s="337"/>
      <c r="ISF1" s="337"/>
      <c r="ISG1" s="337"/>
      <c r="ISH1" s="337"/>
      <c r="ISI1" s="337"/>
      <c r="ISJ1" s="337"/>
      <c r="ISK1" s="337"/>
      <c r="ISL1" s="337"/>
      <c r="ISM1" s="337"/>
      <c r="ISN1" s="337"/>
      <c r="ISO1" s="337"/>
      <c r="ISP1" s="337"/>
      <c r="ISQ1" s="337"/>
      <c r="ISR1" s="337"/>
      <c r="ISS1" s="337"/>
      <c r="IST1" s="337"/>
      <c r="ISU1" s="337"/>
      <c r="ISV1" s="337"/>
      <c r="ISW1" s="337"/>
      <c r="ISX1" s="337"/>
      <c r="ISY1" s="337"/>
      <c r="ISZ1" s="337"/>
      <c r="ITA1" s="337"/>
      <c r="ITB1" s="337"/>
      <c r="ITC1" s="337"/>
      <c r="ITD1" s="337"/>
      <c r="ITE1" s="337"/>
      <c r="ITF1" s="337"/>
      <c r="ITG1" s="337"/>
      <c r="ITH1" s="337"/>
      <c r="ITI1" s="337"/>
      <c r="ITJ1" s="337"/>
      <c r="ITK1" s="337"/>
      <c r="ITL1" s="337"/>
      <c r="ITM1" s="337"/>
      <c r="ITN1" s="337"/>
      <c r="ITO1" s="337"/>
      <c r="ITP1" s="337"/>
      <c r="ITQ1" s="337"/>
      <c r="ITR1" s="337"/>
      <c r="ITS1" s="337"/>
      <c r="ITT1" s="337"/>
      <c r="ITU1" s="337"/>
      <c r="ITV1" s="337"/>
      <c r="ITW1" s="337"/>
      <c r="ITX1" s="337"/>
      <c r="ITY1" s="337"/>
      <c r="ITZ1" s="337"/>
      <c r="IUA1" s="337"/>
      <c r="IUB1" s="337"/>
      <c r="IUC1" s="337"/>
      <c r="IUD1" s="337"/>
      <c r="IUE1" s="337"/>
      <c r="IUF1" s="337"/>
      <c r="IUG1" s="337"/>
      <c r="IUH1" s="337"/>
      <c r="IUI1" s="337"/>
      <c r="IUJ1" s="337"/>
      <c r="IUK1" s="337"/>
      <c r="IUL1" s="337"/>
      <c r="IUM1" s="337"/>
      <c r="IUN1" s="337"/>
      <c r="IUO1" s="337"/>
      <c r="IUP1" s="337"/>
      <c r="IUQ1" s="337"/>
      <c r="IUR1" s="337"/>
      <c r="IUS1" s="337"/>
      <c r="IUT1" s="337"/>
      <c r="IUU1" s="337"/>
      <c r="IUV1" s="337"/>
      <c r="IUW1" s="337"/>
      <c r="IUX1" s="337"/>
      <c r="IUY1" s="337"/>
      <c r="IUZ1" s="337"/>
      <c r="IVA1" s="337"/>
      <c r="IVB1" s="337"/>
      <c r="IVC1" s="337"/>
      <c r="IVD1" s="337"/>
      <c r="IVE1" s="337"/>
      <c r="IVF1" s="337"/>
      <c r="IVG1" s="337"/>
      <c r="IVH1" s="337"/>
      <c r="IVI1" s="337"/>
      <c r="IVJ1" s="337"/>
      <c r="IVK1" s="337"/>
      <c r="IVL1" s="337"/>
      <c r="IVM1" s="337"/>
      <c r="IVN1" s="337"/>
      <c r="IVO1" s="337"/>
      <c r="IVP1" s="337"/>
      <c r="IVQ1" s="337"/>
      <c r="IVR1" s="337"/>
      <c r="IVS1" s="337"/>
      <c r="IVT1" s="337"/>
      <c r="IVU1" s="337"/>
      <c r="IVV1" s="337"/>
      <c r="IVW1" s="337"/>
      <c r="IVX1" s="337"/>
      <c r="IVY1" s="337"/>
      <c r="IVZ1" s="337"/>
      <c r="IWA1" s="337"/>
      <c r="IWB1" s="337"/>
      <c r="IWC1" s="337"/>
      <c r="IWD1" s="337"/>
      <c r="IWE1" s="337"/>
      <c r="IWF1" s="337"/>
      <c r="IWG1" s="337"/>
      <c r="IWH1" s="337"/>
      <c r="IWI1" s="337"/>
      <c r="IWJ1" s="337"/>
      <c r="IWK1" s="337"/>
      <c r="IWL1" s="337"/>
      <c r="IWM1" s="337"/>
      <c r="IWN1" s="337"/>
      <c r="IWO1" s="337"/>
      <c r="IWP1" s="337"/>
      <c r="IWQ1" s="337"/>
      <c r="IWR1" s="337"/>
      <c r="IWS1" s="337"/>
      <c r="IWT1" s="337"/>
      <c r="IWU1" s="337"/>
      <c r="IWV1" s="337"/>
      <c r="IWW1" s="337"/>
      <c r="IWX1" s="337"/>
      <c r="IWY1" s="337"/>
      <c r="IWZ1" s="337"/>
      <c r="IXA1" s="337"/>
      <c r="IXB1" s="337"/>
      <c r="IXC1" s="337"/>
      <c r="IXD1" s="337"/>
      <c r="IXE1" s="337"/>
      <c r="IXF1" s="337"/>
      <c r="IXG1" s="337"/>
      <c r="IXH1" s="337"/>
      <c r="IXI1" s="337"/>
      <c r="IXJ1" s="337"/>
      <c r="IXK1" s="337"/>
      <c r="IXL1" s="337"/>
      <c r="IXM1" s="337"/>
      <c r="IXN1" s="337"/>
      <c r="IXO1" s="337"/>
      <c r="IXP1" s="337"/>
      <c r="IXQ1" s="337"/>
      <c r="IXR1" s="337"/>
      <c r="IXS1" s="337"/>
      <c r="IXT1" s="337"/>
      <c r="IXU1" s="337"/>
      <c r="IXV1" s="337"/>
      <c r="IXW1" s="337"/>
      <c r="IXX1" s="337"/>
      <c r="IXY1" s="337"/>
      <c r="IXZ1" s="337"/>
      <c r="IYA1" s="337"/>
      <c r="IYB1" s="337"/>
      <c r="IYC1" s="337"/>
      <c r="IYD1" s="337"/>
      <c r="IYE1" s="337"/>
      <c r="IYF1" s="337"/>
      <c r="IYG1" s="337"/>
      <c r="IYH1" s="337"/>
      <c r="IYI1" s="337"/>
      <c r="IYJ1" s="337"/>
      <c r="IYK1" s="337"/>
      <c r="IYL1" s="337"/>
      <c r="IYM1" s="337"/>
      <c r="IYN1" s="337"/>
      <c r="IYO1" s="337"/>
      <c r="IYP1" s="337"/>
      <c r="IYQ1" s="337"/>
      <c r="IYR1" s="337"/>
      <c r="IYS1" s="337"/>
      <c r="IYT1" s="337"/>
      <c r="IYU1" s="337"/>
      <c r="IYV1" s="337"/>
      <c r="IYW1" s="337"/>
      <c r="IYX1" s="337"/>
      <c r="IYY1" s="337"/>
      <c r="IYZ1" s="337"/>
      <c r="IZA1" s="337"/>
      <c r="IZB1" s="337"/>
      <c r="IZC1" s="337"/>
      <c r="IZD1" s="337"/>
      <c r="IZE1" s="337"/>
      <c r="IZF1" s="337"/>
      <c r="IZG1" s="337"/>
      <c r="IZH1" s="337"/>
      <c r="IZI1" s="337"/>
      <c r="IZJ1" s="337"/>
      <c r="IZK1" s="337"/>
      <c r="IZL1" s="337"/>
      <c r="IZM1" s="337"/>
      <c r="IZN1" s="337"/>
      <c r="IZO1" s="337"/>
      <c r="IZP1" s="337"/>
      <c r="IZQ1" s="337"/>
      <c r="IZR1" s="337"/>
      <c r="IZS1" s="337"/>
      <c r="IZT1" s="337"/>
      <c r="IZU1" s="337"/>
      <c r="IZV1" s="337"/>
      <c r="IZW1" s="337"/>
      <c r="IZX1" s="337"/>
      <c r="IZY1" s="337"/>
      <c r="IZZ1" s="337"/>
      <c r="JAA1" s="337"/>
      <c r="JAB1" s="337"/>
      <c r="JAC1" s="337"/>
      <c r="JAD1" s="337"/>
      <c r="JAE1" s="337"/>
      <c r="JAF1" s="337"/>
      <c r="JAG1" s="337"/>
      <c r="JAH1" s="337"/>
      <c r="JAI1" s="337"/>
      <c r="JAJ1" s="337"/>
      <c r="JAK1" s="337"/>
      <c r="JAL1" s="337"/>
      <c r="JAM1" s="337"/>
      <c r="JAN1" s="337"/>
      <c r="JAO1" s="337"/>
      <c r="JAP1" s="337"/>
      <c r="JAQ1" s="337"/>
      <c r="JAR1" s="337"/>
      <c r="JAS1" s="337"/>
      <c r="JAT1" s="337"/>
      <c r="JAU1" s="337"/>
      <c r="JAV1" s="337"/>
      <c r="JAW1" s="337"/>
      <c r="JAX1" s="337"/>
      <c r="JAY1" s="337"/>
      <c r="JAZ1" s="337"/>
      <c r="JBA1" s="337"/>
      <c r="JBB1" s="337"/>
      <c r="JBC1" s="337"/>
      <c r="JBD1" s="337"/>
      <c r="JBE1" s="337"/>
      <c r="JBF1" s="337"/>
      <c r="JBG1" s="337"/>
      <c r="JBH1" s="337"/>
      <c r="JBI1" s="337"/>
      <c r="JBJ1" s="337"/>
      <c r="JBK1" s="337"/>
      <c r="JBL1" s="337"/>
      <c r="JBM1" s="337"/>
      <c r="JBN1" s="337"/>
      <c r="JBO1" s="337"/>
      <c r="JBP1" s="337"/>
      <c r="JBQ1" s="337"/>
      <c r="JBR1" s="337"/>
      <c r="JBS1" s="337"/>
      <c r="JBT1" s="337"/>
      <c r="JBU1" s="337"/>
      <c r="JBV1" s="337"/>
      <c r="JBW1" s="337"/>
      <c r="JBX1" s="337"/>
      <c r="JBY1" s="337"/>
      <c r="JBZ1" s="337"/>
      <c r="JCA1" s="337"/>
      <c r="JCB1" s="337"/>
      <c r="JCC1" s="337"/>
      <c r="JCD1" s="337"/>
      <c r="JCE1" s="337"/>
      <c r="JCF1" s="337"/>
      <c r="JCG1" s="337"/>
      <c r="JCH1" s="337"/>
      <c r="JCI1" s="337"/>
      <c r="JCJ1" s="337"/>
      <c r="JCK1" s="337"/>
      <c r="JCL1" s="337"/>
      <c r="JCM1" s="337"/>
      <c r="JCN1" s="337"/>
      <c r="JCO1" s="337"/>
      <c r="JCP1" s="337"/>
      <c r="JCQ1" s="337"/>
      <c r="JCR1" s="337"/>
      <c r="JCS1" s="337"/>
      <c r="JCT1" s="337"/>
      <c r="JCU1" s="337"/>
      <c r="JCV1" s="337"/>
      <c r="JCW1" s="337"/>
      <c r="JCX1" s="337"/>
      <c r="JCY1" s="337"/>
      <c r="JCZ1" s="337"/>
      <c r="JDA1" s="337"/>
      <c r="JDB1" s="337"/>
      <c r="JDC1" s="337"/>
      <c r="JDD1" s="337"/>
      <c r="JDE1" s="337"/>
      <c r="JDF1" s="337"/>
      <c r="JDG1" s="337"/>
      <c r="JDH1" s="337"/>
      <c r="JDI1" s="337"/>
      <c r="JDJ1" s="337"/>
      <c r="JDK1" s="337"/>
      <c r="JDL1" s="337"/>
      <c r="JDM1" s="337"/>
      <c r="JDN1" s="337"/>
      <c r="JDO1" s="337"/>
      <c r="JDP1" s="337"/>
      <c r="JDQ1" s="337"/>
      <c r="JDR1" s="337"/>
      <c r="JDS1" s="337"/>
      <c r="JDT1" s="337"/>
      <c r="JDU1" s="337"/>
      <c r="JDV1" s="337"/>
      <c r="JDW1" s="337"/>
      <c r="JDX1" s="337"/>
      <c r="JDY1" s="337"/>
      <c r="JDZ1" s="337"/>
      <c r="JEA1" s="337"/>
      <c r="JEB1" s="337"/>
      <c r="JEC1" s="337"/>
      <c r="JED1" s="337"/>
      <c r="JEE1" s="337"/>
      <c r="JEF1" s="337"/>
      <c r="JEG1" s="337"/>
      <c r="JEH1" s="337"/>
      <c r="JEI1" s="337"/>
      <c r="JEJ1" s="337"/>
      <c r="JEK1" s="337"/>
      <c r="JEL1" s="337"/>
      <c r="JEM1" s="337"/>
      <c r="JEN1" s="337"/>
      <c r="JEO1" s="337"/>
      <c r="JEP1" s="337"/>
      <c r="JEQ1" s="337"/>
      <c r="JER1" s="337"/>
      <c r="JES1" s="337"/>
      <c r="JET1" s="337"/>
      <c r="JEU1" s="337"/>
      <c r="JEV1" s="337"/>
      <c r="JEW1" s="337"/>
      <c r="JEX1" s="337"/>
      <c r="JEY1" s="337"/>
      <c r="JEZ1" s="337"/>
      <c r="JFA1" s="337"/>
      <c r="JFB1" s="337"/>
      <c r="JFC1" s="337"/>
      <c r="JFD1" s="337"/>
      <c r="JFE1" s="337"/>
      <c r="JFF1" s="337"/>
      <c r="JFG1" s="337"/>
      <c r="JFH1" s="337"/>
      <c r="JFI1" s="337"/>
      <c r="JFJ1" s="337"/>
      <c r="JFK1" s="337"/>
      <c r="JFL1" s="337"/>
      <c r="JFM1" s="337"/>
      <c r="JFN1" s="337"/>
      <c r="JFO1" s="337"/>
      <c r="JFP1" s="337"/>
      <c r="JFQ1" s="337"/>
      <c r="JFR1" s="337"/>
      <c r="JFS1" s="337"/>
      <c r="JFT1" s="337"/>
      <c r="JFU1" s="337"/>
      <c r="JFV1" s="337"/>
      <c r="JFW1" s="337"/>
      <c r="JFX1" s="337"/>
      <c r="JFY1" s="337"/>
      <c r="JFZ1" s="337"/>
      <c r="JGA1" s="337"/>
      <c r="JGB1" s="337"/>
      <c r="JGC1" s="337"/>
      <c r="JGD1" s="337"/>
      <c r="JGE1" s="337"/>
      <c r="JGF1" s="337"/>
      <c r="JGG1" s="337"/>
      <c r="JGH1" s="337"/>
      <c r="JGI1" s="337"/>
      <c r="JGJ1" s="337"/>
      <c r="JGK1" s="337"/>
      <c r="JGL1" s="337"/>
      <c r="JGM1" s="337"/>
      <c r="JGN1" s="337"/>
      <c r="JGO1" s="337"/>
      <c r="JGP1" s="337"/>
      <c r="JGQ1" s="337"/>
      <c r="JGR1" s="337"/>
      <c r="JGS1" s="337"/>
      <c r="JGT1" s="337"/>
      <c r="JGU1" s="337"/>
      <c r="JGV1" s="337"/>
      <c r="JGW1" s="337"/>
      <c r="JGX1" s="337"/>
      <c r="JGY1" s="337"/>
      <c r="JGZ1" s="337"/>
      <c r="JHA1" s="337"/>
      <c r="JHB1" s="337"/>
      <c r="JHC1" s="337"/>
      <c r="JHD1" s="337"/>
      <c r="JHE1" s="337"/>
      <c r="JHF1" s="337"/>
      <c r="JHG1" s="337"/>
      <c r="JHH1" s="337"/>
      <c r="JHI1" s="337"/>
      <c r="JHJ1" s="337"/>
      <c r="JHK1" s="337"/>
      <c r="JHL1" s="337"/>
      <c r="JHM1" s="337"/>
      <c r="JHN1" s="337"/>
      <c r="JHO1" s="337"/>
      <c r="JHP1" s="337"/>
      <c r="JHQ1" s="337"/>
      <c r="JHR1" s="337"/>
      <c r="JHS1" s="337"/>
      <c r="JHT1" s="337"/>
      <c r="JHU1" s="337"/>
      <c r="JHV1" s="337"/>
      <c r="JHW1" s="337"/>
      <c r="JHX1" s="337"/>
      <c r="JHY1" s="337"/>
      <c r="JHZ1" s="337"/>
      <c r="JIA1" s="337"/>
      <c r="JIB1" s="337"/>
      <c r="JIC1" s="337"/>
      <c r="JID1" s="337"/>
      <c r="JIE1" s="337"/>
      <c r="JIF1" s="337"/>
      <c r="JIG1" s="337"/>
      <c r="JIH1" s="337"/>
      <c r="JII1" s="337"/>
      <c r="JIJ1" s="337"/>
      <c r="JIK1" s="337"/>
      <c r="JIL1" s="337"/>
      <c r="JIM1" s="337"/>
      <c r="JIN1" s="337"/>
      <c r="JIO1" s="337"/>
      <c r="JIP1" s="337"/>
      <c r="JIQ1" s="337"/>
      <c r="JIR1" s="337"/>
      <c r="JIS1" s="337"/>
      <c r="JIT1" s="337"/>
      <c r="JIU1" s="337"/>
      <c r="JIV1" s="337"/>
      <c r="JIW1" s="337"/>
      <c r="JIX1" s="337"/>
      <c r="JIY1" s="337"/>
      <c r="JIZ1" s="337"/>
      <c r="JJA1" s="337"/>
      <c r="JJB1" s="337"/>
      <c r="JJC1" s="337"/>
      <c r="JJD1" s="337"/>
      <c r="JJE1" s="337"/>
      <c r="JJF1" s="337"/>
      <c r="JJG1" s="337"/>
      <c r="JJH1" s="337"/>
      <c r="JJI1" s="337"/>
      <c r="JJJ1" s="337"/>
      <c r="JJK1" s="337"/>
      <c r="JJL1" s="337"/>
      <c r="JJM1" s="337"/>
      <c r="JJN1" s="337"/>
      <c r="JJO1" s="337"/>
      <c r="JJP1" s="337"/>
      <c r="JJQ1" s="337"/>
      <c r="JJR1" s="337"/>
      <c r="JJS1" s="337"/>
      <c r="JJT1" s="337"/>
      <c r="JJU1" s="337"/>
      <c r="JJV1" s="337"/>
      <c r="JJW1" s="337"/>
      <c r="JJX1" s="337"/>
      <c r="JJY1" s="337"/>
      <c r="JJZ1" s="337"/>
      <c r="JKA1" s="337"/>
      <c r="JKB1" s="337"/>
      <c r="JKC1" s="337"/>
      <c r="JKD1" s="337"/>
      <c r="JKE1" s="337"/>
      <c r="JKF1" s="337"/>
      <c r="JKG1" s="337"/>
      <c r="JKH1" s="337"/>
      <c r="JKI1" s="337"/>
      <c r="JKJ1" s="337"/>
      <c r="JKK1" s="337"/>
      <c r="JKL1" s="337"/>
      <c r="JKM1" s="337"/>
      <c r="JKN1" s="337"/>
      <c r="JKO1" s="337"/>
      <c r="JKP1" s="337"/>
      <c r="JKQ1" s="337"/>
      <c r="JKR1" s="337"/>
      <c r="JKS1" s="337"/>
      <c r="JKT1" s="337"/>
      <c r="JKU1" s="337"/>
      <c r="JKV1" s="337"/>
      <c r="JKW1" s="337"/>
      <c r="JKX1" s="337"/>
      <c r="JKY1" s="337"/>
      <c r="JKZ1" s="337"/>
      <c r="JLA1" s="337"/>
      <c r="JLB1" s="337"/>
      <c r="JLC1" s="337"/>
      <c r="JLD1" s="337"/>
      <c r="JLE1" s="337"/>
      <c r="JLF1" s="337"/>
      <c r="JLG1" s="337"/>
      <c r="JLH1" s="337"/>
      <c r="JLI1" s="337"/>
      <c r="JLJ1" s="337"/>
      <c r="JLK1" s="337"/>
      <c r="JLL1" s="337"/>
      <c r="JLM1" s="337"/>
      <c r="JLN1" s="337"/>
      <c r="JLO1" s="337"/>
      <c r="JLP1" s="337"/>
      <c r="JLQ1" s="337"/>
      <c r="JLR1" s="337"/>
      <c r="JLS1" s="337"/>
      <c r="JLT1" s="337"/>
      <c r="JLU1" s="337"/>
      <c r="JLV1" s="337"/>
      <c r="JLW1" s="337"/>
      <c r="JLX1" s="337"/>
      <c r="JLY1" s="337"/>
      <c r="JLZ1" s="337"/>
      <c r="JMA1" s="337"/>
      <c r="JMB1" s="337"/>
      <c r="JMC1" s="337"/>
      <c r="JMD1" s="337"/>
      <c r="JME1" s="337"/>
      <c r="JMF1" s="337"/>
      <c r="JMG1" s="337"/>
      <c r="JMH1" s="337"/>
      <c r="JMI1" s="337"/>
      <c r="JMJ1" s="337"/>
      <c r="JMK1" s="337"/>
      <c r="JML1" s="337"/>
      <c r="JMM1" s="337"/>
      <c r="JMN1" s="337"/>
      <c r="JMO1" s="337"/>
      <c r="JMP1" s="337"/>
      <c r="JMQ1" s="337"/>
      <c r="JMR1" s="337"/>
      <c r="JMS1" s="337"/>
      <c r="JMT1" s="337"/>
      <c r="JMU1" s="337"/>
      <c r="JMV1" s="337"/>
      <c r="JMW1" s="337"/>
      <c r="JMX1" s="337"/>
      <c r="JMY1" s="337"/>
      <c r="JMZ1" s="337"/>
      <c r="JNA1" s="337"/>
      <c r="JNB1" s="337"/>
      <c r="JNC1" s="337"/>
      <c r="JND1" s="337"/>
      <c r="JNE1" s="337"/>
      <c r="JNF1" s="337"/>
      <c r="JNG1" s="337"/>
      <c r="JNH1" s="337"/>
      <c r="JNI1" s="337"/>
      <c r="JNJ1" s="337"/>
      <c r="JNK1" s="337"/>
      <c r="JNL1" s="337"/>
      <c r="JNM1" s="337"/>
      <c r="JNN1" s="337"/>
      <c r="JNO1" s="337"/>
      <c r="JNP1" s="337"/>
      <c r="JNQ1" s="337"/>
      <c r="JNR1" s="337"/>
      <c r="JNS1" s="337"/>
      <c r="JNT1" s="337"/>
      <c r="JNU1" s="337"/>
      <c r="JNV1" s="337"/>
      <c r="JNW1" s="337"/>
      <c r="JNX1" s="337"/>
      <c r="JNY1" s="337"/>
      <c r="JNZ1" s="337"/>
      <c r="JOA1" s="337"/>
      <c r="JOB1" s="337"/>
      <c r="JOC1" s="337"/>
      <c r="JOD1" s="337"/>
      <c r="JOE1" s="337"/>
      <c r="JOF1" s="337"/>
      <c r="JOG1" s="337"/>
      <c r="JOH1" s="337"/>
      <c r="JOI1" s="337"/>
      <c r="JOJ1" s="337"/>
      <c r="JOK1" s="337"/>
      <c r="JOL1" s="337"/>
      <c r="JOM1" s="337"/>
      <c r="JON1" s="337"/>
      <c r="JOO1" s="337"/>
      <c r="JOP1" s="337"/>
      <c r="JOQ1" s="337"/>
      <c r="JOR1" s="337"/>
      <c r="JOS1" s="337"/>
      <c r="JOT1" s="337"/>
      <c r="JOU1" s="337"/>
      <c r="JOV1" s="337"/>
      <c r="JOW1" s="337"/>
      <c r="JOX1" s="337"/>
      <c r="JOY1" s="337"/>
      <c r="JOZ1" s="337"/>
      <c r="JPA1" s="337"/>
      <c r="JPB1" s="337"/>
      <c r="JPC1" s="337"/>
      <c r="JPD1" s="337"/>
      <c r="JPE1" s="337"/>
      <c r="JPF1" s="337"/>
      <c r="JPG1" s="337"/>
      <c r="JPH1" s="337"/>
      <c r="JPI1" s="337"/>
      <c r="JPJ1" s="337"/>
      <c r="JPK1" s="337"/>
      <c r="JPL1" s="337"/>
      <c r="JPM1" s="337"/>
      <c r="JPN1" s="337"/>
      <c r="JPO1" s="337"/>
      <c r="JPP1" s="337"/>
      <c r="JPQ1" s="337"/>
      <c r="JPR1" s="337"/>
      <c r="JPS1" s="337"/>
      <c r="JPT1" s="337"/>
      <c r="JPU1" s="337"/>
      <c r="JPV1" s="337"/>
      <c r="JPW1" s="337"/>
      <c r="JPX1" s="337"/>
      <c r="JPY1" s="337"/>
      <c r="JPZ1" s="337"/>
      <c r="JQA1" s="337"/>
      <c r="JQB1" s="337"/>
      <c r="JQC1" s="337"/>
      <c r="JQD1" s="337"/>
      <c r="JQE1" s="337"/>
      <c r="JQF1" s="337"/>
      <c r="JQG1" s="337"/>
      <c r="JQH1" s="337"/>
      <c r="JQI1" s="337"/>
      <c r="JQJ1" s="337"/>
      <c r="JQK1" s="337"/>
      <c r="JQL1" s="337"/>
      <c r="JQM1" s="337"/>
      <c r="JQN1" s="337"/>
      <c r="JQO1" s="337"/>
      <c r="JQP1" s="337"/>
      <c r="JQQ1" s="337"/>
      <c r="JQR1" s="337"/>
      <c r="JQS1" s="337"/>
      <c r="JQT1" s="337"/>
      <c r="JQU1" s="337"/>
      <c r="JQV1" s="337"/>
      <c r="JQW1" s="337"/>
      <c r="JQX1" s="337"/>
      <c r="JQY1" s="337"/>
      <c r="JQZ1" s="337"/>
      <c r="JRA1" s="337"/>
      <c r="JRB1" s="337"/>
      <c r="JRC1" s="337"/>
      <c r="JRD1" s="337"/>
      <c r="JRE1" s="337"/>
      <c r="JRF1" s="337"/>
      <c r="JRG1" s="337"/>
      <c r="JRH1" s="337"/>
      <c r="JRI1" s="337"/>
      <c r="JRJ1" s="337"/>
      <c r="JRK1" s="337"/>
      <c r="JRL1" s="337"/>
      <c r="JRM1" s="337"/>
      <c r="JRN1" s="337"/>
      <c r="JRO1" s="337"/>
      <c r="JRP1" s="337"/>
      <c r="JRQ1" s="337"/>
      <c r="JRR1" s="337"/>
      <c r="JRS1" s="337"/>
      <c r="JRT1" s="337"/>
      <c r="JRU1" s="337"/>
      <c r="JRV1" s="337"/>
      <c r="JRW1" s="337"/>
      <c r="JRX1" s="337"/>
      <c r="JRY1" s="337"/>
      <c r="JRZ1" s="337"/>
      <c r="JSA1" s="337"/>
      <c r="JSB1" s="337"/>
      <c r="JSC1" s="337"/>
      <c r="JSD1" s="337"/>
      <c r="JSE1" s="337"/>
      <c r="JSF1" s="337"/>
      <c r="JSG1" s="337"/>
      <c r="JSH1" s="337"/>
      <c r="JSI1" s="337"/>
      <c r="JSJ1" s="337"/>
      <c r="JSK1" s="337"/>
      <c r="JSL1" s="337"/>
      <c r="JSM1" s="337"/>
      <c r="JSN1" s="337"/>
      <c r="JSO1" s="337"/>
      <c r="JSP1" s="337"/>
      <c r="JSQ1" s="337"/>
      <c r="JSR1" s="337"/>
      <c r="JSS1" s="337"/>
      <c r="JST1" s="337"/>
      <c r="JSU1" s="337"/>
      <c r="JSV1" s="337"/>
      <c r="JSW1" s="337"/>
      <c r="JSX1" s="337"/>
      <c r="JSY1" s="337"/>
      <c r="JSZ1" s="337"/>
      <c r="JTA1" s="337"/>
      <c r="JTB1" s="337"/>
      <c r="JTC1" s="337"/>
      <c r="JTD1" s="337"/>
      <c r="JTE1" s="337"/>
      <c r="JTF1" s="337"/>
      <c r="JTG1" s="337"/>
      <c r="JTH1" s="337"/>
      <c r="JTI1" s="337"/>
      <c r="JTJ1" s="337"/>
      <c r="JTK1" s="337"/>
      <c r="JTL1" s="337"/>
      <c r="JTM1" s="337"/>
      <c r="JTN1" s="337"/>
      <c r="JTO1" s="337"/>
      <c r="JTP1" s="337"/>
      <c r="JTQ1" s="337"/>
      <c r="JTR1" s="337"/>
      <c r="JTS1" s="337"/>
      <c r="JTT1" s="337"/>
      <c r="JTU1" s="337"/>
      <c r="JTV1" s="337"/>
      <c r="JTW1" s="337"/>
      <c r="JTX1" s="337"/>
      <c r="JTY1" s="337"/>
      <c r="JTZ1" s="337"/>
      <c r="JUA1" s="337"/>
      <c r="JUB1" s="337"/>
      <c r="JUC1" s="337"/>
      <c r="JUD1" s="337"/>
      <c r="JUE1" s="337"/>
      <c r="JUF1" s="337"/>
      <c r="JUG1" s="337"/>
      <c r="JUH1" s="337"/>
      <c r="JUI1" s="337"/>
      <c r="JUJ1" s="337"/>
      <c r="JUK1" s="337"/>
      <c r="JUL1" s="337"/>
      <c r="JUM1" s="337"/>
      <c r="JUN1" s="337"/>
      <c r="JUO1" s="337"/>
      <c r="JUP1" s="337"/>
      <c r="JUQ1" s="337"/>
      <c r="JUR1" s="337"/>
      <c r="JUS1" s="337"/>
      <c r="JUT1" s="337"/>
      <c r="JUU1" s="337"/>
      <c r="JUV1" s="337"/>
      <c r="JUW1" s="337"/>
      <c r="JUX1" s="337"/>
      <c r="JUY1" s="337"/>
      <c r="JUZ1" s="337"/>
      <c r="JVA1" s="337"/>
      <c r="JVB1" s="337"/>
      <c r="JVC1" s="337"/>
      <c r="JVD1" s="337"/>
      <c r="JVE1" s="337"/>
      <c r="JVF1" s="337"/>
      <c r="JVG1" s="337"/>
      <c r="JVH1" s="337"/>
      <c r="JVI1" s="337"/>
      <c r="JVJ1" s="337"/>
      <c r="JVK1" s="337"/>
      <c r="JVL1" s="337"/>
      <c r="JVM1" s="337"/>
      <c r="JVN1" s="337"/>
      <c r="JVO1" s="337"/>
      <c r="JVP1" s="337"/>
      <c r="JVQ1" s="337"/>
      <c r="JVR1" s="337"/>
      <c r="JVS1" s="337"/>
      <c r="JVT1" s="337"/>
      <c r="JVU1" s="337"/>
      <c r="JVV1" s="337"/>
      <c r="JVW1" s="337"/>
      <c r="JVX1" s="337"/>
      <c r="JVY1" s="337"/>
      <c r="JVZ1" s="337"/>
      <c r="JWA1" s="337"/>
      <c r="JWB1" s="337"/>
      <c r="JWC1" s="337"/>
      <c r="JWD1" s="337"/>
      <c r="JWE1" s="337"/>
      <c r="JWF1" s="337"/>
      <c r="JWG1" s="337"/>
      <c r="JWH1" s="337"/>
      <c r="JWI1" s="337"/>
      <c r="JWJ1" s="337"/>
      <c r="JWK1" s="337"/>
      <c r="JWL1" s="337"/>
      <c r="JWM1" s="337"/>
      <c r="JWN1" s="337"/>
      <c r="JWO1" s="337"/>
      <c r="JWP1" s="337"/>
      <c r="JWQ1" s="337"/>
      <c r="JWR1" s="337"/>
      <c r="JWS1" s="337"/>
      <c r="JWT1" s="337"/>
      <c r="JWU1" s="337"/>
      <c r="JWV1" s="337"/>
      <c r="JWW1" s="337"/>
      <c r="JWX1" s="337"/>
      <c r="JWY1" s="337"/>
      <c r="JWZ1" s="337"/>
      <c r="JXA1" s="337"/>
      <c r="JXB1" s="337"/>
      <c r="JXC1" s="337"/>
      <c r="JXD1" s="337"/>
      <c r="JXE1" s="337"/>
      <c r="JXF1" s="337"/>
      <c r="JXG1" s="337"/>
      <c r="JXH1" s="337"/>
      <c r="JXI1" s="337"/>
      <c r="JXJ1" s="337"/>
      <c r="JXK1" s="337"/>
      <c r="JXL1" s="337"/>
      <c r="JXM1" s="337"/>
      <c r="JXN1" s="337"/>
      <c r="JXO1" s="337"/>
      <c r="JXP1" s="337"/>
      <c r="JXQ1" s="337"/>
      <c r="JXR1" s="337"/>
      <c r="JXS1" s="337"/>
      <c r="JXT1" s="337"/>
      <c r="JXU1" s="337"/>
      <c r="JXV1" s="337"/>
      <c r="JXW1" s="337"/>
      <c r="JXX1" s="337"/>
      <c r="JXY1" s="337"/>
      <c r="JXZ1" s="337"/>
      <c r="JYA1" s="337"/>
      <c r="JYB1" s="337"/>
      <c r="JYC1" s="337"/>
      <c r="JYD1" s="337"/>
      <c r="JYE1" s="337"/>
      <c r="JYF1" s="337"/>
      <c r="JYG1" s="337"/>
      <c r="JYH1" s="337"/>
      <c r="JYI1" s="337"/>
      <c r="JYJ1" s="337"/>
      <c r="JYK1" s="337"/>
      <c r="JYL1" s="337"/>
      <c r="JYM1" s="337"/>
      <c r="JYN1" s="337"/>
      <c r="JYO1" s="337"/>
      <c r="JYP1" s="337"/>
      <c r="JYQ1" s="337"/>
      <c r="JYR1" s="337"/>
      <c r="JYS1" s="337"/>
      <c r="JYT1" s="337"/>
      <c r="JYU1" s="337"/>
      <c r="JYV1" s="337"/>
      <c r="JYW1" s="337"/>
      <c r="JYX1" s="337"/>
      <c r="JYY1" s="337"/>
      <c r="JYZ1" s="337"/>
      <c r="JZA1" s="337"/>
      <c r="JZB1" s="337"/>
      <c r="JZC1" s="337"/>
      <c r="JZD1" s="337"/>
      <c r="JZE1" s="337"/>
      <c r="JZF1" s="337"/>
      <c r="JZG1" s="337"/>
      <c r="JZH1" s="337"/>
      <c r="JZI1" s="337"/>
      <c r="JZJ1" s="337"/>
      <c r="JZK1" s="337"/>
      <c r="JZL1" s="337"/>
      <c r="JZM1" s="337"/>
      <c r="JZN1" s="337"/>
      <c r="JZO1" s="337"/>
      <c r="JZP1" s="337"/>
      <c r="JZQ1" s="337"/>
      <c r="JZR1" s="337"/>
      <c r="JZS1" s="337"/>
      <c r="JZT1" s="337"/>
      <c r="JZU1" s="337"/>
      <c r="JZV1" s="337"/>
      <c r="JZW1" s="337"/>
      <c r="JZX1" s="337"/>
      <c r="JZY1" s="337"/>
      <c r="JZZ1" s="337"/>
      <c r="KAA1" s="337"/>
      <c r="KAB1" s="337"/>
      <c r="KAC1" s="337"/>
      <c r="KAD1" s="337"/>
      <c r="KAE1" s="337"/>
      <c r="KAF1" s="337"/>
      <c r="KAG1" s="337"/>
      <c r="KAH1" s="337"/>
      <c r="KAI1" s="337"/>
      <c r="KAJ1" s="337"/>
      <c r="KAK1" s="337"/>
      <c r="KAL1" s="337"/>
      <c r="KAM1" s="337"/>
      <c r="KAN1" s="337"/>
      <c r="KAO1" s="337"/>
      <c r="KAP1" s="337"/>
      <c r="KAQ1" s="337"/>
      <c r="KAR1" s="337"/>
      <c r="KAS1" s="337"/>
      <c r="KAT1" s="337"/>
      <c r="KAU1" s="337"/>
      <c r="KAV1" s="337"/>
      <c r="KAW1" s="337"/>
      <c r="KAX1" s="337"/>
      <c r="KAY1" s="337"/>
      <c r="KAZ1" s="337"/>
      <c r="KBA1" s="337"/>
      <c r="KBB1" s="337"/>
      <c r="KBC1" s="337"/>
      <c r="KBD1" s="337"/>
      <c r="KBE1" s="337"/>
      <c r="KBF1" s="337"/>
      <c r="KBG1" s="337"/>
      <c r="KBH1" s="337"/>
      <c r="KBI1" s="337"/>
      <c r="KBJ1" s="337"/>
      <c r="KBK1" s="337"/>
      <c r="KBL1" s="337"/>
      <c r="KBM1" s="337"/>
      <c r="KBN1" s="337"/>
      <c r="KBO1" s="337"/>
      <c r="KBP1" s="337"/>
      <c r="KBQ1" s="337"/>
      <c r="KBR1" s="337"/>
      <c r="KBS1" s="337"/>
      <c r="KBT1" s="337"/>
      <c r="KBU1" s="337"/>
      <c r="KBV1" s="337"/>
      <c r="KBW1" s="337"/>
      <c r="KBX1" s="337"/>
      <c r="KBY1" s="337"/>
      <c r="KBZ1" s="337"/>
      <c r="KCA1" s="337"/>
      <c r="KCB1" s="337"/>
      <c r="KCC1" s="337"/>
      <c r="KCD1" s="337"/>
      <c r="KCE1" s="337"/>
      <c r="KCF1" s="337"/>
      <c r="KCG1" s="337"/>
      <c r="KCH1" s="337"/>
      <c r="KCI1" s="337"/>
      <c r="KCJ1" s="337"/>
      <c r="KCK1" s="337"/>
      <c r="KCL1" s="337"/>
      <c r="KCM1" s="337"/>
      <c r="KCN1" s="337"/>
      <c r="KCO1" s="337"/>
      <c r="KCP1" s="337"/>
      <c r="KCQ1" s="337"/>
      <c r="KCR1" s="337"/>
      <c r="KCS1" s="337"/>
      <c r="KCT1" s="337"/>
      <c r="KCU1" s="337"/>
      <c r="KCV1" s="337"/>
      <c r="KCW1" s="337"/>
      <c r="KCX1" s="337"/>
      <c r="KCY1" s="337"/>
      <c r="KCZ1" s="337"/>
      <c r="KDA1" s="337"/>
      <c r="KDB1" s="337"/>
      <c r="KDC1" s="337"/>
      <c r="KDD1" s="337"/>
      <c r="KDE1" s="337"/>
      <c r="KDF1" s="337"/>
      <c r="KDG1" s="337"/>
      <c r="KDH1" s="337"/>
      <c r="KDI1" s="337"/>
      <c r="KDJ1" s="337"/>
      <c r="KDK1" s="337"/>
      <c r="KDL1" s="337"/>
      <c r="KDM1" s="337"/>
      <c r="KDN1" s="337"/>
      <c r="KDO1" s="337"/>
      <c r="KDP1" s="337"/>
      <c r="KDQ1" s="337"/>
      <c r="KDR1" s="337"/>
      <c r="KDS1" s="337"/>
      <c r="KDT1" s="337"/>
      <c r="KDU1" s="337"/>
      <c r="KDV1" s="337"/>
      <c r="KDW1" s="337"/>
      <c r="KDX1" s="337"/>
      <c r="KDY1" s="337"/>
      <c r="KDZ1" s="337"/>
      <c r="KEA1" s="337"/>
      <c r="KEB1" s="337"/>
      <c r="KEC1" s="337"/>
      <c r="KED1" s="337"/>
      <c r="KEE1" s="337"/>
      <c r="KEF1" s="337"/>
      <c r="KEG1" s="337"/>
      <c r="KEH1" s="337"/>
      <c r="KEI1" s="337"/>
      <c r="KEJ1" s="337"/>
      <c r="KEK1" s="337"/>
      <c r="KEL1" s="337"/>
      <c r="KEM1" s="337"/>
      <c r="KEN1" s="337"/>
      <c r="KEO1" s="337"/>
      <c r="KEP1" s="337"/>
      <c r="KEQ1" s="337"/>
      <c r="KER1" s="337"/>
      <c r="KES1" s="337"/>
      <c r="KET1" s="337"/>
      <c r="KEU1" s="337"/>
      <c r="KEV1" s="337"/>
      <c r="KEW1" s="337"/>
      <c r="KEX1" s="337"/>
      <c r="KEY1" s="337"/>
      <c r="KEZ1" s="337"/>
      <c r="KFA1" s="337"/>
      <c r="KFB1" s="337"/>
      <c r="KFC1" s="337"/>
      <c r="KFD1" s="337"/>
      <c r="KFE1" s="337"/>
      <c r="KFF1" s="337"/>
      <c r="KFG1" s="337"/>
      <c r="KFH1" s="337"/>
      <c r="KFI1" s="337"/>
      <c r="KFJ1" s="337"/>
      <c r="KFK1" s="337"/>
      <c r="KFL1" s="337"/>
      <c r="KFM1" s="337"/>
      <c r="KFN1" s="337"/>
      <c r="KFO1" s="337"/>
      <c r="KFP1" s="337"/>
      <c r="KFQ1" s="337"/>
      <c r="KFR1" s="337"/>
      <c r="KFS1" s="337"/>
      <c r="KFT1" s="337"/>
      <c r="KFU1" s="337"/>
      <c r="KFV1" s="337"/>
      <c r="KFW1" s="337"/>
      <c r="KFX1" s="337"/>
      <c r="KFY1" s="337"/>
      <c r="KFZ1" s="337"/>
      <c r="KGA1" s="337"/>
      <c r="KGB1" s="337"/>
      <c r="KGC1" s="337"/>
      <c r="KGD1" s="337"/>
      <c r="KGE1" s="337"/>
      <c r="KGF1" s="337"/>
      <c r="KGG1" s="337"/>
      <c r="KGH1" s="337"/>
      <c r="KGI1" s="337"/>
      <c r="KGJ1" s="337"/>
      <c r="KGK1" s="337"/>
      <c r="KGL1" s="337"/>
      <c r="KGM1" s="337"/>
      <c r="KGN1" s="337"/>
      <c r="KGO1" s="337"/>
      <c r="KGP1" s="337"/>
      <c r="KGQ1" s="337"/>
      <c r="KGR1" s="337"/>
      <c r="KGS1" s="337"/>
      <c r="KGT1" s="337"/>
      <c r="KGU1" s="337"/>
      <c r="KGV1" s="337"/>
      <c r="KGW1" s="337"/>
      <c r="KGX1" s="337"/>
      <c r="KGY1" s="337"/>
      <c r="KGZ1" s="337"/>
      <c r="KHA1" s="337"/>
      <c r="KHB1" s="337"/>
      <c r="KHC1" s="337"/>
      <c r="KHD1" s="337"/>
      <c r="KHE1" s="337"/>
      <c r="KHF1" s="337"/>
      <c r="KHG1" s="337"/>
      <c r="KHH1" s="337"/>
      <c r="KHI1" s="337"/>
      <c r="KHJ1" s="337"/>
      <c r="KHK1" s="337"/>
      <c r="KHL1" s="337"/>
      <c r="KHM1" s="337"/>
      <c r="KHN1" s="337"/>
      <c r="KHO1" s="337"/>
      <c r="KHP1" s="337"/>
      <c r="KHQ1" s="337"/>
      <c r="KHR1" s="337"/>
      <c r="KHS1" s="337"/>
      <c r="KHT1" s="337"/>
      <c r="KHU1" s="337"/>
      <c r="KHV1" s="337"/>
      <c r="KHW1" s="337"/>
      <c r="KHX1" s="337"/>
      <c r="KHY1" s="337"/>
      <c r="KHZ1" s="337"/>
      <c r="KIA1" s="337"/>
      <c r="KIB1" s="337"/>
      <c r="KIC1" s="337"/>
      <c r="KID1" s="337"/>
      <c r="KIE1" s="337"/>
      <c r="KIF1" s="337"/>
      <c r="KIG1" s="337"/>
      <c r="KIH1" s="337"/>
      <c r="KII1" s="337"/>
      <c r="KIJ1" s="337"/>
      <c r="KIK1" s="337"/>
      <c r="KIL1" s="337"/>
      <c r="KIM1" s="337"/>
      <c r="KIN1" s="337"/>
      <c r="KIO1" s="337"/>
      <c r="KIP1" s="337"/>
      <c r="KIQ1" s="337"/>
      <c r="KIR1" s="337"/>
      <c r="KIS1" s="337"/>
      <c r="KIT1" s="337"/>
      <c r="KIU1" s="337"/>
      <c r="KIV1" s="337"/>
      <c r="KIW1" s="337"/>
      <c r="KIX1" s="337"/>
      <c r="KIY1" s="337"/>
      <c r="KIZ1" s="337"/>
      <c r="KJA1" s="337"/>
      <c r="KJB1" s="337"/>
      <c r="KJC1" s="337"/>
      <c r="KJD1" s="337"/>
      <c r="KJE1" s="337"/>
      <c r="KJF1" s="337"/>
      <c r="KJG1" s="337"/>
      <c r="KJH1" s="337"/>
      <c r="KJI1" s="337"/>
      <c r="KJJ1" s="337"/>
      <c r="KJK1" s="337"/>
      <c r="KJL1" s="337"/>
      <c r="KJM1" s="337"/>
      <c r="KJN1" s="337"/>
      <c r="KJO1" s="337"/>
      <c r="KJP1" s="337"/>
      <c r="KJQ1" s="337"/>
      <c r="KJR1" s="337"/>
      <c r="KJS1" s="337"/>
      <c r="KJT1" s="337"/>
      <c r="KJU1" s="337"/>
      <c r="KJV1" s="337"/>
      <c r="KJW1" s="337"/>
      <c r="KJX1" s="337"/>
      <c r="KJY1" s="337"/>
      <c r="KJZ1" s="337"/>
      <c r="KKA1" s="337"/>
      <c r="KKB1" s="337"/>
      <c r="KKC1" s="337"/>
      <c r="KKD1" s="337"/>
      <c r="KKE1" s="337"/>
      <c r="KKF1" s="337"/>
      <c r="KKG1" s="337"/>
      <c r="KKH1" s="337"/>
      <c r="KKI1" s="337"/>
      <c r="KKJ1" s="337"/>
      <c r="KKK1" s="337"/>
      <c r="KKL1" s="337"/>
      <c r="KKM1" s="337"/>
      <c r="KKN1" s="337"/>
      <c r="KKO1" s="337"/>
      <c r="KKP1" s="337"/>
      <c r="KKQ1" s="337"/>
      <c r="KKR1" s="337"/>
      <c r="KKS1" s="337"/>
      <c r="KKT1" s="337"/>
      <c r="KKU1" s="337"/>
      <c r="KKV1" s="337"/>
      <c r="KKW1" s="337"/>
      <c r="KKX1" s="337"/>
      <c r="KKY1" s="337"/>
      <c r="KKZ1" s="337"/>
      <c r="KLA1" s="337"/>
      <c r="KLB1" s="337"/>
      <c r="KLC1" s="337"/>
      <c r="KLD1" s="337"/>
      <c r="KLE1" s="337"/>
      <c r="KLF1" s="337"/>
      <c r="KLG1" s="337"/>
      <c r="KLH1" s="337"/>
      <c r="KLI1" s="337"/>
      <c r="KLJ1" s="337"/>
      <c r="KLK1" s="337"/>
      <c r="KLL1" s="337"/>
      <c r="KLM1" s="337"/>
      <c r="KLN1" s="337"/>
      <c r="KLO1" s="337"/>
      <c r="KLP1" s="337"/>
      <c r="KLQ1" s="337"/>
      <c r="KLR1" s="337"/>
      <c r="KLS1" s="337"/>
      <c r="KLT1" s="337"/>
      <c r="KLU1" s="337"/>
      <c r="KLV1" s="337"/>
      <c r="KLW1" s="337"/>
      <c r="KLX1" s="337"/>
      <c r="KLY1" s="337"/>
      <c r="KLZ1" s="337"/>
      <c r="KMA1" s="337"/>
      <c r="KMB1" s="337"/>
      <c r="KMC1" s="337"/>
      <c r="KMD1" s="337"/>
      <c r="KME1" s="337"/>
      <c r="KMF1" s="337"/>
      <c r="KMG1" s="337"/>
      <c r="KMH1" s="337"/>
      <c r="KMI1" s="337"/>
      <c r="KMJ1" s="337"/>
      <c r="KMK1" s="337"/>
      <c r="KML1" s="337"/>
      <c r="KMM1" s="337"/>
      <c r="KMN1" s="337"/>
      <c r="KMO1" s="337"/>
      <c r="KMP1" s="337"/>
      <c r="KMQ1" s="337"/>
      <c r="KMR1" s="337"/>
      <c r="KMS1" s="337"/>
      <c r="KMT1" s="337"/>
      <c r="KMU1" s="337"/>
      <c r="KMV1" s="337"/>
      <c r="KMW1" s="337"/>
      <c r="KMX1" s="337"/>
      <c r="KMY1" s="337"/>
      <c r="KMZ1" s="337"/>
      <c r="KNA1" s="337"/>
      <c r="KNB1" s="337"/>
      <c r="KNC1" s="337"/>
      <c r="KND1" s="337"/>
      <c r="KNE1" s="337"/>
      <c r="KNF1" s="337"/>
      <c r="KNG1" s="337"/>
      <c r="KNH1" s="337"/>
      <c r="KNI1" s="337"/>
      <c r="KNJ1" s="337"/>
      <c r="KNK1" s="337"/>
      <c r="KNL1" s="337"/>
      <c r="KNM1" s="337"/>
      <c r="KNN1" s="337"/>
      <c r="KNO1" s="337"/>
      <c r="KNP1" s="337"/>
      <c r="KNQ1" s="337"/>
      <c r="KNR1" s="337"/>
      <c r="KNS1" s="337"/>
      <c r="KNT1" s="337"/>
      <c r="KNU1" s="337"/>
      <c r="KNV1" s="337"/>
      <c r="KNW1" s="337"/>
      <c r="KNX1" s="337"/>
      <c r="KNY1" s="337"/>
      <c r="KNZ1" s="337"/>
      <c r="KOA1" s="337"/>
      <c r="KOB1" s="337"/>
      <c r="KOC1" s="337"/>
      <c r="KOD1" s="337"/>
      <c r="KOE1" s="337"/>
      <c r="KOF1" s="337"/>
      <c r="KOG1" s="337"/>
      <c r="KOH1" s="337"/>
      <c r="KOI1" s="337"/>
      <c r="KOJ1" s="337"/>
      <c r="KOK1" s="337"/>
      <c r="KOL1" s="337"/>
      <c r="KOM1" s="337"/>
      <c r="KON1" s="337"/>
      <c r="KOO1" s="337"/>
      <c r="KOP1" s="337"/>
      <c r="KOQ1" s="337"/>
      <c r="KOR1" s="337"/>
      <c r="KOS1" s="337"/>
      <c r="KOT1" s="337"/>
      <c r="KOU1" s="337"/>
      <c r="KOV1" s="337"/>
      <c r="KOW1" s="337"/>
      <c r="KOX1" s="337"/>
      <c r="KOY1" s="337"/>
      <c r="KOZ1" s="337"/>
      <c r="KPA1" s="337"/>
      <c r="KPB1" s="337"/>
      <c r="KPC1" s="337"/>
      <c r="KPD1" s="337"/>
      <c r="KPE1" s="337"/>
      <c r="KPF1" s="337"/>
      <c r="KPG1" s="337"/>
      <c r="KPH1" s="337"/>
      <c r="KPI1" s="337"/>
      <c r="KPJ1" s="337"/>
      <c r="KPK1" s="337"/>
      <c r="KPL1" s="337"/>
      <c r="KPM1" s="337"/>
      <c r="KPN1" s="337"/>
      <c r="KPO1" s="337"/>
      <c r="KPP1" s="337"/>
      <c r="KPQ1" s="337"/>
      <c r="KPR1" s="337"/>
      <c r="KPS1" s="337"/>
      <c r="KPT1" s="337"/>
      <c r="KPU1" s="337"/>
      <c r="KPV1" s="337"/>
      <c r="KPW1" s="337"/>
      <c r="KPX1" s="337"/>
      <c r="KPY1" s="337"/>
      <c r="KPZ1" s="337"/>
      <c r="KQA1" s="337"/>
      <c r="KQB1" s="337"/>
      <c r="KQC1" s="337"/>
      <c r="KQD1" s="337"/>
      <c r="KQE1" s="337"/>
      <c r="KQF1" s="337"/>
      <c r="KQG1" s="337"/>
      <c r="KQH1" s="337"/>
      <c r="KQI1" s="337"/>
      <c r="KQJ1" s="337"/>
      <c r="KQK1" s="337"/>
      <c r="KQL1" s="337"/>
      <c r="KQM1" s="337"/>
      <c r="KQN1" s="337"/>
      <c r="KQO1" s="337"/>
      <c r="KQP1" s="337"/>
      <c r="KQQ1" s="337"/>
      <c r="KQR1" s="337"/>
      <c r="KQS1" s="337"/>
      <c r="KQT1" s="337"/>
      <c r="KQU1" s="337"/>
      <c r="KQV1" s="337"/>
      <c r="KQW1" s="337"/>
      <c r="KQX1" s="337"/>
      <c r="KQY1" s="337"/>
      <c r="KQZ1" s="337"/>
      <c r="KRA1" s="337"/>
      <c r="KRB1" s="337"/>
      <c r="KRC1" s="337"/>
      <c r="KRD1" s="337"/>
      <c r="KRE1" s="337"/>
      <c r="KRF1" s="337"/>
      <c r="KRG1" s="337"/>
      <c r="KRH1" s="337"/>
      <c r="KRI1" s="337"/>
      <c r="KRJ1" s="337"/>
      <c r="KRK1" s="337"/>
      <c r="KRL1" s="337"/>
      <c r="KRM1" s="337"/>
      <c r="KRN1" s="337"/>
      <c r="KRO1" s="337"/>
      <c r="KRP1" s="337"/>
      <c r="KRQ1" s="337"/>
      <c r="KRR1" s="337"/>
      <c r="KRS1" s="337"/>
      <c r="KRT1" s="337"/>
      <c r="KRU1" s="337"/>
      <c r="KRV1" s="337"/>
      <c r="KRW1" s="337"/>
      <c r="KRX1" s="337"/>
      <c r="KRY1" s="337"/>
      <c r="KRZ1" s="337"/>
      <c r="KSA1" s="337"/>
      <c r="KSB1" s="337"/>
      <c r="KSC1" s="337"/>
      <c r="KSD1" s="337"/>
      <c r="KSE1" s="337"/>
      <c r="KSF1" s="337"/>
      <c r="KSG1" s="337"/>
      <c r="KSH1" s="337"/>
      <c r="KSI1" s="337"/>
      <c r="KSJ1" s="337"/>
      <c r="KSK1" s="337"/>
      <c r="KSL1" s="337"/>
      <c r="KSM1" s="337"/>
      <c r="KSN1" s="337"/>
      <c r="KSO1" s="337"/>
      <c r="KSP1" s="337"/>
      <c r="KSQ1" s="337"/>
      <c r="KSR1" s="337"/>
      <c r="KSS1" s="337"/>
      <c r="KST1" s="337"/>
      <c r="KSU1" s="337"/>
      <c r="KSV1" s="337"/>
      <c r="KSW1" s="337"/>
      <c r="KSX1" s="337"/>
      <c r="KSY1" s="337"/>
      <c r="KSZ1" s="337"/>
      <c r="KTA1" s="337"/>
      <c r="KTB1" s="337"/>
      <c r="KTC1" s="337"/>
      <c r="KTD1" s="337"/>
      <c r="KTE1" s="337"/>
      <c r="KTF1" s="337"/>
      <c r="KTG1" s="337"/>
      <c r="KTH1" s="337"/>
      <c r="KTI1" s="337"/>
      <c r="KTJ1" s="337"/>
      <c r="KTK1" s="337"/>
      <c r="KTL1" s="337"/>
      <c r="KTM1" s="337"/>
      <c r="KTN1" s="337"/>
      <c r="KTO1" s="337"/>
      <c r="KTP1" s="337"/>
      <c r="KTQ1" s="337"/>
      <c r="KTR1" s="337"/>
      <c r="KTS1" s="337"/>
      <c r="KTT1" s="337"/>
      <c r="KTU1" s="337"/>
      <c r="KTV1" s="337"/>
      <c r="KTW1" s="337"/>
      <c r="KTX1" s="337"/>
      <c r="KTY1" s="337"/>
      <c r="KTZ1" s="337"/>
      <c r="KUA1" s="337"/>
      <c r="KUB1" s="337"/>
      <c r="KUC1" s="337"/>
      <c r="KUD1" s="337"/>
      <c r="KUE1" s="337"/>
      <c r="KUF1" s="337"/>
      <c r="KUG1" s="337"/>
      <c r="KUH1" s="337"/>
      <c r="KUI1" s="337"/>
      <c r="KUJ1" s="337"/>
      <c r="KUK1" s="337"/>
      <c r="KUL1" s="337"/>
      <c r="KUM1" s="337"/>
      <c r="KUN1" s="337"/>
      <c r="KUO1" s="337"/>
      <c r="KUP1" s="337"/>
      <c r="KUQ1" s="337"/>
      <c r="KUR1" s="337"/>
      <c r="KUS1" s="337"/>
      <c r="KUT1" s="337"/>
      <c r="KUU1" s="337"/>
      <c r="KUV1" s="337"/>
      <c r="KUW1" s="337"/>
      <c r="KUX1" s="337"/>
      <c r="KUY1" s="337"/>
      <c r="KUZ1" s="337"/>
      <c r="KVA1" s="337"/>
      <c r="KVB1" s="337"/>
      <c r="KVC1" s="337"/>
      <c r="KVD1" s="337"/>
      <c r="KVE1" s="337"/>
      <c r="KVF1" s="337"/>
      <c r="KVG1" s="337"/>
      <c r="KVH1" s="337"/>
      <c r="KVI1" s="337"/>
      <c r="KVJ1" s="337"/>
      <c r="KVK1" s="337"/>
      <c r="KVL1" s="337"/>
      <c r="KVM1" s="337"/>
      <c r="KVN1" s="337"/>
      <c r="KVO1" s="337"/>
      <c r="KVP1" s="337"/>
      <c r="KVQ1" s="337"/>
      <c r="KVR1" s="337"/>
      <c r="KVS1" s="337"/>
      <c r="KVT1" s="337"/>
      <c r="KVU1" s="337"/>
      <c r="KVV1" s="337"/>
      <c r="KVW1" s="337"/>
      <c r="KVX1" s="337"/>
      <c r="KVY1" s="337"/>
      <c r="KVZ1" s="337"/>
      <c r="KWA1" s="337"/>
      <c r="KWB1" s="337"/>
      <c r="KWC1" s="337"/>
      <c r="KWD1" s="337"/>
      <c r="KWE1" s="337"/>
      <c r="KWF1" s="337"/>
      <c r="KWG1" s="337"/>
      <c r="KWH1" s="337"/>
      <c r="KWI1" s="337"/>
      <c r="KWJ1" s="337"/>
      <c r="KWK1" s="337"/>
      <c r="KWL1" s="337"/>
      <c r="KWM1" s="337"/>
      <c r="KWN1" s="337"/>
      <c r="KWO1" s="337"/>
      <c r="KWP1" s="337"/>
      <c r="KWQ1" s="337"/>
      <c r="KWR1" s="337"/>
      <c r="KWS1" s="337"/>
      <c r="KWT1" s="337"/>
      <c r="KWU1" s="337"/>
      <c r="KWV1" s="337"/>
      <c r="KWW1" s="337"/>
      <c r="KWX1" s="337"/>
      <c r="KWY1" s="337"/>
      <c r="KWZ1" s="337"/>
      <c r="KXA1" s="337"/>
      <c r="KXB1" s="337"/>
      <c r="KXC1" s="337"/>
      <c r="KXD1" s="337"/>
      <c r="KXE1" s="337"/>
      <c r="KXF1" s="337"/>
      <c r="KXG1" s="337"/>
      <c r="KXH1" s="337"/>
      <c r="KXI1" s="337"/>
      <c r="KXJ1" s="337"/>
      <c r="KXK1" s="337"/>
      <c r="KXL1" s="337"/>
      <c r="KXM1" s="337"/>
      <c r="KXN1" s="337"/>
      <c r="KXO1" s="337"/>
      <c r="KXP1" s="337"/>
      <c r="KXQ1" s="337"/>
      <c r="KXR1" s="337"/>
      <c r="KXS1" s="337"/>
      <c r="KXT1" s="337"/>
      <c r="KXU1" s="337"/>
      <c r="KXV1" s="337"/>
      <c r="KXW1" s="337"/>
      <c r="KXX1" s="337"/>
      <c r="KXY1" s="337"/>
      <c r="KXZ1" s="337"/>
      <c r="KYA1" s="337"/>
      <c r="KYB1" s="337"/>
      <c r="KYC1" s="337"/>
      <c r="KYD1" s="337"/>
      <c r="KYE1" s="337"/>
      <c r="KYF1" s="337"/>
      <c r="KYG1" s="337"/>
      <c r="KYH1" s="337"/>
      <c r="KYI1" s="337"/>
      <c r="KYJ1" s="337"/>
      <c r="KYK1" s="337"/>
      <c r="KYL1" s="337"/>
      <c r="KYM1" s="337"/>
      <c r="KYN1" s="337"/>
      <c r="KYO1" s="337"/>
      <c r="KYP1" s="337"/>
      <c r="KYQ1" s="337"/>
      <c r="KYR1" s="337"/>
      <c r="KYS1" s="337"/>
      <c r="KYT1" s="337"/>
      <c r="KYU1" s="337"/>
      <c r="KYV1" s="337"/>
      <c r="KYW1" s="337"/>
      <c r="KYX1" s="337"/>
      <c r="KYY1" s="337"/>
      <c r="KYZ1" s="337"/>
      <c r="KZA1" s="337"/>
      <c r="KZB1" s="337"/>
      <c r="KZC1" s="337"/>
      <c r="KZD1" s="337"/>
      <c r="KZE1" s="337"/>
      <c r="KZF1" s="337"/>
      <c r="KZG1" s="337"/>
      <c r="KZH1" s="337"/>
      <c r="KZI1" s="337"/>
      <c r="KZJ1" s="337"/>
      <c r="KZK1" s="337"/>
      <c r="KZL1" s="337"/>
      <c r="KZM1" s="337"/>
      <c r="KZN1" s="337"/>
      <c r="KZO1" s="337"/>
      <c r="KZP1" s="337"/>
      <c r="KZQ1" s="337"/>
      <c r="KZR1" s="337"/>
      <c r="KZS1" s="337"/>
      <c r="KZT1" s="337"/>
      <c r="KZU1" s="337"/>
      <c r="KZV1" s="337"/>
      <c r="KZW1" s="337"/>
      <c r="KZX1" s="337"/>
      <c r="KZY1" s="337"/>
      <c r="KZZ1" s="337"/>
      <c r="LAA1" s="337"/>
      <c r="LAB1" s="337"/>
      <c r="LAC1" s="337"/>
      <c r="LAD1" s="337"/>
      <c r="LAE1" s="337"/>
      <c r="LAF1" s="337"/>
      <c r="LAG1" s="337"/>
      <c r="LAH1" s="337"/>
      <c r="LAI1" s="337"/>
      <c r="LAJ1" s="337"/>
      <c r="LAK1" s="337"/>
      <c r="LAL1" s="337"/>
      <c r="LAM1" s="337"/>
      <c r="LAN1" s="337"/>
      <c r="LAO1" s="337"/>
      <c r="LAP1" s="337"/>
      <c r="LAQ1" s="337"/>
      <c r="LAR1" s="337"/>
      <c r="LAS1" s="337"/>
      <c r="LAT1" s="337"/>
      <c r="LAU1" s="337"/>
      <c r="LAV1" s="337"/>
      <c r="LAW1" s="337"/>
      <c r="LAX1" s="337"/>
      <c r="LAY1" s="337"/>
      <c r="LAZ1" s="337"/>
      <c r="LBA1" s="337"/>
      <c r="LBB1" s="337"/>
      <c r="LBC1" s="337"/>
      <c r="LBD1" s="337"/>
      <c r="LBE1" s="337"/>
      <c r="LBF1" s="337"/>
      <c r="LBG1" s="337"/>
      <c r="LBH1" s="337"/>
      <c r="LBI1" s="337"/>
      <c r="LBJ1" s="337"/>
      <c r="LBK1" s="337"/>
      <c r="LBL1" s="337"/>
      <c r="LBM1" s="337"/>
      <c r="LBN1" s="337"/>
      <c r="LBO1" s="337"/>
      <c r="LBP1" s="337"/>
      <c r="LBQ1" s="337"/>
      <c r="LBR1" s="337"/>
      <c r="LBS1" s="337"/>
      <c r="LBT1" s="337"/>
      <c r="LBU1" s="337"/>
      <c r="LBV1" s="337"/>
      <c r="LBW1" s="337"/>
      <c r="LBX1" s="337"/>
      <c r="LBY1" s="337"/>
      <c r="LBZ1" s="337"/>
      <c r="LCA1" s="337"/>
      <c r="LCB1" s="337"/>
      <c r="LCC1" s="337"/>
      <c r="LCD1" s="337"/>
      <c r="LCE1" s="337"/>
      <c r="LCF1" s="337"/>
      <c r="LCG1" s="337"/>
      <c r="LCH1" s="337"/>
      <c r="LCI1" s="337"/>
      <c r="LCJ1" s="337"/>
      <c r="LCK1" s="337"/>
      <c r="LCL1" s="337"/>
      <c r="LCM1" s="337"/>
      <c r="LCN1" s="337"/>
      <c r="LCO1" s="337"/>
      <c r="LCP1" s="337"/>
      <c r="LCQ1" s="337"/>
      <c r="LCR1" s="337"/>
      <c r="LCS1" s="337"/>
      <c r="LCT1" s="337"/>
      <c r="LCU1" s="337"/>
      <c r="LCV1" s="337"/>
      <c r="LCW1" s="337"/>
      <c r="LCX1" s="337"/>
      <c r="LCY1" s="337"/>
      <c r="LCZ1" s="337"/>
      <c r="LDA1" s="337"/>
      <c r="LDB1" s="337"/>
      <c r="LDC1" s="337"/>
      <c r="LDD1" s="337"/>
      <c r="LDE1" s="337"/>
      <c r="LDF1" s="337"/>
      <c r="LDG1" s="337"/>
      <c r="LDH1" s="337"/>
      <c r="LDI1" s="337"/>
      <c r="LDJ1" s="337"/>
      <c r="LDK1" s="337"/>
      <c r="LDL1" s="337"/>
      <c r="LDM1" s="337"/>
      <c r="LDN1" s="337"/>
      <c r="LDO1" s="337"/>
      <c r="LDP1" s="337"/>
      <c r="LDQ1" s="337"/>
      <c r="LDR1" s="337"/>
      <c r="LDS1" s="337"/>
      <c r="LDT1" s="337"/>
      <c r="LDU1" s="337"/>
      <c r="LDV1" s="337"/>
      <c r="LDW1" s="337"/>
      <c r="LDX1" s="337"/>
      <c r="LDY1" s="337"/>
      <c r="LDZ1" s="337"/>
      <c r="LEA1" s="337"/>
      <c r="LEB1" s="337"/>
      <c r="LEC1" s="337"/>
      <c r="LED1" s="337"/>
      <c r="LEE1" s="337"/>
      <c r="LEF1" s="337"/>
      <c r="LEG1" s="337"/>
      <c r="LEH1" s="337"/>
      <c r="LEI1" s="337"/>
      <c r="LEJ1" s="337"/>
      <c r="LEK1" s="337"/>
      <c r="LEL1" s="337"/>
      <c r="LEM1" s="337"/>
      <c r="LEN1" s="337"/>
      <c r="LEO1" s="337"/>
      <c r="LEP1" s="337"/>
      <c r="LEQ1" s="337"/>
      <c r="LER1" s="337"/>
      <c r="LES1" s="337"/>
      <c r="LET1" s="337"/>
      <c r="LEU1" s="337"/>
      <c r="LEV1" s="337"/>
      <c r="LEW1" s="337"/>
      <c r="LEX1" s="337"/>
      <c r="LEY1" s="337"/>
      <c r="LEZ1" s="337"/>
      <c r="LFA1" s="337"/>
      <c r="LFB1" s="337"/>
      <c r="LFC1" s="337"/>
      <c r="LFD1" s="337"/>
      <c r="LFE1" s="337"/>
      <c r="LFF1" s="337"/>
      <c r="LFG1" s="337"/>
      <c r="LFH1" s="337"/>
      <c r="LFI1" s="337"/>
      <c r="LFJ1" s="337"/>
      <c r="LFK1" s="337"/>
      <c r="LFL1" s="337"/>
      <c r="LFM1" s="337"/>
      <c r="LFN1" s="337"/>
      <c r="LFO1" s="337"/>
      <c r="LFP1" s="337"/>
      <c r="LFQ1" s="337"/>
      <c r="LFR1" s="337"/>
      <c r="LFS1" s="337"/>
      <c r="LFT1" s="337"/>
      <c r="LFU1" s="337"/>
      <c r="LFV1" s="337"/>
      <c r="LFW1" s="337"/>
      <c r="LFX1" s="337"/>
      <c r="LFY1" s="337"/>
      <c r="LFZ1" s="337"/>
      <c r="LGA1" s="337"/>
      <c r="LGB1" s="337"/>
      <c r="LGC1" s="337"/>
      <c r="LGD1" s="337"/>
      <c r="LGE1" s="337"/>
      <c r="LGF1" s="337"/>
      <c r="LGG1" s="337"/>
      <c r="LGH1" s="337"/>
      <c r="LGI1" s="337"/>
      <c r="LGJ1" s="337"/>
      <c r="LGK1" s="337"/>
      <c r="LGL1" s="337"/>
      <c r="LGM1" s="337"/>
      <c r="LGN1" s="337"/>
      <c r="LGO1" s="337"/>
      <c r="LGP1" s="337"/>
      <c r="LGQ1" s="337"/>
      <c r="LGR1" s="337"/>
      <c r="LGS1" s="337"/>
      <c r="LGT1" s="337"/>
      <c r="LGU1" s="337"/>
      <c r="LGV1" s="337"/>
      <c r="LGW1" s="337"/>
      <c r="LGX1" s="337"/>
      <c r="LGY1" s="337"/>
      <c r="LGZ1" s="337"/>
      <c r="LHA1" s="337"/>
      <c r="LHB1" s="337"/>
      <c r="LHC1" s="337"/>
      <c r="LHD1" s="337"/>
      <c r="LHE1" s="337"/>
      <c r="LHF1" s="337"/>
      <c r="LHG1" s="337"/>
      <c r="LHH1" s="337"/>
      <c r="LHI1" s="337"/>
      <c r="LHJ1" s="337"/>
      <c r="LHK1" s="337"/>
      <c r="LHL1" s="337"/>
      <c r="LHM1" s="337"/>
      <c r="LHN1" s="337"/>
      <c r="LHO1" s="337"/>
      <c r="LHP1" s="337"/>
      <c r="LHQ1" s="337"/>
      <c r="LHR1" s="337"/>
      <c r="LHS1" s="337"/>
      <c r="LHT1" s="337"/>
      <c r="LHU1" s="337"/>
      <c r="LHV1" s="337"/>
      <c r="LHW1" s="337"/>
      <c r="LHX1" s="337"/>
      <c r="LHY1" s="337"/>
      <c r="LHZ1" s="337"/>
      <c r="LIA1" s="337"/>
      <c r="LIB1" s="337"/>
      <c r="LIC1" s="337"/>
      <c r="LID1" s="337"/>
      <c r="LIE1" s="337"/>
      <c r="LIF1" s="337"/>
      <c r="LIG1" s="337"/>
      <c r="LIH1" s="337"/>
      <c r="LII1" s="337"/>
      <c r="LIJ1" s="337"/>
      <c r="LIK1" s="337"/>
      <c r="LIL1" s="337"/>
      <c r="LIM1" s="337"/>
      <c r="LIN1" s="337"/>
      <c r="LIO1" s="337"/>
      <c r="LIP1" s="337"/>
      <c r="LIQ1" s="337"/>
      <c r="LIR1" s="337"/>
      <c r="LIS1" s="337"/>
      <c r="LIT1" s="337"/>
      <c r="LIU1" s="337"/>
      <c r="LIV1" s="337"/>
      <c r="LIW1" s="337"/>
      <c r="LIX1" s="337"/>
      <c r="LIY1" s="337"/>
      <c r="LIZ1" s="337"/>
      <c r="LJA1" s="337"/>
      <c r="LJB1" s="337"/>
      <c r="LJC1" s="337"/>
      <c r="LJD1" s="337"/>
      <c r="LJE1" s="337"/>
      <c r="LJF1" s="337"/>
      <c r="LJG1" s="337"/>
      <c r="LJH1" s="337"/>
      <c r="LJI1" s="337"/>
      <c r="LJJ1" s="337"/>
      <c r="LJK1" s="337"/>
      <c r="LJL1" s="337"/>
      <c r="LJM1" s="337"/>
      <c r="LJN1" s="337"/>
      <c r="LJO1" s="337"/>
      <c r="LJP1" s="337"/>
      <c r="LJQ1" s="337"/>
      <c r="LJR1" s="337"/>
      <c r="LJS1" s="337"/>
      <c r="LJT1" s="337"/>
      <c r="LJU1" s="337"/>
      <c r="LJV1" s="337"/>
      <c r="LJW1" s="337"/>
      <c r="LJX1" s="337"/>
      <c r="LJY1" s="337"/>
      <c r="LJZ1" s="337"/>
      <c r="LKA1" s="337"/>
      <c r="LKB1" s="337"/>
      <c r="LKC1" s="337"/>
      <c r="LKD1" s="337"/>
      <c r="LKE1" s="337"/>
      <c r="LKF1" s="337"/>
      <c r="LKG1" s="337"/>
      <c r="LKH1" s="337"/>
      <c r="LKI1" s="337"/>
      <c r="LKJ1" s="337"/>
      <c r="LKK1" s="337"/>
      <c r="LKL1" s="337"/>
      <c r="LKM1" s="337"/>
      <c r="LKN1" s="337"/>
      <c r="LKO1" s="337"/>
      <c r="LKP1" s="337"/>
      <c r="LKQ1" s="337"/>
      <c r="LKR1" s="337"/>
      <c r="LKS1" s="337"/>
      <c r="LKT1" s="337"/>
      <c r="LKU1" s="337"/>
      <c r="LKV1" s="337"/>
      <c r="LKW1" s="337"/>
      <c r="LKX1" s="337"/>
      <c r="LKY1" s="337"/>
      <c r="LKZ1" s="337"/>
      <c r="LLA1" s="337"/>
      <c r="LLB1" s="337"/>
      <c r="LLC1" s="337"/>
      <c r="LLD1" s="337"/>
      <c r="LLE1" s="337"/>
      <c r="LLF1" s="337"/>
      <c r="LLG1" s="337"/>
      <c r="LLH1" s="337"/>
      <c r="LLI1" s="337"/>
      <c r="LLJ1" s="337"/>
      <c r="LLK1" s="337"/>
      <c r="LLL1" s="337"/>
      <c r="LLM1" s="337"/>
      <c r="LLN1" s="337"/>
      <c r="LLO1" s="337"/>
      <c r="LLP1" s="337"/>
      <c r="LLQ1" s="337"/>
      <c r="LLR1" s="337"/>
      <c r="LLS1" s="337"/>
      <c r="LLT1" s="337"/>
      <c r="LLU1" s="337"/>
      <c r="LLV1" s="337"/>
      <c r="LLW1" s="337"/>
      <c r="LLX1" s="337"/>
      <c r="LLY1" s="337"/>
      <c r="LLZ1" s="337"/>
      <c r="LMA1" s="337"/>
      <c r="LMB1" s="337"/>
      <c r="LMC1" s="337"/>
      <c r="LMD1" s="337"/>
      <c r="LME1" s="337"/>
      <c r="LMF1" s="337"/>
      <c r="LMG1" s="337"/>
      <c r="LMH1" s="337"/>
      <c r="LMI1" s="337"/>
      <c r="LMJ1" s="337"/>
      <c r="LMK1" s="337"/>
      <c r="LML1" s="337"/>
      <c r="LMM1" s="337"/>
      <c r="LMN1" s="337"/>
      <c r="LMO1" s="337"/>
      <c r="LMP1" s="337"/>
      <c r="LMQ1" s="337"/>
      <c r="LMR1" s="337"/>
      <c r="LMS1" s="337"/>
      <c r="LMT1" s="337"/>
      <c r="LMU1" s="337"/>
      <c r="LMV1" s="337"/>
      <c r="LMW1" s="337"/>
      <c r="LMX1" s="337"/>
      <c r="LMY1" s="337"/>
      <c r="LMZ1" s="337"/>
      <c r="LNA1" s="337"/>
      <c r="LNB1" s="337"/>
      <c r="LNC1" s="337"/>
      <c r="LND1" s="337"/>
      <c r="LNE1" s="337"/>
      <c r="LNF1" s="337"/>
      <c r="LNG1" s="337"/>
      <c r="LNH1" s="337"/>
      <c r="LNI1" s="337"/>
      <c r="LNJ1" s="337"/>
      <c r="LNK1" s="337"/>
      <c r="LNL1" s="337"/>
      <c r="LNM1" s="337"/>
      <c r="LNN1" s="337"/>
      <c r="LNO1" s="337"/>
      <c r="LNP1" s="337"/>
      <c r="LNQ1" s="337"/>
      <c r="LNR1" s="337"/>
      <c r="LNS1" s="337"/>
      <c r="LNT1" s="337"/>
      <c r="LNU1" s="337"/>
      <c r="LNV1" s="337"/>
      <c r="LNW1" s="337"/>
      <c r="LNX1" s="337"/>
      <c r="LNY1" s="337"/>
      <c r="LNZ1" s="337"/>
      <c r="LOA1" s="337"/>
      <c r="LOB1" s="337"/>
      <c r="LOC1" s="337"/>
      <c r="LOD1" s="337"/>
      <c r="LOE1" s="337"/>
      <c r="LOF1" s="337"/>
      <c r="LOG1" s="337"/>
      <c r="LOH1" s="337"/>
      <c r="LOI1" s="337"/>
      <c r="LOJ1" s="337"/>
      <c r="LOK1" s="337"/>
      <c r="LOL1" s="337"/>
      <c r="LOM1" s="337"/>
      <c r="LON1" s="337"/>
      <c r="LOO1" s="337"/>
      <c r="LOP1" s="337"/>
      <c r="LOQ1" s="337"/>
      <c r="LOR1" s="337"/>
      <c r="LOS1" s="337"/>
      <c r="LOT1" s="337"/>
      <c r="LOU1" s="337"/>
      <c r="LOV1" s="337"/>
      <c r="LOW1" s="337"/>
      <c r="LOX1" s="337"/>
      <c r="LOY1" s="337"/>
      <c r="LOZ1" s="337"/>
      <c r="LPA1" s="337"/>
      <c r="LPB1" s="337"/>
      <c r="LPC1" s="337"/>
      <c r="LPD1" s="337"/>
      <c r="LPE1" s="337"/>
      <c r="LPF1" s="337"/>
      <c r="LPG1" s="337"/>
      <c r="LPH1" s="337"/>
      <c r="LPI1" s="337"/>
      <c r="LPJ1" s="337"/>
      <c r="LPK1" s="337"/>
      <c r="LPL1" s="337"/>
      <c r="LPM1" s="337"/>
      <c r="LPN1" s="337"/>
      <c r="LPO1" s="337"/>
      <c r="LPP1" s="337"/>
      <c r="LPQ1" s="337"/>
      <c r="LPR1" s="337"/>
      <c r="LPS1" s="337"/>
      <c r="LPT1" s="337"/>
      <c r="LPU1" s="337"/>
      <c r="LPV1" s="337"/>
      <c r="LPW1" s="337"/>
      <c r="LPX1" s="337"/>
      <c r="LPY1" s="337"/>
      <c r="LPZ1" s="337"/>
      <c r="LQA1" s="337"/>
      <c r="LQB1" s="337"/>
      <c r="LQC1" s="337"/>
      <c r="LQD1" s="337"/>
      <c r="LQE1" s="337"/>
      <c r="LQF1" s="337"/>
      <c r="LQG1" s="337"/>
      <c r="LQH1" s="337"/>
      <c r="LQI1" s="337"/>
      <c r="LQJ1" s="337"/>
      <c r="LQK1" s="337"/>
      <c r="LQL1" s="337"/>
      <c r="LQM1" s="337"/>
      <c r="LQN1" s="337"/>
      <c r="LQO1" s="337"/>
      <c r="LQP1" s="337"/>
      <c r="LQQ1" s="337"/>
      <c r="LQR1" s="337"/>
      <c r="LQS1" s="337"/>
      <c r="LQT1" s="337"/>
      <c r="LQU1" s="337"/>
      <c r="LQV1" s="337"/>
      <c r="LQW1" s="337"/>
      <c r="LQX1" s="337"/>
      <c r="LQY1" s="337"/>
      <c r="LQZ1" s="337"/>
      <c r="LRA1" s="337"/>
      <c r="LRB1" s="337"/>
      <c r="LRC1" s="337"/>
      <c r="LRD1" s="337"/>
      <c r="LRE1" s="337"/>
      <c r="LRF1" s="337"/>
      <c r="LRG1" s="337"/>
      <c r="LRH1" s="337"/>
      <c r="LRI1" s="337"/>
      <c r="LRJ1" s="337"/>
      <c r="LRK1" s="337"/>
      <c r="LRL1" s="337"/>
      <c r="LRM1" s="337"/>
      <c r="LRN1" s="337"/>
      <c r="LRO1" s="337"/>
      <c r="LRP1" s="337"/>
      <c r="LRQ1" s="337"/>
      <c r="LRR1" s="337"/>
      <c r="LRS1" s="337"/>
      <c r="LRT1" s="337"/>
      <c r="LRU1" s="337"/>
      <c r="LRV1" s="337"/>
      <c r="LRW1" s="337"/>
      <c r="LRX1" s="337"/>
      <c r="LRY1" s="337"/>
      <c r="LRZ1" s="337"/>
      <c r="LSA1" s="337"/>
      <c r="LSB1" s="337"/>
      <c r="LSC1" s="337"/>
      <c r="LSD1" s="337"/>
      <c r="LSE1" s="337"/>
      <c r="LSF1" s="337"/>
      <c r="LSG1" s="337"/>
      <c r="LSH1" s="337"/>
      <c r="LSI1" s="337"/>
      <c r="LSJ1" s="337"/>
      <c r="LSK1" s="337"/>
      <c r="LSL1" s="337"/>
      <c r="LSM1" s="337"/>
      <c r="LSN1" s="337"/>
      <c r="LSO1" s="337"/>
      <c r="LSP1" s="337"/>
      <c r="LSQ1" s="337"/>
      <c r="LSR1" s="337"/>
      <c r="LSS1" s="337"/>
      <c r="LST1" s="337"/>
      <c r="LSU1" s="337"/>
      <c r="LSV1" s="337"/>
      <c r="LSW1" s="337"/>
      <c r="LSX1" s="337"/>
      <c r="LSY1" s="337"/>
      <c r="LSZ1" s="337"/>
      <c r="LTA1" s="337"/>
      <c r="LTB1" s="337"/>
      <c r="LTC1" s="337"/>
      <c r="LTD1" s="337"/>
      <c r="LTE1" s="337"/>
      <c r="LTF1" s="337"/>
      <c r="LTG1" s="337"/>
      <c r="LTH1" s="337"/>
      <c r="LTI1" s="337"/>
      <c r="LTJ1" s="337"/>
      <c r="LTK1" s="337"/>
      <c r="LTL1" s="337"/>
      <c r="LTM1" s="337"/>
      <c r="LTN1" s="337"/>
      <c r="LTO1" s="337"/>
      <c r="LTP1" s="337"/>
      <c r="LTQ1" s="337"/>
      <c r="LTR1" s="337"/>
      <c r="LTS1" s="337"/>
      <c r="LTT1" s="337"/>
      <c r="LTU1" s="337"/>
      <c r="LTV1" s="337"/>
      <c r="LTW1" s="337"/>
      <c r="LTX1" s="337"/>
      <c r="LTY1" s="337"/>
      <c r="LTZ1" s="337"/>
      <c r="LUA1" s="337"/>
      <c r="LUB1" s="337"/>
      <c r="LUC1" s="337"/>
      <c r="LUD1" s="337"/>
      <c r="LUE1" s="337"/>
      <c r="LUF1" s="337"/>
      <c r="LUG1" s="337"/>
      <c r="LUH1" s="337"/>
      <c r="LUI1" s="337"/>
      <c r="LUJ1" s="337"/>
      <c r="LUK1" s="337"/>
      <c r="LUL1" s="337"/>
      <c r="LUM1" s="337"/>
      <c r="LUN1" s="337"/>
      <c r="LUO1" s="337"/>
      <c r="LUP1" s="337"/>
      <c r="LUQ1" s="337"/>
      <c r="LUR1" s="337"/>
      <c r="LUS1" s="337"/>
      <c r="LUT1" s="337"/>
      <c r="LUU1" s="337"/>
      <c r="LUV1" s="337"/>
      <c r="LUW1" s="337"/>
      <c r="LUX1" s="337"/>
      <c r="LUY1" s="337"/>
      <c r="LUZ1" s="337"/>
      <c r="LVA1" s="337"/>
      <c r="LVB1" s="337"/>
      <c r="LVC1" s="337"/>
      <c r="LVD1" s="337"/>
      <c r="LVE1" s="337"/>
      <c r="LVF1" s="337"/>
      <c r="LVG1" s="337"/>
      <c r="LVH1" s="337"/>
      <c r="LVI1" s="337"/>
      <c r="LVJ1" s="337"/>
      <c r="LVK1" s="337"/>
      <c r="LVL1" s="337"/>
      <c r="LVM1" s="337"/>
      <c r="LVN1" s="337"/>
      <c r="LVO1" s="337"/>
      <c r="LVP1" s="337"/>
      <c r="LVQ1" s="337"/>
      <c r="LVR1" s="337"/>
      <c r="LVS1" s="337"/>
      <c r="LVT1" s="337"/>
      <c r="LVU1" s="337"/>
      <c r="LVV1" s="337"/>
      <c r="LVW1" s="337"/>
      <c r="LVX1" s="337"/>
      <c r="LVY1" s="337"/>
      <c r="LVZ1" s="337"/>
      <c r="LWA1" s="337"/>
      <c r="LWB1" s="337"/>
      <c r="LWC1" s="337"/>
      <c r="LWD1" s="337"/>
      <c r="LWE1" s="337"/>
      <c r="LWF1" s="337"/>
      <c r="LWG1" s="337"/>
      <c r="LWH1" s="337"/>
      <c r="LWI1" s="337"/>
      <c r="LWJ1" s="337"/>
      <c r="LWK1" s="337"/>
      <c r="LWL1" s="337"/>
      <c r="LWM1" s="337"/>
      <c r="LWN1" s="337"/>
      <c r="LWO1" s="337"/>
      <c r="LWP1" s="337"/>
      <c r="LWQ1" s="337"/>
      <c r="LWR1" s="337"/>
      <c r="LWS1" s="337"/>
      <c r="LWT1" s="337"/>
      <c r="LWU1" s="337"/>
      <c r="LWV1" s="337"/>
      <c r="LWW1" s="337"/>
      <c r="LWX1" s="337"/>
      <c r="LWY1" s="337"/>
      <c r="LWZ1" s="337"/>
      <c r="LXA1" s="337"/>
      <c r="LXB1" s="337"/>
      <c r="LXC1" s="337"/>
      <c r="LXD1" s="337"/>
      <c r="LXE1" s="337"/>
      <c r="LXF1" s="337"/>
      <c r="LXG1" s="337"/>
      <c r="LXH1" s="337"/>
      <c r="LXI1" s="337"/>
      <c r="LXJ1" s="337"/>
      <c r="LXK1" s="337"/>
      <c r="LXL1" s="337"/>
      <c r="LXM1" s="337"/>
      <c r="LXN1" s="337"/>
      <c r="LXO1" s="337"/>
      <c r="LXP1" s="337"/>
      <c r="LXQ1" s="337"/>
      <c r="LXR1" s="337"/>
      <c r="LXS1" s="337"/>
      <c r="LXT1" s="337"/>
      <c r="LXU1" s="337"/>
      <c r="LXV1" s="337"/>
      <c r="LXW1" s="337"/>
      <c r="LXX1" s="337"/>
      <c r="LXY1" s="337"/>
      <c r="LXZ1" s="337"/>
      <c r="LYA1" s="337"/>
      <c r="LYB1" s="337"/>
      <c r="LYC1" s="337"/>
      <c r="LYD1" s="337"/>
      <c r="LYE1" s="337"/>
      <c r="LYF1" s="337"/>
      <c r="LYG1" s="337"/>
      <c r="LYH1" s="337"/>
      <c r="LYI1" s="337"/>
      <c r="LYJ1" s="337"/>
      <c r="LYK1" s="337"/>
      <c r="LYL1" s="337"/>
      <c r="LYM1" s="337"/>
      <c r="LYN1" s="337"/>
      <c r="LYO1" s="337"/>
      <c r="LYP1" s="337"/>
      <c r="LYQ1" s="337"/>
      <c r="LYR1" s="337"/>
      <c r="LYS1" s="337"/>
      <c r="LYT1" s="337"/>
      <c r="LYU1" s="337"/>
      <c r="LYV1" s="337"/>
      <c r="LYW1" s="337"/>
      <c r="LYX1" s="337"/>
      <c r="LYY1" s="337"/>
      <c r="LYZ1" s="337"/>
      <c r="LZA1" s="337"/>
      <c r="LZB1" s="337"/>
      <c r="LZC1" s="337"/>
      <c r="LZD1" s="337"/>
      <c r="LZE1" s="337"/>
      <c r="LZF1" s="337"/>
      <c r="LZG1" s="337"/>
      <c r="LZH1" s="337"/>
      <c r="LZI1" s="337"/>
      <c r="LZJ1" s="337"/>
      <c r="LZK1" s="337"/>
      <c r="LZL1" s="337"/>
      <c r="LZM1" s="337"/>
      <c r="LZN1" s="337"/>
      <c r="LZO1" s="337"/>
      <c r="LZP1" s="337"/>
      <c r="LZQ1" s="337"/>
      <c r="LZR1" s="337"/>
      <c r="LZS1" s="337"/>
      <c r="LZT1" s="337"/>
      <c r="LZU1" s="337"/>
      <c r="LZV1" s="337"/>
      <c r="LZW1" s="337"/>
      <c r="LZX1" s="337"/>
      <c r="LZY1" s="337"/>
      <c r="LZZ1" s="337"/>
      <c r="MAA1" s="337"/>
      <c r="MAB1" s="337"/>
      <c r="MAC1" s="337"/>
      <c r="MAD1" s="337"/>
      <c r="MAE1" s="337"/>
      <c r="MAF1" s="337"/>
      <c r="MAG1" s="337"/>
      <c r="MAH1" s="337"/>
      <c r="MAI1" s="337"/>
      <c r="MAJ1" s="337"/>
      <c r="MAK1" s="337"/>
      <c r="MAL1" s="337"/>
      <c r="MAM1" s="337"/>
      <c r="MAN1" s="337"/>
      <c r="MAO1" s="337"/>
      <c r="MAP1" s="337"/>
      <c r="MAQ1" s="337"/>
      <c r="MAR1" s="337"/>
      <c r="MAS1" s="337"/>
      <c r="MAT1" s="337"/>
      <c r="MAU1" s="337"/>
      <c r="MAV1" s="337"/>
      <c r="MAW1" s="337"/>
      <c r="MAX1" s="337"/>
      <c r="MAY1" s="337"/>
      <c r="MAZ1" s="337"/>
      <c r="MBA1" s="337"/>
      <c r="MBB1" s="337"/>
      <c r="MBC1" s="337"/>
      <c r="MBD1" s="337"/>
      <c r="MBE1" s="337"/>
      <c r="MBF1" s="337"/>
      <c r="MBG1" s="337"/>
      <c r="MBH1" s="337"/>
      <c r="MBI1" s="337"/>
      <c r="MBJ1" s="337"/>
      <c r="MBK1" s="337"/>
      <c r="MBL1" s="337"/>
      <c r="MBM1" s="337"/>
      <c r="MBN1" s="337"/>
      <c r="MBO1" s="337"/>
      <c r="MBP1" s="337"/>
      <c r="MBQ1" s="337"/>
      <c r="MBR1" s="337"/>
      <c r="MBS1" s="337"/>
      <c r="MBT1" s="337"/>
      <c r="MBU1" s="337"/>
      <c r="MBV1" s="337"/>
      <c r="MBW1" s="337"/>
      <c r="MBX1" s="337"/>
      <c r="MBY1" s="337"/>
      <c r="MBZ1" s="337"/>
      <c r="MCA1" s="337"/>
      <c r="MCB1" s="337"/>
      <c r="MCC1" s="337"/>
      <c r="MCD1" s="337"/>
      <c r="MCE1" s="337"/>
      <c r="MCF1" s="337"/>
      <c r="MCG1" s="337"/>
      <c r="MCH1" s="337"/>
      <c r="MCI1" s="337"/>
      <c r="MCJ1" s="337"/>
      <c r="MCK1" s="337"/>
      <c r="MCL1" s="337"/>
      <c r="MCM1" s="337"/>
      <c r="MCN1" s="337"/>
      <c r="MCO1" s="337"/>
      <c r="MCP1" s="337"/>
      <c r="MCQ1" s="337"/>
      <c r="MCR1" s="337"/>
      <c r="MCS1" s="337"/>
      <c r="MCT1" s="337"/>
      <c r="MCU1" s="337"/>
      <c r="MCV1" s="337"/>
      <c r="MCW1" s="337"/>
      <c r="MCX1" s="337"/>
      <c r="MCY1" s="337"/>
      <c r="MCZ1" s="337"/>
      <c r="MDA1" s="337"/>
      <c r="MDB1" s="337"/>
      <c r="MDC1" s="337"/>
      <c r="MDD1" s="337"/>
      <c r="MDE1" s="337"/>
      <c r="MDF1" s="337"/>
      <c r="MDG1" s="337"/>
      <c r="MDH1" s="337"/>
      <c r="MDI1" s="337"/>
      <c r="MDJ1" s="337"/>
      <c r="MDK1" s="337"/>
      <c r="MDL1" s="337"/>
      <c r="MDM1" s="337"/>
      <c r="MDN1" s="337"/>
      <c r="MDO1" s="337"/>
      <c r="MDP1" s="337"/>
      <c r="MDQ1" s="337"/>
      <c r="MDR1" s="337"/>
      <c r="MDS1" s="337"/>
      <c r="MDT1" s="337"/>
      <c r="MDU1" s="337"/>
      <c r="MDV1" s="337"/>
      <c r="MDW1" s="337"/>
      <c r="MDX1" s="337"/>
      <c r="MDY1" s="337"/>
      <c r="MDZ1" s="337"/>
      <c r="MEA1" s="337"/>
      <c r="MEB1" s="337"/>
      <c r="MEC1" s="337"/>
      <c r="MED1" s="337"/>
      <c r="MEE1" s="337"/>
      <c r="MEF1" s="337"/>
      <c r="MEG1" s="337"/>
      <c r="MEH1" s="337"/>
      <c r="MEI1" s="337"/>
      <c r="MEJ1" s="337"/>
      <c r="MEK1" s="337"/>
      <c r="MEL1" s="337"/>
      <c r="MEM1" s="337"/>
      <c r="MEN1" s="337"/>
      <c r="MEO1" s="337"/>
      <c r="MEP1" s="337"/>
      <c r="MEQ1" s="337"/>
      <c r="MER1" s="337"/>
      <c r="MES1" s="337"/>
      <c r="MET1" s="337"/>
      <c r="MEU1" s="337"/>
      <c r="MEV1" s="337"/>
      <c r="MEW1" s="337"/>
      <c r="MEX1" s="337"/>
      <c r="MEY1" s="337"/>
      <c r="MEZ1" s="337"/>
      <c r="MFA1" s="337"/>
      <c r="MFB1" s="337"/>
      <c r="MFC1" s="337"/>
      <c r="MFD1" s="337"/>
      <c r="MFE1" s="337"/>
      <c r="MFF1" s="337"/>
      <c r="MFG1" s="337"/>
      <c r="MFH1" s="337"/>
      <c r="MFI1" s="337"/>
      <c r="MFJ1" s="337"/>
      <c r="MFK1" s="337"/>
      <c r="MFL1" s="337"/>
      <c r="MFM1" s="337"/>
      <c r="MFN1" s="337"/>
      <c r="MFO1" s="337"/>
      <c r="MFP1" s="337"/>
      <c r="MFQ1" s="337"/>
      <c r="MFR1" s="337"/>
      <c r="MFS1" s="337"/>
      <c r="MFT1" s="337"/>
      <c r="MFU1" s="337"/>
      <c r="MFV1" s="337"/>
      <c r="MFW1" s="337"/>
      <c r="MFX1" s="337"/>
      <c r="MFY1" s="337"/>
      <c r="MFZ1" s="337"/>
      <c r="MGA1" s="337"/>
      <c r="MGB1" s="337"/>
      <c r="MGC1" s="337"/>
      <c r="MGD1" s="337"/>
      <c r="MGE1" s="337"/>
      <c r="MGF1" s="337"/>
      <c r="MGG1" s="337"/>
      <c r="MGH1" s="337"/>
      <c r="MGI1" s="337"/>
      <c r="MGJ1" s="337"/>
      <c r="MGK1" s="337"/>
      <c r="MGL1" s="337"/>
      <c r="MGM1" s="337"/>
      <c r="MGN1" s="337"/>
      <c r="MGO1" s="337"/>
      <c r="MGP1" s="337"/>
      <c r="MGQ1" s="337"/>
      <c r="MGR1" s="337"/>
      <c r="MGS1" s="337"/>
      <c r="MGT1" s="337"/>
      <c r="MGU1" s="337"/>
      <c r="MGV1" s="337"/>
      <c r="MGW1" s="337"/>
      <c r="MGX1" s="337"/>
      <c r="MGY1" s="337"/>
      <c r="MGZ1" s="337"/>
      <c r="MHA1" s="337"/>
      <c r="MHB1" s="337"/>
      <c r="MHC1" s="337"/>
      <c r="MHD1" s="337"/>
      <c r="MHE1" s="337"/>
      <c r="MHF1" s="337"/>
      <c r="MHG1" s="337"/>
      <c r="MHH1" s="337"/>
      <c r="MHI1" s="337"/>
      <c r="MHJ1" s="337"/>
      <c r="MHK1" s="337"/>
      <c r="MHL1" s="337"/>
      <c r="MHM1" s="337"/>
      <c r="MHN1" s="337"/>
      <c r="MHO1" s="337"/>
      <c r="MHP1" s="337"/>
      <c r="MHQ1" s="337"/>
      <c r="MHR1" s="337"/>
      <c r="MHS1" s="337"/>
      <c r="MHT1" s="337"/>
      <c r="MHU1" s="337"/>
      <c r="MHV1" s="337"/>
      <c r="MHW1" s="337"/>
      <c r="MHX1" s="337"/>
      <c r="MHY1" s="337"/>
      <c r="MHZ1" s="337"/>
      <c r="MIA1" s="337"/>
      <c r="MIB1" s="337"/>
      <c r="MIC1" s="337"/>
      <c r="MID1" s="337"/>
      <c r="MIE1" s="337"/>
      <c r="MIF1" s="337"/>
      <c r="MIG1" s="337"/>
      <c r="MIH1" s="337"/>
      <c r="MII1" s="337"/>
      <c r="MIJ1" s="337"/>
      <c r="MIK1" s="337"/>
      <c r="MIL1" s="337"/>
      <c r="MIM1" s="337"/>
      <c r="MIN1" s="337"/>
      <c r="MIO1" s="337"/>
      <c r="MIP1" s="337"/>
      <c r="MIQ1" s="337"/>
      <c r="MIR1" s="337"/>
      <c r="MIS1" s="337"/>
      <c r="MIT1" s="337"/>
      <c r="MIU1" s="337"/>
      <c r="MIV1" s="337"/>
      <c r="MIW1" s="337"/>
      <c r="MIX1" s="337"/>
      <c r="MIY1" s="337"/>
      <c r="MIZ1" s="337"/>
      <c r="MJA1" s="337"/>
      <c r="MJB1" s="337"/>
      <c r="MJC1" s="337"/>
      <c r="MJD1" s="337"/>
      <c r="MJE1" s="337"/>
      <c r="MJF1" s="337"/>
      <c r="MJG1" s="337"/>
      <c r="MJH1" s="337"/>
      <c r="MJI1" s="337"/>
      <c r="MJJ1" s="337"/>
      <c r="MJK1" s="337"/>
      <c r="MJL1" s="337"/>
      <c r="MJM1" s="337"/>
      <c r="MJN1" s="337"/>
      <c r="MJO1" s="337"/>
      <c r="MJP1" s="337"/>
      <c r="MJQ1" s="337"/>
      <c r="MJR1" s="337"/>
      <c r="MJS1" s="337"/>
      <c r="MJT1" s="337"/>
      <c r="MJU1" s="337"/>
      <c r="MJV1" s="337"/>
      <c r="MJW1" s="337"/>
      <c r="MJX1" s="337"/>
      <c r="MJY1" s="337"/>
      <c r="MJZ1" s="337"/>
      <c r="MKA1" s="337"/>
      <c r="MKB1" s="337"/>
      <c r="MKC1" s="337"/>
      <c r="MKD1" s="337"/>
      <c r="MKE1" s="337"/>
      <c r="MKF1" s="337"/>
      <c r="MKG1" s="337"/>
      <c r="MKH1" s="337"/>
      <c r="MKI1" s="337"/>
      <c r="MKJ1" s="337"/>
      <c r="MKK1" s="337"/>
      <c r="MKL1" s="337"/>
      <c r="MKM1" s="337"/>
      <c r="MKN1" s="337"/>
      <c r="MKO1" s="337"/>
      <c r="MKP1" s="337"/>
      <c r="MKQ1" s="337"/>
      <c r="MKR1" s="337"/>
      <c r="MKS1" s="337"/>
      <c r="MKT1" s="337"/>
      <c r="MKU1" s="337"/>
      <c r="MKV1" s="337"/>
      <c r="MKW1" s="337"/>
      <c r="MKX1" s="337"/>
      <c r="MKY1" s="337"/>
      <c r="MKZ1" s="337"/>
      <c r="MLA1" s="337"/>
      <c r="MLB1" s="337"/>
      <c r="MLC1" s="337"/>
      <c r="MLD1" s="337"/>
      <c r="MLE1" s="337"/>
      <c r="MLF1" s="337"/>
      <c r="MLG1" s="337"/>
      <c r="MLH1" s="337"/>
      <c r="MLI1" s="337"/>
      <c r="MLJ1" s="337"/>
      <c r="MLK1" s="337"/>
      <c r="MLL1" s="337"/>
      <c r="MLM1" s="337"/>
      <c r="MLN1" s="337"/>
      <c r="MLO1" s="337"/>
      <c r="MLP1" s="337"/>
      <c r="MLQ1" s="337"/>
      <c r="MLR1" s="337"/>
      <c r="MLS1" s="337"/>
      <c r="MLT1" s="337"/>
      <c r="MLU1" s="337"/>
      <c r="MLV1" s="337"/>
      <c r="MLW1" s="337"/>
      <c r="MLX1" s="337"/>
      <c r="MLY1" s="337"/>
      <c r="MLZ1" s="337"/>
      <c r="MMA1" s="337"/>
      <c r="MMB1" s="337"/>
      <c r="MMC1" s="337"/>
      <c r="MMD1" s="337"/>
      <c r="MME1" s="337"/>
      <c r="MMF1" s="337"/>
      <c r="MMG1" s="337"/>
      <c r="MMH1" s="337"/>
      <c r="MMI1" s="337"/>
      <c r="MMJ1" s="337"/>
      <c r="MMK1" s="337"/>
      <c r="MML1" s="337"/>
      <c r="MMM1" s="337"/>
      <c r="MMN1" s="337"/>
      <c r="MMO1" s="337"/>
      <c r="MMP1" s="337"/>
      <c r="MMQ1" s="337"/>
      <c r="MMR1" s="337"/>
      <c r="MMS1" s="337"/>
      <c r="MMT1" s="337"/>
      <c r="MMU1" s="337"/>
      <c r="MMV1" s="337"/>
      <c r="MMW1" s="337"/>
      <c r="MMX1" s="337"/>
      <c r="MMY1" s="337"/>
      <c r="MMZ1" s="337"/>
      <c r="MNA1" s="337"/>
      <c r="MNB1" s="337"/>
      <c r="MNC1" s="337"/>
      <c r="MND1" s="337"/>
      <c r="MNE1" s="337"/>
      <c r="MNF1" s="337"/>
      <c r="MNG1" s="337"/>
      <c r="MNH1" s="337"/>
      <c r="MNI1" s="337"/>
      <c r="MNJ1" s="337"/>
      <c r="MNK1" s="337"/>
      <c r="MNL1" s="337"/>
      <c r="MNM1" s="337"/>
      <c r="MNN1" s="337"/>
      <c r="MNO1" s="337"/>
      <c r="MNP1" s="337"/>
      <c r="MNQ1" s="337"/>
      <c r="MNR1" s="337"/>
      <c r="MNS1" s="337"/>
      <c r="MNT1" s="337"/>
      <c r="MNU1" s="337"/>
      <c r="MNV1" s="337"/>
      <c r="MNW1" s="337"/>
      <c r="MNX1" s="337"/>
      <c r="MNY1" s="337"/>
      <c r="MNZ1" s="337"/>
      <c r="MOA1" s="337"/>
      <c r="MOB1" s="337"/>
      <c r="MOC1" s="337"/>
      <c r="MOD1" s="337"/>
      <c r="MOE1" s="337"/>
      <c r="MOF1" s="337"/>
      <c r="MOG1" s="337"/>
      <c r="MOH1" s="337"/>
      <c r="MOI1" s="337"/>
      <c r="MOJ1" s="337"/>
      <c r="MOK1" s="337"/>
      <c r="MOL1" s="337"/>
      <c r="MOM1" s="337"/>
      <c r="MON1" s="337"/>
      <c r="MOO1" s="337"/>
      <c r="MOP1" s="337"/>
      <c r="MOQ1" s="337"/>
      <c r="MOR1" s="337"/>
      <c r="MOS1" s="337"/>
      <c r="MOT1" s="337"/>
      <c r="MOU1" s="337"/>
      <c r="MOV1" s="337"/>
      <c r="MOW1" s="337"/>
      <c r="MOX1" s="337"/>
      <c r="MOY1" s="337"/>
      <c r="MOZ1" s="337"/>
      <c r="MPA1" s="337"/>
      <c r="MPB1" s="337"/>
      <c r="MPC1" s="337"/>
      <c r="MPD1" s="337"/>
      <c r="MPE1" s="337"/>
      <c r="MPF1" s="337"/>
      <c r="MPG1" s="337"/>
      <c r="MPH1" s="337"/>
      <c r="MPI1" s="337"/>
      <c r="MPJ1" s="337"/>
      <c r="MPK1" s="337"/>
      <c r="MPL1" s="337"/>
      <c r="MPM1" s="337"/>
      <c r="MPN1" s="337"/>
      <c r="MPO1" s="337"/>
      <c r="MPP1" s="337"/>
      <c r="MPQ1" s="337"/>
      <c r="MPR1" s="337"/>
      <c r="MPS1" s="337"/>
      <c r="MPT1" s="337"/>
      <c r="MPU1" s="337"/>
      <c r="MPV1" s="337"/>
      <c r="MPW1" s="337"/>
      <c r="MPX1" s="337"/>
      <c r="MPY1" s="337"/>
      <c r="MPZ1" s="337"/>
      <c r="MQA1" s="337"/>
      <c r="MQB1" s="337"/>
      <c r="MQC1" s="337"/>
      <c r="MQD1" s="337"/>
      <c r="MQE1" s="337"/>
      <c r="MQF1" s="337"/>
      <c r="MQG1" s="337"/>
      <c r="MQH1" s="337"/>
      <c r="MQI1" s="337"/>
      <c r="MQJ1" s="337"/>
      <c r="MQK1" s="337"/>
      <c r="MQL1" s="337"/>
      <c r="MQM1" s="337"/>
      <c r="MQN1" s="337"/>
      <c r="MQO1" s="337"/>
      <c r="MQP1" s="337"/>
      <c r="MQQ1" s="337"/>
      <c r="MQR1" s="337"/>
      <c r="MQS1" s="337"/>
      <c r="MQT1" s="337"/>
      <c r="MQU1" s="337"/>
      <c r="MQV1" s="337"/>
      <c r="MQW1" s="337"/>
      <c r="MQX1" s="337"/>
      <c r="MQY1" s="337"/>
      <c r="MQZ1" s="337"/>
      <c r="MRA1" s="337"/>
      <c r="MRB1" s="337"/>
      <c r="MRC1" s="337"/>
      <c r="MRD1" s="337"/>
      <c r="MRE1" s="337"/>
      <c r="MRF1" s="337"/>
      <c r="MRG1" s="337"/>
      <c r="MRH1" s="337"/>
      <c r="MRI1" s="337"/>
      <c r="MRJ1" s="337"/>
      <c r="MRK1" s="337"/>
      <c r="MRL1" s="337"/>
      <c r="MRM1" s="337"/>
      <c r="MRN1" s="337"/>
      <c r="MRO1" s="337"/>
      <c r="MRP1" s="337"/>
      <c r="MRQ1" s="337"/>
      <c r="MRR1" s="337"/>
      <c r="MRS1" s="337"/>
      <c r="MRT1" s="337"/>
      <c r="MRU1" s="337"/>
      <c r="MRV1" s="337"/>
      <c r="MRW1" s="337"/>
      <c r="MRX1" s="337"/>
      <c r="MRY1" s="337"/>
      <c r="MRZ1" s="337"/>
      <c r="MSA1" s="337"/>
      <c r="MSB1" s="337"/>
      <c r="MSC1" s="337"/>
      <c r="MSD1" s="337"/>
      <c r="MSE1" s="337"/>
      <c r="MSF1" s="337"/>
      <c r="MSG1" s="337"/>
      <c r="MSH1" s="337"/>
      <c r="MSI1" s="337"/>
      <c r="MSJ1" s="337"/>
      <c r="MSK1" s="337"/>
      <c r="MSL1" s="337"/>
      <c r="MSM1" s="337"/>
      <c r="MSN1" s="337"/>
      <c r="MSO1" s="337"/>
      <c r="MSP1" s="337"/>
      <c r="MSQ1" s="337"/>
      <c r="MSR1" s="337"/>
      <c r="MSS1" s="337"/>
      <c r="MST1" s="337"/>
      <c r="MSU1" s="337"/>
      <c r="MSV1" s="337"/>
      <c r="MSW1" s="337"/>
      <c r="MSX1" s="337"/>
      <c r="MSY1" s="337"/>
      <c r="MSZ1" s="337"/>
      <c r="MTA1" s="337"/>
      <c r="MTB1" s="337"/>
      <c r="MTC1" s="337"/>
      <c r="MTD1" s="337"/>
      <c r="MTE1" s="337"/>
      <c r="MTF1" s="337"/>
      <c r="MTG1" s="337"/>
      <c r="MTH1" s="337"/>
      <c r="MTI1" s="337"/>
      <c r="MTJ1" s="337"/>
      <c r="MTK1" s="337"/>
      <c r="MTL1" s="337"/>
      <c r="MTM1" s="337"/>
      <c r="MTN1" s="337"/>
      <c r="MTO1" s="337"/>
      <c r="MTP1" s="337"/>
      <c r="MTQ1" s="337"/>
      <c r="MTR1" s="337"/>
      <c r="MTS1" s="337"/>
      <c r="MTT1" s="337"/>
      <c r="MTU1" s="337"/>
      <c r="MTV1" s="337"/>
      <c r="MTW1" s="337"/>
      <c r="MTX1" s="337"/>
      <c r="MTY1" s="337"/>
      <c r="MTZ1" s="337"/>
      <c r="MUA1" s="337"/>
      <c r="MUB1" s="337"/>
      <c r="MUC1" s="337"/>
      <c r="MUD1" s="337"/>
      <c r="MUE1" s="337"/>
      <c r="MUF1" s="337"/>
      <c r="MUG1" s="337"/>
      <c r="MUH1" s="337"/>
      <c r="MUI1" s="337"/>
      <c r="MUJ1" s="337"/>
      <c r="MUK1" s="337"/>
      <c r="MUL1" s="337"/>
      <c r="MUM1" s="337"/>
      <c r="MUN1" s="337"/>
      <c r="MUO1" s="337"/>
      <c r="MUP1" s="337"/>
      <c r="MUQ1" s="337"/>
      <c r="MUR1" s="337"/>
      <c r="MUS1" s="337"/>
      <c r="MUT1" s="337"/>
      <c r="MUU1" s="337"/>
      <c r="MUV1" s="337"/>
      <c r="MUW1" s="337"/>
      <c r="MUX1" s="337"/>
      <c r="MUY1" s="337"/>
      <c r="MUZ1" s="337"/>
      <c r="MVA1" s="337"/>
      <c r="MVB1" s="337"/>
      <c r="MVC1" s="337"/>
      <c r="MVD1" s="337"/>
      <c r="MVE1" s="337"/>
      <c r="MVF1" s="337"/>
      <c r="MVG1" s="337"/>
      <c r="MVH1" s="337"/>
      <c r="MVI1" s="337"/>
      <c r="MVJ1" s="337"/>
      <c r="MVK1" s="337"/>
      <c r="MVL1" s="337"/>
      <c r="MVM1" s="337"/>
      <c r="MVN1" s="337"/>
      <c r="MVO1" s="337"/>
      <c r="MVP1" s="337"/>
      <c r="MVQ1" s="337"/>
      <c r="MVR1" s="337"/>
      <c r="MVS1" s="337"/>
      <c r="MVT1" s="337"/>
      <c r="MVU1" s="337"/>
      <c r="MVV1" s="337"/>
      <c r="MVW1" s="337"/>
      <c r="MVX1" s="337"/>
      <c r="MVY1" s="337"/>
      <c r="MVZ1" s="337"/>
      <c r="MWA1" s="337"/>
      <c r="MWB1" s="337"/>
      <c r="MWC1" s="337"/>
      <c r="MWD1" s="337"/>
      <c r="MWE1" s="337"/>
      <c r="MWF1" s="337"/>
      <c r="MWG1" s="337"/>
      <c r="MWH1" s="337"/>
      <c r="MWI1" s="337"/>
      <c r="MWJ1" s="337"/>
      <c r="MWK1" s="337"/>
      <c r="MWL1" s="337"/>
      <c r="MWM1" s="337"/>
      <c r="MWN1" s="337"/>
      <c r="MWO1" s="337"/>
      <c r="MWP1" s="337"/>
      <c r="MWQ1" s="337"/>
      <c r="MWR1" s="337"/>
      <c r="MWS1" s="337"/>
      <c r="MWT1" s="337"/>
      <c r="MWU1" s="337"/>
      <c r="MWV1" s="337"/>
      <c r="MWW1" s="337"/>
      <c r="MWX1" s="337"/>
      <c r="MWY1" s="337"/>
      <c r="MWZ1" s="337"/>
      <c r="MXA1" s="337"/>
      <c r="MXB1" s="337"/>
      <c r="MXC1" s="337"/>
      <c r="MXD1" s="337"/>
      <c r="MXE1" s="337"/>
      <c r="MXF1" s="337"/>
      <c r="MXG1" s="337"/>
      <c r="MXH1" s="337"/>
      <c r="MXI1" s="337"/>
      <c r="MXJ1" s="337"/>
      <c r="MXK1" s="337"/>
      <c r="MXL1" s="337"/>
      <c r="MXM1" s="337"/>
      <c r="MXN1" s="337"/>
      <c r="MXO1" s="337"/>
      <c r="MXP1" s="337"/>
      <c r="MXQ1" s="337"/>
      <c r="MXR1" s="337"/>
      <c r="MXS1" s="337"/>
      <c r="MXT1" s="337"/>
      <c r="MXU1" s="337"/>
      <c r="MXV1" s="337"/>
      <c r="MXW1" s="337"/>
      <c r="MXX1" s="337"/>
      <c r="MXY1" s="337"/>
      <c r="MXZ1" s="337"/>
      <c r="MYA1" s="337"/>
      <c r="MYB1" s="337"/>
      <c r="MYC1" s="337"/>
      <c r="MYD1" s="337"/>
      <c r="MYE1" s="337"/>
      <c r="MYF1" s="337"/>
      <c r="MYG1" s="337"/>
      <c r="MYH1" s="337"/>
      <c r="MYI1" s="337"/>
      <c r="MYJ1" s="337"/>
      <c r="MYK1" s="337"/>
      <c r="MYL1" s="337"/>
      <c r="MYM1" s="337"/>
      <c r="MYN1" s="337"/>
      <c r="MYO1" s="337"/>
      <c r="MYP1" s="337"/>
      <c r="MYQ1" s="337"/>
      <c r="MYR1" s="337"/>
      <c r="MYS1" s="337"/>
      <c r="MYT1" s="337"/>
      <c r="MYU1" s="337"/>
      <c r="MYV1" s="337"/>
      <c r="MYW1" s="337"/>
      <c r="MYX1" s="337"/>
      <c r="MYY1" s="337"/>
      <c r="MYZ1" s="337"/>
      <c r="MZA1" s="337"/>
      <c r="MZB1" s="337"/>
      <c r="MZC1" s="337"/>
      <c r="MZD1" s="337"/>
      <c r="MZE1" s="337"/>
      <c r="MZF1" s="337"/>
      <c r="MZG1" s="337"/>
      <c r="MZH1" s="337"/>
      <c r="MZI1" s="337"/>
      <c r="MZJ1" s="337"/>
      <c r="MZK1" s="337"/>
      <c r="MZL1" s="337"/>
      <c r="MZM1" s="337"/>
      <c r="MZN1" s="337"/>
      <c r="MZO1" s="337"/>
      <c r="MZP1" s="337"/>
      <c r="MZQ1" s="337"/>
      <c r="MZR1" s="337"/>
      <c r="MZS1" s="337"/>
      <c r="MZT1" s="337"/>
      <c r="MZU1" s="337"/>
      <c r="MZV1" s="337"/>
      <c r="MZW1" s="337"/>
      <c r="MZX1" s="337"/>
      <c r="MZY1" s="337"/>
      <c r="MZZ1" s="337"/>
      <c r="NAA1" s="337"/>
      <c r="NAB1" s="337"/>
      <c r="NAC1" s="337"/>
      <c r="NAD1" s="337"/>
      <c r="NAE1" s="337"/>
      <c r="NAF1" s="337"/>
      <c r="NAG1" s="337"/>
      <c r="NAH1" s="337"/>
      <c r="NAI1" s="337"/>
      <c r="NAJ1" s="337"/>
      <c r="NAK1" s="337"/>
      <c r="NAL1" s="337"/>
      <c r="NAM1" s="337"/>
      <c r="NAN1" s="337"/>
      <c r="NAO1" s="337"/>
      <c r="NAP1" s="337"/>
      <c r="NAQ1" s="337"/>
      <c r="NAR1" s="337"/>
      <c r="NAS1" s="337"/>
      <c r="NAT1" s="337"/>
      <c r="NAU1" s="337"/>
      <c r="NAV1" s="337"/>
      <c r="NAW1" s="337"/>
      <c r="NAX1" s="337"/>
      <c r="NAY1" s="337"/>
      <c r="NAZ1" s="337"/>
      <c r="NBA1" s="337"/>
      <c r="NBB1" s="337"/>
      <c r="NBC1" s="337"/>
      <c r="NBD1" s="337"/>
      <c r="NBE1" s="337"/>
      <c r="NBF1" s="337"/>
      <c r="NBG1" s="337"/>
      <c r="NBH1" s="337"/>
      <c r="NBI1" s="337"/>
      <c r="NBJ1" s="337"/>
      <c r="NBK1" s="337"/>
      <c r="NBL1" s="337"/>
      <c r="NBM1" s="337"/>
      <c r="NBN1" s="337"/>
      <c r="NBO1" s="337"/>
      <c r="NBP1" s="337"/>
      <c r="NBQ1" s="337"/>
      <c r="NBR1" s="337"/>
      <c r="NBS1" s="337"/>
      <c r="NBT1" s="337"/>
      <c r="NBU1" s="337"/>
      <c r="NBV1" s="337"/>
      <c r="NBW1" s="337"/>
      <c r="NBX1" s="337"/>
      <c r="NBY1" s="337"/>
      <c r="NBZ1" s="337"/>
      <c r="NCA1" s="337"/>
      <c r="NCB1" s="337"/>
      <c r="NCC1" s="337"/>
      <c r="NCD1" s="337"/>
      <c r="NCE1" s="337"/>
      <c r="NCF1" s="337"/>
      <c r="NCG1" s="337"/>
      <c r="NCH1" s="337"/>
      <c r="NCI1" s="337"/>
      <c r="NCJ1" s="337"/>
      <c r="NCK1" s="337"/>
      <c r="NCL1" s="337"/>
      <c r="NCM1" s="337"/>
      <c r="NCN1" s="337"/>
      <c r="NCO1" s="337"/>
      <c r="NCP1" s="337"/>
      <c r="NCQ1" s="337"/>
      <c r="NCR1" s="337"/>
      <c r="NCS1" s="337"/>
      <c r="NCT1" s="337"/>
      <c r="NCU1" s="337"/>
      <c r="NCV1" s="337"/>
      <c r="NCW1" s="337"/>
      <c r="NCX1" s="337"/>
      <c r="NCY1" s="337"/>
      <c r="NCZ1" s="337"/>
      <c r="NDA1" s="337"/>
      <c r="NDB1" s="337"/>
      <c r="NDC1" s="337"/>
      <c r="NDD1" s="337"/>
      <c r="NDE1" s="337"/>
      <c r="NDF1" s="337"/>
      <c r="NDG1" s="337"/>
      <c r="NDH1" s="337"/>
      <c r="NDI1" s="337"/>
      <c r="NDJ1" s="337"/>
      <c r="NDK1" s="337"/>
      <c r="NDL1" s="337"/>
      <c r="NDM1" s="337"/>
      <c r="NDN1" s="337"/>
      <c r="NDO1" s="337"/>
      <c r="NDP1" s="337"/>
      <c r="NDQ1" s="337"/>
      <c r="NDR1" s="337"/>
      <c r="NDS1" s="337"/>
      <c r="NDT1" s="337"/>
      <c r="NDU1" s="337"/>
      <c r="NDV1" s="337"/>
      <c r="NDW1" s="337"/>
      <c r="NDX1" s="337"/>
      <c r="NDY1" s="337"/>
      <c r="NDZ1" s="337"/>
      <c r="NEA1" s="337"/>
      <c r="NEB1" s="337"/>
      <c r="NEC1" s="337"/>
      <c r="NED1" s="337"/>
      <c r="NEE1" s="337"/>
      <c r="NEF1" s="337"/>
      <c r="NEG1" s="337"/>
      <c r="NEH1" s="337"/>
      <c r="NEI1" s="337"/>
      <c r="NEJ1" s="337"/>
      <c r="NEK1" s="337"/>
      <c r="NEL1" s="337"/>
      <c r="NEM1" s="337"/>
      <c r="NEN1" s="337"/>
      <c r="NEO1" s="337"/>
      <c r="NEP1" s="337"/>
      <c r="NEQ1" s="337"/>
      <c r="NER1" s="337"/>
      <c r="NES1" s="337"/>
      <c r="NET1" s="337"/>
      <c r="NEU1" s="337"/>
      <c r="NEV1" s="337"/>
      <c r="NEW1" s="337"/>
      <c r="NEX1" s="337"/>
      <c r="NEY1" s="337"/>
      <c r="NEZ1" s="337"/>
      <c r="NFA1" s="337"/>
      <c r="NFB1" s="337"/>
      <c r="NFC1" s="337"/>
      <c r="NFD1" s="337"/>
      <c r="NFE1" s="337"/>
      <c r="NFF1" s="337"/>
      <c r="NFG1" s="337"/>
      <c r="NFH1" s="337"/>
      <c r="NFI1" s="337"/>
      <c r="NFJ1" s="337"/>
      <c r="NFK1" s="337"/>
      <c r="NFL1" s="337"/>
      <c r="NFM1" s="337"/>
      <c r="NFN1" s="337"/>
      <c r="NFO1" s="337"/>
      <c r="NFP1" s="337"/>
      <c r="NFQ1" s="337"/>
      <c r="NFR1" s="337"/>
      <c r="NFS1" s="337"/>
      <c r="NFT1" s="337"/>
      <c r="NFU1" s="337"/>
      <c r="NFV1" s="337"/>
      <c r="NFW1" s="337"/>
      <c r="NFX1" s="337"/>
      <c r="NFY1" s="337"/>
      <c r="NFZ1" s="337"/>
      <c r="NGA1" s="337"/>
      <c r="NGB1" s="337"/>
      <c r="NGC1" s="337"/>
      <c r="NGD1" s="337"/>
      <c r="NGE1" s="337"/>
      <c r="NGF1" s="337"/>
      <c r="NGG1" s="337"/>
      <c r="NGH1" s="337"/>
      <c r="NGI1" s="337"/>
      <c r="NGJ1" s="337"/>
      <c r="NGK1" s="337"/>
      <c r="NGL1" s="337"/>
      <c r="NGM1" s="337"/>
      <c r="NGN1" s="337"/>
      <c r="NGO1" s="337"/>
      <c r="NGP1" s="337"/>
      <c r="NGQ1" s="337"/>
      <c r="NGR1" s="337"/>
      <c r="NGS1" s="337"/>
      <c r="NGT1" s="337"/>
      <c r="NGU1" s="337"/>
      <c r="NGV1" s="337"/>
      <c r="NGW1" s="337"/>
      <c r="NGX1" s="337"/>
      <c r="NGY1" s="337"/>
      <c r="NGZ1" s="337"/>
      <c r="NHA1" s="337"/>
      <c r="NHB1" s="337"/>
      <c r="NHC1" s="337"/>
      <c r="NHD1" s="337"/>
      <c r="NHE1" s="337"/>
      <c r="NHF1" s="337"/>
      <c r="NHG1" s="337"/>
      <c r="NHH1" s="337"/>
      <c r="NHI1" s="337"/>
      <c r="NHJ1" s="337"/>
      <c r="NHK1" s="337"/>
      <c r="NHL1" s="337"/>
      <c r="NHM1" s="337"/>
      <c r="NHN1" s="337"/>
      <c r="NHO1" s="337"/>
      <c r="NHP1" s="337"/>
      <c r="NHQ1" s="337"/>
      <c r="NHR1" s="337"/>
      <c r="NHS1" s="337"/>
      <c r="NHT1" s="337"/>
      <c r="NHU1" s="337"/>
      <c r="NHV1" s="337"/>
      <c r="NHW1" s="337"/>
      <c r="NHX1" s="337"/>
      <c r="NHY1" s="337"/>
      <c r="NHZ1" s="337"/>
      <c r="NIA1" s="337"/>
      <c r="NIB1" s="337"/>
      <c r="NIC1" s="337"/>
      <c r="NID1" s="337"/>
      <c r="NIE1" s="337"/>
      <c r="NIF1" s="337"/>
      <c r="NIG1" s="337"/>
      <c r="NIH1" s="337"/>
      <c r="NII1" s="337"/>
      <c r="NIJ1" s="337"/>
      <c r="NIK1" s="337"/>
      <c r="NIL1" s="337"/>
      <c r="NIM1" s="337"/>
      <c r="NIN1" s="337"/>
      <c r="NIO1" s="337"/>
      <c r="NIP1" s="337"/>
      <c r="NIQ1" s="337"/>
      <c r="NIR1" s="337"/>
      <c r="NIS1" s="337"/>
      <c r="NIT1" s="337"/>
      <c r="NIU1" s="337"/>
      <c r="NIV1" s="337"/>
      <c r="NIW1" s="337"/>
      <c r="NIX1" s="337"/>
      <c r="NIY1" s="337"/>
      <c r="NIZ1" s="337"/>
      <c r="NJA1" s="337"/>
      <c r="NJB1" s="337"/>
      <c r="NJC1" s="337"/>
      <c r="NJD1" s="337"/>
      <c r="NJE1" s="337"/>
      <c r="NJF1" s="337"/>
      <c r="NJG1" s="337"/>
      <c r="NJH1" s="337"/>
      <c r="NJI1" s="337"/>
      <c r="NJJ1" s="337"/>
      <c r="NJK1" s="337"/>
      <c r="NJL1" s="337"/>
      <c r="NJM1" s="337"/>
      <c r="NJN1" s="337"/>
      <c r="NJO1" s="337"/>
      <c r="NJP1" s="337"/>
      <c r="NJQ1" s="337"/>
      <c r="NJR1" s="337"/>
      <c r="NJS1" s="337"/>
      <c r="NJT1" s="337"/>
      <c r="NJU1" s="337"/>
      <c r="NJV1" s="337"/>
      <c r="NJW1" s="337"/>
      <c r="NJX1" s="337"/>
      <c r="NJY1" s="337"/>
      <c r="NJZ1" s="337"/>
      <c r="NKA1" s="337"/>
      <c r="NKB1" s="337"/>
      <c r="NKC1" s="337"/>
      <c r="NKD1" s="337"/>
      <c r="NKE1" s="337"/>
      <c r="NKF1" s="337"/>
      <c r="NKG1" s="337"/>
      <c r="NKH1" s="337"/>
      <c r="NKI1" s="337"/>
      <c r="NKJ1" s="337"/>
      <c r="NKK1" s="337"/>
      <c r="NKL1" s="337"/>
      <c r="NKM1" s="337"/>
      <c r="NKN1" s="337"/>
      <c r="NKO1" s="337"/>
      <c r="NKP1" s="337"/>
      <c r="NKQ1" s="337"/>
      <c r="NKR1" s="337"/>
      <c r="NKS1" s="337"/>
      <c r="NKT1" s="337"/>
      <c r="NKU1" s="337"/>
      <c r="NKV1" s="337"/>
      <c r="NKW1" s="337"/>
      <c r="NKX1" s="337"/>
      <c r="NKY1" s="337"/>
      <c r="NKZ1" s="337"/>
      <c r="NLA1" s="337"/>
      <c r="NLB1" s="337"/>
      <c r="NLC1" s="337"/>
      <c r="NLD1" s="337"/>
      <c r="NLE1" s="337"/>
      <c r="NLF1" s="337"/>
      <c r="NLG1" s="337"/>
      <c r="NLH1" s="337"/>
      <c r="NLI1" s="337"/>
      <c r="NLJ1" s="337"/>
      <c r="NLK1" s="337"/>
      <c r="NLL1" s="337"/>
      <c r="NLM1" s="337"/>
      <c r="NLN1" s="337"/>
      <c r="NLO1" s="337"/>
      <c r="NLP1" s="337"/>
      <c r="NLQ1" s="337"/>
      <c r="NLR1" s="337"/>
      <c r="NLS1" s="337"/>
      <c r="NLT1" s="337"/>
      <c r="NLU1" s="337"/>
      <c r="NLV1" s="337"/>
      <c r="NLW1" s="337"/>
      <c r="NLX1" s="337"/>
      <c r="NLY1" s="337"/>
      <c r="NLZ1" s="337"/>
      <c r="NMA1" s="337"/>
      <c r="NMB1" s="337"/>
      <c r="NMC1" s="337"/>
      <c r="NMD1" s="337"/>
      <c r="NME1" s="337"/>
      <c r="NMF1" s="337"/>
      <c r="NMG1" s="337"/>
      <c r="NMH1" s="337"/>
      <c r="NMI1" s="337"/>
      <c r="NMJ1" s="337"/>
      <c r="NMK1" s="337"/>
      <c r="NML1" s="337"/>
      <c r="NMM1" s="337"/>
      <c r="NMN1" s="337"/>
      <c r="NMO1" s="337"/>
      <c r="NMP1" s="337"/>
      <c r="NMQ1" s="337"/>
      <c r="NMR1" s="337"/>
      <c r="NMS1" s="337"/>
      <c r="NMT1" s="337"/>
      <c r="NMU1" s="337"/>
      <c r="NMV1" s="337"/>
      <c r="NMW1" s="337"/>
      <c r="NMX1" s="337"/>
      <c r="NMY1" s="337"/>
      <c r="NMZ1" s="337"/>
      <c r="NNA1" s="337"/>
      <c r="NNB1" s="337"/>
      <c r="NNC1" s="337"/>
      <c r="NND1" s="337"/>
      <c r="NNE1" s="337"/>
      <c r="NNF1" s="337"/>
      <c r="NNG1" s="337"/>
      <c r="NNH1" s="337"/>
      <c r="NNI1" s="337"/>
      <c r="NNJ1" s="337"/>
      <c r="NNK1" s="337"/>
      <c r="NNL1" s="337"/>
      <c r="NNM1" s="337"/>
      <c r="NNN1" s="337"/>
      <c r="NNO1" s="337"/>
      <c r="NNP1" s="337"/>
      <c r="NNQ1" s="337"/>
      <c r="NNR1" s="337"/>
      <c r="NNS1" s="337"/>
      <c r="NNT1" s="337"/>
      <c r="NNU1" s="337"/>
      <c r="NNV1" s="337"/>
      <c r="NNW1" s="337"/>
      <c r="NNX1" s="337"/>
      <c r="NNY1" s="337"/>
      <c r="NNZ1" s="337"/>
      <c r="NOA1" s="337"/>
      <c r="NOB1" s="337"/>
      <c r="NOC1" s="337"/>
      <c r="NOD1" s="337"/>
      <c r="NOE1" s="337"/>
      <c r="NOF1" s="337"/>
      <c r="NOG1" s="337"/>
      <c r="NOH1" s="337"/>
      <c r="NOI1" s="337"/>
      <c r="NOJ1" s="337"/>
      <c r="NOK1" s="337"/>
      <c r="NOL1" s="337"/>
      <c r="NOM1" s="337"/>
      <c r="NON1" s="337"/>
      <c r="NOO1" s="337"/>
      <c r="NOP1" s="337"/>
      <c r="NOQ1" s="337"/>
      <c r="NOR1" s="337"/>
      <c r="NOS1" s="337"/>
      <c r="NOT1" s="337"/>
      <c r="NOU1" s="337"/>
      <c r="NOV1" s="337"/>
      <c r="NOW1" s="337"/>
      <c r="NOX1" s="337"/>
      <c r="NOY1" s="337"/>
      <c r="NOZ1" s="337"/>
      <c r="NPA1" s="337"/>
      <c r="NPB1" s="337"/>
      <c r="NPC1" s="337"/>
      <c r="NPD1" s="337"/>
      <c r="NPE1" s="337"/>
      <c r="NPF1" s="337"/>
      <c r="NPG1" s="337"/>
      <c r="NPH1" s="337"/>
      <c r="NPI1" s="337"/>
      <c r="NPJ1" s="337"/>
      <c r="NPK1" s="337"/>
      <c r="NPL1" s="337"/>
      <c r="NPM1" s="337"/>
      <c r="NPN1" s="337"/>
      <c r="NPO1" s="337"/>
      <c r="NPP1" s="337"/>
      <c r="NPQ1" s="337"/>
      <c r="NPR1" s="337"/>
      <c r="NPS1" s="337"/>
      <c r="NPT1" s="337"/>
      <c r="NPU1" s="337"/>
      <c r="NPV1" s="337"/>
      <c r="NPW1" s="337"/>
      <c r="NPX1" s="337"/>
      <c r="NPY1" s="337"/>
      <c r="NPZ1" s="337"/>
      <c r="NQA1" s="337"/>
      <c r="NQB1" s="337"/>
      <c r="NQC1" s="337"/>
      <c r="NQD1" s="337"/>
      <c r="NQE1" s="337"/>
      <c r="NQF1" s="337"/>
      <c r="NQG1" s="337"/>
      <c r="NQH1" s="337"/>
      <c r="NQI1" s="337"/>
      <c r="NQJ1" s="337"/>
      <c r="NQK1" s="337"/>
      <c r="NQL1" s="337"/>
      <c r="NQM1" s="337"/>
      <c r="NQN1" s="337"/>
      <c r="NQO1" s="337"/>
      <c r="NQP1" s="337"/>
      <c r="NQQ1" s="337"/>
      <c r="NQR1" s="337"/>
      <c r="NQS1" s="337"/>
      <c r="NQT1" s="337"/>
      <c r="NQU1" s="337"/>
      <c r="NQV1" s="337"/>
      <c r="NQW1" s="337"/>
      <c r="NQX1" s="337"/>
      <c r="NQY1" s="337"/>
      <c r="NQZ1" s="337"/>
      <c r="NRA1" s="337"/>
      <c r="NRB1" s="337"/>
      <c r="NRC1" s="337"/>
      <c r="NRD1" s="337"/>
      <c r="NRE1" s="337"/>
      <c r="NRF1" s="337"/>
      <c r="NRG1" s="337"/>
      <c r="NRH1" s="337"/>
      <c r="NRI1" s="337"/>
      <c r="NRJ1" s="337"/>
      <c r="NRK1" s="337"/>
      <c r="NRL1" s="337"/>
      <c r="NRM1" s="337"/>
      <c r="NRN1" s="337"/>
      <c r="NRO1" s="337"/>
      <c r="NRP1" s="337"/>
      <c r="NRQ1" s="337"/>
      <c r="NRR1" s="337"/>
      <c r="NRS1" s="337"/>
      <c r="NRT1" s="337"/>
      <c r="NRU1" s="337"/>
      <c r="NRV1" s="337"/>
      <c r="NRW1" s="337"/>
      <c r="NRX1" s="337"/>
      <c r="NRY1" s="337"/>
      <c r="NRZ1" s="337"/>
      <c r="NSA1" s="337"/>
      <c r="NSB1" s="337"/>
      <c r="NSC1" s="337"/>
      <c r="NSD1" s="337"/>
      <c r="NSE1" s="337"/>
      <c r="NSF1" s="337"/>
      <c r="NSG1" s="337"/>
      <c r="NSH1" s="337"/>
      <c r="NSI1" s="337"/>
      <c r="NSJ1" s="337"/>
      <c r="NSK1" s="337"/>
      <c r="NSL1" s="337"/>
      <c r="NSM1" s="337"/>
      <c r="NSN1" s="337"/>
      <c r="NSO1" s="337"/>
      <c r="NSP1" s="337"/>
      <c r="NSQ1" s="337"/>
      <c r="NSR1" s="337"/>
      <c r="NSS1" s="337"/>
      <c r="NST1" s="337"/>
      <c r="NSU1" s="337"/>
      <c r="NSV1" s="337"/>
      <c r="NSW1" s="337"/>
      <c r="NSX1" s="337"/>
      <c r="NSY1" s="337"/>
      <c r="NSZ1" s="337"/>
      <c r="NTA1" s="337"/>
      <c r="NTB1" s="337"/>
      <c r="NTC1" s="337"/>
      <c r="NTD1" s="337"/>
      <c r="NTE1" s="337"/>
      <c r="NTF1" s="337"/>
      <c r="NTG1" s="337"/>
      <c r="NTH1" s="337"/>
      <c r="NTI1" s="337"/>
      <c r="NTJ1" s="337"/>
      <c r="NTK1" s="337"/>
      <c r="NTL1" s="337"/>
      <c r="NTM1" s="337"/>
      <c r="NTN1" s="337"/>
      <c r="NTO1" s="337"/>
      <c r="NTP1" s="337"/>
      <c r="NTQ1" s="337"/>
      <c r="NTR1" s="337"/>
      <c r="NTS1" s="337"/>
      <c r="NTT1" s="337"/>
      <c r="NTU1" s="337"/>
      <c r="NTV1" s="337"/>
      <c r="NTW1" s="337"/>
      <c r="NTX1" s="337"/>
      <c r="NTY1" s="337"/>
      <c r="NTZ1" s="337"/>
      <c r="NUA1" s="337"/>
      <c r="NUB1" s="337"/>
      <c r="NUC1" s="337"/>
      <c r="NUD1" s="337"/>
      <c r="NUE1" s="337"/>
      <c r="NUF1" s="337"/>
      <c r="NUG1" s="337"/>
      <c r="NUH1" s="337"/>
      <c r="NUI1" s="337"/>
      <c r="NUJ1" s="337"/>
      <c r="NUK1" s="337"/>
      <c r="NUL1" s="337"/>
      <c r="NUM1" s="337"/>
      <c r="NUN1" s="337"/>
      <c r="NUO1" s="337"/>
      <c r="NUP1" s="337"/>
      <c r="NUQ1" s="337"/>
      <c r="NUR1" s="337"/>
      <c r="NUS1" s="337"/>
      <c r="NUT1" s="337"/>
      <c r="NUU1" s="337"/>
      <c r="NUV1" s="337"/>
      <c r="NUW1" s="337"/>
      <c r="NUX1" s="337"/>
      <c r="NUY1" s="337"/>
      <c r="NUZ1" s="337"/>
      <c r="NVA1" s="337"/>
      <c r="NVB1" s="337"/>
      <c r="NVC1" s="337"/>
      <c r="NVD1" s="337"/>
      <c r="NVE1" s="337"/>
      <c r="NVF1" s="337"/>
      <c r="NVG1" s="337"/>
      <c r="NVH1" s="337"/>
      <c r="NVI1" s="337"/>
      <c r="NVJ1" s="337"/>
      <c r="NVK1" s="337"/>
      <c r="NVL1" s="337"/>
      <c r="NVM1" s="337"/>
      <c r="NVN1" s="337"/>
      <c r="NVO1" s="337"/>
      <c r="NVP1" s="337"/>
      <c r="NVQ1" s="337"/>
      <c r="NVR1" s="337"/>
      <c r="NVS1" s="337"/>
      <c r="NVT1" s="337"/>
      <c r="NVU1" s="337"/>
      <c r="NVV1" s="337"/>
      <c r="NVW1" s="337"/>
      <c r="NVX1" s="337"/>
      <c r="NVY1" s="337"/>
      <c r="NVZ1" s="337"/>
      <c r="NWA1" s="337"/>
      <c r="NWB1" s="337"/>
      <c r="NWC1" s="337"/>
      <c r="NWD1" s="337"/>
      <c r="NWE1" s="337"/>
      <c r="NWF1" s="337"/>
      <c r="NWG1" s="337"/>
      <c r="NWH1" s="337"/>
      <c r="NWI1" s="337"/>
      <c r="NWJ1" s="337"/>
      <c r="NWK1" s="337"/>
      <c r="NWL1" s="337"/>
      <c r="NWM1" s="337"/>
      <c r="NWN1" s="337"/>
      <c r="NWO1" s="337"/>
      <c r="NWP1" s="337"/>
      <c r="NWQ1" s="337"/>
      <c r="NWR1" s="337"/>
      <c r="NWS1" s="337"/>
      <c r="NWT1" s="337"/>
      <c r="NWU1" s="337"/>
      <c r="NWV1" s="337"/>
      <c r="NWW1" s="337"/>
      <c r="NWX1" s="337"/>
      <c r="NWY1" s="337"/>
      <c r="NWZ1" s="337"/>
      <c r="NXA1" s="337"/>
      <c r="NXB1" s="337"/>
      <c r="NXC1" s="337"/>
      <c r="NXD1" s="337"/>
      <c r="NXE1" s="337"/>
      <c r="NXF1" s="337"/>
      <c r="NXG1" s="337"/>
      <c r="NXH1" s="337"/>
      <c r="NXI1" s="337"/>
      <c r="NXJ1" s="337"/>
      <c r="NXK1" s="337"/>
      <c r="NXL1" s="337"/>
      <c r="NXM1" s="337"/>
      <c r="NXN1" s="337"/>
      <c r="NXO1" s="337"/>
      <c r="NXP1" s="337"/>
      <c r="NXQ1" s="337"/>
      <c r="NXR1" s="337"/>
      <c r="NXS1" s="337"/>
      <c r="NXT1" s="337"/>
      <c r="NXU1" s="337"/>
      <c r="NXV1" s="337"/>
      <c r="NXW1" s="337"/>
      <c r="NXX1" s="337"/>
      <c r="NXY1" s="337"/>
      <c r="NXZ1" s="337"/>
      <c r="NYA1" s="337"/>
      <c r="NYB1" s="337"/>
      <c r="NYC1" s="337"/>
      <c r="NYD1" s="337"/>
      <c r="NYE1" s="337"/>
      <c r="NYF1" s="337"/>
      <c r="NYG1" s="337"/>
      <c r="NYH1" s="337"/>
      <c r="NYI1" s="337"/>
      <c r="NYJ1" s="337"/>
      <c r="NYK1" s="337"/>
      <c r="NYL1" s="337"/>
      <c r="NYM1" s="337"/>
      <c r="NYN1" s="337"/>
      <c r="NYO1" s="337"/>
      <c r="NYP1" s="337"/>
      <c r="NYQ1" s="337"/>
      <c r="NYR1" s="337"/>
      <c r="NYS1" s="337"/>
      <c r="NYT1" s="337"/>
      <c r="NYU1" s="337"/>
      <c r="NYV1" s="337"/>
      <c r="NYW1" s="337"/>
      <c r="NYX1" s="337"/>
      <c r="NYY1" s="337"/>
      <c r="NYZ1" s="337"/>
      <c r="NZA1" s="337"/>
      <c r="NZB1" s="337"/>
      <c r="NZC1" s="337"/>
      <c r="NZD1" s="337"/>
      <c r="NZE1" s="337"/>
      <c r="NZF1" s="337"/>
      <c r="NZG1" s="337"/>
      <c r="NZH1" s="337"/>
      <c r="NZI1" s="337"/>
      <c r="NZJ1" s="337"/>
      <c r="NZK1" s="337"/>
      <c r="NZL1" s="337"/>
      <c r="NZM1" s="337"/>
      <c r="NZN1" s="337"/>
      <c r="NZO1" s="337"/>
      <c r="NZP1" s="337"/>
      <c r="NZQ1" s="337"/>
      <c r="NZR1" s="337"/>
      <c r="NZS1" s="337"/>
      <c r="NZT1" s="337"/>
      <c r="NZU1" s="337"/>
      <c r="NZV1" s="337"/>
      <c r="NZW1" s="337"/>
      <c r="NZX1" s="337"/>
      <c r="NZY1" s="337"/>
      <c r="NZZ1" s="337"/>
      <c r="OAA1" s="337"/>
      <c r="OAB1" s="337"/>
      <c r="OAC1" s="337"/>
      <c r="OAD1" s="337"/>
      <c r="OAE1" s="337"/>
      <c r="OAF1" s="337"/>
      <c r="OAG1" s="337"/>
      <c r="OAH1" s="337"/>
      <c r="OAI1" s="337"/>
      <c r="OAJ1" s="337"/>
      <c r="OAK1" s="337"/>
      <c r="OAL1" s="337"/>
      <c r="OAM1" s="337"/>
      <c r="OAN1" s="337"/>
      <c r="OAO1" s="337"/>
      <c r="OAP1" s="337"/>
      <c r="OAQ1" s="337"/>
      <c r="OAR1" s="337"/>
      <c r="OAS1" s="337"/>
      <c r="OAT1" s="337"/>
      <c r="OAU1" s="337"/>
      <c r="OAV1" s="337"/>
      <c r="OAW1" s="337"/>
      <c r="OAX1" s="337"/>
      <c r="OAY1" s="337"/>
      <c r="OAZ1" s="337"/>
      <c r="OBA1" s="337"/>
      <c r="OBB1" s="337"/>
      <c r="OBC1" s="337"/>
      <c r="OBD1" s="337"/>
      <c r="OBE1" s="337"/>
      <c r="OBF1" s="337"/>
      <c r="OBG1" s="337"/>
      <c r="OBH1" s="337"/>
      <c r="OBI1" s="337"/>
      <c r="OBJ1" s="337"/>
      <c r="OBK1" s="337"/>
      <c r="OBL1" s="337"/>
      <c r="OBM1" s="337"/>
      <c r="OBN1" s="337"/>
      <c r="OBO1" s="337"/>
      <c r="OBP1" s="337"/>
      <c r="OBQ1" s="337"/>
      <c r="OBR1" s="337"/>
      <c r="OBS1" s="337"/>
      <c r="OBT1" s="337"/>
      <c r="OBU1" s="337"/>
      <c r="OBV1" s="337"/>
      <c r="OBW1" s="337"/>
      <c r="OBX1" s="337"/>
      <c r="OBY1" s="337"/>
      <c r="OBZ1" s="337"/>
      <c r="OCA1" s="337"/>
      <c r="OCB1" s="337"/>
      <c r="OCC1" s="337"/>
      <c r="OCD1" s="337"/>
      <c r="OCE1" s="337"/>
      <c r="OCF1" s="337"/>
      <c r="OCG1" s="337"/>
      <c r="OCH1" s="337"/>
      <c r="OCI1" s="337"/>
      <c r="OCJ1" s="337"/>
      <c r="OCK1" s="337"/>
      <c r="OCL1" s="337"/>
      <c r="OCM1" s="337"/>
      <c r="OCN1" s="337"/>
      <c r="OCO1" s="337"/>
      <c r="OCP1" s="337"/>
      <c r="OCQ1" s="337"/>
      <c r="OCR1" s="337"/>
      <c r="OCS1" s="337"/>
      <c r="OCT1" s="337"/>
      <c r="OCU1" s="337"/>
      <c r="OCV1" s="337"/>
      <c r="OCW1" s="337"/>
      <c r="OCX1" s="337"/>
      <c r="OCY1" s="337"/>
      <c r="OCZ1" s="337"/>
      <c r="ODA1" s="337"/>
      <c r="ODB1" s="337"/>
      <c r="ODC1" s="337"/>
      <c r="ODD1" s="337"/>
      <c r="ODE1" s="337"/>
      <c r="ODF1" s="337"/>
      <c r="ODG1" s="337"/>
      <c r="ODH1" s="337"/>
      <c r="ODI1" s="337"/>
      <c r="ODJ1" s="337"/>
      <c r="ODK1" s="337"/>
      <c r="ODL1" s="337"/>
      <c r="ODM1" s="337"/>
      <c r="ODN1" s="337"/>
      <c r="ODO1" s="337"/>
      <c r="ODP1" s="337"/>
      <c r="ODQ1" s="337"/>
      <c r="ODR1" s="337"/>
      <c r="ODS1" s="337"/>
      <c r="ODT1" s="337"/>
      <c r="ODU1" s="337"/>
      <c r="ODV1" s="337"/>
      <c r="ODW1" s="337"/>
      <c r="ODX1" s="337"/>
      <c r="ODY1" s="337"/>
      <c r="ODZ1" s="337"/>
      <c r="OEA1" s="337"/>
      <c r="OEB1" s="337"/>
      <c r="OEC1" s="337"/>
      <c r="OED1" s="337"/>
      <c r="OEE1" s="337"/>
      <c r="OEF1" s="337"/>
      <c r="OEG1" s="337"/>
      <c r="OEH1" s="337"/>
      <c r="OEI1" s="337"/>
      <c r="OEJ1" s="337"/>
      <c r="OEK1" s="337"/>
      <c r="OEL1" s="337"/>
      <c r="OEM1" s="337"/>
      <c r="OEN1" s="337"/>
      <c r="OEO1" s="337"/>
      <c r="OEP1" s="337"/>
      <c r="OEQ1" s="337"/>
      <c r="OER1" s="337"/>
      <c r="OES1" s="337"/>
      <c r="OET1" s="337"/>
      <c r="OEU1" s="337"/>
      <c r="OEV1" s="337"/>
      <c r="OEW1" s="337"/>
      <c r="OEX1" s="337"/>
      <c r="OEY1" s="337"/>
      <c r="OEZ1" s="337"/>
      <c r="OFA1" s="337"/>
      <c r="OFB1" s="337"/>
      <c r="OFC1" s="337"/>
      <c r="OFD1" s="337"/>
      <c r="OFE1" s="337"/>
      <c r="OFF1" s="337"/>
      <c r="OFG1" s="337"/>
      <c r="OFH1" s="337"/>
      <c r="OFI1" s="337"/>
      <c r="OFJ1" s="337"/>
      <c r="OFK1" s="337"/>
      <c r="OFL1" s="337"/>
      <c r="OFM1" s="337"/>
      <c r="OFN1" s="337"/>
      <c r="OFO1" s="337"/>
      <c r="OFP1" s="337"/>
      <c r="OFQ1" s="337"/>
      <c r="OFR1" s="337"/>
      <c r="OFS1" s="337"/>
      <c r="OFT1" s="337"/>
      <c r="OFU1" s="337"/>
      <c r="OFV1" s="337"/>
      <c r="OFW1" s="337"/>
      <c r="OFX1" s="337"/>
      <c r="OFY1" s="337"/>
      <c r="OFZ1" s="337"/>
      <c r="OGA1" s="337"/>
      <c r="OGB1" s="337"/>
      <c r="OGC1" s="337"/>
      <c r="OGD1" s="337"/>
      <c r="OGE1" s="337"/>
      <c r="OGF1" s="337"/>
      <c r="OGG1" s="337"/>
      <c r="OGH1" s="337"/>
      <c r="OGI1" s="337"/>
      <c r="OGJ1" s="337"/>
      <c r="OGK1" s="337"/>
      <c r="OGL1" s="337"/>
      <c r="OGM1" s="337"/>
      <c r="OGN1" s="337"/>
      <c r="OGO1" s="337"/>
      <c r="OGP1" s="337"/>
      <c r="OGQ1" s="337"/>
      <c r="OGR1" s="337"/>
      <c r="OGS1" s="337"/>
      <c r="OGT1" s="337"/>
      <c r="OGU1" s="337"/>
      <c r="OGV1" s="337"/>
      <c r="OGW1" s="337"/>
      <c r="OGX1" s="337"/>
      <c r="OGY1" s="337"/>
      <c r="OGZ1" s="337"/>
      <c r="OHA1" s="337"/>
      <c r="OHB1" s="337"/>
      <c r="OHC1" s="337"/>
      <c r="OHD1" s="337"/>
      <c r="OHE1" s="337"/>
      <c r="OHF1" s="337"/>
      <c r="OHG1" s="337"/>
      <c r="OHH1" s="337"/>
      <c r="OHI1" s="337"/>
      <c r="OHJ1" s="337"/>
      <c r="OHK1" s="337"/>
      <c r="OHL1" s="337"/>
      <c r="OHM1" s="337"/>
      <c r="OHN1" s="337"/>
      <c r="OHO1" s="337"/>
      <c r="OHP1" s="337"/>
      <c r="OHQ1" s="337"/>
      <c r="OHR1" s="337"/>
      <c r="OHS1" s="337"/>
      <c r="OHT1" s="337"/>
      <c r="OHU1" s="337"/>
      <c r="OHV1" s="337"/>
      <c r="OHW1" s="337"/>
      <c r="OHX1" s="337"/>
      <c r="OHY1" s="337"/>
      <c r="OHZ1" s="337"/>
      <c r="OIA1" s="337"/>
      <c r="OIB1" s="337"/>
      <c r="OIC1" s="337"/>
      <c r="OID1" s="337"/>
      <c r="OIE1" s="337"/>
      <c r="OIF1" s="337"/>
      <c r="OIG1" s="337"/>
      <c r="OIH1" s="337"/>
      <c r="OII1" s="337"/>
      <c r="OIJ1" s="337"/>
      <c r="OIK1" s="337"/>
      <c r="OIL1" s="337"/>
      <c r="OIM1" s="337"/>
      <c r="OIN1" s="337"/>
      <c r="OIO1" s="337"/>
      <c r="OIP1" s="337"/>
      <c r="OIQ1" s="337"/>
      <c r="OIR1" s="337"/>
      <c r="OIS1" s="337"/>
      <c r="OIT1" s="337"/>
      <c r="OIU1" s="337"/>
      <c r="OIV1" s="337"/>
      <c r="OIW1" s="337"/>
      <c r="OIX1" s="337"/>
      <c r="OIY1" s="337"/>
      <c r="OIZ1" s="337"/>
      <c r="OJA1" s="337"/>
      <c r="OJB1" s="337"/>
      <c r="OJC1" s="337"/>
      <c r="OJD1" s="337"/>
      <c r="OJE1" s="337"/>
      <c r="OJF1" s="337"/>
      <c r="OJG1" s="337"/>
      <c r="OJH1" s="337"/>
      <c r="OJI1" s="337"/>
      <c r="OJJ1" s="337"/>
      <c r="OJK1" s="337"/>
      <c r="OJL1" s="337"/>
      <c r="OJM1" s="337"/>
      <c r="OJN1" s="337"/>
      <c r="OJO1" s="337"/>
      <c r="OJP1" s="337"/>
      <c r="OJQ1" s="337"/>
      <c r="OJR1" s="337"/>
      <c r="OJS1" s="337"/>
      <c r="OJT1" s="337"/>
      <c r="OJU1" s="337"/>
      <c r="OJV1" s="337"/>
      <c r="OJW1" s="337"/>
      <c r="OJX1" s="337"/>
      <c r="OJY1" s="337"/>
      <c r="OJZ1" s="337"/>
      <c r="OKA1" s="337"/>
      <c r="OKB1" s="337"/>
      <c r="OKC1" s="337"/>
      <c r="OKD1" s="337"/>
      <c r="OKE1" s="337"/>
      <c r="OKF1" s="337"/>
      <c r="OKG1" s="337"/>
      <c r="OKH1" s="337"/>
      <c r="OKI1" s="337"/>
      <c r="OKJ1" s="337"/>
      <c r="OKK1" s="337"/>
      <c r="OKL1" s="337"/>
      <c r="OKM1" s="337"/>
      <c r="OKN1" s="337"/>
      <c r="OKO1" s="337"/>
      <c r="OKP1" s="337"/>
      <c r="OKQ1" s="337"/>
      <c r="OKR1" s="337"/>
      <c r="OKS1" s="337"/>
      <c r="OKT1" s="337"/>
      <c r="OKU1" s="337"/>
      <c r="OKV1" s="337"/>
      <c r="OKW1" s="337"/>
      <c r="OKX1" s="337"/>
      <c r="OKY1" s="337"/>
      <c r="OKZ1" s="337"/>
      <c r="OLA1" s="337"/>
      <c r="OLB1" s="337"/>
      <c r="OLC1" s="337"/>
      <c r="OLD1" s="337"/>
      <c r="OLE1" s="337"/>
      <c r="OLF1" s="337"/>
      <c r="OLG1" s="337"/>
      <c r="OLH1" s="337"/>
      <c r="OLI1" s="337"/>
      <c r="OLJ1" s="337"/>
      <c r="OLK1" s="337"/>
      <c r="OLL1" s="337"/>
      <c r="OLM1" s="337"/>
      <c r="OLN1" s="337"/>
      <c r="OLO1" s="337"/>
      <c r="OLP1" s="337"/>
      <c r="OLQ1" s="337"/>
      <c r="OLR1" s="337"/>
      <c r="OLS1" s="337"/>
      <c r="OLT1" s="337"/>
      <c r="OLU1" s="337"/>
      <c r="OLV1" s="337"/>
      <c r="OLW1" s="337"/>
      <c r="OLX1" s="337"/>
      <c r="OLY1" s="337"/>
      <c r="OLZ1" s="337"/>
      <c r="OMA1" s="337"/>
      <c r="OMB1" s="337"/>
      <c r="OMC1" s="337"/>
      <c r="OMD1" s="337"/>
      <c r="OME1" s="337"/>
      <c r="OMF1" s="337"/>
      <c r="OMG1" s="337"/>
      <c r="OMH1" s="337"/>
      <c r="OMI1" s="337"/>
      <c r="OMJ1" s="337"/>
      <c r="OMK1" s="337"/>
      <c r="OML1" s="337"/>
      <c r="OMM1" s="337"/>
      <c r="OMN1" s="337"/>
      <c r="OMO1" s="337"/>
      <c r="OMP1" s="337"/>
      <c r="OMQ1" s="337"/>
      <c r="OMR1" s="337"/>
      <c r="OMS1" s="337"/>
      <c r="OMT1" s="337"/>
      <c r="OMU1" s="337"/>
      <c r="OMV1" s="337"/>
      <c r="OMW1" s="337"/>
      <c r="OMX1" s="337"/>
      <c r="OMY1" s="337"/>
      <c r="OMZ1" s="337"/>
      <c r="ONA1" s="337"/>
      <c r="ONB1" s="337"/>
      <c r="ONC1" s="337"/>
      <c r="OND1" s="337"/>
      <c r="ONE1" s="337"/>
      <c r="ONF1" s="337"/>
      <c r="ONG1" s="337"/>
      <c r="ONH1" s="337"/>
      <c r="ONI1" s="337"/>
      <c r="ONJ1" s="337"/>
      <c r="ONK1" s="337"/>
      <c r="ONL1" s="337"/>
      <c r="ONM1" s="337"/>
      <c r="ONN1" s="337"/>
      <c r="ONO1" s="337"/>
      <c r="ONP1" s="337"/>
      <c r="ONQ1" s="337"/>
      <c r="ONR1" s="337"/>
      <c r="ONS1" s="337"/>
      <c r="ONT1" s="337"/>
      <c r="ONU1" s="337"/>
      <c r="ONV1" s="337"/>
      <c r="ONW1" s="337"/>
      <c r="ONX1" s="337"/>
      <c r="ONY1" s="337"/>
      <c r="ONZ1" s="337"/>
      <c r="OOA1" s="337"/>
      <c r="OOB1" s="337"/>
      <c r="OOC1" s="337"/>
      <c r="OOD1" s="337"/>
      <c r="OOE1" s="337"/>
      <c r="OOF1" s="337"/>
      <c r="OOG1" s="337"/>
      <c r="OOH1" s="337"/>
      <c r="OOI1" s="337"/>
      <c r="OOJ1" s="337"/>
      <c r="OOK1" s="337"/>
      <c r="OOL1" s="337"/>
      <c r="OOM1" s="337"/>
      <c r="OON1" s="337"/>
      <c r="OOO1" s="337"/>
      <c r="OOP1" s="337"/>
      <c r="OOQ1" s="337"/>
      <c r="OOR1" s="337"/>
      <c r="OOS1" s="337"/>
      <c r="OOT1" s="337"/>
      <c r="OOU1" s="337"/>
      <c r="OOV1" s="337"/>
      <c r="OOW1" s="337"/>
      <c r="OOX1" s="337"/>
      <c r="OOY1" s="337"/>
      <c r="OOZ1" s="337"/>
      <c r="OPA1" s="337"/>
      <c r="OPB1" s="337"/>
      <c r="OPC1" s="337"/>
      <c r="OPD1" s="337"/>
      <c r="OPE1" s="337"/>
      <c r="OPF1" s="337"/>
      <c r="OPG1" s="337"/>
      <c r="OPH1" s="337"/>
      <c r="OPI1" s="337"/>
      <c r="OPJ1" s="337"/>
      <c r="OPK1" s="337"/>
      <c r="OPL1" s="337"/>
      <c r="OPM1" s="337"/>
      <c r="OPN1" s="337"/>
      <c r="OPO1" s="337"/>
      <c r="OPP1" s="337"/>
      <c r="OPQ1" s="337"/>
      <c r="OPR1" s="337"/>
      <c r="OPS1" s="337"/>
      <c r="OPT1" s="337"/>
      <c r="OPU1" s="337"/>
      <c r="OPV1" s="337"/>
      <c r="OPW1" s="337"/>
      <c r="OPX1" s="337"/>
      <c r="OPY1" s="337"/>
      <c r="OPZ1" s="337"/>
      <c r="OQA1" s="337"/>
      <c r="OQB1" s="337"/>
      <c r="OQC1" s="337"/>
      <c r="OQD1" s="337"/>
      <c r="OQE1" s="337"/>
      <c r="OQF1" s="337"/>
      <c r="OQG1" s="337"/>
      <c r="OQH1" s="337"/>
      <c r="OQI1" s="337"/>
      <c r="OQJ1" s="337"/>
      <c r="OQK1" s="337"/>
      <c r="OQL1" s="337"/>
      <c r="OQM1" s="337"/>
      <c r="OQN1" s="337"/>
      <c r="OQO1" s="337"/>
      <c r="OQP1" s="337"/>
      <c r="OQQ1" s="337"/>
      <c r="OQR1" s="337"/>
      <c r="OQS1" s="337"/>
      <c r="OQT1" s="337"/>
      <c r="OQU1" s="337"/>
      <c r="OQV1" s="337"/>
      <c r="OQW1" s="337"/>
      <c r="OQX1" s="337"/>
      <c r="OQY1" s="337"/>
      <c r="OQZ1" s="337"/>
      <c r="ORA1" s="337"/>
      <c r="ORB1" s="337"/>
      <c r="ORC1" s="337"/>
      <c r="ORD1" s="337"/>
      <c r="ORE1" s="337"/>
      <c r="ORF1" s="337"/>
      <c r="ORG1" s="337"/>
      <c r="ORH1" s="337"/>
      <c r="ORI1" s="337"/>
      <c r="ORJ1" s="337"/>
      <c r="ORK1" s="337"/>
      <c r="ORL1" s="337"/>
      <c r="ORM1" s="337"/>
      <c r="ORN1" s="337"/>
      <c r="ORO1" s="337"/>
      <c r="ORP1" s="337"/>
      <c r="ORQ1" s="337"/>
      <c r="ORR1" s="337"/>
      <c r="ORS1" s="337"/>
      <c r="ORT1" s="337"/>
      <c r="ORU1" s="337"/>
      <c r="ORV1" s="337"/>
      <c r="ORW1" s="337"/>
      <c r="ORX1" s="337"/>
      <c r="ORY1" s="337"/>
      <c r="ORZ1" s="337"/>
      <c r="OSA1" s="337"/>
      <c r="OSB1" s="337"/>
      <c r="OSC1" s="337"/>
      <c r="OSD1" s="337"/>
      <c r="OSE1" s="337"/>
      <c r="OSF1" s="337"/>
      <c r="OSG1" s="337"/>
      <c r="OSH1" s="337"/>
      <c r="OSI1" s="337"/>
      <c r="OSJ1" s="337"/>
      <c r="OSK1" s="337"/>
      <c r="OSL1" s="337"/>
      <c r="OSM1" s="337"/>
      <c r="OSN1" s="337"/>
      <c r="OSO1" s="337"/>
      <c r="OSP1" s="337"/>
      <c r="OSQ1" s="337"/>
      <c r="OSR1" s="337"/>
      <c r="OSS1" s="337"/>
      <c r="OST1" s="337"/>
      <c r="OSU1" s="337"/>
      <c r="OSV1" s="337"/>
      <c r="OSW1" s="337"/>
      <c r="OSX1" s="337"/>
      <c r="OSY1" s="337"/>
      <c r="OSZ1" s="337"/>
      <c r="OTA1" s="337"/>
      <c r="OTB1" s="337"/>
      <c r="OTC1" s="337"/>
      <c r="OTD1" s="337"/>
      <c r="OTE1" s="337"/>
      <c r="OTF1" s="337"/>
      <c r="OTG1" s="337"/>
      <c r="OTH1" s="337"/>
      <c r="OTI1" s="337"/>
      <c r="OTJ1" s="337"/>
      <c r="OTK1" s="337"/>
      <c r="OTL1" s="337"/>
      <c r="OTM1" s="337"/>
      <c r="OTN1" s="337"/>
      <c r="OTO1" s="337"/>
      <c r="OTP1" s="337"/>
      <c r="OTQ1" s="337"/>
      <c r="OTR1" s="337"/>
      <c r="OTS1" s="337"/>
      <c r="OTT1" s="337"/>
      <c r="OTU1" s="337"/>
      <c r="OTV1" s="337"/>
      <c r="OTW1" s="337"/>
      <c r="OTX1" s="337"/>
      <c r="OTY1" s="337"/>
      <c r="OTZ1" s="337"/>
      <c r="OUA1" s="337"/>
      <c r="OUB1" s="337"/>
      <c r="OUC1" s="337"/>
      <c r="OUD1" s="337"/>
      <c r="OUE1" s="337"/>
      <c r="OUF1" s="337"/>
      <c r="OUG1" s="337"/>
      <c r="OUH1" s="337"/>
      <c r="OUI1" s="337"/>
      <c r="OUJ1" s="337"/>
      <c r="OUK1" s="337"/>
      <c r="OUL1" s="337"/>
      <c r="OUM1" s="337"/>
      <c r="OUN1" s="337"/>
      <c r="OUO1" s="337"/>
      <c r="OUP1" s="337"/>
      <c r="OUQ1" s="337"/>
      <c r="OUR1" s="337"/>
      <c r="OUS1" s="337"/>
      <c r="OUT1" s="337"/>
      <c r="OUU1" s="337"/>
      <c r="OUV1" s="337"/>
      <c r="OUW1" s="337"/>
      <c r="OUX1" s="337"/>
      <c r="OUY1" s="337"/>
      <c r="OUZ1" s="337"/>
      <c r="OVA1" s="337"/>
      <c r="OVB1" s="337"/>
      <c r="OVC1" s="337"/>
      <c r="OVD1" s="337"/>
      <c r="OVE1" s="337"/>
      <c r="OVF1" s="337"/>
      <c r="OVG1" s="337"/>
      <c r="OVH1" s="337"/>
      <c r="OVI1" s="337"/>
      <c r="OVJ1" s="337"/>
      <c r="OVK1" s="337"/>
      <c r="OVL1" s="337"/>
      <c r="OVM1" s="337"/>
      <c r="OVN1" s="337"/>
      <c r="OVO1" s="337"/>
      <c r="OVP1" s="337"/>
      <c r="OVQ1" s="337"/>
      <c r="OVR1" s="337"/>
      <c r="OVS1" s="337"/>
      <c r="OVT1" s="337"/>
      <c r="OVU1" s="337"/>
      <c r="OVV1" s="337"/>
      <c r="OVW1" s="337"/>
      <c r="OVX1" s="337"/>
      <c r="OVY1" s="337"/>
      <c r="OVZ1" s="337"/>
      <c r="OWA1" s="337"/>
      <c r="OWB1" s="337"/>
      <c r="OWC1" s="337"/>
      <c r="OWD1" s="337"/>
      <c r="OWE1" s="337"/>
      <c r="OWF1" s="337"/>
      <c r="OWG1" s="337"/>
      <c r="OWH1" s="337"/>
      <c r="OWI1" s="337"/>
      <c r="OWJ1" s="337"/>
      <c r="OWK1" s="337"/>
      <c r="OWL1" s="337"/>
      <c r="OWM1" s="337"/>
      <c r="OWN1" s="337"/>
      <c r="OWO1" s="337"/>
      <c r="OWP1" s="337"/>
      <c r="OWQ1" s="337"/>
      <c r="OWR1" s="337"/>
      <c r="OWS1" s="337"/>
      <c r="OWT1" s="337"/>
      <c r="OWU1" s="337"/>
      <c r="OWV1" s="337"/>
      <c r="OWW1" s="337"/>
      <c r="OWX1" s="337"/>
      <c r="OWY1" s="337"/>
      <c r="OWZ1" s="337"/>
      <c r="OXA1" s="337"/>
      <c r="OXB1" s="337"/>
      <c r="OXC1" s="337"/>
      <c r="OXD1" s="337"/>
      <c r="OXE1" s="337"/>
      <c r="OXF1" s="337"/>
      <c r="OXG1" s="337"/>
      <c r="OXH1" s="337"/>
      <c r="OXI1" s="337"/>
      <c r="OXJ1" s="337"/>
      <c r="OXK1" s="337"/>
      <c r="OXL1" s="337"/>
      <c r="OXM1" s="337"/>
      <c r="OXN1" s="337"/>
      <c r="OXO1" s="337"/>
      <c r="OXP1" s="337"/>
      <c r="OXQ1" s="337"/>
      <c r="OXR1" s="337"/>
      <c r="OXS1" s="337"/>
      <c r="OXT1" s="337"/>
      <c r="OXU1" s="337"/>
      <c r="OXV1" s="337"/>
      <c r="OXW1" s="337"/>
      <c r="OXX1" s="337"/>
      <c r="OXY1" s="337"/>
      <c r="OXZ1" s="337"/>
      <c r="OYA1" s="337"/>
      <c r="OYB1" s="337"/>
      <c r="OYC1" s="337"/>
      <c r="OYD1" s="337"/>
      <c r="OYE1" s="337"/>
      <c r="OYF1" s="337"/>
      <c r="OYG1" s="337"/>
      <c r="OYH1" s="337"/>
      <c r="OYI1" s="337"/>
      <c r="OYJ1" s="337"/>
      <c r="OYK1" s="337"/>
      <c r="OYL1" s="337"/>
      <c r="OYM1" s="337"/>
      <c r="OYN1" s="337"/>
      <c r="OYO1" s="337"/>
      <c r="OYP1" s="337"/>
      <c r="OYQ1" s="337"/>
      <c r="OYR1" s="337"/>
      <c r="OYS1" s="337"/>
      <c r="OYT1" s="337"/>
      <c r="OYU1" s="337"/>
      <c r="OYV1" s="337"/>
      <c r="OYW1" s="337"/>
      <c r="OYX1" s="337"/>
      <c r="OYY1" s="337"/>
      <c r="OYZ1" s="337"/>
      <c r="OZA1" s="337"/>
      <c r="OZB1" s="337"/>
      <c r="OZC1" s="337"/>
      <c r="OZD1" s="337"/>
      <c r="OZE1" s="337"/>
      <c r="OZF1" s="337"/>
      <c r="OZG1" s="337"/>
      <c r="OZH1" s="337"/>
      <c r="OZI1" s="337"/>
      <c r="OZJ1" s="337"/>
      <c r="OZK1" s="337"/>
      <c r="OZL1" s="337"/>
      <c r="OZM1" s="337"/>
      <c r="OZN1" s="337"/>
      <c r="OZO1" s="337"/>
      <c r="OZP1" s="337"/>
      <c r="OZQ1" s="337"/>
      <c r="OZR1" s="337"/>
      <c r="OZS1" s="337"/>
      <c r="OZT1" s="337"/>
      <c r="OZU1" s="337"/>
      <c r="OZV1" s="337"/>
      <c r="OZW1" s="337"/>
      <c r="OZX1" s="337"/>
      <c r="OZY1" s="337"/>
      <c r="OZZ1" s="337"/>
      <c r="PAA1" s="337"/>
      <c r="PAB1" s="337"/>
      <c r="PAC1" s="337"/>
      <c r="PAD1" s="337"/>
      <c r="PAE1" s="337"/>
      <c r="PAF1" s="337"/>
      <c r="PAG1" s="337"/>
      <c r="PAH1" s="337"/>
      <c r="PAI1" s="337"/>
      <c r="PAJ1" s="337"/>
      <c r="PAK1" s="337"/>
      <c r="PAL1" s="337"/>
      <c r="PAM1" s="337"/>
      <c r="PAN1" s="337"/>
      <c r="PAO1" s="337"/>
      <c r="PAP1" s="337"/>
      <c r="PAQ1" s="337"/>
      <c r="PAR1" s="337"/>
      <c r="PAS1" s="337"/>
      <c r="PAT1" s="337"/>
      <c r="PAU1" s="337"/>
      <c r="PAV1" s="337"/>
      <c r="PAW1" s="337"/>
      <c r="PAX1" s="337"/>
      <c r="PAY1" s="337"/>
      <c r="PAZ1" s="337"/>
      <c r="PBA1" s="337"/>
      <c r="PBB1" s="337"/>
      <c r="PBC1" s="337"/>
      <c r="PBD1" s="337"/>
      <c r="PBE1" s="337"/>
      <c r="PBF1" s="337"/>
      <c r="PBG1" s="337"/>
      <c r="PBH1" s="337"/>
      <c r="PBI1" s="337"/>
      <c r="PBJ1" s="337"/>
      <c r="PBK1" s="337"/>
      <c r="PBL1" s="337"/>
      <c r="PBM1" s="337"/>
      <c r="PBN1" s="337"/>
      <c r="PBO1" s="337"/>
      <c r="PBP1" s="337"/>
      <c r="PBQ1" s="337"/>
      <c r="PBR1" s="337"/>
      <c r="PBS1" s="337"/>
      <c r="PBT1" s="337"/>
      <c r="PBU1" s="337"/>
      <c r="PBV1" s="337"/>
      <c r="PBW1" s="337"/>
      <c r="PBX1" s="337"/>
      <c r="PBY1" s="337"/>
      <c r="PBZ1" s="337"/>
      <c r="PCA1" s="337"/>
      <c r="PCB1" s="337"/>
      <c r="PCC1" s="337"/>
      <c r="PCD1" s="337"/>
      <c r="PCE1" s="337"/>
      <c r="PCF1" s="337"/>
      <c r="PCG1" s="337"/>
      <c r="PCH1" s="337"/>
      <c r="PCI1" s="337"/>
      <c r="PCJ1" s="337"/>
      <c r="PCK1" s="337"/>
      <c r="PCL1" s="337"/>
      <c r="PCM1" s="337"/>
      <c r="PCN1" s="337"/>
      <c r="PCO1" s="337"/>
      <c r="PCP1" s="337"/>
      <c r="PCQ1" s="337"/>
      <c r="PCR1" s="337"/>
      <c r="PCS1" s="337"/>
      <c r="PCT1" s="337"/>
      <c r="PCU1" s="337"/>
      <c r="PCV1" s="337"/>
      <c r="PCW1" s="337"/>
      <c r="PCX1" s="337"/>
      <c r="PCY1" s="337"/>
      <c r="PCZ1" s="337"/>
      <c r="PDA1" s="337"/>
      <c r="PDB1" s="337"/>
      <c r="PDC1" s="337"/>
      <c r="PDD1" s="337"/>
      <c r="PDE1" s="337"/>
      <c r="PDF1" s="337"/>
      <c r="PDG1" s="337"/>
      <c r="PDH1" s="337"/>
      <c r="PDI1" s="337"/>
      <c r="PDJ1" s="337"/>
      <c r="PDK1" s="337"/>
      <c r="PDL1" s="337"/>
      <c r="PDM1" s="337"/>
      <c r="PDN1" s="337"/>
      <c r="PDO1" s="337"/>
      <c r="PDP1" s="337"/>
      <c r="PDQ1" s="337"/>
      <c r="PDR1" s="337"/>
      <c r="PDS1" s="337"/>
      <c r="PDT1" s="337"/>
      <c r="PDU1" s="337"/>
      <c r="PDV1" s="337"/>
      <c r="PDW1" s="337"/>
      <c r="PDX1" s="337"/>
      <c r="PDY1" s="337"/>
      <c r="PDZ1" s="337"/>
      <c r="PEA1" s="337"/>
      <c r="PEB1" s="337"/>
      <c r="PEC1" s="337"/>
      <c r="PED1" s="337"/>
      <c r="PEE1" s="337"/>
      <c r="PEF1" s="337"/>
      <c r="PEG1" s="337"/>
      <c r="PEH1" s="337"/>
      <c r="PEI1" s="337"/>
      <c r="PEJ1" s="337"/>
      <c r="PEK1" s="337"/>
      <c r="PEL1" s="337"/>
      <c r="PEM1" s="337"/>
      <c r="PEN1" s="337"/>
      <c r="PEO1" s="337"/>
      <c r="PEP1" s="337"/>
      <c r="PEQ1" s="337"/>
      <c r="PER1" s="337"/>
      <c r="PES1" s="337"/>
      <c r="PET1" s="337"/>
      <c r="PEU1" s="337"/>
      <c r="PEV1" s="337"/>
      <c r="PEW1" s="337"/>
      <c r="PEX1" s="337"/>
      <c r="PEY1" s="337"/>
      <c r="PEZ1" s="337"/>
      <c r="PFA1" s="337"/>
      <c r="PFB1" s="337"/>
      <c r="PFC1" s="337"/>
      <c r="PFD1" s="337"/>
      <c r="PFE1" s="337"/>
      <c r="PFF1" s="337"/>
      <c r="PFG1" s="337"/>
      <c r="PFH1" s="337"/>
      <c r="PFI1" s="337"/>
      <c r="PFJ1" s="337"/>
      <c r="PFK1" s="337"/>
      <c r="PFL1" s="337"/>
      <c r="PFM1" s="337"/>
      <c r="PFN1" s="337"/>
      <c r="PFO1" s="337"/>
      <c r="PFP1" s="337"/>
      <c r="PFQ1" s="337"/>
      <c r="PFR1" s="337"/>
      <c r="PFS1" s="337"/>
      <c r="PFT1" s="337"/>
      <c r="PFU1" s="337"/>
      <c r="PFV1" s="337"/>
      <c r="PFW1" s="337"/>
      <c r="PFX1" s="337"/>
      <c r="PFY1" s="337"/>
      <c r="PFZ1" s="337"/>
      <c r="PGA1" s="337"/>
      <c r="PGB1" s="337"/>
      <c r="PGC1" s="337"/>
      <c r="PGD1" s="337"/>
      <c r="PGE1" s="337"/>
      <c r="PGF1" s="337"/>
      <c r="PGG1" s="337"/>
      <c r="PGH1" s="337"/>
      <c r="PGI1" s="337"/>
      <c r="PGJ1" s="337"/>
      <c r="PGK1" s="337"/>
      <c r="PGL1" s="337"/>
      <c r="PGM1" s="337"/>
      <c r="PGN1" s="337"/>
      <c r="PGO1" s="337"/>
      <c r="PGP1" s="337"/>
      <c r="PGQ1" s="337"/>
      <c r="PGR1" s="337"/>
      <c r="PGS1" s="337"/>
      <c r="PGT1" s="337"/>
      <c r="PGU1" s="337"/>
      <c r="PGV1" s="337"/>
      <c r="PGW1" s="337"/>
      <c r="PGX1" s="337"/>
      <c r="PGY1" s="337"/>
      <c r="PGZ1" s="337"/>
      <c r="PHA1" s="337"/>
      <c r="PHB1" s="337"/>
      <c r="PHC1" s="337"/>
      <c r="PHD1" s="337"/>
      <c r="PHE1" s="337"/>
      <c r="PHF1" s="337"/>
      <c r="PHG1" s="337"/>
      <c r="PHH1" s="337"/>
      <c r="PHI1" s="337"/>
      <c r="PHJ1" s="337"/>
      <c r="PHK1" s="337"/>
      <c r="PHL1" s="337"/>
      <c r="PHM1" s="337"/>
      <c r="PHN1" s="337"/>
      <c r="PHO1" s="337"/>
      <c r="PHP1" s="337"/>
      <c r="PHQ1" s="337"/>
      <c r="PHR1" s="337"/>
      <c r="PHS1" s="337"/>
      <c r="PHT1" s="337"/>
      <c r="PHU1" s="337"/>
      <c r="PHV1" s="337"/>
      <c r="PHW1" s="337"/>
      <c r="PHX1" s="337"/>
      <c r="PHY1" s="337"/>
      <c r="PHZ1" s="337"/>
      <c r="PIA1" s="337"/>
      <c r="PIB1" s="337"/>
      <c r="PIC1" s="337"/>
      <c r="PID1" s="337"/>
      <c r="PIE1" s="337"/>
      <c r="PIF1" s="337"/>
      <c r="PIG1" s="337"/>
      <c r="PIH1" s="337"/>
      <c r="PII1" s="337"/>
      <c r="PIJ1" s="337"/>
      <c r="PIK1" s="337"/>
      <c r="PIL1" s="337"/>
      <c r="PIM1" s="337"/>
      <c r="PIN1" s="337"/>
      <c r="PIO1" s="337"/>
      <c r="PIP1" s="337"/>
      <c r="PIQ1" s="337"/>
      <c r="PIR1" s="337"/>
      <c r="PIS1" s="337"/>
      <c r="PIT1" s="337"/>
      <c r="PIU1" s="337"/>
      <c r="PIV1" s="337"/>
      <c r="PIW1" s="337"/>
      <c r="PIX1" s="337"/>
      <c r="PIY1" s="337"/>
      <c r="PIZ1" s="337"/>
      <c r="PJA1" s="337"/>
      <c r="PJB1" s="337"/>
      <c r="PJC1" s="337"/>
      <c r="PJD1" s="337"/>
      <c r="PJE1" s="337"/>
      <c r="PJF1" s="337"/>
      <c r="PJG1" s="337"/>
      <c r="PJH1" s="337"/>
      <c r="PJI1" s="337"/>
      <c r="PJJ1" s="337"/>
      <c r="PJK1" s="337"/>
      <c r="PJL1" s="337"/>
      <c r="PJM1" s="337"/>
      <c r="PJN1" s="337"/>
      <c r="PJO1" s="337"/>
      <c r="PJP1" s="337"/>
      <c r="PJQ1" s="337"/>
      <c r="PJR1" s="337"/>
      <c r="PJS1" s="337"/>
      <c r="PJT1" s="337"/>
      <c r="PJU1" s="337"/>
      <c r="PJV1" s="337"/>
      <c r="PJW1" s="337"/>
      <c r="PJX1" s="337"/>
      <c r="PJY1" s="337"/>
      <c r="PJZ1" s="337"/>
      <c r="PKA1" s="337"/>
      <c r="PKB1" s="337"/>
      <c r="PKC1" s="337"/>
      <c r="PKD1" s="337"/>
      <c r="PKE1" s="337"/>
      <c r="PKF1" s="337"/>
      <c r="PKG1" s="337"/>
      <c r="PKH1" s="337"/>
      <c r="PKI1" s="337"/>
      <c r="PKJ1" s="337"/>
      <c r="PKK1" s="337"/>
      <c r="PKL1" s="337"/>
      <c r="PKM1" s="337"/>
      <c r="PKN1" s="337"/>
      <c r="PKO1" s="337"/>
      <c r="PKP1" s="337"/>
      <c r="PKQ1" s="337"/>
      <c r="PKR1" s="337"/>
      <c r="PKS1" s="337"/>
      <c r="PKT1" s="337"/>
      <c r="PKU1" s="337"/>
      <c r="PKV1" s="337"/>
      <c r="PKW1" s="337"/>
      <c r="PKX1" s="337"/>
      <c r="PKY1" s="337"/>
      <c r="PKZ1" s="337"/>
      <c r="PLA1" s="337"/>
      <c r="PLB1" s="337"/>
      <c r="PLC1" s="337"/>
      <c r="PLD1" s="337"/>
      <c r="PLE1" s="337"/>
      <c r="PLF1" s="337"/>
      <c r="PLG1" s="337"/>
      <c r="PLH1" s="337"/>
      <c r="PLI1" s="337"/>
      <c r="PLJ1" s="337"/>
      <c r="PLK1" s="337"/>
      <c r="PLL1" s="337"/>
      <c r="PLM1" s="337"/>
      <c r="PLN1" s="337"/>
      <c r="PLO1" s="337"/>
      <c r="PLP1" s="337"/>
      <c r="PLQ1" s="337"/>
      <c r="PLR1" s="337"/>
      <c r="PLS1" s="337"/>
      <c r="PLT1" s="337"/>
      <c r="PLU1" s="337"/>
      <c r="PLV1" s="337"/>
      <c r="PLW1" s="337"/>
      <c r="PLX1" s="337"/>
      <c r="PLY1" s="337"/>
      <c r="PLZ1" s="337"/>
      <c r="PMA1" s="337"/>
      <c r="PMB1" s="337"/>
      <c r="PMC1" s="337"/>
      <c r="PMD1" s="337"/>
      <c r="PME1" s="337"/>
      <c r="PMF1" s="337"/>
      <c r="PMG1" s="337"/>
      <c r="PMH1" s="337"/>
      <c r="PMI1" s="337"/>
      <c r="PMJ1" s="337"/>
      <c r="PMK1" s="337"/>
      <c r="PML1" s="337"/>
      <c r="PMM1" s="337"/>
      <c r="PMN1" s="337"/>
      <c r="PMO1" s="337"/>
      <c r="PMP1" s="337"/>
      <c r="PMQ1" s="337"/>
      <c r="PMR1" s="337"/>
      <c r="PMS1" s="337"/>
      <c r="PMT1" s="337"/>
      <c r="PMU1" s="337"/>
      <c r="PMV1" s="337"/>
      <c r="PMW1" s="337"/>
      <c r="PMX1" s="337"/>
      <c r="PMY1" s="337"/>
      <c r="PMZ1" s="337"/>
      <c r="PNA1" s="337"/>
      <c r="PNB1" s="337"/>
      <c r="PNC1" s="337"/>
      <c r="PND1" s="337"/>
      <c r="PNE1" s="337"/>
      <c r="PNF1" s="337"/>
      <c r="PNG1" s="337"/>
      <c r="PNH1" s="337"/>
      <c r="PNI1" s="337"/>
      <c r="PNJ1" s="337"/>
      <c r="PNK1" s="337"/>
      <c r="PNL1" s="337"/>
      <c r="PNM1" s="337"/>
      <c r="PNN1" s="337"/>
      <c r="PNO1" s="337"/>
      <c r="PNP1" s="337"/>
      <c r="PNQ1" s="337"/>
      <c r="PNR1" s="337"/>
      <c r="PNS1" s="337"/>
      <c r="PNT1" s="337"/>
      <c r="PNU1" s="337"/>
      <c r="PNV1" s="337"/>
      <c r="PNW1" s="337"/>
      <c r="PNX1" s="337"/>
      <c r="PNY1" s="337"/>
      <c r="PNZ1" s="337"/>
      <c r="POA1" s="337"/>
      <c r="POB1" s="337"/>
      <c r="POC1" s="337"/>
      <c r="POD1" s="337"/>
      <c r="POE1" s="337"/>
      <c r="POF1" s="337"/>
      <c r="POG1" s="337"/>
      <c r="POH1" s="337"/>
      <c r="POI1" s="337"/>
      <c r="POJ1" s="337"/>
      <c r="POK1" s="337"/>
      <c r="POL1" s="337"/>
      <c r="POM1" s="337"/>
      <c r="PON1" s="337"/>
      <c r="POO1" s="337"/>
      <c r="POP1" s="337"/>
      <c r="POQ1" s="337"/>
      <c r="POR1" s="337"/>
      <c r="POS1" s="337"/>
      <c r="POT1" s="337"/>
      <c r="POU1" s="337"/>
      <c r="POV1" s="337"/>
      <c r="POW1" s="337"/>
      <c r="POX1" s="337"/>
      <c r="POY1" s="337"/>
      <c r="POZ1" s="337"/>
      <c r="PPA1" s="337"/>
      <c r="PPB1" s="337"/>
      <c r="PPC1" s="337"/>
      <c r="PPD1" s="337"/>
      <c r="PPE1" s="337"/>
      <c r="PPF1" s="337"/>
      <c r="PPG1" s="337"/>
      <c r="PPH1" s="337"/>
      <c r="PPI1" s="337"/>
      <c r="PPJ1" s="337"/>
      <c r="PPK1" s="337"/>
      <c r="PPL1" s="337"/>
      <c r="PPM1" s="337"/>
      <c r="PPN1" s="337"/>
      <c r="PPO1" s="337"/>
      <c r="PPP1" s="337"/>
      <c r="PPQ1" s="337"/>
      <c r="PPR1" s="337"/>
      <c r="PPS1" s="337"/>
      <c r="PPT1" s="337"/>
      <c r="PPU1" s="337"/>
      <c r="PPV1" s="337"/>
      <c r="PPW1" s="337"/>
      <c r="PPX1" s="337"/>
      <c r="PPY1" s="337"/>
      <c r="PPZ1" s="337"/>
      <c r="PQA1" s="337"/>
      <c r="PQB1" s="337"/>
      <c r="PQC1" s="337"/>
      <c r="PQD1" s="337"/>
      <c r="PQE1" s="337"/>
      <c r="PQF1" s="337"/>
      <c r="PQG1" s="337"/>
      <c r="PQH1" s="337"/>
      <c r="PQI1" s="337"/>
      <c r="PQJ1" s="337"/>
      <c r="PQK1" s="337"/>
      <c r="PQL1" s="337"/>
      <c r="PQM1" s="337"/>
      <c r="PQN1" s="337"/>
      <c r="PQO1" s="337"/>
      <c r="PQP1" s="337"/>
      <c r="PQQ1" s="337"/>
      <c r="PQR1" s="337"/>
      <c r="PQS1" s="337"/>
      <c r="PQT1" s="337"/>
      <c r="PQU1" s="337"/>
      <c r="PQV1" s="337"/>
      <c r="PQW1" s="337"/>
      <c r="PQX1" s="337"/>
      <c r="PQY1" s="337"/>
      <c r="PQZ1" s="337"/>
      <c r="PRA1" s="337"/>
      <c r="PRB1" s="337"/>
      <c r="PRC1" s="337"/>
      <c r="PRD1" s="337"/>
      <c r="PRE1" s="337"/>
      <c r="PRF1" s="337"/>
      <c r="PRG1" s="337"/>
      <c r="PRH1" s="337"/>
      <c r="PRI1" s="337"/>
      <c r="PRJ1" s="337"/>
      <c r="PRK1" s="337"/>
      <c r="PRL1" s="337"/>
      <c r="PRM1" s="337"/>
      <c r="PRN1" s="337"/>
      <c r="PRO1" s="337"/>
      <c r="PRP1" s="337"/>
      <c r="PRQ1" s="337"/>
      <c r="PRR1" s="337"/>
      <c r="PRS1" s="337"/>
      <c r="PRT1" s="337"/>
      <c r="PRU1" s="337"/>
      <c r="PRV1" s="337"/>
      <c r="PRW1" s="337"/>
      <c r="PRX1" s="337"/>
      <c r="PRY1" s="337"/>
      <c r="PRZ1" s="337"/>
      <c r="PSA1" s="337"/>
      <c r="PSB1" s="337"/>
      <c r="PSC1" s="337"/>
      <c r="PSD1" s="337"/>
      <c r="PSE1" s="337"/>
      <c r="PSF1" s="337"/>
      <c r="PSG1" s="337"/>
      <c r="PSH1" s="337"/>
      <c r="PSI1" s="337"/>
      <c r="PSJ1" s="337"/>
      <c r="PSK1" s="337"/>
      <c r="PSL1" s="337"/>
      <c r="PSM1" s="337"/>
      <c r="PSN1" s="337"/>
      <c r="PSO1" s="337"/>
      <c r="PSP1" s="337"/>
      <c r="PSQ1" s="337"/>
      <c r="PSR1" s="337"/>
      <c r="PSS1" s="337"/>
      <c r="PST1" s="337"/>
      <c r="PSU1" s="337"/>
      <c r="PSV1" s="337"/>
      <c r="PSW1" s="337"/>
      <c r="PSX1" s="337"/>
      <c r="PSY1" s="337"/>
      <c r="PSZ1" s="337"/>
      <c r="PTA1" s="337"/>
      <c r="PTB1" s="337"/>
      <c r="PTC1" s="337"/>
      <c r="PTD1" s="337"/>
      <c r="PTE1" s="337"/>
      <c r="PTF1" s="337"/>
      <c r="PTG1" s="337"/>
      <c r="PTH1" s="337"/>
      <c r="PTI1" s="337"/>
      <c r="PTJ1" s="337"/>
      <c r="PTK1" s="337"/>
      <c r="PTL1" s="337"/>
      <c r="PTM1" s="337"/>
      <c r="PTN1" s="337"/>
      <c r="PTO1" s="337"/>
      <c r="PTP1" s="337"/>
      <c r="PTQ1" s="337"/>
      <c r="PTR1" s="337"/>
      <c r="PTS1" s="337"/>
      <c r="PTT1" s="337"/>
      <c r="PTU1" s="337"/>
      <c r="PTV1" s="337"/>
      <c r="PTW1" s="337"/>
      <c r="PTX1" s="337"/>
      <c r="PTY1" s="337"/>
      <c r="PTZ1" s="337"/>
      <c r="PUA1" s="337"/>
      <c r="PUB1" s="337"/>
      <c r="PUC1" s="337"/>
      <c r="PUD1" s="337"/>
      <c r="PUE1" s="337"/>
      <c r="PUF1" s="337"/>
      <c r="PUG1" s="337"/>
      <c r="PUH1" s="337"/>
      <c r="PUI1" s="337"/>
      <c r="PUJ1" s="337"/>
      <c r="PUK1" s="337"/>
      <c r="PUL1" s="337"/>
      <c r="PUM1" s="337"/>
      <c r="PUN1" s="337"/>
      <c r="PUO1" s="337"/>
      <c r="PUP1" s="337"/>
      <c r="PUQ1" s="337"/>
      <c r="PUR1" s="337"/>
      <c r="PUS1" s="337"/>
      <c r="PUT1" s="337"/>
      <c r="PUU1" s="337"/>
      <c r="PUV1" s="337"/>
      <c r="PUW1" s="337"/>
      <c r="PUX1" s="337"/>
      <c r="PUY1" s="337"/>
      <c r="PUZ1" s="337"/>
      <c r="PVA1" s="337"/>
      <c r="PVB1" s="337"/>
      <c r="PVC1" s="337"/>
      <c r="PVD1" s="337"/>
      <c r="PVE1" s="337"/>
      <c r="PVF1" s="337"/>
      <c r="PVG1" s="337"/>
      <c r="PVH1" s="337"/>
      <c r="PVI1" s="337"/>
      <c r="PVJ1" s="337"/>
      <c r="PVK1" s="337"/>
      <c r="PVL1" s="337"/>
      <c r="PVM1" s="337"/>
      <c r="PVN1" s="337"/>
      <c r="PVO1" s="337"/>
      <c r="PVP1" s="337"/>
      <c r="PVQ1" s="337"/>
      <c r="PVR1" s="337"/>
      <c r="PVS1" s="337"/>
      <c r="PVT1" s="337"/>
      <c r="PVU1" s="337"/>
      <c r="PVV1" s="337"/>
      <c r="PVW1" s="337"/>
      <c r="PVX1" s="337"/>
      <c r="PVY1" s="337"/>
      <c r="PVZ1" s="337"/>
      <c r="PWA1" s="337"/>
      <c r="PWB1" s="337"/>
      <c r="PWC1" s="337"/>
      <c r="PWD1" s="337"/>
      <c r="PWE1" s="337"/>
      <c r="PWF1" s="337"/>
      <c r="PWG1" s="337"/>
      <c r="PWH1" s="337"/>
      <c r="PWI1" s="337"/>
      <c r="PWJ1" s="337"/>
      <c r="PWK1" s="337"/>
      <c r="PWL1" s="337"/>
      <c r="PWM1" s="337"/>
      <c r="PWN1" s="337"/>
      <c r="PWO1" s="337"/>
      <c r="PWP1" s="337"/>
      <c r="PWQ1" s="337"/>
      <c r="PWR1" s="337"/>
      <c r="PWS1" s="337"/>
      <c r="PWT1" s="337"/>
      <c r="PWU1" s="337"/>
      <c r="PWV1" s="337"/>
      <c r="PWW1" s="337"/>
      <c r="PWX1" s="337"/>
      <c r="PWY1" s="337"/>
      <c r="PWZ1" s="337"/>
      <c r="PXA1" s="337"/>
      <c r="PXB1" s="337"/>
      <c r="PXC1" s="337"/>
      <c r="PXD1" s="337"/>
      <c r="PXE1" s="337"/>
      <c r="PXF1" s="337"/>
      <c r="PXG1" s="337"/>
      <c r="PXH1" s="337"/>
      <c r="PXI1" s="337"/>
      <c r="PXJ1" s="337"/>
      <c r="PXK1" s="337"/>
      <c r="PXL1" s="337"/>
      <c r="PXM1" s="337"/>
      <c r="PXN1" s="337"/>
      <c r="PXO1" s="337"/>
      <c r="PXP1" s="337"/>
      <c r="PXQ1" s="337"/>
      <c r="PXR1" s="337"/>
      <c r="PXS1" s="337"/>
      <c r="PXT1" s="337"/>
      <c r="PXU1" s="337"/>
      <c r="PXV1" s="337"/>
      <c r="PXW1" s="337"/>
      <c r="PXX1" s="337"/>
      <c r="PXY1" s="337"/>
      <c r="PXZ1" s="337"/>
      <c r="PYA1" s="337"/>
      <c r="PYB1" s="337"/>
      <c r="PYC1" s="337"/>
      <c r="PYD1" s="337"/>
      <c r="PYE1" s="337"/>
      <c r="PYF1" s="337"/>
      <c r="PYG1" s="337"/>
      <c r="PYH1" s="337"/>
      <c r="PYI1" s="337"/>
      <c r="PYJ1" s="337"/>
      <c r="PYK1" s="337"/>
      <c r="PYL1" s="337"/>
      <c r="PYM1" s="337"/>
      <c r="PYN1" s="337"/>
      <c r="PYO1" s="337"/>
      <c r="PYP1" s="337"/>
      <c r="PYQ1" s="337"/>
      <c r="PYR1" s="337"/>
      <c r="PYS1" s="337"/>
      <c r="PYT1" s="337"/>
      <c r="PYU1" s="337"/>
      <c r="PYV1" s="337"/>
      <c r="PYW1" s="337"/>
      <c r="PYX1" s="337"/>
      <c r="PYY1" s="337"/>
      <c r="PYZ1" s="337"/>
      <c r="PZA1" s="337"/>
      <c r="PZB1" s="337"/>
      <c r="PZC1" s="337"/>
      <c r="PZD1" s="337"/>
      <c r="PZE1" s="337"/>
      <c r="PZF1" s="337"/>
      <c r="PZG1" s="337"/>
      <c r="PZH1" s="337"/>
      <c r="PZI1" s="337"/>
      <c r="PZJ1" s="337"/>
      <c r="PZK1" s="337"/>
      <c r="PZL1" s="337"/>
      <c r="PZM1" s="337"/>
      <c r="PZN1" s="337"/>
      <c r="PZO1" s="337"/>
      <c r="PZP1" s="337"/>
      <c r="PZQ1" s="337"/>
      <c r="PZR1" s="337"/>
      <c r="PZS1" s="337"/>
      <c r="PZT1" s="337"/>
      <c r="PZU1" s="337"/>
      <c r="PZV1" s="337"/>
      <c r="PZW1" s="337"/>
      <c r="PZX1" s="337"/>
      <c r="PZY1" s="337"/>
      <c r="PZZ1" s="337"/>
      <c r="QAA1" s="337"/>
      <c r="QAB1" s="337"/>
      <c r="QAC1" s="337"/>
      <c r="QAD1" s="337"/>
      <c r="QAE1" s="337"/>
      <c r="QAF1" s="337"/>
      <c r="QAG1" s="337"/>
      <c r="QAH1" s="337"/>
      <c r="QAI1" s="337"/>
      <c r="QAJ1" s="337"/>
      <c r="QAK1" s="337"/>
      <c r="QAL1" s="337"/>
      <c r="QAM1" s="337"/>
      <c r="QAN1" s="337"/>
      <c r="QAO1" s="337"/>
      <c r="QAP1" s="337"/>
      <c r="QAQ1" s="337"/>
      <c r="QAR1" s="337"/>
      <c r="QAS1" s="337"/>
      <c r="QAT1" s="337"/>
      <c r="QAU1" s="337"/>
      <c r="QAV1" s="337"/>
      <c r="QAW1" s="337"/>
      <c r="QAX1" s="337"/>
      <c r="QAY1" s="337"/>
      <c r="QAZ1" s="337"/>
      <c r="QBA1" s="337"/>
      <c r="QBB1" s="337"/>
      <c r="QBC1" s="337"/>
      <c r="QBD1" s="337"/>
      <c r="QBE1" s="337"/>
      <c r="QBF1" s="337"/>
      <c r="QBG1" s="337"/>
      <c r="QBH1" s="337"/>
      <c r="QBI1" s="337"/>
      <c r="QBJ1" s="337"/>
      <c r="QBK1" s="337"/>
      <c r="QBL1" s="337"/>
      <c r="QBM1" s="337"/>
      <c r="QBN1" s="337"/>
      <c r="QBO1" s="337"/>
      <c r="QBP1" s="337"/>
      <c r="QBQ1" s="337"/>
      <c r="QBR1" s="337"/>
      <c r="QBS1" s="337"/>
      <c r="QBT1" s="337"/>
      <c r="QBU1" s="337"/>
      <c r="QBV1" s="337"/>
      <c r="QBW1" s="337"/>
      <c r="QBX1" s="337"/>
      <c r="QBY1" s="337"/>
      <c r="QBZ1" s="337"/>
      <c r="QCA1" s="337"/>
      <c r="QCB1" s="337"/>
      <c r="QCC1" s="337"/>
      <c r="QCD1" s="337"/>
      <c r="QCE1" s="337"/>
      <c r="QCF1" s="337"/>
      <c r="QCG1" s="337"/>
      <c r="QCH1" s="337"/>
      <c r="QCI1" s="337"/>
      <c r="QCJ1" s="337"/>
      <c r="QCK1" s="337"/>
      <c r="QCL1" s="337"/>
      <c r="QCM1" s="337"/>
      <c r="QCN1" s="337"/>
      <c r="QCO1" s="337"/>
      <c r="QCP1" s="337"/>
      <c r="QCQ1" s="337"/>
      <c r="QCR1" s="337"/>
      <c r="QCS1" s="337"/>
      <c r="QCT1" s="337"/>
      <c r="QCU1" s="337"/>
      <c r="QCV1" s="337"/>
      <c r="QCW1" s="337"/>
      <c r="QCX1" s="337"/>
      <c r="QCY1" s="337"/>
      <c r="QCZ1" s="337"/>
      <c r="QDA1" s="337"/>
      <c r="QDB1" s="337"/>
      <c r="QDC1" s="337"/>
      <c r="QDD1" s="337"/>
      <c r="QDE1" s="337"/>
      <c r="QDF1" s="337"/>
      <c r="QDG1" s="337"/>
      <c r="QDH1" s="337"/>
      <c r="QDI1" s="337"/>
      <c r="QDJ1" s="337"/>
      <c r="QDK1" s="337"/>
      <c r="QDL1" s="337"/>
      <c r="QDM1" s="337"/>
      <c r="QDN1" s="337"/>
      <c r="QDO1" s="337"/>
      <c r="QDP1" s="337"/>
      <c r="QDQ1" s="337"/>
      <c r="QDR1" s="337"/>
      <c r="QDS1" s="337"/>
      <c r="QDT1" s="337"/>
      <c r="QDU1" s="337"/>
      <c r="QDV1" s="337"/>
      <c r="QDW1" s="337"/>
      <c r="QDX1" s="337"/>
      <c r="QDY1" s="337"/>
      <c r="QDZ1" s="337"/>
      <c r="QEA1" s="337"/>
      <c r="QEB1" s="337"/>
      <c r="QEC1" s="337"/>
      <c r="QED1" s="337"/>
      <c r="QEE1" s="337"/>
      <c r="QEF1" s="337"/>
      <c r="QEG1" s="337"/>
      <c r="QEH1" s="337"/>
      <c r="QEI1" s="337"/>
      <c r="QEJ1" s="337"/>
      <c r="QEK1" s="337"/>
      <c r="QEL1" s="337"/>
      <c r="QEM1" s="337"/>
      <c r="QEN1" s="337"/>
      <c r="QEO1" s="337"/>
      <c r="QEP1" s="337"/>
      <c r="QEQ1" s="337"/>
      <c r="QER1" s="337"/>
      <c r="QES1" s="337"/>
      <c r="QET1" s="337"/>
      <c r="QEU1" s="337"/>
      <c r="QEV1" s="337"/>
      <c r="QEW1" s="337"/>
      <c r="QEX1" s="337"/>
      <c r="QEY1" s="337"/>
      <c r="QEZ1" s="337"/>
      <c r="QFA1" s="337"/>
      <c r="QFB1" s="337"/>
      <c r="QFC1" s="337"/>
      <c r="QFD1" s="337"/>
      <c r="QFE1" s="337"/>
      <c r="QFF1" s="337"/>
      <c r="QFG1" s="337"/>
      <c r="QFH1" s="337"/>
      <c r="QFI1" s="337"/>
      <c r="QFJ1" s="337"/>
      <c r="QFK1" s="337"/>
      <c r="QFL1" s="337"/>
      <c r="QFM1" s="337"/>
      <c r="QFN1" s="337"/>
      <c r="QFO1" s="337"/>
      <c r="QFP1" s="337"/>
      <c r="QFQ1" s="337"/>
      <c r="QFR1" s="337"/>
      <c r="QFS1" s="337"/>
      <c r="QFT1" s="337"/>
      <c r="QFU1" s="337"/>
      <c r="QFV1" s="337"/>
      <c r="QFW1" s="337"/>
      <c r="QFX1" s="337"/>
      <c r="QFY1" s="337"/>
      <c r="QFZ1" s="337"/>
      <c r="QGA1" s="337"/>
      <c r="QGB1" s="337"/>
      <c r="QGC1" s="337"/>
      <c r="QGD1" s="337"/>
      <c r="QGE1" s="337"/>
      <c r="QGF1" s="337"/>
      <c r="QGG1" s="337"/>
      <c r="QGH1" s="337"/>
      <c r="QGI1" s="337"/>
      <c r="QGJ1" s="337"/>
      <c r="QGK1" s="337"/>
      <c r="QGL1" s="337"/>
      <c r="QGM1" s="337"/>
      <c r="QGN1" s="337"/>
      <c r="QGO1" s="337"/>
      <c r="QGP1" s="337"/>
      <c r="QGQ1" s="337"/>
      <c r="QGR1" s="337"/>
      <c r="QGS1" s="337"/>
      <c r="QGT1" s="337"/>
      <c r="QGU1" s="337"/>
      <c r="QGV1" s="337"/>
      <c r="QGW1" s="337"/>
      <c r="QGX1" s="337"/>
      <c r="QGY1" s="337"/>
      <c r="QGZ1" s="337"/>
      <c r="QHA1" s="337"/>
      <c r="QHB1" s="337"/>
      <c r="QHC1" s="337"/>
      <c r="QHD1" s="337"/>
      <c r="QHE1" s="337"/>
      <c r="QHF1" s="337"/>
      <c r="QHG1" s="337"/>
      <c r="QHH1" s="337"/>
      <c r="QHI1" s="337"/>
      <c r="QHJ1" s="337"/>
      <c r="QHK1" s="337"/>
      <c r="QHL1" s="337"/>
      <c r="QHM1" s="337"/>
      <c r="QHN1" s="337"/>
      <c r="QHO1" s="337"/>
      <c r="QHP1" s="337"/>
      <c r="QHQ1" s="337"/>
      <c r="QHR1" s="337"/>
      <c r="QHS1" s="337"/>
      <c r="QHT1" s="337"/>
      <c r="QHU1" s="337"/>
      <c r="QHV1" s="337"/>
      <c r="QHW1" s="337"/>
      <c r="QHX1" s="337"/>
      <c r="QHY1" s="337"/>
      <c r="QHZ1" s="337"/>
      <c r="QIA1" s="337"/>
      <c r="QIB1" s="337"/>
      <c r="QIC1" s="337"/>
      <c r="QID1" s="337"/>
      <c r="QIE1" s="337"/>
      <c r="QIF1" s="337"/>
      <c r="QIG1" s="337"/>
      <c r="QIH1" s="337"/>
      <c r="QII1" s="337"/>
      <c r="QIJ1" s="337"/>
      <c r="QIK1" s="337"/>
      <c r="QIL1" s="337"/>
      <c r="QIM1" s="337"/>
      <c r="QIN1" s="337"/>
      <c r="QIO1" s="337"/>
      <c r="QIP1" s="337"/>
      <c r="QIQ1" s="337"/>
      <c r="QIR1" s="337"/>
      <c r="QIS1" s="337"/>
      <c r="QIT1" s="337"/>
      <c r="QIU1" s="337"/>
      <c r="QIV1" s="337"/>
      <c r="QIW1" s="337"/>
      <c r="QIX1" s="337"/>
      <c r="QIY1" s="337"/>
      <c r="QIZ1" s="337"/>
      <c r="QJA1" s="337"/>
      <c r="QJB1" s="337"/>
      <c r="QJC1" s="337"/>
      <c r="QJD1" s="337"/>
      <c r="QJE1" s="337"/>
      <c r="QJF1" s="337"/>
      <c r="QJG1" s="337"/>
      <c r="QJH1" s="337"/>
      <c r="QJI1" s="337"/>
      <c r="QJJ1" s="337"/>
      <c r="QJK1" s="337"/>
      <c r="QJL1" s="337"/>
      <c r="QJM1" s="337"/>
      <c r="QJN1" s="337"/>
      <c r="QJO1" s="337"/>
      <c r="QJP1" s="337"/>
      <c r="QJQ1" s="337"/>
      <c r="QJR1" s="337"/>
      <c r="QJS1" s="337"/>
      <c r="QJT1" s="337"/>
      <c r="QJU1" s="337"/>
      <c r="QJV1" s="337"/>
      <c r="QJW1" s="337"/>
      <c r="QJX1" s="337"/>
      <c r="QJY1" s="337"/>
      <c r="QJZ1" s="337"/>
      <c r="QKA1" s="337"/>
      <c r="QKB1" s="337"/>
      <c r="QKC1" s="337"/>
      <c r="QKD1" s="337"/>
      <c r="QKE1" s="337"/>
      <c r="QKF1" s="337"/>
      <c r="QKG1" s="337"/>
      <c r="QKH1" s="337"/>
      <c r="QKI1" s="337"/>
      <c r="QKJ1" s="337"/>
      <c r="QKK1" s="337"/>
      <c r="QKL1" s="337"/>
      <c r="QKM1" s="337"/>
      <c r="QKN1" s="337"/>
      <c r="QKO1" s="337"/>
      <c r="QKP1" s="337"/>
      <c r="QKQ1" s="337"/>
      <c r="QKR1" s="337"/>
      <c r="QKS1" s="337"/>
      <c r="QKT1" s="337"/>
      <c r="QKU1" s="337"/>
      <c r="QKV1" s="337"/>
      <c r="QKW1" s="337"/>
      <c r="QKX1" s="337"/>
      <c r="QKY1" s="337"/>
      <c r="QKZ1" s="337"/>
      <c r="QLA1" s="337"/>
      <c r="QLB1" s="337"/>
      <c r="QLC1" s="337"/>
      <c r="QLD1" s="337"/>
      <c r="QLE1" s="337"/>
      <c r="QLF1" s="337"/>
      <c r="QLG1" s="337"/>
      <c r="QLH1" s="337"/>
      <c r="QLI1" s="337"/>
      <c r="QLJ1" s="337"/>
      <c r="QLK1" s="337"/>
      <c r="QLL1" s="337"/>
      <c r="QLM1" s="337"/>
      <c r="QLN1" s="337"/>
      <c r="QLO1" s="337"/>
      <c r="QLP1" s="337"/>
      <c r="QLQ1" s="337"/>
      <c r="QLR1" s="337"/>
      <c r="QLS1" s="337"/>
      <c r="QLT1" s="337"/>
      <c r="QLU1" s="337"/>
      <c r="QLV1" s="337"/>
      <c r="QLW1" s="337"/>
      <c r="QLX1" s="337"/>
      <c r="QLY1" s="337"/>
      <c r="QLZ1" s="337"/>
      <c r="QMA1" s="337"/>
      <c r="QMB1" s="337"/>
      <c r="QMC1" s="337"/>
      <c r="QMD1" s="337"/>
      <c r="QME1" s="337"/>
      <c r="QMF1" s="337"/>
      <c r="QMG1" s="337"/>
      <c r="QMH1" s="337"/>
      <c r="QMI1" s="337"/>
      <c r="QMJ1" s="337"/>
      <c r="QMK1" s="337"/>
      <c r="QML1" s="337"/>
      <c r="QMM1" s="337"/>
      <c r="QMN1" s="337"/>
      <c r="QMO1" s="337"/>
      <c r="QMP1" s="337"/>
      <c r="QMQ1" s="337"/>
      <c r="QMR1" s="337"/>
      <c r="QMS1" s="337"/>
      <c r="QMT1" s="337"/>
      <c r="QMU1" s="337"/>
      <c r="QMV1" s="337"/>
      <c r="QMW1" s="337"/>
      <c r="QMX1" s="337"/>
      <c r="QMY1" s="337"/>
      <c r="QMZ1" s="337"/>
      <c r="QNA1" s="337"/>
      <c r="QNB1" s="337"/>
      <c r="QNC1" s="337"/>
      <c r="QND1" s="337"/>
      <c r="QNE1" s="337"/>
      <c r="QNF1" s="337"/>
      <c r="QNG1" s="337"/>
      <c r="QNH1" s="337"/>
      <c r="QNI1" s="337"/>
      <c r="QNJ1" s="337"/>
      <c r="QNK1" s="337"/>
      <c r="QNL1" s="337"/>
      <c r="QNM1" s="337"/>
      <c r="QNN1" s="337"/>
      <c r="QNO1" s="337"/>
      <c r="QNP1" s="337"/>
      <c r="QNQ1" s="337"/>
      <c r="QNR1" s="337"/>
      <c r="QNS1" s="337"/>
      <c r="QNT1" s="337"/>
      <c r="QNU1" s="337"/>
      <c r="QNV1" s="337"/>
      <c r="QNW1" s="337"/>
      <c r="QNX1" s="337"/>
      <c r="QNY1" s="337"/>
      <c r="QNZ1" s="337"/>
      <c r="QOA1" s="337"/>
      <c r="QOB1" s="337"/>
      <c r="QOC1" s="337"/>
      <c r="QOD1" s="337"/>
      <c r="QOE1" s="337"/>
      <c r="QOF1" s="337"/>
      <c r="QOG1" s="337"/>
      <c r="QOH1" s="337"/>
      <c r="QOI1" s="337"/>
      <c r="QOJ1" s="337"/>
      <c r="QOK1" s="337"/>
      <c r="QOL1" s="337"/>
      <c r="QOM1" s="337"/>
      <c r="QON1" s="337"/>
      <c r="QOO1" s="337"/>
      <c r="QOP1" s="337"/>
      <c r="QOQ1" s="337"/>
      <c r="QOR1" s="337"/>
      <c r="QOS1" s="337"/>
      <c r="QOT1" s="337"/>
      <c r="QOU1" s="337"/>
      <c r="QOV1" s="337"/>
      <c r="QOW1" s="337"/>
      <c r="QOX1" s="337"/>
      <c r="QOY1" s="337"/>
      <c r="QOZ1" s="337"/>
      <c r="QPA1" s="337"/>
      <c r="QPB1" s="337"/>
      <c r="QPC1" s="337"/>
      <c r="QPD1" s="337"/>
      <c r="QPE1" s="337"/>
      <c r="QPF1" s="337"/>
      <c r="QPG1" s="337"/>
      <c r="QPH1" s="337"/>
      <c r="QPI1" s="337"/>
      <c r="QPJ1" s="337"/>
      <c r="QPK1" s="337"/>
      <c r="QPL1" s="337"/>
      <c r="QPM1" s="337"/>
      <c r="QPN1" s="337"/>
      <c r="QPO1" s="337"/>
      <c r="QPP1" s="337"/>
      <c r="QPQ1" s="337"/>
      <c r="QPR1" s="337"/>
      <c r="QPS1" s="337"/>
      <c r="QPT1" s="337"/>
      <c r="QPU1" s="337"/>
      <c r="QPV1" s="337"/>
      <c r="QPW1" s="337"/>
      <c r="QPX1" s="337"/>
      <c r="QPY1" s="337"/>
      <c r="QPZ1" s="337"/>
      <c r="QQA1" s="337"/>
      <c r="QQB1" s="337"/>
      <c r="QQC1" s="337"/>
      <c r="QQD1" s="337"/>
      <c r="QQE1" s="337"/>
      <c r="QQF1" s="337"/>
      <c r="QQG1" s="337"/>
      <c r="QQH1" s="337"/>
      <c r="QQI1" s="337"/>
      <c r="QQJ1" s="337"/>
      <c r="QQK1" s="337"/>
      <c r="QQL1" s="337"/>
      <c r="QQM1" s="337"/>
      <c r="QQN1" s="337"/>
      <c r="QQO1" s="337"/>
      <c r="QQP1" s="337"/>
      <c r="QQQ1" s="337"/>
      <c r="QQR1" s="337"/>
      <c r="QQS1" s="337"/>
      <c r="QQT1" s="337"/>
      <c r="QQU1" s="337"/>
      <c r="QQV1" s="337"/>
      <c r="QQW1" s="337"/>
      <c r="QQX1" s="337"/>
      <c r="QQY1" s="337"/>
      <c r="QQZ1" s="337"/>
      <c r="QRA1" s="337"/>
      <c r="QRB1" s="337"/>
      <c r="QRC1" s="337"/>
      <c r="QRD1" s="337"/>
      <c r="QRE1" s="337"/>
      <c r="QRF1" s="337"/>
      <c r="QRG1" s="337"/>
      <c r="QRH1" s="337"/>
      <c r="QRI1" s="337"/>
      <c r="QRJ1" s="337"/>
      <c r="QRK1" s="337"/>
      <c r="QRL1" s="337"/>
      <c r="QRM1" s="337"/>
      <c r="QRN1" s="337"/>
      <c r="QRO1" s="337"/>
      <c r="QRP1" s="337"/>
      <c r="QRQ1" s="337"/>
      <c r="QRR1" s="337"/>
      <c r="QRS1" s="337"/>
      <c r="QRT1" s="337"/>
      <c r="QRU1" s="337"/>
      <c r="QRV1" s="337"/>
      <c r="QRW1" s="337"/>
      <c r="QRX1" s="337"/>
      <c r="QRY1" s="337"/>
      <c r="QRZ1" s="337"/>
      <c r="QSA1" s="337"/>
      <c r="QSB1" s="337"/>
      <c r="QSC1" s="337"/>
      <c r="QSD1" s="337"/>
      <c r="QSE1" s="337"/>
      <c r="QSF1" s="337"/>
      <c r="QSG1" s="337"/>
      <c r="QSH1" s="337"/>
      <c r="QSI1" s="337"/>
      <c r="QSJ1" s="337"/>
      <c r="QSK1" s="337"/>
      <c r="QSL1" s="337"/>
      <c r="QSM1" s="337"/>
      <c r="QSN1" s="337"/>
      <c r="QSO1" s="337"/>
      <c r="QSP1" s="337"/>
      <c r="QSQ1" s="337"/>
      <c r="QSR1" s="337"/>
      <c r="QSS1" s="337"/>
      <c r="QST1" s="337"/>
      <c r="QSU1" s="337"/>
      <c r="QSV1" s="337"/>
      <c r="QSW1" s="337"/>
      <c r="QSX1" s="337"/>
      <c r="QSY1" s="337"/>
      <c r="QSZ1" s="337"/>
      <c r="QTA1" s="337"/>
      <c r="QTB1" s="337"/>
      <c r="QTC1" s="337"/>
      <c r="QTD1" s="337"/>
      <c r="QTE1" s="337"/>
      <c r="QTF1" s="337"/>
      <c r="QTG1" s="337"/>
      <c r="QTH1" s="337"/>
      <c r="QTI1" s="337"/>
      <c r="QTJ1" s="337"/>
      <c r="QTK1" s="337"/>
      <c r="QTL1" s="337"/>
      <c r="QTM1" s="337"/>
      <c r="QTN1" s="337"/>
      <c r="QTO1" s="337"/>
      <c r="QTP1" s="337"/>
      <c r="QTQ1" s="337"/>
      <c r="QTR1" s="337"/>
      <c r="QTS1" s="337"/>
      <c r="QTT1" s="337"/>
      <c r="QTU1" s="337"/>
      <c r="QTV1" s="337"/>
      <c r="QTW1" s="337"/>
      <c r="QTX1" s="337"/>
      <c r="QTY1" s="337"/>
      <c r="QTZ1" s="337"/>
      <c r="QUA1" s="337"/>
      <c r="QUB1" s="337"/>
      <c r="QUC1" s="337"/>
      <c r="QUD1" s="337"/>
      <c r="QUE1" s="337"/>
      <c r="QUF1" s="337"/>
      <c r="QUG1" s="337"/>
      <c r="QUH1" s="337"/>
      <c r="QUI1" s="337"/>
      <c r="QUJ1" s="337"/>
      <c r="QUK1" s="337"/>
      <c r="QUL1" s="337"/>
      <c r="QUM1" s="337"/>
      <c r="QUN1" s="337"/>
      <c r="QUO1" s="337"/>
      <c r="QUP1" s="337"/>
      <c r="QUQ1" s="337"/>
      <c r="QUR1" s="337"/>
      <c r="QUS1" s="337"/>
      <c r="QUT1" s="337"/>
      <c r="QUU1" s="337"/>
      <c r="QUV1" s="337"/>
      <c r="QUW1" s="337"/>
      <c r="QUX1" s="337"/>
      <c r="QUY1" s="337"/>
      <c r="QUZ1" s="337"/>
      <c r="QVA1" s="337"/>
      <c r="QVB1" s="337"/>
      <c r="QVC1" s="337"/>
      <c r="QVD1" s="337"/>
      <c r="QVE1" s="337"/>
      <c r="QVF1" s="337"/>
      <c r="QVG1" s="337"/>
      <c r="QVH1" s="337"/>
      <c r="QVI1" s="337"/>
      <c r="QVJ1" s="337"/>
      <c r="QVK1" s="337"/>
      <c r="QVL1" s="337"/>
      <c r="QVM1" s="337"/>
      <c r="QVN1" s="337"/>
      <c r="QVO1" s="337"/>
      <c r="QVP1" s="337"/>
      <c r="QVQ1" s="337"/>
      <c r="QVR1" s="337"/>
      <c r="QVS1" s="337"/>
      <c r="QVT1" s="337"/>
      <c r="QVU1" s="337"/>
      <c r="QVV1" s="337"/>
      <c r="QVW1" s="337"/>
      <c r="QVX1" s="337"/>
      <c r="QVY1" s="337"/>
      <c r="QVZ1" s="337"/>
      <c r="QWA1" s="337"/>
      <c r="QWB1" s="337"/>
      <c r="QWC1" s="337"/>
      <c r="QWD1" s="337"/>
      <c r="QWE1" s="337"/>
      <c r="QWF1" s="337"/>
      <c r="QWG1" s="337"/>
      <c r="QWH1" s="337"/>
      <c r="QWI1" s="337"/>
      <c r="QWJ1" s="337"/>
      <c r="QWK1" s="337"/>
      <c r="QWL1" s="337"/>
      <c r="QWM1" s="337"/>
      <c r="QWN1" s="337"/>
      <c r="QWO1" s="337"/>
      <c r="QWP1" s="337"/>
      <c r="QWQ1" s="337"/>
      <c r="QWR1" s="337"/>
      <c r="QWS1" s="337"/>
      <c r="QWT1" s="337"/>
      <c r="QWU1" s="337"/>
      <c r="QWV1" s="337"/>
      <c r="QWW1" s="337"/>
      <c r="QWX1" s="337"/>
      <c r="QWY1" s="337"/>
      <c r="QWZ1" s="337"/>
      <c r="QXA1" s="337"/>
      <c r="QXB1" s="337"/>
      <c r="QXC1" s="337"/>
      <c r="QXD1" s="337"/>
      <c r="QXE1" s="337"/>
      <c r="QXF1" s="337"/>
      <c r="QXG1" s="337"/>
      <c r="QXH1" s="337"/>
      <c r="QXI1" s="337"/>
      <c r="QXJ1" s="337"/>
      <c r="QXK1" s="337"/>
      <c r="QXL1" s="337"/>
      <c r="QXM1" s="337"/>
      <c r="QXN1" s="337"/>
      <c r="QXO1" s="337"/>
      <c r="QXP1" s="337"/>
      <c r="QXQ1" s="337"/>
      <c r="QXR1" s="337"/>
      <c r="QXS1" s="337"/>
      <c r="QXT1" s="337"/>
      <c r="QXU1" s="337"/>
      <c r="QXV1" s="337"/>
      <c r="QXW1" s="337"/>
      <c r="QXX1" s="337"/>
      <c r="QXY1" s="337"/>
      <c r="QXZ1" s="337"/>
      <c r="QYA1" s="337"/>
      <c r="QYB1" s="337"/>
      <c r="QYC1" s="337"/>
      <c r="QYD1" s="337"/>
      <c r="QYE1" s="337"/>
      <c r="QYF1" s="337"/>
      <c r="QYG1" s="337"/>
      <c r="QYH1" s="337"/>
      <c r="QYI1" s="337"/>
      <c r="QYJ1" s="337"/>
      <c r="QYK1" s="337"/>
      <c r="QYL1" s="337"/>
      <c r="QYM1" s="337"/>
      <c r="QYN1" s="337"/>
      <c r="QYO1" s="337"/>
      <c r="QYP1" s="337"/>
      <c r="QYQ1" s="337"/>
      <c r="QYR1" s="337"/>
      <c r="QYS1" s="337"/>
      <c r="QYT1" s="337"/>
      <c r="QYU1" s="337"/>
      <c r="QYV1" s="337"/>
      <c r="QYW1" s="337"/>
      <c r="QYX1" s="337"/>
      <c r="QYY1" s="337"/>
      <c r="QYZ1" s="337"/>
      <c r="QZA1" s="337"/>
      <c r="QZB1" s="337"/>
      <c r="QZC1" s="337"/>
      <c r="QZD1" s="337"/>
      <c r="QZE1" s="337"/>
      <c r="QZF1" s="337"/>
      <c r="QZG1" s="337"/>
      <c r="QZH1" s="337"/>
      <c r="QZI1" s="337"/>
      <c r="QZJ1" s="337"/>
      <c r="QZK1" s="337"/>
      <c r="QZL1" s="337"/>
      <c r="QZM1" s="337"/>
      <c r="QZN1" s="337"/>
      <c r="QZO1" s="337"/>
      <c r="QZP1" s="337"/>
      <c r="QZQ1" s="337"/>
      <c r="QZR1" s="337"/>
      <c r="QZS1" s="337"/>
      <c r="QZT1" s="337"/>
      <c r="QZU1" s="337"/>
      <c r="QZV1" s="337"/>
      <c r="QZW1" s="337"/>
      <c r="QZX1" s="337"/>
      <c r="QZY1" s="337"/>
      <c r="QZZ1" s="337"/>
      <c r="RAA1" s="337"/>
      <c r="RAB1" s="337"/>
      <c r="RAC1" s="337"/>
      <c r="RAD1" s="337"/>
      <c r="RAE1" s="337"/>
      <c r="RAF1" s="337"/>
      <c r="RAG1" s="337"/>
      <c r="RAH1" s="337"/>
      <c r="RAI1" s="337"/>
      <c r="RAJ1" s="337"/>
      <c r="RAK1" s="337"/>
      <c r="RAL1" s="337"/>
      <c r="RAM1" s="337"/>
      <c r="RAN1" s="337"/>
      <c r="RAO1" s="337"/>
      <c r="RAP1" s="337"/>
      <c r="RAQ1" s="337"/>
      <c r="RAR1" s="337"/>
      <c r="RAS1" s="337"/>
      <c r="RAT1" s="337"/>
      <c r="RAU1" s="337"/>
      <c r="RAV1" s="337"/>
      <c r="RAW1" s="337"/>
      <c r="RAX1" s="337"/>
      <c r="RAY1" s="337"/>
      <c r="RAZ1" s="337"/>
      <c r="RBA1" s="337"/>
      <c r="RBB1" s="337"/>
      <c r="RBC1" s="337"/>
      <c r="RBD1" s="337"/>
      <c r="RBE1" s="337"/>
      <c r="RBF1" s="337"/>
      <c r="RBG1" s="337"/>
      <c r="RBH1" s="337"/>
      <c r="RBI1" s="337"/>
      <c r="RBJ1" s="337"/>
      <c r="RBK1" s="337"/>
      <c r="RBL1" s="337"/>
      <c r="RBM1" s="337"/>
      <c r="RBN1" s="337"/>
      <c r="RBO1" s="337"/>
      <c r="RBP1" s="337"/>
      <c r="RBQ1" s="337"/>
      <c r="RBR1" s="337"/>
      <c r="RBS1" s="337"/>
      <c r="RBT1" s="337"/>
      <c r="RBU1" s="337"/>
      <c r="RBV1" s="337"/>
      <c r="RBW1" s="337"/>
      <c r="RBX1" s="337"/>
      <c r="RBY1" s="337"/>
      <c r="RBZ1" s="337"/>
      <c r="RCA1" s="337"/>
      <c r="RCB1" s="337"/>
      <c r="RCC1" s="337"/>
      <c r="RCD1" s="337"/>
      <c r="RCE1" s="337"/>
      <c r="RCF1" s="337"/>
      <c r="RCG1" s="337"/>
      <c r="RCH1" s="337"/>
      <c r="RCI1" s="337"/>
      <c r="RCJ1" s="337"/>
      <c r="RCK1" s="337"/>
      <c r="RCL1" s="337"/>
      <c r="RCM1" s="337"/>
      <c r="RCN1" s="337"/>
      <c r="RCO1" s="337"/>
      <c r="RCP1" s="337"/>
      <c r="RCQ1" s="337"/>
      <c r="RCR1" s="337"/>
      <c r="RCS1" s="337"/>
      <c r="RCT1" s="337"/>
      <c r="RCU1" s="337"/>
      <c r="RCV1" s="337"/>
      <c r="RCW1" s="337"/>
      <c r="RCX1" s="337"/>
      <c r="RCY1" s="337"/>
      <c r="RCZ1" s="337"/>
      <c r="RDA1" s="337"/>
      <c r="RDB1" s="337"/>
      <c r="RDC1" s="337"/>
      <c r="RDD1" s="337"/>
      <c r="RDE1" s="337"/>
      <c r="RDF1" s="337"/>
      <c r="RDG1" s="337"/>
      <c r="RDH1" s="337"/>
      <c r="RDI1" s="337"/>
      <c r="RDJ1" s="337"/>
      <c r="RDK1" s="337"/>
      <c r="RDL1" s="337"/>
      <c r="RDM1" s="337"/>
      <c r="RDN1" s="337"/>
      <c r="RDO1" s="337"/>
      <c r="RDP1" s="337"/>
      <c r="RDQ1" s="337"/>
      <c r="RDR1" s="337"/>
      <c r="RDS1" s="337"/>
      <c r="RDT1" s="337"/>
      <c r="RDU1" s="337"/>
      <c r="RDV1" s="337"/>
      <c r="RDW1" s="337"/>
      <c r="RDX1" s="337"/>
      <c r="RDY1" s="337"/>
      <c r="RDZ1" s="337"/>
      <c r="REA1" s="337"/>
      <c r="REB1" s="337"/>
      <c r="REC1" s="337"/>
      <c r="RED1" s="337"/>
      <c r="REE1" s="337"/>
      <c r="REF1" s="337"/>
      <c r="REG1" s="337"/>
      <c r="REH1" s="337"/>
      <c r="REI1" s="337"/>
      <c r="REJ1" s="337"/>
      <c r="REK1" s="337"/>
      <c r="REL1" s="337"/>
      <c r="REM1" s="337"/>
      <c r="REN1" s="337"/>
      <c r="REO1" s="337"/>
      <c r="REP1" s="337"/>
      <c r="REQ1" s="337"/>
      <c r="RER1" s="337"/>
      <c r="RES1" s="337"/>
      <c r="RET1" s="337"/>
      <c r="REU1" s="337"/>
      <c r="REV1" s="337"/>
      <c r="REW1" s="337"/>
      <c r="REX1" s="337"/>
      <c r="REY1" s="337"/>
      <c r="REZ1" s="337"/>
      <c r="RFA1" s="337"/>
      <c r="RFB1" s="337"/>
      <c r="RFC1" s="337"/>
      <c r="RFD1" s="337"/>
      <c r="RFE1" s="337"/>
      <c r="RFF1" s="337"/>
      <c r="RFG1" s="337"/>
      <c r="RFH1" s="337"/>
      <c r="RFI1" s="337"/>
      <c r="RFJ1" s="337"/>
      <c r="RFK1" s="337"/>
      <c r="RFL1" s="337"/>
      <c r="RFM1" s="337"/>
      <c r="RFN1" s="337"/>
      <c r="RFO1" s="337"/>
      <c r="RFP1" s="337"/>
      <c r="RFQ1" s="337"/>
      <c r="RFR1" s="337"/>
      <c r="RFS1" s="337"/>
      <c r="RFT1" s="337"/>
      <c r="RFU1" s="337"/>
      <c r="RFV1" s="337"/>
      <c r="RFW1" s="337"/>
      <c r="RFX1" s="337"/>
      <c r="RFY1" s="337"/>
      <c r="RFZ1" s="337"/>
      <c r="RGA1" s="337"/>
      <c r="RGB1" s="337"/>
      <c r="RGC1" s="337"/>
      <c r="RGD1" s="337"/>
      <c r="RGE1" s="337"/>
      <c r="RGF1" s="337"/>
      <c r="RGG1" s="337"/>
      <c r="RGH1" s="337"/>
      <c r="RGI1" s="337"/>
      <c r="RGJ1" s="337"/>
      <c r="RGK1" s="337"/>
      <c r="RGL1" s="337"/>
      <c r="RGM1" s="337"/>
      <c r="RGN1" s="337"/>
      <c r="RGO1" s="337"/>
      <c r="RGP1" s="337"/>
      <c r="RGQ1" s="337"/>
      <c r="RGR1" s="337"/>
      <c r="RGS1" s="337"/>
      <c r="RGT1" s="337"/>
      <c r="RGU1" s="337"/>
      <c r="RGV1" s="337"/>
      <c r="RGW1" s="337"/>
      <c r="RGX1" s="337"/>
      <c r="RGY1" s="337"/>
      <c r="RGZ1" s="337"/>
      <c r="RHA1" s="337"/>
      <c r="RHB1" s="337"/>
      <c r="RHC1" s="337"/>
      <c r="RHD1" s="337"/>
      <c r="RHE1" s="337"/>
      <c r="RHF1" s="337"/>
      <c r="RHG1" s="337"/>
      <c r="RHH1" s="337"/>
      <c r="RHI1" s="337"/>
      <c r="RHJ1" s="337"/>
      <c r="RHK1" s="337"/>
      <c r="RHL1" s="337"/>
      <c r="RHM1" s="337"/>
      <c r="RHN1" s="337"/>
      <c r="RHO1" s="337"/>
      <c r="RHP1" s="337"/>
      <c r="RHQ1" s="337"/>
      <c r="RHR1" s="337"/>
      <c r="RHS1" s="337"/>
      <c r="RHT1" s="337"/>
      <c r="RHU1" s="337"/>
      <c r="RHV1" s="337"/>
      <c r="RHW1" s="337"/>
      <c r="RHX1" s="337"/>
      <c r="RHY1" s="337"/>
      <c r="RHZ1" s="337"/>
      <c r="RIA1" s="337"/>
      <c r="RIB1" s="337"/>
      <c r="RIC1" s="337"/>
      <c r="RID1" s="337"/>
      <c r="RIE1" s="337"/>
      <c r="RIF1" s="337"/>
      <c r="RIG1" s="337"/>
      <c r="RIH1" s="337"/>
      <c r="RII1" s="337"/>
      <c r="RIJ1" s="337"/>
      <c r="RIK1" s="337"/>
      <c r="RIL1" s="337"/>
      <c r="RIM1" s="337"/>
      <c r="RIN1" s="337"/>
      <c r="RIO1" s="337"/>
      <c r="RIP1" s="337"/>
      <c r="RIQ1" s="337"/>
      <c r="RIR1" s="337"/>
      <c r="RIS1" s="337"/>
      <c r="RIT1" s="337"/>
      <c r="RIU1" s="337"/>
      <c r="RIV1" s="337"/>
      <c r="RIW1" s="337"/>
      <c r="RIX1" s="337"/>
      <c r="RIY1" s="337"/>
      <c r="RIZ1" s="337"/>
      <c r="RJA1" s="337"/>
      <c r="RJB1" s="337"/>
      <c r="RJC1" s="337"/>
      <c r="RJD1" s="337"/>
      <c r="RJE1" s="337"/>
      <c r="RJF1" s="337"/>
      <c r="RJG1" s="337"/>
      <c r="RJH1" s="337"/>
      <c r="RJI1" s="337"/>
      <c r="RJJ1" s="337"/>
      <c r="RJK1" s="337"/>
      <c r="RJL1" s="337"/>
      <c r="RJM1" s="337"/>
      <c r="RJN1" s="337"/>
      <c r="RJO1" s="337"/>
      <c r="RJP1" s="337"/>
      <c r="RJQ1" s="337"/>
      <c r="RJR1" s="337"/>
      <c r="RJS1" s="337"/>
      <c r="RJT1" s="337"/>
      <c r="RJU1" s="337"/>
      <c r="RJV1" s="337"/>
      <c r="RJW1" s="337"/>
      <c r="RJX1" s="337"/>
      <c r="RJY1" s="337"/>
      <c r="RJZ1" s="337"/>
      <c r="RKA1" s="337"/>
      <c r="RKB1" s="337"/>
      <c r="RKC1" s="337"/>
      <c r="RKD1" s="337"/>
      <c r="RKE1" s="337"/>
      <c r="RKF1" s="337"/>
      <c r="RKG1" s="337"/>
      <c r="RKH1" s="337"/>
      <c r="RKI1" s="337"/>
      <c r="RKJ1" s="337"/>
      <c r="RKK1" s="337"/>
      <c r="RKL1" s="337"/>
      <c r="RKM1" s="337"/>
      <c r="RKN1" s="337"/>
      <c r="RKO1" s="337"/>
      <c r="RKP1" s="337"/>
      <c r="RKQ1" s="337"/>
      <c r="RKR1" s="337"/>
      <c r="RKS1" s="337"/>
      <c r="RKT1" s="337"/>
      <c r="RKU1" s="337"/>
      <c r="RKV1" s="337"/>
      <c r="RKW1" s="337"/>
      <c r="RKX1" s="337"/>
      <c r="RKY1" s="337"/>
      <c r="RKZ1" s="337"/>
      <c r="RLA1" s="337"/>
      <c r="RLB1" s="337"/>
      <c r="RLC1" s="337"/>
      <c r="RLD1" s="337"/>
      <c r="RLE1" s="337"/>
      <c r="RLF1" s="337"/>
      <c r="RLG1" s="337"/>
      <c r="RLH1" s="337"/>
      <c r="RLI1" s="337"/>
      <c r="RLJ1" s="337"/>
      <c r="RLK1" s="337"/>
      <c r="RLL1" s="337"/>
      <c r="RLM1" s="337"/>
      <c r="RLN1" s="337"/>
      <c r="RLO1" s="337"/>
      <c r="RLP1" s="337"/>
      <c r="RLQ1" s="337"/>
      <c r="RLR1" s="337"/>
      <c r="RLS1" s="337"/>
      <c r="RLT1" s="337"/>
      <c r="RLU1" s="337"/>
      <c r="RLV1" s="337"/>
      <c r="RLW1" s="337"/>
      <c r="RLX1" s="337"/>
      <c r="RLY1" s="337"/>
      <c r="RLZ1" s="337"/>
      <c r="RMA1" s="337"/>
      <c r="RMB1" s="337"/>
      <c r="RMC1" s="337"/>
      <c r="RMD1" s="337"/>
      <c r="RME1" s="337"/>
      <c r="RMF1" s="337"/>
      <c r="RMG1" s="337"/>
      <c r="RMH1" s="337"/>
      <c r="RMI1" s="337"/>
      <c r="RMJ1" s="337"/>
      <c r="RMK1" s="337"/>
      <c r="RML1" s="337"/>
      <c r="RMM1" s="337"/>
      <c r="RMN1" s="337"/>
      <c r="RMO1" s="337"/>
      <c r="RMP1" s="337"/>
      <c r="RMQ1" s="337"/>
      <c r="RMR1" s="337"/>
      <c r="RMS1" s="337"/>
      <c r="RMT1" s="337"/>
      <c r="RMU1" s="337"/>
      <c r="RMV1" s="337"/>
      <c r="RMW1" s="337"/>
      <c r="RMX1" s="337"/>
      <c r="RMY1" s="337"/>
      <c r="RMZ1" s="337"/>
      <c r="RNA1" s="337"/>
      <c r="RNB1" s="337"/>
      <c r="RNC1" s="337"/>
      <c r="RND1" s="337"/>
      <c r="RNE1" s="337"/>
      <c r="RNF1" s="337"/>
      <c r="RNG1" s="337"/>
      <c r="RNH1" s="337"/>
      <c r="RNI1" s="337"/>
      <c r="RNJ1" s="337"/>
      <c r="RNK1" s="337"/>
      <c r="RNL1" s="337"/>
      <c r="RNM1" s="337"/>
      <c r="RNN1" s="337"/>
      <c r="RNO1" s="337"/>
      <c r="RNP1" s="337"/>
      <c r="RNQ1" s="337"/>
      <c r="RNR1" s="337"/>
      <c r="RNS1" s="337"/>
      <c r="RNT1" s="337"/>
      <c r="RNU1" s="337"/>
      <c r="RNV1" s="337"/>
      <c r="RNW1" s="337"/>
      <c r="RNX1" s="337"/>
      <c r="RNY1" s="337"/>
      <c r="RNZ1" s="337"/>
      <c r="ROA1" s="337"/>
      <c r="ROB1" s="337"/>
      <c r="ROC1" s="337"/>
      <c r="ROD1" s="337"/>
      <c r="ROE1" s="337"/>
      <c r="ROF1" s="337"/>
      <c r="ROG1" s="337"/>
      <c r="ROH1" s="337"/>
      <c r="ROI1" s="337"/>
      <c r="ROJ1" s="337"/>
      <c r="ROK1" s="337"/>
      <c r="ROL1" s="337"/>
      <c r="ROM1" s="337"/>
      <c r="RON1" s="337"/>
      <c r="ROO1" s="337"/>
      <c r="ROP1" s="337"/>
      <c r="ROQ1" s="337"/>
      <c r="ROR1" s="337"/>
      <c r="ROS1" s="337"/>
      <c r="ROT1" s="337"/>
      <c r="ROU1" s="337"/>
      <c r="ROV1" s="337"/>
      <c r="ROW1" s="337"/>
      <c r="ROX1" s="337"/>
      <c r="ROY1" s="337"/>
      <c r="ROZ1" s="337"/>
      <c r="RPA1" s="337"/>
      <c r="RPB1" s="337"/>
      <c r="RPC1" s="337"/>
      <c r="RPD1" s="337"/>
      <c r="RPE1" s="337"/>
      <c r="RPF1" s="337"/>
      <c r="RPG1" s="337"/>
      <c r="RPH1" s="337"/>
      <c r="RPI1" s="337"/>
      <c r="RPJ1" s="337"/>
      <c r="RPK1" s="337"/>
      <c r="RPL1" s="337"/>
      <c r="RPM1" s="337"/>
      <c r="RPN1" s="337"/>
      <c r="RPO1" s="337"/>
      <c r="RPP1" s="337"/>
      <c r="RPQ1" s="337"/>
      <c r="RPR1" s="337"/>
      <c r="RPS1" s="337"/>
      <c r="RPT1" s="337"/>
      <c r="RPU1" s="337"/>
      <c r="RPV1" s="337"/>
      <c r="RPW1" s="337"/>
      <c r="RPX1" s="337"/>
      <c r="RPY1" s="337"/>
      <c r="RPZ1" s="337"/>
      <c r="RQA1" s="337"/>
      <c r="RQB1" s="337"/>
      <c r="RQC1" s="337"/>
      <c r="RQD1" s="337"/>
      <c r="RQE1" s="337"/>
      <c r="RQF1" s="337"/>
      <c r="RQG1" s="337"/>
      <c r="RQH1" s="337"/>
      <c r="RQI1" s="337"/>
      <c r="RQJ1" s="337"/>
      <c r="RQK1" s="337"/>
      <c r="RQL1" s="337"/>
      <c r="RQM1" s="337"/>
      <c r="RQN1" s="337"/>
      <c r="RQO1" s="337"/>
      <c r="RQP1" s="337"/>
      <c r="RQQ1" s="337"/>
      <c r="RQR1" s="337"/>
      <c r="RQS1" s="337"/>
      <c r="RQT1" s="337"/>
      <c r="RQU1" s="337"/>
      <c r="RQV1" s="337"/>
      <c r="RQW1" s="337"/>
      <c r="RQX1" s="337"/>
      <c r="RQY1" s="337"/>
      <c r="RQZ1" s="337"/>
      <c r="RRA1" s="337"/>
      <c r="RRB1" s="337"/>
      <c r="RRC1" s="337"/>
      <c r="RRD1" s="337"/>
      <c r="RRE1" s="337"/>
      <c r="RRF1" s="337"/>
      <c r="RRG1" s="337"/>
      <c r="RRH1" s="337"/>
      <c r="RRI1" s="337"/>
      <c r="RRJ1" s="337"/>
      <c r="RRK1" s="337"/>
      <c r="RRL1" s="337"/>
      <c r="RRM1" s="337"/>
      <c r="RRN1" s="337"/>
      <c r="RRO1" s="337"/>
      <c r="RRP1" s="337"/>
      <c r="RRQ1" s="337"/>
      <c r="RRR1" s="337"/>
      <c r="RRS1" s="337"/>
      <c r="RRT1" s="337"/>
      <c r="RRU1" s="337"/>
      <c r="RRV1" s="337"/>
      <c r="RRW1" s="337"/>
      <c r="RRX1" s="337"/>
      <c r="RRY1" s="337"/>
      <c r="RRZ1" s="337"/>
      <c r="RSA1" s="337"/>
      <c r="RSB1" s="337"/>
      <c r="RSC1" s="337"/>
      <c r="RSD1" s="337"/>
      <c r="RSE1" s="337"/>
      <c r="RSF1" s="337"/>
      <c r="RSG1" s="337"/>
      <c r="RSH1" s="337"/>
      <c r="RSI1" s="337"/>
      <c r="RSJ1" s="337"/>
      <c r="RSK1" s="337"/>
      <c r="RSL1" s="337"/>
      <c r="RSM1" s="337"/>
      <c r="RSN1" s="337"/>
      <c r="RSO1" s="337"/>
      <c r="RSP1" s="337"/>
      <c r="RSQ1" s="337"/>
      <c r="RSR1" s="337"/>
      <c r="RSS1" s="337"/>
      <c r="RST1" s="337"/>
      <c r="RSU1" s="337"/>
      <c r="RSV1" s="337"/>
      <c r="RSW1" s="337"/>
      <c r="RSX1" s="337"/>
      <c r="RSY1" s="337"/>
      <c r="RSZ1" s="337"/>
      <c r="RTA1" s="337"/>
      <c r="RTB1" s="337"/>
      <c r="RTC1" s="337"/>
      <c r="RTD1" s="337"/>
      <c r="RTE1" s="337"/>
      <c r="RTF1" s="337"/>
      <c r="RTG1" s="337"/>
      <c r="RTH1" s="337"/>
      <c r="RTI1" s="337"/>
      <c r="RTJ1" s="337"/>
      <c r="RTK1" s="337"/>
      <c r="RTL1" s="337"/>
      <c r="RTM1" s="337"/>
      <c r="RTN1" s="337"/>
      <c r="RTO1" s="337"/>
      <c r="RTP1" s="337"/>
      <c r="RTQ1" s="337"/>
      <c r="RTR1" s="337"/>
      <c r="RTS1" s="337"/>
      <c r="RTT1" s="337"/>
      <c r="RTU1" s="337"/>
      <c r="RTV1" s="337"/>
      <c r="RTW1" s="337"/>
      <c r="RTX1" s="337"/>
      <c r="RTY1" s="337"/>
      <c r="RTZ1" s="337"/>
      <c r="RUA1" s="337"/>
      <c r="RUB1" s="337"/>
      <c r="RUC1" s="337"/>
      <c r="RUD1" s="337"/>
      <c r="RUE1" s="337"/>
      <c r="RUF1" s="337"/>
      <c r="RUG1" s="337"/>
      <c r="RUH1" s="337"/>
      <c r="RUI1" s="337"/>
      <c r="RUJ1" s="337"/>
      <c r="RUK1" s="337"/>
      <c r="RUL1" s="337"/>
      <c r="RUM1" s="337"/>
      <c r="RUN1" s="337"/>
      <c r="RUO1" s="337"/>
      <c r="RUP1" s="337"/>
      <c r="RUQ1" s="337"/>
      <c r="RUR1" s="337"/>
      <c r="RUS1" s="337"/>
      <c r="RUT1" s="337"/>
      <c r="RUU1" s="337"/>
      <c r="RUV1" s="337"/>
      <c r="RUW1" s="337"/>
      <c r="RUX1" s="337"/>
      <c r="RUY1" s="337"/>
      <c r="RUZ1" s="337"/>
      <c r="RVA1" s="337"/>
      <c r="RVB1" s="337"/>
      <c r="RVC1" s="337"/>
      <c r="RVD1" s="337"/>
      <c r="RVE1" s="337"/>
      <c r="RVF1" s="337"/>
      <c r="RVG1" s="337"/>
      <c r="RVH1" s="337"/>
      <c r="RVI1" s="337"/>
      <c r="RVJ1" s="337"/>
      <c r="RVK1" s="337"/>
      <c r="RVL1" s="337"/>
      <c r="RVM1" s="337"/>
      <c r="RVN1" s="337"/>
      <c r="RVO1" s="337"/>
      <c r="RVP1" s="337"/>
      <c r="RVQ1" s="337"/>
      <c r="RVR1" s="337"/>
      <c r="RVS1" s="337"/>
      <c r="RVT1" s="337"/>
      <c r="RVU1" s="337"/>
      <c r="RVV1" s="337"/>
      <c r="RVW1" s="337"/>
      <c r="RVX1" s="337"/>
      <c r="RVY1" s="337"/>
      <c r="RVZ1" s="337"/>
      <c r="RWA1" s="337"/>
      <c r="RWB1" s="337"/>
      <c r="RWC1" s="337"/>
      <c r="RWD1" s="337"/>
      <c r="RWE1" s="337"/>
      <c r="RWF1" s="337"/>
      <c r="RWG1" s="337"/>
      <c r="RWH1" s="337"/>
      <c r="RWI1" s="337"/>
      <c r="RWJ1" s="337"/>
      <c r="RWK1" s="337"/>
      <c r="RWL1" s="337"/>
      <c r="RWM1" s="337"/>
      <c r="RWN1" s="337"/>
      <c r="RWO1" s="337"/>
      <c r="RWP1" s="337"/>
      <c r="RWQ1" s="337"/>
      <c r="RWR1" s="337"/>
      <c r="RWS1" s="337"/>
      <c r="RWT1" s="337"/>
      <c r="RWU1" s="337"/>
      <c r="RWV1" s="337"/>
      <c r="RWW1" s="337"/>
      <c r="RWX1" s="337"/>
      <c r="RWY1" s="337"/>
      <c r="RWZ1" s="337"/>
      <c r="RXA1" s="337"/>
      <c r="RXB1" s="337"/>
      <c r="RXC1" s="337"/>
      <c r="RXD1" s="337"/>
      <c r="RXE1" s="337"/>
      <c r="RXF1" s="337"/>
      <c r="RXG1" s="337"/>
      <c r="RXH1" s="337"/>
      <c r="RXI1" s="337"/>
      <c r="RXJ1" s="337"/>
      <c r="RXK1" s="337"/>
      <c r="RXL1" s="337"/>
      <c r="RXM1" s="337"/>
      <c r="RXN1" s="337"/>
      <c r="RXO1" s="337"/>
      <c r="RXP1" s="337"/>
      <c r="RXQ1" s="337"/>
      <c r="RXR1" s="337"/>
      <c r="RXS1" s="337"/>
      <c r="RXT1" s="337"/>
      <c r="RXU1" s="337"/>
      <c r="RXV1" s="337"/>
      <c r="RXW1" s="337"/>
      <c r="RXX1" s="337"/>
      <c r="RXY1" s="337"/>
      <c r="RXZ1" s="337"/>
      <c r="RYA1" s="337"/>
      <c r="RYB1" s="337"/>
      <c r="RYC1" s="337"/>
      <c r="RYD1" s="337"/>
      <c r="RYE1" s="337"/>
      <c r="RYF1" s="337"/>
      <c r="RYG1" s="337"/>
      <c r="RYH1" s="337"/>
      <c r="RYI1" s="337"/>
      <c r="RYJ1" s="337"/>
      <c r="RYK1" s="337"/>
      <c r="RYL1" s="337"/>
      <c r="RYM1" s="337"/>
      <c r="RYN1" s="337"/>
      <c r="RYO1" s="337"/>
      <c r="RYP1" s="337"/>
      <c r="RYQ1" s="337"/>
      <c r="RYR1" s="337"/>
      <c r="RYS1" s="337"/>
      <c r="RYT1" s="337"/>
      <c r="RYU1" s="337"/>
      <c r="RYV1" s="337"/>
      <c r="RYW1" s="337"/>
      <c r="RYX1" s="337"/>
      <c r="RYY1" s="337"/>
      <c r="RYZ1" s="337"/>
      <c r="RZA1" s="337"/>
      <c r="RZB1" s="337"/>
      <c r="RZC1" s="337"/>
      <c r="RZD1" s="337"/>
      <c r="RZE1" s="337"/>
      <c r="RZF1" s="337"/>
      <c r="RZG1" s="337"/>
      <c r="RZH1" s="337"/>
      <c r="RZI1" s="337"/>
      <c r="RZJ1" s="337"/>
      <c r="RZK1" s="337"/>
      <c r="RZL1" s="337"/>
      <c r="RZM1" s="337"/>
      <c r="RZN1" s="337"/>
      <c r="RZO1" s="337"/>
      <c r="RZP1" s="337"/>
      <c r="RZQ1" s="337"/>
      <c r="RZR1" s="337"/>
      <c r="RZS1" s="337"/>
      <c r="RZT1" s="337"/>
      <c r="RZU1" s="337"/>
      <c r="RZV1" s="337"/>
      <c r="RZW1" s="337"/>
      <c r="RZX1" s="337"/>
      <c r="RZY1" s="337"/>
      <c r="RZZ1" s="337"/>
      <c r="SAA1" s="337"/>
      <c r="SAB1" s="337"/>
      <c r="SAC1" s="337"/>
      <c r="SAD1" s="337"/>
      <c r="SAE1" s="337"/>
      <c r="SAF1" s="337"/>
      <c r="SAG1" s="337"/>
      <c r="SAH1" s="337"/>
      <c r="SAI1" s="337"/>
      <c r="SAJ1" s="337"/>
      <c r="SAK1" s="337"/>
      <c r="SAL1" s="337"/>
      <c r="SAM1" s="337"/>
      <c r="SAN1" s="337"/>
      <c r="SAO1" s="337"/>
      <c r="SAP1" s="337"/>
      <c r="SAQ1" s="337"/>
      <c r="SAR1" s="337"/>
      <c r="SAS1" s="337"/>
      <c r="SAT1" s="337"/>
      <c r="SAU1" s="337"/>
      <c r="SAV1" s="337"/>
      <c r="SAW1" s="337"/>
      <c r="SAX1" s="337"/>
      <c r="SAY1" s="337"/>
      <c r="SAZ1" s="337"/>
      <c r="SBA1" s="337"/>
      <c r="SBB1" s="337"/>
      <c r="SBC1" s="337"/>
      <c r="SBD1" s="337"/>
      <c r="SBE1" s="337"/>
      <c r="SBF1" s="337"/>
      <c r="SBG1" s="337"/>
      <c r="SBH1" s="337"/>
      <c r="SBI1" s="337"/>
      <c r="SBJ1" s="337"/>
      <c r="SBK1" s="337"/>
      <c r="SBL1" s="337"/>
      <c r="SBM1" s="337"/>
      <c r="SBN1" s="337"/>
      <c r="SBO1" s="337"/>
      <c r="SBP1" s="337"/>
      <c r="SBQ1" s="337"/>
      <c r="SBR1" s="337"/>
      <c r="SBS1" s="337"/>
      <c r="SBT1" s="337"/>
      <c r="SBU1" s="337"/>
      <c r="SBV1" s="337"/>
      <c r="SBW1" s="337"/>
      <c r="SBX1" s="337"/>
      <c r="SBY1" s="337"/>
      <c r="SBZ1" s="337"/>
      <c r="SCA1" s="337"/>
      <c r="SCB1" s="337"/>
      <c r="SCC1" s="337"/>
      <c r="SCD1" s="337"/>
      <c r="SCE1" s="337"/>
      <c r="SCF1" s="337"/>
      <c r="SCG1" s="337"/>
      <c r="SCH1" s="337"/>
      <c r="SCI1" s="337"/>
      <c r="SCJ1" s="337"/>
      <c r="SCK1" s="337"/>
      <c r="SCL1" s="337"/>
      <c r="SCM1" s="337"/>
      <c r="SCN1" s="337"/>
      <c r="SCO1" s="337"/>
      <c r="SCP1" s="337"/>
      <c r="SCQ1" s="337"/>
      <c r="SCR1" s="337"/>
      <c r="SCS1" s="337"/>
      <c r="SCT1" s="337"/>
      <c r="SCU1" s="337"/>
      <c r="SCV1" s="337"/>
      <c r="SCW1" s="337"/>
      <c r="SCX1" s="337"/>
      <c r="SCY1" s="337"/>
      <c r="SCZ1" s="337"/>
      <c r="SDA1" s="337"/>
      <c r="SDB1" s="337"/>
      <c r="SDC1" s="337"/>
      <c r="SDD1" s="337"/>
      <c r="SDE1" s="337"/>
      <c r="SDF1" s="337"/>
      <c r="SDG1" s="337"/>
      <c r="SDH1" s="337"/>
      <c r="SDI1" s="337"/>
      <c r="SDJ1" s="337"/>
      <c r="SDK1" s="337"/>
      <c r="SDL1" s="337"/>
      <c r="SDM1" s="337"/>
      <c r="SDN1" s="337"/>
      <c r="SDO1" s="337"/>
      <c r="SDP1" s="337"/>
      <c r="SDQ1" s="337"/>
      <c r="SDR1" s="337"/>
      <c r="SDS1" s="337"/>
      <c r="SDT1" s="337"/>
      <c r="SDU1" s="337"/>
      <c r="SDV1" s="337"/>
      <c r="SDW1" s="337"/>
      <c r="SDX1" s="337"/>
      <c r="SDY1" s="337"/>
      <c r="SDZ1" s="337"/>
      <c r="SEA1" s="337"/>
      <c r="SEB1" s="337"/>
      <c r="SEC1" s="337"/>
      <c r="SED1" s="337"/>
      <c r="SEE1" s="337"/>
      <c r="SEF1" s="337"/>
      <c r="SEG1" s="337"/>
      <c r="SEH1" s="337"/>
      <c r="SEI1" s="337"/>
      <c r="SEJ1" s="337"/>
      <c r="SEK1" s="337"/>
      <c r="SEL1" s="337"/>
      <c r="SEM1" s="337"/>
      <c r="SEN1" s="337"/>
      <c r="SEO1" s="337"/>
      <c r="SEP1" s="337"/>
      <c r="SEQ1" s="337"/>
      <c r="SER1" s="337"/>
      <c r="SES1" s="337"/>
      <c r="SET1" s="337"/>
      <c r="SEU1" s="337"/>
      <c r="SEV1" s="337"/>
      <c r="SEW1" s="337"/>
      <c r="SEX1" s="337"/>
      <c r="SEY1" s="337"/>
      <c r="SEZ1" s="337"/>
      <c r="SFA1" s="337"/>
      <c r="SFB1" s="337"/>
      <c r="SFC1" s="337"/>
      <c r="SFD1" s="337"/>
      <c r="SFE1" s="337"/>
      <c r="SFF1" s="337"/>
      <c r="SFG1" s="337"/>
      <c r="SFH1" s="337"/>
      <c r="SFI1" s="337"/>
      <c r="SFJ1" s="337"/>
      <c r="SFK1" s="337"/>
      <c r="SFL1" s="337"/>
      <c r="SFM1" s="337"/>
      <c r="SFN1" s="337"/>
      <c r="SFO1" s="337"/>
      <c r="SFP1" s="337"/>
      <c r="SFQ1" s="337"/>
      <c r="SFR1" s="337"/>
      <c r="SFS1" s="337"/>
      <c r="SFT1" s="337"/>
      <c r="SFU1" s="337"/>
      <c r="SFV1" s="337"/>
      <c r="SFW1" s="337"/>
      <c r="SFX1" s="337"/>
      <c r="SFY1" s="337"/>
      <c r="SFZ1" s="337"/>
      <c r="SGA1" s="337"/>
      <c r="SGB1" s="337"/>
      <c r="SGC1" s="337"/>
      <c r="SGD1" s="337"/>
      <c r="SGE1" s="337"/>
      <c r="SGF1" s="337"/>
      <c r="SGG1" s="337"/>
      <c r="SGH1" s="337"/>
      <c r="SGI1" s="337"/>
      <c r="SGJ1" s="337"/>
      <c r="SGK1" s="337"/>
      <c r="SGL1" s="337"/>
      <c r="SGM1" s="337"/>
      <c r="SGN1" s="337"/>
      <c r="SGO1" s="337"/>
      <c r="SGP1" s="337"/>
      <c r="SGQ1" s="337"/>
      <c r="SGR1" s="337"/>
      <c r="SGS1" s="337"/>
      <c r="SGT1" s="337"/>
      <c r="SGU1" s="337"/>
      <c r="SGV1" s="337"/>
      <c r="SGW1" s="337"/>
      <c r="SGX1" s="337"/>
      <c r="SGY1" s="337"/>
      <c r="SGZ1" s="337"/>
      <c r="SHA1" s="337"/>
      <c r="SHB1" s="337"/>
      <c r="SHC1" s="337"/>
      <c r="SHD1" s="337"/>
      <c r="SHE1" s="337"/>
      <c r="SHF1" s="337"/>
      <c r="SHG1" s="337"/>
      <c r="SHH1" s="337"/>
      <c r="SHI1" s="337"/>
      <c r="SHJ1" s="337"/>
      <c r="SHK1" s="337"/>
      <c r="SHL1" s="337"/>
      <c r="SHM1" s="337"/>
      <c r="SHN1" s="337"/>
      <c r="SHO1" s="337"/>
      <c r="SHP1" s="337"/>
      <c r="SHQ1" s="337"/>
      <c r="SHR1" s="337"/>
      <c r="SHS1" s="337"/>
      <c r="SHT1" s="337"/>
      <c r="SHU1" s="337"/>
      <c r="SHV1" s="337"/>
      <c r="SHW1" s="337"/>
      <c r="SHX1" s="337"/>
      <c r="SHY1" s="337"/>
      <c r="SHZ1" s="337"/>
      <c r="SIA1" s="337"/>
      <c r="SIB1" s="337"/>
      <c r="SIC1" s="337"/>
      <c r="SID1" s="337"/>
      <c r="SIE1" s="337"/>
      <c r="SIF1" s="337"/>
      <c r="SIG1" s="337"/>
      <c r="SIH1" s="337"/>
      <c r="SII1" s="337"/>
      <c r="SIJ1" s="337"/>
      <c r="SIK1" s="337"/>
      <c r="SIL1" s="337"/>
      <c r="SIM1" s="337"/>
      <c r="SIN1" s="337"/>
      <c r="SIO1" s="337"/>
      <c r="SIP1" s="337"/>
      <c r="SIQ1" s="337"/>
      <c r="SIR1" s="337"/>
      <c r="SIS1" s="337"/>
      <c r="SIT1" s="337"/>
      <c r="SIU1" s="337"/>
      <c r="SIV1" s="337"/>
      <c r="SIW1" s="337"/>
      <c r="SIX1" s="337"/>
      <c r="SIY1" s="337"/>
      <c r="SIZ1" s="337"/>
      <c r="SJA1" s="337"/>
      <c r="SJB1" s="337"/>
      <c r="SJC1" s="337"/>
      <c r="SJD1" s="337"/>
      <c r="SJE1" s="337"/>
      <c r="SJF1" s="337"/>
      <c r="SJG1" s="337"/>
      <c r="SJH1" s="337"/>
      <c r="SJI1" s="337"/>
      <c r="SJJ1" s="337"/>
      <c r="SJK1" s="337"/>
      <c r="SJL1" s="337"/>
      <c r="SJM1" s="337"/>
      <c r="SJN1" s="337"/>
      <c r="SJO1" s="337"/>
      <c r="SJP1" s="337"/>
      <c r="SJQ1" s="337"/>
      <c r="SJR1" s="337"/>
      <c r="SJS1" s="337"/>
      <c r="SJT1" s="337"/>
      <c r="SJU1" s="337"/>
      <c r="SJV1" s="337"/>
      <c r="SJW1" s="337"/>
      <c r="SJX1" s="337"/>
      <c r="SJY1" s="337"/>
      <c r="SJZ1" s="337"/>
      <c r="SKA1" s="337"/>
      <c r="SKB1" s="337"/>
      <c r="SKC1" s="337"/>
      <c r="SKD1" s="337"/>
      <c r="SKE1" s="337"/>
      <c r="SKF1" s="337"/>
      <c r="SKG1" s="337"/>
      <c r="SKH1" s="337"/>
      <c r="SKI1" s="337"/>
      <c r="SKJ1" s="337"/>
      <c r="SKK1" s="337"/>
      <c r="SKL1" s="337"/>
      <c r="SKM1" s="337"/>
      <c r="SKN1" s="337"/>
      <c r="SKO1" s="337"/>
      <c r="SKP1" s="337"/>
      <c r="SKQ1" s="337"/>
      <c r="SKR1" s="337"/>
      <c r="SKS1" s="337"/>
      <c r="SKT1" s="337"/>
      <c r="SKU1" s="337"/>
      <c r="SKV1" s="337"/>
      <c r="SKW1" s="337"/>
      <c r="SKX1" s="337"/>
      <c r="SKY1" s="337"/>
      <c r="SKZ1" s="337"/>
      <c r="SLA1" s="337"/>
      <c r="SLB1" s="337"/>
      <c r="SLC1" s="337"/>
      <c r="SLD1" s="337"/>
      <c r="SLE1" s="337"/>
      <c r="SLF1" s="337"/>
      <c r="SLG1" s="337"/>
      <c r="SLH1" s="337"/>
      <c r="SLI1" s="337"/>
      <c r="SLJ1" s="337"/>
      <c r="SLK1" s="337"/>
      <c r="SLL1" s="337"/>
      <c r="SLM1" s="337"/>
      <c r="SLN1" s="337"/>
      <c r="SLO1" s="337"/>
      <c r="SLP1" s="337"/>
      <c r="SLQ1" s="337"/>
      <c r="SLR1" s="337"/>
      <c r="SLS1" s="337"/>
      <c r="SLT1" s="337"/>
      <c r="SLU1" s="337"/>
      <c r="SLV1" s="337"/>
      <c r="SLW1" s="337"/>
      <c r="SLX1" s="337"/>
      <c r="SLY1" s="337"/>
      <c r="SLZ1" s="337"/>
      <c r="SMA1" s="337"/>
      <c r="SMB1" s="337"/>
      <c r="SMC1" s="337"/>
      <c r="SMD1" s="337"/>
      <c r="SME1" s="337"/>
      <c r="SMF1" s="337"/>
      <c r="SMG1" s="337"/>
      <c r="SMH1" s="337"/>
      <c r="SMI1" s="337"/>
      <c r="SMJ1" s="337"/>
      <c r="SMK1" s="337"/>
      <c r="SML1" s="337"/>
      <c r="SMM1" s="337"/>
      <c r="SMN1" s="337"/>
      <c r="SMO1" s="337"/>
      <c r="SMP1" s="337"/>
      <c r="SMQ1" s="337"/>
      <c r="SMR1" s="337"/>
      <c r="SMS1" s="337"/>
      <c r="SMT1" s="337"/>
      <c r="SMU1" s="337"/>
      <c r="SMV1" s="337"/>
      <c r="SMW1" s="337"/>
      <c r="SMX1" s="337"/>
      <c r="SMY1" s="337"/>
      <c r="SMZ1" s="337"/>
      <c r="SNA1" s="337"/>
      <c r="SNB1" s="337"/>
      <c r="SNC1" s="337"/>
      <c r="SND1" s="337"/>
      <c r="SNE1" s="337"/>
      <c r="SNF1" s="337"/>
      <c r="SNG1" s="337"/>
      <c r="SNH1" s="337"/>
      <c r="SNI1" s="337"/>
      <c r="SNJ1" s="337"/>
      <c r="SNK1" s="337"/>
      <c r="SNL1" s="337"/>
      <c r="SNM1" s="337"/>
      <c r="SNN1" s="337"/>
      <c r="SNO1" s="337"/>
      <c r="SNP1" s="337"/>
      <c r="SNQ1" s="337"/>
      <c r="SNR1" s="337"/>
      <c r="SNS1" s="337"/>
      <c r="SNT1" s="337"/>
      <c r="SNU1" s="337"/>
      <c r="SNV1" s="337"/>
      <c r="SNW1" s="337"/>
      <c r="SNX1" s="337"/>
      <c r="SNY1" s="337"/>
      <c r="SNZ1" s="337"/>
      <c r="SOA1" s="337"/>
      <c r="SOB1" s="337"/>
      <c r="SOC1" s="337"/>
      <c r="SOD1" s="337"/>
      <c r="SOE1" s="337"/>
      <c r="SOF1" s="337"/>
      <c r="SOG1" s="337"/>
      <c r="SOH1" s="337"/>
      <c r="SOI1" s="337"/>
      <c r="SOJ1" s="337"/>
      <c r="SOK1" s="337"/>
      <c r="SOL1" s="337"/>
      <c r="SOM1" s="337"/>
      <c r="SON1" s="337"/>
      <c r="SOO1" s="337"/>
      <c r="SOP1" s="337"/>
      <c r="SOQ1" s="337"/>
      <c r="SOR1" s="337"/>
      <c r="SOS1" s="337"/>
      <c r="SOT1" s="337"/>
      <c r="SOU1" s="337"/>
      <c r="SOV1" s="337"/>
      <c r="SOW1" s="337"/>
      <c r="SOX1" s="337"/>
      <c r="SOY1" s="337"/>
      <c r="SOZ1" s="337"/>
      <c r="SPA1" s="337"/>
      <c r="SPB1" s="337"/>
      <c r="SPC1" s="337"/>
      <c r="SPD1" s="337"/>
      <c r="SPE1" s="337"/>
      <c r="SPF1" s="337"/>
      <c r="SPG1" s="337"/>
      <c r="SPH1" s="337"/>
      <c r="SPI1" s="337"/>
      <c r="SPJ1" s="337"/>
      <c r="SPK1" s="337"/>
      <c r="SPL1" s="337"/>
      <c r="SPM1" s="337"/>
      <c r="SPN1" s="337"/>
      <c r="SPO1" s="337"/>
      <c r="SPP1" s="337"/>
      <c r="SPQ1" s="337"/>
      <c r="SPR1" s="337"/>
      <c r="SPS1" s="337"/>
      <c r="SPT1" s="337"/>
      <c r="SPU1" s="337"/>
      <c r="SPV1" s="337"/>
      <c r="SPW1" s="337"/>
      <c r="SPX1" s="337"/>
      <c r="SPY1" s="337"/>
      <c r="SPZ1" s="337"/>
      <c r="SQA1" s="337"/>
      <c r="SQB1" s="337"/>
      <c r="SQC1" s="337"/>
      <c r="SQD1" s="337"/>
      <c r="SQE1" s="337"/>
      <c r="SQF1" s="337"/>
      <c r="SQG1" s="337"/>
      <c r="SQH1" s="337"/>
      <c r="SQI1" s="337"/>
      <c r="SQJ1" s="337"/>
      <c r="SQK1" s="337"/>
      <c r="SQL1" s="337"/>
      <c r="SQM1" s="337"/>
      <c r="SQN1" s="337"/>
      <c r="SQO1" s="337"/>
      <c r="SQP1" s="337"/>
      <c r="SQQ1" s="337"/>
      <c r="SQR1" s="337"/>
      <c r="SQS1" s="337"/>
      <c r="SQT1" s="337"/>
      <c r="SQU1" s="337"/>
      <c r="SQV1" s="337"/>
      <c r="SQW1" s="337"/>
      <c r="SQX1" s="337"/>
      <c r="SQY1" s="337"/>
      <c r="SQZ1" s="337"/>
      <c r="SRA1" s="337"/>
      <c r="SRB1" s="337"/>
      <c r="SRC1" s="337"/>
      <c r="SRD1" s="337"/>
      <c r="SRE1" s="337"/>
      <c r="SRF1" s="337"/>
      <c r="SRG1" s="337"/>
      <c r="SRH1" s="337"/>
      <c r="SRI1" s="337"/>
      <c r="SRJ1" s="337"/>
      <c r="SRK1" s="337"/>
      <c r="SRL1" s="337"/>
      <c r="SRM1" s="337"/>
      <c r="SRN1" s="337"/>
      <c r="SRO1" s="337"/>
      <c r="SRP1" s="337"/>
      <c r="SRQ1" s="337"/>
      <c r="SRR1" s="337"/>
      <c r="SRS1" s="337"/>
      <c r="SRT1" s="337"/>
      <c r="SRU1" s="337"/>
      <c r="SRV1" s="337"/>
      <c r="SRW1" s="337"/>
      <c r="SRX1" s="337"/>
      <c r="SRY1" s="337"/>
      <c r="SRZ1" s="337"/>
      <c r="SSA1" s="337"/>
      <c r="SSB1" s="337"/>
      <c r="SSC1" s="337"/>
      <c r="SSD1" s="337"/>
      <c r="SSE1" s="337"/>
      <c r="SSF1" s="337"/>
      <c r="SSG1" s="337"/>
      <c r="SSH1" s="337"/>
      <c r="SSI1" s="337"/>
      <c r="SSJ1" s="337"/>
      <c r="SSK1" s="337"/>
      <c r="SSL1" s="337"/>
      <c r="SSM1" s="337"/>
      <c r="SSN1" s="337"/>
      <c r="SSO1" s="337"/>
      <c r="SSP1" s="337"/>
      <c r="SSQ1" s="337"/>
      <c r="SSR1" s="337"/>
      <c r="SSS1" s="337"/>
      <c r="SST1" s="337"/>
      <c r="SSU1" s="337"/>
      <c r="SSV1" s="337"/>
      <c r="SSW1" s="337"/>
      <c r="SSX1" s="337"/>
      <c r="SSY1" s="337"/>
      <c r="SSZ1" s="337"/>
      <c r="STA1" s="337"/>
      <c r="STB1" s="337"/>
      <c r="STC1" s="337"/>
      <c r="STD1" s="337"/>
      <c r="STE1" s="337"/>
      <c r="STF1" s="337"/>
      <c r="STG1" s="337"/>
      <c r="STH1" s="337"/>
      <c r="STI1" s="337"/>
      <c r="STJ1" s="337"/>
      <c r="STK1" s="337"/>
      <c r="STL1" s="337"/>
      <c r="STM1" s="337"/>
      <c r="STN1" s="337"/>
      <c r="STO1" s="337"/>
      <c r="STP1" s="337"/>
      <c r="STQ1" s="337"/>
      <c r="STR1" s="337"/>
      <c r="STS1" s="337"/>
      <c r="STT1" s="337"/>
      <c r="STU1" s="337"/>
      <c r="STV1" s="337"/>
      <c r="STW1" s="337"/>
      <c r="STX1" s="337"/>
      <c r="STY1" s="337"/>
      <c r="STZ1" s="337"/>
      <c r="SUA1" s="337"/>
      <c r="SUB1" s="337"/>
      <c r="SUC1" s="337"/>
      <c r="SUD1" s="337"/>
      <c r="SUE1" s="337"/>
      <c r="SUF1" s="337"/>
      <c r="SUG1" s="337"/>
      <c r="SUH1" s="337"/>
      <c r="SUI1" s="337"/>
      <c r="SUJ1" s="337"/>
      <c r="SUK1" s="337"/>
      <c r="SUL1" s="337"/>
      <c r="SUM1" s="337"/>
      <c r="SUN1" s="337"/>
      <c r="SUO1" s="337"/>
      <c r="SUP1" s="337"/>
      <c r="SUQ1" s="337"/>
      <c r="SUR1" s="337"/>
      <c r="SUS1" s="337"/>
      <c r="SUT1" s="337"/>
      <c r="SUU1" s="337"/>
      <c r="SUV1" s="337"/>
      <c r="SUW1" s="337"/>
      <c r="SUX1" s="337"/>
      <c r="SUY1" s="337"/>
      <c r="SUZ1" s="337"/>
      <c r="SVA1" s="337"/>
      <c r="SVB1" s="337"/>
      <c r="SVC1" s="337"/>
      <c r="SVD1" s="337"/>
      <c r="SVE1" s="337"/>
      <c r="SVF1" s="337"/>
      <c r="SVG1" s="337"/>
      <c r="SVH1" s="337"/>
      <c r="SVI1" s="337"/>
      <c r="SVJ1" s="337"/>
      <c r="SVK1" s="337"/>
      <c r="SVL1" s="337"/>
      <c r="SVM1" s="337"/>
      <c r="SVN1" s="337"/>
      <c r="SVO1" s="337"/>
      <c r="SVP1" s="337"/>
      <c r="SVQ1" s="337"/>
      <c r="SVR1" s="337"/>
      <c r="SVS1" s="337"/>
      <c r="SVT1" s="337"/>
      <c r="SVU1" s="337"/>
      <c r="SVV1" s="337"/>
      <c r="SVW1" s="337"/>
      <c r="SVX1" s="337"/>
      <c r="SVY1" s="337"/>
      <c r="SVZ1" s="337"/>
      <c r="SWA1" s="337"/>
      <c r="SWB1" s="337"/>
      <c r="SWC1" s="337"/>
      <c r="SWD1" s="337"/>
      <c r="SWE1" s="337"/>
      <c r="SWF1" s="337"/>
      <c r="SWG1" s="337"/>
      <c r="SWH1" s="337"/>
      <c r="SWI1" s="337"/>
      <c r="SWJ1" s="337"/>
      <c r="SWK1" s="337"/>
      <c r="SWL1" s="337"/>
      <c r="SWM1" s="337"/>
      <c r="SWN1" s="337"/>
      <c r="SWO1" s="337"/>
      <c r="SWP1" s="337"/>
      <c r="SWQ1" s="337"/>
      <c r="SWR1" s="337"/>
      <c r="SWS1" s="337"/>
      <c r="SWT1" s="337"/>
      <c r="SWU1" s="337"/>
      <c r="SWV1" s="337"/>
      <c r="SWW1" s="337"/>
      <c r="SWX1" s="337"/>
      <c r="SWY1" s="337"/>
      <c r="SWZ1" s="337"/>
      <c r="SXA1" s="337"/>
      <c r="SXB1" s="337"/>
      <c r="SXC1" s="337"/>
      <c r="SXD1" s="337"/>
      <c r="SXE1" s="337"/>
      <c r="SXF1" s="337"/>
      <c r="SXG1" s="337"/>
      <c r="SXH1" s="337"/>
      <c r="SXI1" s="337"/>
      <c r="SXJ1" s="337"/>
      <c r="SXK1" s="337"/>
      <c r="SXL1" s="337"/>
      <c r="SXM1" s="337"/>
      <c r="SXN1" s="337"/>
      <c r="SXO1" s="337"/>
      <c r="SXP1" s="337"/>
      <c r="SXQ1" s="337"/>
      <c r="SXR1" s="337"/>
      <c r="SXS1" s="337"/>
      <c r="SXT1" s="337"/>
      <c r="SXU1" s="337"/>
      <c r="SXV1" s="337"/>
      <c r="SXW1" s="337"/>
      <c r="SXX1" s="337"/>
      <c r="SXY1" s="337"/>
      <c r="SXZ1" s="337"/>
      <c r="SYA1" s="337"/>
      <c r="SYB1" s="337"/>
      <c r="SYC1" s="337"/>
      <c r="SYD1" s="337"/>
      <c r="SYE1" s="337"/>
      <c r="SYF1" s="337"/>
      <c r="SYG1" s="337"/>
      <c r="SYH1" s="337"/>
      <c r="SYI1" s="337"/>
      <c r="SYJ1" s="337"/>
      <c r="SYK1" s="337"/>
      <c r="SYL1" s="337"/>
      <c r="SYM1" s="337"/>
      <c r="SYN1" s="337"/>
      <c r="SYO1" s="337"/>
      <c r="SYP1" s="337"/>
      <c r="SYQ1" s="337"/>
      <c r="SYR1" s="337"/>
      <c r="SYS1" s="337"/>
      <c r="SYT1" s="337"/>
      <c r="SYU1" s="337"/>
      <c r="SYV1" s="337"/>
      <c r="SYW1" s="337"/>
      <c r="SYX1" s="337"/>
      <c r="SYY1" s="337"/>
      <c r="SYZ1" s="337"/>
      <c r="SZA1" s="337"/>
      <c r="SZB1" s="337"/>
      <c r="SZC1" s="337"/>
      <c r="SZD1" s="337"/>
      <c r="SZE1" s="337"/>
      <c r="SZF1" s="337"/>
      <c r="SZG1" s="337"/>
      <c r="SZH1" s="337"/>
      <c r="SZI1" s="337"/>
      <c r="SZJ1" s="337"/>
      <c r="SZK1" s="337"/>
      <c r="SZL1" s="337"/>
      <c r="SZM1" s="337"/>
      <c r="SZN1" s="337"/>
      <c r="SZO1" s="337"/>
      <c r="SZP1" s="337"/>
      <c r="SZQ1" s="337"/>
      <c r="SZR1" s="337"/>
      <c r="SZS1" s="337"/>
      <c r="SZT1" s="337"/>
      <c r="SZU1" s="337"/>
      <c r="SZV1" s="337"/>
      <c r="SZW1" s="337"/>
      <c r="SZX1" s="337"/>
      <c r="SZY1" s="337"/>
      <c r="SZZ1" s="337"/>
      <c r="TAA1" s="337"/>
      <c r="TAB1" s="337"/>
      <c r="TAC1" s="337"/>
      <c r="TAD1" s="337"/>
      <c r="TAE1" s="337"/>
      <c r="TAF1" s="337"/>
      <c r="TAG1" s="337"/>
      <c r="TAH1" s="337"/>
      <c r="TAI1" s="337"/>
      <c r="TAJ1" s="337"/>
      <c r="TAK1" s="337"/>
      <c r="TAL1" s="337"/>
      <c r="TAM1" s="337"/>
      <c r="TAN1" s="337"/>
      <c r="TAO1" s="337"/>
      <c r="TAP1" s="337"/>
      <c r="TAQ1" s="337"/>
      <c r="TAR1" s="337"/>
      <c r="TAS1" s="337"/>
      <c r="TAT1" s="337"/>
      <c r="TAU1" s="337"/>
      <c r="TAV1" s="337"/>
      <c r="TAW1" s="337"/>
      <c r="TAX1" s="337"/>
      <c r="TAY1" s="337"/>
      <c r="TAZ1" s="337"/>
      <c r="TBA1" s="337"/>
      <c r="TBB1" s="337"/>
      <c r="TBC1" s="337"/>
      <c r="TBD1" s="337"/>
      <c r="TBE1" s="337"/>
      <c r="TBF1" s="337"/>
      <c r="TBG1" s="337"/>
      <c r="TBH1" s="337"/>
      <c r="TBI1" s="337"/>
      <c r="TBJ1" s="337"/>
      <c r="TBK1" s="337"/>
      <c r="TBL1" s="337"/>
      <c r="TBM1" s="337"/>
      <c r="TBN1" s="337"/>
      <c r="TBO1" s="337"/>
      <c r="TBP1" s="337"/>
      <c r="TBQ1" s="337"/>
      <c r="TBR1" s="337"/>
      <c r="TBS1" s="337"/>
      <c r="TBT1" s="337"/>
      <c r="TBU1" s="337"/>
      <c r="TBV1" s="337"/>
      <c r="TBW1" s="337"/>
      <c r="TBX1" s="337"/>
      <c r="TBY1" s="337"/>
      <c r="TBZ1" s="337"/>
      <c r="TCA1" s="337"/>
      <c r="TCB1" s="337"/>
      <c r="TCC1" s="337"/>
      <c r="TCD1" s="337"/>
      <c r="TCE1" s="337"/>
      <c r="TCF1" s="337"/>
      <c r="TCG1" s="337"/>
      <c r="TCH1" s="337"/>
      <c r="TCI1" s="337"/>
      <c r="TCJ1" s="337"/>
      <c r="TCK1" s="337"/>
      <c r="TCL1" s="337"/>
      <c r="TCM1" s="337"/>
      <c r="TCN1" s="337"/>
      <c r="TCO1" s="337"/>
      <c r="TCP1" s="337"/>
      <c r="TCQ1" s="337"/>
      <c r="TCR1" s="337"/>
      <c r="TCS1" s="337"/>
      <c r="TCT1" s="337"/>
      <c r="TCU1" s="337"/>
      <c r="TCV1" s="337"/>
      <c r="TCW1" s="337"/>
      <c r="TCX1" s="337"/>
      <c r="TCY1" s="337"/>
      <c r="TCZ1" s="337"/>
      <c r="TDA1" s="337"/>
      <c r="TDB1" s="337"/>
      <c r="TDC1" s="337"/>
      <c r="TDD1" s="337"/>
      <c r="TDE1" s="337"/>
      <c r="TDF1" s="337"/>
      <c r="TDG1" s="337"/>
      <c r="TDH1" s="337"/>
      <c r="TDI1" s="337"/>
      <c r="TDJ1" s="337"/>
      <c r="TDK1" s="337"/>
      <c r="TDL1" s="337"/>
      <c r="TDM1" s="337"/>
      <c r="TDN1" s="337"/>
      <c r="TDO1" s="337"/>
      <c r="TDP1" s="337"/>
      <c r="TDQ1" s="337"/>
      <c r="TDR1" s="337"/>
      <c r="TDS1" s="337"/>
      <c r="TDT1" s="337"/>
      <c r="TDU1" s="337"/>
      <c r="TDV1" s="337"/>
      <c r="TDW1" s="337"/>
      <c r="TDX1" s="337"/>
      <c r="TDY1" s="337"/>
      <c r="TDZ1" s="337"/>
      <c r="TEA1" s="337"/>
      <c r="TEB1" s="337"/>
      <c r="TEC1" s="337"/>
      <c r="TED1" s="337"/>
      <c r="TEE1" s="337"/>
      <c r="TEF1" s="337"/>
      <c r="TEG1" s="337"/>
      <c r="TEH1" s="337"/>
      <c r="TEI1" s="337"/>
      <c r="TEJ1" s="337"/>
      <c r="TEK1" s="337"/>
      <c r="TEL1" s="337"/>
      <c r="TEM1" s="337"/>
      <c r="TEN1" s="337"/>
      <c r="TEO1" s="337"/>
      <c r="TEP1" s="337"/>
      <c r="TEQ1" s="337"/>
      <c r="TER1" s="337"/>
      <c r="TES1" s="337"/>
      <c r="TET1" s="337"/>
      <c r="TEU1" s="337"/>
      <c r="TEV1" s="337"/>
      <c r="TEW1" s="337"/>
      <c r="TEX1" s="337"/>
      <c r="TEY1" s="337"/>
      <c r="TEZ1" s="337"/>
      <c r="TFA1" s="337"/>
      <c r="TFB1" s="337"/>
      <c r="TFC1" s="337"/>
      <c r="TFD1" s="337"/>
      <c r="TFE1" s="337"/>
      <c r="TFF1" s="337"/>
      <c r="TFG1" s="337"/>
      <c r="TFH1" s="337"/>
      <c r="TFI1" s="337"/>
      <c r="TFJ1" s="337"/>
      <c r="TFK1" s="337"/>
      <c r="TFL1" s="337"/>
      <c r="TFM1" s="337"/>
      <c r="TFN1" s="337"/>
      <c r="TFO1" s="337"/>
      <c r="TFP1" s="337"/>
      <c r="TFQ1" s="337"/>
      <c r="TFR1" s="337"/>
      <c r="TFS1" s="337"/>
      <c r="TFT1" s="337"/>
      <c r="TFU1" s="337"/>
      <c r="TFV1" s="337"/>
      <c r="TFW1" s="337"/>
      <c r="TFX1" s="337"/>
      <c r="TFY1" s="337"/>
      <c r="TFZ1" s="337"/>
      <c r="TGA1" s="337"/>
      <c r="TGB1" s="337"/>
      <c r="TGC1" s="337"/>
      <c r="TGD1" s="337"/>
      <c r="TGE1" s="337"/>
      <c r="TGF1" s="337"/>
      <c r="TGG1" s="337"/>
      <c r="TGH1" s="337"/>
      <c r="TGI1" s="337"/>
      <c r="TGJ1" s="337"/>
      <c r="TGK1" s="337"/>
      <c r="TGL1" s="337"/>
      <c r="TGM1" s="337"/>
      <c r="TGN1" s="337"/>
      <c r="TGO1" s="337"/>
      <c r="TGP1" s="337"/>
      <c r="TGQ1" s="337"/>
      <c r="TGR1" s="337"/>
      <c r="TGS1" s="337"/>
      <c r="TGT1" s="337"/>
      <c r="TGU1" s="337"/>
      <c r="TGV1" s="337"/>
      <c r="TGW1" s="337"/>
      <c r="TGX1" s="337"/>
      <c r="TGY1" s="337"/>
      <c r="TGZ1" s="337"/>
      <c r="THA1" s="337"/>
      <c r="THB1" s="337"/>
      <c r="THC1" s="337"/>
      <c r="THD1" s="337"/>
      <c r="THE1" s="337"/>
      <c r="THF1" s="337"/>
      <c r="THG1" s="337"/>
      <c r="THH1" s="337"/>
      <c r="THI1" s="337"/>
      <c r="THJ1" s="337"/>
      <c r="THK1" s="337"/>
      <c r="THL1" s="337"/>
      <c r="THM1" s="337"/>
      <c r="THN1" s="337"/>
      <c r="THO1" s="337"/>
      <c r="THP1" s="337"/>
      <c r="THQ1" s="337"/>
      <c r="THR1" s="337"/>
      <c r="THS1" s="337"/>
      <c r="THT1" s="337"/>
      <c r="THU1" s="337"/>
      <c r="THV1" s="337"/>
      <c r="THW1" s="337"/>
      <c r="THX1" s="337"/>
      <c r="THY1" s="337"/>
      <c r="THZ1" s="337"/>
      <c r="TIA1" s="337"/>
      <c r="TIB1" s="337"/>
      <c r="TIC1" s="337"/>
      <c r="TID1" s="337"/>
      <c r="TIE1" s="337"/>
      <c r="TIF1" s="337"/>
      <c r="TIG1" s="337"/>
      <c r="TIH1" s="337"/>
      <c r="TII1" s="337"/>
      <c r="TIJ1" s="337"/>
      <c r="TIK1" s="337"/>
      <c r="TIL1" s="337"/>
      <c r="TIM1" s="337"/>
      <c r="TIN1" s="337"/>
      <c r="TIO1" s="337"/>
      <c r="TIP1" s="337"/>
      <c r="TIQ1" s="337"/>
      <c r="TIR1" s="337"/>
      <c r="TIS1" s="337"/>
      <c r="TIT1" s="337"/>
      <c r="TIU1" s="337"/>
      <c r="TIV1" s="337"/>
      <c r="TIW1" s="337"/>
      <c r="TIX1" s="337"/>
      <c r="TIY1" s="337"/>
      <c r="TIZ1" s="337"/>
      <c r="TJA1" s="337"/>
      <c r="TJB1" s="337"/>
      <c r="TJC1" s="337"/>
      <c r="TJD1" s="337"/>
      <c r="TJE1" s="337"/>
      <c r="TJF1" s="337"/>
      <c r="TJG1" s="337"/>
      <c r="TJH1" s="337"/>
      <c r="TJI1" s="337"/>
      <c r="TJJ1" s="337"/>
      <c r="TJK1" s="337"/>
      <c r="TJL1" s="337"/>
      <c r="TJM1" s="337"/>
      <c r="TJN1" s="337"/>
      <c r="TJO1" s="337"/>
      <c r="TJP1" s="337"/>
      <c r="TJQ1" s="337"/>
      <c r="TJR1" s="337"/>
      <c r="TJS1" s="337"/>
      <c r="TJT1" s="337"/>
      <c r="TJU1" s="337"/>
      <c r="TJV1" s="337"/>
      <c r="TJW1" s="337"/>
      <c r="TJX1" s="337"/>
      <c r="TJY1" s="337"/>
      <c r="TJZ1" s="337"/>
      <c r="TKA1" s="337"/>
      <c r="TKB1" s="337"/>
      <c r="TKC1" s="337"/>
      <c r="TKD1" s="337"/>
      <c r="TKE1" s="337"/>
      <c r="TKF1" s="337"/>
      <c r="TKG1" s="337"/>
      <c r="TKH1" s="337"/>
      <c r="TKI1" s="337"/>
      <c r="TKJ1" s="337"/>
      <c r="TKK1" s="337"/>
      <c r="TKL1" s="337"/>
      <c r="TKM1" s="337"/>
      <c r="TKN1" s="337"/>
      <c r="TKO1" s="337"/>
      <c r="TKP1" s="337"/>
      <c r="TKQ1" s="337"/>
      <c r="TKR1" s="337"/>
      <c r="TKS1" s="337"/>
      <c r="TKT1" s="337"/>
      <c r="TKU1" s="337"/>
      <c r="TKV1" s="337"/>
      <c r="TKW1" s="337"/>
      <c r="TKX1" s="337"/>
      <c r="TKY1" s="337"/>
      <c r="TKZ1" s="337"/>
      <c r="TLA1" s="337"/>
      <c r="TLB1" s="337"/>
      <c r="TLC1" s="337"/>
      <c r="TLD1" s="337"/>
      <c r="TLE1" s="337"/>
      <c r="TLF1" s="337"/>
      <c r="TLG1" s="337"/>
      <c r="TLH1" s="337"/>
      <c r="TLI1" s="337"/>
      <c r="TLJ1" s="337"/>
      <c r="TLK1" s="337"/>
      <c r="TLL1" s="337"/>
      <c r="TLM1" s="337"/>
      <c r="TLN1" s="337"/>
      <c r="TLO1" s="337"/>
      <c r="TLP1" s="337"/>
      <c r="TLQ1" s="337"/>
      <c r="TLR1" s="337"/>
      <c r="TLS1" s="337"/>
      <c r="TLT1" s="337"/>
      <c r="TLU1" s="337"/>
      <c r="TLV1" s="337"/>
      <c r="TLW1" s="337"/>
      <c r="TLX1" s="337"/>
      <c r="TLY1" s="337"/>
      <c r="TLZ1" s="337"/>
      <c r="TMA1" s="337"/>
      <c r="TMB1" s="337"/>
      <c r="TMC1" s="337"/>
      <c r="TMD1" s="337"/>
      <c r="TME1" s="337"/>
      <c r="TMF1" s="337"/>
      <c r="TMG1" s="337"/>
      <c r="TMH1" s="337"/>
      <c r="TMI1" s="337"/>
      <c r="TMJ1" s="337"/>
      <c r="TMK1" s="337"/>
      <c r="TML1" s="337"/>
      <c r="TMM1" s="337"/>
      <c r="TMN1" s="337"/>
      <c r="TMO1" s="337"/>
      <c r="TMP1" s="337"/>
      <c r="TMQ1" s="337"/>
      <c r="TMR1" s="337"/>
      <c r="TMS1" s="337"/>
      <c r="TMT1" s="337"/>
      <c r="TMU1" s="337"/>
      <c r="TMV1" s="337"/>
      <c r="TMW1" s="337"/>
      <c r="TMX1" s="337"/>
      <c r="TMY1" s="337"/>
      <c r="TMZ1" s="337"/>
      <c r="TNA1" s="337"/>
      <c r="TNB1" s="337"/>
      <c r="TNC1" s="337"/>
      <c r="TND1" s="337"/>
      <c r="TNE1" s="337"/>
      <c r="TNF1" s="337"/>
      <c r="TNG1" s="337"/>
      <c r="TNH1" s="337"/>
      <c r="TNI1" s="337"/>
      <c r="TNJ1" s="337"/>
      <c r="TNK1" s="337"/>
      <c r="TNL1" s="337"/>
      <c r="TNM1" s="337"/>
      <c r="TNN1" s="337"/>
      <c r="TNO1" s="337"/>
      <c r="TNP1" s="337"/>
      <c r="TNQ1" s="337"/>
      <c r="TNR1" s="337"/>
      <c r="TNS1" s="337"/>
      <c r="TNT1" s="337"/>
      <c r="TNU1" s="337"/>
      <c r="TNV1" s="337"/>
      <c r="TNW1" s="337"/>
      <c r="TNX1" s="337"/>
      <c r="TNY1" s="337"/>
      <c r="TNZ1" s="337"/>
      <c r="TOA1" s="337"/>
      <c r="TOB1" s="337"/>
      <c r="TOC1" s="337"/>
      <c r="TOD1" s="337"/>
      <c r="TOE1" s="337"/>
      <c r="TOF1" s="337"/>
      <c r="TOG1" s="337"/>
      <c r="TOH1" s="337"/>
      <c r="TOI1" s="337"/>
      <c r="TOJ1" s="337"/>
      <c r="TOK1" s="337"/>
      <c r="TOL1" s="337"/>
      <c r="TOM1" s="337"/>
      <c r="TON1" s="337"/>
      <c r="TOO1" s="337"/>
      <c r="TOP1" s="337"/>
      <c r="TOQ1" s="337"/>
      <c r="TOR1" s="337"/>
      <c r="TOS1" s="337"/>
      <c r="TOT1" s="337"/>
      <c r="TOU1" s="337"/>
      <c r="TOV1" s="337"/>
      <c r="TOW1" s="337"/>
      <c r="TOX1" s="337"/>
      <c r="TOY1" s="337"/>
      <c r="TOZ1" s="337"/>
      <c r="TPA1" s="337"/>
      <c r="TPB1" s="337"/>
      <c r="TPC1" s="337"/>
      <c r="TPD1" s="337"/>
      <c r="TPE1" s="337"/>
      <c r="TPF1" s="337"/>
      <c r="TPG1" s="337"/>
      <c r="TPH1" s="337"/>
      <c r="TPI1" s="337"/>
      <c r="TPJ1" s="337"/>
      <c r="TPK1" s="337"/>
      <c r="TPL1" s="337"/>
      <c r="TPM1" s="337"/>
      <c r="TPN1" s="337"/>
      <c r="TPO1" s="337"/>
      <c r="TPP1" s="337"/>
      <c r="TPQ1" s="337"/>
      <c r="TPR1" s="337"/>
      <c r="TPS1" s="337"/>
      <c r="TPT1" s="337"/>
      <c r="TPU1" s="337"/>
      <c r="TPV1" s="337"/>
      <c r="TPW1" s="337"/>
      <c r="TPX1" s="337"/>
      <c r="TPY1" s="337"/>
      <c r="TPZ1" s="337"/>
      <c r="TQA1" s="337"/>
      <c r="TQB1" s="337"/>
      <c r="TQC1" s="337"/>
      <c r="TQD1" s="337"/>
      <c r="TQE1" s="337"/>
      <c r="TQF1" s="337"/>
      <c r="TQG1" s="337"/>
      <c r="TQH1" s="337"/>
      <c r="TQI1" s="337"/>
      <c r="TQJ1" s="337"/>
      <c r="TQK1" s="337"/>
      <c r="TQL1" s="337"/>
      <c r="TQM1" s="337"/>
      <c r="TQN1" s="337"/>
      <c r="TQO1" s="337"/>
      <c r="TQP1" s="337"/>
      <c r="TQQ1" s="337"/>
      <c r="TQR1" s="337"/>
      <c r="TQS1" s="337"/>
      <c r="TQT1" s="337"/>
      <c r="TQU1" s="337"/>
      <c r="TQV1" s="337"/>
      <c r="TQW1" s="337"/>
      <c r="TQX1" s="337"/>
      <c r="TQY1" s="337"/>
      <c r="TQZ1" s="337"/>
      <c r="TRA1" s="337"/>
      <c r="TRB1" s="337"/>
      <c r="TRC1" s="337"/>
      <c r="TRD1" s="337"/>
      <c r="TRE1" s="337"/>
      <c r="TRF1" s="337"/>
      <c r="TRG1" s="337"/>
      <c r="TRH1" s="337"/>
      <c r="TRI1" s="337"/>
      <c r="TRJ1" s="337"/>
      <c r="TRK1" s="337"/>
      <c r="TRL1" s="337"/>
      <c r="TRM1" s="337"/>
      <c r="TRN1" s="337"/>
      <c r="TRO1" s="337"/>
      <c r="TRP1" s="337"/>
      <c r="TRQ1" s="337"/>
      <c r="TRR1" s="337"/>
      <c r="TRS1" s="337"/>
      <c r="TRT1" s="337"/>
      <c r="TRU1" s="337"/>
      <c r="TRV1" s="337"/>
      <c r="TRW1" s="337"/>
      <c r="TRX1" s="337"/>
      <c r="TRY1" s="337"/>
      <c r="TRZ1" s="337"/>
      <c r="TSA1" s="337"/>
      <c r="TSB1" s="337"/>
      <c r="TSC1" s="337"/>
      <c r="TSD1" s="337"/>
      <c r="TSE1" s="337"/>
      <c r="TSF1" s="337"/>
      <c r="TSG1" s="337"/>
      <c r="TSH1" s="337"/>
      <c r="TSI1" s="337"/>
      <c r="TSJ1" s="337"/>
      <c r="TSK1" s="337"/>
      <c r="TSL1" s="337"/>
      <c r="TSM1" s="337"/>
      <c r="TSN1" s="337"/>
      <c r="TSO1" s="337"/>
      <c r="TSP1" s="337"/>
      <c r="TSQ1" s="337"/>
      <c r="TSR1" s="337"/>
      <c r="TSS1" s="337"/>
      <c r="TST1" s="337"/>
      <c r="TSU1" s="337"/>
      <c r="TSV1" s="337"/>
      <c r="TSW1" s="337"/>
      <c r="TSX1" s="337"/>
      <c r="TSY1" s="337"/>
      <c r="TSZ1" s="337"/>
      <c r="TTA1" s="337"/>
      <c r="TTB1" s="337"/>
      <c r="TTC1" s="337"/>
      <c r="TTD1" s="337"/>
      <c r="TTE1" s="337"/>
      <c r="TTF1" s="337"/>
      <c r="TTG1" s="337"/>
      <c r="TTH1" s="337"/>
      <c r="TTI1" s="337"/>
      <c r="TTJ1" s="337"/>
      <c r="TTK1" s="337"/>
      <c r="TTL1" s="337"/>
      <c r="TTM1" s="337"/>
      <c r="TTN1" s="337"/>
      <c r="TTO1" s="337"/>
      <c r="TTP1" s="337"/>
      <c r="TTQ1" s="337"/>
      <c r="TTR1" s="337"/>
      <c r="TTS1" s="337"/>
      <c r="TTT1" s="337"/>
      <c r="TTU1" s="337"/>
      <c r="TTV1" s="337"/>
      <c r="TTW1" s="337"/>
      <c r="TTX1" s="337"/>
      <c r="TTY1" s="337"/>
      <c r="TTZ1" s="337"/>
      <c r="TUA1" s="337"/>
      <c r="TUB1" s="337"/>
      <c r="TUC1" s="337"/>
      <c r="TUD1" s="337"/>
      <c r="TUE1" s="337"/>
      <c r="TUF1" s="337"/>
      <c r="TUG1" s="337"/>
      <c r="TUH1" s="337"/>
      <c r="TUI1" s="337"/>
      <c r="TUJ1" s="337"/>
      <c r="TUK1" s="337"/>
      <c r="TUL1" s="337"/>
      <c r="TUM1" s="337"/>
      <c r="TUN1" s="337"/>
      <c r="TUO1" s="337"/>
      <c r="TUP1" s="337"/>
      <c r="TUQ1" s="337"/>
      <c r="TUR1" s="337"/>
      <c r="TUS1" s="337"/>
      <c r="TUT1" s="337"/>
      <c r="TUU1" s="337"/>
      <c r="TUV1" s="337"/>
      <c r="TUW1" s="337"/>
      <c r="TUX1" s="337"/>
      <c r="TUY1" s="337"/>
      <c r="TUZ1" s="337"/>
      <c r="TVA1" s="337"/>
      <c r="TVB1" s="337"/>
      <c r="TVC1" s="337"/>
      <c r="TVD1" s="337"/>
      <c r="TVE1" s="337"/>
      <c r="TVF1" s="337"/>
      <c r="TVG1" s="337"/>
      <c r="TVH1" s="337"/>
      <c r="TVI1" s="337"/>
      <c r="TVJ1" s="337"/>
      <c r="TVK1" s="337"/>
      <c r="TVL1" s="337"/>
      <c r="TVM1" s="337"/>
      <c r="TVN1" s="337"/>
      <c r="TVO1" s="337"/>
      <c r="TVP1" s="337"/>
      <c r="TVQ1" s="337"/>
      <c r="TVR1" s="337"/>
      <c r="TVS1" s="337"/>
      <c r="TVT1" s="337"/>
      <c r="TVU1" s="337"/>
      <c r="TVV1" s="337"/>
      <c r="TVW1" s="337"/>
      <c r="TVX1" s="337"/>
      <c r="TVY1" s="337"/>
      <c r="TVZ1" s="337"/>
      <c r="TWA1" s="337"/>
      <c r="TWB1" s="337"/>
      <c r="TWC1" s="337"/>
      <c r="TWD1" s="337"/>
      <c r="TWE1" s="337"/>
      <c r="TWF1" s="337"/>
      <c r="TWG1" s="337"/>
      <c r="TWH1" s="337"/>
      <c r="TWI1" s="337"/>
      <c r="TWJ1" s="337"/>
      <c r="TWK1" s="337"/>
      <c r="TWL1" s="337"/>
      <c r="TWM1" s="337"/>
      <c r="TWN1" s="337"/>
      <c r="TWO1" s="337"/>
      <c r="TWP1" s="337"/>
      <c r="TWQ1" s="337"/>
      <c r="TWR1" s="337"/>
      <c r="TWS1" s="337"/>
      <c r="TWT1" s="337"/>
      <c r="TWU1" s="337"/>
      <c r="TWV1" s="337"/>
      <c r="TWW1" s="337"/>
      <c r="TWX1" s="337"/>
      <c r="TWY1" s="337"/>
      <c r="TWZ1" s="337"/>
      <c r="TXA1" s="337"/>
      <c r="TXB1" s="337"/>
      <c r="TXC1" s="337"/>
      <c r="TXD1" s="337"/>
      <c r="TXE1" s="337"/>
      <c r="TXF1" s="337"/>
      <c r="TXG1" s="337"/>
      <c r="TXH1" s="337"/>
      <c r="TXI1" s="337"/>
      <c r="TXJ1" s="337"/>
      <c r="TXK1" s="337"/>
      <c r="TXL1" s="337"/>
      <c r="TXM1" s="337"/>
      <c r="TXN1" s="337"/>
      <c r="TXO1" s="337"/>
      <c r="TXP1" s="337"/>
      <c r="TXQ1" s="337"/>
      <c r="TXR1" s="337"/>
      <c r="TXS1" s="337"/>
      <c r="TXT1" s="337"/>
      <c r="TXU1" s="337"/>
      <c r="TXV1" s="337"/>
      <c r="TXW1" s="337"/>
      <c r="TXX1" s="337"/>
      <c r="TXY1" s="337"/>
      <c r="TXZ1" s="337"/>
      <c r="TYA1" s="337"/>
      <c r="TYB1" s="337"/>
      <c r="TYC1" s="337"/>
      <c r="TYD1" s="337"/>
      <c r="TYE1" s="337"/>
      <c r="TYF1" s="337"/>
      <c r="TYG1" s="337"/>
      <c r="TYH1" s="337"/>
      <c r="TYI1" s="337"/>
      <c r="TYJ1" s="337"/>
      <c r="TYK1" s="337"/>
      <c r="TYL1" s="337"/>
      <c r="TYM1" s="337"/>
      <c r="TYN1" s="337"/>
      <c r="TYO1" s="337"/>
      <c r="TYP1" s="337"/>
      <c r="TYQ1" s="337"/>
      <c r="TYR1" s="337"/>
      <c r="TYS1" s="337"/>
      <c r="TYT1" s="337"/>
      <c r="TYU1" s="337"/>
      <c r="TYV1" s="337"/>
      <c r="TYW1" s="337"/>
      <c r="TYX1" s="337"/>
      <c r="TYY1" s="337"/>
      <c r="TYZ1" s="337"/>
      <c r="TZA1" s="337"/>
      <c r="TZB1" s="337"/>
      <c r="TZC1" s="337"/>
      <c r="TZD1" s="337"/>
      <c r="TZE1" s="337"/>
      <c r="TZF1" s="337"/>
      <c r="TZG1" s="337"/>
      <c r="TZH1" s="337"/>
      <c r="TZI1" s="337"/>
      <c r="TZJ1" s="337"/>
      <c r="TZK1" s="337"/>
      <c r="TZL1" s="337"/>
      <c r="TZM1" s="337"/>
      <c r="TZN1" s="337"/>
      <c r="TZO1" s="337"/>
      <c r="TZP1" s="337"/>
      <c r="TZQ1" s="337"/>
      <c r="TZR1" s="337"/>
      <c r="TZS1" s="337"/>
      <c r="TZT1" s="337"/>
      <c r="TZU1" s="337"/>
      <c r="TZV1" s="337"/>
      <c r="TZW1" s="337"/>
      <c r="TZX1" s="337"/>
      <c r="TZY1" s="337"/>
      <c r="TZZ1" s="337"/>
      <c r="UAA1" s="337"/>
      <c r="UAB1" s="337"/>
      <c r="UAC1" s="337"/>
      <c r="UAD1" s="337"/>
      <c r="UAE1" s="337"/>
      <c r="UAF1" s="337"/>
      <c r="UAG1" s="337"/>
      <c r="UAH1" s="337"/>
      <c r="UAI1" s="337"/>
      <c r="UAJ1" s="337"/>
      <c r="UAK1" s="337"/>
      <c r="UAL1" s="337"/>
      <c r="UAM1" s="337"/>
      <c r="UAN1" s="337"/>
      <c r="UAO1" s="337"/>
      <c r="UAP1" s="337"/>
      <c r="UAQ1" s="337"/>
      <c r="UAR1" s="337"/>
      <c r="UAS1" s="337"/>
      <c r="UAT1" s="337"/>
      <c r="UAU1" s="337"/>
      <c r="UAV1" s="337"/>
      <c r="UAW1" s="337"/>
      <c r="UAX1" s="337"/>
      <c r="UAY1" s="337"/>
      <c r="UAZ1" s="337"/>
      <c r="UBA1" s="337"/>
      <c r="UBB1" s="337"/>
      <c r="UBC1" s="337"/>
      <c r="UBD1" s="337"/>
      <c r="UBE1" s="337"/>
      <c r="UBF1" s="337"/>
      <c r="UBG1" s="337"/>
      <c r="UBH1" s="337"/>
      <c r="UBI1" s="337"/>
      <c r="UBJ1" s="337"/>
      <c r="UBK1" s="337"/>
      <c r="UBL1" s="337"/>
      <c r="UBM1" s="337"/>
      <c r="UBN1" s="337"/>
      <c r="UBO1" s="337"/>
      <c r="UBP1" s="337"/>
      <c r="UBQ1" s="337"/>
      <c r="UBR1" s="337"/>
      <c r="UBS1" s="337"/>
      <c r="UBT1" s="337"/>
      <c r="UBU1" s="337"/>
      <c r="UBV1" s="337"/>
      <c r="UBW1" s="337"/>
      <c r="UBX1" s="337"/>
      <c r="UBY1" s="337"/>
      <c r="UBZ1" s="337"/>
      <c r="UCA1" s="337"/>
      <c r="UCB1" s="337"/>
      <c r="UCC1" s="337"/>
      <c r="UCD1" s="337"/>
      <c r="UCE1" s="337"/>
      <c r="UCF1" s="337"/>
      <c r="UCG1" s="337"/>
      <c r="UCH1" s="337"/>
      <c r="UCI1" s="337"/>
      <c r="UCJ1" s="337"/>
      <c r="UCK1" s="337"/>
      <c r="UCL1" s="337"/>
      <c r="UCM1" s="337"/>
      <c r="UCN1" s="337"/>
      <c r="UCO1" s="337"/>
      <c r="UCP1" s="337"/>
      <c r="UCQ1" s="337"/>
      <c r="UCR1" s="337"/>
      <c r="UCS1" s="337"/>
      <c r="UCT1" s="337"/>
      <c r="UCU1" s="337"/>
      <c r="UCV1" s="337"/>
      <c r="UCW1" s="337"/>
      <c r="UCX1" s="337"/>
      <c r="UCY1" s="337"/>
      <c r="UCZ1" s="337"/>
      <c r="UDA1" s="337"/>
      <c r="UDB1" s="337"/>
      <c r="UDC1" s="337"/>
      <c r="UDD1" s="337"/>
      <c r="UDE1" s="337"/>
      <c r="UDF1" s="337"/>
      <c r="UDG1" s="337"/>
      <c r="UDH1" s="337"/>
      <c r="UDI1" s="337"/>
      <c r="UDJ1" s="337"/>
      <c r="UDK1" s="337"/>
      <c r="UDL1" s="337"/>
      <c r="UDM1" s="337"/>
      <c r="UDN1" s="337"/>
      <c r="UDO1" s="337"/>
      <c r="UDP1" s="337"/>
      <c r="UDQ1" s="337"/>
      <c r="UDR1" s="337"/>
      <c r="UDS1" s="337"/>
      <c r="UDT1" s="337"/>
      <c r="UDU1" s="337"/>
      <c r="UDV1" s="337"/>
      <c r="UDW1" s="337"/>
      <c r="UDX1" s="337"/>
      <c r="UDY1" s="337"/>
      <c r="UDZ1" s="337"/>
      <c r="UEA1" s="337"/>
      <c r="UEB1" s="337"/>
      <c r="UEC1" s="337"/>
      <c r="UED1" s="337"/>
      <c r="UEE1" s="337"/>
      <c r="UEF1" s="337"/>
      <c r="UEG1" s="337"/>
      <c r="UEH1" s="337"/>
      <c r="UEI1" s="337"/>
      <c r="UEJ1" s="337"/>
      <c r="UEK1" s="337"/>
      <c r="UEL1" s="337"/>
      <c r="UEM1" s="337"/>
      <c r="UEN1" s="337"/>
      <c r="UEO1" s="337"/>
      <c r="UEP1" s="337"/>
      <c r="UEQ1" s="337"/>
      <c r="UER1" s="337"/>
      <c r="UES1" s="337"/>
      <c r="UET1" s="337"/>
      <c r="UEU1" s="337"/>
      <c r="UEV1" s="337"/>
      <c r="UEW1" s="337"/>
      <c r="UEX1" s="337"/>
      <c r="UEY1" s="337"/>
      <c r="UEZ1" s="337"/>
      <c r="UFA1" s="337"/>
      <c r="UFB1" s="337"/>
      <c r="UFC1" s="337"/>
      <c r="UFD1" s="337"/>
      <c r="UFE1" s="337"/>
      <c r="UFF1" s="337"/>
      <c r="UFG1" s="337"/>
      <c r="UFH1" s="337"/>
      <c r="UFI1" s="337"/>
      <c r="UFJ1" s="337"/>
      <c r="UFK1" s="337"/>
      <c r="UFL1" s="337"/>
      <c r="UFM1" s="337"/>
      <c r="UFN1" s="337"/>
      <c r="UFO1" s="337"/>
      <c r="UFP1" s="337"/>
      <c r="UFQ1" s="337"/>
      <c r="UFR1" s="337"/>
      <c r="UFS1" s="337"/>
      <c r="UFT1" s="337"/>
      <c r="UFU1" s="337"/>
      <c r="UFV1" s="337"/>
      <c r="UFW1" s="337"/>
      <c r="UFX1" s="337"/>
      <c r="UFY1" s="337"/>
      <c r="UFZ1" s="337"/>
      <c r="UGA1" s="337"/>
      <c r="UGB1" s="337"/>
      <c r="UGC1" s="337"/>
      <c r="UGD1" s="337"/>
      <c r="UGE1" s="337"/>
      <c r="UGF1" s="337"/>
      <c r="UGG1" s="337"/>
      <c r="UGH1" s="337"/>
      <c r="UGI1" s="337"/>
      <c r="UGJ1" s="337"/>
      <c r="UGK1" s="337"/>
      <c r="UGL1" s="337"/>
      <c r="UGM1" s="337"/>
      <c r="UGN1" s="337"/>
      <c r="UGO1" s="337"/>
      <c r="UGP1" s="337"/>
      <c r="UGQ1" s="337"/>
      <c r="UGR1" s="337"/>
      <c r="UGS1" s="337"/>
      <c r="UGT1" s="337"/>
      <c r="UGU1" s="337"/>
      <c r="UGV1" s="337"/>
      <c r="UGW1" s="337"/>
      <c r="UGX1" s="337"/>
      <c r="UGY1" s="337"/>
      <c r="UGZ1" s="337"/>
      <c r="UHA1" s="337"/>
      <c r="UHB1" s="337"/>
      <c r="UHC1" s="337"/>
      <c r="UHD1" s="337"/>
      <c r="UHE1" s="337"/>
      <c r="UHF1" s="337"/>
      <c r="UHG1" s="337"/>
      <c r="UHH1" s="337"/>
      <c r="UHI1" s="337"/>
      <c r="UHJ1" s="337"/>
      <c r="UHK1" s="337"/>
      <c r="UHL1" s="337"/>
      <c r="UHM1" s="337"/>
      <c r="UHN1" s="337"/>
      <c r="UHO1" s="337"/>
      <c r="UHP1" s="337"/>
      <c r="UHQ1" s="337"/>
      <c r="UHR1" s="337"/>
      <c r="UHS1" s="337"/>
      <c r="UHT1" s="337"/>
      <c r="UHU1" s="337"/>
      <c r="UHV1" s="337"/>
      <c r="UHW1" s="337"/>
      <c r="UHX1" s="337"/>
      <c r="UHY1" s="337"/>
      <c r="UHZ1" s="337"/>
      <c r="UIA1" s="337"/>
      <c r="UIB1" s="337"/>
      <c r="UIC1" s="337"/>
      <c r="UID1" s="337"/>
      <c r="UIE1" s="337"/>
      <c r="UIF1" s="337"/>
      <c r="UIG1" s="337"/>
      <c r="UIH1" s="337"/>
      <c r="UII1" s="337"/>
      <c r="UIJ1" s="337"/>
      <c r="UIK1" s="337"/>
      <c r="UIL1" s="337"/>
      <c r="UIM1" s="337"/>
      <c r="UIN1" s="337"/>
      <c r="UIO1" s="337"/>
      <c r="UIP1" s="337"/>
      <c r="UIQ1" s="337"/>
      <c r="UIR1" s="337"/>
      <c r="UIS1" s="337"/>
      <c r="UIT1" s="337"/>
      <c r="UIU1" s="337"/>
      <c r="UIV1" s="337"/>
      <c r="UIW1" s="337"/>
      <c r="UIX1" s="337"/>
      <c r="UIY1" s="337"/>
      <c r="UIZ1" s="337"/>
      <c r="UJA1" s="337"/>
      <c r="UJB1" s="337"/>
      <c r="UJC1" s="337"/>
      <c r="UJD1" s="337"/>
      <c r="UJE1" s="337"/>
      <c r="UJF1" s="337"/>
      <c r="UJG1" s="337"/>
      <c r="UJH1" s="337"/>
      <c r="UJI1" s="337"/>
      <c r="UJJ1" s="337"/>
      <c r="UJK1" s="337"/>
      <c r="UJL1" s="337"/>
      <c r="UJM1" s="337"/>
      <c r="UJN1" s="337"/>
      <c r="UJO1" s="337"/>
      <c r="UJP1" s="337"/>
      <c r="UJQ1" s="337"/>
      <c r="UJR1" s="337"/>
      <c r="UJS1" s="337"/>
      <c r="UJT1" s="337"/>
      <c r="UJU1" s="337"/>
      <c r="UJV1" s="337"/>
      <c r="UJW1" s="337"/>
      <c r="UJX1" s="337"/>
      <c r="UJY1" s="337"/>
      <c r="UJZ1" s="337"/>
      <c r="UKA1" s="337"/>
      <c r="UKB1" s="337"/>
      <c r="UKC1" s="337"/>
      <c r="UKD1" s="337"/>
      <c r="UKE1" s="337"/>
      <c r="UKF1" s="337"/>
      <c r="UKG1" s="337"/>
      <c r="UKH1" s="337"/>
      <c r="UKI1" s="337"/>
      <c r="UKJ1" s="337"/>
      <c r="UKK1" s="337"/>
      <c r="UKL1" s="337"/>
      <c r="UKM1" s="337"/>
      <c r="UKN1" s="337"/>
      <c r="UKO1" s="337"/>
      <c r="UKP1" s="337"/>
      <c r="UKQ1" s="337"/>
      <c r="UKR1" s="337"/>
      <c r="UKS1" s="337"/>
      <c r="UKT1" s="337"/>
      <c r="UKU1" s="337"/>
      <c r="UKV1" s="337"/>
      <c r="UKW1" s="337"/>
      <c r="UKX1" s="337"/>
      <c r="UKY1" s="337"/>
      <c r="UKZ1" s="337"/>
      <c r="ULA1" s="337"/>
      <c r="ULB1" s="337"/>
      <c r="ULC1" s="337"/>
      <c r="ULD1" s="337"/>
      <c r="ULE1" s="337"/>
      <c r="ULF1" s="337"/>
      <c r="ULG1" s="337"/>
      <c r="ULH1" s="337"/>
      <c r="ULI1" s="337"/>
      <c r="ULJ1" s="337"/>
      <c r="ULK1" s="337"/>
      <c r="ULL1" s="337"/>
      <c r="ULM1" s="337"/>
      <c r="ULN1" s="337"/>
      <c r="ULO1" s="337"/>
      <c r="ULP1" s="337"/>
      <c r="ULQ1" s="337"/>
      <c r="ULR1" s="337"/>
      <c r="ULS1" s="337"/>
      <c r="ULT1" s="337"/>
      <c r="ULU1" s="337"/>
      <c r="ULV1" s="337"/>
      <c r="ULW1" s="337"/>
      <c r="ULX1" s="337"/>
      <c r="ULY1" s="337"/>
      <c r="ULZ1" s="337"/>
      <c r="UMA1" s="337"/>
      <c r="UMB1" s="337"/>
      <c r="UMC1" s="337"/>
      <c r="UMD1" s="337"/>
      <c r="UME1" s="337"/>
      <c r="UMF1" s="337"/>
      <c r="UMG1" s="337"/>
      <c r="UMH1" s="337"/>
      <c r="UMI1" s="337"/>
      <c r="UMJ1" s="337"/>
      <c r="UMK1" s="337"/>
      <c r="UML1" s="337"/>
      <c r="UMM1" s="337"/>
      <c r="UMN1" s="337"/>
      <c r="UMO1" s="337"/>
      <c r="UMP1" s="337"/>
      <c r="UMQ1" s="337"/>
      <c r="UMR1" s="337"/>
      <c r="UMS1" s="337"/>
      <c r="UMT1" s="337"/>
      <c r="UMU1" s="337"/>
      <c r="UMV1" s="337"/>
      <c r="UMW1" s="337"/>
      <c r="UMX1" s="337"/>
      <c r="UMY1" s="337"/>
      <c r="UMZ1" s="337"/>
      <c r="UNA1" s="337"/>
      <c r="UNB1" s="337"/>
      <c r="UNC1" s="337"/>
      <c r="UND1" s="337"/>
      <c r="UNE1" s="337"/>
      <c r="UNF1" s="337"/>
      <c r="UNG1" s="337"/>
      <c r="UNH1" s="337"/>
      <c r="UNI1" s="337"/>
      <c r="UNJ1" s="337"/>
      <c r="UNK1" s="337"/>
      <c r="UNL1" s="337"/>
      <c r="UNM1" s="337"/>
      <c r="UNN1" s="337"/>
      <c r="UNO1" s="337"/>
      <c r="UNP1" s="337"/>
      <c r="UNQ1" s="337"/>
      <c r="UNR1" s="337"/>
      <c r="UNS1" s="337"/>
      <c r="UNT1" s="337"/>
      <c r="UNU1" s="337"/>
      <c r="UNV1" s="337"/>
      <c r="UNW1" s="337"/>
      <c r="UNX1" s="337"/>
      <c r="UNY1" s="337"/>
      <c r="UNZ1" s="337"/>
      <c r="UOA1" s="337"/>
      <c r="UOB1" s="337"/>
      <c r="UOC1" s="337"/>
      <c r="UOD1" s="337"/>
      <c r="UOE1" s="337"/>
      <c r="UOF1" s="337"/>
      <c r="UOG1" s="337"/>
      <c r="UOH1" s="337"/>
      <c r="UOI1" s="337"/>
      <c r="UOJ1" s="337"/>
      <c r="UOK1" s="337"/>
      <c r="UOL1" s="337"/>
      <c r="UOM1" s="337"/>
      <c r="UON1" s="337"/>
      <c r="UOO1" s="337"/>
      <c r="UOP1" s="337"/>
      <c r="UOQ1" s="337"/>
      <c r="UOR1" s="337"/>
      <c r="UOS1" s="337"/>
      <c r="UOT1" s="337"/>
      <c r="UOU1" s="337"/>
      <c r="UOV1" s="337"/>
      <c r="UOW1" s="337"/>
      <c r="UOX1" s="337"/>
      <c r="UOY1" s="337"/>
      <c r="UOZ1" s="337"/>
      <c r="UPA1" s="337"/>
      <c r="UPB1" s="337"/>
      <c r="UPC1" s="337"/>
      <c r="UPD1" s="337"/>
      <c r="UPE1" s="337"/>
      <c r="UPF1" s="337"/>
      <c r="UPG1" s="337"/>
      <c r="UPH1" s="337"/>
      <c r="UPI1" s="337"/>
      <c r="UPJ1" s="337"/>
      <c r="UPK1" s="337"/>
      <c r="UPL1" s="337"/>
      <c r="UPM1" s="337"/>
      <c r="UPN1" s="337"/>
      <c r="UPO1" s="337"/>
      <c r="UPP1" s="337"/>
      <c r="UPQ1" s="337"/>
      <c r="UPR1" s="337"/>
      <c r="UPS1" s="337"/>
      <c r="UPT1" s="337"/>
      <c r="UPU1" s="337"/>
      <c r="UPV1" s="337"/>
      <c r="UPW1" s="337"/>
      <c r="UPX1" s="337"/>
      <c r="UPY1" s="337"/>
      <c r="UPZ1" s="337"/>
      <c r="UQA1" s="337"/>
      <c r="UQB1" s="337"/>
      <c r="UQC1" s="337"/>
      <c r="UQD1" s="337"/>
      <c r="UQE1" s="337"/>
      <c r="UQF1" s="337"/>
      <c r="UQG1" s="337"/>
      <c r="UQH1" s="337"/>
      <c r="UQI1" s="337"/>
      <c r="UQJ1" s="337"/>
      <c r="UQK1" s="337"/>
      <c r="UQL1" s="337"/>
      <c r="UQM1" s="337"/>
      <c r="UQN1" s="337"/>
      <c r="UQO1" s="337"/>
      <c r="UQP1" s="337"/>
      <c r="UQQ1" s="337"/>
      <c r="UQR1" s="337"/>
      <c r="UQS1" s="337"/>
      <c r="UQT1" s="337"/>
      <c r="UQU1" s="337"/>
      <c r="UQV1" s="337"/>
      <c r="UQW1" s="337"/>
      <c r="UQX1" s="337"/>
      <c r="UQY1" s="337"/>
      <c r="UQZ1" s="337"/>
      <c r="URA1" s="337"/>
      <c r="URB1" s="337"/>
      <c r="URC1" s="337"/>
      <c r="URD1" s="337"/>
      <c r="URE1" s="337"/>
      <c r="URF1" s="337"/>
      <c r="URG1" s="337"/>
      <c r="URH1" s="337"/>
      <c r="URI1" s="337"/>
      <c r="URJ1" s="337"/>
      <c r="URK1" s="337"/>
      <c r="URL1" s="337"/>
      <c r="URM1" s="337"/>
      <c r="URN1" s="337"/>
      <c r="URO1" s="337"/>
      <c r="URP1" s="337"/>
      <c r="URQ1" s="337"/>
      <c r="URR1" s="337"/>
      <c r="URS1" s="337"/>
      <c r="URT1" s="337"/>
      <c r="URU1" s="337"/>
      <c r="URV1" s="337"/>
      <c r="URW1" s="337"/>
      <c r="URX1" s="337"/>
      <c r="URY1" s="337"/>
      <c r="URZ1" s="337"/>
      <c r="USA1" s="337"/>
      <c r="USB1" s="337"/>
      <c r="USC1" s="337"/>
      <c r="USD1" s="337"/>
      <c r="USE1" s="337"/>
      <c r="USF1" s="337"/>
      <c r="USG1" s="337"/>
      <c r="USH1" s="337"/>
      <c r="USI1" s="337"/>
      <c r="USJ1" s="337"/>
      <c r="USK1" s="337"/>
      <c r="USL1" s="337"/>
      <c r="USM1" s="337"/>
      <c r="USN1" s="337"/>
      <c r="USO1" s="337"/>
      <c r="USP1" s="337"/>
      <c r="USQ1" s="337"/>
      <c r="USR1" s="337"/>
      <c r="USS1" s="337"/>
      <c r="UST1" s="337"/>
      <c r="USU1" s="337"/>
      <c r="USV1" s="337"/>
      <c r="USW1" s="337"/>
      <c r="USX1" s="337"/>
      <c r="USY1" s="337"/>
      <c r="USZ1" s="337"/>
      <c r="UTA1" s="337"/>
      <c r="UTB1" s="337"/>
      <c r="UTC1" s="337"/>
      <c r="UTD1" s="337"/>
      <c r="UTE1" s="337"/>
      <c r="UTF1" s="337"/>
      <c r="UTG1" s="337"/>
      <c r="UTH1" s="337"/>
      <c r="UTI1" s="337"/>
      <c r="UTJ1" s="337"/>
      <c r="UTK1" s="337"/>
      <c r="UTL1" s="337"/>
      <c r="UTM1" s="337"/>
      <c r="UTN1" s="337"/>
      <c r="UTO1" s="337"/>
      <c r="UTP1" s="337"/>
      <c r="UTQ1" s="337"/>
      <c r="UTR1" s="337"/>
      <c r="UTS1" s="337"/>
      <c r="UTT1" s="337"/>
      <c r="UTU1" s="337"/>
      <c r="UTV1" s="337"/>
      <c r="UTW1" s="337"/>
      <c r="UTX1" s="337"/>
      <c r="UTY1" s="337"/>
      <c r="UTZ1" s="337"/>
      <c r="UUA1" s="337"/>
      <c r="UUB1" s="337"/>
      <c r="UUC1" s="337"/>
      <c r="UUD1" s="337"/>
      <c r="UUE1" s="337"/>
      <c r="UUF1" s="337"/>
      <c r="UUG1" s="337"/>
      <c r="UUH1" s="337"/>
      <c r="UUI1" s="337"/>
      <c r="UUJ1" s="337"/>
      <c r="UUK1" s="337"/>
      <c r="UUL1" s="337"/>
      <c r="UUM1" s="337"/>
      <c r="UUN1" s="337"/>
      <c r="UUO1" s="337"/>
      <c r="UUP1" s="337"/>
      <c r="UUQ1" s="337"/>
      <c r="UUR1" s="337"/>
      <c r="UUS1" s="337"/>
      <c r="UUT1" s="337"/>
      <c r="UUU1" s="337"/>
      <c r="UUV1" s="337"/>
      <c r="UUW1" s="337"/>
      <c r="UUX1" s="337"/>
      <c r="UUY1" s="337"/>
      <c r="UUZ1" s="337"/>
      <c r="UVA1" s="337"/>
      <c r="UVB1" s="337"/>
      <c r="UVC1" s="337"/>
      <c r="UVD1" s="337"/>
      <c r="UVE1" s="337"/>
      <c r="UVF1" s="337"/>
      <c r="UVG1" s="337"/>
      <c r="UVH1" s="337"/>
      <c r="UVI1" s="337"/>
      <c r="UVJ1" s="337"/>
      <c r="UVK1" s="337"/>
      <c r="UVL1" s="337"/>
      <c r="UVM1" s="337"/>
      <c r="UVN1" s="337"/>
      <c r="UVO1" s="337"/>
      <c r="UVP1" s="337"/>
      <c r="UVQ1" s="337"/>
      <c r="UVR1" s="337"/>
      <c r="UVS1" s="337"/>
      <c r="UVT1" s="337"/>
      <c r="UVU1" s="337"/>
      <c r="UVV1" s="337"/>
      <c r="UVW1" s="337"/>
      <c r="UVX1" s="337"/>
      <c r="UVY1" s="337"/>
      <c r="UVZ1" s="337"/>
      <c r="UWA1" s="337"/>
      <c r="UWB1" s="337"/>
      <c r="UWC1" s="337"/>
      <c r="UWD1" s="337"/>
      <c r="UWE1" s="337"/>
      <c r="UWF1" s="337"/>
      <c r="UWG1" s="337"/>
      <c r="UWH1" s="337"/>
      <c r="UWI1" s="337"/>
      <c r="UWJ1" s="337"/>
      <c r="UWK1" s="337"/>
      <c r="UWL1" s="337"/>
      <c r="UWM1" s="337"/>
      <c r="UWN1" s="337"/>
      <c r="UWO1" s="337"/>
      <c r="UWP1" s="337"/>
      <c r="UWQ1" s="337"/>
      <c r="UWR1" s="337"/>
      <c r="UWS1" s="337"/>
      <c r="UWT1" s="337"/>
      <c r="UWU1" s="337"/>
      <c r="UWV1" s="337"/>
      <c r="UWW1" s="337"/>
      <c r="UWX1" s="337"/>
      <c r="UWY1" s="337"/>
      <c r="UWZ1" s="337"/>
      <c r="UXA1" s="337"/>
      <c r="UXB1" s="337"/>
      <c r="UXC1" s="337"/>
      <c r="UXD1" s="337"/>
      <c r="UXE1" s="337"/>
      <c r="UXF1" s="337"/>
      <c r="UXG1" s="337"/>
      <c r="UXH1" s="337"/>
      <c r="UXI1" s="337"/>
      <c r="UXJ1" s="337"/>
      <c r="UXK1" s="337"/>
      <c r="UXL1" s="337"/>
      <c r="UXM1" s="337"/>
      <c r="UXN1" s="337"/>
      <c r="UXO1" s="337"/>
      <c r="UXP1" s="337"/>
      <c r="UXQ1" s="337"/>
      <c r="UXR1" s="337"/>
      <c r="UXS1" s="337"/>
      <c r="UXT1" s="337"/>
      <c r="UXU1" s="337"/>
      <c r="UXV1" s="337"/>
      <c r="UXW1" s="337"/>
      <c r="UXX1" s="337"/>
      <c r="UXY1" s="337"/>
      <c r="UXZ1" s="337"/>
      <c r="UYA1" s="337"/>
      <c r="UYB1" s="337"/>
      <c r="UYC1" s="337"/>
      <c r="UYD1" s="337"/>
      <c r="UYE1" s="337"/>
      <c r="UYF1" s="337"/>
      <c r="UYG1" s="337"/>
      <c r="UYH1" s="337"/>
      <c r="UYI1" s="337"/>
      <c r="UYJ1" s="337"/>
      <c r="UYK1" s="337"/>
      <c r="UYL1" s="337"/>
      <c r="UYM1" s="337"/>
      <c r="UYN1" s="337"/>
      <c r="UYO1" s="337"/>
      <c r="UYP1" s="337"/>
      <c r="UYQ1" s="337"/>
      <c r="UYR1" s="337"/>
      <c r="UYS1" s="337"/>
      <c r="UYT1" s="337"/>
      <c r="UYU1" s="337"/>
      <c r="UYV1" s="337"/>
      <c r="UYW1" s="337"/>
      <c r="UYX1" s="337"/>
      <c r="UYY1" s="337"/>
      <c r="UYZ1" s="337"/>
      <c r="UZA1" s="337"/>
      <c r="UZB1" s="337"/>
      <c r="UZC1" s="337"/>
      <c r="UZD1" s="337"/>
      <c r="UZE1" s="337"/>
      <c r="UZF1" s="337"/>
      <c r="UZG1" s="337"/>
      <c r="UZH1" s="337"/>
      <c r="UZI1" s="337"/>
      <c r="UZJ1" s="337"/>
      <c r="UZK1" s="337"/>
      <c r="UZL1" s="337"/>
      <c r="UZM1" s="337"/>
      <c r="UZN1" s="337"/>
      <c r="UZO1" s="337"/>
      <c r="UZP1" s="337"/>
      <c r="UZQ1" s="337"/>
      <c r="UZR1" s="337"/>
      <c r="UZS1" s="337"/>
      <c r="UZT1" s="337"/>
      <c r="UZU1" s="337"/>
      <c r="UZV1" s="337"/>
      <c r="UZW1" s="337"/>
      <c r="UZX1" s="337"/>
      <c r="UZY1" s="337"/>
      <c r="UZZ1" s="337"/>
      <c r="VAA1" s="337"/>
      <c r="VAB1" s="337"/>
      <c r="VAC1" s="337"/>
      <c r="VAD1" s="337"/>
      <c r="VAE1" s="337"/>
      <c r="VAF1" s="337"/>
      <c r="VAG1" s="337"/>
      <c r="VAH1" s="337"/>
      <c r="VAI1" s="337"/>
      <c r="VAJ1" s="337"/>
      <c r="VAK1" s="337"/>
      <c r="VAL1" s="337"/>
      <c r="VAM1" s="337"/>
      <c r="VAN1" s="337"/>
      <c r="VAO1" s="337"/>
      <c r="VAP1" s="337"/>
      <c r="VAQ1" s="337"/>
      <c r="VAR1" s="337"/>
      <c r="VAS1" s="337"/>
      <c r="VAT1" s="337"/>
      <c r="VAU1" s="337"/>
      <c r="VAV1" s="337"/>
      <c r="VAW1" s="337"/>
      <c r="VAX1" s="337"/>
      <c r="VAY1" s="337"/>
      <c r="VAZ1" s="337"/>
      <c r="VBA1" s="337"/>
      <c r="VBB1" s="337"/>
      <c r="VBC1" s="337"/>
      <c r="VBD1" s="337"/>
      <c r="VBE1" s="337"/>
      <c r="VBF1" s="337"/>
      <c r="VBG1" s="337"/>
      <c r="VBH1" s="337"/>
      <c r="VBI1" s="337"/>
      <c r="VBJ1" s="337"/>
      <c r="VBK1" s="337"/>
      <c r="VBL1" s="337"/>
      <c r="VBM1" s="337"/>
      <c r="VBN1" s="337"/>
      <c r="VBO1" s="337"/>
      <c r="VBP1" s="337"/>
      <c r="VBQ1" s="337"/>
      <c r="VBR1" s="337"/>
      <c r="VBS1" s="337"/>
      <c r="VBT1" s="337"/>
      <c r="VBU1" s="337"/>
      <c r="VBV1" s="337"/>
      <c r="VBW1" s="337"/>
      <c r="VBX1" s="337"/>
      <c r="VBY1" s="337"/>
      <c r="VBZ1" s="337"/>
      <c r="VCA1" s="337"/>
      <c r="VCB1" s="337"/>
      <c r="VCC1" s="337"/>
      <c r="VCD1" s="337"/>
      <c r="VCE1" s="337"/>
      <c r="VCF1" s="337"/>
      <c r="VCG1" s="337"/>
      <c r="VCH1" s="337"/>
      <c r="VCI1" s="337"/>
      <c r="VCJ1" s="337"/>
      <c r="VCK1" s="337"/>
      <c r="VCL1" s="337"/>
      <c r="VCM1" s="337"/>
      <c r="VCN1" s="337"/>
      <c r="VCO1" s="337"/>
      <c r="VCP1" s="337"/>
      <c r="VCQ1" s="337"/>
      <c r="VCR1" s="337"/>
      <c r="VCS1" s="337"/>
      <c r="VCT1" s="337"/>
      <c r="VCU1" s="337"/>
      <c r="VCV1" s="337"/>
      <c r="VCW1" s="337"/>
      <c r="VCX1" s="337"/>
      <c r="VCY1" s="337"/>
      <c r="VCZ1" s="337"/>
      <c r="VDA1" s="337"/>
      <c r="VDB1" s="337"/>
      <c r="VDC1" s="337"/>
      <c r="VDD1" s="337"/>
      <c r="VDE1" s="337"/>
      <c r="VDF1" s="337"/>
      <c r="VDG1" s="337"/>
      <c r="VDH1" s="337"/>
      <c r="VDI1" s="337"/>
      <c r="VDJ1" s="337"/>
      <c r="VDK1" s="337"/>
      <c r="VDL1" s="337"/>
      <c r="VDM1" s="337"/>
      <c r="VDN1" s="337"/>
      <c r="VDO1" s="337"/>
      <c r="VDP1" s="337"/>
      <c r="VDQ1" s="337"/>
      <c r="VDR1" s="337"/>
      <c r="VDS1" s="337"/>
      <c r="VDT1" s="337"/>
      <c r="VDU1" s="337"/>
      <c r="VDV1" s="337"/>
      <c r="VDW1" s="337"/>
      <c r="VDX1" s="337"/>
      <c r="VDY1" s="337"/>
      <c r="VDZ1" s="337"/>
      <c r="VEA1" s="337"/>
      <c r="VEB1" s="337"/>
      <c r="VEC1" s="337"/>
      <c r="VED1" s="337"/>
      <c r="VEE1" s="337"/>
      <c r="VEF1" s="337"/>
      <c r="VEG1" s="337"/>
      <c r="VEH1" s="337"/>
      <c r="VEI1" s="337"/>
      <c r="VEJ1" s="337"/>
      <c r="VEK1" s="337"/>
      <c r="VEL1" s="337"/>
      <c r="VEM1" s="337"/>
      <c r="VEN1" s="337"/>
      <c r="VEO1" s="337"/>
      <c r="VEP1" s="337"/>
      <c r="VEQ1" s="337"/>
      <c r="VER1" s="337"/>
      <c r="VES1" s="337"/>
      <c r="VET1" s="337"/>
      <c r="VEU1" s="337"/>
      <c r="VEV1" s="337"/>
      <c r="VEW1" s="337"/>
      <c r="VEX1" s="337"/>
      <c r="VEY1" s="337"/>
      <c r="VEZ1" s="337"/>
      <c r="VFA1" s="337"/>
      <c r="VFB1" s="337"/>
      <c r="VFC1" s="337"/>
      <c r="VFD1" s="337"/>
      <c r="VFE1" s="337"/>
      <c r="VFF1" s="337"/>
      <c r="VFG1" s="337"/>
      <c r="VFH1" s="337"/>
      <c r="VFI1" s="337"/>
      <c r="VFJ1" s="337"/>
      <c r="VFK1" s="337"/>
      <c r="VFL1" s="337"/>
      <c r="VFM1" s="337"/>
      <c r="VFN1" s="337"/>
      <c r="VFO1" s="337"/>
      <c r="VFP1" s="337"/>
      <c r="VFQ1" s="337"/>
      <c r="VFR1" s="337"/>
      <c r="VFS1" s="337"/>
      <c r="VFT1" s="337"/>
      <c r="VFU1" s="337"/>
      <c r="VFV1" s="337"/>
      <c r="VFW1" s="337"/>
      <c r="VFX1" s="337"/>
      <c r="VFY1" s="337"/>
      <c r="VFZ1" s="337"/>
      <c r="VGA1" s="337"/>
      <c r="VGB1" s="337"/>
      <c r="VGC1" s="337"/>
      <c r="VGD1" s="337"/>
      <c r="VGE1" s="337"/>
      <c r="VGF1" s="337"/>
      <c r="VGG1" s="337"/>
      <c r="VGH1" s="337"/>
      <c r="VGI1" s="337"/>
      <c r="VGJ1" s="337"/>
      <c r="VGK1" s="337"/>
      <c r="VGL1" s="337"/>
      <c r="VGM1" s="337"/>
      <c r="VGN1" s="337"/>
      <c r="VGO1" s="337"/>
      <c r="VGP1" s="337"/>
      <c r="VGQ1" s="337"/>
      <c r="VGR1" s="337"/>
      <c r="VGS1" s="337"/>
      <c r="VGT1" s="337"/>
      <c r="VGU1" s="337"/>
      <c r="VGV1" s="337"/>
      <c r="VGW1" s="337"/>
      <c r="VGX1" s="337"/>
      <c r="VGY1" s="337"/>
      <c r="VGZ1" s="337"/>
      <c r="VHA1" s="337"/>
      <c r="VHB1" s="337"/>
      <c r="VHC1" s="337"/>
      <c r="VHD1" s="337"/>
      <c r="VHE1" s="337"/>
      <c r="VHF1" s="337"/>
      <c r="VHG1" s="337"/>
      <c r="VHH1" s="337"/>
      <c r="VHI1" s="337"/>
      <c r="VHJ1" s="337"/>
      <c r="VHK1" s="337"/>
      <c r="VHL1" s="337"/>
      <c r="VHM1" s="337"/>
      <c r="VHN1" s="337"/>
      <c r="VHO1" s="337"/>
      <c r="VHP1" s="337"/>
      <c r="VHQ1" s="337"/>
      <c r="VHR1" s="337"/>
      <c r="VHS1" s="337"/>
      <c r="VHT1" s="337"/>
      <c r="VHU1" s="337"/>
      <c r="VHV1" s="337"/>
      <c r="VHW1" s="337"/>
      <c r="VHX1" s="337"/>
      <c r="VHY1" s="337"/>
      <c r="VHZ1" s="337"/>
      <c r="VIA1" s="337"/>
      <c r="VIB1" s="337"/>
      <c r="VIC1" s="337"/>
      <c r="VID1" s="337"/>
      <c r="VIE1" s="337"/>
      <c r="VIF1" s="337"/>
      <c r="VIG1" s="337"/>
      <c r="VIH1" s="337"/>
      <c r="VII1" s="337"/>
      <c r="VIJ1" s="337"/>
      <c r="VIK1" s="337"/>
      <c r="VIL1" s="337"/>
      <c r="VIM1" s="337"/>
      <c r="VIN1" s="337"/>
      <c r="VIO1" s="337"/>
      <c r="VIP1" s="337"/>
      <c r="VIQ1" s="337"/>
      <c r="VIR1" s="337"/>
      <c r="VIS1" s="337"/>
      <c r="VIT1" s="337"/>
      <c r="VIU1" s="337"/>
      <c r="VIV1" s="337"/>
      <c r="VIW1" s="337"/>
      <c r="VIX1" s="337"/>
      <c r="VIY1" s="337"/>
      <c r="VIZ1" s="337"/>
      <c r="VJA1" s="337"/>
      <c r="VJB1" s="337"/>
      <c r="VJC1" s="337"/>
      <c r="VJD1" s="337"/>
      <c r="VJE1" s="337"/>
      <c r="VJF1" s="337"/>
      <c r="VJG1" s="337"/>
      <c r="VJH1" s="337"/>
      <c r="VJI1" s="337"/>
      <c r="VJJ1" s="337"/>
      <c r="VJK1" s="337"/>
      <c r="VJL1" s="337"/>
      <c r="VJM1" s="337"/>
      <c r="VJN1" s="337"/>
      <c r="VJO1" s="337"/>
      <c r="VJP1" s="337"/>
      <c r="VJQ1" s="337"/>
      <c r="VJR1" s="337"/>
      <c r="VJS1" s="337"/>
      <c r="VJT1" s="337"/>
      <c r="VJU1" s="337"/>
      <c r="VJV1" s="337"/>
      <c r="VJW1" s="337"/>
      <c r="VJX1" s="337"/>
      <c r="VJY1" s="337"/>
      <c r="VJZ1" s="337"/>
      <c r="VKA1" s="337"/>
      <c r="VKB1" s="337"/>
      <c r="VKC1" s="337"/>
      <c r="VKD1" s="337"/>
      <c r="VKE1" s="337"/>
      <c r="VKF1" s="337"/>
      <c r="VKG1" s="337"/>
      <c r="VKH1" s="337"/>
      <c r="VKI1" s="337"/>
      <c r="VKJ1" s="337"/>
      <c r="VKK1" s="337"/>
      <c r="VKL1" s="337"/>
      <c r="VKM1" s="337"/>
      <c r="VKN1" s="337"/>
      <c r="VKO1" s="337"/>
      <c r="VKP1" s="337"/>
      <c r="VKQ1" s="337"/>
      <c r="VKR1" s="337"/>
      <c r="VKS1" s="337"/>
      <c r="VKT1" s="337"/>
      <c r="VKU1" s="337"/>
      <c r="VKV1" s="337"/>
      <c r="VKW1" s="337"/>
      <c r="VKX1" s="337"/>
      <c r="VKY1" s="337"/>
      <c r="VKZ1" s="337"/>
      <c r="VLA1" s="337"/>
      <c r="VLB1" s="337"/>
      <c r="VLC1" s="337"/>
      <c r="VLD1" s="337"/>
      <c r="VLE1" s="337"/>
      <c r="VLF1" s="337"/>
      <c r="VLG1" s="337"/>
      <c r="VLH1" s="337"/>
      <c r="VLI1" s="337"/>
      <c r="VLJ1" s="337"/>
      <c r="VLK1" s="337"/>
      <c r="VLL1" s="337"/>
      <c r="VLM1" s="337"/>
      <c r="VLN1" s="337"/>
      <c r="VLO1" s="337"/>
      <c r="VLP1" s="337"/>
      <c r="VLQ1" s="337"/>
      <c r="VLR1" s="337"/>
      <c r="VLS1" s="337"/>
      <c r="VLT1" s="337"/>
      <c r="VLU1" s="337"/>
      <c r="VLV1" s="337"/>
      <c r="VLW1" s="337"/>
      <c r="VLX1" s="337"/>
      <c r="VLY1" s="337"/>
      <c r="VLZ1" s="337"/>
      <c r="VMA1" s="337"/>
      <c r="VMB1" s="337"/>
      <c r="VMC1" s="337"/>
      <c r="VMD1" s="337"/>
      <c r="VME1" s="337"/>
      <c r="VMF1" s="337"/>
      <c r="VMG1" s="337"/>
      <c r="VMH1" s="337"/>
      <c r="VMI1" s="337"/>
      <c r="VMJ1" s="337"/>
      <c r="VMK1" s="337"/>
      <c r="VML1" s="337"/>
      <c r="VMM1" s="337"/>
      <c r="VMN1" s="337"/>
      <c r="VMO1" s="337"/>
      <c r="VMP1" s="337"/>
      <c r="VMQ1" s="337"/>
      <c r="VMR1" s="337"/>
      <c r="VMS1" s="337"/>
      <c r="VMT1" s="337"/>
      <c r="VMU1" s="337"/>
      <c r="VMV1" s="337"/>
      <c r="VMW1" s="337"/>
      <c r="VMX1" s="337"/>
      <c r="VMY1" s="337"/>
      <c r="VMZ1" s="337"/>
      <c r="VNA1" s="337"/>
      <c r="VNB1" s="337"/>
      <c r="VNC1" s="337"/>
      <c r="VND1" s="337"/>
      <c r="VNE1" s="337"/>
      <c r="VNF1" s="337"/>
      <c r="VNG1" s="337"/>
      <c r="VNH1" s="337"/>
      <c r="VNI1" s="337"/>
      <c r="VNJ1" s="337"/>
      <c r="VNK1" s="337"/>
      <c r="VNL1" s="337"/>
      <c r="VNM1" s="337"/>
      <c r="VNN1" s="337"/>
      <c r="VNO1" s="337"/>
      <c r="VNP1" s="337"/>
      <c r="VNQ1" s="337"/>
      <c r="VNR1" s="337"/>
      <c r="VNS1" s="337"/>
      <c r="VNT1" s="337"/>
      <c r="VNU1" s="337"/>
      <c r="VNV1" s="337"/>
      <c r="VNW1" s="337"/>
      <c r="VNX1" s="337"/>
      <c r="VNY1" s="337"/>
      <c r="VNZ1" s="337"/>
      <c r="VOA1" s="337"/>
      <c r="VOB1" s="337"/>
      <c r="VOC1" s="337"/>
      <c r="VOD1" s="337"/>
      <c r="VOE1" s="337"/>
      <c r="VOF1" s="337"/>
      <c r="VOG1" s="337"/>
      <c r="VOH1" s="337"/>
      <c r="VOI1" s="337"/>
      <c r="VOJ1" s="337"/>
      <c r="VOK1" s="337"/>
      <c r="VOL1" s="337"/>
      <c r="VOM1" s="337"/>
      <c r="VON1" s="337"/>
      <c r="VOO1" s="337"/>
      <c r="VOP1" s="337"/>
      <c r="VOQ1" s="337"/>
      <c r="VOR1" s="337"/>
      <c r="VOS1" s="337"/>
      <c r="VOT1" s="337"/>
      <c r="VOU1" s="337"/>
      <c r="VOV1" s="337"/>
      <c r="VOW1" s="337"/>
      <c r="VOX1" s="337"/>
      <c r="VOY1" s="337"/>
      <c r="VOZ1" s="337"/>
      <c r="VPA1" s="337"/>
      <c r="VPB1" s="337"/>
      <c r="VPC1" s="337"/>
      <c r="VPD1" s="337"/>
      <c r="VPE1" s="337"/>
      <c r="VPF1" s="337"/>
      <c r="VPG1" s="337"/>
      <c r="VPH1" s="337"/>
      <c r="VPI1" s="337"/>
      <c r="VPJ1" s="337"/>
      <c r="VPK1" s="337"/>
      <c r="VPL1" s="337"/>
      <c r="VPM1" s="337"/>
      <c r="VPN1" s="337"/>
      <c r="VPO1" s="337"/>
      <c r="VPP1" s="337"/>
      <c r="VPQ1" s="337"/>
      <c r="VPR1" s="337"/>
      <c r="VPS1" s="337"/>
      <c r="VPT1" s="337"/>
      <c r="VPU1" s="337"/>
      <c r="VPV1" s="337"/>
      <c r="VPW1" s="337"/>
      <c r="VPX1" s="337"/>
      <c r="VPY1" s="337"/>
      <c r="VPZ1" s="337"/>
      <c r="VQA1" s="337"/>
      <c r="VQB1" s="337"/>
      <c r="VQC1" s="337"/>
      <c r="VQD1" s="337"/>
      <c r="VQE1" s="337"/>
      <c r="VQF1" s="337"/>
      <c r="VQG1" s="337"/>
      <c r="VQH1" s="337"/>
      <c r="VQI1" s="337"/>
      <c r="VQJ1" s="337"/>
      <c r="VQK1" s="337"/>
      <c r="VQL1" s="337"/>
      <c r="VQM1" s="337"/>
      <c r="VQN1" s="337"/>
      <c r="VQO1" s="337"/>
      <c r="VQP1" s="337"/>
      <c r="VQQ1" s="337"/>
      <c r="VQR1" s="337"/>
      <c r="VQS1" s="337"/>
      <c r="VQT1" s="337"/>
      <c r="VQU1" s="337"/>
      <c r="VQV1" s="337"/>
      <c r="VQW1" s="337"/>
      <c r="VQX1" s="337"/>
      <c r="VQY1" s="337"/>
      <c r="VQZ1" s="337"/>
      <c r="VRA1" s="337"/>
      <c r="VRB1" s="337"/>
      <c r="VRC1" s="337"/>
      <c r="VRD1" s="337"/>
      <c r="VRE1" s="337"/>
      <c r="VRF1" s="337"/>
      <c r="VRG1" s="337"/>
      <c r="VRH1" s="337"/>
      <c r="VRI1" s="337"/>
      <c r="VRJ1" s="337"/>
      <c r="VRK1" s="337"/>
      <c r="VRL1" s="337"/>
      <c r="VRM1" s="337"/>
      <c r="VRN1" s="337"/>
      <c r="VRO1" s="337"/>
      <c r="VRP1" s="337"/>
      <c r="VRQ1" s="337"/>
      <c r="VRR1" s="337"/>
      <c r="VRS1" s="337"/>
      <c r="VRT1" s="337"/>
      <c r="VRU1" s="337"/>
      <c r="VRV1" s="337"/>
      <c r="VRW1" s="337"/>
      <c r="VRX1" s="337"/>
      <c r="VRY1" s="337"/>
      <c r="VRZ1" s="337"/>
      <c r="VSA1" s="337"/>
      <c r="VSB1" s="337"/>
      <c r="VSC1" s="337"/>
      <c r="VSD1" s="337"/>
      <c r="VSE1" s="337"/>
      <c r="VSF1" s="337"/>
      <c r="VSG1" s="337"/>
      <c r="VSH1" s="337"/>
      <c r="VSI1" s="337"/>
      <c r="VSJ1" s="337"/>
      <c r="VSK1" s="337"/>
      <c r="VSL1" s="337"/>
      <c r="VSM1" s="337"/>
      <c r="VSN1" s="337"/>
      <c r="VSO1" s="337"/>
      <c r="VSP1" s="337"/>
      <c r="VSQ1" s="337"/>
      <c r="VSR1" s="337"/>
      <c r="VSS1" s="337"/>
      <c r="VST1" s="337"/>
      <c r="VSU1" s="337"/>
      <c r="VSV1" s="337"/>
      <c r="VSW1" s="337"/>
      <c r="VSX1" s="337"/>
      <c r="VSY1" s="337"/>
      <c r="VSZ1" s="337"/>
      <c r="VTA1" s="337"/>
      <c r="VTB1" s="337"/>
      <c r="VTC1" s="337"/>
      <c r="VTD1" s="337"/>
      <c r="VTE1" s="337"/>
      <c r="VTF1" s="337"/>
      <c r="VTG1" s="337"/>
      <c r="VTH1" s="337"/>
      <c r="VTI1" s="337"/>
      <c r="VTJ1" s="337"/>
      <c r="VTK1" s="337"/>
      <c r="VTL1" s="337"/>
      <c r="VTM1" s="337"/>
      <c r="VTN1" s="337"/>
      <c r="VTO1" s="337"/>
      <c r="VTP1" s="337"/>
      <c r="VTQ1" s="337"/>
      <c r="VTR1" s="337"/>
      <c r="VTS1" s="337"/>
      <c r="VTT1" s="337"/>
      <c r="VTU1" s="337"/>
      <c r="VTV1" s="337"/>
      <c r="VTW1" s="337"/>
      <c r="VTX1" s="337"/>
      <c r="VTY1" s="337"/>
      <c r="VTZ1" s="337"/>
      <c r="VUA1" s="337"/>
      <c r="VUB1" s="337"/>
      <c r="VUC1" s="337"/>
      <c r="VUD1" s="337"/>
      <c r="VUE1" s="337"/>
      <c r="VUF1" s="337"/>
      <c r="VUG1" s="337"/>
      <c r="VUH1" s="337"/>
      <c r="VUI1" s="337"/>
      <c r="VUJ1" s="337"/>
      <c r="VUK1" s="337"/>
      <c r="VUL1" s="337"/>
      <c r="VUM1" s="337"/>
      <c r="VUN1" s="337"/>
      <c r="VUO1" s="337"/>
      <c r="VUP1" s="337"/>
      <c r="VUQ1" s="337"/>
      <c r="VUR1" s="337"/>
      <c r="VUS1" s="337"/>
      <c r="VUT1" s="337"/>
      <c r="VUU1" s="337"/>
      <c r="VUV1" s="337"/>
      <c r="VUW1" s="337"/>
      <c r="VUX1" s="337"/>
      <c r="VUY1" s="337"/>
      <c r="VUZ1" s="337"/>
      <c r="VVA1" s="337"/>
      <c r="VVB1" s="337"/>
      <c r="VVC1" s="337"/>
      <c r="VVD1" s="337"/>
      <c r="VVE1" s="337"/>
      <c r="VVF1" s="337"/>
      <c r="VVG1" s="337"/>
      <c r="VVH1" s="337"/>
      <c r="VVI1" s="337"/>
      <c r="VVJ1" s="337"/>
      <c r="VVK1" s="337"/>
      <c r="VVL1" s="337"/>
      <c r="VVM1" s="337"/>
      <c r="VVN1" s="337"/>
      <c r="VVO1" s="337"/>
      <c r="VVP1" s="337"/>
      <c r="VVQ1" s="337"/>
      <c r="VVR1" s="337"/>
      <c r="VVS1" s="337"/>
      <c r="VVT1" s="337"/>
      <c r="VVU1" s="337"/>
      <c r="VVV1" s="337"/>
      <c r="VVW1" s="337"/>
      <c r="VVX1" s="337"/>
      <c r="VVY1" s="337"/>
      <c r="VVZ1" s="337"/>
      <c r="VWA1" s="337"/>
      <c r="VWB1" s="337"/>
      <c r="VWC1" s="337"/>
      <c r="VWD1" s="337"/>
      <c r="VWE1" s="337"/>
      <c r="VWF1" s="337"/>
      <c r="VWG1" s="337"/>
      <c r="VWH1" s="337"/>
      <c r="VWI1" s="337"/>
      <c r="VWJ1" s="337"/>
      <c r="VWK1" s="337"/>
      <c r="VWL1" s="337"/>
      <c r="VWM1" s="337"/>
      <c r="VWN1" s="337"/>
      <c r="VWO1" s="337"/>
      <c r="VWP1" s="337"/>
      <c r="VWQ1" s="337"/>
      <c r="VWR1" s="337"/>
      <c r="VWS1" s="337"/>
      <c r="VWT1" s="337"/>
      <c r="VWU1" s="337"/>
      <c r="VWV1" s="337"/>
      <c r="VWW1" s="337"/>
      <c r="VWX1" s="337"/>
      <c r="VWY1" s="337"/>
      <c r="VWZ1" s="337"/>
      <c r="VXA1" s="337"/>
      <c r="VXB1" s="337"/>
      <c r="VXC1" s="337"/>
      <c r="VXD1" s="337"/>
      <c r="VXE1" s="337"/>
      <c r="VXF1" s="337"/>
      <c r="VXG1" s="337"/>
      <c r="VXH1" s="337"/>
      <c r="VXI1" s="337"/>
      <c r="VXJ1" s="337"/>
      <c r="VXK1" s="337"/>
      <c r="VXL1" s="337"/>
      <c r="VXM1" s="337"/>
      <c r="VXN1" s="337"/>
      <c r="VXO1" s="337"/>
      <c r="VXP1" s="337"/>
      <c r="VXQ1" s="337"/>
      <c r="VXR1" s="337"/>
      <c r="VXS1" s="337"/>
      <c r="VXT1" s="337"/>
      <c r="VXU1" s="337"/>
      <c r="VXV1" s="337"/>
      <c r="VXW1" s="337"/>
      <c r="VXX1" s="337"/>
      <c r="VXY1" s="337"/>
      <c r="VXZ1" s="337"/>
      <c r="VYA1" s="337"/>
      <c r="VYB1" s="337"/>
      <c r="VYC1" s="337"/>
      <c r="VYD1" s="337"/>
      <c r="VYE1" s="337"/>
      <c r="VYF1" s="337"/>
      <c r="VYG1" s="337"/>
      <c r="VYH1" s="337"/>
      <c r="VYI1" s="337"/>
      <c r="VYJ1" s="337"/>
      <c r="VYK1" s="337"/>
      <c r="VYL1" s="337"/>
      <c r="VYM1" s="337"/>
      <c r="VYN1" s="337"/>
      <c r="VYO1" s="337"/>
      <c r="VYP1" s="337"/>
      <c r="VYQ1" s="337"/>
      <c r="VYR1" s="337"/>
      <c r="VYS1" s="337"/>
      <c r="VYT1" s="337"/>
      <c r="VYU1" s="337"/>
      <c r="VYV1" s="337"/>
      <c r="VYW1" s="337"/>
      <c r="VYX1" s="337"/>
      <c r="VYY1" s="337"/>
      <c r="VYZ1" s="337"/>
      <c r="VZA1" s="337"/>
      <c r="VZB1" s="337"/>
      <c r="VZC1" s="337"/>
      <c r="VZD1" s="337"/>
      <c r="VZE1" s="337"/>
      <c r="VZF1" s="337"/>
      <c r="VZG1" s="337"/>
      <c r="VZH1" s="337"/>
      <c r="VZI1" s="337"/>
      <c r="VZJ1" s="337"/>
      <c r="VZK1" s="337"/>
      <c r="VZL1" s="337"/>
      <c r="VZM1" s="337"/>
      <c r="VZN1" s="337"/>
      <c r="VZO1" s="337"/>
      <c r="VZP1" s="337"/>
      <c r="VZQ1" s="337"/>
      <c r="VZR1" s="337"/>
      <c r="VZS1" s="337"/>
      <c r="VZT1" s="337"/>
      <c r="VZU1" s="337"/>
      <c r="VZV1" s="337"/>
      <c r="VZW1" s="337"/>
      <c r="VZX1" s="337"/>
      <c r="VZY1" s="337"/>
      <c r="VZZ1" s="337"/>
      <c r="WAA1" s="337"/>
      <c r="WAB1" s="337"/>
      <c r="WAC1" s="337"/>
      <c r="WAD1" s="337"/>
      <c r="WAE1" s="337"/>
      <c r="WAF1" s="337"/>
      <c r="WAG1" s="337"/>
      <c r="WAH1" s="337"/>
      <c r="WAI1" s="337"/>
      <c r="WAJ1" s="337"/>
      <c r="WAK1" s="337"/>
      <c r="WAL1" s="337"/>
      <c r="WAM1" s="337"/>
      <c r="WAN1" s="337"/>
      <c r="WAO1" s="337"/>
      <c r="WAP1" s="337"/>
      <c r="WAQ1" s="337"/>
      <c r="WAR1" s="337"/>
      <c r="WAS1" s="337"/>
      <c r="WAT1" s="337"/>
      <c r="WAU1" s="337"/>
      <c r="WAV1" s="337"/>
      <c r="WAW1" s="337"/>
      <c r="WAX1" s="337"/>
      <c r="WAY1" s="337"/>
      <c r="WAZ1" s="337"/>
      <c r="WBA1" s="337"/>
      <c r="WBB1" s="337"/>
      <c r="WBC1" s="337"/>
      <c r="WBD1" s="337"/>
      <c r="WBE1" s="337"/>
      <c r="WBF1" s="337"/>
      <c r="WBG1" s="337"/>
      <c r="WBH1" s="337"/>
      <c r="WBI1" s="337"/>
      <c r="WBJ1" s="337"/>
      <c r="WBK1" s="337"/>
      <c r="WBL1" s="337"/>
      <c r="WBM1" s="337"/>
      <c r="WBN1" s="337"/>
      <c r="WBO1" s="337"/>
      <c r="WBP1" s="337"/>
      <c r="WBQ1" s="337"/>
      <c r="WBR1" s="337"/>
      <c r="WBS1" s="337"/>
      <c r="WBT1" s="337"/>
      <c r="WBU1" s="337"/>
      <c r="WBV1" s="337"/>
      <c r="WBW1" s="337"/>
      <c r="WBX1" s="337"/>
      <c r="WBY1" s="337"/>
      <c r="WBZ1" s="337"/>
      <c r="WCA1" s="337"/>
      <c r="WCB1" s="337"/>
      <c r="WCC1" s="337"/>
      <c r="WCD1" s="337"/>
      <c r="WCE1" s="337"/>
      <c r="WCF1" s="337"/>
      <c r="WCG1" s="337"/>
      <c r="WCH1" s="337"/>
      <c r="WCI1" s="337"/>
      <c r="WCJ1" s="337"/>
      <c r="WCK1" s="337"/>
      <c r="WCL1" s="337"/>
      <c r="WCM1" s="337"/>
      <c r="WCN1" s="337"/>
      <c r="WCO1" s="337"/>
      <c r="WCP1" s="337"/>
      <c r="WCQ1" s="337"/>
      <c r="WCR1" s="337"/>
      <c r="WCS1" s="337"/>
      <c r="WCT1" s="337"/>
      <c r="WCU1" s="337"/>
      <c r="WCV1" s="337"/>
      <c r="WCW1" s="337"/>
      <c r="WCX1" s="337"/>
      <c r="WCY1" s="337"/>
      <c r="WCZ1" s="337"/>
      <c r="WDA1" s="337"/>
      <c r="WDB1" s="337"/>
      <c r="WDC1" s="337"/>
      <c r="WDD1" s="337"/>
      <c r="WDE1" s="337"/>
      <c r="WDF1" s="337"/>
      <c r="WDG1" s="337"/>
      <c r="WDH1" s="337"/>
      <c r="WDI1" s="337"/>
      <c r="WDJ1" s="337"/>
      <c r="WDK1" s="337"/>
      <c r="WDL1" s="337"/>
      <c r="WDM1" s="337"/>
      <c r="WDN1" s="337"/>
      <c r="WDO1" s="337"/>
      <c r="WDP1" s="337"/>
      <c r="WDQ1" s="337"/>
      <c r="WDR1" s="337"/>
      <c r="WDS1" s="337"/>
      <c r="WDT1" s="337"/>
      <c r="WDU1" s="337"/>
      <c r="WDV1" s="337"/>
      <c r="WDW1" s="337"/>
      <c r="WDX1" s="337"/>
      <c r="WDY1" s="337"/>
      <c r="WDZ1" s="337"/>
      <c r="WEA1" s="337"/>
      <c r="WEB1" s="337"/>
      <c r="WEC1" s="337"/>
      <c r="WED1" s="337"/>
      <c r="WEE1" s="337"/>
      <c r="WEF1" s="337"/>
      <c r="WEG1" s="337"/>
      <c r="WEH1" s="337"/>
      <c r="WEI1" s="337"/>
      <c r="WEJ1" s="337"/>
      <c r="WEK1" s="337"/>
      <c r="WEL1" s="337"/>
      <c r="WEM1" s="337"/>
      <c r="WEN1" s="337"/>
      <c r="WEO1" s="337"/>
      <c r="WEP1" s="337"/>
      <c r="WEQ1" s="337"/>
      <c r="WER1" s="337"/>
      <c r="WES1" s="337"/>
      <c r="WET1" s="337"/>
      <c r="WEU1" s="337"/>
      <c r="WEV1" s="337"/>
      <c r="WEW1" s="337"/>
      <c r="WEX1" s="337"/>
      <c r="WEY1" s="337"/>
      <c r="WEZ1" s="337"/>
      <c r="WFA1" s="337"/>
      <c r="WFB1" s="337"/>
      <c r="WFC1" s="337"/>
      <c r="WFD1" s="337"/>
      <c r="WFE1" s="337"/>
      <c r="WFF1" s="337"/>
      <c r="WFG1" s="337"/>
      <c r="WFH1" s="337"/>
      <c r="WFI1" s="337"/>
      <c r="WFJ1" s="337"/>
      <c r="WFK1" s="337"/>
      <c r="WFL1" s="337"/>
      <c r="WFM1" s="337"/>
      <c r="WFN1" s="337"/>
      <c r="WFO1" s="337"/>
      <c r="WFP1" s="337"/>
      <c r="WFQ1" s="337"/>
      <c r="WFR1" s="337"/>
      <c r="WFS1" s="337"/>
      <c r="WFT1" s="337"/>
      <c r="WFU1" s="337"/>
      <c r="WFV1" s="337"/>
      <c r="WFW1" s="337"/>
      <c r="WFX1" s="337"/>
      <c r="WFY1" s="337"/>
      <c r="WFZ1" s="337"/>
      <c r="WGA1" s="337"/>
      <c r="WGB1" s="337"/>
      <c r="WGC1" s="337"/>
      <c r="WGD1" s="337"/>
      <c r="WGE1" s="337"/>
      <c r="WGF1" s="337"/>
      <c r="WGG1" s="337"/>
      <c r="WGH1" s="337"/>
      <c r="WGI1" s="337"/>
      <c r="WGJ1" s="337"/>
      <c r="WGK1" s="337"/>
      <c r="WGL1" s="337"/>
      <c r="WGM1" s="337"/>
      <c r="WGN1" s="337"/>
      <c r="WGO1" s="337"/>
      <c r="WGP1" s="337"/>
      <c r="WGQ1" s="337"/>
      <c r="WGR1" s="337"/>
      <c r="WGS1" s="337"/>
      <c r="WGT1" s="337"/>
      <c r="WGU1" s="337"/>
      <c r="WGV1" s="337"/>
      <c r="WGW1" s="337"/>
      <c r="WGX1" s="337"/>
      <c r="WGY1" s="337"/>
      <c r="WGZ1" s="337"/>
      <c r="WHA1" s="337"/>
      <c r="WHB1" s="337"/>
      <c r="WHC1" s="337"/>
      <c r="WHD1" s="337"/>
      <c r="WHE1" s="337"/>
      <c r="WHF1" s="337"/>
      <c r="WHG1" s="337"/>
      <c r="WHH1" s="337"/>
      <c r="WHI1" s="337"/>
      <c r="WHJ1" s="337"/>
      <c r="WHK1" s="337"/>
      <c r="WHL1" s="337"/>
      <c r="WHM1" s="337"/>
      <c r="WHN1" s="337"/>
      <c r="WHO1" s="337"/>
      <c r="WHP1" s="337"/>
      <c r="WHQ1" s="337"/>
      <c r="WHR1" s="337"/>
      <c r="WHS1" s="337"/>
      <c r="WHT1" s="337"/>
      <c r="WHU1" s="337"/>
      <c r="WHV1" s="337"/>
      <c r="WHW1" s="337"/>
      <c r="WHX1" s="337"/>
      <c r="WHY1" s="337"/>
      <c r="WHZ1" s="337"/>
      <c r="WIA1" s="337"/>
      <c r="WIB1" s="337"/>
      <c r="WIC1" s="337"/>
      <c r="WID1" s="337"/>
      <c r="WIE1" s="337"/>
      <c r="WIF1" s="337"/>
      <c r="WIG1" s="337"/>
      <c r="WIH1" s="337"/>
      <c r="WII1" s="337"/>
      <c r="WIJ1" s="337"/>
      <c r="WIK1" s="337"/>
      <c r="WIL1" s="337"/>
      <c r="WIM1" s="337"/>
      <c r="WIN1" s="337"/>
      <c r="WIO1" s="337"/>
      <c r="WIP1" s="337"/>
      <c r="WIQ1" s="337"/>
      <c r="WIR1" s="337"/>
      <c r="WIS1" s="337"/>
      <c r="WIT1" s="337"/>
      <c r="WIU1" s="337"/>
      <c r="WIV1" s="337"/>
      <c r="WIW1" s="337"/>
      <c r="WIX1" s="337"/>
      <c r="WIY1" s="337"/>
      <c r="WIZ1" s="337"/>
      <c r="WJA1" s="337"/>
      <c r="WJB1" s="337"/>
      <c r="WJC1" s="337"/>
      <c r="WJD1" s="337"/>
      <c r="WJE1" s="337"/>
      <c r="WJF1" s="337"/>
      <c r="WJG1" s="337"/>
      <c r="WJH1" s="337"/>
      <c r="WJI1" s="337"/>
      <c r="WJJ1" s="337"/>
      <c r="WJK1" s="337"/>
      <c r="WJL1" s="337"/>
      <c r="WJM1" s="337"/>
      <c r="WJN1" s="337"/>
      <c r="WJO1" s="337"/>
      <c r="WJP1" s="337"/>
      <c r="WJQ1" s="337"/>
      <c r="WJR1" s="337"/>
      <c r="WJS1" s="337"/>
      <c r="WJT1" s="337"/>
      <c r="WJU1" s="337"/>
      <c r="WJV1" s="337"/>
      <c r="WJW1" s="337"/>
      <c r="WJX1" s="337"/>
      <c r="WJY1" s="337"/>
      <c r="WJZ1" s="337"/>
      <c r="WKA1" s="337"/>
      <c r="WKB1" s="337"/>
      <c r="WKC1" s="337"/>
      <c r="WKD1" s="337"/>
      <c r="WKE1" s="337"/>
      <c r="WKF1" s="337"/>
      <c r="WKG1" s="337"/>
      <c r="WKH1" s="337"/>
      <c r="WKI1" s="337"/>
      <c r="WKJ1" s="337"/>
      <c r="WKK1" s="337"/>
      <c r="WKL1" s="337"/>
      <c r="WKM1" s="337"/>
      <c r="WKN1" s="337"/>
      <c r="WKO1" s="337"/>
      <c r="WKP1" s="337"/>
      <c r="WKQ1" s="337"/>
      <c r="WKR1" s="337"/>
      <c r="WKS1" s="337"/>
      <c r="WKT1" s="337"/>
      <c r="WKU1" s="337"/>
      <c r="WKV1" s="337"/>
      <c r="WKW1" s="337"/>
      <c r="WKX1" s="337"/>
      <c r="WKY1" s="337"/>
      <c r="WKZ1" s="337"/>
      <c r="WLA1" s="337"/>
      <c r="WLB1" s="337"/>
      <c r="WLC1" s="337"/>
      <c r="WLD1" s="337"/>
      <c r="WLE1" s="337"/>
      <c r="WLF1" s="337"/>
      <c r="WLG1" s="337"/>
      <c r="WLH1" s="337"/>
      <c r="WLI1" s="337"/>
      <c r="WLJ1" s="337"/>
      <c r="WLK1" s="337"/>
      <c r="WLL1" s="337"/>
      <c r="WLM1" s="337"/>
      <c r="WLN1" s="337"/>
      <c r="WLO1" s="337"/>
      <c r="WLP1" s="337"/>
      <c r="WLQ1" s="337"/>
      <c r="WLR1" s="337"/>
      <c r="WLS1" s="337"/>
      <c r="WLT1" s="337"/>
      <c r="WLU1" s="337"/>
      <c r="WLV1" s="337"/>
      <c r="WLW1" s="337"/>
      <c r="WLX1" s="337"/>
      <c r="WLY1" s="337"/>
      <c r="WLZ1" s="337"/>
      <c r="WMA1" s="337"/>
      <c r="WMB1" s="337"/>
      <c r="WMC1" s="337"/>
      <c r="WMD1" s="337"/>
      <c r="WME1" s="337"/>
      <c r="WMF1" s="337"/>
      <c r="WMG1" s="337"/>
      <c r="WMH1" s="337"/>
      <c r="WMI1" s="337"/>
      <c r="WMJ1" s="337"/>
      <c r="WMK1" s="337"/>
      <c r="WML1" s="337"/>
      <c r="WMM1" s="337"/>
      <c r="WMN1" s="337"/>
      <c r="WMO1" s="337"/>
      <c r="WMP1" s="337"/>
      <c r="WMQ1" s="337"/>
      <c r="WMR1" s="337"/>
      <c r="WMS1" s="337"/>
      <c r="WMT1" s="337"/>
      <c r="WMU1" s="337"/>
      <c r="WMV1" s="337"/>
      <c r="WMW1" s="337"/>
      <c r="WMX1" s="337"/>
      <c r="WMY1" s="337"/>
      <c r="WMZ1" s="337"/>
      <c r="WNA1" s="337"/>
      <c r="WNB1" s="337"/>
      <c r="WNC1" s="337"/>
      <c r="WND1" s="337"/>
      <c r="WNE1" s="337"/>
      <c r="WNF1" s="337"/>
      <c r="WNG1" s="337"/>
      <c r="WNH1" s="337"/>
      <c r="WNI1" s="337"/>
      <c r="WNJ1" s="337"/>
      <c r="WNK1" s="337"/>
      <c r="WNL1" s="337"/>
      <c r="WNM1" s="337"/>
      <c r="WNN1" s="337"/>
      <c r="WNO1" s="337"/>
      <c r="WNP1" s="337"/>
      <c r="WNQ1" s="337"/>
      <c r="WNR1" s="337"/>
      <c r="WNS1" s="337"/>
      <c r="WNT1" s="337"/>
      <c r="WNU1" s="337"/>
      <c r="WNV1" s="337"/>
      <c r="WNW1" s="337"/>
      <c r="WNX1" s="337"/>
      <c r="WNY1" s="337"/>
      <c r="WNZ1" s="337"/>
      <c r="WOA1" s="337"/>
      <c r="WOB1" s="337"/>
      <c r="WOC1" s="337"/>
      <c r="WOD1" s="337"/>
      <c r="WOE1" s="337"/>
      <c r="WOF1" s="337"/>
      <c r="WOG1" s="337"/>
      <c r="WOH1" s="337"/>
      <c r="WOI1" s="337"/>
      <c r="WOJ1" s="337"/>
      <c r="WOK1" s="337"/>
      <c r="WOL1" s="337"/>
      <c r="WOM1" s="337"/>
      <c r="WON1" s="337"/>
      <c r="WOO1" s="337"/>
      <c r="WOP1" s="337"/>
      <c r="WOQ1" s="337"/>
      <c r="WOR1" s="337"/>
      <c r="WOS1" s="337"/>
      <c r="WOT1" s="337"/>
      <c r="WOU1" s="337"/>
      <c r="WOV1" s="337"/>
      <c r="WOW1" s="337"/>
      <c r="WOX1" s="337"/>
      <c r="WOY1" s="337"/>
      <c r="WOZ1" s="337"/>
      <c r="WPA1" s="337"/>
      <c r="WPB1" s="337"/>
      <c r="WPC1" s="337"/>
      <c r="WPD1" s="337"/>
      <c r="WPE1" s="337"/>
      <c r="WPF1" s="337"/>
      <c r="WPG1" s="337"/>
      <c r="WPH1" s="337"/>
      <c r="WPI1" s="337"/>
      <c r="WPJ1" s="337"/>
      <c r="WPK1" s="337"/>
      <c r="WPL1" s="337"/>
      <c r="WPM1" s="337"/>
      <c r="WPN1" s="337"/>
      <c r="WPO1" s="337"/>
      <c r="WPP1" s="337"/>
      <c r="WPQ1" s="337"/>
      <c r="WPR1" s="337"/>
      <c r="WPS1" s="337"/>
      <c r="WPT1" s="337"/>
      <c r="WPU1" s="337"/>
      <c r="WPV1" s="337"/>
      <c r="WPW1" s="337"/>
      <c r="WPX1" s="337"/>
      <c r="WPY1" s="337"/>
      <c r="WPZ1" s="337"/>
      <c r="WQA1" s="337"/>
      <c r="WQB1" s="337"/>
      <c r="WQC1" s="337"/>
      <c r="WQD1" s="337"/>
      <c r="WQE1" s="337"/>
      <c r="WQF1" s="337"/>
      <c r="WQG1" s="337"/>
      <c r="WQH1" s="337"/>
      <c r="WQI1" s="337"/>
      <c r="WQJ1" s="337"/>
      <c r="WQK1" s="337"/>
      <c r="WQL1" s="337"/>
      <c r="WQM1" s="337"/>
      <c r="WQN1" s="337"/>
      <c r="WQO1" s="337"/>
      <c r="WQP1" s="337"/>
      <c r="WQQ1" s="337"/>
      <c r="WQR1" s="337"/>
      <c r="WQS1" s="337"/>
      <c r="WQT1" s="337"/>
      <c r="WQU1" s="337"/>
      <c r="WQV1" s="337"/>
      <c r="WQW1" s="337"/>
      <c r="WQX1" s="337"/>
      <c r="WQY1" s="337"/>
      <c r="WQZ1" s="337"/>
      <c r="WRA1" s="337"/>
      <c r="WRB1" s="337"/>
      <c r="WRC1" s="337"/>
      <c r="WRD1" s="337"/>
      <c r="WRE1" s="337"/>
      <c r="WRF1" s="337"/>
      <c r="WRG1" s="337"/>
      <c r="WRH1" s="337"/>
      <c r="WRI1" s="337"/>
      <c r="WRJ1" s="337"/>
      <c r="WRK1" s="337"/>
      <c r="WRL1" s="337"/>
      <c r="WRM1" s="337"/>
      <c r="WRN1" s="337"/>
      <c r="WRO1" s="337"/>
      <c r="WRP1" s="337"/>
      <c r="WRQ1" s="337"/>
      <c r="WRR1" s="337"/>
      <c r="WRS1" s="337"/>
      <c r="WRT1" s="337"/>
      <c r="WRU1" s="337"/>
      <c r="WRV1" s="337"/>
      <c r="WRW1" s="337"/>
      <c r="WRX1" s="337"/>
      <c r="WRY1" s="337"/>
      <c r="WRZ1" s="337"/>
      <c r="WSA1" s="337"/>
      <c r="WSB1" s="337"/>
      <c r="WSC1" s="337"/>
      <c r="WSD1" s="337"/>
      <c r="WSE1" s="337"/>
      <c r="WSF1" s="337"/>
      <c r="WSG1" s="337"/>
      <c r="WSH1" s="337"/>
      <c r="WSI1" s="337"/>
      <c r="WSJ1" s="337"/>
      <c r="WSK1" s="337"/>
      <c r="WSL1" s="337"/>
      <c r="WSM1" s="337"/>
      <c r="WSN1" s="337"/>
      <c r="WSO1" s="337"/>
      <c r="WSP1" s="337"/>
      <c r="WSQ1" s="337"/>
      <c r="WSR1" s="337"/>
      <c r="WSS1" s="337"/>
      <c r="WST1" s="337"/>
      <c r="WSU1" s="337"/>
      <c r="WSV1" s="337"/>
      <c r="WSW1" s="337"/>
      <c r="WSX1" s="337"/>
      <c r="WSY1" s="337"/>
      <c r="WSZ1" s="337"/>
      <c r="WTA1" s="337"/>
      <c r="WTB1" s="337"/>
      <c r="WTC1" s="337"/>
      <c r="WTD1" s="337"/>
      <c r="WTE1" s="337"/>
      <c r="WTF1" s="337"/>
      <c r="WTG1" s="337"/>
      <c r="WTH1" s="337"/>
      <c r="WTI1" s="337"/>
      <c r="WTJ1" s="337"/>
      <c r="WTK1" s="337"/>
      <c r="WTL1" s="337"/>
      <c r="WTM1" s="337"/>
      <c r="WTN1" s="337"/>
      <c r="WTO1" s="337"/>
      <c r="WTP1" s="337"/>
      <c r="WTQ1" s="337"/>
      <c r="WTR1" s="337"/>
      <c r="WTS1" s="337"/>
      <c r="WTT1" s="337"/>
      <c r="WTU1" s="337"/>
      <c r="WTV1" s="337"/>
      <c r="WTW1" s="337"/>
      <c r="WTX1" s="337"/>
      <c r="WTY1" s="337"/>
      <c r="WTZ1" s="337"/>
      <c r="WUA1" s="337"/>
      <c r="WUB1" s="337"/>
      <c r="WUC1" s="337"/>
      <c r="WUD1" s="337"/>
      <c r="WUE1" s="337"/>
      <c r="WUF1" s="337"/>
      <c r="WUG1" s="337"/>
      <c r="WUH1" s="337"/>
      <c r="WUI1" s="337"/>
      <c r="WUJ1" s="337"/>
      <c r="WUK1" s="337"/>
      <c r="WUL1" s="337"/>
      <c r="WUM1" s="337"/>
      <c r="WUN1" s="337"/>
      <c r="WUO1" s="337"/>
      <c r="WUP1" s="337"/>
      <c r="WUQ1" s="337"/>
      <c r="WUR1" s="337"/>
      <c r="WUS1" s="337"/>
      <c r="WUT1" s="337"/>
      <c r="WUU1" s="337"/>
      <c r="WUV1" s="337"/>
      <c r="WUW1" s="337"/>
      <c r="WUX1" s="337"/>
      <c r="WUY1" s="337"/>
      <c r="WUZ1" s="337"/>
      <c r="WVA1" s="337"/>
      <c r="WVB1" s="337"/>
      <c r="WVC1" s="337"/>
      <c r="WVD1" s="337"/>
      <c r="WVE1" s="337"/>
      <c r="WVF1" s="337"/>
      <c r="WVG1" s="337"/>
      <c r="WVH1" s="337"/>
      <c r="WVI1" s="337"/>
      <c r="WVJ1" s="337"/>
      <c r="WVK1" s="337"/>
      <c r="WVL1" s="337"/>
      <c r="WVM1" s="337"/>
      <c r="WVN1" s="337"/>
      <c r="WVO1" s="337"/>
      <c r="WVP1" s="337"/>
      <c r="WVQ1" s="337"/>
      <c r="WVR1" s="337"/>
      <c r="WVS1" s="337"/>
      <c r="WVT1" s="337"/>
      <c r="WVU1" s="337"/>
      <c r="WVV1" s="337"/>
      <c r="WVW1" s="337"/>
      <c r="WVX1" s="337"/>
      <c r="WVY1" s="337"/>
      <c r="WVZ1" s="337"/>
      <c r="WWA1" s="337"/>
      <c r="WWB1" s="337"/>
      <c r="WWC1" s="337"/>
      <c r="WWD1" s="337"/>
      <c r="WWE1" s="337"/>
      <c r="WWF1" s="337"/>
      <c r="WWG1" s="337"/>
      <c r="WWH1" s="337"/>
      <c r="WWI1" s="337"/>
      <c r="WWJ1" s="337"/>
      <c r="WWK1" s="337"/>
      <c r="WWL1" s="337"/>
      <c r="WWM1" s="337"/>
      <c r="WWN1" s="337"/>
      <c r="WWO1" s="337"/>
      <c r="WWP1" s="337"/>
      <c r="WWQ1" s="337"/>
      <c r="WWR1" s="337"/>
      <c r="WWS1" s="337"/>
      <c r="WWT1" s="337"/>
      <c r="WWU1" s="337"/>
      <c r="WWV1" s="337"/>
      <c r="WWW1" s="337"/>
      <c r="WWX1" s="337"/>
      <c r="WWY1" s="337"/>
      <c r="WWZ1" s="337"/>
      <c r="WXA1" s="337"/>
      <c r="WXB1" s="337"/>
      <c r="WXC1" s="337"/>
      <c r="WXD1" s="337"/>
      <c r="WXE1" s="337"/>
      <c r="WXF1" s="337"/>
      <c r="WXG1" s="337"/>
      <c r="WXH1" s="337"/>
      <c r="WXI1" s="337"/>
      <c r="WXJ1" s="337"/>
      <c r="WXK1" s="337"/>
      <c r="WXL1" s="337"/>
      <c r="WXM1" s="337"/>
      <c r="WXN1" s="337"/>
      <c r="WXO1" s="337"/>
      <c r="WXP1" s="337"/>
      <c r="WXQ1" s="337"/>
      <c r="WXR1" s="337"/>
      <c r="WXS1" s="337"/>
      <c r="WXT1" s="337"/>
      <c r="WXU1" s="337"/>
      <c r="WXV1" s="337"/>
      <c r="WXW1" s="337"/>
      <c r="WXX1" s="337"/>
      <c r="WXY1" s="337"/>
      <c r="WXZ1" s="337"/>
      <c r="WYA1" s="337"/>
      <c r="WYB1" s="337"/>
      <c r="WYC1" s="337"/>
      <c r="WYD1" s="337"/>
      <c r="WYE1" s="337"/>
      <c r="WYF1" s="337"/>
      <c r="WYG1" s="337"/>
      <c r="WYH1" s="337"/>
      <c r="WYI1" s="337"/>
      <c r="WYJ1" s="337"/>
      <c r="WYK1" s="337"/>
      <c r="WYL1" s="337"/>
      <c r="WYM1" s="337"/>
      <c r="WYN1" s="337"/>
      <c r="WYO1" s="337"/>
      <c r="WYP1" s="337"/>
      <c r="WYQ1" s="337"/>
      <c r="WYR1" s="337"/>
      <c r="WYS1" s="337"/>
      <c r="WYT1" s="337"/>
      <c r="WYU1" s="337"/>
      <c r="WYV1" s="337"/>
      <c r="WYW1" s="337"/>
      <c r="WYX1" s="337"/>
      <c r="WYY1" s="337"/>
      <c r="WYZ1" s="337"/>
      <c r="WZA1" s="337"/>
      <c r="WZB1" s="337"/>
      <c r="WZC1" s="337"/>
      <c r="WZD1" s="337"/>
      <c r="WZE1" s="337"/>
      <c r="WZF1" s="337"/>
      <c r="WZG1" s="337"/>
      <c r="WZH1" s="337"/>
      <c r="WZI1" s="337"/>
      <c r="WZJ1" s="337"/>
      <c r="WZK1" s="337"/>
      <c r="WZL1" s="337"/>
      <c r="WZM1" s="337"/>
      <c r="WZN1" s="337"/>
      <c r="WZO1" s="337"/>
      <c r="WZP1" s="337"/>
      <c r="WZQ1" s="337"/>
      <c r="WZR1" s="337"/>
      <c r="WZS1" s="337"/>
      <c r="WZT1" s="337"/>
      <c r="WZU1" s="337"/>
      <c r="WZV1" s="337"/>
      <c r="WZW1" s="337"/>
      <c r="WZX1" s="337"/>
      <c r="WZY1" s="337"/>
      <c r="WZZ1" s="337"/>
      <c r="XAA1" s="337"/>
      <c r="XAB1" s="337"/>
      <c r="XAC1" s="337"/>
      <c r="XAD1" s="337"/>
      <c r="XAE1" s="337"/>
      <c r="XAF1" s="337"/>
      <c r="XAG1" s="337"/>
      <c r="XAH1" s="337"/>
      <c r="XAI1" s="337"/>
      <c r="XAJ1" s="337"/>
      <c r="XAK1" s="337"/>
      <c r="XAL1" s="337"/>
      <c r="XAM1" s="337"/>
      <c r="XAN1" s="337"/>
      <c r="XAO1" s="337"/>
      <c r="XAP1" s="337"/>
      <c r="XAQ1" s="337"/>
      <c r="XAR1" s="337"/>
      <c r="XAS1" s="337"/>
      <c r="XAT1" s="337"/>
      <c r="XAU1" s="337"/>
      <c r="XAV1" s="337"/>
      <c r="XAW1" s="337"/>
      <c r="XAX1" s="337"/>
      <c r="XAY1" s="337"/>
      <c r="XAZ1" s="337"/>
      <c r="XBA1" s="337"/>
      <c r="XBB1" s="337"/>
      <c r="XBC1" s="337"/>
      <c r="XBD1" s="337"/>
      <c r="XBE1" s="337"/>
      <c r="XBF1" s="337"/>
      <c r="XBG1" s="337"/>
      <c r="XBH1" s="337"/>
      <c r="XBI1" s="337"/>
      <c r="XBJ1" s="337"/>
      <c r="XBK1" s="337"/>
      <c r="XBL1" s="337"/>
      <c r="XBM1" s="337"/>
      <c r="XBN1" s="337"/>
      <c r="XBO1" s="337"/>
      <c r="XBP1" s="337"/>
      <c r="XBQ1" s="337"/>
      <c r="XBR1" s="337"/>
      <c r="XBS1" s="337"/>
      <c r="XBT1" s="337"/>
      <c r="XBU1" s="337"/>
      <c r="XBV1" s="337"/>
      <c r="XBW1" s="337"/>
      <c r="XBX1" s="337"/>
      <c r="XBY1" s="337"/>
      <c r="XBZ1" s="337"/>
      <c r="XCA1" s="337"/>
      <c r="XCB1" s="337"/>
      <c r="XCC1" s="337"/>
      <c r="XCD1" s="337"/>
      <c r="XCE1" s="337"/>
      <c r="XCF1" s="337"/>
      <c r="XCG1" s="337"/>
      <c r="XCH1" s="337"/>
      <c r="XCI1" s="337"/>
      <c r="XCJ1" s="337"/>
      <c r="XCK1" s="337"/>
      <c r="XCL1" s="337"/>
      <c r="XCM1" s="337"/>
      <c r="XCN1" s="337"/>
      <c r="XCO1" s="337"/>
      <c r="XCP1" s="337"/>
      <c r="XCQ1" s="337"/>
      <c r="XCR1" s="337"/>
      <c r="XCS1" s="337"/>
      <c r="XCT1" s="337"/>
      <c r="XCU1" s="337"/>
      <c r="XCV1" s="337"/>
      <c r="XCW1" s="337"/>
      <c r="XCX1" s="337"/>
      <c r="XCY1" s="337"/>
      <c r="XCZ1" s="337"/>
      <c r="XDA1" s="337"/>
      <c r="XDB1" s="337"/>
      <c r="XDC1" s="337"/>
      <c r="XDD1" s="337"/>
      <c r="XDE1" s="337"/>
      <c r="XDF1" s="337"/>
      <c r="XDG1" s="337"/>
      <c r="XDH1" s="337"/>
      <c r="XDI1" s="337"/>
      <c r="XDJ1" s="337"/>
      <c r="XDK1" s="337"/>
      <c r="XDL1" s="337"/>
      <c r="XDM1" s="337"/>
      <c r="XDN1" s="337"/>
      <c r="XDO1" s="337"/>
      <c r="XDP1" s="337"/>
      <c r="XDQ1" s="337"/>
      <c r="XDR1" s="337"/>
      <c r="XDS1" s="337"/>
      <c r="XDT1" s="337"/>
      <c r="XDU1" s="337"/>
      <c r="XDV1" s="337"/>
      <c r="XDW1" s="337"/>
      <c r="XDX1" s="337"/>
      <c r="XDY1" s="337"/>
      <c r="XDZ1" s="337"/>
      <c r="XEA1" s="337"/>
      <c r="XEB1" s="337"/>
      <c r="XEC1" s="337"/>
      <c r="XED1" s="337"/>
      <c r="XEE1" s="337"/>
      <c r="XEF1" s="337"/>
      <c r="XEG1" s="337"/>
      <c r="XEH1" s="337"/>
      <c r="XEI1" s="337"/>
      <c r="XEJ1" s="337"/>
      <c r="XEK1" s="337"/>
      <c r="XEL1" s="337"/>
      <c r="XEM1" s="337"/>
      <c r="XEN1" s="337"/>
      <c r="XEO1" s="337"/>
      <c r="XEP1" s="337"/>
      <c r="XEQ1" s="337"/>
      <c r="XER1" s="337"/>
      <c r="XES1" s="337"/>
      <c r="XET1" s="337"/>
      <c r="XEU1" s="337"/>
      <c r="XEV1" s="337"/>
      <c r="XEW1" s="337"/>
      <c r="XEX1" s="337"/>
      <c r="XEY1" s="337"/>
      <c r="XEZ1" s="337"/>
      <c r="XFA1" s="337"/>
      <c r="XFB1" s="337"/>
      <c r="XFC1" s="337"/>
    </row>
    <row r="2" spans="1:16383" ht="15" hidden="1" customHeight="1" x14ac:dyDescent="0.2">
      <c r="A2" s="93" t="s">
        <v>1042</v>
      </c>
      <c r="B2" s="94">
        <v>27722779</v>
      </c>
      <c r="C2" s="103">
        <v>10</v>
      </c>
      <c r="D2" s="95" t="str">
        <f>VLOOKUP(Tableau1[[#This Row],[CONCAT]],RECHANGES!A$2:N$10518,11,FALSE)</f>
        <v>D9551002201595</v>
      </c>
      <c r="E2" s="94">
        <v>1</v>
      </c>
      <c r="F2" s="95">
        <v>6939600100</v>
      </c>
      <c r="G2" s="96" t="s">
        <v>1953</v>
      </c>
      <c r="H2" s="94">
        <v>1</v>
      </c>
      <c r="I2" s="95">
        <v>6944100100</v>
      </c>
      <c r="J2" s="96" t="s">
        <v>1954</v>
      </c>
      <c r="K2" s="94"/>
      <c r="L2" s="95"/>
      <c r="M2" s="96"/>
      <c r="N2" s="94"/>
      <c r="O2" s="95"/>
      <c r="P2" s="96"/>
      <c r="Q2" s="97"/>
      <c r="R2" s="95"/>
      <c r="S2" s="96"/>
      <c r="T2" s="94"/>
      <c r="U2" s="95"/>
      <c r="V2" s="98"/>
      <c r="W2" s="94"/>
      <c r="X2" s="98"/>
      <c r="Y2" s="98"/>
      <c r="Z2" s="94"/>
      <c r="AA2" s="93"/>
      <c r="AB2" s="96"/>
      <c r="AC2" s="93"/>
      <c r="AD2" s="99">
        <v>1</v>
      </c>
      <c r="AE2" s="336" t="str">
        <f>IFERROR(IF(OR(VLOOKUP(Tableau1[[#This Row],[CONCAT]],RECHANGES!$A:$AQ,39,FALSE)="O",VLOOKUP(Tableau1[[#This Row],[CONCAT]],RECHANGES!$A:$AQ,39,FALSE)="C"),"Livré",""),"Livré")</f>
        <v/>
      </c>
      <c r="AK2" s="115"/>
      <c r="AL2" s="115"/>
    </row>
    <row r="3" spans="1:16383" ht="15" hidden="1" customHeight="1" x14ac:dyDescent="0.2">
      <c r="A3" s="93" t="s">
        <v>1288</v>
      </c>
      <c r="B3" s="104" t="s">
        <v>1289</v>
      </c>
      <c r="C3" s="103">
        <v>10</v>
      </c>
      <c r="D3" s="95" t="str">
        <f>VLOOKUP(Tableau1[[#This Row],[CONCAT]],RECHANGES!A$2:N$10518,11,FALSE)</f>
        <v>WF406ABAAAAB</v>
      </c>
      <c r="E3" s="94">
        <v>1</v>
      </c>
      <c r="F3" s="95" t="s">
        <v>1971</v>
      </c>
      <c r="G3" s="96" t="s">
        <v>1972</v>
      </c>
      <c r="H3" s="94"/>
      <c r="I3" s="95"/>
      <c r="J3" s="96"/>
      <c r="K3" s="94"/>
      <c r="L3" s="95"/>
      <c r="M3" s="96"/>
      <c r="N3" s="94"/>
      <c r="O3" s="95"/>
      <c r="P3" s="96"/>
      <c r="Q3" s="97"/>
      <c r="R3" s="95"/>
      <c r="S3" s="96"/>
      <c r="T3" s="94"/>
      <c r="U3" s="95"/>
      <c r="V3" s="98"/>
      <c r="W3" s="94"/>
      <c r="X3" s="98"/>
      <c r="Y3" s="98"/>
      <c r="Z3" s="94"/>
      <c r="AA3" s="93"/>
      <c r="AB3" s="96"/>
      <c r="AC3" s="93"/>
      <c r="AD3" s="99">
        <v>1</v>
      </c>
      <c r="AE3" s="336" t="str">
        <f>IFERROR(IF(OR(VLOOKUP(Tableau1[[#This Row],[CONCAT]],RECHANGES!$A:$AQ,39,FALSE)="O",VLOOKUP(Tableau1[[#This Row],[CONCAT]],RECHANGES!$A:$AQ,39,FALSE)="C"),"Livré",""),"Livré")</f>
        <v/>
      </c>
      <c r="AK3" s="115"/>
      <c r="AL3" s="115"/>
    </row>
    <row r="4" spans="1:16383" ht="15" hidden="1" customHeight="1" x14ac:dyDescent="0.2">
      <c r="A4" s="93" t="s">
        <v>762</v>
      </c>
      <c r="B4" s="94">
        <v>4900034783</v>
      </c>
      <c r="C4" s="101">
        <v>10</v>
      </c>
      <c r="D4" s="95" t="str">
        <f>VLOOKUP(Tableau1[[#This Row],[CONCAT]],RECHANGES!A$2:N$10518,11,FALSE)</f>
        <v>S9251279900057</v>
      </c>
      <c r="E4" s="94">
        <v>1</v>
      </c>
      <c r="F4" s="95">
        <v>6839605200</v>
      </c>
      <c r="G4" s="96" t="s">
        <v>1973</v>
      </c>
      <c r="H4" s="94"/>
      <c r="I4" s="95"/>
      <c r="J4" s="96"/>
      <c r="K4" s="94"/>
      <c r="L4" s="95"/>
      <c r="M4" s="96"/>
      <c r="N4" s="94"/>
      <c r="O4" s="95"/>
      <c r="P4" s="96"/>
      <c r="Q4" s="97"/>
      <c r="R4" s="95"/>
      <c r="S4" s="96"/>
      <c r="T4" s="94"/>
      <c r="U4" s="95"/>
      <c r="V4" s="98"/>
      <c r="W4" s="94"/>
      <c r="X4" s="98"/>
      <c r="Y4" s="98"/>
      <c r="Z4" s="94"/>
      <c r="AA4" s="93"/>
      <c r="AB4" s="96" t="s">
        <v>1974</v>
      </c>
      <c r="AC4" s="93"/>
      <c r="AD4" s="99">
        <v>1</v>
      </c>
      <c r="AE4" s="336" t="str">
        <f>IFERROR(IF(OR(VLOOKUP(Tableau1[[#This Row],[CONCAT]],RECHANGES!$A:$AQ,39,FALSE)="O",VLOOKUP(Tableau1[[#This Row],[CONCAT]],RECHANGES!$A:$AQ,39,FALSE)="C"),"Livré",""),"Livré")</f>
        <v/>
      </c>
      <c r="AK4" s="115"/>
      <c r="AL4" s="115"/>
    </row>
    <row r="5" spans="1:16383" ht="15" hidden="1" customHeight="1" x14ac:dyDescent="0.2">
      <c r="A5" s="93" t="s">
        <v>1189</v>
      </c>
      <c r="B5" s="94">
        <v>27095098</v>
      </c>
      <c r="C5" s="100">
        <v>10</v>
      </c>
      <c r="D5" s="95" t="str">
        <f>VLOOKUP(Tableau1[[#This Row],[CONCAT]],RECHANGES!A$2:N$10518,11,FALSE)</f>
        <v>D9550011700295</v>
      </c>
      <c r="E5" s="94">
        <v>1</v>
      </c>
      <c r="F5" s="95">
        <v>6963576200</v>
      </c>
      <c r="G5" s="96" t="s">
        <v>1956</v>
      </c>
      <c r="H5" s="94">
        <v>1</v>
      </c>
      <c r="I5" s="95">
        <v>6963582600</v>
      </c>
      <c r="J5" s="96" t="s">
        <v>1957</v>
      </c>
      <c r="K5" s="94"/>
      <c r="L5" s="95"/>
      <c r="M5" s="96"/>
      <c r="N5" s="94"/>
      <c r="O5" s="95"/>
      <c r="P5" s="96"/>
      <c r="Q5" s="97"/>
      <c r="R5" s="95"/>
      <c r="S5" s="96"/>
      <c r="T5" s="94"/>
      <c r="U5" s="95"/>
      <c r="V5" s="98"/>
      <c r="W5" s="94"/>
      <c r="X5" s="98"/>
      <c r="Y5" s="98"/>
      <c r="Z5" s="94"/>
      <c r="AA5" s="93"/>
      <c r="AB5" s="280" t="s">
        <v>1958</v>
      </c>
      <c r="AC5" s="93"/>
      <c r="AD5" s="99">
        <v>1</v>
      </c>
      <c r="AE5" s="336" t="str">
        <f>IFERROR(IF(OR(VLOOKUP(Tableau1[[#This Row],[CONCAT]],RECHANGES!$A:$AQ,39,FALSE)="O",VLOOKUP(Tableau1[[#This Row],[CONCAT]],RECHANGES!$A:$AQ,39,FALSE)="C"),"Livré",""),"Livré")</f>
        <v/>
      </c>
      <c r="AK5" s="115"/>
      <c r="AL5" s="115"/>
    </row>
    <row r="6" spans="1:16383" ht="15" hidden="1" customHeight="1" x14ac:dyDescent="0.2">
      <c r="A6" s="93" t="s">
        <v>1191</v>
      </c>
      <c r="B6" s="94">
        <v>27084353</v>
      </c>
      <c r="C6" s="100">
        <v>10</v>
      </c>
      <c r="D6" s="95" t="str">
        <f>VLOOKUP(Tableau1[[#This Row],[CONCAT]],RECHANGES!A$2:N$10518,11,FALSE)</f>
        <v>D9550011700295</v>
      </c>
      <c r="E6" s="94">
        <v>1</v>
      </c>
      <c r="F6" s="95">
        <v>6963576200</v>
      </c>
      <c r="G6" s="96" t="s">
        <v>1956</v>
      </c>
      <c r="H6" s="94">
        <v>1</v>
      </c>
      <c r="I6" s="95">
        <v>6963582600</v>
      </c>
      <c r="J6" s="96" t="s">
        <v>1957</v>
      </c>
      <c r="K6" s="94"/>
      <c r="L6" s="95"/>
      <c r="M6" s="96"/>
      <c r="N6" s="94"/>
      <c r="O6" s="95"/>
      <c r="P6" s="96"/>
      <c r="Q6" s="97"/>
      <c r="R6" s="95"/>
      <c r="S6" s="96"/>
      <c r="T6" s="94"/>
      <c r="U6" s="95"/>
      <c r="V6" s="98"/>
      <c r="W6" s="94"/>
      <c r="X6" s="98"/>
      <c r="Y6" s="98"/>
      <c r="Z6" s="94"/>
      <c r="AA6" s="93"/>
      <c r="AB6" s="280" t="s">
        <v>1958</v>
      </c>
      <c r="AC6" s="93"/>
      <c r="AD6" s="99">
        <v>1</v>
      </c>
      <c r="AE6" s="336" t="str">
        <f>IFERROR(IF(OR(VLOOKUP(Tableau1[[#This Row],[CONCAT]],RECHANGES!$A:$AQ,39,FALSE)="O",VLOOKUP(Tableau1[[#This Row],[CONCAT]],RECHANGES!$A:$AQ,39,FALSE)="C"),"Livré",""),"Livré")</f>
        <v/>
      </c>
      <c r="AK6" s="115"/>
      <c r="AL6" s="115"/>
    </row>
    <row r="7" spans="1:16383" ht="15" hidden="1" customHeight="1" x14ac:dyDescent="0.2">
      <c r="A7" s="93" t="s">
        <v>755</v>
      </c>
      <c r="B7" s="94">
        <v>27599723</v>
      </c>
      <c r="C7" s="101">
        <v>10</v>
      </c>
      <c r="D7" s="95" t="str">
        <f>VLOOKUP(Tableau1[[#This Row],[CONCAT]],RECHANGES!A$2:N$10518,11,FALSE)</f>
        <v>A95500423000AA</v>
      </c>
      <c r="E7" s="94">
        <v>1</v>
      </c>
      <c r="F7" s="95">
        <v>6574926600</v>
      </c>
      <c r="G7" s="96" t="s">
        <v>1984</v>
      </c>
      <c r="H7" s="94"/>
      <c r="I7" s="95"/>
      <c r="J7" s="96"/>
      <c r="K7" s="94"/>
      <c r="L7" s="95"/>
      <c r="M7" s="96"/>
      <c r="N7" s="94"/>
      <c r="O7" s="95"/>
      <c r="P7" s="96"/>
      <c r="Q7" s="97"/>
      <c r="R7" s="95"/>
      <c r="S7" s="96"/>
      <c r="T7" s="94"/>
      <c r="U7" s="95"/>
      <c r="V7" s="98"/>
      <c r="W7" s="94"/>
      <c r="X7" s="98"/>
      <c r="Y7" s="98"/>
      <c r="Z7" s="94"/>
      <c r="AA7" s="93"/>
      <c r="AB7" s="280" t="s">
        <v>1965</v>
      </c>
      <c r="AC7" s="93"/>
      <c r="AD7" s="99">
        <v>1</v>
      </c>
      <c r="AE7" s="336" t="str">
        <f>IFERROR(IF(OR(VLOOKUP(Tableau1[[#This Row],[CONCAT]],RECHANGES!$A:$AQ,39,FALSE)="O",VLOOKUP(Tableau1[[#This Row],[CONCAT]],RECHANGES!$A:$AQ,39,FALSE)="C"),"Livré",""),"Livré")</f>
        <v/>
      </c>
      <c r="AK7" s="115"/>
      <c r="AL7" s="115"/>
    </row>
    <row r="8" spans="1:16383" ht="15" hidden="1" customHeight="1" x14ac:dyDescent="0.2">
      <c r="A8" s="93" t="s">
        <v>1193</v>
      </c>
      <c r="B8" s="94">
        <v>27405102</v>
      </c>
      <c r="C8" s="103">
        <v>10</v>
      </c>
      <c r="D8" s="95" t="str">
        <f>VLOOKUP(Tableau1[[#This Row],[CONCAT]],RECHANGES!A$2:N$10518,11,FALSE)</f>
        <v>D9550011700295</v>
      </c>
      <c r="E8" s="94">
        <v>1</v>
      </c>
      <c r="F8" s="95">
        <v>6963576200</v>
      </c>
      <c r="G8" s="96" t="s">
        <v>1956</v>
      </c>
      <c r="H8" s="94">
        <v>1</v>
      </c>
      <c r="I8" s="95">
        <v>6963582600</v>
      </c>
      <c r="J8" s="96" t="s">
        <v>1957</v>
      </c>
      <c r="K8" s="94"/>
      <c r="L8" s="95"/>
      <c r="M8" s="96"/>
      <c r="N8" s="94"/>
      <c r="O8" s="95"/>
      <c r="P8" s="96"/>
      <c r="Q8" s="97"/>
      <c r="R8" s="95"/>
      <c r="S8" s="96"/>
      <c r="T8" s="94"/>
      <c r="U8" s="95"/>
      <c r="V8" s="98"/>
      <c r="W8" s="94"/>
      <c r="X8" s="98"/>
      <c r="Y8" s="98"/>
      <c r="Z8" s="94"/>
      <c r="AA8" s="93"/>
      <c r="AB8" s="280" t="s">
        <v>1958</v>
      </c>
      <c r="AC8" s="93"/>
      <c r="AD8" s="99">
        <v>1</v>
      </c>
      <c r="AE8" s="336" t="str">
        <f>IFERROR(IF(OR(VLOOKUP(Tableau1[[#This Row],[CONCAT]],RECHANGES!$A:$AQ,39,FALSE)="O",VLOOKUP(Tableau1[[#This Row],[CONCAT]],RECHANGES!$A:$AQ,39,FALSE)="C"),"Livré",""),"Livré")</f>
        <v/>
      </c>
      <c r="AK8" s="115"/>
      <c r="AL8" s="115"/>
    </row>
    <row r="9" spans="1:16383" ht="15" hidden="1" customHeight="1" x14ac:dyDescent="0.2">
      <c r="A9" s="93" t="s">
        <v>629</v>
      </c>
      <c r="B9" s="94">
        <v>27405159</v>
      </c>
      <c r="C9" s="101">
        <v>10</v>
      </c>
      <c r="D9" s="95" t="str">
        <f>VLOOKUP(Tableau1[[#This Row],[CONCAT]],RECHANGES!A$2:N$10518,11,FALSE)</f>
        <v>D9550011700295</v>
      </c>
      <c r="E9" s="94">
        <v>1</v>
      </c>
      <c r="F9" s="95">
        <v>6963576200</v>
      </c>
      <c r="G9" s="96" t="s">
        <v>1956</v>
      </c>
      <c r="H9" s="94">
        <v>1</v>
      </c>
      <c r="I9" s="95">
        <v>6963582600</v>
      </c>
      <c r="J9" s="96" t="s">
        <v>1957</v>
      </c>
      <c r="K9" s="94"/>
      <c r="L9" s="95"/>
      <c r="M9" s="96"/>
      <c r="N9" s="94"/>
      <c r="O9" s="95"/>
      <c r="P9" s="96"/>
      <c r="Q9" s="97"/>
      <c r="R9" s="95"/>
      <c r="S9" s="96"/>
      <c r="T9" s="94"/>
      <c r="U9" s="95"/>
      <c r="V9" s="98"/>
      <c r="W9" s="94"/>
      <c r="X9" s="98"/>
      <c r="Y9" s="98"/>
      <c r="Z9" s="94"/>
      <c r="AA9" s="93"/>
      <c r="AB9" s="280" t="s">
        <v>1958</v>
      </c>
      <c r="AC9" s="93"/>
      <c r="AD9" s="99">
        <v>1</v>
      </c>
      <c r="AE9" s="336" t="str">
        <f>IFERROR(IF(OR(VLOOKUP(Tableau1[[#This Row],[CONCAT]],RECHANGES!$A:$AQ,39,FALSE)="O",VLOOKUP(Tableau1[[#This Row],[CONCAT]],RECHANGES!$A:$AQ,39,FALSE)="C"),"Livré",""),"Livré")</f>
        <v/>
      </c>
      <c r="AK9" s="115"/>
      <c r="AL9" s="115"/>
    </row>
    <row r="10" spans="1:16383" ht="15" hidden="1" customHeight="1" x14ac:dyDescent="0.2">
      <c r="A10" s="93" t="s">
        <v>1276</v>
      </c>
      <c r="B10" s="94">
        <v>27405198</v>
      </c>
      <c r="C10" s="103">
        <v>10</v>
      </c>
      <c r="D10" s="95" t="str">
        <f>VLOOKUP(Tableau1[[#This Row],[CONCAT]],RECHANGES!A$2:N$10518,11,FALSE)</f>
        <v>D9550011700295</v>
      </c>
      <c r="E10" s="94">
        <v>1</v>
      </c>
      <c r="F10" s="95">
        <v>6963576200</v>
      </c>
      <c r="G10" s="96" t="s">
        <v>1956</v>
      </c>
      <c r="H10" s="94">
        <v>1</v>
      </c>
      <c r="I10" s="95">
        <v>6963582600</v>
      </c>
      <c r="J10" s="96" t="s">
        <v>1957</v>
      </c>
      <c r="K10" s="94"/>
      <c r="L10" s="95"/>
      <c r="M10" s="96"/>
      <c r="N10" s="94"/>
      <c r="O10" s="95"/>
      <c r="P10" s="96"/>
      <c r="Q10" s="97"/>
      <c r="R10" s="95"/>
      <c r="S10" s="96"/>
      <c r="T10" s="94"/>
      <c r="U10" s="95"/>
      <c r="V10" s="98"/>
      <c r="W10" s="94"/>
      <c r="X10" s="98"/>
      <c r="Y10" s="98"/>
      <c r="Z10" s="94"/>
      <c r="AA10" s="93"/>
      <c r="AB10" s="280" t="s">
        <v>1958</v>
      </c>
      <c r="AC10" s="93"/>
      <c r="AD10" s="99">
        <v>1</v>
      </c>
      <c r="AE10" s="336" t="str">
        <f>IFERROR(IF(OR(VLOOKUP(Tableau1[[#This Row],[CONCAT]],RECHANGES!$A:$AQ,39,FALSE)="O",VLOOKUP(Tableau1[[#This Row],[CONCAT]],RECHANGES!$A:$AQ,39,FALSE)="C"),"Livré",""),"Livré")</f>
        <v/>
      </c>
      <c r="AK10" s="115"/>
      <c r="AL10" s="115"/>
    </row>
    <row r="11" spans="1:16383" ht="15" hidden="1" customHeight="1" x14ac:dyDescent="0.2">
      <c r="A11" s="93" t="s">
        <v>631</v>
      </c>
      <c r="B11" s="94">
        <v>27405252</v>
      </c>
      <c r="C11" s="101">
        <v>10</v>
      </c>
      <c r="D11" s="95" t="str">
        <f>VLOOKUP(Tableau1[[#This Row],[CONCAT]],RECHANGES!A$2:N$10518,11,FALSE)</f>
        <v>D9550011700295</v>
      </c>
      <c r="E11" s="94">
        <v>1</v>
      </c>
      <c r="F11" s="95">
        <v>6963576200</v>
      </c>
      <c r="G11" s="96" t="s">
        <v>1956</v>
      </c>
      <c r="H11" s="94">
        <v>1</v>
      </c>
      <c r="I11" s="95">
        <v>6963582600</v>
      </c>
      <c r="J11" s="96" t="s">
        <v>1957</v>
      </c>
      <c r="K11" s="94"/>
      <c r="L11" s="95"/>
      <c r="M11" s="96"/>
      <c r="N11" s="94"/>
      <c r="O11" s="95"/>
      <c r="P11" s="96"/>
      <c r="Q11" s="97"/>
      <c r="R11" s="95"/>
      <c r="S11" s="96"/>
      <c r="T11" s="94"/>
      <c r="U11" s="95"/>
      <c r="V11" s="98"/>
      <c r="W11" s="94"/>
      <c r="X11" s="98"/>
      <c r="Y11" s="98"/>
      <c r="Z11" s="94"/>
      <c r="AA11" s="93"/>
      <c r="AB11" s="280" t="s">
        <v>1958</v>
      </c>
      <c r="AC11" s="93"/>
      <c r="AD11" s="99">
        <v>1</v>
      </c>
      <c r="AE11" s="336" t="str">
        <f>IFERROR(IF(OR(VLOOKUP(Tableau1[[#This Row],[CONCAT]],RECHANGES!$A:$AQ,39,FALSE)="O",VLOOKUP(Tableau1[[#This Row],[CONCAT]],RECHANGES!$A:$AQ,39,FALSE)="C"),"Livré",""),"Livré")</f>
        <v/>
      </c>
      <c r="AK11" s="115"/>
      <c r="AL11" s="115"/>
    </row>
    <row r="12" spans="1:16383" ht="15" hidden="1" customHeight="1" x14ac:dyDescent="0.2">
      <c r="A12" s="93" t="s">
        <v>633</v>
      </c>
      <c r="B12" s="94">
        <v>27405278</v>
      </c>
      <c r="C12" s="101">
        <v>10</v>
      </c>
      <c r="D12" s="95" t="str">
        <f>VLOOKUP(Tableau1[[#This Row],[CONCAT]],RECHANGES!A$2:N$10518,11,FALSE)</f>
        <v>D9550011700295</v>
      </c>
      <c r="E12" s="94">
        <v>1</v>
      </c>
      <c r="F12" s="95">
        <v>6963576200</v>
      </c>
      <c r="G12" s="96" t="s">
        <v>1956</v>
      </c>
      <c r="H12" s="94">
        <v>1</v>
      </c>
      <c r="I12" s="95">
        <v>6963582600</v>
      </c>
      <c r="J12" s="96" t="s">
        <v>1957</v>
      </c>
      <c r="K12" s="94"/>
      <c r="L12" s="95"/>
      <c r="M12" s="96"/>
      <c r="N12" s="94"/>
      <c r="O12" s="95"/>
      <c r="P12" s="96"/>
      <c r="Q12" s="97"/>
      <c r="R12" s="95"/>
      <c r="S12" s="96"/>
      <c r="T12" s="94"/>
      <c r="U12" s="95"/>
      <c r="V12" s="98"/>
      <c r="W12" s="94"/>
      <c r="X12" s="98"/>
      <c r="Y12" s="98"/>
      <c r="Z12" s="94"/>
      <c r="AA12" s="93"/>
      <c r="AB12" s="280" t="s">
        <v>1958</v>
      </c>
      <c r="AC12" s="93"/>
      <c r="AD12" s="99">
        <v>1</v>
      </c>
      <c r="AE12" s="336" t="str">
        <f>IFERROR(IF(OR(VLOOKUP(Tableau1[[#This Row],[CONCAT]],RECHANGES!$A:$AQ,39,FALSE)="O",VLOOKUP(Tableau1[[#This Row],[CONCAT]],RECHANGES!$A:$AQ,39,FALSE)="C"),"Livré",""),"Livré")</f>
        <v/>
      </c>
      <c r="AK12" s="115"/>
      <c r="AL12" s="115"/>
    </row>
    <row r="13" spans="1:16383" ht="15" hidden="1" customHeight="1" x14ac:dyDescent="0.2">
      <c r="A13" s="93" t="s">
        <v>1278</v>
      </c>
      <c r="B13" s="94">
        <v>27405303</v>
      </c>
      <c r="C13" s="103">
        <v>10</v>
      </c>
      <c r="D13" s="95" t="str">
        <f>VLOOKUP(Tableau1[[#This Row],[CONCAT]],RECHANGES!A$2:N$10518,11,FALSE)</f>
        <v>D9550011700295</v>
      </c>
      <c r="E13" s="94">
        <v>1</v>
      </c>
      <c r="F13" s="95">
        <v>6963576200</v>
      </c>
      <c r="G13" s="96" t="s">
        <v>1956</v>
      </c>
      <c r="H13" s="94">
        <v>1</v>
      </c>
      <c r="I13" s="95">
        <v>6963582600</v>
      </c>
      <c r="J13" s="96" t="s">
        <v>1957</v>
      </c>
      <c r="K13" s="94"/>
      <c r="L13" s="95"/>
      <c r="M13" s="96"/>
      <c r="N13" s="94"/>
      <c r="O13" s="95"/>
      <c r="P13" s="96"/>
      <c r="Q13" s="97"/>
      <c r="R13" s="95"/>
      <c r="S13" s="96"/>
      <c r="T13" s="94"/>
      <c r="U13" s="95"/>
      <c r="V13" s="98"/>
      <c r="W13" s="94"/>
      <c r="X13" s="98"/>
      <c r="Y13" s="98"/>
      <c r="Z13" s="94"/>
      <c r="AA13" s="93"/>
      <c r="AB13" s="280" t="s">
        <v>1958</v>
      </c>
      <c r="AC13" s="93"/>
      <c r="AD13" s="99">
        <v>1</v>
      </c>
      <c r="AE13" s="336" t="str">
        <f>IFERROR(IF(OR(VLOOKUP(Tableau1[[#This Row],[CONCAT]],RECHANGES!$A:$AQ,39,FALSE)="O",VLOOKUP(Tableau1[[#This Row],[CONCAT]],RECHANGES!$A:$AQ,39,FALSE)="C"),"Livré",""),"Livré")</f>
        <v/>
      </c>
      <c r="AK13" s="115"/>
      <c r="AL13" s="115"/>
    </row>
    <row r="14" spans="1:16383" ht="15" hidden="1" customHeight="1" x14ac:dyDescent="0.2">
      <c r="A14" s="93" t="s">
        <v>1280</v>
      </c>
      <c r="B14" s="94">
        <v>27405322</v>
      </c>
      <c r="C14" s="103">
        <v>10</v>
      </c>
      <c r="D14" s="95" t="str">
        <f>VLOOKUP(Tableau1[[#This Row],[CONCAT]],RECHANGES!A$2:N$10518,11,FALSE)</f>
        <v>D9550011700295</v>
      </c>
      <c r="E14" s="94">
        <v>1</v>
      </c>
      <c r="F14" s="95">
        <v>6963576200</v>
      </c>
      <c r="G14" s="96" t="s">
        <v>1956</v>
      </c>
      <c r="H14" s="94">
        <v>1</v>
      </c>
      <c r="I14" s="95">
        <v>6963582600</v>
      </c>
      <c r="J14" s="96" t="s">
        <v>1957</v>
      </c>
      <c r="K14" s="94"/>
      <c r="L14" s="95"/>
      <c r="M14" s="96"/>
      <c r="N14" s="94"/>
      <c r="O14" s="95"/>
      <c r="P14" s="96"/>
      <c r="Q14" s="97"/>
      <c r="R14" s="95"/>
      <c r="S14" s="96"/>
      <c r="T14" s="94"/>
      <c r="U14" s="95"/>
      <c r="V14" s="98"/>
      <c r="W14" s="94"/>
      <c r="X14" s="98"/>
      <c r="Y14" s="98"/>
      <c r="Z14" s="94"/>
      <c r="AA14" s="93"/>
      <c r="AB14" s="280" t="s">
        <v>1958</v>
      </c>
      <c r="AC14" s="93"/>
      <c r="AD14" s="99">
        <v>1</v>
      </c>
      <c r="AE14" s="336" t="str">
        <f>IFERROR(IF(OR(VLOOKUP(Tableau1[[#This Row],[CONCAT]],RECHANGES!$A:$AQ,39,FALSE)="O",VLOOKUP(Tableau1[[#This Row],[CONCAT]],RECHANGES!$A:$AQ,39,FALSE)="C"),"Livré",""),"Livré")</f>
        <v/>
      </c>
      <c r="AK14" s="115"/>
      <c r="AL14" s="115"/>
    </row>
    <row r="15" spans="1:16383" ht="15" hidden="1" customHeight="1" x14ac:dyDescent="0.2">
      <c r="A15" s="93" t="s">
        <v>1282</v>
      </c>
      <c r="B15" s="94">
        <v>27405376</v>
      </c>
      <c r="C15" s="103">
        <v>10</v>
      </c>
      <c r="D15" s="95" t="str">
        <f>VLOOKUP(Tableau1[[#This Row],[CONCAT]],RECHANGES!A$2:N$10518,11,FALSE)</f>
        <v>D9550011700295</v>
      </c>
      <c r="E15" s="94">
        <v>1</v>
      </c>
      <c r="F15" s="95">
        <v>6963576200</v>
      </c>
      <c r="G15" s="96" t="s">
        <v>1956</v>
      </c>
      <c r="H15" s="94">
        <v>1</v>
      </c>
      <c r="I15" s="95">
        <v>6963582600</v>
      </c>
      <c r="J15" s="96" t="s">
        <v>1957</v>
      </c>
      <c r="K15" s="94"/>
      <c r="L15" s="95"/>
      <c r="M15" s="96"/>
      <c r="N15" s="94"/>
      <c r="O15" s="95"/>
      <c r="P15" s="96"/>
      <c r="Q15" s="97"/>
      <c r="R15" s="95"/>
      <c r="S15" s="96"/>
      <c r="T15" s="94"/>
      <c r="U15" s="95"/>
      <c r="V15" s="98"/>
      <c r="W15" s="94"/>
      <c r="X15" s="98"/>
      <c r="Y15" s="98"/>
      <c r="Z15" s="94"/>
      <c r="AA15" s="93"/>
      <c r="AB15" s="280" t="s">
        <v>1958</v>
      </c>
      <c r="AC15" s="93"/>
      <c r="AD15" s="99">
        <v>1</v>
      </c>
      <c r="AE15" s="336" t="str">
        <f>IFERROR(IF(OR(VLOOKUP(Tableau1[[#This Row],[CONCAT]],RECHANGES!$A:$AQ,39,FALSE)="O",VLOOKUP(Tableau1[[#This Row],[CONCAT]],RECHANGES!$A:$AQ,39,FALSE)="C"),"Livré",""),"Livré")</f>
        <v/>
      </c>
      <c r="AK15" s="115"/>
      <c r="AL15" s="115"/>
    </row>
    <row r="16" spans="1:16383" ht="15" hidden="1" customHeight="1" x14ac:dyDescent="0.2">
      <c r="A16" s="93" t="s">
        <v>1985</v>
      </c>
      <c r="B16" s="94">
        <v>27405409</v>
      </c>
      <c r="C16" s="103">
        <v>10</v>
      </c>
      <c r="D16" s="95" t="str">
        <f>VLOOKUP(Tableau1[[#This Row],[CONCAT]],RECHANGES!A$2:N$10518,11,FALSE)</f>
        <v>D9550011700295</v>
      </c>
      <c r="E16" s="94">
        <v>1</v>
      </c>
      <c r="F16" s="95">
        <v>6963576200</v>
      </c>
      <c r="G16" s="96" t="s">
        <v>1956</v>
      </c>
      <c r="H16" s="94">
        <v>1</v>
      </c>
      <c r="I16" s="95">
        <v>6963582600</v>
      </c>
      <c r="J16" s="96" t="s">
        <v>1957</v>
      </c>
      <c r="K16" s="94"/>
      <c r="L16" s="95"/>
      <c r="M16" s="96"/>
      <c r="N16" s="94"/>
      <c r="O16" s="95"/>
      <c r="P16" s="96"/>
      <c r="Q16" s="97"/>
      <c r="R16" s="95"/>
      <c r="S16" s="96"/>
      <c r="T16" s="94"/>
      <c r="U16" s="95"/>
      <c r="V16" s="98"/>
      <c r="W16" s="94"/>
      <c r="X16" s="98"/>
      <c r="Y16" s="98"/>
      <c r="Z16" s="94"/>
      <c r="AA16" s="93"/>
      <c r="AB16" s="280" t="s">
        <v>1958</v>
      </c>
      <c r="AC16" s="93"/>
      <c r="AD16" s="99">
        <v>1</v>
      </c>
      <c r="AE16" s="336" t="str">
        <f>IFERROR(IF(OR(VLOOKUP(Tableau1[[#This Row],[CONCAT]],RECHANGES!$A:$AQ,39,FALSE)="O",VLOOKUP(Tableau1[[#This Row],[CONCAT]],RECHANGES!$A:$AQ,39,FALSE)="C"),"Livré",""),"Livré")</f>
        <v/>
      </c>
      <c r="AK16" s="115"/>
      <c r="AL16" s="115"/>
    </row>
    <row r="17" spans="1:38" ht="15" hidden="1" customHeight="1" x14ac:dyDescent="0.2">
      <c r="A17" s="93" t="s">
        <v>1986</v>
      </c>
      <c r="B17" s="94">
        <v>27405420</v>
      </c>
      <c r="C17" s="103">
        <v>10</v>
      </c>
      <c r="D17" s="95" t="str">
        <f>VLOOKUP(Tableau1[[#This Row],[CONCAT]],RECHANGES!A$2:N$10518,11,FALSE)</f>
        <v>D9550011700295</v>
      </c>
      <c r="E17" s="94">
        <v>1</v>
      </c>
      <c r="F17" s="95">
        <v>6963576200</v>
      </c>
      <c r="G17" s="96" t="s">
        <v>1956</v>
      </c>
      <c r="H17" s="94">
        <v>1</v>
      </c>
      <c r="I17" s="95">
        <v>6963582600</v>
      </c>
      <c r="J17" s="96" t="s">
        <v>1957</v>
      </c>
      <c r="K17" s="94"/>
      <c r="L17" s="95"/>
      <c r="M17" s="96"/>
      <c r="N17" s="94"/>
      <c r="O17" s="95"/>
      <c r="P17" s="96"/>
      <c r="Q17" s="97"/>
      <c r="R17" s="95"/>
      <c r="S17" s="96"/>
      <c r="T17" s="94"/>
      <c r="U17" s="95"/>
      <c r="V17" s="98"/>
      <c r="W17" s="94"/>
      <c r="X17" s="98"/>
      <c r="Y17" s="98"/>
      <c r="Z17" s="94"/>
      <c r="AA17" s="93"/>
      <c r="AB17" s="280" t="s">
        <v>1958</v>
      </c>
      <c r="AC17" s="93"/>
      <c r="AD17" s="99">
        <v>1</v>
      </c>
      <c r="AE17" s="336" t="str">
        <f>IFERROR(IF(OR(VLOOKUP(Tableau1[[#This Row],[CONCAT]],RECHANGES!$A:$AQ,39,FALSE)="O",VLOOKUP(Tableau1[[#This Row],[CONCAT]],RECHANGES!$A:$AQ,39,FALSE)="C"),"Livré",""),"Livré")</f>
        <v/>
      </c>
      <c r="AK17" s="115"/>
      <c r="AL17" s="115"/>
    </row>
    <row r="18" spans="1:38" ht="15" hidden="1" customHeight="1" x14ac:dyDescent="0.2">
      <c r="A18" s="93" t="s">
        <v>1987</v>
      </c>
      <c r="B18" s="94">
        <v>27405434</v>
      </c>
      <c r="C18" s="103">
        <v>10</v>
      </c>
      <c r="D18" s="95" t="str">
        <f>VLOOKUP(Tableau1[[#This Row],[CONCAT]],RECHANGES!A$2:N$10518,11,FALSE)</f>
        <v>D9550011700295</v>
      </c>
      <c r="E18" s="94">
        <v>1</v>
      </c>
      <c r="F18" s="95">
        <v>6963576200</v>
      </c>
      <c r="G18" s="96" t="s">
        <v>1956</v>
      </c>
      <c r="H18" s="94">
        <v>1</v>
      </c>
      <c r="I18" s="95">
        <v>6963582600</v>
      </c>
      <c r="J18" s="96" t="s">
        <v>1957</v>
      </c>
      <c r="K18" s="94"/>
      <c r="L18" s="95"/>
      <c r="M18" s="96"/>
      <c r="N18" s="94"/>
      <c r="O18" s="95"/>
      <c r="P18" s="96"/>
      <c r="Q18" s="97"/>
      <c r="R18" s="95"/>
      <c r="S18" s="96"/>
      <c r="T18" s="94"/>
      <c r="U18" s="95"/>
      <c r="V18" s="98"/>
      <c r="W18" s="94"/>
      <c r="X18" s="98"/>
      <c r="Y18" s="98"/>
      <c r="Z18" s="94"/>
      <c r="AA18" s="93"/>
      <c r="AB18" s="280" t="s">
        <v>1958</v>
      </c>
      <c r="AC18" s="93"/>
      <c r="AD18" s="99">
        <v>1</v>
      </c>
      <c r="AE18" s="336" t="str">
        <f>IFERROR(IF(OR(VLOOKUP(Tableau1[[#This Row],[CONCAT]],RECHANGES!$A:$AQ,39,FALSE)="O",VLOOKUP(Tableau1[[#This Row],[CONCAT]],RECHANGES!$A:$AQ,39,FALSE)="C"),"Livré",""),"Livré")</f>
        <v/>
      </c>
      <c r="AK18" s="115"/>
      <c r="AL18" s="115"/>
    </row>
    <row r="19" spans="1:38" ht="15" hidden="1" customHeight="1" x14ac:dyDescent="0.2">
      <c r="A19" s="93" t="s">
        <v>1195</v>
      </c>
      <c r="B19" s="94">
        <v>27423642</v>
      </c>
      <c r="C19" s="103">
        <v>10</v>
      </c>
      <c r="D19" s="95" t="str">
        <f>VLOOKUP(Tableau1[[#This Row],[CONCAT]],RECHANGES!A$2:N$10518,11,FALSE)</f>
        <v>D9550011700295</v>
      </c>
      <c r="E19" s="94">
        <v>1</v>
      </c>
      <c r="F19" s="95">
        <v>6963576200</v>
      </c>
      <c r="G19" s="96" t="s">
        <v>1956</v>
      </c>
      <c r="H19" s="94">
        <v>1</v>
      </c>
      <c r="I19" s="95">
        <v>6963582600</v>
      </c>
      <c r="J19" s="96" t="s">
        <v>1957</v>
      </c>
      <c r="K19" s="94"/>
      <c r="L19" s="95"/>
      <c r="M19" s="96"/>
      <c r="N19" s="94"/>
      <c r="O19" s="95"/>
      <c r="P19" s="96"/>
      <c r="Q19" s="97"/>
      <c r="R19" s="95"/>
      <c r="S19" s="96"/>
      <c r="T19" s="94"/>
      <c r="U19" s="95"/>
      <c r="V19" s="98"/>
      <c r="W19" s="94"/>
      <c r="X19" s="98"/>
      <c r="Y19" s="98"/>
      <c r="Z19" s="94"/>
      <c r="AA19" s="93"/>
      <c r="AB19" s="280" t="s">
        <v>1958</v>
      </c>
      <c r="AC19" s="93"/>
      <c r="AD19" s="99">
        <v>1</v>
      </c>
      <c r="AE19" s="336" t="str">
        <f>IFERROR(IF(OR(VLOOKUP(Tableau1[[#This Row],[CONCAT]],RECHANGES!$A:$AQ,39,FALSE)="O",VLOOKUP(Tableau1[[#This Row],[CONCAT]],RECHANGES!$A:$AQ,39,FALSE)="C"),"Livré",""),"Livré")</f>
        <v/>
      </c>
      <c r="AK19" s="115"/>
      <c r="AL19" s="115"/>
    </row>
    <row r="20" spans="1:38" ht="15" hidden="1" customHeight="1" x14ac:dyDescent="0.2">
      <c r="A20" s="93" t="s">
        <v>1336</v>
      </c>
      <c r="B20" s="94">
        <v>27423643</v>
      </c>
      <c r="C20" s="103">
        <v>10</v>
      </c>
      <c r="D20" s="95" t="str">
        <f>VLOOKUP(Tableau1[[#This Row],[CONCAT]],RECHANGES!A$2:N$10518,11,FALSE)</f>
        <v>D9550011700295</v>
      </c>
      <c r="E20" s="94">
        <v>1</v>
      </c>
      <c r="F20" s="95">
        <v>6963576200</v>
      </c>
      <c r="G20" s="96" t="s">
        <v>1956</v>
      </c>
      <c r="H20" s="94">
        <v>1</v>
      </c>
      <c r="I20" s="95">
        <v>6963582600</v>
      </c>
      <c r="J20" s="96" t="s">
        <v>1957</v>
      </c>
      <c r="K20" s="94"/>
      <c r="L20" s="95"/>
      <c r="M20" s="96"/>
      <c r="N20" s="94"/>
      <c r="O20" s="95"/>
      <c r="P20" s="96"/>
      <c r="Q20" s="97"/>
      <c r="R20" s="95"/>
      <c r="S20" s="96"/>
      <c r="T20" s="94"/>
      <c r="U20" s="95"/>
      <c r="V20" s="98"/>
      <c r="W20" s="94"/>
      <c r="X20" s="98"/>
      <c r="Y20" s="98"/>
      <c r="Z20" s="94"/>
      <c r="AA20" s="93"/>
      <c r="AB20" s="280" t="s">
        <v>1958</v>
      </c>
      <c r="AC20" s="93"/>
      <c r="AD20" s="99">
        <v>1</v>
      </c>
      <c r="AE20" s="336" t="str">
        <f>IFERROR(IF(OR(VLOOKUP(Tableau1[[#This Row],[CONCAT]],RECHANGES!$A:$AQ,39,FALSE)="O",VLOOKUP(Tableau1[[#This Row],[CONCAT]],RECHANGES!$A:$AQ,39,FALSE)="C"),"Livré",""),"Livré")</f>
        <v/>
      </c>
      <c r="AK20" s="115"/>
      <c r="AL20" s="115"/>
    </row>
    <row r="21" spans="1:38" ht="15" hidden="1" customHeight="1" x14ac:dyDescent="0.2">
      <c r="A21" s="93" t="s">
        <v>1230</v>
      </c>
      <c r="B21" s="94">
        <v>27423644</v>
      </c>
      <c r="C21" s="103">
        <v>10</v>
      </c>
      <c r="D21" s="95" t="str">
        <f>VLOOKUP(Tableau1[[#This Row],[CONCAT]],RECHANGES!A$2:N$10518,11,FALSE)</f>
        <v>D9550011700295</v>
      </c>
      <c r="E21" s="94">
        <v>1</v>
      </c>
      <c r="F21" s="95">
        <v>6963576200</v>
      </c>
      <c r="G21" s="96" t="s">
        <v>1956</v>
      </c>
      <c r="H21" s="94">
        <v>1</v>
      </c>
      <c r="I21" s="95">
        <v>6963582600</v>
      </c>
      <c r="J21" s="96" t="s">
        <v>1957</v>
      </c>
      <c r="K21" s="94"/>
      <c r="L21" s="95"/>
      <c r="M21" s="96"/>
      <c r="N21" s="94"/>
      <c r="O21" s="95"/>
      <c r="P21" s="96"/>
      <c r="Q21" s="97"/>
      <c r="R21" s="95"/>
      <c r="S21" s="96"/>
      <c r="T21" s="94"/>
      <c r="U21" s="95"/>
      <c r="V21" s="98"/>
      <c r="W21" s="94"/>
      <c r="X21" s="98"/>
      <c r="Y21" s="98"/>
      <c r="Z21" s="94"/>
      <c r="AA21" s="93"/>
      <c r="AB21" s="280" t="s">
        <v>1958</v>
      </c>
      <c r="AC21" s="93"/>
      <c r="AD21" s="99">
        <v>1</v>
      </c>
      <c r="AE21" s="336" t="str">
        <f>IFERROR(IF(OR(VLOOKUP(Tableau1[[#This Row],[CONCAT]],RECHANGES!$A:$AQ,39,FALSE)="O",VLOOKUP(Tableau1[[#This Row],[CONCAT]],RECHANGES!$A:$AQ,39,FALSE)="C"),"Livré",""),"Livré")</f>
        <v/>
      </c>
      <c r="AK21" s="115"/>
      <c r="AL21" s="115"/>
    </row>
    <row r="22" spans="1:38" s="338" customFormat="1" ht="15" hidden="1" customHeight="1" x14ac:dyDescent="0.25">
      <c r="A22" s="93" t="s">
        <v>1305</v>
      </c>
      <c r="B22" s="94">
        <v>27423646</v>
      </c>
      <c r="C22" s="103">
        <v>10</v>
      </c>
      <c r="D22" s="95" t="str">
        <f>VLOOKUP(Tableau1[[#This Row],[CONCAT]],RECHANGES!A$2:N$10518,11,FALSE)</f>
        <v>D9550011700295</v>
      </c>
      <c r="E22" s="94">
        <v>1</v>
      </c>
      <c r="F22" s="95">
        <v>6963576200</v>
      </c>
      <c r="G22" s="96" t="s">
        <v>1956</v>
      </c>
      <c r="H22" s="94">
        <v>1</v>
      </c>
      <c r="I22" s="95">
        <v>6963582600</v>
      </c>
      <c r="J22" s="96" t="s">
        <v>1957</v>
      </c>
      <c r="K22" s="94"/>
      <c r="L22" s="95"/>
      <c r="M22" s="96"/>
      <c r="N22" s="94"/>
      <c r="O22" s="95"/>
      <c r="P22" s="96"/>
      <c r="Q22" s="97"/>
      <c r="R22" s="95"/>
      <c r="S22" s="96"/>
      <c r="T22" s="94"/>
      <c r="U22" s="95"/>
      <c r="V22" s="98"/>
      <c r="W22" s="94"/>
      <c r="X22" s="98"/>
      <c r="Y22" s="98"/>
      <c r="Z22" s="94"/>
      <c r="AA22" s="93"/>
      <c r="AB22" s="280" t="s">
        <v>1958</v>
      </c>
      <c r="AC22" s="93"/>
      <c r="AD22" s="99">
        <v>1</v>
      </c>
      <c r="AE22" s="336" t="str">
        <f>IFERROR(IF(OR(VLOOKUP(Tableau1[[#This Row],[CONCAT]],RECHANGES!$A:$AQ,39,FALSE)="O",VLOOKUP(Tableau1[[#This Row],[CONCAT]],RECHANGES!$A:$AQ,39,FALSE)="C"),"Livré",""),"Livré")</f>
        <v/>
      </c>
    </row>
    <row r="23" spans="1:38" ht="15" hidden="1" customHeight="1" x14ac:dyDescent="0.2">
      <c r="A23" s="93" t="s">
        <v>1232</v>
      </c>
      <c r="B23" s="94">
        <v>27423647</v>
      </c>
      <c r="C23" s="103">
        <v>10</v>
      </c>
      <c r="D23" s="95" t="str">
        <f>VLOOKUP(Tableau1[[#This Row],[CONCAT]],RECHANGES!A$2:N$10518,11,FALSE)</f>
        <v>D9550011700295</v>
      </c>
      <c r="E23" s="94">
        <v>1</v>
      </c>
      <c r="F23" s="95">
        <v>6963576200</v>
      </c>
      <c r="G23" s="96" t="s">
        <v>1956</v>
      </c>
      <c r="H23" s="94">
        <v>1</v>
      </c>
      <c r="I23" s="95">
        <v>6963582600</v>
      </c>
      <c r="J23" s="96" t="s">
        <v>1957</v>
      </c>
      <c r="K23" s="94"/>
      <c r="L23" s="95"/>
      <c r="M23" s="96"/>
      <c r="N23" s="94"/>
      <c r="O23" s="95"/>
      <c r="P23" s="96"/>
      <c r="Q23" s="97"/>
      <c r="R23" s="95"/>
      <c r="S23" s="96"/>
      <c r="T23" s="94"/>
      <c r="U23" s="95"/>
      <c r="V23" s="98"/>
      <c r="W23" s="94"/>
      <c r="X23" s="98"/>
      <c r="Y23" s="98"/>
      <c r="Z23" s="94"/>
      <c r="AA23" s="93"/>
      <c r="AB23" s="280" t="s">
        <v>1958</v>
      </c>
      <c r="AC23" s="93"/>
      <c r="AD23" s="99">
        <v>1</v>
      </c>
      <c r="AE23" s="336" t="str">
        <f>IFERROR(IF(OR(VLOOKUP(Tableau1[[#This Row],[CONCAT]],RECHANGES!$A:$AQ,39,FALSE)="O",VLOOKUP(Tableau1[[#This Row],[CONCAT]],RECHANGES!$A:$AQ,39,FALSE)="C"),"Livré",""),"Livré")</f>
        <v/>
      </c>
      <c r="AK23" s="115"/>
      <c r="AL23" s="115"/>
    </row>
    <row r="24" spans="1:38" ht="15" hidden="1" customHeight="1" x14ac:dyDescent="0.2">
      <c r="A24" s="93" t="s">
        <v>1197</v>
      </c>
      <c r="B24" s="94">
        <v>27423648</v>
      </c>
      <c r="C24" s="103">
        <v>10</v>
      </c>
      <c r="D24" s="95" t="str">
        <f>VLOOKUP(Tableau1[[#This Row],[CONCAT]],RECHANGES!A$2:N$10518,11,FALSE)</f>
        <v>D9550011700295</v>
      </c>
      <c r="E24" s="94">
        <v>1</v>
      </c>
      <c r="F24" s="95">
        <v>6963576200</v>
      </c>
      <c r="G24" s="96" t="s">
        <v>1956</v>
      </c>
      <c r="H24" s="94">
        <v>1</v>
      </c>
      <c r="I24" s="95">
        <v>6963582600</v>
      </c>
      <c r="J24" s="96" t="s">
        <v>1957</v>
      </c>
      <c r="K24" s="94"/>
      <c r="L24" s="95"/>
      <c r="M24" s="96"/>
      <c r="N24" s="94"/>
      <c r="O24" s="95"/>
      <c r="P24" s="96"/>
      <c r="Q24" s="97"/>
      <c r="R24" s="95"/>
      <c r="S24" s="96"/>
      <c r="T24" s="94"/>
      <c r="U24" s="95"/>
      <c r="V24" s="98"/>
      <c r="W24" s="94"/>
      <c r="X24" s="98"/>
      <c r="Y24" s="98"/>
      <c r="Z24" s="94"/>
      <c r="AA24" s="93"/>
      <c r="AB24" s="280" t="s">
        <v>1958</v>
      </c>
      <c r="AC24" s="93"/>
      <c r="AD24" s="99">
        <v>1</v>
      </c>
      <c r="AE24" s="336" t="str">
        <f>IFERROR(IF(OR(VLOOKUP(Tableau1[[#This Row],[CONCAT]],RECHANGES!$A:$AQ,39,FALSE)="O",VLOOKUP(Tableau1[[#This Row],[CONCAT]],RECHANGES!$A:$AQ,39,FALSE)="C"),"Livré",""),"Livré")</f>
        <v/>
      </c>
      <c r="AK24" s="115"/>
      <c r="AL24" s="115"/>
    </row>
    <row r="25" spans="1:38" ht="15" hidden="1" customHeight="1" x14ac:dyDescent="0.2">
      <c r="A25" s="93" t="s">
        <v>1988</v>
      </c>
      <c r="B25" s="94">
        <v>27423649</v>
      </c>
      <c r="C25" s="103">
        <v>10</v>
      </c>
      <c r="D25" s="95" t="str">
        <f>VLOOKUP(Tableau1[[#This Row],[CONCAT]],RECHANGES!A$2:N$10518,11,FALSE)</f>
        <v>D9550011700295</v>
      </c>
      <c r="E25" s="94">
        <v>1</v>
      </c>
      <c r="F25" s="95">
        <v>6963576200</v>
      </c>
      <c r="G25" s="96" t="s">
        <v>1956</v>
      </c>
      <c r="H25" s="94">
        <v>1</v>
      </c>
      <c r="I25" s="95">
        <v>6963582600</v>
      </c>
      <c r="J25" s="96" t="s">
        <v>1957</v>
      </c>
      <c r="K25" s="94"/>
      <c r="L25" s="95"/>
      <c r="M25" s="96"/>
      <c r="N25" s="94"/>
      <c r="O25" s="95"/>
      <c r="P25" s="96"/>
      <c r="Q25" s="97"/>
      <c r="R25" s="95"/>
      <c r="S25" s="96"/>
      <c r="T25" s="94"/>
      <c r="U25" s="95"/>
      <c r="V25" s="98"/>
      <c r="W25" s="94"/>
      <c r="X25" s="98"/>
      <c r="Y25" s="98"/>
      <c r="Z25" s="94"/>
      <c r="AA25" s="93"/>
      <c r="AB25" s="280" t="s">
        <v>1958</v>
      </c>
      <c r="AC25" s="93"/>
      <c r="AD25" s="99">
        <v>1</v>
      </c>
      <c r="AE25" s="336" t="str">
        <f>IFERROR(IF(OR(VLOOKUP(Tableau1[[#This Row],[CONCAT]],RECHANGES!$A:$AQ,39,FALSE)="O",VLOOKUP(Tableau1[[#This Row],[CONCAT]],RECHANGES!$A:$AQ,39,FALSE)="C"),"Livré",""),"Livré")</f>
        <v/>
      </c>
      <c r="AK25" s="115"/>
      <c r="AL25" s="115"/>
    </row>
    <row r="26" spans="1:38" ht="15" hidden="1" customHeight="1" x14ac:dyDescent="0.2">
      <c r="A26" s="93" t="s">
        <v>1989</v>
      </c>
      <c r="B26" s="94">
        <v>27423650</v>
      </c>
      <c r="C26" s="103">
        <v>10</v>
      </c>
      <c r="D26" s="95" t="str">
        <f>VLOOKUP(Tableau1[[#This Row],[CONCAT]],RECHANGES!A$2:N$10518,11,FALSE)</f>
        <v>D9550011700295</v>
      </c>
      <c r="E26" s="94">
        <v>1</v>
      </c>
      <c r="F26" s="95">
        <v>6963576200</v>
      </c>
      <c r="G26" s="96" t="s">
        <v>1956</v>
      </c>
      <c r="H26" s="94">
        <v>1</v>
      </c>
      <c r="I26" s="95">
        <v>6963582600</v>
      </c>
      <c r="J26" s="96" t="s">
        <v>1957</v>
      </c>
      <c r="K26" s="94"/>
      <c r="L26" s="95"/>
      <c r="M26" s="96"/>
      <c r="N26" s="94"/>
      <c r="O26" s="95"/>
      <c r="P26" s="96"/>
      <c r="Q26" s="97"/>
      <c r="R26" s="95"/>
      <c r="S26" s="96"/>
      <c r="T26" s="94"/>
      <c r="U26" s="95"/>
      <c r="V26" s="98"/>
      <c r="W26" s="94"/>
      <c r="X26" s="98"/>
      <c r="Y26" s="98"/>
      <c r="Z26" s="94"/>
      <c r="AA26" s="93"/>
      <c r="AB26" s="280" t="s">
        <v>1958</v>
      </c>
      <c r="AC26" s="93"/>
      <c r="AD26" s="99">
        <v>1</v>
      </c>
      <c r="AE26" s="336" t="str">
        <f>IFERROR(IF(OR(VLOOKUP(Tableau1[[#This Row],[CONCAT]],RECHANGES!$A:$AQ,39,FALSE)="O",VLOOKUP(Tableau1[[#This Row],[CONCAT]],RECHANGES!$A:$AQ,39,FALSE)="C"),"Livré",""),"Livré")</f>
        <v/>
      </c>
      <c r="AK26" s="115"/>
      <c r="AL26" s="115"/>
    </row>
    <row r="27" spans="1:38" ht="15" hidden="1" customHeight="1" x14ac:dyDescent="0.2">
      <c r="A27" s="93" t="s">
        <v>1306</v>
      </c>
      <c r="B27" s="94">
        <v>27423653</v>
      </c>
      <c r="C27" s="103">
        <v>10</v>
      </c>
      <c r="D27" s="95" t="str">
        <f>VLOOKUP(Tableau1[[#This Row],[CONCAT]],RECHANGES!A$2:N$10518,11,FALSE)</f>
        <v>D9550011700295</v>
      </c>
      <c r="E27" s="94">
        <v>1</v>
      </c>
      <c r="F27" s="95">
        <v>6963576200</v>
      </c>
      <c r="G27" s="96" t="s">
        <v>1956</v>
      </c>
      <c r="H27" s="94">
        <v>1</v>
      </c>
      <c r="I27" s="95">
        <v>6963582600</v>
      </c>
      <c r="J27" s="96" t="s">
        <v>1957</v>
      </c>
      <c r="K27" s="94"/>
      <c r="L27" s="95"/>
      <c r="M27" s="96"/>
      <c r="N27" s="94"/>
      <c r="O27" s="95"/>
      <c r="P27" s="96"/>
      <c r="Q27" s="97"/>
      <c r="R27" s="95"/>
      <c r="S27" s="96"/>
      <c r="T27" s="94"/>
      <c r="U27" s="95"/>
      <c r="V27" s="98"/>
      <c r="W27" s="94"/>
      <c r="X27" s="98"/>
      <c r="Y27" s="98"/>
      <c r="Z27" s="94"/>
      <c r="AA27" s="93"/>
      <c r="AB27" s="280" t="s">
        <v>1958</v>
      </c>
      <c r="AC27" s="93"/>
      <c r="AD27" s="99">
        <v>1</v>
      </c>
      <c r="AE27" s="336" t="str">
        <f>IFERROR(IF(OR(VLOOKUP(Tableau1[[#This Row],[CONCAT]],RECHANGES!$A:$AQ,39,FALSE)="O",VLOOKUP(Tableau1[[#This Row],[CONCAT]],RECHANGES!$A:$AQ,39,FALSE)="C"),"Livré",""),"Livré")</f>
        <v/>
      </c>
      <c r="AK27" s="115"/>
      <c r="AL27" s="115"/>
    </row>
    <row r="28" spans="1:38" ht="15" hidden="1" customHeight="1" x14ac:dyDescent="0.2">
      <c r="A28" s="93" t="s">
        <v>1990</v>
      </c>
      <c r="B28" s="94">
        <v>27423655</v>
      </c>
      <c r="C28" s="103">
        <v>10</v>
      </c>
      <c r="D28" s="95" t="str">
        <f>VLOOKUP(Tableau1[[#This Row],[CONCAT]],RECHANGES!A$2:N$10518,11,FALSE)</f>
        <v>D9550011700295</v>
      </c>
      <c r="E28" s="94">
        <v>1</v>
      </c>
      <c r="F28" s="95">
        <v>6963576200</v>
      </c>
      <c r="G28" s="96" t="s">
        <v>1956</v>
      </c>
      <c r="H28" s="94">
        <v>1</v>
      </c>
      <c r="I28" s="95">
        <v>6963582600</v>
      </c>
      <c r="J28" s="96" t="s">
        <v>1957</v>
      </c>
      <c r="K28" s="94"/>
      <c r="L28" s="95"/>
      <c r="M28" s="96"/>
      <c r="N28" s="94"/>
      <c r="O28" s="95"/>
      <c r="P28" s="96"/>
      <c r="Q28" s="97"/>
      <c r="R28" s="95"/>
      <c r="S28" s="96"/>
      <c r="T28" s="94"/>
      <c r="U28" s="95"/>
      <c r="V28" s="98"/>
      <c r="W28" s="94"/>
      <c r="X28" s="98"/>
      <c r="Y28" s="98"/>
      <c r="Z28" s="94"/>
      <c r="AA28" s="93"/>
      <c r="AB28" s="280" t="s">
        <v>1958</v>
      </c>
      <c r="AC28" s="93"/>
      <c r="AD28" s="99">
        <v>1</v>
      </c>
      <c r="AE28" s="336" t="str">
        <f>IFERROR(IF(OR(VLOOKUP(Tableau1[[#This Row],[CONCAT]],RECHANGES!$A:$AQ,39,FALSE)="O",VLOOKUP(Tableau1[[#This Row],[CONCAT]],RECHANGES!$A:$AQ,39,FALSE)="C"),"Livré",""),"Livré")</f>
        <v/>
      </c>
      <c r="AK28" s="115"/>
      <c r="AL28" s="115"/>
    </row>
    <row r="29" spans="1:38" ht="15" hidden="1" customHeight="1" x14ac:dyDescent="0.2">
      <c r="A29" s="93" t="s">
        <v>1234</v>
      </c>
      <c r="B29" s="94">
        <v>27423656</v>
      </c>
      <c r="C29" s="103">
        <v>10</v>
      </c>
      <c r="D29" s="95" t="str">
        <f>VLOOKUP(Tableau1[[#This Row],[CONCAT]],RECHANGES!A$2:N$10518,11,FALSE)</f>
        <v>D9550011700295</v>
      </c>
      <c r="E29" s="94">
        <v>1</v>
      </c>
      <c r="F29" s="95">
        <v>6963576200</v>
      </c>
      <c r="G29" s="96" t="s">
        <v>1956</v>
      </c>
      <c r="H29" s="94">
        <v>1</v>
      </c>
      <c r="I29" s="95">
        <v>6963582600</v>
      </c>
      <c r="J29" s="96" t="s">
        <v>1957</v>
      </c>
      <c r="K29" s="94"/>
      <c r="L29" s="95"/>
      <c r="M29" s="96"/>
      <c r="N29" s="94"/>
      <c r="O29" s="95"/>
      <c r="P29" s="96"/>
      <c r="Q29" s="97"/>
      <c r="R29" s="95"/>
      <c r="S29" s="96"/>
      <c r="T29" s="94"/>
      <c r="U29" s="95"/>
      <c r="V29" s="98"/>
      <c r="W29" s="94"/>
      <c r="X29" s="98"/>
      <c r="Y29" s="98"/>
      <c r="Z29" s="94"/>
      <c r="AA29" s="93"/>
      <c r="AB29" s="280" t="s">
        <v>1958</v>
      </c>
      <c r="AC29" s="93"/>
      <c r="AD29" s="99">
        <v>1</v>
      </c>
      <c r="AE29" s="336" t="str">
        <f>IFERROR(IF(OR(VLOOKUP(Tableau1[[#This Row],[CONCAT]],RECHANGES!$A:$AQ,39,FALSE)="O",VLOOKUP(Tableau1[[#This Row],[CONCAT]],RECHANGES!$A:$AQ,39,FALSE)="C"),"Livré",""),"Livré")</f>
        <v/>
      </c>
      <c r="AK29" s="115"/>
      <c r="AL29" s="115"/>
    </row>
    <row r="30" spans="1:38" ht="15" hidden="1" customHeight="1" x14ac:dyDescent="0.2">
      <c r="A30" s="93" t="s">
        <v>1991</v>
      </c>
      <c r="B30" s="94">
        <v>27423657</v>
      </c>
      <c r="C30" s="103">
        <v>10</v>
      </c>
      <c r="D30" s="95" t="str">
        <f>VLOOKUP(Tableau1[[#This Row],[CONCAT]],RECHANGES!A$2:N$10518,11,FALSE)</f>
        <v>D9550011700295</v>
      </c>
      <c r="E30" s="94">
        <v>1</v>
      </c>
      <c r="F30" s="95">
        <v>6963576200</v>
      </c>
      <c r="G30" s="96" t="s">
        <v>1956</v>
      </c>
      <c r="H30" s="94">
        <v>1</v>
      </c>
      <c r="I30" s="95">
        <v>6963582600</v>
      </c>
      <c r="J30" s="96" t="s">
        <v>1957</v>
      </c>
      <c r="K30" s="94"/>
      <c r="L30" s="95"/>
      <c r="M30" s="96"/>
      <c r="N30" s="94"/>
      <c r="O30" s="95"/>
      <c r="P30" s="96"/>
      <c r="Q30" s="97"/>
      <c r="R30" s="95"/>
      <c r="S30" s="96"/>
      <c r="T30" s="94"/>
      <c r="U30" s="95"/>
      <c r="V30" s="98"/>
      <c r="W30" s="94"/>
      <c r="X30" s="98"/>
      <c r="Y30" s="98"/>
      <c r="Z30" s="94"/>
      <c r="AA30" s="93"/>
      <c r="AB30" s="280" t="s">
        <v>1958</v>
      </c>
      <c r="AC30" s="93"/>
      <c r="AD30" s="99">
        <v>1</v>
      </c>
      <c r="AE30" s="336" t="str">
        <f>IFERROR(IF(OR(VLOOKUP(Tableau1[[#This Row],[CONCAT]],RECHANGES!$A:$AQ,39,FALSE)="O",VLOOKUP(Tableau1[[#This Row],[CONCAT]],RECHANGES!$A:$AQ,39,FALSE)="C"),"Livré",""),"Livré")</f>
        <v/>
      </c>
      <c r="AK30" s="115"/>
      <c r="AL30" s="115"/>
    </row>
    <row r="31" spans="1:38" ht="15" hidden="1" customHeight="1" x14ac:dyDescent="0.2">
      <c r="A31" s="93" t="s">
        <v>1199</v>
      </c>
      <c r="B31" s="94">
        <v>27423659</v>
      </c>
      <c r="C31" s="103">
        <v>10</v>
      </c>
      <c r="D31" s="95" t="str">
        <f>VLOOKUP(Tableau1[[#This Row],[CONCAT]],RECHANGES!A$2:N$10518,11,FALSE)</f>
        <v>D9550011700295</v>
      </c>
      <c r="E31" s="94">
        <v>1</v>
      </c>
      <c r="F31" s="95">
        <v>6963576200</v>
      </c>
      <c r="G31" s="96" t="s">
        <v>1956</v>
      </c>
      <c r="H31" s="94">
        <v>1</v>
      </c>
      <c r="I31" s="95">
        <v>6963582600</v>
      </c>
      <c r="J31" s="96" t="s">
        <v>1957</v>
      </c>
      <c r="K31" s="94"/>
      <c r="L31" s="95"/>
      <c r="M31" s="96"/>
      <c r="N31" s="94"/>
      <c r="O31" s="95"/>
      <c r="P31" s="96"/>
      <c r="Q31" s="97"/>
      <c r="R31" s="95"/>
      <c r="S31" s="96"/>
      <c r="T31" s="94"/>
      <c r="U31" s="95"/>
      <c r="V31" s="98"/>
      <c r="W31" s="94"/>
      <c r="X31" s="98"/>
      <c r="Y31" s="98"/>
      <c r="Z31" s="94"/>
      <c r="AA31" s="93"/>
      <c r="AB31" s="280" t="s">
        <v>1958</v>
      </c>
      <c r="AC31" s="93"/>
      <c r="AD31" s="99">
        <v>1</v>
      </c>
      <c r="AE31" s="336" t="str">
        <f>IFERROR(IF(OR(VLOOKUP(Tableau1[[#This Row],[CONCAT]],RECHANGES!$A:$AQ,39,FALSE)="O",VLOOKUP(Tableau1[[#This Row],[CONCAT]],RECHANGES!$A:$AQ,39,FALSE)="C"),"Livré",""),"Livré")</f>
        <v/>
      </c>
      <c r="AK31" s="115"/>
      <c r="AL31" s="115"/>
    </row>
    <row r="32" spans="1:38" ht="15" hidden="1" customHeight="1" x14ac:dyDescent="0.2">
      <c r="A32" s="93" t="s">
        <v>553</v>
      </c>
      <c r="B32" s="94">
        <v>27423660</v>
      </c>
      <c r="C32" s="103">
        <v>10</v>
      </c>
      <c r="D32" s="95" t="str">
        <f>VLOOKUP(Tableau1[[#This Row],[CONCAT]],RECHANGES!A$2:N$10518,11,FALSE)</f>
        <v>D9550011700295</v>
      </c>
      <c r="E32" s="94">
        <v>1</v>
      </c>
      <c r="F32" s="95">
        <v>6963576200</v>
      </c>
      <c r="G32" s="96" t="s">
        <v>1956</v>
      </c>
      <c r="H32" s="94">
        <v>1</v>
      </c>
      <c r="I32" s="95">
        <v>6963582600</v>
      </c>
      <c r="J32" s="96" t="s">
        <v>1957</v>
      </c>
      <c r="K32" s="94"/>
      <c r="L32" s="95"/>
      <c r="M32" s="96"/>
      <c r="N32" s="94"/>
      <c r="O32" s="95"/>
      <c r="P32" s="96"/>
      <c r="Q32" s="97"/>
      <c r="R32" s="95"/>
      <c r="S32" s="96"/>
      <c r="T32" s="94"/>
      <c r="U32" s="95"/>
      <c r="V32" s="98"/>
      <c r="W32" s="94"/>
      <c r="X32" s="98"/>
      <c r="Y32" s="98"/>
      <c r="Z32" s="94"/>
      <c r="AA32" s="93"/>
      <c r="AB32" s="280" t="s">
        <v>1958</v>
      </c>
      <c r="AC32" s="93"/>
      <c r="AD32" s="99">
        <v>1</v>
      </c>
      <c r="AE32" s="336" t="str">
        <f>IFERROR(IF(OR(VLOOKUP(Tableau1[[#This Row],[CONCAT]],RECHANGES!$A:$AQ,39,FALSE)="O",VLOOKUP(Tableau1[[#This Row],[CONCAT]],RECHANGES!$A:$AQ,39,FALSE)="C"),"Livré",""),"Livré")</f>
        <v/>
      </c>
      <c r="AK32" s="115"/>
      <c r="AL32" s="115"/>
    </row>
    <row r="33" spans="1:38" ht="15" hidden="1" customHeight="1" x14ac:dyDescent="0.2">
      <c r="A33" s="93" t="s">
        <v>1332</v>
      </c>
      <c r="B33" s="94">
        <v>27423661</v>
      </c>
      <c r="C33" s="103">
        <v>10</v>
      </c>
      <c r="D33" s="95" t="str">
        <f>VLOOKUP(Tableau1[[#This Row],[CONCAT]],RECHANGES!A$2:N$10518,11,FALSE)</f>
        <v>D9550011700295</v>
      </c>
      <c r="E33" s="94">
        <v>1</v>
      </c>
      <c r="F33" s="95">
        <v>6963576200</v>
      </c>
      <c r="G33" s="96" t="s">
        <v>1956</v>
      </c>
      <c r="H33" s="94">
        <v>1</v>
      </c>
      <c r="I33" s="95">
        <v>6963582600</v>
      </c>
      <c r="J33" s="96" t="s">
        <v>1957</v>
      </c>
      <c r="K33" s="94"/>
      <c r="L33" s="95"/>
      <c r="M33" s="96"/>
      <c r="N33" s="94"/>
      <c r="O33" s="95"/>
      <c r="P33" s="96"/>
      <c r="Q33" s="97"/>
      <c r="R33" s="95"/>
      <c r="S33" s="96"/>
      <c r="T33" s="94"/>
      <c r="U33" s="95"/>
      <c r="V33" s="98"/>
      <c r="W33" s="94"/>
      <c r="X33" s="98"/>
      <c r="Y33" s="98"/>
      <c r="Z33" s="94"/>
      <c r="AA33" s="93"/>
      <c r="AB33" s="280" t="s">
        <v>1958</v>
      </c>
      <c r="AC33" s="93"/>
      <c r="AD33" s="99">
        <v>1</v>
      </c>
      <c r="AE33" s="336" t="str">
        <f>IFERROR(IF(OR(VLOOKUP(Tableau1[[#This Row],[CONCAT]],RECHANGES!$A:$AQ,39,FALSE)="O",VLOOKUP(Tableau1[[#This Row],[CONCAT]],RECHANGES!$A:$AQ,39,FALSE)="C"),"Livré",""),"Livré")</f>
        <v/>
      </c>
      <c r="AK33" s="115"/>
      <c r="AL33" s="115"/>
    </row>
    <row r="34" spans="1:38" ht="15" hidden="1" customHeight="1" x14ac:dyDescent="0.2">
      <c r="A34" s="93" t="s">
        <v>441</v>
      </c>
      <c r="B34" s="94">
        <v>27423662</v>
      </c>
      <c r="C34" s="103">
        <v>10</v>
      </c>
      <c r="D34" s="95" t="str">
        <f>VLOOKUP(Tableau1[[#This Row],[CONCAT]],RECHANGES!A$2:N$10518,11,FALSE)</f>
        <v>D9550011700295</v>
      </c>
      <c r="E34" s="94">
        <v>1</v>
      </c>
      <c r="F34" s="95">
        <v>6963576200</v>
      </c>
      <c r="G34" s="96" t="s">
        <v>1956</v>
      </c>
      <c r="H34" s="94">
        <v>1</v>
      </c>
      <c r="I34" s="95">
        <v>6963582600</v>
      </c>
      <c r="J34" s="96" t="s">
        <v>1957</v>
      </c>
      <c r="K34" s="94"/>
      <c r="L34" s="95"/>
      <c r="M34" s="96"/>
      <c r="N34" s="94"/>
      <c r="O34" s="95"/>
      <c r="P34" s="96"/>
      <c r="Q34" s="97"/>
      <c r="R34" s="95"/>
      <c r="S34" s="96"/>
      <c r="T34" s="94"/>
      <c r="U34" s="95"/>
      <c r="V34" s="98"/>
      <c r="W34" s="94"/>
      <c r="X34" s="98"/>
      <c r="Y34" s="98"/>
      <c r="Z34" s="94"/>
      <c r="AA34" s="93"/>
      <c r="AB34" s="280" t="s">
        <v>1958</v>
      </c>
      <c r="AC34" s="93"/>
      <c r="AD34" s="99">
        <v>1</v>
      </c>
      <c r="AE34" s="336" t="str">
        <f>IFERROR(IF(OR(VLOOKUP(Tableau1[[#This Row],[CONCAT]],RECHANGES!$A:$AQ,39,FALSE)="O",VLOOKUP(Tableau1[[#This Row],[CONCAT]],RECHANGES!$A:$AQ,39,FALSE)="C"),"Livré",""),"Livré")</f>
        <v/>
      </c>
      <c r="AK34" s="115"/>
      <c r="AL34" s="115"/>
    </row>
    <row r="35" spans="1:38" ht="15" hidden="1" customHeight="1" x14ac:dyDescent="0.2">
      <c r="A35" s="93" t="s">
        <v>443</v>
      </c>
      <c r="B35" s="94">
        <v>27423663</v>
      </c>
      <c r="C35" s="103">
        <v>10</v>
      </c>
      <c r="D35" s="95" t="str">
        <f>VLOOKUP(Tableau1[[#This Row],[CONCAT]],RECHANGES!A$2:N$10518,11,FALSE)</f>
        <v>D9550011700295</v>
      </c>
      <c r="E35" s="94">
        <v>1</v>
      </c>
      <c r="F35" s="95">
        <v>6963576200</v>
      </c>
      <c r="G35" s="96" t="s">
        <v>1956</v>
      </c>
      <c r="H35" s="94">
        <v>1</v>
      </c>
      <c r="I35" s="95">
        <v>6963582600</v>
      </c>
      <c r="J35" s="96" t="s">
        <v>1957</v>
      </c>
      <c r="K35" s="94"/>
      <c r="L35" s="95"/>
      <c r="M35" s="96"/>
      <c r="N35" s="94"/>
      <c r="O35" s="95"/>
      <c r="P35" s="96"/>
      <c r="Q35" s="97"/>
      <c r="R35" s="95"/>
      <c r="S35" s="96"/>
      <c r="T35" s="94"/>
      <c r="U35" s="95"/>
      <c r="V35" s="98"/>
      <c r="W35" s="94"/>
      <c r="X35" s="98"/>
      <c r="Y35" s="98"/>
      <c r="Z35" s="94"/>
      <c r="AA35" s="93"/>
      <c r="AB35" s="280" t="s">
        <v>1958</v>
      </c>
      <c r="AC35" s="93"/>
      <c r="AD35" s="99">
        <v>1</v>
      </c>
      <c r="AE35" s="336" t="str">
        <f>IFERROR(IF(OR(VLOOKUP(Tableau1[[#This Row],[CONCAT]],RECHANGES!$A:$AQ,39,FALSE)="O",VLOOKUP(Tableau1[[#This Row],[CONCAT]],RECHANGES!$A:$AQ,39,FALSE)="C"),"Livré",""),"Livré")</f>
        <v/>
      </c>
      <c r="AK35" s="115"/>
      <c r="AL35" s="115"/>
    </row>
    <row r="36" spans="1:38" ht="15" hidden="1" customHeight="1" x14ac:dyDescent="0.2">
      <c r="A36" s="93" t="s">
        <v>445</v>
      </c>
      <c r="B36" s="94">
        <v>27423664</v>
      </c>
      <c r="C36" s="103">
        <v>10</v>
      </c>
      <c r="D36" s="95" t="str">
        <f>VLOOKUP(Tableau1[[#This Row],[CONCAT]],RECHANGES!A$2:N$10518,11,FALSE)</f>
        <v>D9550011700295</v>
      </c>
      <c r="E36" s="94">
        <v>1</v>
      </c>
      <c r="F36" s="95">
        <v>6963576200</v>
      </c>
      <c r="G36" s="96" t="s">
        <v>1956</v>
      </c>
      <c r="H36" s="94">
        <v>1</v>
      </c>
      <c r="I36" s="95">
        <v>6963582600</v>
      </c>
      <c r="J36" s="96" t="s">
        <v>1957</v>
      </c>
      <c r="K36" s="94"/>
      <c r="L36" s="95"/>
      <c r="M36" s="96"/>
      <c r="N36" s="94"/>
      <c r="O36" s="95"/>
      <c r="P36" s="96"/>
      <c r="Q36" s="97"/>
      <c r="R36" s="95"/>
      <c r="S36" s="96"/>
      <c r="T36" s="94"/>
      <c r="U36" s="95"/>
      <c r="V36" s="98"/>
      <c r="W36" s="94"/>
      <c r="X36" s="98"/>
      <c r="Y36" s="98"/>
      <c r="Z36" s="94"/>
      <c r="AA36" s="93"/>
      <c r="AB36" s="280" t="s">
        <v>1958</v>
      </c>
      <c r="AC36" s="93"/>
      <c r="AD36" s="99">
        <v>1</v>
      </c>
      <c r="AE36" s="336" t="str">
        <f>IFERROR(IF(OR(VLOOKUP(Tableau1[[#This Row],[CONCAT]],RECHANGES!$A:$AQ,39,FALSE)="O",VLOOKUP(Tableau1[[#This Row],[CONCAT]],RECHANGES!$A:$AQ,39,FALSE)="C"),"Livré",""),"Livré")</f>
        <v/>
      </c>
      <c r="AK36" s="115"/>
      <c r="AL36" s="115"/>
    </row>
    <row r="37" spans="1:38" ht="15" hidden="1" customHeight="1" x14ac:dyDescent="0.2">
      <c r="A37" s="93" t="s">
        <v>447</v>
      </c>
      <c r="B37" s="94">
        <v>27423665</v>
      </c>
      <c r="C37" s="103">
        <v>10</v>
      </c>
      <c r="D37" s="95" t="str">
        <f>VLOOKUP(Tableau1[[#This Row],[CONCAT]],RECHANGES!A$2:N$10518,11,FALSE)</f>
        <v>D9550011700295</v>
      </c>
      <c r="E37" s="94">
        <v>1</v>
      </c>
      <c r="F37" s="95">
        <v>6963576200</v>
      </c>
      <c r="G37" s="96" t="s">
        <v>1956</v>
      </c>
      <c r="H37" s="94">
        <v>1</v>
      </c>
      <c r="I37" s="95">
        <v>6963582600</v>
      </c>
      <c r="J37" s="96" t="s">
        <v>1957</v>
      </c>
      <c r="K37" s="94"/>
      <c r="L37" s="95"/>
      <c r="M37" s="96"/>
      <c r="N37" s="94"/>
      <c r="O37" s="95"/>
      <c r="P37" s="96"/>
      <c r="Q37" s="97"/>
      <c r="R37" s="95"/>
      <c r="S37" s="96"/>
      <c r="T37" s="94"/>
      <c r="U37" s="95"/>
      <c r="V37" s="98"/>
      <c r="W37" s="94"/>
      <c r="X37" s="98"/>
      <c r="Y37" s="98"/>
      <c r="Z37" s="94"/>
      <c r="AA37" s="93"/>
      <c r="AB37" s="280" t="s">
        <v>1958</v>
      </c>
      <c r="AC37" s="93"/>
      <c r="AD37" s="99">
        <v>1</v>
      </c>
      <c r="AE37" s="336" t="str">
        <f>IFERROR(IF(OR(VLOOKUP(Tableau1[[#This Row],[CONCAT]],RECHANGES!$A:$AQ,39,FALSE)="O",VLOOKUP(Tableau1[[#This Row],[CONCAT]],RECHANGES!$A:$AQ,39,FALSE)="C"),"Livré",""),"Livré")</f>
        <v/>
      </c>
      <c r="AK37" s="115"/>
      <c r="AL37" s="115"/>
    </row>
    <row r="38" spans="1:38" ht="15" hidden="1" customHeight="1" x14ac:dyDescent="0.2">
      <c r="A38" s="93" t="s">
        <v>1236</v>
      </c>
      <c r="B38" s="94">
        <v>27423666</v>
      </c>
      <c r="C38" s="103">
        <v>10</v>
      </c>
      <c r="D38" s="95" t="str">
        <f>VLOOKUP(Tableau1[[#This Row],[CONCAT]],RECHANGES!A$2:N$10518,11,FALSE)</f>
        <v>D9550011700295</v>
      </c>
      <c r="E38" s="94">
        <v>1</v>
      </c>
      <c r="F38" s="95">
        <v>6963576200</v>
      </c>
      <c r="G38" s="96" t="s">
        <v>1956</v>
      </c>
      <c r="H38" s="94">
        <v>1</v>
      </c>
      <c r="I38" s="95">
        <v>6963582600</v>
      </c>
      <c r="J38" s="96" t="s">
        <v>1957</v>
      </c>
      <c r="K38" s="94"/>
      <c r="L38" s="95"/>
      <c r="M38" s="96"/>
      <c r="N38" s="94"/>
      <c r="O38" s="95"/>
      <c r="P38" s="96"/>
      <c r="Q38" s="97"/>
      <c r="R38" s="95"/>
      <c r="S38" s="96"/>
      <c r="T38" s="94"/>
      <c r="U38" s="95"/>
      <c r="V38" s="98"/>
      <c r="W38" s="94"/>
      <c r="X38" s="98"/>
      <c r="Y38" s="98"/>
      <c r="Z38" s="94"/>
      <c r="AA38" s="93"/>
      <c r="AB38" s="280" t="s">
        <v>1958</v>
      </c>
      <c r="AC38" s="93"/>
      <c r="AD38" s="99">
        <v>1</v>
      </c>
      <c r="AE38" s="336" t="str">
        <f>IFERROR(IF(OR(VLOOKUP(Tableau1[[#This Row],[CONCAT]],RECHANGES!$A:$AQ,39,FALSE)="O",VLOOKUP(Tableau1[[#This Row],[CONCAT]],RECHANGES!$A:$AQ,39,FALSE)="C"),"Livré",""),"Livré")</f>
        <v/>
      </c>
      <c r="AK38" s="115"/>
      <c r="AL38" s="115"/>
    </row>
    <row r="39" spans="1:38" ht="15" hidden="1" customHeight="1" x14ac:dyDescent="0.2">
      <c r="A39" s="93" t="s">
        <v>1069</v>
      </c>
      <c r="B39" s="94">
        <v>27423667</v>
      </c>
      <c r="C39" s="103">
        <v>10</v>
      </c>
      <c r="D39" s="95" t="str">
        <f>VLOOKUP(Tableau1[[#This Row],[CONCAT]],RECHANGES!A$2:N$10518,11,FALSE)</f>
        <v>D9550011700295</v>
      </c>
      <c r="E39" s="94">
        <v>1</v>
      </c>
      <c r="F39" s="95">
        <v>6963576200</v>
      </c>
      <c r="G39" s="96" t="s">
        <v>1956</v>
      </c>
      <c r="H39" s="94">
        <v>1</v>
      </c>
      <c r="I39" s="95">
        <v>6963582600</v>
      </c>
      <c r="J39" s="96" t="s">
        <v>1957</v>
      </c>
      <c r="K39" s="94"/>
      <c r="L39" s="95"/>
      <c r="M39" s="96"/>
      <c r="N39" s="94"/>
      <c r="O39" s="95"/>
      <c r="P39" s="96"/>
      <c r="Q39" s="97"/>
      <c r="R39" s="95"/>
      <c r="S39" s="96"/>
      <c r="T39" s="94"/>
      <c r="U39" s="95"/>
      <c r="V39" s="98"/>
      <c r="W39" s="94"/>
      <c r="X39" s="98"/>
      <c r="Y39" s="98"/>
      <c r="Z39" s="94"/>
      <c r="AA39" s="93"/>
      <c r="AB39" s="280" t="s">
        <v>1958</v>
      </c>
      <c r="AC39" s="93"/>
      <c r="AD39" s="99">
        <v>1</v>
      </c>
      <c r="AE39" s="336" t="str">
        <f>IFERROR(IF(OR(VLOOKUP(Tableau1[[#This Row],[CONCAT]],RECHANGES!$A:$AQ,39,FALSE)="O",VLOOKUP(Tableau1[[#This Row],[CONCAT]],RECHANGES!$A:$AQ,39,FALSE)="C"),"Livré",""),"Livré")</f>
        <v/>
      </c>
      <c r="AK39" s="115"/>
      <c r="AL39" s="115"/>
    </row>
    <row r="40" spans="1:38" ht="15" hidden="1" customHeight="1" x14ac:dyDescent="0.2">
      <c r="A40" s="93" t="s">
        <v>1284</v>
      </c>
      <c r="B40" s="94">
        <v>27423668</v>
      </c>
      <c r="C40" s="103">
        <v>10</v>
      </c>
      <c r="D40" s="95" t="str">
        <f>VLOOKUP(Tableau1[[#This Row],[CONCAT]],RECHANGES!A$2:N$10518,11,FALSE)</f>
        <v>D9550011700295</v>
      </c>
      <c r="E40" s="94">
        <v>1</v>
      </c>
      <c r="F40" s="95">
        <v>6963576200</v>
      </c>
      <c r="G40" s="96" t="s">
        <v>1956</v>
      </c>
      <c r="H40" s="94">
        <v>1</v>
      </c>
      <c r="I40" s="95">
        <v>6963582600</v>
      </c>
      <c r="J40" s="96" t="s">
        <v>1957</v>
      </c>
      <c r="K40" s="94"/>
      <c r="L40" s="95"/>
      <c r="M40" s="96"/>
      <c r="N40" s="94"/>
      <c r="O40" s="95"/>
      <c r="P40" s="96"/>
      <c r="Q40" s="97"/>
      <c r="R40" s="95"/>
      <c r="S40" s="96"/>
      <c r="T40" s="94"/>
      <c r="U40" s="95"/>
      <c r="V40" s="98"/>
      <c r="W40" s="94"/>
      <c r="X40" s="98"/>
      <c r="Y40" s="98"/>
      <c r="Z40" s="94"/>
      <c r="AA40" s="93"/>
      <c r="AB40" s="280" t="s">
        <v>1958</v>
      </c>
      <c r="AC40" s="93"/>
      <c r="AD40" s="99">
        <v>1</v>
      </c>
      <c r="AE40" s="336" t="str">
        <f>IFERROR(IF(OR(VLOOKUP(Tableau1[[#This Row],[CONCAT]],RECHANGES!$A:$AQ,39,FALSE)="O",VLOOKUP(Tableau1[[#This Row],[CONCAT]],RECHANGES!$A:$AQ,39,FALSE)="C"),"Livré",""),"Livré")</f>
        <v/>
      </c>
      <c r="AK40" s="115"/>
      <c r="AL40" s="115"/>
    </row>
    <row r="41" spans="1:38" ht="15" hidden="1" customHeight="1" x14ac:dyDescent="0.2">
      <c r="A41" s="93" t="s">
        <v>767</v>
      </c>
      <c r="B41" s="94">
        <v>27529039</v>
      </c>
      <c r="C41" s="101">
        <v>10</v>
      </c>
      <c r="D41" s="95" t="str">
        <f>VLOOKUP(Tableau1[[#This Row],[CONCAT]],RECHANGES!A$2:N$10518,11,FALSE)</f>
        <v>D9551002200895</v>
      </c>
      <c r="E41" s="94">
        <v>1</v>
      </c>
      <c r="F41" s="95">
        <v>6939600100</v>
      </c>
      <c r="G41" s="96" t="s">
        <v>1953</v>
      </c>
      <c r="H41" s="94"/>
      <c r="I41" s="95"/>
      <c r="J41" s="96"/>
      <c r="K41" s="94"/>
      <c r="L41" s="95"/>
      <c r="M41" s="96"/>
      <c r="N41" s="94"/>
      <c r="O41" s="95"/>
      <c r="P41" s="96"/>
      <c r="Q41" s="97"/>
      <c r="R41" s="95"/>
      <c r="S41" s="96"/>
      <c r="T41" s="94"/>
      <c r="U41" s="95"/>
      <c r="V41" s="98"/>
      <c r="W41" s="94"/>
      <c r="X41" s="98"/>
      <c r="Y41" s="98"/>
      <c r="Z41" s="94"/>
      <c r="AA41" s="93"/>
      <c r="AB41" s="96"/>
      <c r="AC41" s="93"/>
      <c r="AD41" s="99">
        <v>1</v>
      </c>
      <c r="AE41" s="336" t="str">
        <f>IFERROR(IF(OR(VLOOKUP(Tableau1[[#This Row],[CONCAT]],RECHANGES!$A:$AQ,39,FALSE)="O",VLOOKUP(Tableau1[[#This Row],[CONCAT]],RECHANGES!$A:$AQ,39,FALSE)="C"),"Livré",""),"Livré")</f>
        <v/>
      </c>
      <c r="AK41" s="115"/>
      <c r="AL41" s="115"/>
    </row>
    <row r="42" spans="1:38" ht="15" hidden="1" customHeight="1" x14ac:dyDescent="0.2">
      <c r="A42" s="93" t="s">
        <v>1079</v>
      </c>
      <c r="B42" s="94">
        <v>27530007</v>
      </c>
      <c r="C42" s="103">
        <v>10</v>
      </c>
      <c r="D42" s="95" t="str">
        <f>VLOOKUP(Tableau1[[#This Row],[CONCAT]],RECHANGES!A$2:N$10518,11,FALSE)</f>
        <v>D9550011700295</v>
      </c>
      <c r="E42" s="94">
        <v>1</v>
      </c>
      <c r="F42" s="95">
        <v>6963576200</v>
      </c>
      <c r="G42" s="96" t="s">
        <v>1956</v>
      </c>
      <c r="H42" s="94">
        <v>1</v>
      </c>
      <c r="I42" s="95">
        <v>6963582600</v>
      </c>
      <c r="J42" s="96" t="s">
        <v>1957</v>
      </c>
      <c r="K42" s="94"/>
      <c r="L42" s="95"/>
      <c r="M42" s="96"/>
      <c r="N42" s="94"/>
      <c r="O42" s="95"/>
      <c r="P42" s="96"/>
      <c r="Q42" s="97"/>
      <c r="R42" s="95"/>
      <c r="S42" s="96"/>
      <c r="T42" s="94"/>
      <c r="U42" s="95"/>
      <c r="V42" s="98"/>
      <c r="W42" s="94"/>
      <c r="X42" s="98"/>
      <c r="Y42" s="98"/>
      <c r="Z42" s="94"/>
      <c r="AA42" s="93"/>
      <c r="AB42" s="96"/>
      <c r="AC42" s="93"/>
      <c r="AD42" s="99">
        <v>1</v>
      </c>
      <c r="AE42" s="336" t="str">
        <f>IFERROR(IF(OR(VLOOKUP(Tableau1[[#This Row],[CONCAT]],RECHANGES!$A:$AQ,39,FALSE)="O",VLOOKUP(Tableau1[[#This Row],[CONCAT]],RECHANGES!$A:$AQ,39,FALSE)="C"),"Livré",""),"Livré")</f>
        <v/>
      </c>
      <c r="AK42" s="115"/>
      <c r="AL42" s="115"/>
    </row>
    <row r="43" spans="1:38" ht="15" hidden="1" customHeight="1" x14ac:dyDescent="0.2">
      <c r="A43" s="93" t="s">
        <v>1096</v>
      </c>
      <c r="B43" s="94">
        <v>27530006</v>
      </c>
      <c r="C43" s="103">
        <v>10</v>
      </c>
      <c r="D43" s="95" t="str">
        <f>VLOOKUP(Tableau1[[#This Row],[CONCAT]],RECHANGES!A$2:N$10518,11,FALSE)</f>
        <v>D9550011700295</v>
      </c>
      <c r="E43" s="94">
        <v>1</v>
      </c>
      <c r="F43" s="95">
        <v>6963576200</v>
      </c>
      <c r="G43" s="96" t="s">
        <v>1956</v>
      </c>
      <c r="H43" s="94">
        <v>1</v>
      </c>
      <c r="I43" s="95">
        <v>6963582600</v>
      </c>
      <c r="J43" s="96" t="s">
        <v>1957</v>
      </c>
      <c r="K43" s="94"/>
      <c r="L43" s="95"/>
      <c r="M43" s="96"/>
      <c r="N43" s="94"/>
      <c r="O43" s="95"/>
      <c r="P43" s="96"/>
      <c r="Q43" s="97"/>
      <c r="R43" s="95"/>
      <c r="S43" s="96"/>
      <c r="T43" s="94"/>
      <c r="U43" s="95"/>
      <c r="V43" s="98"/>
      <c r="W43" s="94"/>
      <c r="X43" s="98"/>
      <c r="Y43" s="98"/>
      <c r="Z43" s="94"/>
      <c r="AA43" s="93"/>
      <c r="AB43" s="96"/>
      <c r="AC43" s="93"/>
      <c r="AD43" s="99">
        <v>1</v>
      </c>
      <c r="AE43" s="336" t="str">
        <f>IFERROR(IF(OR(VLOOKUP(Tableau1[[#This Row],[CONCAT]],RECHANGES!$A:$AQ,39,FALSE)="O",VLOOKUP(Tableau1[[#This Row],[CONCAT]],RECHANGES!$A:$AQ,39,FALSE)="C"),"Livré",""),"Livré")</f>
        <v/>
      </c>
      <c r="AK43" s="115"/>
      <c r="AL43" s="115"/>
    </row>
    <row r="44" spans="1:38" ht="15" hidden="1" customHeight="1" x14ac:dyDescent="0.2">
      <c r="A44" s="93" t="s">
        <v>1090</v>
      </c>
      <c r="B44" s="94">
        <v>27530136</v>
      </c>
      <c r="C44" s="103">
        <v>10</v>
      </c>
      <c r="D44" s="95" t="str">
        <f>VLOOKUP(Tableau1[[#This Row],[CONCAT]],RECHANGES!A$2:N$10518,11,FALSE)</f>
        <v>D9550011700295</v>
      </c>
      <c r="E44" s="94">
        <v>1</v>
      </c>
      <c r="F44" s="95">
        <v>6963576200</v>
      </c>
      <c r="G44" s="96" t="s">
        <v>1956</v>
      </c>
      <c r="H44" s="94">
        <v>1</v>
      </c>
      <c r="I44" s="95">
        <v>6963582600</v>
      </c>
      <c r="J44" s="96" t="s">
        <v>1957</v>
      </c>
      <c r="K44" s="94"/>
      <c r="L44" s="95"/>
      <c r="M44" s="96"/>
      <c r="N44" s="94"/>
      <c r="O44" s="95"/>
      <c r="P44" s="96"/>
      <c r="Q44" s="97"/>
      <c r="R44" s="95"/>
      <c r="S44" s="96"/>
      <c r="T44" s="94"/>
      <c r="U44" s="95"/>
      <c r="V44" s="98"/>
      <c r="W44" s="94"/>
      <c r="X44" s="98"/>
      <c r="Y44" s="98"/>
      <c r="Z44" s="94"/>
      <c r="AA44" s="93"/>
      <c r="AB44" s="96"/>
      <c r="AC44" s="93"/>
      <c r="AD44" s="99">
        <v>1</v>
      </c>
      <c r="AE44" s="336" t="str">
        <f>IFERROR(IF(OR(VLOOKUP(Tableau1[[#This Row],[CONCAT]],RECHANGES!$A:$AQ,39,FALSE)="O",VLOOKUP(Tableau1[[#This Row],[CONCAT]],RECHANGES!$A:$AQ,39,FALSE)="C"),"Livré",""),"Livré")</f>
        <v/>
      </c>
      <c r="AK44" s="115"/>
      <c r="AL44" s="115"/>
    </row>
    <row r="45" spans="1:38" hidden="1" x14ac:dyDescent="0.2">
      <c r="A45" s="93" t="s">
        <v>1058</v>
      </c>
      <c r="B45" s="94">
        <v>27530126</v>
      </c>
      <c r="C45" s="103">
        <v>10</v>
      </c>
      <c r="D45" s="95" t="str">
        <f>VLOOKUP(Tableau1[[#This Row],[CONCAT]],RECHANGES!A$2:N$10518,11,FALSE)</f>
        <v>D9550011700295</v>
      </c>
      <c r="E45" s="94">
        <v>1</v>
      </c>
      <c r="F45" s="95">
        <v>6963576200</v>
      </c>
      <c r="G45" s="96" t="s">
        <v>1956</v>
      </c>
      <c r="H45" s="94">
        <v>1</v>
      </c>
      <c r="I45" s="95">
        <v>6963582600</v>
      </c>
      <c r="J45" s="96" t="s">
        <v>1957</v>
      </c>
      <c r="K45" s="94"/>
      <c r="L45" s="95"/>
      <c r="M45" s="96"/>
      <c r="N45" s="94"/>
      <c r="O45" s="95"/>
      <c r="P45" s="96"/>
      <c r="Q45" s="97"/>
      <c r="R45" s="95"/>
      <c r="S45" s="96"/>
      <c r="T45" s="94"/>
      <c r="U45" s="95"/>
      <c r="V45" s="98"/>
      <c r="W45" s="94"/>
      <c r="X45" s="98"/>
      <c r="Y45" s="98"/>
      <c r="Z45" s="94"/>
      <c r="AA45" s="93"/>
      <c r="AB45" s="96"/>
      <c r="AC45" s="93"/>
      <c r="AD45" s="99">
        <v>1</v>
      </c>
      <c r="AE45" s="336" t="str">
        <f>IFERROR(IF(OR(VLOOKUP(Tableau1[[#This Row],[CONCAT]],RECHANGES!$A:$AQ,39,FALSE)="O",VLOOKUP(Tableau1[[#This Row],[CONCAT]],RECHANGES!$A:$AQ,39,FALSE)="C"),"Livré",""),"Livré")</f>
        <v/>
      </c>
      <c r="AK45" s="115"/>
      <c r="AL45" s="115"/>
    </row>
    <row r="46" spans="1:38" ht="15" hidden="1" customHeight="1" x14ac:dyDescent="0.2">
      <c r="A46" s="93" t="s">
        <v>1092</v>
      </c>
      <c r="B46" s="94">
        <v>27530103</v>
      </c>
      <c r="C46" s="103">
        <v>10</v>
      </c>
      <c r="D46" s="95" t="str">
        <f>VLOOKUP(Tableau1[[#This Row],[CONCAT]],RECHANGES!A$2:N$10518,11,FALSE)</f>
        <v>D9550011700295</v>
      </c>
      <c r="E46" s="94">
        <v>1</v>
      </c>
      <c r="F46" s="95">
        <v>6963576200</v>
      </c>
      <c r="G46" s="96" t="s">
        <v>1956</v>
      </c>
      <c r="H46" s="94">
        <v>1</v>
      </c>
      <c r="I46" s="95">
        <v>6963582600</v>
      </c>
      <c r="J46" s="96" t="s">
        <v>1957</v>
      </c>
      <c r="K46" s="94"/>
      <c r="L46" s="95"/>
      <c r="M46" s="96"/>
      <c r="N46" s="94"/>
      <c r="O46" s="95"/>
      <c r="P46" s="96"/>
      <c r="Q46" s="97"/>
      <c r="R46" s="95"/>
      <c r="S46" s="96"/>
      <c r="T46" s="94"/>
      <c r="U46" s="95"/>
      <c r="V46" s="98"/>
      <c r="W46" s="94"/>
      <c r="X46" s="98"/>
      <c r="Y46" s="98"/>
      <c r="Z46" s="94"/>
      <c r="AA46" s="93"/>
      <c r="AB46" s="96"/>
      <c r="AC46" s="93"/>
      <c r="AD46" s="99">
        <v>1</v>
      </c>
      <c r="AE46" s="336" t="str">
        <f>IFERROR(IF(OR(VLOOKUP(Tableau1[[#This Row],[CONCAT]],RECHANGES!$A:$AQ,39,FALSE)="O",VLOOKUP(Tableau1[[#This Row],[CONCAT]],RECHANGES!$A:$AQ,39,FALSE)="C"),"Livré",""),"Livré")</f>
        <v/>
      </c>
      <c r="AK46" s="115"/>
      <c r="AL46" s="115"/>
    </row>
    <row r="47" spans="1:38" ht="15" hidden="1" customHeight="1" x14ac:dyDescent="0.2">
      <c r="A47" s="93" t="s">
        <v>1064</v>
      </c>
      <c r="B47" s="94">
        <v>27530121</v>
      </c>
      <c r="C47" s="103">
        <v>10</v>
      </c>
      <c r="D47" s="95" t="str">
        <f>VLOOKUP(Tableau1[[#This Row],[CONCAT]],RECHANGES!A$2:N$10518,11,FALSE)</f>
        <v>D9550011700295</v>
      </c>
      <c r="E47" s="94">
        <v>1</v>
      </c>
      <c r="F47" s="95">
        <v>6963576200</v>
      </c>
      <c r="G47" s="96" t="s">
        <v>1956</v>
      </c>
      <c r="H47" s="94">
        <v>1</v>
      </c>
      <c r="I47" s="95">
        <v>6963582600</v>
      </c>
      <c r="J47" s="96" t="s">
        <v>1957</v>
      </c>
      <c r="K47" s="94"/>
      <c r="L47" s="95"/>
      <c r="M47" s="96"/>
      <c r="N47" s="94"/>
      <c r="O47" s="95"/>
      <c r="P47" s="96"/>
      <c r="Q47" s="97"/>
      <c r="R47" s="95"/>
      <c r="S47" s="96"/>
      <c r="T47" s="94"/>
      <c r="U47" s="95"/>
      <c r="V47" s="98"/>
      <c r="W47" s="94"/>
      <c r="X47" s="98"/>
      <c r="Y47" s="98"/>
      <c r="Z47" s="94"/>
      <c r="AA47" s="93"/>
      <c r="AB47" s="96"/>
      <c r="AC47" s="93"/>
      <c r="AD47" s="99">
        <v>1</v>
      </c>
      <c r="AE47" s="336" t="str">
        <f>IFERROR(IF(OR(VLOOKUP(Tableau1[[#This Row],[CONCAT]],RECHANGES!$A:$AQ,39,FALSE)="O",VLOOKUP(Tableau1[[#This Row],[CONCAT]],RECHANGES!$A:$AQ,39,FALSE)="C"),"Livré",""),"Livré")</f>
        <v/>
      </c>
      <c r="AK47" s="115"/>
      <c r="AL47" s="115"/>
    </row>
    <row r="48" spans="1:38" ht="15" hidden="1" customHeight="1" x14ac:dyDescent="0.2">
      <c r="A48" s="93" t="s">
        <v>1334</v>
      </c>
      <c r="B48" s="94">
        <v>27530123</v>
      </c>
      <c r="C48" s="103">
        <v>10</v>
      </c>
      <c r="D48" s="95" t="str">
        <f>VLOOKUP(Tableau1[[#This Row],[CONCAT]],RECHANGES!A$2:N$10518,11,FALSE)</f>
        <v>D9550011700295</v>
      </c>
      <c r="E48" s="94">
        <v>1</v>
      </c>
      <c r="F48" s="95">
        <v>6963576200</v>
      </c>
      <c r="G48" s="96" t="s">
        <v>1956</v>
      </c>
      <c r="H48" s="94">
        <v>1</v>
      </c>
      <c r="I48" s="95">
        <v>6963582600</v>
      </c>
      <c r="J48" s="96" t="s">
        <v>1957</v>
      </c>
      <c r="K48" s="94"/>
      <c r="L48" s="95"/>
      <c r="M48" s="96"/>
      <c r="N48" s="94"/>
      <c r="O48" s="95"/>
      <c r="P48" s="96"/>
      <c r="Q48" s="97"/>
      <c r="R48" s="95"/>
      <c r="S48" s="96"/>
      <c r="T48" s="94"/>
      <c r="U48" s="95"/>
      <c r="V48" s="98"/>
      <c r="W48" s="94"/>
      <c r="X48" s="98"/>
      <c r="Y48" s="98"/>
      <c r="Z48" s="94"/>
      <c r="AA48" s="93"/>
      <c r="AB48" s="96"/>
      <c r="AC48" s="93"/>
      <c r="AD48" s="99">
        <v>1</v>
      </c>
      <c r="AE48" s="336" t="str">
        <f>IFERROR(IF(OR(VLOOKUP(Tableau1[[#This Row],[CONCAT]],RECHANGES!$A:$AQ,39,FALSE)="O",VLOOKUP(Tableau1[[#This Row],[CONCAT]],RECHANGES!$A:$AQ,39,FALSE)="C"),"Livré",""),"Livré")</f>
        <v/>
      </c>
      <c r="AK48" s="115"/>
      <c r="AL48" s="115"/>
    </row>
    <row r="49" spans="1:38" ht="15" hidden="1" customHeight="1" x14ac:dyDescent="0.2">
      <c r="A49" s="93" t="s">
        <v>1056</v>
      </c>
      <c r="B49" s="94">
        <v>27530008</v>
      </c>
      <c r="C49" s="103">
        <v>10</v>
      </c>
      <c r="D49" s="95" t="str">
        <f>VLOOKUP(Tableau1[[#This Row],[CONCAT]],RECHANGES!A$2:N$10518,11,FALSE)</f>
        <v>D9550011700295</v>
      </c>
      <c r="E49" s="94">
        <v>1</v>
      </c>
      <c r="F49" s="95">
        <v>6963576200</v>
      </c>
      <c r="G49" s="96" t="s">
        <v>1956</v>
      </c>
      <c r="H49" s="94">
        <v>1</v>
      </c>
      <c r="I49" s="95">
        <v>6963582600</v>
      </c>
      <c r="J49" s="96" t="s">
        <v>1957</v>
      </c>
      <c r="K49" s="94"/>
      <c r="L49" s="95"/>
      <c r="M49" s="96"/>
      <c r="N49" s="94"/>
      <c r="O49" s="95"/>
      <c r="P49" s="96"/>
      <c r="Q49" s="97"/>
      <c r="R49" s="95"/>
      <c r="S49" s="96"/>
      <c r="T49" s="94"/>
      <c r="U49" s="95"/>
      <c r="V49" s="98"/>
      <c r="W49" s="94"/>
      <c r="X49" s="98"/>
      <c r="Y49" s="98"/>
      <c r="Z49" s="94"/>
      <c r="AA49" s="93"/>
      <c r="AB49" s="96"/>
      <c r="AC49" s="93"/>
      <c r="AD49" s="99">
        <v>1</v>
      </c>
      <c r="AE49" s="336" t="str">
        <f>IFERROR(IF(OR(VLOOKUP(Tableau1[[#This Row],[CONCAT]],RECHANGES!$A:$AQ,39,FALSE)="O",VLOOKUP(Tableau1[[#This Row],[CONCAT]],RECHANGES!$A:$AQ,39,FALSE)="C"),"Livré",""),"Livré")</f>
        <v/>
      </c>
      <c r="AK49" s="115"/>
      <c r="AL49" s="115"/>
    </row>
    <row r="50" spans="1:38" ht="15" hidden="1" customHeight="1" x14ac:dyDescent="0.2">
      <c r="A50" s="93" t="s">
        <v>1080</v>
      </c>
      <c r="B50" s="94">
        <v>27530016</v>
      </c>
      <c r="C50" s="103">
        <v>10</v>
      </c>
      <c r="D50" s="95" t="str">
        <f>VLOOKUP(Tableau1[[#This Row],[CONCAT]],RECHANGES!A$2:N$10518,11,FALSE)</f>
        <v>D9550011700295</v>
      </c>
      <c r="E50" s="94">
        <v>1</v>
      </c>
      <c r="F50" s="95">
        <v>6963576200</v>
      </c>
      <c r="G50" s="96" t="s">
        <v>1956</v>
      </c>
      <c r="H50" s="94">
        <v>1</v>
      </c>
      <c r="I50" s="95">
        <v>6963582600</v>
      </c>
      <c r="J50" s="96" t="s">
        <v>1957</v>
      </c>
      <c r="K50" s="94"/>
      <c r="L50" s="95"/>
      <c r="M50" s="96"/>
      <c r="N50" s="94"/>
      <c r="O50" s="95"/>
      <c r="P50" s="96"/>
      <c r="Q50" s="97"/>
      <c r="R50" s="95"/>
      <c r="S50" s="96"/>
      <c r="T50" s="94"/>
      <c r="U50" s="95"/>
      <c r="V50" s="98"/>
      <c r="W50" s="94"/>
      <c r="X50" s="98"/>
      <c r="Y50" s="98"/>
      <c r="Z50" s="94"/>
      <c r="AA50" s="93"/>
      <c r="AB50" s="96"/>
      <c r="AC50" s="93"/>
      <c r="AD50" s="99">
        <v>1</v>
      </c>
      <c r="AE50" s="336" t="str">
        <f>IFERROR(IF(OR(VLOOKUP(Tableau1[[#This Row],[CONCAT]],RECHANGES!$A:$AQ,39,FALSE)="O",VLOOKUP(Tableau1[[#This Row],[CONCAT]],RECHANGES!$A:$AQ,39,FALSE)="C"),"Livré",""),"Livré")</f>
        <v/>
      </c>
      <c r="AK50" s="115"/>
      <c r="AL50" s="115"/>
    </row>
    <row r="51" spans="1:38" ht="15" hidden="1" customHeight="1" x14ac:dyDescent="0.2">
      <c r="A51" s="93" t="s">
        <v>1088</v>
      </c>
      <c r="B51" s="94">
        <v>27530125</v>
      </c>
      <c r="C51" s="103">
        <v>10</v>
      </c>
      <c r="D51" s="95" t="str">
        <f>VLOOKUP(Tableau1[[#This Row],[CONCAT]],RECHANGES!A$2:N$10518,11,FALSE)</f>
        <v>D9550011700295</v>
      </c>
      <c r="E51" s="94">
        <v>1</v>
      </c>
      <c r="F51" s="95">
        <v>6963576200</v>
      </c>
      <c r="G51" s="96" t="s">
        <v>1956</v>
      </c>
      <c r="H51" s="94">
        <v>1</v>
      </c>
      <c r="I51" s="95">
        <v>6963582600</v>
      </c>
      <c r="J51" s="96" t="s">
        <v>1957</v>
      </c>
      <c r="K51" s="94"/>
      <c r="L51" s="95"/>
      <c r="M51" s="96"/>
      <c r="N51" s="94"/>
      <c r="O51" s="95"/>
      <c r="P51" s="96"/>
      <c r="Q51" s="97"/>
      <c r="R51" s="95"/>
      <c r="S51" s="96"/>
      <c r="T51" s="94"/>
      <c r="U51" s="95"/>
      <c r="V51" s="98"/>
      <c r="W51" s="94"/>
      <c r="X51" s="98"/>
      <c r="Y51" s="98"/>
      <c r="Z51" s="94"/>
      <c r="AA51" s="93"/>
      <c r="AB51" s="96"/>
      <c r="AC51" s="93"/>
      <c r="AD51" s="99">
        <v>1</v>
      </c>
      <c r="AE51" s="336" t="str">
        <f>IFERROR(IF(OR(VLOOKUP(Tableau1[[#This Row],[CONCAT]],RECHANGES!$A:$AQ,39,FALSE)="O",VLOOKUP(Tableau1[[#This Row],[CONCAT]],RECHANGES!$A:$AQ,39,FALSE)="C"),"Livré",""),"Livré")</f>
        <v/>
      </c>
      <c r="AK51" s="115"/>
      <c r="AL51" s="115"/>
    </row>
    <row r="52" spans="1:38" ht="15" hidden="1" customHeight="1" x14ac:dyDescent="0.2">
      <c r="A52" s="93" t="s">
        <v>1073</v>
      </c>
      <c r="B52" s="94">
        <v>27530112</v>
      </c>
      <c r="C52" s="103">
        <v>10</v>
      </c>
      <c r="D52" s="95" t="str">
        <f>VLOOKUP(Tableau1[[#This Row],[CONCAT]],RECHANGES!A$2:N$10518,11,FALSE)</f>
        <v>D9550011700295</v>
      </c>
      <c r="E52" s="94">
        <v>1</v>
      </c>
      <c r="F52" s="95">
        <v>6963576200</v>
      </c>
      <c r="G52" s="96" t="s">
        <v>1956</v>
      </c>
      <c r="H52" s="94">
        <v>1</v>
      </c>
      <c r="I52" s="95">
        <v>6963582600</v>
      </c>
      <c r="J52" s="96" t="s">
        <v>1957</v>
      </c>
      <c r="K52" s="94"/>
      <c r="L52" s="95"/>
      <c r="M52" s="96"/>
      <c r="N52" s="94"/>
      <c r="O52" s="95"/>
      <c r="P52" s="96"/>
      <c r="Q52" s="97"/>
      <c r="R52" s="95"/>
      <c r="S52" s="96"/>
      <c r="T52" s="94"/>
      <c r="U52" s="95"/>
      <c r="V52" s="98"/>
      <c r="W52" s="94"/>
      <c r="X52" s="98"/>
      <c r="Y52" s="98"/>
      <c r="Z52" s="94"/>
      <c r="AA52" s="93"/>
      <c r="AB52" s="96"/>
      <c r="AC52" s="93"/>
      <c r="AD52" s="99">
        <v>1</v>
      </c>
      <c r="AE52" s="336" t="str">
        <f>IFERROR(IF(OR(VLOOKUP(Tableau1[[#This Row],[CONCAT]],RECHANGES!$A:$AQ,39,FALSE)="O",VLOOKUP(Tableau1[[#This Row],[CONCAT]],RECHANGES!$A:$AQ,39,FALSE)="C"),"Livré",""),"Livré")</f>
        <v/>
      </c>
      <c r="AK52" s="115"/>
      <c r="AL52" s="115"/>
    </row>
    <row r="53" spans="1:38" ht="15" hidden="1" customHeight="1" x14ac:dyDescent="0.2">
      <c r="A53" s="93" t="s">
        <v>1084</v>
      </c>
      <c r="B53" s="94">
        <v>27530130</v>
      </c>
      <c r="C53" s="103">
        <v>10</v>
      </c>
      <c r="D53" s="95" t="str">
        <f>VLOOKUP(Tableau1[[#This Row],[CONCAT]],RECHANGES!A$2:N$10518,11,FALSE)</f>
        <v>D9550011700295</v>
      </c>
      <c r="E53" s="94">
        <v>1</v>
      </c>
      <c r="F53" s="95">
        <v>6963576200</v>
      </c>
      <c r="G53" s="96" t="s">
        <v>1956</v>
      </c>
      <c r="H53" s="94">
        <v>1</v>
      </c>
      <c r="I53" s="95">
        <v>6963582600</v>
      </c>
      <c r="J53" s="96" t="s">
        <v>1957</v>
      </c>
      <c r="K53" s="94"/>
      <c r="L53" s="95"/>
      <c r="M53" s="96"/>
      <c r="N53" s="94"/>
      <c r="O53" s="95"/>
      <c r="P53" s="96"/>
      <c r="Q53" s="97"/>
      <c r="R53" s="95"/>
      <c r="S53" s="96"/>
      <c r="T53" s="94"/>
      <c r="U53" s="95"/>
      <c r="V53" s="98"/>
      <c r="W53" s="94"/>
      <c r="X53" s="98"/>
      <c r="Y53" s="98"/>
      <c r="Z53" s="94"/>
      <c r="AA53" s="93"/>
      <c r="AB53" s="96"/>
      <c r="AC53" s="93"/>
      <c r="AD53" s="99">
        <v>1</v>
      </c>
      <c r="AE53" s="336" t="str">
        <f>IFERROR(IF(OR(VLOOKUP(Tableau1[[#This Row],[CONCAT]],RECHANGES!$A:$AQ,39,FALSE)="O",VLOOKUP(Tableau1[[#This Row],[CONCAT]],RECHANGES!$A:$AQ,39,FALSE)="C"),"Livré",""),"Livré")</f>
        <v/>
      </c>
      <c r="AK53" s="115"/>
      <c r="AL53" s="115"/>
    </row>
    <row r="54" spans="1:38" ht="15" hidden="1" customHeight="1" x14ac:dyDescent="0.2">
      <c r="A54" s="93" t="s">
        <v>1067</v>
      </c>
      <c r="B54" s="94">
        <v>27530116</v>
      </c>
      <c r="C54" s="103">
        <v>10</v>
      </c>
      <c r="D54" s="95" t="str">
        <f>VLOOKUP(Tableau1[[#This Row],[CONCAT]],RECHANGES!A$2:N$10518,11,FALSE)</f>
        <v>D9550011700295</v>
      </c>
      <c r="E54" s="94">
        <v>1</v>
      </c>
      <c r="F54" s="95">
        <v>6963576200</v>
      </c>
      <c r="G54" s="96" t="s">
        <v>1956</v>
      </c>
      <c r="H54" s="94">
        <v>1</v>
      </c>
      <c r="I54" s="95">
        <v>6963582600</v>
      </c>
      <c r="J54" s="96" t="s">
        <v>1957</v>
      </c>
      <c r="K54" s="94"/>
      <c r="L54" s="95"/>
      <c r="M54" s="96"/>
      <c r="N54" s="94"/>
      <c r="O54" s="95"/>
      <c r="P54" s="96"/>
      <c r="Q54" s="97"/>
      <c r="R54" s="95"/>
      <c r="S54" s="96"/>
      <c r="T54" s="94"/>
      <c r="U54" s="95"/>
      <c r="V54" s="98"/>
      <c r="W54" s="94"/>
      <c r="X54" s="98"/>
      <c r="Y54" s="98"/>
      <c r="Z54" s="94"/>
      <c r="AA54" s="93"/>
      <c r="AB54" s="96"/>
      <c r="AC54" s="93"/>
      <c r="AD54" s="99">
        <v>1</v>
      </c>
      <c r="AE54" s="336" t="str">
        <f>IFERROR(IF(OR(VLOOKUP(Tableau1[[#This Row],[CONCAT]],RECHANGES!$A:$AQ,39,FALSE)="O",VLOOKUP(Tableau1[[#This Row],[CONCAT]],RECHANGES!$A:$AQ,39,FALSE)="C"),"Livré",""),"Livré")</f>
        <v/>
      </c>
      <c r="AK54" s="115"/>
      <c r="AL54" s="115"/>
    </row>
    <row r="55" spans="1:38" ht="15" hidden="1" customHeight="1" x14ac:dyDescent="0.2">
      <c r="A55" s="93" t="s">
        <v>1054</v>
      </c>
      <c r="B55" s="94">
        <v>27530128</v>
      </c>
      <c r="C55" s="103">
        <v>10</v>
      </c>
      <c r="D55" s="95" t="str">
        <f>VLOOKUP(Tableau1[[#This Row],[CONCAT]],RECHANGES!A$2:N$10518,11,FALSE)</f>
        <v>D9550011700295</v>
      </c>
      <c r="E55" s="94">
        <v>1</v>
      </c>
      <c r="F55" s="95">
        <v>6963576200</v>
      </c>
      <c r="G55" s="96" t="s">
        <v>1956</v>
      </c>
      <c r="H55" s="94">
        <v>1</v>
      </c>
      <c r="I55" s="95">
        <v>6963582600</v>
      </c>
      <c r="J55" s="96" t="s">
        <v>1957</v>
      </c>
      <c r="K55" s="94"/>
      <c r="L55" s="95"/>
      <c r="M55" s="96"/>
      <c r="N55" s="94"/>
      <c r="O55" s="95"/>
      <c r="P55" s="96"/>
      <c r="Q55" s="97"/>
      <c r="R55" s="95"/>
      <c r="S55" s="96"/>
      <c r="T55" s="94"/>
      <c r="U55" s="95"/>
      <c r="V55" s="98"/>
      <c r="W55" s="94"/>
      <c r="X55" s="98"/>
      <c r="Y55" s="98"/>
      <c r="Z55" s="94"/>
      <c r="AA55" s="93"/>
      <c r="AB55" s="96"/>
      <c r="AC55" s="93"/>
      <c r="AD55" s="99">
        <v>1</v>
      </c>
      <c r="AE55" s="336" t="str">
        <f>IFERROR(IF(OR(VLOOKUP(Tableau1[[#This Row],[CONCAT]],RECHANGES!$A:$AQ,39,FALSE)="O",VLOOKUP(Tableau1[[#This Row],[CONCAT]],RECHANGES!$A:$AQ,39,FALSE)="C"),"Livré",""),"Livré")</f>
        <v/>
      </c>
      <c r="AK55" s="115"/>
      <c r="AL55" s="115"/>
    </row>
    <row r="56" spans="1:38" ht="15" hidden="1" customHeight="1" x14ac:dyDescent="0.2">
      <c r="A56" s="93" t="s">
        <v>1062</v>
      </c>
      <c r="B56" s="94">
        <v>27530110</v>
      </c>
      <c r="C56" s="103">
        <v>10</v>
      </c>
      <c r="D56" s="95" t="str">
        <f>VLOOKUP(Tableau1[[#This Row],[CONCAT]],RECHANGES!A$2:N$10518,11,FALSE)</f>
        <v>D9550011700295</v>
      </c>
      <c r="E56" s="94">
        <v>1</v>
      </c>
      <c r="F56" s="95">
        <v>6963576200</v>
      </c>
      <c r="G56" s="96" t="s">
        <v>1956</v>
      </c>
      <c r="H56" s="94">
        <v>1</v>
      </c>
      <c r="I56" s="95">
        <v>6963582600</v>
      </c>
      <c r="J56" s="96" t="s">
        <v>1957</v>
      </c>
      <c r="K56" s="94"/>
      <c r="L56" s="95"/>
      <c r="M56" s="96"/>
      <c r="N56" s="94"/>
      <c r="O56" s="95"/>
      <c r="P56" s="96"/>
      <c r="Q56" s="97"/>
      <c r="R56" s="95"/>
      <c r="S56" s="96"/>
      <c r="T56" s="94"/>
      <c r="U56" s="95"/>
      <c r="V56" s="98"/>
      <c r="W56" s="94"/>
      <c r="X56" s="98"/>
      <c r="Y56" s="98"/>
      <c r="Z56" s="94"/>
      <c r="AA56" s="93"/>
      <c r="AB56" s="96"/>
      <c r="AC56" s="93"/>
      <c r="AD56" s="99">
        <v>1</v>
      </c>
      <c r="AE56" s="336" t="str">
        <f>IFERROR(IF(OR(VLOOKUP(Tableau1[[#This Row],[CONCAT]],RECHANGES!$A:$AQ,39,FALSE)="O",VLOOKUP(Tableau1[[#This Row],[CONCAT]],RECHANGES!$A:$AQ,39,FALSE)="C"),"Livré",""),"Livré")</f>
        <v/>
      </c>
      <c r="AK56" s="115"/>
      <c r="AL56" s="115"/>
    </row>
    <row r="57" spans="1:38" ht="15" hidden="1" customHeight="1" x14ac:dyDescent="0.2">
      <c r="A57" s="93" t="s">
        <v>1071</v>
      </c>
      <c r="B57" s="94">
        <v>27530138</v>
      </c>
      <c r="C57" s="103">
        <v>10</v>
      </c>
      <c r="D57" s="95" t="str">
        <f>VLOOKUP(Tableau1[[#This Row],[CONCAT]],RECHANGES!A$2:N$10518,11,FALSE)</f>
        <v>D9550011700295</v>
      </c>
      <c r="E57" s="94">
        <v>1</v>
      </c>
      <c r="F57" s="95">
        <v>6963576200</v>
      </c>
      <c r="G57" s="96" t="s">
        <v>1956</v>
      </c>
      <c r="H57" s="94">
        <v>1</v>
      </c>
      <c r="I57" s="95">
        <v>6963582600</v>
      </c>
      <c r="J57" s="96" t="s">
        <v>1957</v>
      </c>
      <c r="K57" s="94"/>
      <c r="L57" s="95"/>
      <c r="M57" s="96"/>
      <c r="N57" s="94"/>
      <c r="O57" s="95"/>
      <c r="P57" s="96"/>
      <c r="Q57" s="97"/>
      <c r="R57" s="95"/>
      <c r="S57" s="96"/>
      <c r="T57" s="94"/>
      <c r="U57" s="95"/>
      <c r="V57" s="98"/>
      <c r="W57" s="94"/>
      <c r="X57" s="98"/>
      <c r="Y57" s="98"/>
      <c r="Z57" s="94"/>
      <c r="AA57" s="93"/>
      <c r="AB57" s="96"/>
      <c r="AC57" s="93"/>
      <c r="AD57" s="99">
        <v>1</v>
      </c>
      <c r="AE57" s="336" t="str">
        <f>IFERROR(IF(OR(VLOOKUP(Tableau1[[#This Row],[CONCAT]],RECHANGES!$A:$AQ,39,FALSE)="O",VLOOKUP(Tableau1[[#This Row],[CONCAT]],RECHANGES!$A:$AQ,39,FALSE)="C"),"Livré",""),"Livré")</f>
        <v/>
      </c>
      <c r="AK57" s="115"/>
      <c r="AL57" s="115"/>
    </row>
    <row r="58" spans="1:38" ht="15" hidden="1" customHeight="1" x14ac:dyDescent="0.2">
      <c r="A58" s="93" t="s">
        <v>1077</v>
      </c>
      <c r="B58" s="94">
        <v>27530119</v>
      </c>
      <c r="C58" s="103">
        <v>10</v>
      </c>
      <c r="D58" s="95" t="str">
        <f>VLOOKUP(Tableau1[[#This Row],[CONCAT]],RECHANGES!A$2:N$10518,11,FALSE)</f>
        <v>D9550011700295</v>
      </c>
      <c r="E58" s="94">
        <v>1</v>
      </c>
      <c r="F58" s="95">
        <v>6963576200</v>
      </c>
      <c r="G58" s="96" t="s">
        <v>1956</v>
      </c>
      <c r="H58" s="94">
        <v>1</v>
      </c>
      <c r="I58" s="95">
        <v>6963582600</v>
      </c>
      <c r="J58" s="96" t="s">
        <v>1957</v>
      </c>
      <c r="K58" s="94"/>
      <c r="L58" s="95"/>
      <c r="M58" s="96"/>
      <c r="N58" s="94"/>
      <c r="O58" s="95"/>
      <c r="P58" s="96"/>
      <c r="Q58" s="97"/>
      <c r="R58" s="95"/>
      <c r="S58" s="96"/>
      <c r="T58" s="94"/>
      <c r="U58" s="95"/>
      <c r="V58" s="98"/>
      <c r="W58" s="94"/>
      <c r="X58" s="98"/>
      <c r="Y58" s="98"/>
      <c r="Z58" s="94"/>
      <c r="AA58" s="93"/>
      <c r="AB58" s="96"/>
      <c r="AC58" s="93"/>
      <c r="AD58" s="99">
        <v>1</v>
      </c>
      <c r="AE58" s="336" t="str">
        <f>IFERROR(IF(OR(VLOOKUP(Tableau1[[#This Row],[CONCAT]],RECHANGES!$A:$AQ,39,FALSE)="O",VLOOKUP(Tableau1[[#This Row],[CONCAT]],RECHANGES!$A:$AQ,39,FALSE)="C"),"Livré",""),"Livré")</f>
        <v/>
      </c>
      <c r="AK58" s="115"/>
      <c r="AL58" s="115"/>
    </row>
    <row r="59" spans="1:38" ht="15" hidden="1" customHeight="1" x14ac:dyDescent="0.2">
      <c r="A59" s="93" t="s">
        <v>1094</v>
      </c>
      <c r="B59" s="94">
        <v>27530134</v>
      </c>
      <c r="C59" s="103">
        <v>10</v>
      </c>
      <c r="D59" s="95" t="str">
        <f>VLOOKUP(Tableau1[[#This Row],[CONCAT]],RECHANGES!A$2:N$10518,11,FALSE)</f>
        <v>D9550011700295</v>
      </c>
      <c r="E59" s="94">
        <v>1</v>
      </c>
      <c r="F59" s="95">
        <v>6963576200</v>
      </c>
      <c r="G59" s="96" t="s">
        <v>1956</v>
      </c>
      <c r="H59" s="94">
        <v>1</v>
      </c>
      <c r="I59" s="95">
        <v>6963582600</v>
      </c>
      <c r="J59" s="96" t="s">
        <v>1957</v>
      </c>
      <c r="K59" s="94"/>
      <c r="L59" s="95"/>
      <c r="M59" s="96"/>
      <c r="N59" s="94"/>
      <c r="O59" s="95"/>
      <c r="P59" s="96"/>
      <c r="Q59" s="97"/>
      <c r="R59" s="95"/>
      <c r="S59" s="96"/>
      <c r="T59" s="94"/>
      <c r="U59" s="95"/>
      <c r="V59" s="98"/>
      <c r="W59" s="94"/>
      <c r="X59" s="98"/>
      <c r="Y59" s="98"/>
      <c r="Z59" s="94"/>
      <c r="AA59" s="93"/>
      <c r="AB59" s="96"/>
      <c r="AC59" s="93"/>
      <c r="AD59" s="99">
        <v>1</v>
      </c>
      <c r="AE59" s="336" t="str">
        <f>IFERROR(IF(OR(VLOOKUP(Tableau1[[#This Row],[CONCAT]],RECHANGES!$A:$AQ,39,FALSE)="O",VLOOKUP(Tableau1[[#This Row],[CONCAT]],RECHANGES!$A:$AQ,39,FALSE)="C"),"Livré",""),"Livré")</f>
        <v/>
      </c>
      <c r="AK59" s="115"/>
      <c r="AL59" s="115"/>
    </row>
    <row r="60" spans="1:38" ht="15" hidden="1" customHeight="1" x14ac:dyDescent="0.2">
      <c r="A60" s="93" t="s">
        <v>1060</v>
      </c>
      <c r="B60" s="94">
        <v>27530009</v>
      </c>
      <c r="C60" s="103">
        <v>10</v>
      </c>
      <c r="D60" s="95" t="str">
        <f>VLOOKUP(Tableau1[[#This Row],[CONCAT]],RECHANGES!A$2:N$10518,11,FALSE)</f>
        <v>D9550011700295</v>
      </c>
      <c r="E60" s="94">
        <v>1</v>
      </c>
      <c r="F60" s="95">
        <v>6963576200</v>
      </c>
      <c r="G60" s="96" t="s">
        <v>1956</v>
      </c>
      <c r="H60" s="94">
        <v>1</v>
      </c>
      <c r="I60" s="95">
        <v>6963582600</v>
      </c>
      <c r="J60" s="96" t="s">
        <v>1957</v>
      </c>
      <c r="K60" s="94"/>
      <c r="L60" s="95"/>
      <c r="M60" s="96"/>
      <c r="N60" s="94"/>
      <c r="O60" s="95"/>
      <c r="P60" s="96"/>
      <c r="Q60" s="97"/>
      <c r="R60" s="95"/>
      <c r="S60" s="96"/>
      <c r="T60" s="94"/>
      <c r="U60" s="95"/>
      <c r="V60" s="98"/>
      <c r="W60" s="94"/>
      <c r="X60" s="98"/>
      <c r="Y60" s="98"/>
      <c r="Z60" s="94"/>
      <c r="AA60" s="93"/>
      <c r="AB60" s="96"/>
      <c r="AC60" s="93"/>
      <c r="AD60" s="99">
        <v>1</v>
      </c>
      <c r="AE60" s="336" t="str">
        <f>IFERROR(IF(OR(VLOOKUP(Tableau1[[#This Row],[CONCAT]],RECHANGES!$A:$AQ,39,FALSE)="O",VLOOKUP(Tableau1[[#This Row],[CONCAT]],RECHANGES!$A:$AQ,39,FALSE)="C"),"Livré",""),"Livré")</f>
        <v/>
      </c>
      <c r="AK60" s="115"/>
      <c r="AL60" s="115"/>
    </row>
    <row r="61" spans="1:38" ht="15" hidden="1" customHeight="1" x14ac:dyDescent="0.2">
      <c r="A61" s="93" t="s">
        <v>1065</v>
      </c>
      <c r="B61" s="94">
        <v>27530113</v>
      </c>
      <c r="C61" s="103">
        <v>10</v>
      </c>
      <c r="D61" s="95" t="str">
        <f>VLOOKUP(Tableau1[[#This Row],[CONCAT]],RECHANGES!A$2:N$10518,11,FALSE)</f>
        <v>D9550011700295</v>
      </c>
      <c r="E61" s="94">
        <v>1</v>
      </c>
      <c r="F61" s="95">
        <v>6963576200</v>
      </c>
      <c r="G61" s="96" t="s">
        <v>1956</v>
      </c>
      <c r="H61" s="94">
        <v>1</v>
      </c>
      <c r="I61" s="95">
        <v>6963582600</v>
      </c>
      <c r="J61" s="96" t="s">
        <v>1957</v>
      </c>
      <c r="K61" s="94"/>
      <c r="L61" s="95"/>
      <c r="M61" s="96"/>
      <c r="N61" s="94"/>
      <c r="O61" s="95"/>
      <c r="P61" s="96"/>
      <c r="Q61" s="97"/>
      <c r="R61" s="95"/>
      <c r="S61" s="96"/>
      <c r="T61" s="94"/>
      <c r="U61" s="95"/>
      <c r="V61" s="98"/>
      <c r="W61" s="94"/>
      <c r="X61" s="98"/>
      <c r="Y61" s="98"/>
      <c r="Z61" s="94"/>
      <c r="AA61" s="93"/>
      <c r="AB61" s="96"/>
      <c r="AC61" s="93"/>
      <c r="AD61" s="99">
        <v>1</v>
      </c>
      <c r="AE61" s="336" t="str">
        <f>IFERROR(IF(OR(VLOOKUP(Tableau1[[#This Row],[CONCAT]],RECHANGES!$A:$AQ,39,FALSE)="O",VLOOKUP(Tableau1[[#This Row],[CONCAT]],RECHANGES!$A:$AQ,39,FALSE)="C"),"Livré",""),"Livré")</f>
        <v/>
      </c>
      <c r="AK61" s="115"/>
      <c r="AL61" s="115"/>
    </row>
    <row r="62" spans="1:38" ht="15" hidden="1" customHeight="1" x14ac:dyDescent="0.2">
      <c r="A62" s="93" t="s">
        <v>1082</v>
      </c>
      <c r="B62" s="94">
        <v>27530098</v>
      </c>
      <c r="C62" s="103">
        <v>10</v>
      </c>
      <c r="D62" s="95" t="str">
        <f>VLOOKUP(Tableau1[[#This Row],[CONCAT]],RECHANGES!A$2:N$10518,11,FALSE)</f>
        <v>D9550011700295</v>
      </c>
      <c r="E62" s="94">
        <v>1</v>
      </c>
      <c r="F62" s="95">
        <v>6963576200</v>
      </c>
      <c r="G62" s="96" t="s">
        <v>1956</v>
      </c>
      <c r="H62" s="94">
        <v>1</v>
      </c>
      <c r="I62" s="95">
        <v>6963582600</v>
      </c>
      <c r="J62" s="96" t="s">
        <v>1957</v>
      </c>
      <c r="K62" s="94"/>
      <c r="L62" s="95"/>
      <c r="M62" s="96"/>
      <c r="N62" s="94"/>
      <c r="O62" s="95"/>
      <c r="P62" s="96"/>
      <c r="Q62" s="97"/>
      <c r="R62" s="95"/>
      <c r="S62" s="96"/>
      <c r="T62" s="94"/>
      <c r="U62" s="95"/>
      <c r="V62" s="98"/>
      <c r="W62" s="94"/>
      <c r="X62" s="98"/>
      <c r="Y62" s="98"/>
      <c r="Z62" s="94"/>
      <c r="AA62" s="93"/>
      <c r="AB62" s="96"/>
      <c r="AC62" s="93"/>
      <c r="AD62" s="99">
        <v>1</v>
      </c>
      <c r="AE62" s="336" t="str">
        <f>IFERROR(IF(OR(VLOOKUP(Tableau1[[#This Row],[CONCAT]],RECHANGES!$A:$AQ,39,FALSE)="O",VLOOKUP(Tableau1[[#This Row],[CONCAT]],RECHANGES!$A:$AQ,39,FALSE)="C"),"Livré",""),"Livré")</f>
        <v/>
      </c>
      <c r="AK62" s="115"/>
      <c r="AL62" s="115"/>
    </row>
    <row r="63" spans="1:38" ht="15" hidden="1" customHeight="1" x14ac:dyDescent="0.2">
      <c r="A63" s="93" t="s">
        <v>578</v>
      </c>
      <c r="B63" s="94">
        <v>27553477</v>
      </c>
      <c r="C63" s="101">
        <v>10</v>
      </c>
      <c r="D63" s="95" t="str">
        <f>VLOOKUP(Tableau1[[#This Row],[CONCAT]],RECHANGES!A$2:N$10518,11,FALSE)</f>
        <v>D9551002201495</v>
      </c>
      <c r="E63" s="94">
        <v>1</v>
      </c>
      <c r="F63" s="95">
        <v>6939600100</v>
      </c>
      <c r="G63" s="96" t="s">
        <v>1953</v>
      </c>
      <c r="H63" s="94"/>
      <c r="I63" s="95"/>
      <c r="J63" s="96"/>
      <c r="K63" s="94"/>
      <c r="L63" s="95"/>
      <c r="M63" s="96"/>
      <c r="N63" s="94"/>
      <c r="O63" s="95"/>
      <c r="P63" s="96"/>
      <c r="Q63" s="97"/>
      <c r="R63" s="95"/>
      <c r="S63" s="96"/>
      <c r="T63" s="94"/>
      <c r="U63" s="95"/>
      <c r="V63" s="98"/>
      <c r="W63" s="94"/>
      <c r="X63" s="98"/>
      <c r="Y63" s="98"/>
      <c r="Z63" s="94"/>
      <c r="AA63" s="93"/>
      <c r="AB63" s="96"/>
      <c r="AC63" s="93"/>
      <c r="AD63" s="99">
        <v>1</v>
      </c>
      <c r="AE63" s="336" t="str">
        <f>IFERROR(IF(OR(VLOOKUP(Tableau1[[#This Row],[CONCAT]],RECHANGES!$A:$AQ,39,FALSE)="O",VLOOKUP(Tableau1[[#This Row],[CONCAT]],RECHANGES!$A:$AQ,39,FALSE)="C"),"Livré",""),"Livré")</f>
        <v/>
      </c>
      <c r="AK63" s="115"/>
      <c r="AL63" s="115"/>
    </row>
    <row r="64" spans="1:38" ht="15" hidden="1" customHeight="1" x14ac:dyDescent="0.2">
      <c r="A64" s="93" t="s">
        <v>753</v>
      </c>
      <c r="B64" s="94">
        <v>27618939</v>
      </c>
      <c r="C64" s="103">
        <v>10</v>
      </c>
      <c r="D64" s="95" t="str">
        <f>VLOOKUP(Tableau1[[#This Row],[CONCAT]],RECHANGES!A$2:N$10518,11,FALSE)</f>
        <v>D9551004100195</v>
      </c>
      <c r="E64" s="94">
        <v>3</v>
      </c>
      <c r="F64" s="95">
        <v>6939600700</v>
      </c>
      <c r="G64" s="96" t="s">
        <v>1992</v>
      </c>
      <c r="H64" s="94"/>
      <c r="I64" s="95"/>
      <c r="J64" s="96"/>
      <c r="K64" s="94"/>
      <c r="L64" s="95"/>
      <c r="M64" s="96"/>
      <c r="N64" s="94"/>
      <c r="O64" s="95"/>
      <c r="P64" s="96"/>
      <c r="Q64" s="97"/>
      <c r="R64" s="95"/>
      <c r="S64" s="96"/>
      <c r="T64" s="94"/>
      <c r="U64" s="95"/>
      <c r="V64" s="98"/>
      <c r="W64" s="94"/>
      <c r="X64" s="98"/>
      <c r="Y64" s="98"/>
      <c r="Z64" s="94"/>
      <c r="AA64" s="93"/>
      <c r="AB64" s="96"/>
      <c r="AC64" s="93"/>
      <c r="AD64" s="99">
        <v>1</v>
      </c>
      <c r="AE64" s="336" t="str">
        <f>IFERROR(IF(OR(VLOOKUP(Tableau1[[#This Row],[CONCAT]],RECHANGES!$A:$AQ,39,FALSE)="O",VLOOKUP(Tableau1[[#This Row],[CONCAT]],RECHANGES!$A:$AQ,39,FALSE)="C"),"Livré",""),"Livré")</f>
        <v/>
      </c>
      <c r="AK64" s="115"/>
      <c r="AL64" s="115"/>
    </row>
    <row r="65" spans="1:38" ht="15" hidden="1" customHeight="1" x14ac:dyDescent="0.2">
      <c r="A65" s="93" t="s">
        <v>1086</v>
      </c>
      <c r="B65" s="94">
        <v>27610483</v>
      </c>
      <c r="C65" s="103">
        <v>10</v>
      </c>
      <c r="D65" s="95" t="str">
        <f>VLOOKUP(Tableau1[[#This Row],[CONCAT]],RECHANGES!A$2:N$10518,11,FALSE)</f>
        <v>D9550011700295</v>
      </c>
      <c r="E65" s="94">
        <v>1</v>
      </c>
      <c r="F65" s="95">
        <v>6963576200</v>
      </c>
      <c r="G65" s="96" t="s">
        <v>1956</v>
      </c>
      <c r="H65" s="94">
        <v>1</v>
      </c>
      <c r="I65" s="95">
        <v>6963582600</v>
      </c>
      <c r="J65" s="96" t="s">
        <v>1957</v>
      </c>
      <c r="K65" s="94"/>
      <c r="L65" s="95"/>
      <c r="M65" s="96"/>
      <c r="N65" s="94"/>
      <c r="O65" s="95"/>
      <c r="P65" s="96"/>
      <c r="Q65" s="97"/>
      <c r="R65" s="95"/>
      <c r="S65" s="96"/>
      <c r="T65" s="94"/>
      <c r="U65" s="95"/>
      <c r="V65" s="98"/>
      <c r="W65" s="94"/>
      <c r="X65" s="98"/>
      <c r="Y65" s="98"/>
      <c r="Z65" s="94"/>
      <c r="AA65" s="93"/>
      <c r="AB65" s="96"/>
      <c r="AC65" s="93"/>
      <c r="AD65" s="99">
        <v>1</v>
      </c>
      <c r="AE65" s="336" t="str">
        <f>IFERROR(IF(OR(VLOOKUP(Tableau1[[#This Row],[CONCAT]],RECHANGES!$A:$AQ,39,FALSE)="O",VLOOKUP(Tableau1[[#This Row],[CONCAT]],RECHANGES!$A:$AQ,39,FALSE)="C"),"Livré",""),"Livré")</f>
        <v/>
      </c>
      <c r="AK65" s="115"/>
      <c r="AL65" s="115"/>
    </row>
    <row r="66" spans="1:38" ht="15" hidden="1" customHeight="1" x14ac:dyDescent="0.2">
      <c r="A66" s="93" t="s">
        <v>1993</v>
      </c>
      <c r="B66" s="94">
        <v>27610484</v>
      </c>
      <c r="C66" s="103">
        <v>10</v>
      </c>
      <c r="D66" s="95" t="str">
        <f>VLOOKUP(Tableau1[[#This Row],[CONCAT]],RECHANGES!A$2:N$10518,11,FALSE)</f>
        <v>D9550011700295</v>
      </c>
      <c r="E66" s="94">
        <v>1</v>
      </c>
      <c r="F66" s="95">
        <v>6963576200</v>
      </c>
      <c r="G66" s="96" t="s">
        <v>1956</v>
      </c>
      <c r="H66" s="94">
        <v>1</v>
      </c>
      <c r="I66" s="95">
        <v>6963582600</v>
      </c>
      <c r="J66" s="96" t="s">
        <v>1957</v>
      </c>
      <c r="K66" s="94"/>
      <c r="L66" s="95"/>
      <c r="M66" s="96"/>
      <c r="N66" s="94"/>
      <c r="O66" s="95"/>
      <c r="P66" s="96"/>
      <c r="Q66" s="97"/>
      <c r="R66" s="95"/>
      <c r="S66" s="96"/>
      <c r="T66" s="94"/>
      <c r="U66" s="95"/>
      <c r="V66" s="98"/>
      <c r="W66" s="94"/>
      <c r="X66" s="98"/>
      <c r="Y66" s="98"/>
      <c r="Z66" s="94"/>
      <c r="AA66" s="93"/>
      <c r="AB66" s="96"/>
      <c r="AC66" s="93"/>
      <c r="AD66" s="99">
        <v>1</v>
      </c>
      <c r="AE66" s="336" t="str">
        <f>IFERROR(IF(OR(VLOOKUP(Tableau1[[#This Row],[CONCAT]],RECHANGES!$A:$AQ,39,FALSE)="O",VLOOKUP(Tableau1[[#This Row],[CONCAT]],RECHANGES!$A:$AQ,39,FALSE)="C"),"Livré",""),"Livré")</f>
        <v/>
      </c>
      <c r="AK66" s="115"/>
      <c r="AL66" s="115"/>
    </row>
    <row r="67" spans="1:38" ht="15" hidden="1" customHeight="1" x14ac:dyDescent="0.2">
      <c r="A67" s="93" t="s">
        <v>1075</v>
      </c>
      <c r="B67" s="94">
        <v>27610485</v>
      </c>
      <c r="C67" s="103">
        <v>10</v>
      </c>
      <c r="D67" s="95" t="str">
        <f>VLOOKUP(Tableau1[[#This Row],[CONCAT]],RECHANGES!A$2:N$10518,11,FALSE)</f>
        <v>D9550011700295</v>
      </c>
      <c r="E67" s="94">
        <v>1</v>
      </c>
      <c r="F67" s="95">
        <v>6963576200</v>
      </c>
      <c r="G67" s="96" t="s">
        <v>1956</v>
      </c>
      <c r="H67" s="94">
        <v>1</v>
      </c>
      <c r="I67" s="95">
        <v>6963582600</v>
      </c>
      <c r="J67" s="96" t="s">
        <v>1957</v>
      </c>
      <c r="K67" s="94"/>
      <c r="L67" s="95"/>
      <c r="M67" s="96"/>
      <c r="N67" s="94"/>
      <c r="O67" s="95"/>
      <c r="P67" s="96"/>
      <c r="Q67" s="97"/>
      <c r="R67" s="95"/>
      <c r="S67" s="96"/>
      <c r="T67" s="94"/>
      <c r="U67" s="95"/>
      <c r="V67" s="98"/>
      <c r="W67" s="94"/>
      <c r="X67" s="98"/>
      <c r="Y67" s="98"/>
      <c r="Z67" s="94"/>
      <c r="AA67" s="93"/>
      <c r="AB67" s="96"/>
      <c r="AC67" s="93"/>
      <c r="AD67" s="99">
        <v>1</v>
      </c>
      <c r="AE67" s="336" t="str">
        <f>IFERROR(IF(OR(VLOOKUP(Tableau1[[#This Row],[CONCAT]],RECHANGES!$A:$AQ,39,FALSE)="O",VLOOKUP(Tableau1[[#This Row],[CONCAT]],RECHANGES!$A:$AQ,39,FALSE)="C"),"Livré",""),"Livré")</f>
        <v/>
      </c>
      <c r="AK67" s="115"/>
      <c r="AL67" s="115"/>
    </row>
    <row r="68" spans="1:38" ht="15" hidden="1" customHeight="1" x14ac:dyDescent="0.2">
      <c r="A68" s="93" t="s">
        <v>1286</v>
      </c>
      <c r="B68" s="94">
        <v>27610486</v>
      </c>
      <c r="C68" s="103">
        <v>10</v>
      </c>
      <c r="D68" s="95" t="str">
        <f>VLOOKUP(Tableau1[[#This Row],[CONCAT]],RECHANGES!A$2:N$10518,11,FALSE)</f>
        <v>D9550011700295</v>
      </c>
      <c r="E68" s="94">
        <v>1</v>
      </c>
      <c r="F68" s="95">
        <v>6963576200</v>
      </c>
      <c r="G68" s="96" t="s">
        <v>1956</v>
      </c>
      <c r="H68" s="94">
        <v>1</v>
      </c>
      <c r="I68" s="95">
        <v>6963582600</v>
      </c>
      <c r="J68" s="96" t="s">
        <v>1957</v>
      </c>
      <c r="K68" s="94"/>
      <c r="L68" s="95"/>
      <c r="M68" s="96"/>
      <c r="N68" s="94"/>
      <c r="O68" s="95"/>
      <c r="P68" s="96"/>
      <c r="Q68" s="97"/>
      <c r="R68" s="95"/>
      <c r="S68" s="96"/>
      <c r="T68" s="94"/>
      <c r="U68" s="95"/>
      <c r="V68" s="98"/>
      <c r="W68" s="94"/>
      <c r="X68" s="98"/>
      <c r="Y68" s="98"/>
      <c r="Z68" s="94"/>
      <c r="AA68" s="93"/>
      <c r="AB68" s="96"/>
      <c r="AC68" s="93"/>
      <c r="AD68" s="99">
        <v>1</v>
      </c>
      <c r="AE68" s="336" t="str">
        <f>IFERROR(IF(OR(VLOOKUP(Tableau1[[#This Row],[CONCAT]],RECHANGES!$A:$AQ,39,FALSE)="O",VLOOKUP(Tableau1[[#This Row],[CONCAT]],RECHANGES!$A:$AQ,39,FALSE)="C"),"Livré",""),"Livré")</f>
        <v/>
      </c>
      <c r="AK68" s="115"/>
      <c r="AL68" s="115"/>
    </row>
    <row r="69" spans="1:38" ht="15" hidden="1" customHeight="1" x14ac:dyDescent="0.2">
      <c r="A69" s="93" t="s">
        <v>1994</v>
      </c>
      <c r="B69" s="94">
        <v>27610488</v>
      </c>
      <c r="C69" s="103">
        <v>10</v>
      </c>
      <c r="D69" s="95" t="str">
        <f>VLOOKUP(Tableau1[[#This Row],[CONCAT]],RECHANGES!A$2:N$10518,11,FALSE)</f>
        <v>D9550011700295</v>
      </c>
      <c r="E69" s="94">
        <v>1</v>
      </c>
      <c r="F69" s="95">
        <v>6963576200</v>
      </c>
      <c r="G69" s="96" t="s">
        <v>1956</v>
      </c>
      <c r="H69" s="94">
        <v>1</v>
      </c>
      <c r="I69" s="95">
        <v>6963582600</v>
      </c>
      <c r="J69" s="96" t="s">
        <v>1957</v>
      </c>
      <c r="K69" s="94"/>
      <c r="L69" s="95"/>
      <c r="M69" s="96"/>
      <c r="N69" s="94"/>
      <c r="O69" s="95"/>
      <c r="P69" s="96"/>
      <c r="Q69" s="97"/>
      <c r="R69" s="95"/>
      <c r="S69" s="96"/>
      <c r="T69" s="94"/>
      <c r="U69" s="95"/>
      <c r="V69" s="98"/>
      <c r="W69" s="94"/>
      <c r="X69" s="98"/>
      <c r="Y69" s="98"/>
      <c r="Z69" s="94"/>
      <c r="AA69" s="93"/>
      <c r="AB69" s="96"/>
      <c r="AC69" s="93"/>
      <c r="AD69" s="99">
        <v>1</v>
      </c>
      <c r="AE69" s="336" t="str">
        <f>IFERROR(IF(OR(VLOOKUP(Tableau1[[#This Row],[CONCAT]],RECHANGES!$A:$AQ,39,FALSE)="O",VLOOKUP(Tableau1[[#This Row],[CONCAT]],RECHANGES!$A:$AQ,39,FALSE)="C"),"Livré",""),"Livré")</f>
        <v/>
      </c>
      <c r="AK69" s="115"/>
      <c r="AL69" s="115"/>
    </row>
    <row r="70" spans="1:38" ht="15" hidden="1" customHeight="1" x14ac:dyDescent="0.2">
      <c r="A70" s="93" t="s">
        <v>1238</v>
      </c>
      <c r="B70" s="94">
        <v>27610489</v>
      </c>
      <c r="C70" s="103">
        <v>10</v>
      </c>
      <c r="D70" s="95" t="str">
        <f>VLOOKUP(Tableau1[[#This Row],[CONCAT]],RECHANGES!A$2:N$10518,11,FALSE)</f>
        <v>D9550011700295</v>
      </c>
      <c r="E70" s="94">
        <v>1</v>
      </c>
      <c r="F70" s="95">
        <v>6963576200</v>
      </c>
      <c r="G70" s="96" t="s">
        <v>1956</v>
      </c>
      <c r="H70" s="94">
        <v>1</v>
      </c>
      <c r="I70" s="95">
        <v>6963582600</v>
      </c>
      <c r="J70" s="96" t="s">
        <v>1957</v>
      </c>
      <c r="K70" s="94"/>
      <c r="L70" s="95"/>
      <c r="M70" s="96"/>
      <c r="N70" s="94"/>
      <c r="O70" s="95"/>
      <c r="P70" s="96"/>
      <c r="Q70" s="97"/>
      <c r="R70" s="95"/>
      <c r="S70" s="96"/>
      <c r="T70" s="94"/>
      <c r="U70" s="95"/>
      <c r="V70" s="98"/>
      <c r="W70" s="94"/>
      <c r="X70" s="98"/>
      <c r="Y70" s="98"/>
      <c r="Z70" s="94"/>
      <c r="AA70" s="93"/>
      <c r="AB70" s="96"/>
      <c r="AC70" s="93"/>
      <c r="AD70" s="99">
        <v>1</v>
      </c>
      <c r="AE70" s="336" t="str">
        <f>IFERROR(IF(OR(VLOOKUP(Tableau1[[#This Row],[CONCAT]],RECHANGES!$A:$AQ,39,FALSE)="O",VLOOKUP(Tableau1[[#This Row],[CONCAT]],RECHANGES!$A:$AQ,39,FALSE)="C"),"Livré",""),"Livré")</f>
        <v/>
      </c>
      <c r="AK70" s="115"/>
      <c r="AL70" s="115"/>
    </row>
    <row r="71" spans="1:38" ht="15" hidden="1" customHeight="1" x14ac:dyDescent="0.2">
      <c r="A71" s="93" t="s">
        <v>1240</v>
      </c>
      <c r="B71" s="94">
        <v>27610490</v>
      </c>
      <c r="C71" s="103">
        <v>10</v>
      </c>
      <c r="D71" s="95" t="str">
        <f>VLOOKUP(Tableau1[[#This Row],[CONCAT]],RECHANGES!A$2:N$10518,11,FALSE)</f>
        <v>D9550011700295</v>
      </c>
      <c r="E71" s="94">
        <v>1</v>
      </c>
      <c r="F71" s="95">
        <v>6963576200</v>
      </c>
      <c r="G71" s="96" t="s">
        <v>1956</v>
      </c>
      <c r="H71" s="94">
        <v>1</v>
      </c>
      <c r="I71" s="95">
        <v>6963582600</v>
      </c>
      <c r="J71" s="96" t="s">
        <v>1957</v>
      </c>
      <c r="K71" s="94"/>
      <c r="L71" s="95"/>
      <c r="M71" s="96"/>
      <c r="N71" s="94"/>
      <c r="O71" s="95"/>
      <c r="P71" s="96"/>
      <c r="Q71" s="97"/>
      <c r="R71" s="95"/>
      <c r="S71" s="96"/>
      <c r="T71" s="94"/>
      <c r="U71" s="95"/>
      <c r="V71" s="98"/>
      <c r="W71" s="94"/>
      <c r="X71" s="98"/>
      <c r="Y71" s="98"/>
      <c r="Z71" s="94"/>
      <c r="AA71" s="93"/>
      <c r="AB71" s="96"/>
      <c r="AC71" s="93"/>
      <c r="AD71" s="99">
        <v>1</v>
      </c>
      <c r="AE71" s="336" t="str">
        <f>IFERROR(IF(OR(VLOOKUP(Tableau1[[#This Row],[CONCAT]],RECHANGES!$A:$AQ,39,FALSE)="O",VLOOKUP(Tableau1[[#This Row],[CONCAT]],RECHANGES!$A:$AQ,39,FALSE)="C"),"Livré",""),"Livré")</f>
        <v/>
      </c>
      <c r="AK71" s="115"/>
      <c r="AL71" s="115"/>
    </row>
    <row r="72" spans="1:38" ht="15" hidden="1" customHeight="1" x14ac:dyDescent="0.2">
      <c r="A72" s="93" t="s">
        <v>705</v>
      </c>
      <c r="B72" s="94">
        <v>27634373</v>
      </c>
      <c r="C72" s="101">
        <v>10</v>
      </c>
      <c r="D72" s="95" t="str">
        <f>VLOOKUP(Tableau1[[#This Row],[CONCAT]],RECHANGES!A$2:N$10518,11,FALSE)</f>
        <v>D9550010802895</v>
      </c>
      <c r="E72" s="94">
        <v>1</v>
      </c>
      <c r="F72" s="95">
        <v>6963469200</v>
      </c>
      <c r="G72" s="96" t="s">
        <v>1995</v>
      </c>
      <c r="H72" s="94"/>
      <c r="I72" s="95"/>
      <c r="J72" s="96"/>
      <c r="K72" s="94"/>
      <c r="L72" s="95"/>
      <c r="M72" s="96"/>
      <c r="N72" s="94"/>
      <c r="O72" s="95"/>
      <c r="P72" s="96"/>
      <c r="Q72" s="97"/>
      <c r="R72" s="95"/>
      <c r="S72" s="96"/>
      <c r="T72" s="94"/>
      <c r="U72" s="95"/>
      <c r="V72" s="98"/>
      <c r="W72" s="94"/>
      <c r="X72" s="98"/>
      <c r="Y72" s="98"/>
      <c r="Z72" s="94"/>
      <c r="AA72" s="93"/>
      <c r="AB72" s="96"/>
      <c r="AC72" s="93"/>
      <c r="AD72" s="99">
        <v>1</v>
      </c>
      <c r="AE72" s="336" t="str">
        <f>IFERROR(IF(OR(VLOOKUP(Tableau1[[#This Row],[CONCAT]],RECHANGES!$A:$AQ,39,FALSE)="O",VLOOKUP(Tableau1[[#This Row],[CONCAT]],RECHANGES!$A:$AQ,39,FALSE)="C"),"Livré",""),"Livré")</f>
        <v/>
      </c>
      <c r="AK72" s="115"/>
      <c r="AL72" s="115"/>
    </row>
    <row r="73" spans="1:38" ht="15" hidden="1" customHeight="1" x14ac:dyDescent="0.2">
      <c r="A73" s="93" t="s">
        <v>1338</v>
      </c>
      <c r="B73" s="94">
        <v>27648971</v>
      </c>
      <c r="C73" s="103">
        <v>10</v>
      </c>
      <c r="D73" s="95" t="str">
        <f>VLOOKUP(Tableau1[[#This Row],[CONCAT]],RECHANGES!A$2:N$10518,11,FALSE)</f>
        <v>D9550011700295</v>
      </c>
      <c r="E73" s="94">
        <v>1</v>
      </c>
      <c r="F73" s="95">
        <v>6963576200</v>
      </c>
      <c r="G73" s="96" t="s">
        <v>1956</v>
      </c>
      <c r="H73" s="94">
        <v>1</v>
      </c>
      <c r="I73" s="95">
        <v>6963582600</v>
      </c>
      <c r="J73" s="96" t="s">
        <v>1957</v>
      </c>
      <c r="K73" s="94"/>
      <c r="L73" s="95"/>
      <c r="M73" s="96"/>
      <c r="N73" s="94"/>
      <c r="O73" s="95"/>
      <c r="P73" s="96"/>
      <c r="Q73" s="97"/>
      <c r="R73" s="95"/>
      <c r="S73" s="96"/>
      <c r="T73" s="94"/>
      <c r="U73" s="95"/>
      <c r="V73" s="98"/>
      <c r="W73" s="94"/>
      <c r="X73" s="98"/>
      <c r="Y73" s="98"/>
      <c r="Z73" s="94"/>
      <c r="AA73" s="93"/>
      <c r="AB73" s="96"/>
      <c r="AC73" s="93"/>
      <c r="AD73" s="99">
        <v>1</v>
      </c>
      <c r="AE73" s="336" t="str">
        <f>IFERROR(IF(OR(VLOOKUP(Tableau1[[#This Row],[CONCAT]],RECHANGES!$A:$AQ,39,FALSE)="O",VLOOKUP(Tableau1[[#This Row],[CONCAT]],RECHANGES!$A:$AQ,39,FALSE)="C"),"Livré",""),"Livré")</f>
        <v/>
      </c>
      <c r="AK73" s="115"/>
      <c r="AL73" s="115"/>
    </row>
    <row r="74" spans="1:38" ht="15" hidden="1" customHeight="1" x14ac:dyDescent="0.2">
      <c r="A74" s="93" t="s">
        <v>1339</v>
      </c>
      <c r="B74" s="94">
        <v>27648992</v>
      </c>
      <c r="C74" s="103">
        <v>10</v>
      </c>
      <c r="D74" s="95" t="str">
        <f>VLOOKUP(Tableau1[[#This Row],[CONCAT]],RECHANGES!A$2:N$10518,11,FALSE)</f>
        <v>D9550011700295</v>
      </c>
      <c r="E74" s="94">
        <v>1</v>
      </c>
      <c r="F74" s="95">
        <v>6963576200</v>
      </c>
      <c r="G74" s="96" t="s">
        <v>1956</v>
      </c>
      <c r="H74" s="94">
        <v>1</v>
      </c>
      <c r="I74" s="95">
        <v>6963582600</v>
      </c>
      <c r="J74" s="96" t="s">
        <v>1957</v>
      </c>
      <c r="K74" s="94"/>
      <c r="L74" s="95"/>
      <c r="M74" s="96"/>
      <c r="N74" s="94"/>
      <c r="O74" s="95"/>
      <c r="P74" s="96"/>
      <c r="Q74" s="97"/>
      <c r="R74" s="95"/>
      <c r="S74" s="96"/>
      <c r="T74" s="94"/>
      <c r="U74" s="95"/>
      <c r="V74" s="98"/>
      <c r="W74" s="94"/>
      <c r="X74" s="98"/>
      <c r="Y74" s="98"/>
      <c r="Z74" s="94"/>
      <c r="AA74" s="93"/>
      <c r="AB74" s="96"/>
      <c r="AC74" s="93"/>
      <c r="AD74" s="99">
        <v>1</v>
      </c>
      <c r="AE74" s="336" t="str">
        <f>IFERROR(IF(OR(VLOOKUP(Tableau1[[#This Row],[CONCAT]],RECHANGES!$A:$AQ,39,FALSE)="O",VLOOKUP(Tableau1[[#This Row],[CONCAT]],RECHANGES!$A:$AQ,39,FALSE)="C"),"Livré",""),"Livré")</f>
        <v/>
      </c>
      <c r="AK74" s="115"/>
      <c r="AL74" s="115"/>
    </row>
    <row r="75" spans="1:38" ht="15" hidden="1" customHeight="1" x14ac:dyDescent="0.2">
      <c r="A75" s="93" t="s">
        <v>1340</v>
      </c>
      <c r="B75" s="94">
        <v>27648993</v>
      </c>
      <c r="C75" s="103">
        <v>10</v>
      </c>
      <c r="D75" s="95" t="str">
        <f>VLOOKUP(Tableau1[[#This Row],[CONCAT]],RECHANGES!A$2:N$10518,11,FALSE)</f>
        <v>D9550011700295</v>
      </c>
      <c r="E75" s="94">
        <v>1</v>
      </c>
      <c r="F75" s="95">
        <v>6963576200</v>
      </c>
      <c r="G75" s="96" t="s">
        <v>1956</v>
      </c>
      <c r="H75" s="94">
        <v>1</v>
      </c>
      <c r="I75" s="95">
        <v>6963582600</v>
      </c>
      <c r="J75" s="96" t="s">
        <v>1957</v>
      </c>
      <c r="K75" s="94"/>
      <c r="L75" s="95"/>
      <c r="M75" s="96"/>
      <c r="N75" s="94"/>
      <c r="O75" s="95"/>
      <c r="P75" s="96"/>
      <c r="Q75" s="97"/>
      <c r="R75" s="95"/>
      <c r="S75" s="96"/>
      <c r="T75" s="94"/>
      <c r="U75" s="95"/>
      <c r="V75" s="98"/>
      <c r="W75" s="94"/>
      <c r="X75" s="98"/>
      <c r="Y75" s="98"/>
      <c r="Z75" s="94"/>
      <c r="AA75" s="93"/>
      <c r="AB75" s="96"/>
      <c r="AC75" s="93"/>
      <c r="AD75" s="99">
        <v>1</v>
      </c>
      <c r="AE75" s="336" t="str">
        <f>IFERROR(IF(OR(VLOOKUP(Tableau1[[#This Row],[CONCAT]],RECHANGES!$A:$AQ,39,FALSE)="O",VLOOKUP(Tableau1[[#This Row],[CONCAT]],RECHANGES!$A:$AQ,39,FALSE)="C"),"Livré",""),"Livré")</f>
        <v/>
      </c>
      <c r="AK75" s="115"/>
      <c r="AL75" s="115"/>
    </row>
    <row r="76" spans="1:38" ht="15" hidden="1" customHeight="1" x14ac:dyDescent="0.2">
      <c r="A76" s="93" t="s">
        <v>1996</v>
      </c>
      <c r="B76" s="94">
        <v>27648994</v>
      </c>
      <c r="C76" s="103">
        <v>10</v>
      </c>
      <c r="D76" s="95" t="str">
        <f>VLOOKUP(Tableau1[[#This Row],[CONCAT]],RECHANGES!A$2:N$10518,11,FALSE)</f>
        <v>D9550011700295</v>
      </c>
      <c r="E76" s="94">
        <v>1</v>
      </c>
      <c r="F76" s="95">
        <v>6963576200</v>
      </c>
      <c r="G76" s="96" t="s">
        <v>1956</v>
      </c>
      <c r="H76" s="94">
        <v>1</v>
      </c>
      <c r="I76" s="95">
        <v>6963582600</v>
      </c>
      <c r="J76" s="96" t="s">
        <v>1957</v>
      </c>
      <c r="K76" s="94"/>
      <c r="L76" s="95"/>
      <c r="M76" s="96"/>
      <c r="N76" s="94"/>
      <c r="O76" s="95"/>
      <c r="P76" s="96"/>
      <c r="Q76" s="97"/>
      <c r="R76" s="95"/>
      <c r="S76" s="96"/>
      <c r="T76" s="94"/>
      <c r="U76" s="95"/>
      <c r="V76" s="98"/>
      <c r="W76" s="94"/>
      <c r="X76" s="98"/>
      <c r="Y76" s="98"/>
      <c r="Z76" s="94"/>
      <c r="AA76" s="93"/>
      <c r="AB76" s="96"/>
      <c r="AC76" s="93"/>
      <c r="AD76" s="99">
        <v>1</v>
      </c>
      <c r="AE76" s="336" t="str">
        <f>IFERROR(IF(OR(VLOOKUP(Tableau1[[#This Row],[CONCAT]],RECHANGES!$A:$AQ,39,FALSE)="O",VLOOKUP(Tableau1[[#This Row],[CONCAT]],RECHANGES!$A:$AQ,39,FALSE)="C"),"Livré",""),"Livré")</f>
        <v/>
      </c>
      <c r="AK76" s="115"/>
      <c r="AL76" s="115"/>
    </row>
    <row r="77" spans="1:38" ht="15" hidden="1" customHeight="1" x14ac:dyDescent="0.2">
      <c r="A77" s="93" t="s">
        <v>1997</v>
      </c>
      <c r="B77" s="94">
        <v>27648995</v>
      </c>
      <c r="C77" s="103">
        <v>10</v>
      </c>
      <c r="D77" s="95" t="str">
        <f>VLOOKUP(Tableau1[[#This Row],[CONCAT]],RECHANGES!A$2:N$10518,11,FALSE)</f>
        <v>D9550011700295</v>
      </c>
      <c r="E77" s="94">
        <v>1</v>
      </c>
      <c r="F77" s="95">
        <v>6963576200</v>
      </c>
      <c r="G77" s="96" t="s">
        <v>1956</v>
      </c>
      <c r="H77" s="94">
        <v>1</v>
      </c>
      <c r="I77" s="95">
        <v>6963582600</v>
      </c>
      <c r="J77" s="96" t="s">
        <v>1957</v>
      </c>
      <c r="K77" s="94"/>
      <c r="L77" s="95"/>
      <c r="M77" s="96"/>
      <c r="N77" s="94"/>
      <c r="O77" s="95"/>
      <c r="P77" s="96"/>
      <c r="Q77" s="97"/>
      <c r="R77" s="95"/>
      <c r="S77" s="96"/>
      <c r="T77" s="94"/>
      <c r="U77" s="95"/>
      <c r="V77" s="98"/>
      <c r="W77" s="94"/>
      <c r="X77" s="98"/>
      <c r="Y77" s="98"/>
      <c r="Z77" s="94"/>
      <c r="AA77" s="93"/>
      <c r="AB77" s="96"/>
      <c r="AC77" s="93"/>
      <c r="AD77" s="99">
        <v>1</v>
      </c>
      <c r="AE77" s="336" t="str">
        <f>IFERROR(IF(OR(VLOOKUP(Tableau1[[#This Row],[CONCAT]],RECHANGES!$A:$AQ,39,FALSE)="O",VLOOKUP(Tableau1[[#This Row],[CONCAT]],RECHANGES!$A:$AQ,39,FALSE)="C"),"Livré",""),"Livré")</f>
        <v/>
      </c>
      <c r="AK77" s="115"/>
      <c r="AL77" s="115"/>
    </row>
    <row r="78" spans="1:38" ht="15" hidden="1" customHeight="1" x14ac:dyDescent="0.2">
      <c r="A78" s="93" t="s">
        <v>1998</v>
      </c>
      <c r="B78" s="94">
        <v>27648996</v>
      </c>
      <c r="C78" s="103">
        <v>10</v>
      </c>
      <c r="D78" s="95" t="str">
        <f>VLOOKUP(Tableau1[[#This Row],[CONCAT]],RECHANGES!A$2:N$10518,11,FALSE)</f>
        <v>D9550011700295</v>
      </c>
      <c r="E78" s="94">
        <v>1</v>
      </c>
      <c r="F78" s="95">
        <v>6963576200</v>
      </c>
      <c r="G78" s="96" t="s">
        <v>1956</v>
      </c>
      <c r="H78" s="94">
        <v>1</v>
      </c>
      <c r="I78" s="95">
        <v>6963582600</v>
      </c>
      <c r="J78" s="96" t="s">
        <v>1957</v>
      </c>
      <c r="K78" s="94"/>
      <c r="L78" s="95"/>
      <c r="M78" s="96"/>
      <c r="N78" s="94"/>
      <c r="O78" s="95"/>
      <c r="P78" s="96"/>
      <c r="Q78" s="97"/>
      <c r="R78" s="95"/>
      <c r="S78" s="96"/>
      <c r="T78" s="94"/>
      <c r="U78" s="95"/>
      <c r="V78" s="98"/>
      <c r="W78" s="94"/>
      <c r="X78" s="98"/>
      <c r="Y78" s="98"/>
      <c r="Z78" s="94"/>
      <c r="AA78" s="93"/>
      <c r="AB78" s="96"/>
      <c r="AC78" s="93"/>
      <c r="AD78" s="99">
        <v>1</v>
      </c>
      <c r="AE78" s="336" t="str">
        <f>IFERROR(IF(OR(VLOOKUP(Tableau1[[#This Row],[CONCAT]],RECHANGES!$A:$AQ,39,FALSE)="O",VLOOKUP(Tableau1[[#This Row],[CONCAT]],RECHANGES!$A:$AQ,39,FALSE)="C"),"Livré",""),"Livré")</f>
        <v/>
      </c>
      <c r="AK78" s="115"/>
      <c r="AL78" s="115"/>
    </row>
    <row r="79" spans="1:38" ht="15" hidden="1" customHeight="1" x14ac:dyDescent="0.2">
      <c r="A79" s="93" t="s">
        <v>1999</v>
      </c>
      <c r="B79" s="94">
        <v>27648997</v>
      </c>
      <c r="C79" s="103">
        <v>10</v>
      </c>
      <c r="D79" s="95" t="str">
        <f>VLOOKUP(Tableau1[[#This Row],[CONCAT]],RECHANGES!A$2:N$10518,11,FALSE)</f>
        <v>D9550011700295</v>
      </c>
      <c r="E79" s="94">
        <v>1</v>
      </c>
      <c r="F79" s="95">
        <v>6963576200</v>
      </c>
      <c r="G79" s="96" t="s">
        <v>1956</v>
      </c>
      <c r="H79" s="94">
        <v>1</v>
      </c>
      <c r="I79" s="95">
        <v>6963582600</v>
      </c>
      <c r="J79" s="96" t="s">
        <v>1957</v>
      </c>
      <c r="K79" s="94"/>
      <c r="L79" s="95"/>
      <c r="M79" s="96"/>
      <c r="N79" s="94"/>
      <c r="O79" s="95"/>
      <c r="P79" s="96"/>
      <c r="Q79" s="97"/>
      <c r="R79" s="95"/>
      <c r="S79" s="96"/>
      <c r="T79" s="94"/>
      <c r="U79" s="95"/>
      <c r="V79" s="98"/>
      <c r="W79" s="94"/>
      <c r="X79" s="98"/>
      <c r="Y79" s="98"/>
      <c r="Z79" s="94"/>
      <c r="AA79" s="93"/>
      <c r="AB79" s="96"/>
      <c r="AC79" s="93"/>
      <c r="AD79" s="99">
        <v>1</v>
      </c>
      <c r="AE79" s="336" t="str">
        <f>IFERROR(IF(OR(VLOOKUP(Tableau1[[#This Row],[CONCAT]],RECHANGES!$A:$AQ,39,FALSE)="O",VLOOKUP(Tableau1[[#This Row],[CONCAT]],RECHANGES!$A:$AQ,39,FALSE)="C"),"Livré",""),"Livré")</f>
        <v/>
      </c>
      <c r="AK79" s="115"/>
      <c r="AL79" s="115"/>
    </row>
    <row r="80" spans="1:38" ht="15" hidden="1" customHeight="1" x14ac:dyDescent="0.2">
      <c r="A80" s="93" t="s">
        <v>2000</v>
      </c>
      <c r="B80" s="94">
        <v>27648998</v>
      </c>
      <c r="C80" s="103">
        <v>10</v>
      </c>
      <c r="D80" s="95" t="str">
        <f>VLOOKUP(Tableau1[[#This Row],[CONCAT]],RECHANGES!A$2:N$10518,11,FALSE)</f>
        <v>D9550011700295</v>
      </c>
      <c r="E80" s="94">
        <v>1</v>
      </c>
      <c r="F80" s="95">
        <v>6963576200</v>
      </c>
      <c r="G80" s="96" t="s">
        <v>1956</v>
      </c>
      <c r="H80" s="94">
        <v>1</v>
      </c>
      <c r="I80" s="95">
        <v>6963582600</v>
      </c>
      <c r="J80" s="96" t="s">
        <v>1957</v>
      </c>
      <c r="K80" s="94"/>
      <c r="L80" s="95"/>
      <c r="M80" s="96"/>
      <c r="N80" s="94"/>
      <c r="O80" s="95"/>
      <c r="P80" s="96"/>
      <c r="Q80" s="97"/>
      <c r="R80" s="95"/>
      <c r="S80" s="96"/>
      <c r="T80" s="94"/>
      <c r="U80" s="95"/>
      <c r="V80" s="98"/>
      <c r="W80" s="94"/>
      <c r="X80" s="98"/>
      <c r="Y80" s="98"/>
      <c r="Z80" s="94"/>
      <c r="AA80" s="93"/>
      <c r="AB80" s="96"/>
      <c r="AC80" s="93"/>
      <c r="AD80" s="99">
        <v>1</v>
      </c>
      <c r="AE80" s="336" t="str">
        <f>IFERROR(IF(OR(VLOOKUP(Tableau1[[#This Row],[CONCAT]],RECHANGES!$A:$AQ,39,FALSE)="O",VLOOKUP(Tableau1[[#This Row],[CONCAT]],RECHANGES!$A:$AQ,39,FALSE)="C"),"Livré",""),"Livré")</f>
        <v/>
      </c>
      <c r="AK80" s="115"/>
      <c r="AL80" s="115"/>
    </row>
    <row r="81" spans="1:38" ht="15" hidden="1" customHeight="1" x14ac:dyDescent="0.2">
      <c r="A81" s="93" t="s">
        <v>2001</v>
      </c>
      <c r="B81" s="94">
        <v>27530000</v>
      </c>
      <c r="C81" s="103">
        <v>10</v>
      </c>
      <c r="D81" s="95" t="str">
        <f>VLOOKUP(Tableau1[[#This Row],[CONCAT]],RECHANGES!A$2:N$10518,11,FALSE)</f>
        <v>D9251719400095</v>
      </c>
      <c r="E81" s="94">
        <v>2</v>
      </c>
      <c r="F81" s="95">
        <v>6925002700</v>
      </c>
      <c r="G81" s="96" t="s">
        <v>1959</v>
      </c>
      <c r="H81" s="94"/>
      <c r="I81" s="95"/>
      <c r="J81" s="96"/>
      <c r="K81" s="94"/>
      <c r="L81" s="95"/>
      <c r="M81" s="96"/>
      <c r="N81" s="94"/>
      <c r="O81" s="95"/>
      <c r="P81" s="96"/>
      <c r="Q81" s="97"/>
      <c r="R81" s="95"/>
      <c r="S81" s="96"/>
      <c r="T81" s="94"/>
      <c r="U81" s="95"/>
      <c r="V81" s="98"/>
      <c r="W81" s="94"/>
      <c r="X81" s="98"/>
      <c r="Y81" s="98"/>
      <c r="Z81" s="94"/>
      <c r="AA81" s="93"/>
      <c r="AB81" s="96" t="s">
        <v>1961</v>
      </c>
      <c r="AC81" s="93"/>
      <c r="AD81" s="99">
        <v>1</v>
      </c>
      <c r="AE81" s="336" t="str">
        <f>IFERROR(IF(OR(VLOOKUP(Tableau1[[#This Row],[CONCAT]],RECHANGES!$A:$AQ,39,FALSE)="O",VLOOKUP(Tableau1[[#This Row],[CONCAT]],RECHANGES!$A:$AQ,39,FALSE)="C"),"Livré",""),"Livré")</f>
        <v/>
      </c>
      <c r="AK81" s="115"/>
      <c r="AL81" s="115"/>
    </row>
    <row r="82" spans="1:38" ht="15" hidden="1" customHeight="1" x14ac:dyDescent="0.2">
      <c r="A82" s="93" t="s">
        <v>2002</v>
      </c>
      <c r="B82" s="94">
        <v>27530001</v>
      </c>
      <c r="C82" s="103">
        <v>10</v>
      </c>
      <c r="D82" s="95" t="str">
        <f>VLOOKUP(Tableau1[[#This Row],[CONCAT]],RECHANGES!A$2:N$10518,11,FALSE)</f>
        <v>D9251719400095</v>
      </c>
      <c r="E82" s="94">
        <v>2</v>
      </c>
      <c r="F82" s="95">
        <v>6925002700</v>
      </c>
      <c r="G82" s="96" t="s">
        <v>1959</v>
      </c>
      <c r="H82" s="94"/>
      <c r="I82" s="95"/>
      <c r="J82" s="96"/>
      <c r="K82" s="94"/>
      <c r="L82" s="95"/>
      <c r="M82" s="96"/>
      <c r="N82" s="94"/>
      <c r="O82" s="95"/>
      <c r="P82" s="96"/>
      <c r="Q82" s="97"/>
      <c r="R82" s="95"/>
      <c r="S82" s="96"/>
      <c r="T82" s="94"/>
      <c r="U82" s="95"/>
      <c r="V82" s="98"/>
      <c r="W82" s="94"/>
      <c r="X82" s="98"/>
      <c r="Y82" s="98"/>
      <c r="Z82" s="94"/>
      <c r="AA82" s="93"/>
      <c r="AB82" s="96" t="s">
        <v>1961</v>
      </c>
      <c r="AC82" s="93"/>
      <c r="AD82" s="99">
        <v>1</v>
      </c>
      <c r="AE82" s="336" t="str">
        <f>IFERROR(IF(OR(VLOOKUP(Tableau1[[#This Row],[CONCAT]],RECHANGES!$A:$AQ,39,FALSE)="O",VLOOKUP(Tableau1[[#This Row],[CONCAT]],RECHANGES!$A:$AQ,39,FALSE)="C"),"Livré",""),"Livré")</f>
        <v/>
      </c>
      <c r="AK82" s="115"/>
      <c r="AL82" s="115"/>
    </row>
    <row r="83" spans="1:38" ht="15" hidden="1" customHeight="1" x14ac:dyDescent="0.2">
      <c r="A83" s="93" t="s">
        <v>2003</v>
      </c>
      <c r="B83" s="94">
        <v>27530002</v>
      </c>
      <c r="C83" s="103">
        <v>10</v>
      </c>
      <c r="D83" s="95" t="str">
        <f>VLOOKUP(Tableau1[[#This Row],[CONCAT]],RECHANGES!A$2:N$10518,11,FALSE)</f>
        <v>D9251719400095</v>
      </c>
      <c r="E83" s="94">
        <v>2</v>
      </c>
      <c r="F83" s="95">
        <v>6925002700</v>
      </c>
      <c r="G83" s="96" t="s">
        <v>1959</v>
      </c>
      <c r="H83" s="94"/>
      <c r="I83" s="95"/>
      <c r="J83" s="96"/>
      <c r="K83" s="94"/>
      <c r="L83" s="95"/>
      <c r="M83" s="96"/>
      <c r="N83" s="94"/>
      <c r="O83" s="95"/>
      <c r="P83" s="96"/>
      <c r="Q83" s="97"/>
      <c r="R83" s="95"/>
      <c r="S83" s="96"/>
      <c r="T83" s="94"/>
      <c r="U83" s="95"/>
      <c r="V83" s="98"/>
      <c r="W83" s="94"/>
      <c r="X83" s="98"/>
      <c r="Y83" s="98"/>
      <c r="Z83" s="94"/>
      <c r="AA83" s="93"/>
      <c r="AB83" s="96" t="s">
        <v>1961</v>
      </c>
      <c r="AC83" s="93"/>
      <c r="AD83" s="99">
        <v>1</v>
      </c>
      <c r="AE83" s="336" t="str">
        <f>IFERROR(IF(OR(VLOOKUP(Tableau1[[#This Row],[CONCAT]],RECHANGES!$A:$AQ,39,FALSE)="O",VLOOKUP(Tableau1[[#This Row],[CONCAT]],RECHANGES!$A:$AQ,39,FALSE)="C"),"Livré",""),"Livré")</f>
        <v/>
      </c>
      <c r="AK83" s="115"/>
      <c r="AL83" s="115"/>
    </row>
    <row r="84" spans="1:38" ht="15" hidden="1" customHeight="1" x14ac:dyDescent="0.2">
      <c r="A84" s="93" t="s">
        <v>2004</v>
      </c>
      <c r="B84" s="94">
        <v>27530003</v>
      </c>
      <c r="C84" s="103">
        <v>10</v>
      </c>
      <c r="D84" s="95" t="str">
        <f>VLOOKUP(Tableau1[[#This Row],[CONCAT]],RECHANGES!A$2:N$10518,11,FALSE)</f>
        <v>D9251719400095</v>
      </c>
      <c r="E84" s="94">
        <v>2</v>
      </c>
      <c r="F84" s="95">
        <v>6925002700</v>
      </c>
      <c r="G84" s="96" t="s">
        <v>1959</v>
      </c>
      <c r="H84" s="94"/>
      <c r="I84" s="95"/>
      <c r="J84" s="96"/>
      <c r="K84" s="94"/>
      <c r="L84" s="95"/>
      <c r="M84" s="96"/>
      <c r="N84" s="94"/>
      <c r="O84" s="95"/>
      <c r="P84" s="96"/>
      <c r="Q84" s="97"/>
      <c r="R84" s="95"/>
      <c r="S84" s="96"/>
      <c r="T84" s="94"/>
      <c r="U84" s="95"/>
      <c r="V84" s="98"/>
      <c r="W84" s="94"/>
      <c r="X84" s="98"/>
      <c r="Y84" s="98"/>
      <c r="Z84" s="94"/>
      <c r="AA84" s="93"/>
      <c r="AB84" s="96" t="s">
        <v>1961</v>
      </c>
      <c r="AC84" s="93"/>
      <c r="AD84" s="99">
        <v>1</v>
      </c>
      <c r="AE84" s="336" t="str">
        <f>IFERROR(IF(OR(VLOOKUP(Tableau1[[#This Row],[CONCAT]],RECHANGES!$A:$AQ,39,FALSE)="O",VLOOKUP(Tableau1[[#This Row],[CONCAT]],RECHANGES!$A:$AQ,39,FALSE)="C"),"Livré",""),"Livré")</f>
        <v/>
      </c>
      <c r="AK84" s="115"/>
      <c r="AL84" s="115"/>
    </row>
    <row r="85" spans="1:38" ht="15" hidden="1" customHeight="1" x14ac:dyDescent="0.2">
      <c r="A85" s="93" t="s">
        <v>2005</v>
      </c>
      <c r="B85" s="94">
        <v>27530004</v>
      </c>
      <c r="C85" s="103">
        <v>10</v>
      </c>
      <c r="D85" s="95" t="str">
        <f>VLOOKUP(Tableau1[[#This Row],[CONCAT]],RECHANGES!A$2:N$10518,11,FALSE)</f>
        <v>D9251719400095</v>
      </c>
      <c r="E85" s="94">
        <v>2</v>
      </c>
      <c r="F85" s="95">
        <v>6925002700</v>
      </c>
      <c r="G85" s="96" t="s">
        <v>1959</v>
      </c>
      <c r="H85" s="94"/>
      <c r="I85" s="95"/>
      <c r="J85" s="96"/>
      <c r="K85" s="94"/>
      <c r="L85" s="95"/>
      <c r="M85" s="96"/>
      <c r="N85" s="94"/>
      <c r="O85" s="95"/>
      <c r="P85" s="96"/>
      <c r="Q85" s="97"/>
      <c r="R85" s="95"/>
      <c r="S85" s="96"/>
      <c r="T85" s="94"/>
      <c r="U85" s="95"/>
      <c r="V85" s="98"/>
      <c r="W85" s="94"/>
      <c r="X85" s="98"/>
      <c r="Y85" s="98"/>
      <c r="Z85" s="94"/>
      <c r="AA85" s="93"/>
      <c r="AB85" s="96" t="s">
        <v>1961</v>
      </c>
      <c r="AC85" s="93"/>
      <c r="AD85" s="99">
        <v>1</v>
      </c>
      <c r="AE85" s="336" t="str">
        <f>IFERROR(IF(OR(VLOOKUP(Tableau1[[#This Row],[CONCAT]],RECHANGES!$A:$AQ,39,FALSE)="O",VLOOKUP(Tableau1[[#This Row],[CONCAT]],RECHANGES!$A:$AQ,39,FALSE)="C"),"Livré",""),"Livré")</f>
        <v/>
      </c>
      <c r="AK85" s="115"/>
      <c r="AL85" s="115"/>
    </row>
    <row r="86" spans="1:38" ht="15" hidden="1" customHeight="1" x14ac:dyDescent="0.2">
      <c r="A86" s="93" t="s">
        <v>2006</v>
      </c>
      <c r="B86" s="94">
        <v>27530005</v>
      </c>
      <c r="C86" s="103">
        <v>10</v>
      </c>
      <c r="D86" s="95" t="str">
        <f>VLOOKUP(Tableau1[[#This Row],[CONCAT]],RECHANGES!A$2:N$10518,11,FALSE)</f>
        <v>D9251719400095</v>
      </c>
      <c r="E86" s="94">
        <v>2</v>
      </c>
      <c r="F86" s="95">
        <v>6925002700</v>
      </c>
      <c r="G86" s="96" t="s">
        <v>1959</v>
      </c>
      <c r="H86" s="94"/>
      <c r="I86" s="95"/>
      <c r="J86" s="96"/>
      <c r="K86" s="94"/>
      <c r="L86" s="95"/>
      <c r="M86" s="96"/>
      <c r="N86" s="94"/>
      <c r="O86" s="95"/>
      <c r="P86" s="96"/>
      <c r="Q86" s="97"/>
      <c r="R86" s="95"/>
      <c r="S86" s="96"/>
      <c r="T86" s="94"/>
      <c r="U86" s="95"/>
      <c r="V86" s="98"/>
      <c r="W86" s="94"/>
      <c r="X86" s="98"/>
      <c r="Y86" s="98"/>
      <c r="Z86" s="94"/>
      <c r="AA86" s="93"/>
      <c r="AB86" s="96" t="s">
        <v>1961</v>
      </c>
      <c r="AC86" s="93"/>
      <c r="AD86" s="99">
        <v>1</v>
      </c>
      <c r="AE86" s="336" t="str">
        <f>IFERROR(IF(OR(VLOOKUP(Tableau1[[#This Row],[CONCAT]],RECHANGES!$A:$AQ,39,FALSE)="O",VLOOKUP(Tableau1[[#This Row],[CONCAT]],RECHANGES!$A:$AQ,39,FALSE)="C"),"Livré",""),"Livré")</f>
        <v/>
      </c>
      <c r="AK86" s="115"/>
      <c r="AL86" s="115"/>
    </row>
    <row r="87" spans="1:38" ht="15" hidden="1" customHeight="1" x14ac:dyDescent="0.2">
      <c r="A87" s="93" t="s">
        <v>2007</v>
      </c>
      <c r="B87" s="94">
        <v>27610481</v>
      </c>
      <c r="C87" s="103">
        <v>10</v>
      </c>
      <c r="D87" s="95" t="str">
        <f>VLOOKUP(Tableau1[[#This Row],[CONCAT]],RECHANGES!A$2:N$10518,11,FALSE)</f>
        <v>D9251719400095</v>
      </c>
      <c r="E87" s="94">
        <v>2</v>
      </c>
      <c r="F87" s="95">
        <v>6925002700</v>
      </c>
      <c r="G87" s="96" t="s">
        <v>1959</v>
      </c>
      <c r="H87" s="94"/>
      <c r="I87" s="95"/>
      <c r="J87" s="96"/>
      <c r="K87" s="94"/>
      <c r="L87" s="95"/>
      <c r="M87" s="96"/>
      <c r="N87" s="94"/>
      <c r="O87" s="95"/>
      <c r="P87" s="96"/>
      <c r="Q87" s="97"/>
      <c r="R87" s="95"/>
      <c r="S87" s="96"/>
      <c r="T87" s="94"/>
      <c r="U87" s="95"/>
      <c r="V87" s="98"/>
      <c r="W87" s="94"/>
      <c r="X87" s="98"/>
      <c r="Y87" s="98"/>
      <c r="Z87" s="94"/>
      <c r="AA87" s="93"/>
      <c r="AB87" s="96" t="s">
        <v>1961</v>
      </c>
      <c r="AC87" s="93"/>
      <c r="AD87" s="99">
        <v>1</v>
      </c>
      <c r="AE87" s="336" t="str">
        <f>IFERROR(IF(OR(VLOOKUP(Tableau1[[#This Row],[CONCAT]],RECHANGES!$A:$AQ,39,FALSE)="O",VLOOKUP(Tableau1[[#This Row],[CONCAT]],RECHANGES!$A:$AQ,39,FALSE)="C"),"Livré",""),"Livré")</f>
        <v/>
      </c>
      <c r="AK87" s="115"/>
      <c r="AL87" s="115"/>
    </row>
    <row r="88" spans="1:38" ht="15" hidden="1" customHeight="1" x14ac:dyDescent="0.2">
      <c r="A88" s="93" t="s">
        <v>1112</v>
      </c>
      <c r="B88" s="94">
        <v>27663022</v>
      </c>
      <c r="C88" s="103">
        <v>10</v>
      </c>
      <c r="D88" s="95" t="str">
        <f>VLOOKUP(Tableau1[[#This Row],[CONCAT]],RECHANGES!A$2:N$10518,11,FALSE)</f>
        <v>A9550051000196</v>
      </c>
      <c r="E88" s="94">
        <v>1</v>
      </c>
      <c r="F88" s="95">
        <v>6530207600</v>
      </c>
      <c r="G88" s="96" t="s">
        <v>1964</v>
      </c>
      <c r="H88" s="94"/>
      <c r="I88" s="95"/>
      <c r="J88" s="96"/>
      <c r="K88" s="94"/>
      <c r="L88" s="95"/>
      <c r="M88" s="96"/>
      <c r="N88" s="94"/>
      <c r="O88" s="95"/>
      <c r="P88" s="96"/>
      <c r="Q88" s="97"/>
      <c r="R88" s="95"/>
      <c r="S88" s="96"/>
      <c r="T88" s="94"/>
      <c r="U88" s="95"/>
      <c r="V88" s="98"/>
      <c r="W88" s="94"/>
      <c r="X88" s="98"/>
      <c r="Y88" s="98"/>
      <c r="Z88" s="94"/>
      <c r="AA88" s="93"/>
      <c r="AB88" s="280" t="s">
        <v>1965</v>
      </c>
      <c r="AC88" s="93"/>
      <c r="AD88" s="99">
        <v>1</v>
      </c>
      <c r="AE88" s="336" t="str">
        <f>IFERROR(IF(OR(VLOOKUP(Tableau1[[#This Row],[CONCAT]],RECHANGES!$A:$AQ,39,FALSE)="O",VLOOKUP(Tableau1[[#This Row],[CONCAT]],RECHANGES!$A:$AQ,39,FALSE)="C"),"Livré",""),"Livré")</f>
        <v/>
      </c>
      <c r="AK88" s="115"/>
      <c r="AL88" s="115"/>
    </row>
    <row r="89" spans="1:38" ht="15" hidden="1" customHeight="1" x14ac:dyDescent="0.2">
      <c r="A89" s="93" t="s">
        <v>650</v>
      </c>
      <c r="B89" s="94">
        <v>27665681</v>
      </c>
      <c r="C89" s="101">
        <v>10</v>
      </c>
      <c r="D89" s="95" t="str">
        <f>VLOOKUP(Tableau1[[#This Row],[CONCAT]],RECHANGES!A$2:N$10518,11,FALSE)</f>
        <v>WF406ABAAAAB</v>
      </c>
      <c r="E89" s="94">
        <v>1</v>
      </c>
      <c r="F89" s="95" t="s">
        <v>1971</v>
      </c>
      <c r="G89" s="96" t="s">
        <v>1972</v>
      </c>
      <c r="H89" s="94"/>
      <c r="I89" s="95"/>
      <c r="J89" s="96"/>
      <c r="K89" s="94"/>
      <c r="L89" s="95"/>
      <c r="M89" s="96"/>
      <c r="N89" s="94"/>
      <c r="O89" s="95"/>
      <c r="P89" s="96"/>
      <c r="Q89" s="97"/>
      <c r="R89" s="95"/>
      <c r="S89" s="96"/>
      <c r="T89" s="94"/>
      <c r="U89" s="95"/>
      <c r="V89" s="98"/>
      <c r="W89" s="94"/>
      <c r="X89" s="98"/>
      <c r="Y89" s="98"/>
      <c r="Z89" s="94"/>
      <c r="AA89" s="93"/>
      <c r="AB89" s="96"/>
      <c r="AC89" s="93"/>
      <c r="AD89" s="99">
        <v>1</v>
      </c>
      <c r="AE89" s="336" t="str">
        <f>IFERROR(IF(OR(VLOOKUP(Tableau1[[#This Row],[CONCAT]],RECHANGES!$A:$AQ,39,FALSE)="O",VLOOKUP(Tableau1[[#This Row],[CONCAT]],RECHANGES!$A:$AQ,39,FALSE)="C"),"Livré",""),"Livré")</f>
        <v/>
      </c>
      <c r="AK89" s="115"/>
      <c r="AL89" s="115"/>
    </row>
    <row r="90" spans="1:38" ht="15" hidden="1" customHeight="1" x14ac:dyDescent="0.2">
      <c r="A90" s="93" t="s">
        <v>707</v>
      </c>
      <c r="B90" s="94" t="s">
        <v>708</v>
      </c>
      <c r="C90" s="103">
        <v>10</v>
      </c>
      <c r="D90" s="95" t="str">
        <f>VLOOKUP(Tableau1[[#This Row],[CONCAT]],RECHANGES!A$2:N$10518,11,FALSE)</f>
        <v>MB136ABAAAAC</v>
      </c>
      <c r="E90" s="94">
        <v>1</v>
      </c>
      <c r="F90" s="95" t="s">
        <v>2008</v>
      </c>
      <c r="G90" s="96"/>
      <c r="H90" s="94"/>
      <c r="I90" s="95"/>
      <c r="J90" s="96"/>
      <c r="K90" s="94"/>
      <c r="L90" s="95"/>
      <c r="M90" s="96"/>
      <c r="N90" s="94"/>
      <c r="O90" s="95"/>
      <c r="P90" s="96"/>
      <c r="Q90" s="97"/>
      <c r="R90" s="95"/>
      <c r="S90" s="96"/>
      <c r="T90" s="94"/>
      <c r="U90" s="95"/>
      <c r="V90" s="98"/>
      <c r="W90" s="94"/>
      <c r="X90" s="98"/>
      <c r="Y90" s="98"/>
      <c r="Z90" s="94"/>
      <c r="AA90" s="93"/>
      <c r="AB90" s="96"/>
      <c r="AC90" s="93"/>
      <c r="AD90" s="99">
        <v>1</v>
      </c>
      <c r="AE90" s="336" t="str">
        <f>IFERROR(IF(OR(VLOOKUP(Tableau1[[#This Row],[CONCAT]],RECHANGES!$A:$AQ,39,FALSE)="O",VLOOKUP(Tableau1[[#This Row],[CONCAT]],RECHANGES!$A:$AQ,39,FALSE)="C"),"Livré",""),"Livré")</f>
        <v/>
      </c>
      <c r="AK90" s="115"/>
      <c r="AL90" s="115"/>
    </row>
    <row r="91" spans="1:38" ht="15" hidden="1" customHeight="1" x14ac:dyDescent="0.2">
      <c r="A91" s="93" t="s">
        <v>654</v>
      </c>
      <c r="B91" s="94" t="s">
        <v>655</v>
      </c>
      <c r="C91" s="101">
        <v>10</v>
      </c>
      <c r="D91" s="95" t="str">
        <f>VLOOKUP(Tableau1[[#This Row],[CONCAT]],RECHANGES!A$2:N$10518,11,FALSE)</f>
        <v>MB170ACAAAAA</v>
      </c>
      <c r="E91" s="94">
        <v>1</v>
      </c>
      <c r="F91" s="95" t="s">
        <v>1955</v>
      </c>
      <c r="G91" s="96" t="s">
        <v>2009</v>
      </c>
      <c r="H91" s="94">
        <v>1</v>
      </c>
      <c r="I91" s="95" t="s">
        <v>2010</v>
      </c>
      <c r="J91" s="96" t="s">
        <v>2011</v>
      </c>
      <c r="K91" s="94">
        <v>1</v>
      </c>
      <c r="L91" s="95" t="s">
        <v>2012</v>
      </c>
      <c r="M91" s="96" t="s">
        <v>2013</v>
      </c>
      <c r="N91" s="94">
        <v>1</v>
      </c>
      <c r="O91" s="95" t="s">
        <v>2014</v>
      </c>
      <c r="P91" s="96" t="s">
        <v>2015</v>
      </c>
      <c r="Q91" s="97"/>
      <c r="R91" s="95"/>
      <c r="S91" s="96"/>
      <c r="T91" s="94"/>
      <c r="U91" s="95"/>
      <c r="V91" s="98"/>
      <c r="W91" s="94"/>
      <c r="X91" s="98"/>
      <c r="Y91" s="98"/>
      <c r="Z91" s="94"/>
      <c r="AA91" s="93"/>
      <c r="AB91" s="96"/>
      <c r="AC91" s="93"/>
      <c r="AD91" s="99">
        <v>1</v>
      </c>
      <c r="AE91" s="336" t="str">
        <f>IFERROR(IF(OR(VLOOKUP(Tableau1[[#This Row],[CONCAT]],RECHANGES!$A:$AQ,39,FALSE)="O",VLOOKUP(Tableau1[[#This Row],[CONCAT]],RECHANGES!$A:$AQ,39,FALSE)="C"),"Livré",""),"Livré")</f>
        <v/>
      </c>
      <c r="AK91" s="115"/>
      <c r="AL91" s="115"/>
    </row>
    <row r="92" spans="1:38" ht="15" hidden="1" customHeight="1" x14ac:dyDescent="0.2">
      <c r="A92" s="93" t="s">
        <v>797</v>
      </c>
      <c r="B92" s="94">
        <v>27720735</v>
      </c>
      <c r="C92" s="101">
        <v>10</v>
      </c>
      <c r="D92" s="95" t="str">
        <f>VLOOKUP(Tableau1[[#This Row],[CONCAT]],RECHANGES!A$2:N$10518,11,FALSE)</f>
        <v>WF406ABAAAAB</v>
      </c>
      <c r="E92" s="94">
        <v>1</v>
      </c>
      <c r="F92" s="95" t="s">
        <v>1971</v>
      </c>
      <c r="G92" s="96" t="s">
        <v>1972</v>
      </c>
      <c r="H92" s="94"/>
      <c r="I92" s="95"/>
      <c r="J92" s="96"/>
      <c r="K92" s="94"/>
      <c r="L92" s="95"/>
      <c r="M92" s="96"/>
      <c r="N92" s="94"/>
      <c r="O92" s="95"/>
      <c r="P92" s="96"/>
      <c r="Q92" s="97"/>
      <c r="R92" s="95"/>
      <c r="S92" s="96"/>
      <c r="T92" s="94"/>
      <c r="U92" s="95"/>
      <c r="V92" s="98"/>
      <c r="W92" s="94"/>
      <c r="X92" s="98"/>
      <c r="Y92" s="98"/>
      <c r="Z92" s="94"/>
      <c r="AA92" s="93"/>
      <c r="AB92" s="96"/>
      <c r="AC92" s="93"/>
      <c r="AD92" s="99">
        <v>1</v>
      </c>
      <c r="AE92" s="336" t="str">
        <f>IFERROR(IF(OR(VLOOKUP(Tableau1[[#This Row],[CONCAT]],RECHANGES!$A:$AQ,39,FALSE)="O",VLOOKUP(Tableau1[[#This Row],[CONCAT]],RECHANGES!$A:$AQ,39,FALSE)="C"),"Livré",""),"Livré")</f>
        <v/>
      </c>
      <c r="AK92" s="115"/>
      <c r="AL92" s="115"/>
    </row>
    <row r="93" spans="1:38" ht="15" hidden="1" customHeight="1" x14ac:dyDescent="0.2">
      <c r="A93" s="93" t="s">
        <v>823</v>
      </c>
      <c r="B93" s="94">
        <v>4900035095</v>
      </c>
      <c r="C93" s="101">
        <v>10</v>
      </c>
      <c r="D93" s="95" t="str">
        <f>VLOOKUP(Tableau1[[#This Row],[CONCAT]],RECHANGES!A$2:N$10518,11,FALSE)</f>
        <v>S9251279900051</v>
      </c>
      <c r="E93" s="105">
        <v>1</v>
      </c>
      <c r="F93" s="95">
        <v>6808101600</v>
      </c>
      <c r="G93" s="96" t="s">
        <v>2016</v>
      </c>
      <c r="H93" s="94"/>
      <c r="I93" s="95"/>
      <c r="J93" s="96"/>
      <c r="K93" s="94"/>
      <c r="L93" s="95"/>
      <c r="M93" s="96"/>
      <c r="N93" s="94"/>
      <c r="O93" s="95"/>
      <c r="P93" s="96"/>
      <c r="Q93" s="97"/>
      <c r="R93" s="95"/>
      <c r="S93" s="96"/>
      <c r="T93" s="94"/>
      <c r="U93" s="95"/>
      <c r="V93" s="98"/>
      <c r="W93" s="94"/>
      <c r="X93" s="98"/>
      <c r="Y93" s="98"/>
      <c r="Z93" s="94"/>
      <c r="AA93" s="93"/>
      <c r="AB93" s="96"/>
      <c r="AC93" s="93"/>
      <c r="AD93" s="99">
        <v>1</v>
      </c>
      <c r="AE93" s="336" t="str">
        <f>IFERROR(IF(OR(VLOOKUP(Tableau1[[#This Row],[CONCAT]],RECHANGES!$A:$AQ,39,FALSE)="O",VLOOKUP(Tableau1[[#This Row],[CONCAT]],RECHANGES!$A:$AQ,39,FALSE)="C"),"Livré",""),"Livré")</f>
        <v/>
      </c>
      <c r="AK93" s="115"/>
      <c r="AL93" s="115"/>
    </row>
    <row r="94" spans="1:38" ht="15" hidden="1" customHeight="1" x14ac:dyDescent="0.2">
      <c r="A94" s="93" t="s">
        <v>2017</v>
      </c>
      <c r="B94" s="94">
        <v>27702151</v>
      </c>
      <c r="C94" s="103">
        <v>10</v>
      </c>
      <c r="D94" s="95" t="str">
        <f>VLOOKUP(Tableau1[[#This Row],[CONCAT]],RECHANGES!A$2:N$10518,11,FALSE)</f>
        <v>D9251719400095</v>
      </c>
      <c r="E94" s="94">
        <v>2</v>
      </c>
      <c r="F94" s="95">
        <v>6925002700</v>
      </c>
      <c r="G94" s="96" t="s">
        <v>1959</v>
      </c>
      <c r="H94" s="94"/>
      <c r="I94" s="95"/>
      <c r="J94" s="96"/>
      <c r="K94" s="94"/>
      <c r="L94" s="95"/>
      <c r="M94" s="96"/>
      <c r="N94" s="94"/>
      <c r="O94" s="95"/>
      <c r="P94" s="96"/>
      <c r="Q94" s="97"/>
      <c r="R94" s="95"/>
      <c r="S94" s="96"/>
      <c r="T94" s="94"/>
      <c r="U94" s="95"/>
      <c r="V94" s="98"/>
      <c r="W94" s="94"/>
      <c r="X94" s="98"/>
      <c r="Y94" s="98"/>
      <c r="Z94" s="94"/>
      <c r="AA94" s="93"/>
      <c r="AB94" s="96" t="s">
        <v>1961</v>
      </c>
      <c r="AC94" s="93"/>
      <c r="AD94" s="99">
        <v>1</v>
      </c>
      <c r="AE94" s="336" t="str">
        <f>IFERROR(IF(OR(VLOOKUP(Tableau1[[#This Row],[CONCAT]],RECHANGES!$A:$AQ,39,FALSE)="O",VLOOKUP(Tableau1[[#This Row],[CONCAT]],RECHANGES!$A:$AQ,39,FALSE)="C"),"Livré",""),"Livré")</f>
        <v/>
      </c>
      <c r="AK94" s="115"/>
      <c r="AL94" s="115"/>
    </row>
    <row r="95" spans="1:38" ht="15" hidden="1" customHeight="1" x14ac:dyDescent="0.2">
      <c r="A95" s="93" t="s">
        <v>1106</v>
      </c>
      <c r="B95" s="94">
        <v>27770799</v>
      </c>
      <c r="C95" s="103">
        <v>10</v>
      </c>
      <c r="D95" s="95" t="str">
        <f>VLOOKUP(Tableau1[[#This Row],[CONCAT]],RECHANGES!A$2:N$10518,11,FALSE)</f>
        <v>B2352101700200</v>
      </c>
      <c r="E95" s="94">
        <v>1</v>
      </c>
      <c r="F95" s="95">
        <v>6574872200</v>
      </c>
      <c r="G95" s="96" t="s">
        <v>1960</v>
      </c>
      <c r="H95" s="94"/>
      <c r="I95" s="95"/>
      <c r="J95" s="96"/>
      <c r="K95" s="94"/>
      <c r="L95" s="95"/>
      <c r="M95" s="96"/>
      <c r="N95" s="94"/>
      <c r="O95" s="95"/>
      <c r="P95" s="96"/>
      <c r="Q95" s="97"/>
      <c r="R95" s="95"/>
      <c r="S95" s="96"/>
      <c r="T95" s="94"/>
      <c r="U95" s="95"/>
      <c r="V95" s="98"/>
      <c r="W95" s="94"/>
      <c r="X95" s="98"/>
      <c r="Y95" s="98"/>
      <c r="Z95" s="94"/>
      <c r="AA95" s="93"/>
      <c r="AB95" s="96"/>
      <c r="AC95" s="93"/>
      <c r="AD95" s="99">
        <v>1</v>
      </c>
      <c r="AE95" s="336" t="str">
        <f>IFERROR(IF(OR(VLOOKUP(Tableau1[[#This Row],[CONCAT]],RECHANGES!$A:$AQ,39,FALSE)="O",VLOOKUP(Tableau1[[#This Row],[CONCAT]],RECHANGES!$A:$AQ,39,FALSE)="C"),"Livré",""),"Livré")</f>
        <v/>
      </c>
      <c r="AK95" s="115"/>
      <c r="AL95" s="115"/>
    </row>
    <row r="96" spans="1:38" ht="15" hidden="1" customHeight="1" x14ac:dyDescent="0.2">
      <c r="A96" s="93" t="s">
        <v>1262</v>
      </c>
      <c r="B96" s="94">
        <v>27822784</v>
      </c>
      <c r="C96" s="103" t="s">
        <v>180</v>
      </c>
      <c r="D96" s="95" t="str">
        <f>VLOOKUP(Tableau1[[#This Row],[CONCAT]],RECHANGES!A$2:N$10518,11,FALSE)</f>
        <v>D9551002200595</v>
      </c>
      <c r="E96" s="94">
        <v>1</v>
      </c>
      <c r="F96" s="95">
        <v>6939600100</v>
      </c>
      <c r="G96" s="96" t="s">
        <v>1953</v>
      </c>
      <c r="H96" s="94">
        <v>1</v>
      </c>
      <c r="I96" s="95">
        <v>6944100100</v>
      </c>
      <c r="J96" s="96" t="s">
        <v>1954</v>
      </c>
      <c r="K96" s="94"/>
      <c r="L96" s="95"/>
      <c r="M96" s="96"/>
      <c r="N96" s="94"/>
      <c r="O96" s="95"/>
      <c r="P96" s="96"/>
      <c r="Q96" s="97"/>
      <c r="R96" s="95"/>
      <c r="S96" s="96"/>
      <c r="T96" s="94"/>
      <c r="U96" s="95"/>
      <c r="V96" s="98"/>
      <c r="W96" s="94"/>
      <c r="X96" s="98"/>
      <c r="Y96" s="98"/>
      <c r="Z96" s="94"/>
      <c r="AA96" s="93"/>
      <c r="AB96" s="96"/>
      <c r="AC96" s="93"/>
      <c r="AD96" s="99">
        <v>1</v>
      </c>
      <c r="AE96" s="336" t="str">
        <f>IFERROR(IF(OR(VLOOKUP(Tableau1[[#This Row],[CONCAT]],RECHANGES!$A:$AQ,39,FALSE)="O",VLOOKUP(Tableau1[[#This Row],[CONCAT]],RECHANGES!$A:$AQ,39,FALSE)="C"),"Livré",""),"Livré")</f>
        <v/>
      </c>
      <c r="AK96" s="115"/>
      <c r="AL96" s="115"/>
    </row>
    <row r="97" spans="1:38" ht="15" hidden="1" customHeight="1" x14ac:dyDescent="0.2">
      <c r="A97" s="93" t="s">
        <v>2018</v>
      </c>
      <c r="B97" s="94">
        <v>27823327</v>
      </c>
      <c r="C97" s="103" t="s">
        <v>180</v>
      </c>
      <c r="D97" s="95" t="str">
        <f>VLOOKUP(Tableau1[[#This Row],[CONCAT]],RECHANGES!A$2:N$10518,11,FALSE)</f>
        <v>D9550011700295</v>
      </c>
      <c r="E97" s="94">
        <v>1</v>
      </c>
      <c r="F97" s="95">
        <v>6963576200</v>
      </c>
      <c r="G97" s="96" t="s">
        <v>1956</v>
      </c>
      <c r="H97" s="94">
        <v>1</v>
      </c>
      <c r="I97" s="95">
        <v>6963582600</v>
      </c>
      <c r="J97" s="96" t="s">
        <v>1957</v>
      </c>
      <c r="K97" s="94"/>
      <c r="L97" s="95"/>
      <c r="M97" s="96"/>
      <c r="N97" s="94"/>
      <c r="O97" s="95"/>
      <c r="P97" s="96"/>
      <c r="Q97" s="97"/>
      <c r="R97" s="95"/>
      <c r="S97" s="96"/>
      <c r="T97" s="94"/>
      <c r="U97" s="95"/>
      <c r="V97" s="98"/>
      <c r="W97" s="94"/>
      <c r="X97" s="98"/>
      <c r="Y97" s="98"/>
      <c r="Z97" s="94"/>
      <c r="AA97" s="93"/>
      <c r="AB97" s="96"/>
      <c r="AC97" s="93"/>
      <c r="AD97" s="99">
        <v>1</v>
      </c>
      <c r="AE97" s="336" t="str">
        <f>IFERROR(IF(OR(VLOOKUP(Tableau1[[#This Row],[CONCAT]],RECHANGES!$A:$AQ,39,FALSE)="O",VLOOKUP(Tableau1[[#This Row],[CONCAT]],RECHANGES!$A:$AQ,39,FALSE)="C"),"Livré",""),"Livré")</f>
        <v/>
      </c>
      <c r="AK97" s="115"/>
      <c r="AL97" s="115"/>
    </row>
    <row r="98" spans="1:38" ht="15" hidden="1" customHeight="1" x14ac:dyDescent="0.2">
      <c r="A98" s="93" t="s">
        <v>2019</v>
      </c>
      <c r="B98" s="94">
        <v>27823328</v>
      </c>
      <c r="C98" s="103" t="s">
        <v>180</v>
      </c>
      <c r="D98" s="95" t="str">
        <f>VLOOKUP(Tableau1[[#This Row],[CONCAT]],RECHANGES!A$2:N$10518,11,FALSE)</f>
        <v>D9550011700295</v>
      </c>
      <c r="E98" s="94">
        <v>1</v>
      </c>
      <c r="F98" s="95">
        <v>6963576200</v>
      </c>
      <c r="G98" s="96" t="s">
        <v>1956</v>
      </c>
      <c r="H98" s="94">
        <v>1</v>
      </c>
      <c r="I98" s="95">
        <v>6963582600</v>
      </c>
      <c r="J98" s="96" t="s">
        <v>1957</v>
      </c>
      <c r="K98" s="94"/>
      <c r="L98" s="95"/>
      <c r="M98" s="96"/>
      <c r="N98" s="94"/>
      <c r="O98" s="95"/>
      <c r="P98" s="96"/>
      <c r="Q98" s="97"/>
      <c r="R98" s="95"/>
      <c r="S98" s="96"/>
      <c r="T98" s="94"/>
      <c r="U98" s="95"/>
      <c r="V98" s="98"/>
      <c r="W98" s="94"/>
      <c r="X98" s="98"/>
      <c r="Y98" s="98"/>
      <c r="Z98" s="94"/>
      <c r="AA98" s="93"/>
      <c r="AB98" s="96"/>
      <c r="AC98" s="93"/>
      <c r="AD98" s="99">
        <v>1</v>
      </c>
      <c r="AE98" s="336" t="str">
        <f>IFERROR(IF(OR(VLOOKUP(Tableau1[[#This Row],[CONCAT]],RECHANGES!$A:$AQ,39,FALSE)="O",VLOOKUP(Tableau1[[#This Row],[CONCAT]],RECHANGES!$A:$AQ,39,FALSE)="C"),"Livré",""),"Livré")</f>
        <v/>
      </c>
      <c r="AK98" s="115"/>
      <c r="AL98" s="115"/>
    </row>
    <row r="99" spans="1:38" ht="15" hidden="1" customHeight="1" x14ac:dyDescent="0.2">
      <c r="A99" s="93" t="s">
        <v>2020</v>
      </c>
      <c r="B99" s="94">
        <v>27823329</v>
      </c>
      <c r="C99" s="103" t="s">
        <v>180</v>
      </c>
      <c r="D99" s="95" t="str">
        <f>VLOOKUP(Tableau1[[#This Row],[CONCAT]],RECHANGES!A$2:N$10518,11,FALSE)</f>
        <v>D9550011700295</v>
      </c>
      <c r="E99" s="94">
        <v>1</v>
      </c>
      <c r="F99" s="95">
        <v>6963576200</v>
      </c>
      <c r="G99" s="96" t="s">
        <v>1956</v>
      </c>
      <c r="H99" s="94">
        <v>1</v>
      </c>
      <c r="I99" s="95">
        <v>6963582600</v>
      </c>
      <c r="J99" s="96" t="s">
        <v>1957</v>
      </c>
      <c r="K99" s="94"/>
      <c r="L99" s="95"/>
      <c r="M99" s="96"/>
      <c r="N99" s="94"/>
      <c r="O99" s="95"/>
      <c r="P99" s="96"/>
      <c r="Q99" s="97"/>
      <c r="R99" s="95"/>
      <c r="S99" s="96"/>
      <c r="T99" s="94"/>
      <c r="U99" s="95"/>
      <c r="V99" s="98"/>
      <c r="W99" s="94"/>
      <c r="X99" s="98"/>
      <c r="Y99" s="98"/>
      <c r="Z99" s="94"/>
      <c r="AA99" s="93"/>
      <c r="AB99" s="96"/>
      <c r="AC99" s="93"/>
      <c r="AD99" s="99">
        <v>1</v>
      </c>
      <c r="AE99" s="336" t="str">
        <f>IFERROR(IF(OR(VLOOKUP(Tableau1[[#This Row],[CONCAT]],RECHANGES!$A:$AQ,39,FALSE)="O",VLOOKUP(Tableau1[[#This Row],[CONCAT]],RECHANGES!$A:$AQ,39,FALSE)="C"),"Livré",""),"Livré")</f>
        <v/>
      </c>
      <c r="AK99" s="115"/>
      <c r="AL99" s="115"/>
    </row>
    <row r="100" spans="1:38" ht="15" hidden="1" customHeight="1" x14ac:dyDescent="0.2">
      <c r="A100" s="93" t="s">
        <v>2021</v>
      </c>
      <c r="B100" s="94">
        <v>27823330</v>
      </c>
      <c r="C100" s="103" t="s">
        <v>180</v>
      </c>
      <c r="D100" s="95" t="str">
        <f>VLOOKUP(Tableau1[[#This Row],[CONCAT]],RECHANGES!A$2:N$10518,11,FALSE)</f>
        <v>D9550011700295</v>
      </c>
      <c r="E100" s="94">
        <v>1</v>
      </c>
      <c r="F100" s="95">
        <v>6963576200</v>
      </c>
      <c r="G100" s="96" t="s">
        <v>1956</v>
      </c>
      <c r="H100" s="94">
        <v>1</v>
      </c>
      <c r="I100" s="95">
        <v>6963582600</v>
      </c>
      <c r="J100" s="96" t="s">
        <v>1957</v>
      </c>
      <c r="K100" s="94"/>
      <c r="L100" s="95"/>
      <c r="M100" s="96"/>
      <c r="N100" s="94"/>
      <c r="O100" s="95"/>
      <c r="P100" s="96"/>
      <c r="Q100" s="97"/>
      <c r="R100" s="95"/>
      <c r="S100" s="96"/>
      <c r="T100" s="94"/>
      <c r="U100" s="95"/>
      <c r="V100" s="98"/>
      <c r="W100" s="94"/>
      <c r="X100" s="98"/>
      <c r="Y100" s="98"/>
      <c r="Z100" s="94"/>
      <c r="AA100" s="93"/>
      <c r="AB100" s="96"/>
      <c r="AC100" s="93"/>
      <c r="AD100" s="99">
        <v>1</v>
      </c>
      <c r="AE100" s="336" t="str">
        <f>IFERROR(IF(OR(VLOOKUP(Tableau1[[#This Row],[CONCAT]],RECHANGES!$A:$AQ,39,FALSE)="O",VLOOKUP(Tableau1[[#This Row],[CONCAT]],RECHANGES!$A:$AQ,39,FALSE)="C"),"Livré",""),"Livré")</f>
        <v/>
      </c>
      <c r="AK100" s="115"/>
      <c r="AL100" s="115"/>
    </row>
    <row r="101" spans="1:38" ht="15" hidden="1" customHeight="1" x14ac:dyDescent="0.2">
      <c r="A101" s="93" t="s">
        <v>2022</v>
      </c>
      <c r="B101" s="94" t="s">
        <v>1428</v>
      </c>
      <c r="C101" s="103" t="s">
        <v>180</v>
      </c>
      <c r="D101" s="95" t="str">
        <f>VLOOKUP(Tableau1[[#This Row],[CONCAT]],RECHANGES!A$2:N$10518,11,FALSE)</f>
        <v>D9550011900195</v>
      </c>
      <c r="E101" s="94">
        <v>1</v>
      </c>
      <c r="F101" s="95">
        <v>6963382700</v>
      </c>
      <c r="G101" s="96" t="s">
        <v>1962</v>
      </c>
      <c r="H101" s="94"/>
      <c r="I101" s="95"/>
      <c r="J101" s="96"/>
      <c r="K101" s="94"/>
      <c r="L101" s="95"/>
      <c r="M101" s="96"/>
      <c r="N101" s="94"/>
      <c r="O101" s="95"/>
      <c r="P101" s="96"/>
      <c r="Q101" s="97"/>
      <c r="R101" s="95"/>
      <c r="S101" s="96"/>
      <c r="T101" s="94"/>
      <c r="U101" s="95"/>
      <c r="V101" s="98"/>
      <c r="W101" s="94"/>
      <c r="X101" s="98"/>
      <c r="Y101" s="98"/>
      <c r="Z101" s="94"/>
      <c r="AA101" s="93"/>
      <c r="AB101" s="96"/>
      <c r="AC101" s="93"/>
      <c r="AD101" s="99">
        <v>1</v>
      </c>
      <c r="AE101" s="336" t="str">
        <f>IFERROR(IF(OR(VLOOKUP(Tableau1[[#This Row],[CONCAT]],RECHANGES!$A:$AQ,39,FALSE)="O",VLOOKUP(Tableau1[[#This Row],[CONCAT]],RECHANGES!$A:$AQ,39,FALSE)="C"),"Livré",""),"Livré")</f>
        <v/>
      </c>
      <c r="AK101" s="115"/>
      <c r="AL101" s="115"/>
    </row>
    <row r="102" spans="1:38" ht="15" hidden="1" customHeight="1" x14ac:dyDescent="0.2">
      <c r="A102" s="93" t="s">
        <v>1244</v>
      </c>
      <c r="B102" s="94">
        <v>27848801</v>
      </c>
      <c r="C102" s="103" t="s">
        <v>180</v>
      </c>
      <c r="D102" s="95" t="str">
        <f>VLOOKUP(Tableau1[[#This Row],[CONCAT]],RECHANGES!A$2:N$10518,11,FALSE)</f>
        <v>D9550011900195</v>
      </c>
      <c r="E102" s="94">
        <v>1</v>
      </c>
      <c r="F102" s="95">
        <v>6963382700</v>
      </c>
      <c r="G102" s="96" t="s">
        <v>1962</v>
      </c>
      <c r="H102" s="94"/>
      <c r="I102" s="95"/>
      <c r="J102" s="96"/>
      <c r="K102" s="94"/>
      <c r="L102" s="95"/>
      <c r="M102" s="96"/>
      <c r="N102" s="94"/>
      <c r="O102" s="95"/>
      <c r="P102" s="96"/>
      <c r="Q102" s="97"/>
      <c r="R102" s="95"/>
      <c r="S102" s="96"/>
      <c r="T102" s="94"/>
      <c r="U102" s="95"/>
      <c r="V102" s="98"/>
      <c r="W102" s="94"/>
      <c r="X102" s="98"/>
      <c r="Y102" s="98"/>
      <c r="Z102" s="94"/>
      <c r="AA102" s="93"/>
      <c r="AB102" s="96"/>
      <c r="AC102" s="93"/>
      <c r="AD102" s="99">
        <v>1</v>
      </c>
      <c r="AE102" s="336" t="str">
        <f>IFERROR(IF(OR(VLOOKUP(Tableau1[[#This Row],[CONCAT]],RECHANGES!$A:$AQ,39,FALSE)="O",VLOOKUP(Tableau1[[#This Row],[CONCAT]],RECHANGES!$A:$AQ,39,FALSE)="C"),"Livré",""),"Livré")</f>
        <v/>
      </c>
      <c r="AK102" s="115"/>
      <c r="AL102" s="115"/>
    </row>
    <row r="103" spans="1:38" ht="15" hidden="1" customHeight="1" x14ac:dyDescent="0.2">
      <c r="A103" s="93" t="s">
        <v>1249</v>
      </c>
      <c r="B103" s="104" t="s">
        <v>1250</v>
      </c>
      <c r="C103" s="103" t="s">
        <v>180</v>
      </c>
      <c r="D103" s="95" t="str">
        <f>VLOOKUP(Tableau1[[#This Row],[CONCAT]],RECHANGES!A$2:N$10518,11,FALSE)</f>
        <v>D9550011900195</v>
      </c>
      <c r="E103" s="94">
        <v>1</v>
      </c>
      <c r="F103" s="95">
        <v>6963382700</v>
      </c>
      <c r="G103" s="96" t="s">
        <v>1962</v>
      </c>
      <c r="H103" s="94"/>
      <c r="I103" s="95"/>
      <c r="J103" s="96"/>
      <c r="K103" s="94"/>
      <c r="L103" s="95"/>
      <c r="M103" s="96"/>
      <c r="N103" s="94"/>
      <c r="O103" s="95"/>
      <c r="P103" s="96"/>
      <c r="Q103" s="97"/>
      <c r="R103" s="95"/>
      <c r="S103" s="96"/>
      <c r="T103" s="94"/>
      <c r="U103" s="95"/>
      <c r="V103" s="98"/>
      <c r="W103" s="94"/>
      <c r="X103" s="98"/>
      <c r="Y103" s="98"/>
      <c r="Z103" s="94"/>
      <c r="AA103" s="93"/>
      <c r="AB103" s="96"/>
      <c r="AC103" s="93"/>
      <c r="AD103" s="99">
        <v>1</v>
      </c>
      <c r="AE103" s="336" t="str">
        <f>IFERROR(IF(OR(VLOOKUP(Tableau1[[#This Row],[CONCAT]],RECHANGES!$A:$AQ,39,FALSE)="O",VLOOKUP(Tableau1[[#This Row],[CONCAT]],RECHANGES!$A:$AQ,39,FALSE)="C"),"Livré",""),"Livré")</f>
        <v/>
      </c>
      <c r="AK103" s="115"/>
      <c r="AL103" s="115"/>
    </row>
    <row r="104" spans="1:38" ht="15" hidden="1" customHeight="1" x14ac:dyDescent="0.2">
      <c r="A104" s="93" t="s">
        <v>1247</v>
      </c>
      <c r="B104" s="104" t="s">
        <v>1248</v>
      </c>
      <c r="C104" s="103">
        <v>10</v>
      </c>
      <c r="D104" s="95" t="str">
        <f>VLOOKUP(Tableau1[[#This Row],[CONCAT]],RECHANGES!A$2:N$10518,11,FALSE)</f>
        <v>D9550011900195</v>
      </c>
      <c r="E104" s="94">
        <v>1</v>
      </c>
      <c r="F104" s="95">
        <v>6963382700</v>
      </c>
      <c r="G104" s="96" t="s">
        <v>1962</v>
      </c>
      <c r="H104" s="94"/>
      <c r="I104" s="95"/>
      <c r="J104" s="96"/>
      <c r="K104" s="94"/>
      <c r="L104" s="95"/>
      <c r="M104" s="96"/>
      <c r="N104" s="94"/>
      <c r="O104" s="95"/>
      <c r="P104" s="96"/>
      <c r="Q104" s="97"/>
      <c r="R104" s="95"/>
      <c r="S104" s="96"/>
      <c r="T104" s="94"/>
      <c r="U104" s="95"/>
      <c r="V104" s="98"/>
      <c r="W104" s="94"/>
      <c r="X104" s="98"/>
      <c r="Y104" s="98"/>
      <c r="Z104" s="94"/>
      <c r="AA104" s="93"/>
      <c r="AB104" s="96"/>
      <c r="AC104" s="93"/>
      <c r="AD104" s="99">
        <v>1</v>
      </c>
      <c r="AE104" s="336" t="str">
        <f>IFERROR(IF(OR(VLOOKUP(Tableau1[[#This Row],[CONCAT]],RECHANGES!$A:$AQ,39,FALSE)="O",VLOOKUP(Tableau1[[#This Row],[CONCAT]],RECHANGES!$A:$AQ,39,FALSE)="C"),"Livré",""),"Livré")</f>
        <v/>
      </c>
      <c r="AK104" s="115"/>
      <c r="AL104" s="115"/>
    </row>
    <row r="105" spans="1:38" ht="15" hidden="1" customHeight="1" x14ac:dyDescent="0.2">
      <c r="A105" s="93" t="s">
        <v>1315</v>
      </c>
      <c r="B105" s="94">
        <v>27913467</v>
      </c>
      <c r="C105" s="103" t="s">
        <v>180</v>
      </c>
      <c r="D105" s="95" t="str">
        <f>VLOOKUP(Tableau1[[#This Row],[CONCAT]],RECHANGES!A$2:N$10518,11,FALSE)</f>
        <v>WF417AFACAAE</v>
      </c>
      <c r="E105" s="94">
        <v>1</v>
      </c>
      <c r="F105" s="95" t="s">
        <v>1967</v>
      </c>
      <c r="G105" s="96" t="s">
        <v>1968</v>
      </c>
      <c r="H105" s="94"/>
      <c r="I105" s="95"/>
      <c r="J105" s="96"/>
      <c r="K105" s="94"/>
      <c r="L105" s="95"/>
      <c r="M105" s="96"/>
      <c r="N105" s="94"/>
      <c r="O105" s="95"/>
      <c r="P105" s="96"/>
      <c r="Q105" s="97"/>
      <c r="R105" s="95"/>
      <c r="S105" s="96"/>
      <c r="T105" s="94"/>
      <c r="U105" s="95"/>
      <c r="V105" s="98"/>
      <c r="W105" s="94"/>
      <c r="X105" s="98"/>
      <c r="Y105" s="98"/>
      <c r="Z105" s="94"/>
      <c r="AA105" s="93"/>
      <c r="AB105" s="96"/>
      <c r="AC105" s="93"/>
      <c r="AD105" s="99">
        <v>1</v>
      </c>
      <c r="AE105" s="336" t="str">
        <f>IFERROR(IF(OR(VLOOKUP(Tableau1[[#This Row],[CONCAT]],RECHANGES!$A:$AQ,39,FALSE)="O",VLOOKUP(Tableau1[[#This Row],[CONCAT]],RECHANGES!$A:$AQ,39,FALSE)="C"),"Livré",""),"Livré")</f>
        <v/>
      </c>
      <c r="AK105" s="115"/>
      <c r="AL105" s="115"/>
    </row>
    <row r="106" spans="1:38" hidden="1" x14ac:dyDescent="0.2">
      <c r="A106" s="93" t="s">
        <v>1316</v>
      </c>
      <c r="B106" s="94">
        <v>27913762</v>
      </c>
      <c r="C106" s="103" t="s">
        <v>180</v>
      </c>
      <c r="D106" s="95" t="str">
        <f>VLOOKUP(Tableau1[[#This Row],[CONCAT]],RECHANGES!A$2:N$10518,11,FALSE)</f>
        <v>WF417AFACAAE</v>
      </c>
      <c r="E106" s="94">
        <v>1</v>
      </c>
      <c r="F106" s="95" t="s">
        <v>1967</v>
      </c>
      <c r="G106" s="96" t="s">
        <v>1968</v>
      </c>
      <c r="H106" s="94"/>
      <c r="I106" s="95"/>
      <c r="J106" s="96"/>
      <c r="K106" s="94"/>
      <c r="L106" s="95"/>
      <c r="M106" s="96"/>
      <c r="N106" s="94"/>
      <c r="O106" s="95"/>
      <c r="P106" s="96"/>
      <c r="Q106" s="97"/>
      <c r="R106" s="95"/>
      <c r="S106" s="96"/>
      <c r="T106" s="94"/>
      <c r="U106" s="95"/>
      <c r="V106" s="98"/>
      <c r="W106" s="94"/>
      <c r="X106" s="98"/>
      <c r="Y106" s="98"/>
      <c r="Z106" s="94"/>
      <c r="AA106" s="93"/>
      <c r="AB106" s="96"/>
      <c r="AC106" s="93"/>
      <c r="AD106" s="99">
        <v>1</v>
      </c>
      <c r="AE106" s="336" t="str">
        <f>IFERROR(IF(OR(VLOOKUP(Tableau1[[#This Row],[CONCAT]],RECHANGES!$A:$AQ,39,FALSE)="O",VLOOKUP(Tableau1[[#This Row],[CONCAT]],RECHANGES!$A:$AQ,39,FALSE)="C"),"Livré",""),"Livré")</f>
        <v/>
      </c>
      <c r="AK106" s="115"/>
      <c r="AL106" s="115"/>
    </row>
    <row r="107" spans="1:38" ht="25.5" hidden="1" x14ac:dyDescent="0.2">
      <c r="A107" s="93" t="s">
        <v>1245</v>
      </c>
      <c r="B107" s="104" t="s">
        <v>1246</v>
      </c>
      <c r="C107" s="103" t="s">
        <v>180</v>
      </c>
      <c r="D107" s="95" t="str">
        <f>VLOOKUP(Tableau1[[#This Row],[CONCAT]],RECHANGES!A$2:N$10518,11,FALSE)</f>
        <v>D9550011900195</v>
      </c>
      <c r="E107" s="94">
        <v>1</v>
      </c>
      <c r="F107" s="95">
        <v>6963382700</v>
      </c>
      <c r="G107" s="96" t="s">
        <v>1962</v>
      </c>
      <c r="H107" s="94"/>
      <c r="I107" s="95"/>
      <c r="J107" s="96"/>
      <c r="K107" s="94"/>
      <c r="L107" s="95"/>
      <c r="M107" s="96"/>
      <c r="N107" s="94"/>
      <c r="O107" s="95"/>
      <c r="P107" s="96"/>
      <c r="Q107" s="97"/>
      <c r="R107" s="95"/>
      <c r="S107" s="96"/>
      <c r="T107" s="94"/>
      <c r="U107" s="95"/>
      <c r="V107" s="98"/>
      <c r="W107" s="94"/>
      <c r="X107" s="98"/>
      <c r="Y107" s="98"/>
      <c r="Z107" s="94"/>
      <c r="AA107" s="93"/>
      <c r="AB107" s="96"/>
      <c r="AC107" s="93"/>
      <c r="AD107" s="99">
        <v>1</v>
      </c>
      <c r="AE107" s="336" t="str">
        <f>IFERROR(IF(OR(VLOOKUP(Tableau1[[#This Row],[CONCAT]],RECHANGES!$A:$AQ,39,FALSE)="O",VLOOKUP(Tableau1[[#This Row],[CONCAT]],RECHANGES!$A:$AQ,39,FALSE)="C"),"Livré",""),"Livré")</f>
        <v/>
      </c>
      <c r="AK107" s="115"/>
      <c r="AL107" s="115"/>
    </row>
    <row r="108" spans="1:38" ht="15" hidden="1" customHeight="1" x14ac:dyDescent="0.2">
      <c r="A108" s="93" t="s">
        <v>2023</v>
      </c>
      <c r="B108" s="104" t="s">
        <v>1590</v>
      </c>
      <c r="C108" s="103" t="s">
        <v>180</v>
      </c>
      <c r="D108" s="95" t="str">
        <f>VLOOKUP(Tableau1[[#This Row],[CONCAT]],RECHANGES!A$2:N$10518,11,FALSE)</f>
        <v>D9550010800996</v>
      </c>
      <c r="E108" s="94">
        <v>1</v>
      </c>
      <c r="F108" s="95">
        <v>6963403800</v>
      </c>
      <c r="G108" s="96" t="s">
        <v>1983</v>
      </c>
      <c r="H108" s="94"/>
      <c r="I108" s="95"/>
      <c r="J108" s="96"/>
      <c r="K108" s="94"/>
      <c r="L108" s="95"/>
      <c r="M108" s="96"/>
      <c r="N108" s="94"/>
      <c r="O108" s="95"/>
      <c r="P108" s="96"/>
      <c r="Q108" s="97"/>
      <c r="R108" s="95"/>
      <c r="S108" s="96"/>
      <c r="T108" s="94"/>
      <c r="U108" s="95"/>
      <c r="V108" s="98"/>
      <c r="W108" s="94"/>
      <c r="X108" s="98"/>
      <c r="Y108" s="98"/>
      <c r="Z108" s="94"/>
      <c r="AA108" s="93"/>
      <c r="AB108" s="96"/>
      <c r="AC108" s="93"/>
      <c r="AD108" s="99">
        <v>1</v>
      </c>
      <c r="AE108" s="336" t="str">
        <f>IFERROR(IF(OR(VLOOKUP(Tableau1[[#This Row],[CONCAT]],RECHANGES!$A:$AQ,39,FALSE)="O",VLOOKUP(Tableau1[[#This Row],[CONCAT]],RECHANGES!$A:$AQ,39,FALSE)="C"),"Livré",""),"Livré")</f>
        <v/>
      </c>
      <c r="AK108" s="115"/>
      <c r="AL108" s="115"/>
    </row>
    <row r="109" spans="1:38" ht="15" hidden="1" customHeight="1" x14ac:dyDescent="0.2">
      <c r="A109" s="93" t="s">
        <v>1224</v>
      </c>
      <c r="B109" s="94">
        <v>27914390</v>
      </c>
      <c r="C109" s="103" t="s">
        <v>180</v>
      </c>
      <c r="D109" s="95" t="str">
        <f>VLOOKUP(Tableau1[[#This Row],[CONCAT]],RECHANGES!A$2:N$10518,11,FALSE)</f>
        <v>D9551002200595</v>
      </c>
      <c r="E109" s="94">
        <v>1</v>
      </c>
      <c r="F109" s="95">
        <v>6939600100</v>
      </c>
      <c r="G109" s="96" t="s">
        <v>1953</v>
      </c>
      <c r="H109" s="94">
        <v>1</v>
      </c>
      <c r="I109" s="95">
        <v>6944100100</v>
      </c>
      <c r="J109" s="96" t="s">
        <v>1954</v>
      </c>
      <c r="K109" s="94"/>
      <c r="L109" s="95"/>
      <c r="M109" s="96"/>
      <c r="N109" s="94"/>
      <c r="O109" s="95"/>
      <c r="P109" s="96"/>
      <c r="Q109" s="97"/>
      <c r="R109" s="95"/>
      <c r="S109" s="96"/>
      <c r="T109" s="94"/>
      <c r="U109" s="95"/>
      <c r="V109" s="98"/>
      <c r="W109" s="94"/>
      <c r="X109" s="98"/>
      <c r="Y109" s="98"/>
      <c r="Z109" s="94"/>
      <c r="AA109" s="93"/>
      <c r="AB109" s="96"/>
      <c r="AC109" s="93"/>
      <c r="AD109" s="99">
        <v>1</v>
      </c>
      <c r="AE109" s="336" t="str">
        <f>IFERROR(IF(OR(VLOOKUP(Tableau1[[#This Row],[CONCAT]],RECHANGES!$A:$AQ,39,FALSE)="O",VLOOKUP(Tableau1[[#This Row],[CONCAT]],RECHANGES!$A:$AQ,39,FALSE)="C"),"Livré",""),"Livré")</f>
        <v/>
      </c>
      <c r="AK109" s="115"/>
      <c r="AL109" s="115"/>
    </row>
    <row r="110" spans="1:38" ht="15" hidden="1" customHeight="1" x14ac:dyDescent="0.2">
      <c r="A110" s="93" t="s">
        <v>1177</v>
      </c>
      <c r="B110" s="94">
        <v>27914268</v>
      </c>
      <c r="C110" s="103" t="s">
        <v>180</v>
      </c>
      <c r="D110" s="95" t="str">
        <f>VLOOKUP(Tableau1[[#This Row],[CONCAT]],RECHANGES!A$2:N$10518,11,FALSE)</f>
        <v>D9551002201695</v>
      </c>
      <c r="E110" s="94">
        <v>1</v>
      </c>
      <c r="F110" s="95">
        <v>6939600100</v>
      </c>
      <c r="G110" s="96" t="s">
        <v>1953</v>
      </c>
      <c r="H110" s="94">
        <v>1</v>
      </c>
      <c r="I110" s="95">
        <v>6944100100</v>
      </c>
      <c r="J110" s="96" t="s">
        <v>1954</v>
      </c>
      <c r="K110" s="94"/>
      <c r="L110" s="95"/>
      <c r="M110" s="96"/>
      <c r="N110" s="94"/>
      <c r="O110" s="95"/>
      <c r="P110" s="96"/>
      <c r="Q110" s="97"/>
      <c r="R110" s="95"/>
      <c r="S110" s="96"/>
      <c r="T110" s="94"/>
      <c r="U110" s="95"/>
      <c r="V110" s="98"/>
      <c r="W110" s="94"/>
      <c r="X110" s="98"/>
      <c r="Y110" s="98"/>
      <c r="Z110" s="94"/>
      <c r="AA110" s="93"/>
      <c r="AB110" s="96"/>
      <c r="AC110" s="93"/>
      <c r="AD110" s="99">
        <v>1</v>
      </c>
      <c r="AE110" s="336" t="str">
        <f>IFERROR(IF(OR(VLOOKUP(Tableau1[[#This Row],[CONCAT]],RECHANGES!$A:$AQ,39,FALSE)="O",VLOOKUP(Tableau1[[#This Row],[CONCAT]],RECHANGES!$A:$AQ,39,FALSE)="C"),"Livré",""),"Livré")</f>
        <v/>
      </c>
      <c r="AK110" s="115"/>
      <c r="AL110" s="115"/>
    </row>
    <row r="111" spans="1:38" hidden="1" x14ac:dyDescent="0.2">
      <c r="A111" s="93" t="s">
        <v>1179</v>
      </c>
      <c r="B111" s="94">
        <v>27914270</v>
      </c>
      <c r="C111" s="103" t="s">
        <v>180</v>
      </c>
      <c r="D111" s="95" t="str">
        <f>VLOOKUP(Tableau1[[#This Row],[CONCAT]],RECHANGES!A$2:N$10518,11,FALSE)</f>
        <v>D9551002201695</v>
      </c>
      <c r="E111" s="94">
        <v>1</v>
      </c>
      <c r="F111" s="95">
        <v>6939600100</v>
      </c>
      <c r="G111" s="96" t="s">
        <v>1953</v>
      </c>
      <c r="H111" s="94">
        <v>1</v>
      </c>
      <c r="I111" s="95">
        <v>6944100100</v>
      </c>
      <c r="J111" s="96" t="s">
        <v>1954</v>
      </c>
      <c r="K111" s="94"/>
      <c r="L111" s="95"/>
      <c r="M111" s="96"/>
      <c r="N111" s="94"/>
      <c r="O111" s="95"/>
      <c r="P111" s="96"/>
      <c r="Q111" s="97"/>
      <c r="R111" s="95"/>
      <c r="S111" s="96"/>
      <c r="T111" s="94"/>
      <c r="U111" s="95"/>
      <c r="V111" s="98"/>
      <c r="W111" s="94"/>
      <c r="X111" s="98"/>
      <c r="Y111" s="98"/>
      <c r="Z111" s="94"/>
      <c r="AA111" s="93"/>
      <c r="AB111" s="96"/>
      <c r="AC111" s="93"/>
      <c r="AD111" s="99">
        <v>1</v>
      </c>
      <c r="AE111" s="336" t="str">
        <f>IFERROR(IF(OR(VLOOKUP(Tableau1[[#This Row],[CONCAT]],RECHANGES!$A:$AQ,39,FALSE)="O",VLOOKUP(Tableau1[[#This Row],[CONCAT]],RECHANGES!$A:$AQ,39,FALSE)="C"),"Livré",""),"Livré")</f>
        <v/>
      </c>
      <c r="AK111" s="115"/>
      <c r="AL111" s="115"/>
    </row>
    <row r="112" spans="1:38" hidden="1" x14ac:dyDescent="0.2">
      <c r="A112" s="93" t="s">
        <v>1267</v>
      </c>
      <c r="B112" s="94">
        <v>27915555</v>
      </c>
      <c r="C112" s="103" t="s">
        <v>180</v>
      </c>
      <c r="D112" s="95" t="str">
        <f>VLOOKUP(Tableau1[[#This Row],[CONCAT]],RECHANGES!A$2:N$10518,11,FALSE)</f>
        <v>D9551006000295</v>
      </c>
      <c r="E112" s="94">
        <v>1</v>
      </c>
      <c r="F112" s="95">
        <v>6963455500</v>
      </c>
      <c r="G112" s="96" t="s">
        <v>2024</v>
      </c>
      <c r="H112" s="94">
        <v>1</v>
      </c>
      <c r="I112" s="95">
        <v>6963455400</v>
      </c>
      <c r="J112" s="96" t="s">
        <v>2025</v>
      </c>
      <c r="K112" s="94"/>
      <c r="L112" s="95"/>
      <c r="M112" s="96"/>
      <c r="N112" s="94"/>
      <c r="O112" s="95"/>
      <c r="P112" s="96"/>
      <c r="Q112" s="97"/>
      <c r="R112" s="95"/>
      <c r="S112" s="96"/>
      <c r="T112" s="94"/>
      <c r="U112" s="95"/>
      <c r="V112" s="98"/>
      <c r="W112" s="94"/>
      <c r="X112" s="98"/>
      <c r="Y112" s="98"/>
      <c r="Z112" s="94"/>
      <c r="AA112" s="93"/>
      <c r="AB112" s="96"/>
      <c r="AC112" s="93"/>
      <c r="AD112" s="99">
        <v>1</v>
      </c>
      <c r="AE112" s="336" t="str">
        <f>IFERROR(IF(OR(VLOOKUP(Tableau1[[#This Row],[CONCAT]],RECHANGES!$A:$AQ,39,FALSE)="O",VLOOKUP(Tableau1[[#This Row],[CONCAT]],RECHANGES!$A:$AQ,39,FALSE)="C"),"Livré",""),"Livré")</f>
        <v/>
      </c>
      <c r="AK112" s="115"/>
      <c r="AL112" s="115"/>
    </row>
    <row r="113" spans="1:38" ht="15" hidden="1" customHeight="1" x14ac:dyDescent="0.2">
      <c r="A113" s="93" t="s">
        <v>1341</v>
      </c>
      <c r="B113" s="94">
        <v>27915558</v>
      </c>
      <c r="C113" s="103" t="s">
        <v>180</v>
      </c>
      <c r="D113" s="95" t="str">
        <f>VLOOKUP(Tableau1[[#This Row],[CONCAT]],RECHANGES!A$2:N$10518,11,FALSE)</f>
        <v>D9551006000295</v>
      </c>
      <c r="E113" s="94">
        <v>1</v>
      </c>
      <c r="F113" s="95">
        <v>6963455500</v>
      </c>
      <c r="G113" s="96" t="s">
        <v>2024</v>
      </c>
      <c r="H113" s="94">
        <v>1</v>
      </c>
      <c r="I113" s="95">
        <v>6963455400</v>
      </c>
      <c r="J113" s="96" t="s">
        <v>2025</v>
      </c>
      <c r="K113" s="94"/>
      <c r="L113" s="95"/>
      <c r="M113" s="96"/>
      <c r="N113" s="94"/>
      <c r="O113" s="95"/>
      <c r="P113" s="96"/>
      <c r="Q113" s="97"/>
      <c r="R113" s="95"/>
      <c r="S113" s="96"/>
      <c r="T113" s="94"/>
      <c r="U113" s="95"/>
      <c r="V113" s="98"/>
      <c r="W113" s="94"/>
      <c r="X113" s="98"/>
      <c r="Y113" s="98"/>
      <c r="Z113" s="94"/>
      <c r="AA113" s="93"/>
      <c r="AB113" s="96"/>
      <c r="AC113" s="93"/>
      <c r="AD113" s="99">
        <v>1</v>
      </c>
      <c r="AE113" s="336" t="str">
        <f>IFERROR(IF(OR(VLOOKUP(Tableau1[[#This Row],[CONCAT]],RECHANGES!$A:$AQ,39,FALSE)="O",VLOOKUP(Tableau1[[#This Row],[CONCAT]],RECHANGES!$A:$AQ,39,FALSE)="C"),"Livré",""),"Livré")</f>
        <v/>
      </c>
      <c r="AK113" s="115"/>
      <c r="AL113" s="115"/>
    </row>
    <row r="114" spans="1:38" ht="15" hidden="1" customHeight="1" x14ac:dyDescent="0.2">
      <c r="A114" s="93" t="s">
        <v>2026</v>
      </c>
      <c r="B114" s="94">
        <v>27915559</v>
      </c>
      <c r="C114" s="103" t="s">
        <v>180</v>
      </c>
      <c r="D114" s="95" t="str">
        <f>VLOOKUP(Tableau1[[#This Row],[CONCAT]],RECHANGES!A$2:N$10518,11,FALSE)</f>
        <v>D9551006000295</v>
      </c>
      <c r="E114" s="94">
        <v>1</v>
      </c>
      <c r="F114" s="95">
        <v>6963455500</v>
      </c>
      <c r="G114" s="96" t="s">
        <v>2024</v>
      </c>
      <c r="H114" s="94">
        <v>1</v>
      </c>
      <c r="I114" s="95">
        <v>6963455400</v>
      </c>
      <c r="J114" s="96" t="s">
        <v>2025</v>
      </c>
      <c r="K114" s="94"/>
      <c r="L114" s="95"/>
      <c r="M114" s="96"/>
      <c r="N114" s="94"/>
      <c r="O114" s="95"/>
      <c r="P114" s="96"/>
      <c r="Q114" s="97"/>
      <c r="R114" s="95"/>
      <c r="S114" s="96"/>
      <c r="T114" s="94"/>
      <c r="U114" s="95"/>
      <c r="V114" s="98"/>
      <c r="W114" s="94"/>
      <c r="X114" s="98"/>
      <c r="Y114" s="98"/>
      <c r="Z114" s="94"/>
      <c r="AA114" s="93"/>
      <c r="AB114" s="96"/>
      <c r="AC114" s="93"/>
      <c r="AD114" s="99">
        <v>1</v>
      </c>
      <c r="AE114" s="336" t="str">
        <f>IFERROR(IF(OR(VLOOKUP(Tableau1[[#This Row],[CONCAT]],RECHANGES!$A:$AQ,39,FALSE)="O",VLOOKUP(Tableau1[[#This Row],[CONCAT]],RECHANGES!$A:$AQ,39,FALSE)="C"),"Livré",""),"Livré")</f>
        <v/>
      </c>
      <c r="AK114" s="115"/>
      <c r="AL114" s="115"/>
    </row>
    <row r="115" spans="1:38" ht="15" hidden="1" customHeight="1" x14ac:dyDescent="0.2">
      <c r="A115" s="93" t="s">
        <v>2027</v>
      </c>
      <c r="B115" s="94">
        <v>27915560</v>
      </c>
      <c r="C115" s="103" t="s">
        <v>180</v>
      </c>
      <c r="D115" s="95" t="str">
        <f>VLOOKUP(Tableau1[[#This Row],[CONCAT]],RECHANGES!A$2:N$10518,11,FALSE)</f>
        <v>D9551006000295</v>
      </c>
      <c r="E115" s="94">
        <v>1</v>
      </c>
      <c r="F115" s="95">
        <v>6963455500</v>
      </c>
      <c r="G115" s="96" t="s">
        <v>2024</v>
      </c>
      <c r="H115" s="94">
        <v>1</v>
      </c>
      <c r="I115" s="95">
        <v>6963455400</v>
      </c>
      <c r="J115" s="96" t="s">
        <v>2025</v>
      </c>
      <c r="K115" s="94"/>
      <c r="L115" s="95"/>
      <c r="M115" s="96"/>
      <c r="N115" s="94"/>
      <c r="O115" s="95"/>
      <c r="P115" s="96"/>
      <c r="Q115" s="97"/>
      <c r="R115" s="95"/>
      <c r="S115" s="96"/>
      <c r="T115" s="94"/>
      <c r="U115" s="95"/>
      <c r="V115" s="98"/>
      <c r="W115" s="94"/>
      <c r="X115" s="98"/>
      <c r="Y115" s="98"/>
      <c r="Z115" s="94"/>
      <c r="AA115" s="93"/>
      <c r="AB115" s="96"/>
      <c r="AC115" s="93"/>
      <c r="AD115" s="99">
        <v>1</v>
      </c>
      <c r="AE115" s="336" t="str">
        <f>IFERROR(IF(OR(VLOOKUP(Tableau1[[#This Row],[CONCAT]],RECHANGES!$A:$AQ,39,FALSE)="O",VLOOKUP(Tableau1[[#This Row],[CONCAT]],RECHANGES!$A:$AQ,39,FALSE)="C"),"Livré",""),"Livré")</f>
        <v/>
      </c>
      <c r="AK115" s="115"/>
      <c r="AL115" s="115"/>
    </row>
    <row r="116" spans="1:38" ht="15" hidden="1" customHeight="1" x14ac:dyDescent="0.2">
      <c r="A116" s="93" t="s">
        <v>2028</v>
      </c>
      <c r="B116" s="94">
        <v>27915562</v>
      </c>
      <c r="C116" s="103" t="s">
        <v>180</v>
      </c>
      <c r="D116" s="95" t="str">
        <f>VLOOKUP(Tableau1[[#This Row],[CONCAT]],RECHANGES!A$2:N$10518,11,FALSE)</f>
        <v>D9551006000295</v>
      </c>
      <c r="E116" s="94">
        <v>1</v>
      </c>
      <c r="F116" s="95">
        <v>6963455500</v>
      </c>
      <c r="G116" s="96" t="s">
        <v>2024</v>
      </c>
      <c r="H116" s="94">
        <v>1</v>
      </c>
      <c r="I116" s="95">
        <v>6963455400</v>
      </c>
      <c r="J116" s="96" t="s">
        <v>2025</v>
      </c>
      <c r="K116" s="94"/>
      <c r="L116" s="95"/>
      <c r="M116" s="96"/>
      <c r="N116" s="94"/>
      <c r="O116" s="95"/>
      <c r="P116" s="96"/>
      <c r="Q116" s="97"/>
      <c r="R116" s="95"/>
      <c r="S116" s="96"/>
      <c r="T116" s="94"/>
      <c r="U116" s="95"/>
      <c r="V116" s="98"/>
      <c r="W116" s="94"/>
      <c r="X116" s="98"/>
      <c r="Y116" s="98"/>
      <c r="Z116" s="94"/>
      <c r="AA116" s="93"/>
      <c r="AB116" s="96"/>
      <c r="AC116" s="93"/>
      <c r="AD116" s="99">
        <v>1</v>
      </c>
      <c r="AE116" s="336" t="str">
        <f>IFERROR(IF(OR(VLOOKUP(Tableau1[[#This Row],[CONCAT]],RECHANGES!$A:$AQ,39,FALSE)="O",VLOOKUP(Tableau1[[#This Row],[CONCAT]],RECHANGES!$A:$AQ,39,FALSE)="C"),"Livré",""),"Livré")</f>
        <v/>
      </c>
      <c r="AK116" s="115"/>
      <c r="AL116" s="115"/>
    </row>
    <row r="117" spans="1:38" ht="15" hidden="1" customHeight="1" x14ac:dyDescent="0.2">
      <c r="A117" s="93" t="s">
        <v>1268</v>
      </c>
      <c r="B117" s="94">
        <v>27915575</v>
      </c>
      <c r="C117" s="103" t="s">
        <v>180</v>
      </c>
      <c r="D117" s="95" t="str">
        <f>VLOOKUP(Tableau1[[#This Row],[CONCAT]],RECHANGES!A$2:N$10518,11,FALSE)</f>
        <v>D9551006200295</v>
      </c>
      <c r="E117" s="94">
        <v>1</v>
      </c>
      <c r="F117" s="95">
        <v>6963455500</v>
      </c>
      <c r="G117" s="96" t="s">
        <v>2024</v>
      </c>
      <c r="H117" s="94">
        <v>1</v>
      </c>
      <c r="I117" s="95">
        <v>6963455400</v>
      </c>
      <c r="J117" s="96" t="s">
        <v>2025</v>
      </c>
      <c r="K117" s="94">
        <v>1</v>
      </c>
      <c r="L117" s="95">
        <v>6963403400</v>
      </c>
      <c r="M117" s="96" t="s">
        <v>2029</v>
      </c>
      <c r="N117" s="94"/>
      <c r="O117" s="95"/>
      <c r="P117" s="96"/>
      <c r="Q117" s="97"/>
      <c r="R117" s="95"/>
      <c r="S117" s="96"/>
      <c r="T117" s="94"/>
      <c r="U117" s="95"/>
      <c r="V117" s="98"/>
      <c r="W117" s="94"/>
      <c r="X117" s="98"/>
      <c r="Y117" s="98"/>
      <c r="Z117" s="94"/>
      <c r="AA117" s="93"/>
      <c r="AB117" s="96"/>
      <c r="AC117" s="93"/>
      <c r="AD117" s="99">
        <v>1</v>
      </c>
      <c r="AE117" s="336" t="str">
        <f>IFERROR(IF(OR(VLOOKUP(Tableau1[[#This Row],[CONCAT]],RECHANGES!$A:$AQ,39,FALSE)="O",VLOOKUP(Tableau1[[#This Row],[CONCAT]],RECHANGES!$A:$AQ,39,FALSE)="C"),"Livré",""),"Livré")</f>
        <v/>
      </c>
      <c r="AK117" s="115"/>
      <c r="AL117" s="115"/>
    </row>
    <row r="118" spans="1:38" ht="15" hidden="1" customHeight="1" x14ac:dyDescent="0.2">
      <c r="A118" s="93" t="s">
        <v>1269</v>
      </c>
      <c r="B118" s="94">
        <v>27915578</v>
      </c>
      <c r="C118" s="103" t="s">
        <v>180</v>
      </c>
      <c r="D118" s="95" t="str">
        <f>VLOOKUP(Tableau1[[#This Row],[CONCAT]],RECHANGES!A$2:N$10518,11,FALSE)</f>
        <v>D9551006200295</v>
      </c>
      <c r="E118" s="94">
        <v>1</v>
      </c>
      <c r="F118" s="95">
        <v>6963455500</v>
      </c>
      <c r="G118" s="96" t="s">
        <v>2024</v>
      </c>
      <c r="H118" s="94">
        <v>1</v>
      </c>
      <c r="I118" s="95">
        <v>6963455400</v>
      </c>
      <c r="J118" s="96" t="s">
        <v>2025</v>
      </c>
      <c r="K118" s="94">
        <v>1</v>
      </c>
      <c r="L118" s="95">
        <v>6963403400</v>
      </c>
      <c r="M118" s="96" t="s">
        <v>2029</v>
      </c>
      <c r="N118" s="94"/>
      <c r="O118" s="95"/>
      <c r="P118" s="96"/>
      <c r="Q118" s="97"/>
      <c r="R118" s="95"/>
      <c r="S118" s="96"/>
      <c r="T118" s="94"/>
      <c r="U118" s="95"/>
      <c r="V118" s="98"/>
      <c r="W118" s="94"/>
      <c r="X118" s="98"/>
      <c r="Y118" s="98"/>
      <c r="Z118" s="94"/>
      <c r="AA118" s="93"/>
      <c r="AB118" s="96"/>
      <c r="AC118" s="93"/>
      <c r="AD118" s="99">
        <v>1</v>
      </c>
      <c r="AE118" s="336" t="str">
        <f>IFERROR(IF(OR(VLOOKUP(Tableau1[[#This Row],[CONCAT]],RECHANGES!$A:$AQ,39,FALSE)="O",VLOOKUP(Tableau1[[#This Row],[CONCAT]],RECHANGES!$A:$AQ,39,FALSE)="C"),"Livré",""),"Livré")</f>
        <v/>
      </c>
      <c r="AK118" s="115"/>
      <c r="AL118" s="115"/>
    </row>
    <row r="119" spans="1:38" ht="15" hidden="1" customHeight="1" x14ac:dyDescent="0.2">
      <c r="A119" s="93" t="s">
        <v>1342</v>
      </c>
      <c r="B119" s="94">
        <v>27915581</v>
      </c>
      <c r="C119" s="103" t="s">
        <v>180</v>
      </c>
      <c r="D119" s="95" t="str">
        <f>VLOOKUP(Tableau1[[#This Row],[CONCAT]],RECHANGES!A$2:N$10518,11,FALSE)</f>
        <v>D9551006200295</v>
      </c>
      <c r="E119" s="94">
        <v>1</v>
      </c>
      <c r="F119" s="95">
        <v>6963455500</v>
      </c>
      <c r="G119" s="96" t="s">
        <v>2024</v>
      </c>
      <c r="H119" s="94">
        <v>1</v>
      </c>
      <c r="I119" s="95">
        <v>6963455400</v>
      </c>
      <c r="J119" s="96" t="s">
        <v>2025</v>
      </c>
      <c r="K119" s="94">
        <v>1</v>
      </c>
      <c r="L119" s="95">
        <v>6963403400</v>
      </c>
      <c r="M119" s="96" t="s">
        <v>2029</v>
      </c>
      <c r="N119" s="94"/>
      <c r="O119" s="95"/>
      <c r="P119" s="96"/>
      <c r="Q119" s="97"/>
      <c r="R119" s="95"/>
      <c r="S119" s="96"/>
      <c r="T119" s="94"/>
      <c r="U119" s="95"/>
      <c r="V119" s="98"/>
      <c r="W119" s="94"/>
      <c r="X119" s="98"/>
      <c r="Y119" s="98"/>
      <c r="Z119" s="94"/>
      <c r="AA119" s="93"/>
      <c r="AB119" s="96"/>
      <c r="AC119" s="93"/>
      <c r="AD119" s="99">
        <v>1</v>
      </c>
      <c r="AE119" s="336" t="str">
        <f>IFERROR(IF(OR(VLOOKUP(Tableau1[[#This Row],[CONCAT]],RECHANGES!$A:$AQ,39,FALSE)="O",VLOOKUP(Tableau1[[#This Row],[CONCAT]],RECHANGES!$A:$AQ,39,FALSE)="C"),"Livré",""),"Livré")</f>
        <v/>
      </c>
      <c r="AK119" s="115"/>
      <c r="AL119" s="115"/>
    </row>
    <row r="120" spans="1:38" ht="15" hidden="1" customHeight="1" x14ac:dyDescent="0.2">
      <c r="A120" s="93" t="s">
        <v>2030</v>
      </c>
      <c r="B120" s="94">
        <v>27915585</v>
      </c>
      <c r="C120" s="103" t="s">
        <v>180</v>
      </c>
      <c r="D120" s="95" t="str">
        <f>VLOOKUP(Tableau1[[#This Row],[CONCAT]],RECHANGES!A$2:N$10518,11,FALSE)</f>
        <v>D9551006200295</v>
      </c>
      <c r="E120" s="94">
        <v>1</v>
      </c>
      <c r="F120" s="95">
        <v>6963455500</v>
      </c>
      <c r="G120" s="96" t="s">
        <v>2024</v>
      </c>
      <c r="H120" s="94">
        <v>1</v>
      </c>
      <c r="I120" s="95">
        <v>6963455400</v>
      </c>
      <c r="J120" s="96" t="s">
        <v>2025</v>
      </c>
      <c r="K120" s="94">
        <v>1</v>
      </c>
      <c r="L120" s="95">
        <v>6963403400</v>
      </c>
      <c r="M120" s="96" t="s">
        <v>2029</v>
      </c>
      <c r="N120" s="94"/>
      <c r="O120" s="95"/>
      <c r="P120" s="96"/>
      <c r="Q120" s="97"/>
      <c r="R120" s="95"/>
      <c r="S120" s="96"/>
      <c r="T120" s="94"/>
      <c r="U120" s="95"/>
      <c r="V120" s="98"/>
      <c r="W120" s="94"/>
      <c r="X120" s="98"/>
      <c r="Y120" s="98"/>
      <c r="Z120" s="94"/>
      <c r="AA120" s="93"/>
      <c r="AB120" s="96"/>
      <c r="AC120" s="93"/>
      <c r="AD120" s="99">
        <v>1</v>
      </c>
      <c r="AE120" s="336" t="str">
        <f>IFERROR(IF(OR(VLOOKUP(Tableau1[[#This Row],[CONCAT]],RECHANGES!$A:$AQ,39,FALSE)="O",VLOOKUP(Tableau1[[#This Row],[CONCAT]],RECHANGES!$A:$AQ,39,FALSE)="C"),"Livré",""),"Livré")</f>
        <v/>
      </c>
      <c r="AK120" s="115"/>
      <c r="AL120" s="115"/>
    </row>
    <row r="121" spans="1:38" ht="15" hidden="1" customHeight="1" x14ac:dyDescent="0.2">
      <c r="A121" s="93" t="s">
        <v>2031</v>
      </c>
      <c r="B121" s="94">
        <v>27915587</v>
      </c>
      <c r="C121" s="103" t="s">
        <v>180</v>
      </c>
      <c r="D121" s="95" t="str">
        <f>VLOOKUP(Tableau1[[#This Row],[CONCAT]],RECHANGES!A$2:N$10518,11,FALSE)</f>
        <v>D9551006200295</v>
      </c>
      <c r="E121" s="94">
        <v>1</v>
      </c>
      <c r="F121" s="95">
        <v>6963455500</v>
      </c>
      <c r="G121" s="96" t="s">
        <v>2024</v>
      </c>
      <c r="H121" s="94">
        <v>1</v>
      </c>
      <c r="I121" s="95">
        <v>6963455400</v>
      </c>
      <c r="J121" s="96" t="s">
        <v>2025</v>
      </c>
      <c r="K121" s="94">
        <v>1</v>
      </c>
      <c r="L121" s="95">
        <v>6963403400</v>
      </c>
      <c r="M121" s="96" t="s">
        <v>2029</v>
      </c>
      <c r="N121" s="94"/>
      <c r="O121" s="95"/>
      <c r="P121" s="96"/>
      <c r="Q121" s="97"/>
      <c r="R121" s="95"/>
      <c r="S121" s="96"/>
      <c r="T121" s="94"/>
      <c r="U121" s="95"/>
      <c r="V121" s="98"/>
      <c r="W121" s="94"/>
      <c r="X121" s="98"/>
      <c r="Y121" s="98"/>
      <c r="Z121" s="94"/>
      <c r="AA121" s="93"/>
      <c r="AB121" s="96"/>
      <c r="AC121" s="93"/>
      <c r="AD121" s="99">
        <v>1</v>
      </c>
      <c r="AE121" s="336" t="str">
        <f>IFERROR(IF(OR(VLOOKUP(Tableau1[[#This Row],[CONCAT]],RECHANGES!$A:$AQ,39,FALSE)="O",VLOOKUP(Tableau1[[#This Row],[CONCAT]],RECHANGES!$A:$AQ,39,FALSE)="C"),"Livré",""),"Livré")</f>
        <v/>
      </c>
      <c r="AK121" s="115"/>
      <c r="AL121" s="115"/>
    </row>
    <row r="122" spans="1:38" ht="15" hidden="1" customHeight="1" x14ac:dyDescent="0.2">
      <c r="A122" s="93" t="s">
        <v>1171</v>
      </c>
      <c r="B122" s="94">
        <v>6811378</v>
      </c>
      <c r="C122" s="103" t="s">
        <v>180</v>
      </c>
      <c r="D122" s="95" t="str">
        <f>VLOOKUP(Tableau1[[#This Row],[CONCAT]],RECHANGES!A$2:N$10518,11,FALSE)</f>
        <v>MB041ACAAAAE</v>
      </c>
      <c r="E122" s="94">
        <v>1</v>
      </c>
      <c r="F122" s="95" t="s">
        <v>2032</v>
      </c>
      <c r="G122" s="96"/>
      <c r="H122" s="94"/>
      <c r="I122" s="95"/>
      <c r="J122" s="96"/>
      <c r="K122" s="94"/>
      <c r="L122" s="95"/>
      <c r="M122" s="96"/>
      <c r="N122" s="94"/>
      <c r="O122" s="95"/>
      <c r="P122" s="96"/>
      <c r="Q122" s="97"/>
      <c r="R122" s="95"/>
      <c r="S122" s="96"/>
      <c r="T122" s="94"/>
      <c r="U122" s="95"/>
      <c r="V122" s="98"/>
      <c r="W122" s="94"/>
      <c r="X122" s="98"/>
      <c r="Y122" s="98"/>
      <c r="Z122" s="94"/>
      <c r="AA122" s="93"/>
      <c r="AB122" s="96"/>
      <c r="AC122" s="93"/>
      <c r="AD122" s="99">
        <v>1</v>
      </c>
      <c r="AE122" s="336" t="str">
        <f>IFERROR(IF(OR(VLOOKUP(Tableau1[[#This Row],[CONCAT]],RECHANGES!$A:$AQ,39,FALSE)="O",VLOOKUP(Tableau1[[#This Row],[CONCAT]],RECHANGES!$A:$AQ,39,FALSE)="C"),"Livré",""),"Livré")</f>
        <v/>
      </c>
      <c r="AK122" s="115"/>
      <c r="AL122" s="115"/>
    </row>
    <row r="123" spans="1:38" ht="15" hidden="1" customHeight="1" x14ac:dyDescent="0.2">
      <c r="A123" s="93" t="s">
        <v>2033</v>
      </c>
      <c r="B123" s="94">
        <v>27808602</v>
      </c>
      <c r="C123" s="103" t="s">
        <v>180</v>
      </c>
      <c r="D123" s="95" t="str">
        <f>VLOOKUP(Tableau1[[#This Row],[CONCAT]],RECHANGES!A$2:N$10518,11,FALSE)</f>
        <v>D9550011700295</v>
      </c>
      <c r="E123" s="94">
        <v>1</v>
      </c>
      <c r="F123" s="95">
        <v>6963576200</v>
      </c>
      <c r="G123" s="96" t="s">
        <v>1956</v>
      </c>
      <c r="H123" s="94">
        <v>1</v>
      </c>
      <c r="I123" s="95">
        <v>6963582600</v>
      </c>
      <c r="J123" s="96" t="s">
        <v>1957</v>
      </c>
      <c r="K123" s="94"/>
      <c r="L123" s="95"/>
      <c r="M123" s="96"/>
      <c r="N123" s="94"/>
      <c r="O123" s="95"/>
      <c r="P123" s="96"/>
      <c r="Q123" s="97"/>
      <c r="R123" s="95"/>
      <c r="S123" s="96"/>
      <c r="T123" s="94"/>
      <c r="U123" s="95"/>
      <c r="V123" s="98"/>
      <c r="W123" s="94"/>
      <c r="X123" s="98"/>
      <c r="Y123" s="98"/>
      <c r="Z123" s="94"/>
      <c r="AA123" s="93"/>
      <c r="AB123" s="96"/>
      <c r="AC123" s="93"/>
      <c r="AD123" s="99">
        <v>1</v>
      </c>
      <c r="AE123" s="336" t="str">
        <f>IFERROR(IF(OR(VLOOKUP(Tableau1[[#This Row],[CONCAT]],RECHANGES!$A:$AQ,39,FALSE)="O",VLOOKUP(Tableau1[[#This Row],[CONCAT]],RECHANGES!$A:$AQ,39,FALSE)="C"),"Livré",""),"Livré")</f>
        <v/>
      </c>
      <c r="AK123" s="115"/>
      <c r="AL123" s="115"/>
    </row>
    <row r="124" spans="1:38" ht="15" hidden="1" customHeight="1" x14ac:dyDescent="0.2">
      <c r="A124" s="93" t="s">
        <v>2034</v>
      </c>
      <c r="B124" s="94">
        <v>27830491</v>
      </c>
      <c r="C124" s="103" t="s">
        <v>180</v>
      </c>
      <c r="D124" s="95" t="str">
        <f>VLOOKUP(Tableau1[[#This Row],[CONCAT]],RECHANGES!A$2:N$10518,11,FALSE)</f>
        <v>D9550011700295</v>
      </c>
      <c r="E124" s="94">
        <v>1</v>
      </c>
      <c r="F124" s="95">
        <v>6963576200</v>
      </c>
      <c r="G124" s="96" t="s">
        <v>1956</v>
      </c>
      <c r="H124" s="94">
        <v>1</v>
      </c>
      <c r="I124" s="95">
        <v>6963582600</v>
      </c>
      <c r="J124" s="96" t="s">
        <v>1957</v>
      </c>
      <c r="K124" s="94"/>
      <c r="L124" s="95"/>
      <c r="M124" s="96"/>
      <c r="N124" s="94"/>
      <c r="O124" s="95"/>
      <c r="P124" s="96"/>
      <c r="Q124" s="97"/>
      <c r="R124" s="95"/>
      <c r="S124" s="96"/>
      <c r="T124" s="94"/>
      <c r="U124" s="95"/>
      <c r="V124" s="98"/>
      <c r="W124" s="94"/>
      <c r="X124" s="98"/>
      <c r="Y124" s="98"/>
      <c r="Z124" s="94"/>
      <c r="AA124" s="93"/>
      <c r="AB124" s="96"/>
      <c r="AC124" s="93"/>
      <c r="AD124" s="99">
        <v>1</v>
      </c>
      <c r="AE124" s="336" t="str">
        <f>IFERROR(IF(OR(VLOOKUP(Tableau1[[#This Row],[CONCAT]],RECHANGES!$A:$AQ,39,FALSE)="O",VLOOKUP(Tableau1[[#This Row],[CONCAT]],RECHANGES!$A:$AQ,39,FALSE)="C"),"Livré",""),"Livré")</f>
        <v/>
      </c>
      <c r="AK124" s="115"/>
      <c r="AL124" s="115"/>
    </row>
    <row r="125" spans="1:38" ht="15" hidden="1" customHeight="1" x14ac:dyDescent="0.2">
      <c r="A125" s="93" t="s">
        <v>2035</v>
      </c>
      <c r="B125" s="94">
        <v>27830495</v>
      </c>
      <c r="C125" s="103" t="s">
        <v>180</v>
      </c>
      <c r="D125" s="95" t="str">
        <f>VLOOKUP(Tableau1[[#This Row],[CONCAT]],RECHANGES!A$2:N$10518,11,FALSE)</f>
        <v>D9550011700295</v>
      </c>
      <c r="E125" s="94">
        <v>1</v>
      </c>
      <c r="F125" s="95">
        <v>6963576200</v>
      </c>
      <c r="G125" s="96" t="s">
        <v>1956</v>
      </c>
      <c r="H125" s="94">
        <v>1</v>
      </c>
      <c r="I125" s="95">
        <v>6963582600</v>
      </c>
      <c r="J125" s="96" t="s">
        <v>1957</v>
      </c>
      <c r="K125" s="94"/>
      <c r="L125" s="95"/>
      <c r="M125" s="96"/>
      <c r="N125" s="94"/>
      <c r="O125" s="95"/>
      <c r="P125" s="96"/>
      <c r="Q125" s="97"/>
      <c r="R125" s="95"/>
      <c r="S125" s="96"/>
      <c r="T125" s="94"/>
      <c r="U125" s="95"/>
      <c r="V125" s="98"/>
      <c r="W125" s="94"/>
      <c r="X125" s="98"/>
      <c r="Y125" s="98"/>
      <c r="Z125" s="94"/>
      <c r="AA125" s="93"/>
      <c r="AB125" s="96"/>
      <c r="AC125" s="93"/>
      <c r="AD125" s="99">
        <v>1</v>
      </c>
      <c r="AE125" s="336" t="str">
        <f>IFERROR(IF(OR(VLOOKUP(Tableau1[[#This Row],[CONCAT]],RECHANGES!$A:$AQ,39,FALSE)="O",VLOOKUP(Tableau1[[#This Row],[CONCAT]],RECHANGES!$A:$AQ,39,FALSE)="C"),"Livré",""),"Livré")</f>
        <v/>
      </c>
      <c r="AK125" s="115"/>
      <c r="AL125" s="115"/>
    </row>
    <row r="126" spans="1:38" ht="15" hidden="1" customHeight="1" x14ac:dyDescent="0.2">
      <c r="A126" s="93" t="s">
        <v>2036</v>
      </c>
      <c r="B126" s="94">
        <v>27830494</v>
      </c>
      <c r="C126" s="103" t="s">
        <v>180</v>
      </c>
      <c r="D126" s="95" t="str">
        <f>VLOOKUP(Tableau1[[#This Row],[CONCAT]],RECHANGES!A$2:N$10518,11,FALSE)</f>
        <v>D9550011700295</v>
      </c>
      <c r="E126" s="94">
        <v>1</v>
      </c>
      <c r="F126" s="95">
        <v>6963576200</v>
      </c>
      <c r="G126" s="96" t="s">
        <v>1956</v>
      </c>
      <c r="H126" s="94">
        <v>1</v>
      </c>
      <c r="I126" s="95">
        <v>6963582600</v>
      </c>
      <c r="J126" s="96" t="s">
        <v>1957</v>
      </c>
      <c r="K126" s="94"/>
      <c r="L126" s="95"/>
      <c r="M126" s="96"/>
      <c r="N126" s="94"/>
      <c r="O126" s="95"/>
      <c r="P126" s="96"/>
      <c r="Q126" s="97"/>
      <c r="R126" s="95"/>
      <c r="S126" s="96"/>
      <c r="T126" s="94"/>
      <c r="U126" s="95"/>
      <c r="V126" s="98"/>
      <c r="W126" s="94"/>
      <c r="X126" s="98"/>
      <c r="Y126" s="98"/>
      <c r="Z126" s="94"/>
      <c r="AA126" s="93"/>
      <c r="AB126" s="96"/>
      <c r="AC126" s="93"/>
      <c r="AD126" s="99">
        <v>1</v>
      </c>
      <c r="AE126" s="336" t="str">
        <f>IFERROR(IF(OR(VLOOKUP(Tableau1[[#This Row],[CONCAT]],RECHANGES!$A:$AQ,39,FALSE)="O",VLOOKUP(Tableau1[[#This Row],[CONCAT]],RECHANGES!$A:$AQ,39,FALSE)="C"),"Livré",""),"Livré")</f>
        <v/>
      </c>
      <c r="AK126" s="115"/>
      <c r="AL126" s="115"/>
    </row>
    <row r="127" spans="1:38" hidden="1" x14ac:dyDescent="0.2">
      <c r="A127" s="93" t="s">
        <v>2037</v>
      </c>
      <c r="B127" s="94">
        <v>27830496</v>
      </c>
      <c r="C127" s="103" t="s">
        <v>180</v>
      </c>
      <c r="D127" s="95" t="str">
        <f>VLOOKUP(Tableau1[[#This Row],[CONCAT]],RECHANGES!A$2:N$10518,11,FALSE)</f>
        <v>D9550011700295</v>
      </c>
      <c r="E127" s="94">
        <v>1</v>
      </c>
      <c r="F127" s="95">
        <v>6963576200</v>
      </c>
      <c r="G127" s="96" t="s">
        <v>1956</v>
      </c>
      <c r="H127" s="94">
        <v>1</v>
      </c>
      <c r="I127" s="95">
        <v>6963582600</v>
      </c>
      <c r="J127" s="96" t="s">
        <v>1957</v>
      </c>
      <c r="K127" s="94"/>
      <c r="L127" s="95"/>
      <c r="M127" s="96"/>
      <c r="N127" s="94"/>
      <c r="O127" s="95"/>
      <c r="P127" s="96"/>
      <c r="Q127" s="97"/>
      <c r="R127" s="95"/>
      <c r="S127" s="96"/>
      <c r="T127" s="94"/>
      <c r="U127" s="95"/>
      <c r="V127" s="98"/>
      <c r="W127" s="94"/>
      <c r="X127" s="98"/>
      <c r="Y127" s="98"/>
      <c r="Z127" s="94"/>
      <c r="AA127" s="93"/>
      <c r="AB127" s="96"/>
      <c r="AC127" s="93"/>
      <c r="AD127" s="99">
        <v>1</v>
      </c>
      <c r="AE127" s="336" t="str">
        <f>IFERROR(IF(OR(VLOOKUP(Tableau1[[#This Row],[CONCAT]],RECHANGES!$A:$AQ,39,FALSE)="O",VLOOKUP(Tableau1[[#This Row],[CONCAT]],RECHANGES!$A:$AQ,39,FALSE)="C"),"Livré",""),"Livré")</f>
        <v/>
      </c>
      <c r="AK127" s="115"/>
      <c r="AL127" s="115"/>
    </row>
    <row r="128" spans="1:38" ht="15" hidden="1" customHeight="1" x14ac:dyDescent="0.2">
      <c r="A128" s="93" t="s">
        <v>2038</v>
      </c>
      <c r="B128" s="94">
        <v>27830497</v>
      </c>
      <c r="C128" s="103" t="s">
        <v>180</v>
      </c>
      <c r="D128" s="95" t="str">
        <f>VLOOKUP(Tableau1[[#This Row],[CONCAT]],RECHANGES!A$2:N$10518,11,FALSE)</f>
        <v>D9550011700295</v>
      </c>
      <c r="E128" s="94">
        <v>1</v>
      </c>
      <c r="F128" s="95">
        <v>6963576200</v>
      </c>
      <c r="G128" s="96" t="s">
        <v>1956</v>
      </c>
      <c r="H128" s="94">
        <v>1</v>
      </c>
      <c r="I128" s="95">
        <v>6963582600</v>
      </c>
      <c r="J128" s="96" t="s">
        <v>1957</v>
      </c>
      <c r="K128" s="94"/>
      <c r="L128" s="95"/>
      <c r="M128" s="96"/>
      <c r="N128" s="94"/>
      <c r="O128" s="95"/>
      <c r="P128" s="96"/>
      <c r="Q128" s="97"/>
      <c r="R128" s="95"/>
      <c r="S128" s="96"/>
      <c r="T128" s="94"/>
      <c r="U128" s="95"/>
      <c r="V128" s="98"/>
      <c r="W128" s="94"/>
      <c r="X128" s="98"/>
      <c r="Y128" s="98"/>
      <c r="Z128" s="94"/>
      <c r="AA128" s="93"/>
      <c r="AB128" s="96"/>
      <c r="AC128" s="93"/>
      <c r="AD128" s="99">
        <v>1</v>
      </c>
      <c r="AE128" s="336" t="str">
        <f>IFERROR(IF(OR(VLOOKUP(Tableau1[[#This Row],[CONCAT]],RECHANGES!$A:$AQ,39,FALSE)="O",VLOOKUP(Tableau1[[#This Row],[CONCAT]],RECHANGES!$A:$AQ,39,FALSE)="C"),"Livré",""),"Livré")</f>
        <v/>
      </c>
      <c r="AK128" s="115"/>
      <c r="AL128" s="115"/>
    </row>
    <row r="129" spans="1:38" ht="15" hidden="1" customHeight="1" x14ac:dyDescent="0.2">
      <c r="A129" s="93" t="s">
        <v>2039</v>
      </c>
      <c r="B129" s="94">
        <v>27840446</v>
      </c>
      <c r="C129" s="103" t="s">
        <v>180</v>
      </c>
      <c r="D129" s="95" t="str">
        <f>VLOOKUP(Tableau1[[#This Row],[CONCAT]],RECHANGES!A$2:N$10518,11,FALSE)</f>
        <v>D9550011700295</v>
      </c>
      <c r="E129" s="94">
        <v>1</v>
      </c>
      <c r="F129" s="95">
        <v>6963576200</v>
      </c>
      <c r="G129" s="96" t="s">
        <v>1956</v>
      </c>
      <c r="H129" s="94">
        <v>1</v>
      </c>
      <c r="I129" s="95">
        <v>6963582600</v>
      </c>
      <c r="J129" s="96" t="s">
        <v>1957</v>
      </c>
      <c r="K129" s="94"/>
      <c r="L129" s="95"/>
      <c r="M129" s="96"/>
      <c r="N129" s="94"/>
      <c r="O129" s="95"/>
      <c r="P129" s="96"/>
      <c r="Q129" s="97"/>
      <c r="R129" s="95"/>
      <c r="S129" s="96"/>
      <c r="T129" s="94"/>
      <c r="U129" s="95"/>
      <c r="V129" s="98"/>
      <c r="W129" s="94"/>
      <c r="X129" s="98"/>
      <c r="Y129" s="98"/>
      <c r="Z129" s="94"/>
      <c r="AA129" s="93"/>
      <c r="AB129" s="96"/>
      <c r="AC129" s="93"/>
      <c r="AD129" s="99">
        <v>1</v>
      </c>
      <c r="AE129" s="336" t="str">
        <f>IFERROR(IF(OR(VLOOKUP(Tableau1[[#This Row],[CONCAT]],RECHANGES!$A:$AQ,39,FALSE)="O",VLOOKUP(Tableau1[[#This Row],[CONCAT]],RECHANGES!$A:$AQ,39,FALSE)="C"),"Livré",""),"Livré")</f>
        <v/>
      </c>
      <c r="AK129" s="115"/>
      <c r="AL129" s="115"/>
    </row>
    <row r="130" spans="1:38" ht="15" hidden="1" customHeight="1" x14ac:dyDescent="0.2">
      <c r="A130" s="93" t="s">
        <v>2040</v>
      </c>
      <c r="B130" s="94">
        <v>27926162</v>
      </c>
      <c r="C130" s="103" t="s">
        <v>180</v>
      </c>
      <c r="D130" s="95" t="str">
        <f>VLOOKUP(Tableau1[[#This Row],[CONCAT]],RECHANGES!A$2:N$10518,11,FALSE)</f>
        <v>D9551006000295</v>
      </c>
      <c r="E130" s="94">
        <v>1</v>
      </c>
      <c r="F130" s="95">
        <v>6963455500</v>
      </c>
      <c r="G130" s="96" t="s">
        <v>2024</v>
      </c>
      <c r="H130" s="94">
        <v>1</v>
      </c>
      <c r="I130" s="95">
        <v>6963455400</v>
      </c>
      <c r="J130" s="96" t="s">
        <v>2025</v>
      </c>
      <c r="K130" s="94"/>
      <c r="L130" s="95"/>
      <c r="M130" s="96"/>
      <c r="N130" s="94"/>
      <c r="O130" s="95"/>
      <c r="P130" s="96"/>
      <c r="Q130" s="97"/>
      <c r="R130" s="95"/>
      <c r="S130" s="96"/>
      <c r="T130" s="94"/>
      <c r="U130" s="95"/>
      <c r="V130" s="98"/>
      <c r="W130" s="94"/>
      <c r="X130" s="98"/>
      <c r="Y130" s="98"/>
      <c r="Z130" s="94"/>
      <c r="AA130" s="93"/>
      <c r="AB130" s="96"/>
      <c r="AC130" s="93"/>
      <c r="AD130" s="99">
        <v>1</v>
      </c>
      <c r="AE130" s="336" t="str">
        <f>IFERROR(IF(OR(VLOOKUP(Tableau1[[#This Row],[CONCAT]],RECHANGES!$A:$AQ,39,FALSE)="O",VLOOKUP(Tableau1[[#This Row],[CONCAT]],RECHANGES!$A:$AQ,39,FALSE)="C"),"Livré",""),"Livré")</f>
        <v/>
      </c>
      <c r="AK130" s="115"/>
      <c r="AL130" s="115"/>
    </row>
    <row r="131" spans="1:38" ht="15" hidden="1" customHeight="1" x14ac:dyDescent="0.2">
      <c r="A131" s="93" t="s">
        <v>2041</v>
      </c>
      <c r="B131" s="94">
        <v>27926163</v>
      </c>
      <c r="C131" s="103" t="s">
        <v>180</v>
      </c>
      <c r="D131" s="95" t="str">
        <f>VLOOKUP(Tableau1[[#This Row],[CONCAT]],RECHANGES!A$2:N$10518,11,FALSE)</f>
        <v>D9551006000295</v>
      </c>
      <c r="E131" s="94">
        <v>1</v>
      </c>
      <c r="F131" s="95">
        <v>6963455500</v>
      </c>
      <c r="G131" s="96" t="s">
        <v>2024</v>
      </c>
      <c r="H131" s="94">
        <v>1</v>
      </c>
      <c r="I131" s="95">
        <v>6963455400</v>
      </c>
      <c r="J131" s="96" t="s">
        <v>2025</v>
      </c>
      <c r="K131" s="94"/>
      <c r="L131" s="95"/>
      <c r="M131" s="96"/>
      <c r="N131" s="94"/>
      <c r="O131" s="95"/>
      <c r="P131" s="96"/>
      <c r="Q131" s="97"/>
      <c r="R131" s="95"/>
      <c r="S131" s="96"/>
      <c r="T131" s="94"/>
      <c r="U131" s="95"/>
      <c r="V131" s="98"/>
      <c r="W131" s="94"/>
      <c r="X131" s="98"/>
      <c r="Y131" s="98"/>
      <c r="Z131" s="94"/>
      <c r="AA131" s="93"/>
      <c r="AB131" s="96"/>
      <c r="AC131" s="93"/>
      <c r="AD131" s="99">
        <v>1</v>
      </c>
      <c r="AE131" s="336" t="str">
        <f>IFERROR(IF(OR(VLOOKUP(Tableau1[[#This Row],[CONCAT]],RECHANGES!$A:$AQ,39,FALSE)="O",VLOOKUP(Tableau1[[#This Row],[CONCAT]],RECHANGES!$A:$AQ,39,FALSE)="C"),"Livré",""),"Livré")</f>
        <v/>
      </c>
      <c r="AK131" s="115"/>
      <c r="AL131" s="115"/>
    </row>
    <row r="132" spans="1:38" ht="15" hidden="1" customHeight="1" x14ac:dyDescent="0.2">
      <c r="A132" s="93" t="s">
        <v>2042</v>
      </c>
      <c r="B132" s="94">
        <v>27926166</v>
      </c>
      <c r="C132" s="103" t="s">
        <v>180</v>
      </c>
      <c r="D132" s="95" t="str">
        <f>VLOOKUP(Tableau1[[#This Row],[CONCAT]],RECHANGES!A$2:N$10518,11,FALSE)</f>
        <v>D9551006000295</v>
      </c>
      <c r="E132" s="94">
        <v>1</v>
      </c>
      <c r="F132" s="95">
        <v>6963455500</v>
      </c>
      <c r="G132" s="96" t="s">
        <v>2024</v>
      </c>
      <c r="H132" s="94">
        <v>1</v>
      </c>
      <c r="I132" s="95">
        <v>6963455400</v>
      </c>
      <c r="J132" s="96" t="s">
        <v>2025</v>
      </c>
      <c r="K132" s="94"/>
      <c r="L132" s="95"/>
      <c r="M132" s="96"/>
      <c r="N132" s="94"/>
      <c r="O132" s="95"/>
      <c r="P132" s="96"/>
      <c r="Q132" s="97"/>
      <c r="R132" s="95"/>
      <c r="S132" s="96"/>
      <c r="T132" s="94"/>
      <c r="U132" s="95"/>
      <c r="V132" s="98"/>
      <c r="W132" s="94"/>
      <c r="X132" s="98"/>
      <c r="Y132" s="98"/>
      <c r="Z132" s="94"/>
      <c r="AA132" s="93"/>
      <c r="AB132" s="96"/>
      <c r="AC132" s="93"/>
      <c r="AD132" s="99">
        <v>1</v>
      </c>
      <c r="AE132" s="336" t="str">
        <f>IFERROR(IF(OR(VLOOKUP(Tableau1[[#This Row],[CONCAT]],RECHANGES!$A:$AQ,39,FALSE)="O",VLOOKUP(Tableau1[[#This Row],[CONCAT]],RECHANGES!$A:$AQ,39,FALSE)="C"),"Livré",""),"Livré")</f>
        <v/>
      </c>
      <c r="AK132" s="115"/>
      <c r="AL132" s="115"/>
    </row>
    <row r="133" spans="1:38" ht="15" hidden="1" customHeight="1" x14ac:dyDescent="0.2">
      <c r="A133" s="93" t="s">
        <v>2043</v>
      </c>
      <c r="B133" s="94">
        <v>27926178</v>
      </c>
      <c r="C133" s="103" t="s">
        <v>180</v>
      </c>
      <c r="D133" s="95" t="str">
        <f>VLOOKUP(Tableau1[[#This Row],[CONCAT]],RECHANGES!A$2:N$10518,11,FALSE)</f>
        <v>D9551006200295</v>
      </c>
      <c r="E133" s="94">
        <v>1</v>
      </c>
      <c r="F133" s="95">
        <v>6963455500</v>
      </c>
      <c r="G133" s="96" t="s">
        <v>2024</v>
      </c>
      <c r="H133" s="94">
        <v>1</v>
      </c>
      <c r="I133" s="95">
        <v>6963455400</v>
      </c>
      <c r="J133" s="96" t="s">
        <v>2025</v>
      </c>
      <c r="K133" s="94">
        <v>1</v>
      </c>
      <c r="L133" s="95">
        <v>6963403400</v>
      </c>
      <c r="M133" s="96" t="s">
        <v>2029</v>
      </c>
      <c r="N133" s="94"/>
      <c r="O133" s="95"/>
      <c r="P133" s="96"/>
      <c r="Q133" s="97"/>
      <c r="R133" s="95"/>
      <c r="S133" s="96"/>
      <c r="T133" s="94"/>
      <c r="U133" s="95"/>
      <c r="V133" s="98"/>
      <c r="W133" s="94"/>
      <c r="X133" s="98"/>
      <c r="Y133" s="98"/>
      <c r="Z133" s="94"/>
      <c r="AA133" s="93"/>
      <c r="AB133" s="96"/>
      <c r="AC133" s="93"/>
      <c r="AD133" s="99">
        <v>1</v>
      </c>
      <c r="AE133" s="336" t="str">
        <f>IFERROR(IF(OR(VLOOKUP(Tableau1[[#This Row],[CONCAT]],RECHANGES!$A:$AQ,39,FALSE)="O",VLOOKUP(Tableau1[[#This Row],[CONCAT]],RECHANGES!$A:$AQ,39,FALSE)="C"),"Livré",""),"Livré")</f>
        <v/>
      </c>
      <c r="AK133" s="115"/>
      <c r="AL133" s="115"/>
    </row>
    <row r="134" spans="1:38" ht="15" hidden="1" customHeight="1" x14ac:dyDescent="0.2">
      <c r="A134" s="93" t="s">
        <v>2044</v>
      </c>
      <c r="B134" s="94">
        <v>27926181</v>
      </c>
      <c r="C134" s="103" t="s">
        <v>180</v>
      </c>
      <c r="D134" s="95" t="str">
        <f>VLOOKUP(Tableau1[[#This Row],[CONCAT]],RECHANGES!A$2:N$10518,11,FALSE)</f>
        <v>D9551006200295</v>
      </c>
      <c r="E134" s="94">
        <v>1</v>
      </c>
      <c r="F134" s="95">
        <v>6963455500</v>
      </c>
      <c r="G134" s="96" t="s">
        <v>2024</v>
      </c>
      <c r="H134" s="94">
        <v>1</v>
      </c>
      <c r="I134" s="95">
        <v>6963455400</v>
      </c>
      <c r="J134" s="96" t="s">
        <v>2025</v>
      </c>
      <c r="K134" s="94">
        <v>1</v>
      </c>
      <c r="L134" s="95">
        <v>6963403400</v>
      </c>
      <c r="M134" s="96" t="s">
        <v>2029</v>
      </c>
      <c r="N134" s="94"/>
      <c r="O134" s="95"/>
      <c r="P134" s="96"/>
      <c r="Q134" s="97"/>
      <c r="R134" s="95"/>
      <c r="S134" s="96"/>
      <c r="T134" s="94"/>
      <c r="U134" s="95"/>
      <c r="V134" s="98"/>
      <c r="W134" s="94"/>
      <c r="X134" s="98"/>
      <c r="Y134" s="98"/>
      <c r="Z134" s="94"/>
      <c r="AA134" s="93"/>
      <c r="AB134" s="96"/>
      <c r="AC134" s="93"/>
      <c r="AD134" s="99">
        <v>1</v>
      </c>
      <c r="AE134" s="336" t="str">
        <f>IFERROR(IF(OR(VLOOKUP(Tableau1[[#This Row],[CONCAT]],RECHANGES!$A:$AQ,39,FALSE)="O",VLOOKUP(Tableau1[[#This Row],[CONCAT]],RECHANGES!$A:$AQ,39,FALSE)="C"),"Livré",""),"Livré")</f>
        <v/>
      </c>
      <c r="AK134" s="115"/>
      <c r="AL134" s="115"/>
    </row>
    <row r="135" spans="1:38" ht="15" hidden="1" customHeight="1" x14ac:dyDescent="0.2">
      <c r="A135" s="93" t="s">
        <v>2045</v>
      </c>
      <c r="B135" s="94">
        <v>27926182</v>
      </c>
      <c r="C135" s="103" t="s">
        <v>180</v>
      </c>
      <c r="D135" s="95" t="str">
        <f>VLOOKUP(Tableau1[[#This Row],[CONCAT]],RECHANGES!A$2:N$10518,11,FALSE)</f>
        <v>D9551006200295</v>
      </c>
      <c r="E135" s="94">
        <v>1</v>
      </c>
      <c r="F135" s="95">
        <v>6963455500</v>
      </c>
      <c r="G135" s="96" t="s">
        <v>2024</v>
      </c>
      <c r="H135" s="94">
        <v>1</v>
      </c>
      <c r="I135" s="95">
        <v>6963455400</v>
      </c>
      <c r="J135" s="96" t="s">
        <v>2025</v>
      </c>
      <c r="K135" s="94">
        <v>1</v>
      </c>
      <c r="L135" s="95">
        <v>6963403400</v>
      </c>
      <c r="M135" s="96" t="s">
        <v>2029</v>
      </c>
      <c r="N135" s="94"/>
      <c r="O135" s="95"/>
      <c r="P135" s="96"/>
      <c r="Q135" s="97"/>
      <c r="R135" s="95"/>
      <c r="S135" s="96"/>
      <c r="T135" s="94"/>
      <c r="U135" s="95"/>
      <c r="V135" s="98"/>
      <c r="W135" s="94"/>
      <c r="X135" s="98"/>
      <c r="Y135" s="98"/>
      <c r="Z135" s="94"/>
      <c r="AA135" s="93"/>
      <c r="AB135" s="96"/>
      <c r="AC135" s="93"/>
      <c r="AD135" s="99">
        <v>1</v>
      </c>
      <c r="AE135" s="336" t="str">
        <f>IFERROR(IF(OR(VLOOKUP(Tableau1[[#This Row],[CONCAT]],RECHANGES!$A:$AQ,39,FALSE)="O",VLOOKUP(Tableau1[[#This Row],[CONCAT]],RECHANGES!$A:$AQ,39,FALSE)="C"),"Livré",""),"Livré")</f>
        <v/>
      </c>
      <c r="AK135" s="115"/>
      <c r="AL135" s="115"/>
    </row>
    <row r="136" spans="1:38" ht="15" hidden="1" customHeight="1" x14ac:dyDescent="0.2">
      <c r="A136" s="93" t="s">
        <v>2046</v>
      </c>
      <c r="B136" s="94">
        <v>27926183</v>
      </c>
      <c r="C136" s="103" t="s">
        <v>180</v>
      </c>
      <c r="D136" s="95" t="str">
        <f>VLOOKUP(Tableau1[[#This Row],[CONCAT]],RECHANGES!A$2:N$10518,11,FALSE)</f>
        <v>D9551006200295</v>
      </c>
      <c r="E136" s="94">
        <v>1</v>
      </c>
      <c r="F136" s="95">
        <v>6963455500</v>
      </c>
      <c r="G136" s="96" t="s">
        <v>2024</v>
      </c>
      <c r="H136" s="94">
        <v>1</v>
      </c>
      <c r="I136" s="95">
        <v>6963455400</v>
      </c>
      <c r="J136" s="96" t="s">
        <v>2025</v>
      </c>
      <c r="K136" s="94">
        <v>1</v>
      </c>
      <c r="L136" s="95">
        <v>6963403400</v>
      </c>
      <c r="M136" s="96" t="s">
        <v>2029</v>
      </c>
      <c r="N136" s="94"/>
      <c r="O136" s="95"/>
      <c r="P136" s="96"/>
      <c r="Q136" s="97"/>
      <c r="R136" s="95"/>
      <c r="S136" s="96"/>
      <c r="T136" s="94"/>
      <c r="U136" s="95"/>
      <c r="V136" s="98"/>
      <c r="W136" s="94"/>
      <c r="X136" s="98"/>
      <c r="Y136" s="98"/>
      <c r="Z136" s="94"/>
      <c r="AA136" s="93"/>
      <c r="AB136" s="96"/>
      <c r="AC136" s="93"/>
      <c r="AD136" s="99">
        <v>1</v>
      </c>
      <c r="AE136" s="336" t="str">
        <f>IFERROR(IF(OR(VLOOKUP(Tableau1[[#This Row],[CONCAT]],RECHANGES!$A:$AQ,39,FALSE)="O",VLOOKUP(Tableau1[[#This Row],[CONCAT]],RECHANGES!$A:$AQ,39,FALSE)="C"),"Livré",""),"Livré")</f>
        <v/>
      </c>
      <c r="AK136" s="115"/>
      <c r="AL136" s="115"/>
    </row>
    <row r="137" spans="1:38" ht="15" hidden="1" customHeight="1" x14ac:dyDescent="0.2">
      <c r="A137" s="93" t="s">
        <v>2047</v>
      </c>
      <c r="B137" s="94">
        <v>27926184</v>
      </c>
      <c r="C137" s="103" t="s">
        <v>180</v>
      </c>
      <c r="D137" s="95" t="str">
        <f>VLOOKUP(Tableau1[[#This Row],[CONCAT]],RECHANGES!A$2:N$10518,11,FALSE)</f>
        <v>D9551006200295</v>
      </c>
      <c r="E137" s="94">
        <v>1</v>
      </c>
      <c r="F137" s="95">
        <v>6963455500</v>
      </c>
      <c r="G137" s="96" t="s">
        <v>2024</v>
      </c>
      <c r="H137" s="94">
        <v>1</v>
      </c>
      <c r="I137" s="95">
        <v>6963455400</v>
      </c>
      <c r="J137" s="96" t="s">
        <v>2025</v>
      </c>
      <c r="K137" s="94">
        <v>1</v>
      </c>
      <c r="L137" s="95">
        <v>6963403400</v>
      </c>
      <c r="M137" s="96" t="s">
        <v>2029</v>
      </c>
      <c r="N137" s="94"/>
      <c r="O137" s="95"/>
      <c r="P137" s="96"/>
      <c r="Q137" s="97"/>
      <c r="R137" s="95"/>
      <c r="S137" s="96"/>
      <c r="T137" s="94"/>
      <c r="U137" s="95"/>
      <c r="V137" s="98"/>
      <c r="W137" s="94"/>
      <c r="X137" s="98"/>
      <c r="Y137" s="98"/>
      <c r="Z137" s="94"/>
      <c r="AA137" s="93"/>
      <c r="AB137" s="96"/>
      <c r="AC137" s="93"/>
      <c r="AD137" s="99">
        <v>1</v>
      </c>
      <c r="AE137" s="336" t="str">
        <f>IFERROR(IF(OR(VLOOKUP(Tableau1[[#This Row],[CONCAT]],RECHANGES!$A:$AQ,39,FALSE)="O",VLOOKUP(Tableau1[[#This Row],[CONCAT]],RECHANGES!$A:$AQ,39,FALSE)="C"),"Livré",""),"Livré")</f>
        <v/>
      </c>
      <c r="AK137" s="115"/>
      <c r="AL137" s="115"/>
    </row>
    <row r="138" spans="1:38" ht="15" hidden="1" customHeight="1" x14ac:dyDescent="0.2">
      <c r="A138" s="93" t="s">
        <v>1270</v>
      </c>
      <c r="B138" s="94">
        <v>27926077</v>
      </c>
      <c r="C138" s="103" t="s">
        <v>180</v>
      </c>
      <c r="D138" s="95" t="str">
        <f>VLOOKUP(Tableau1[[#This Row],[CONCAT]],RECHANGES!A$2:N$10518,11,FALSE)</f>
        <v>D9551006100295</v>
      </c>
      <c r="E138" s="94">
        <v>1</v>
      </c>
      <c r="F138" s="95">
        <v>6963455500</v>
      </c>
      <c r="G138" s="96" t="s">
        <v>2024</v>
      </c>
      <c r="H138" s="94">
        <v>1</v>
      </c>
      <c r="I138" s="95">
        <v>6963455400</v>
      </c>
      <c r="J138" s="96" t="s">
        <v>2025</v>
      </c>
      <c r="K138" s="94"/>
      <c r="L138" s="95"/>
      <c r="M138" s="96"/>
      <c r="N138" s="94"/>
      <c r="O138" s="95"/>
      <c r="P138" s="96"/>
      <c r="Q138" s="97"/>
      <c r="R138" s="95"/>
      <c r="S138" s="96"/>
      <c r="T138" s="94"/>
      <c r="U138" s="95"/>
      <c r="V138" s="98"/>
      <c r="W138" s="94"/>
      <c r="X138" s="98"/>
      <c r="Y138" s="98"/>
      <c r="Z138" s="94"/>
      <c r="AA138" s="93"/>
      <c r="AB138" s="96"/>
      <c r="AC138" s="93"/>
      <c r="AD138" s="99">
        <v>1</v>
      </c>
      <c r="AE138" s="336" t="str">
        <f>IFERROR(IF(OR(VLOOKUP(Tableau1[[#This Row],[CONCAT]],RECHANGES!$A:$AQ,39,FALSE)="O",VLOOKUP(Tableau1[[#This Row],[CONCAT]],RECHANGES!$A:$AQ,39,FALSE)="C"),"Livré",""),"Livré")</f>
        <v/>
      </c>
      <c r="AK138" s="115"/>
      <c r="AL138" s="115"/>
    </row>
    <row r="139" spans="1:38" ht="15" hidden="1" customHeight="1" x14ac:dyDescent="0.2">
      <c r="A139" s="93" t="s">
        <v>1271</v>
      </c>
      <c r="B139" s="94">
        <v>27926079</v>
      </c>
      <c r="C139" s="103" t="s">
        <v>180</v>
      </c>
      <c r="D139" s="95" t="str">
        <f>VLOOKUP(Tableau1[[#This Row],[CONCAT]],RECHANGES!A$2:N$10518,11,FALSE)</f>
        <v>D9551006100295</v>
      </c>
      <c r="E139" s="94">
        <v>1</v>
      </c>
      <c r="F139" s="95">
        <v>6963455500</v>
      </c>
      <c r="G139" s="96" t="s">
        <v>2024</v>
      </c>
      <c r="H139" s="94">
        <v>1</v>
      </c>
      <c r="I139" s="95">
        <v>6963455400</v>
      </c>
      <c r="J139" s="96" t="s">
        <v>2025</v>
      </c>
      <c r="K139" s="94"/>
      <c r="L139" s="95"/>
      <c r="M139" s="96"/>
      <c r="N139" s="94"/>
      <c r="O139" s="95"/>
      <c r="P139" s="96"/>
      <c r="Q139" s="97"/>
      <c r="R139" s="95"/>
      <c r="S139" s="96"/>
      <c r="T139" s="94"/>
      <c r="U139" s="95"/>
      <c r="V139" s="98"/>
      <c r="W139" s="94"/>
      <c r="X139" s="98"/>
      <c r="Y139" s="98"/>
      <c r="Z139" s="94"/>
      <c r="AA139" s="93"/>
      <c r="AB139" s="96"/>
      <c r="AC139" s="93"/>
      <c r="AD139" s="99">
        <v>1</v>
      </c>
      <c r="AE139" s="336" t="str">
        <f>IFERROR(IF(OR(VLOOKUP(Tableau1[[#This Row],[CONCAT]],RECHANGES!$A:$AQ,39,FALSE)="O",VLOOKUP(Tableau1[[#This Row],[CONCAT]],RECHANGES!$A:$AQ,39,FALSE)="C"),"Livré",""),"Livré")</f>
        <v/>
      </c>
      <c r="AK139" s="115"/>
      <c r="AL139" s="115"/>
    </row>
    <row r="140" spans="1:38" ht="15" hidden="1" customHeight="1" x14ac:dyDescent="0.2">
      <c r="A140" s="93" t="s">
        <v>1343</v>
      </c>
      <c r="B140" s="94">
        <v>27926088</v>
      </c>
      <c r="C140" s="103" t="s">
        <v>180</v>
      </c>
      <c r="D140" s="95" t="str">
        <f>VLOOKUP(Tableau1[[#This Row],[CONCAT]],RECHANGES!A$2:N$10518,11,FALSE)</f>
        <v>D9551006100295</v>
      </c>
      <c r="E140" s="94">
        <v>1</v>
      </c>
      <c r="F140" s="95">
        <v>6963455500</v>
      </c>
      <c r="G140" s="96" t="s">
        <v>2024</v>
      </c>
      <c r="H140" s="94">
        <v>1</v>
      </c>
      <c r="I140" s="95">
        <v>6963455400</v>
      </c>
      <c r="J140" s="96" t="s">
        <v>2025</v>
      </c>
      <c r="K140" s="94"/>
      <c r="L140" s="95"/>
      <c r="M140" s="96"/>
      <c r="N140" s="94"/>
      <c r="O140" s="95"/>
      <c r="P140" s="96"/>
      <c r="Q140" s="97"/>
      <c r="R140" s="95"/>
      <c r="S140" s="96"/>
      <c r="T140" s="94"/>
      <c r="U140" s="95"/>
      <c r="V140" s="98"/>
      <c r="W140" s="94"/>
      <c r="X140" s="98"/>
      <c r="Y140" s="98"/>
      <c r="Z140" s="94"/>
      <c r="AA140" s="93"/>
      <c r="AB140" s="96"/>
      <c r="AC140" s="93"/>
      <c r="AD140" s="99">
        <v>1</v>
      </c>
      <c r="AE140" s="336" t="str">
        <f>IFERROR(IF(OR(VLOOKUP(Tableau1[[#This Row],[CONCAT]],RECHANGES!$A:$AQ,39,FALSE)="O",VLOOKUP(Tableau1[[#This Row],[CONCAT]],RECHANGES!$A:$AQ,39,FALSE)="C"),"Livré",""),"Livré")</f>
        <v/>
      </c>
      <c r="AK140" s="115"/>
      <c r="AL140" s="115"/>
    </row>
    <row r="141" spans="1:38" ht="15" hidden="1" customHeight="1" x14ac:dyDescent="0.2">
      <c r="A141" s="93" t="s">
        <v>2048</v>
      </c>
      <c r="B141" s="94">
        <v>27926096</v>
      </c>
      <c r="C141" s="103" t="s">
        <v>180</v>
      </c>
      <c r="D141" s="95" t="str">
        <f>VLOOKUP(Tableau1[[#This Row],[CONCAT]],RECHANGES!A$2:N$10518,11,FALSE)</f>
        <v>D9551006100295</v>
      </c>
      <c r="E141" s="94">
        <v>1</v>
      </c>
      <c r="F141" s="95">
        <v>6963455500</v>
      </c>
      <c r="G141" s="96" t="s">
        <v>2024</v>
      </c>
      <c r="H141" s="94">
        <v>1</v>
      </c>
      <c r="I141" s="95">
        <v>6963455400</v>
      </c>
      <c r="J141" s="96" t="s">
        <v>2025</v>
      </c>
      <c r="K141" s="94"/>
      <c r="L141" s="95"/>
      <c r="M141" s="96"/>
      <c r="N141" s="94"/>
      <c r="O141" s="95"/>
      <c r="P141" s="96"/>
      <c r="Q141" s="97"/>
      <c r="R141" s="95"/>
      <c r="S141" s="96"/>
      <c r="T141" s="94"/>
      <c r="U141" s="95"/>
      <c r="V141" s="98"/>
      <c r="W141" s="94"/>
      <c r="X141" s="98"/>
      <c r="Y141" s="98"/>
      <c r="Z141" s="94"/>
      <c r="AA141" s="93"/>
      <c r="AB141" s="96"/>
      <c r="AC141" s="93"/>
      <c r="AD141" s="99">
        <v>1</v>
      </c>
      <c r="AE141" s="336" t="str">
        <f>IFERROR(IF(OR(VLOOKUP(Tableau1[[#This Row],[CONCAT]],RECHANGES!$A:$AQ,39,FALSE)="O",VLOOKUP(Tableau1[[#This Row],[CONCAT]],RECHANGES!$A:$AQ,39,FALSE)="C"),"Livré",""),"Livré")</f>
        <v/>
      </c>
      <c r="AK141" s="115"/>
      <c r="AL141" s="115"/>
    </row>
    <row r="142" spans="1:38" ht="15" hidden="1" customHeight="1" x14ac:dyDescent="0.2">
      <c r="A142" s="93" t="s">
        <v>2049</v>
      </c>
      <c r="B142" s="94">
        <v>27926128</v>
      </c>
      <c r="C142" s="103" t="s">
        <v>180</v>
      </c>
      <c r="D142" s="95" t="str">
        <f>VLOOKUP(Tableau1[[#This Row],[CONCAT]],RECHANGES!A$2:N$10518,11,FALSE)</f>
        <v>D9551006100295</v>
      </c>
      <c r="E142" s="94">
        <v>1</v>
      </c>
      <c r="F142" s="95">
        <v>6963455500</v>
      </c>
      <c r="G142" s="96" t="s">
        <v>2024</v>
      </c>
      <c r="H142" s="94">
        <v>1</v>
      </c>
      <c r="I142" s="95">
        <v>6963455400</v>
      </c>
      <c r="J142" s="96" t="s">
        <v>2025</v>
      </c>
      <c r="K142" s="94"/>
      <c r="L142" s="95"/>
      <c r="M142" s="96"/>
      <c r="N142" s="94"/>
      <c r="O142" s="95"/>
      <c r="P142" s="96"/>
      <c r="Q142" s="97"/>
      <c r="R142" s="95"/>
      <c r="S142" s="96"/>
      <c r="T142" s="94"/>
      <c r="U142" s="95"/>
      <c r="V142" s="98"/>
      <c r="W142" s="94"/>
      <c r="X142" s="98"/>
      <c r="Y142" s="98"/>
      <c r="Z142" s="94"/>
      <c r="AA142" s="93"/>
      <c r="AB142" s="96"/>
      <c r="AC142" s="93"/>
      <c r="AD142" s="99">
        <v>1</v>
      </c>
      <c r="AE142" s="336" t="str">
        <f>IFERROR(IF(OR(VLOOKUP(Tableau1[[#This Row],[CONCAT]],RECHANGES!$A:$AQ,39,FALSE)="O",VLOOKUP(Tableau1[[#This Row],[CONCAT]],RECHANGES!$A:$AQ,39,FALSE)="C"),"Livré",""),"Livré")</f>
        <v/>
      </c>
      <c r="AK142" s="115"/>
      <c r="AL142" s="115"/>
    </row>
    <row r="143" spans="1:38" ht="15" hidden="1" customHeight="1" x14ac:dyDescent="0.2">
      <c r="A143" s="93" t="s">
        <v>2050</v>
      </c>
      <c r="B143" s="94">
        <v>27926131</v>
      </c>
      <c r="C143" s="103" t="s">
        <v>180</v>
      </c>
      <c r="D143" s="95" t="str">
        <f>VLOOKUP(Tableau1[[#This Row],[CONCAT]],RECHANGES!A$2:N$10518,11,FALSE)</f>
        <v>D9551006100295</v>
      </c>
      <c r="E143" s="94">
        <v>1</v>
      </c>
      <c r="F143" s="95">
        <v>6963455500</v>
      </c>
      <c r="G143" s="96" t="s">
        <v>2024</v>
      </c>
      <c r="H143" s="94">
        <v>1</v>
      </c>
      <c r="I143" s="95">
        <v>6963455400</v>
      </c>
      <c r="J143" s="96" t="s">
        <v>2025</v>
      </c>
      <c r="K143" s="94"/>
      <c r="L143" s="95"/>
      <c r="M143" s="96"/>
      <c r="N143" s="94"/>
      <c r="O143" s="95"/>
      <c r="P143" s="96"/>
      <c r="Q143" s="97"/>
      <c r="R143" s="95"/>
      <c r="S143" s="96"/>
      <c r="T143" s="94"/>
      <c r="U143" s="95"/>
      <c r="V143" s="98"/>
      <c r="W143" s="94"/>
      <c r="X143" s="98"/>
      <c r="Y143" s="98"/>
      <c r="Z143" s="94"/>
      <c r="AA143" s="93"/>
      <c r="AB143" s="96"/>
      <c r="AC143" s="93"/>
      <c r="AD143" s="99">
        <v>1</v>
      </c>
      <c r="AE143" s="336" t="str">
        <f>IFERROR(IF(OR(VLOOKUP(Tableau1[[#This Row],[CONCAT]],RECHANGES!$A:$AQ,39,FALSE)="O",VLOOKUP(Tableau1[[#This Row],[CONCAT]],RECHANGES!$A:$AQ,39,FALSE)="C"),"Livré",""),"Livré")</f>
        <v/>
      </c>
      <c r="AK143" s="115"/>
      <c r="AL143" s="115"/>
    </row>
    <row r="144" spans="1:38" ht="15" hidden="1" customHeight="1" x14ac:dyDescent="0.2">
      <c r="A144" s="93" t="s">
        <v>2051</v>
      </c>
      <c r="B144" s="94">
        <v>27926135</v>
      </c>
      <c r="C144" s="103" t="s">
        <v>180</v>
      </c>
      <c r="D144" s="95" t="str">
        <f>VLOOKUP(Tableau1[[#This Row],[CONCAT]],RECHANGES!A$2:N$10518,11,FALSE)</f>
        <v>D9551006100295</v>
      </c>
      <c r="E144" s="94">
        <v>1</v>
      </c>
      <c r="F144" s="95">
        <v>6963455500</v>
      </c>
      <c r="G144" s="96" t="s">
        <v>2024</v>
      </c>
      <c r="H144" s="94">
        <v>1</v>
      </c>
      <c r="I144" s="95">
        <v>6963455400</v>
      </c>
      <c r="J144" s="96" t="s">
        <v>2025</v>
      </c>
      <c r="K144" s="94"/>
      <c r="L144" s="95"/>
      <c r="M144" s="96"/>
      <c r="N144" s="94"/>
      <c r="O144" s="95"/>
      <c r="P144" s="96"/>
      <c r="Q144" s="97"/>
      <c r="R144" s="95"/>
      <c r="S144" s="96"/>
      <c r="T144" s="94"/>
      <c r="U144" s="95"/>
      <c r="V144" s="98"/>
      <c r="W144" s="94"/>
      <c r="X144" s="98"/>
      <c r="Y144" s="98"/>
      <c r="Z144" s="94"/>
      <c r="AA144" s="93"/>
      <c r="AB144" s="96"/>
      <c r="AC144" s="93"/>
      <c r="AD144" s="99">
        <v>1</v>
      </c>
      <c r="AE144" s="336" t="str">
        <f>IFERROR(IF(OR(VLOOKUP(Tableau1[[#This Row],[CONCAT]],RECHANGES!$A:$AQ,39,FALSE)="O",VLOOKUP(Tableau1[[#This Row],[CONCAT]],RECHANGES!$A:$AQ,39,FALSE)="C"),"Livré",""),"Livré")</f>
        <v/>
      </c>
      <c r="AK144" s="115"/>
      <c r="AL144" s="115"/>
    </row>
    <row r="145" spans="1:38" ht="15" hidden="1" customHeight="1" x14ac:dyDescent="0.2">
      <c r="A145" s="93" t="s">
        <v>2052</v>
      </c>
      <c r="B145" s="94">
        <v>27926137</v>
      </c>
      <c r="C145" s="103" t="s">
        <v>180</v>
      </c>
      <c r="D145" s="95" t="str">
        <f>VLOOKUP(Tableau1[[#This Row],[CONCAT]],RECHANGES!A$2:N$10518,11,FALSE)</f>
        <v>D9551006100295</v>
      </c>
      <c r="E145" s="94">
        <v>1</v>
      </c>
      <c r="F145" s="95">
        <v>6963455500</v>
      </c>
      <c r="G145" s="96" t="s">
        <v>2024</v>
      </c>
      <c r="H145" s="94">
        <v>1</v>
      </c>
      <c r="I145" s="95">
        <v>6963455400</v>
      </c>
      <c r="J145" s="96" t="s">
        <v>2025</v>
      </c>
      <c r="K145" s="94"/>
      <c r="L145" s="95"/>
      <c r="M145" s="96"/>
      <c r="N145" s="94"/>
      <c r="O145" s="95"/>
      <c r="P145" s="96"/>
      <c r="Q145" s="97"/>
      <c r="R145" s="95"/>
      <c r="S145" s="96"/>
      <c r="T145" s="94"/>
      <c r="U145" s="95"/>
      <c r="V145" s="98"/>
      <c r="W145" s="94"/>
      <c r="X145" s="98"/>
      <c r="Y145" s="98"/>
      <c r="Z145" s="94"/>
      <c r="AA145" s="93"/>
      <c r="AB145" s="96"/>
      <c r="AC145" s="93"/>
      <c r="AD145" s="99">
        <v>1</v>
      </c>
      <c r="AE145" s="336" t="str">
        <f>IFERROR(IF(OR(VLOOKUP(Tableau1[[#This Row],[CONCAT]],RECHANGES!$A:$AQ,39,FALSE)="O",VLOOKUP(Tableau1[[#This Row],[CONCAT]],RECHANGES!$A:$AQ,39,FALSE)="C"),"Livré",""),"Livré")</f>
        <v/>
      </c>
      <c r="AK145" s="115"/>
      <c r="AL145" s="115"/>
    </row>
    <row r="146" spans="1:38" ht="15" hidden="1" customHeight="1" x14ac:dyDescent="0.2">
      <c r="A146" s="93" t="s">
        <v>2053</v>
      </c>
      <c r="B146" s="94">
        <v>27926139</v>
      </c>
      <c r="C146" s="103" t="s">
        <v>180</v>
      </c>
      <c r="D146" s="95" t="str">
        <f>VLOOKUP(Tableau1[[#This Row],[CONCAT]],RECHANGES!A$2:N$10518,11,FALSE)</f>
        <v>D9551006100295</v>
      </c>
      <c r="E146" s="94">
        <v>1</v>
      </c>
      <c r="F146" s="95">
        <v>6963455500</v>
      </c>
      <c r="G146" s="96" t="s">
        <v>2024</v>
      </c>
      <c r="H146" s="94">
        <v>1</v>
      </c>
      <c r="I146" s="95">
        <v>6963455400</v>
      </c>
      <c r="J146" s="96" t="s">
        <v>2025</v>
      </c>
      <c r="K146" s="94"/>
      <c r="L146" s="95"/>
      <c r="M146" s="96"/>
      <c r="N146" s="94"/>
      <c r="O146" s="95"/>
      <c r="P146" s="96"/>
      <c r="Q146" s="97"/>
      <c r="R146" s="95"/>
      <c r="S146" s="96"/>
      <c r="T146" s="94"/>
      <c r="U146" s="95"/>
      <c r="V146" s="98"/>
      <c r="W146" s="94"/>
      <c r="X146" s="98"/>
      <c r="Y146" s="98"/>
      <c r="Z146" s="94"/>
      <c r="AA146" s="93"/>
      <c r="AB146" s="96"/>
      <c r="AC146" s="93"/>
      <c r="AD146" s="99">
        <v>1</v>
      </c>
      <c r="AE146" s="336" t="str">
        <f>IFERROR(IF(OR(VLOOKUP(Tableau1[[#This Row],[CONCAT]],RECHANGES!$A:$AQ,39,FALSE)="O",VLOOKUP(Tableau1[[#This Row],[CONCAT]],RECHANGES!$A:$AQ,39,FALSE)="C"),"Livré",""),"Livré")</f>
        <v/>
      </c>
      <c r="AK146" s="115"/>
      <c r="AL146" s="115"/>
    </row>
    <row r="147" spans="1:38" ht="15" hidden="1" customHeight="1" x14ac:dyDescent="0.2">
      <c r="A147" s="93" t="s">
        <v>2054</v>
      </c>
      <c r="B147" s="94">
        <v>27926141</v>
      </c>
      <c r="C147" s="103" t="s">
        <v>180</v>
      </c>
      <c r="D147" s="95" t="str">
        <f>VLOOKUP(Tableau1[[#This Row],[CONCAT]],RECHANGES!A$2:N$10518,11,FALSE)</f>
        <v>D9551006100295</v>
      </c>
      <c r="E147" s="94">
        <v>1</v>
      </c>
      <c r="F147" s="95">
        <v>6963455500</v>
      </c>
      <c r="G147" s="96" t="s">
        <v>2024</v>
      </c>
      <c r="H147" s="94">
        <v>1</v>
      </c>
      <c r="I147" s="95">
        <v>6963455400</v>
      </c>
      <c r="J147" s="96" t="s">
        <v>2025</v>
      </c>
      <c r="K147" s="94"/>
      <c r="L147" s="95"/>
      <c r="M147" s="96"/>
      <c r="N147" s="94"/>
      <c r="O147" s="95"/>
      <c r="P147" s="96"/>
      <c r="Q147" s="97"/>
      <c r="R147" s="95"/>
      <c r="S147" s="96"/>
      <c r="T147" s="94"/>
      <c r="U147" s="95"/>
      <c r="V147" s="98"/>
      <c r="W147" s="94"/>
      <c r="X147" s="98"/>
      <c r="Y147" s="98"/>
      <c r="Z147" s="94"/>
      <c r="AA147" s="93"/>
      <c r="AB147" s="96"/>
      <c r="AC147" s="93"/>
      <c r="AD147" s="99">
        <v>1</v>
      </c>
      <c r="AE147" s="336" t="str">
        <f>IFERROR(IF(OR(VLOOKUP(Tableau1[[#This Row],[CONCAT]],RECHANGES!$A:$AQ,39,FALSE)="O",VLOOKUP(Tableau1[[#This Row],[CONCAT]],RECHANGES!$A:$AQ,39,FALSE)="C"),"Livré",""),"Livré")</f>
        <v/>
      </c>
      <c r="AK147" s="115"/>
      <c r="AL147" s="115"/>
    </row>
    <row r="148" spans="1:38" ht="15" hidden="1" customHeight="1" x14ac:dyDescent="0.2">
      <c r="A148" s="93" t="s">
        <v>2055</v>
      </c>
      <c r="B148" s="94">
        <v>27926144</v>
      </c>
      <c r="C148" s="103" t="s">
        <v>180</v>
      </c>
      <c r="D148" s="95" t="str">
        <f>VLOOKUP(Tableau1[[#This Row],[CONCAT]],RECHANGES!A$2:N$10518,11,FALSE)</f>
        <v>D9551006100295</v>
      </c>
      <c r="E148" s="94">
        <v>1</v>
      </c>
      <c r="F148" s="95">
        <v>6963455500</v>
      </c>
      <c r="G148" s="96" t="s">
        <v>2024</v>
      </c>
      <c r="H148" s="94">
        <v>1</v>
      </c>
      <c r="I148" s="95">
        <v>6963455400</v>
      </c>
      <c r="J148" s="96" t="s">
        <v>2025</v>
      </c>
      <c r="K148" s="94"/>
      <c r="L148" s="95"/>
      <c r="M148" s="96"/>
      <c r="N148" s="94"/>
      <c r="O148" s="95"/>
      <c r="P148" s="96"/>
      <c r="Q148" s="97"/>
      <c r="R148" s="95"/>
      <c r="S148" s="96"/>
      <c r="T148" s="94"/>
      <c r="U148" s="95"/>
      <c r="V148" s="98"/>
      <c r="W148" s="94"/>
      <c r="X148" s="98"/>
      <c r="Y148" s="98"/>
      <c r="Z148" s="94"/>
      <c r="AA148" s="93"/>
      <c r="AB148" s="96"/>
      <c r="AC148" s="93"/>
      <c r="AD148" s="99">
        <v>1</v>
      </c>
      <c r="AE148" s="336" t="str">
        <f>IFERROR(IF(OR(VLOOKUP(Tableau1[[#This Row],[CONCAT]],RECHANGES!$A:$AQ,39,FALSE)="O",VLOOKUP(Tableau1[[#This Row],[CONCAT]],RECHANGES!$A:$AQ,39,FALSE)="C"),"Livré",""),"Livré")</f>
        <v/>
      </c>
      <c r="AK148" s="115"/>
      <c r="AL148" s="115"/>
    </row>
    <row r="149" spans="1:38" ht="15" hidden="1" customHeight="1" x14ac:dyDescent="0.2">
      <c r="A149" s="93" t="s">
        <v>2056</v>
      </c>
      <c r="B149" s="94">
        <v>27805542</v>
      </c>
      <c r="C149" s="103">
        <v>10</v>
      </c>
      <c r="D149" s="95" t="str">
        <f>VLOOKUP(Tableau1[[#This Row],[CONCAT]],RECHANGES!A$2:N$10518,11,FALSE)</f>
        <v>D9251719400095</v>
      </c>
      <c r="E149" s="94">
        <v>2</v>
      </c>
      <c r="F149" s="95">
        <v>6925002700</v>
      </c>
      <c r="G149" s="96" t="s">
        <v>1959</v>
      </c>
      <c r="H149" s="94"/>
      <c r="I149" s="95"/>
      <c r="J149" s="96"/>
      <c r="K149" s="94"/>
      <c r="L149" s="95"/>
      <c r="M149" s="96"/>
      <c r="N149" s="94"/>
      <c r="O149" s="95"/>
      <c r="P149" s="96"/>
      <c r="Q149" s="97"/>
      <c r="R149" s="95"/>
      <c r="S149" s="96"/>
      <c r="T149" s="94"/>
      <c r="U149" s="95"/>
      <c r="V149" s="98"/>
      <c r="W149" s="94"/>
      <c r="X149" s="98"/>
      <c r="Y149" s="98"/>
      <c r="Z149" s="94"/>
      <c r="AA149" s="93"/>
      <c r="AB149" s="96" t="s">
        <v>1961</v>
      </c>
      <c r="AC149" s="93"/>
      <c r="AD149" s="99">
        <v>1</v>
      </c>
      <c r="AE149" s="336" t="str">
        <f>IFERROR(IF(OR(VLOOKUP(Tableau1[[#This Row],[CONCAT]],RECHANGES!$A:$AQ,39,FALSE)="O",VLOOKUP(Tableau1[[#This Row],[CONCAT]],RECHANGES!$A:$AQ,39,FALSE)="C"),"Livré",""),"Livré")</f>
        <v/>
      </c>
      <c r="AK149" s="115"/>
      <c r="AL149" s="115"/>
    </row>
    <row r="150" spans="1:38" ht="15" hidden="1" customHeight="1" x14ac:dyDescent="0.2">
      <c r="A150" s="93" t="s">
        <v>2057</v>
      </c>
      <c r="B150" s="94">
        <v>27872467</v>
      </c>
      <c r="C150" s="103">
        <v>10</v>
      </c>
      <c r="D150" s="95" t="str">
        <f>VLOOKUP(Tableau1[[#This Row],[CONCAT]],RECHANGES!A$2:N$10518,11,FALSE)</f>
        <v>D9251719400095</v>
      </c>
      <c r="E150" s="94">
        <v>2</v>
      </c>
      <c r="F150" s="95">
        <v>6925002700</v>
      </c>
      <c r="G150" s="96" t="s">
        <v>1959</v>
      </c>
      <c r="H150" s="94"/>
      <c r="I150" s="95"/>
      <c r="J150" s="96"/>
      <c r="K150" s="94"/>
      <c r="L150" s="95"/>
      <c r="M150" s="96"/>
      <c r="N150" s="94"/>
      <c r="O150" s="95"/>
      <c r="P150" s="96"/>
      <c r="Q150" s="97"/>
      <c r="R150" s="95"/>
      <c r="S150" s="96"/>
      <c r="T150" s="94"/>
      <c r="U150" s="95"/>
      <c r="V150" s="98"/>
      <c r="W150" s="94"/>
      <c r="X150" s="98"/>
      <c r="Y150" s="98"/>
      <c r="Z150" s="94"/>
      <c r="AA150" s="93"/>
      <c r="AB150" s="96" t="s">
        <v>1961</v>
      </c>
      <c r="AC150" s="93"/>
      <c r="AD150" s="99">
        <v>1</v>
      </c>
      <c r="AE150" s="336" t="str">
        <f>IFERROR(IF(OR(VLOOKUP(Tableau1[[#This Row],[CONCAT]],RECHANGES!$A:$AQ,39,FALSE)="O",VLOOKUP(Tableau1[[#This Row],[CONCAT]],RECHANGES!$A:$AQ,39,FALSE)="C"),"Livré",""),"Livré")</f>
        <v/>
      </c>
      <c r="AK150" s="115"/>
      <c r="AL150" s="115"/>
    </row>
    <row r="151" spans="1:38" ht="15" hidden="1" customHeight="1" x14ac:dyDescent="0.2">
      <c r="A151" s="93" t="s">
        <v>2058</v>
      </c>
      <c r="B151" s="94">
        <v>27881879</v>
      </c>
      <c r="C151" s="103">
        <v>10</v>
      </c>
      <c r="D151" s="95" t="str">
        <f>VLOOKUP(Tableau1[[#This Row],[CONCAT]],RECHANGES!A$2:N$10518,11,FALSE)</f>
        <v>D9251719400095</v>
      </c>
      <c r="E151" s="94">
        <v>2</v>
      </c>
      <c r="F151" s="95">
        <v>6925002700</v>
      </c>
      <c r="G151" s="96" t="s">
        <v>1959</v>
      </c>
      <c r="H151" s="94"/>
      <c r="I151" s="95"/>
      <c r="J151" s="96"/>
      <c r="K151" s="94"/>
      <c r="L151" s="95"/>
      <c r="M151" s="96"/>
      <c r="N151" s="94"/>
      <c r="O151" s="95"/>
      <c r="P151" s="96"/>
      <c r="Q151" s="97"/>
      <c r="R151" s="95"/>
      <c r="S151" s="96"/>
      <c r="T151" s="94"/>
      <c r="U151" s="95"/>
      <c r="V151" s="98"/>
      <c r="W151" s="94"/>
      <c r="X151" s="98"/>
      <c r="Y151" s="98"/>
      <c r="Z151" s="94"/>
      <c r="AA151" s="93"/>
      <c r="AB151" s="96" t="s">
        <v>1961</v>
      </c>
      <c r="AC151" s="93"/>
      <c r="AD151" s="99">
        <v>1</v>
      </c>
      <c r="AE151" s="336" t="str">
        <f>IFERROR(IF(OR(VLOOKUP(Tableau1[[#This Row],[CONCAT]],RECHANGES!$A:$AQ,39,FALSE)="O",VLOOKUP(Tableau1[[#This Row],[CONCAT]],RECHANGES!$A:$AQ,39,FALSE)="C"),"Livré",""),"Livré")</f>
        <v/>
      </c>
      <c r="AK151" s="115"/>
      <c r="AL151" s="115"/>
    </row>
    <row r="152" spans="1:38" ht="15" hidden="1" customHeight="1" x14ac:dyDescent="0.2">
      <c r="A152" s="93" t="s">
        <v>2059</v>
      </c>
      <c r="B152" s="94">
        <v>27912996</v>
      </c>
      <c r="C152" s="103">
        <v>10</v>
      </c>
      <c r="D152" s="95" t="str">
        <f>VLOOKUP(Tableau1[[#This Row],[CONCAT]],RECHANGES!A$2:N$10518,11,FALSE)</f>
        <v>D9251719400095</v>
      </c>
      <c r="E152" s="94">
        <v>2</v>
      </c>
      <c r="F152" s="95">
        <v>6925002700</v>
      </c>
      <c r="G152" s="96" t="s">
        <v>1959</v>
      </c>
      <c r="H152" s="94"/>
      <c r="I152" s="95"/>
      <c r="J152" s="96"/>
      <c r="K152" s="94"/>
      <c r="L152" s="95"/>
      <c r="M152" s="96"/>
      <c r="N152" s="94"/>
      <c r="O152" s="95"/>
      <c r="P152" s="96"/>
      <c r="Q152" s="97"/>
      <c r="R152" s="95"/>
      <c r="S152" s="96"/>
      <c r="T152" s="94"/>
      <c r="U152" s="95"/>
      <c r="V152" s="98"/>
      <c r="W152" s="94"/>
      <c r="X152" s="98"/>
      <c r="Y152" s="98"/>
      <c r="Z152" s="94"/>
      <c r="AA152" s="93"/>
      <c r="AB152" s="96" t="s">
        <v>1961</v>
      </c>
      <c r="AC152" s="93"/>
      <c r="AD152" s="99">
        <v>1</v>
      </c>
      <c r="AE152" s="336" t="str">
        <f>IFERROR(IF(OR(VLOOKUP(Tableau1[[#This Row],[CONCAT]],RECHANGES!$A:$AQ,39,FALSE)="O",VLOOKUP(Tableau1[[#This Row],[CONCAT]],RECHANGES!$A:$AQ,39,FALSE)="C"),"Livré",""),"Livré")</f>
        <v/>
      </c>
      <c r="AK152" s="115"/>
      <c r="AL152" s="115"/>
    </row>
    <row r="153" spans="1:38" ht="15" hidden="1" customHeight="1" x14ac:dyDescent="0.2">
      <c r="A153" s="93" t="s">
        <v>2060</v>
      </c>
      <c r="B153" s="94">
        <v>27744431</v>
      </c>
      <c r="C153" s="103">
        <v>10</v>
      </c>
      <c r="D153" s="95" t="str">
        <f>VLOOKUP(Tableau1[[#This Row],[CONCAT]],RECHANGES!A$2:N$10518,11,FALSE)</f>
        <v>D9251719400095</v>
      </c>
      <c r="E153" s="94">
        <v>2</v>
      </c>
      <c r="F153" s="95">
        <v>6925002700</v>
      </c>
      <c r="G153" s="96" t="s">
        <v>1959</v>
      </c>
      <c r="H153" s="94"/>
      <c r="I153" s="95"/>
      <c r="J153" s="96"/>
      <c r="K153" s="94"/>
      <c r="L153" s="95"/>
      <c r="M153" s="96"/>
      <c r="N153" s="94"/>
      <c r="O153" s="95"/>
      <c r="P153" s="96"/>
      <c r="Q153" s="97"/>
      <c r="R153" s="95"/>
      <c r="S153" s="96"/>
      <c r="T153" s="94"/>
      <c r="U153" s="95"/>
      <c r="V153" s="98"/>
      <c r="W153" s="94"/>
      <c r="X153" s="98"/>
      <c r="Y153" s="98"/>
      <c r="Z153" s="94"/>
      <c r="AA153" s="93"/>
      <c r="AB153" s="96" t="s">
        <v>1961</v>
      </c>
      <c r="AC153" s="93"/>
      <c r="AD153" s="99">
        <v>1</v>
      </c>
      <c r="AE153" s="336" t="str">
        <f>IFERROR(IF(OR(VLOOKUP(Tableau1[[#This Row],[CONCAT]],RECHANGES!$A:$AQ,39,FALSE)="O",VLOOKUP(Tableau1[[#This Row],[CONCAT]],RECHANGES!$A:$AQ,39,FALSE)="C"),"Livré",""),"Livré")</f>
        <v/>
      </c>
      <c r="AK153" s="115"/>
      <c r="AL153" s="115"/>
    </row>
    <row r="154" spans="1:38" ht="15" hidden="1" customHeight="1" x14ac:dyDescent="0.2">
      <c r="A154" s="93" t="s">
        <v>2061</v>
      </c>
      <c r="B154" s="107">
        <v>27909545</v>
      </c>
      <c r="C154" s="103">
        <v>10</v>
      </c>
      <c r="D154" s="95" t="str">
        <f>VLOOKUP(Tableau1[[#This Row],[CONCAT]],RECHANGES!A$2:N$10518,11,FALSE)</f>
        <v>D9251719400095</v>
      </c>
      <c r="E154" s="94">
        <v>2</v>
      </c>
      <c r="F154" s="95">
        <v>6925002700</v>
      </c>
      <c r="G154" s="96" t="s">
        <v>1959</v>
      </c>
      <c r="H154" s="94"/>
      <c r="I154" s="95"/>
      <c r="J154" s="96"/>
      <c r="K154" s="94"/>
      <c r="L154" s="95"/>
      <c r="M154" s="96"/>
      <c r="N154" s="94"/>
      <c r="O154" s="95"/>
      <c r="P154" s="96"/>
      <c r="Q154" s="97"/>
      <c r="R154" s="95"/>
      <c r="S154" s="96"/>
      <c r="T154" s="94"/>
      <c r="U154" s="95"/>
      <c r="V154" s="98"/>
      <c r="W154" s="94"/>
      <c r="X154" s="98"/>
      <c r="Y154" s="98"/>
      <c r="Z154" s="94"/>
      <c r="AA154" s="93"/>
      <c r="AB154" s="96" t="s">
        <v>1961</v>
      </c>
      <c r="AC154" s="93"/>
      <c r="AD154" s="99">
        <v>1</v>
      </c>
      <c r="AE154" s="336" t="str">
        <f>IFERROR(IF(OR(VLOOKUP(Tableau1[[#This Row],[CONCAT]],RECHANGES!$A:$AQ,39,FALSE)="O",VLOOKUP(Tableau1[[#This Row],[CONCAT]],RECHANGES!$A:$AQ,39,FALSE)="C"),"Livré",""),"Livré")</f>
        <v/>
      </c>
      <c r="AK154" s="115"/>
      <c r="AL154" s="115"/>
    </row>
    <row r="155" spans="1:38" ht="15" hidden="1" customHeight="1" x14ac:dyDescent="0.2">
      <c r="A155" s="93" t="s">
        <v>1259</v>
      </c>
      <c r="B155" s="94">
        <v>4900036451</v>
      </c>
      <c r="C155" s="95">
        <v>10</v>
      </c>
      <c r="D155" s="95" t="str">
        <f>VLOOKUP(Tableau1[[#This Row],[CONCAT]],RECHANGES!A$2:N$10518,11,FALSE)</f>
        <v>S9550081192795</v>
      </c>
      <c r="E155" s="94">
        <v>1</v>
      </c>
      <c r="F155" s="95">
        <v>6853820100</v>
      </c>
      <c r="G155" s="96" t="s">
        <v>1963</v>
      </c>
      <c r="H155" s="94"/>
      <c r="I155" s="95"/>
      <c r="J155" s="96"/>
      <c r="K155" s="94"/>
      <c r="L155" s="95"/>
      <c r="M155" s="96"/>
      <c r="N155" s="94"/>
      <c r="O155" s="95"/>
      <c r="P155" s="96"/>
      <c r="Q155" s="97"/>
      <c r="R155" s="95"/>
      <c r="S155" s="96"/>
      <c r="T155" s="94"/>
      <c r="U155" s="95"/>
      <c r="V155" s="98"/>
      <c r="W155" s="94"/>
      <c r="X155" s="98"/>
      <c r="Y155" s="98"/>
      <c r="Z155" s="94"/>
      <c r="AA155" s="93"/>
      <c r="AB155" s="280"/>
      <c r="AC155" s="93"/>
      <c r="AD155" s="99">
        <v>1</v>
      </c>
      <c r="AE155" s="336" t="str">
        <f>IFERROR(IF(OR(VLOOKUP(Tableau1[[#This Row],[CONCAT]],RECHANGES!$A:$AQ,39,FALSE)="O",VLOOKUP(Tableau1[[#This Row],[CONCAT]],RECHANGES!$A:$AQ,39,FALSE)="C"),"Livré",""),"Livré")</f>
        <v/>
      </c>
      <c r="AK155" s="115"/>
      <c r="AL155" s="115"/>
    </row>
    <row r="156" spans="1:38" ht="15" hidden="1" customHeight="1" x14ac:dyDescent="0.2">
      <c r="A156" s="93" t="s">
        <v>2062</v>
      </c>
      <c r="B156" s="94">
        <v>27944038</v>
      </c>
      <c r="C156" s="101">
        <v>10</v>
      </c>
      <c r="D156" s="95" t="str">
        <f>VLOOKUP(Tableau1[[#This Row],[CONCAT]],RECHANGES!A$2:N$10518,11,FALSE)</f>
        <v>WF417AFACAAE</v>
      </c>
      <c r="E156" s="94">
        <v>1</v>
      </c>
      <c r="F156" s="95" t="s">
        <v>1967</v>
      </c>
      <c r="G156" s="102" t="s">
        <v>1968</v>
      </c>
      <c r="H156" s="94"/>
      <c r="I156" s="95"/>
      <c r="J156" s="96"/>
      <c r="K156" s="94"/>
      <c r="L156" s="95"/>
      <c r="M156" s="96"/>
      <c r="N156" s="94"/>
      <c r="O156" s="95"/>
      <c r="P156" s="96"/>
      <c r="Q156" s="97"/>
      <c r="R156" s="95"/>
      <c r="S156" s="96"/>
      <c r="T156" s="94"/>
      <c r="U156" s="95"/>
      <c r="V156" s="98"/>
      <c r="W156" s="94"/>
      <c r="X156" s="98"/>
      <c r="Y156" s="98"/>
      <c r="Z156" s="94"/>
      <c r="AA156" s="93"/>
      <c r="AB156" s="96"/>
      <c r="AC156" s="93"/>
      <c r="AD156" s="99">
        <v>1</v>
      </c>
      <c r="AE156" s="336" t="str">
        <f>IFERROR(IF(OR(VLOOKUP(Tableau1[[#This Row],[CONCAT]],RECHANGES!$A:$AQ,39,FALSE)="O",VLOOKUP(Tableau1[[#This Row],[CONCAT]],RECHANGES!$A:$AQ,39,FALSE)="C"),"Livré",""),"Livré")</f>
        <v/>
      </c>
      <c r="AK156" s="115"/>
      <c r="AL156" s="115"/>
    </row>
    <row r="157" spans="1:38" ht="15" hidden="1" customHeight="1" x14ac:dyDescent="0.2">
      <c r="A157" s="93" t="s">
        <v>2063</v>
      </c>
      <c r="B157" s="94">
        <v>27947201</v>
      </c>
      <c r="C157" s="103" t="s">
        <v>180</v>
      </c>
      <c r="D157" s="95" t="str">
        <f>VLOOKUP(Tableau1[[#This Row],[CONCAT]],RECHANGES!A$2:N$10518,11,FALSE)</f>
        <v>D9551006000295</v>
      </c>
      <c r="E157" s="94">
        <v>1</v>
      </c>
      <c r="F157" s="95">
        <v>6963455500</v>
      </c>
      <c r="G157" s="96" t="s">
        <v>2024</v>
      </c>
      <c r="H157" s="94">
        <v>1</v>
      </c>
      <c r="I157" s="95">
        <v>6963455400</v>
      </c>
      <c r="J157" s="96" t="s">
        <v>2025</v>
      </c>
      <c r="K157" s="94"/>
      <c r="L157" s="95"/>
      <c r="M157" s="96"/>
      <c r="N157" s="94"/>
      <c r="O157" s="95"/>
      <c r="P157" s="96"/>
      <c r="Q157" s="97"/>
      <c r="R157" s="95"/>
      <c r="S157" s="96"/>
      <c r="T157" s="94"/>
      <c r="U157" s="95"/>
      <c r="V157" s="98"/>
      <c r="W157" s="94"/>
      <c r="X157" s="98"/>
      <c r="Y157" s="98"/>
      <c r="Z157" s="94"/>
      <c r="AA157" s="93"/>
      <c r="AB157" s="96"/>
      <c r="AC157" s="93"/>
      <c r="AD157" s="99">
        <v>1</v>
      </c>
      <c r="AE157" s="336" t="str">
        <f>IFERROR(IF(OR(VLOOKUP(Tableau1[[#This Row],[CONCAT]],RECHANGES!$A:$AQ,39,FALSE)="O",VLOOKUP(Tableau1[[#This Row],[CONCAT]],RECHANGES!$A:$AQ,39,FALSE)="C"),"Livré",""),"Livré")</f>
        <v/>
      </c>
      <c r="AK157" s="115"/>
      <c r="AL157" s="115"/>
    </row>
    <row r="158" spans="1:38" ht="15" hidden="1" customHeight="1" x14ac:dyDescent="0.2">
      <c r="A158" s="93" t="s">
        <v>2064</v>
      </c>
      <c r="B158" s="94">
        <v>27947207</v>
      </c>
      <c r="C158" s="103" t="s">
        <v>180</v>
      </c>
      <c r="D158" s="95" t="str">
        <f>VLOOKUP(Tableau1[[#This Row],[CONCAT]],RECHANGES!A$2:N$10518,11,FALSE)</f>
        <v>D9551006000295</v>
      </c>
      <c r="E158" s="94">
        <v>1</v>
      </c>
      <c r="F158" s="95">
        <v>6963455500</v>
      </c>
      <c r="G158" s="96" t="s">
        <v>2024</v>
      </c>
      <c r="H158" s="94">
        <v>1</v>
      </c>
      <c r="I158" s="95">
        <v>6963455400</v>
      </c>
      <c r="J158" s="96" t="s">
        <v>2025</v>
      </c>
      <c r="K158" s="94"/>
      <c r="L158" s="95"/>
      <c r="M158" s="96"/>
      <c r="N158" s="94"/>
      <c r="O158" s="95"/>
      <c r="P158" s="96"/>
      <c r="Q158" s="97"/>
      <c r="R158" s="95"/>
      <c r="S158" s="96"/>
      <c r="T158" s="94"/>
      <c r="U158" s="95"/>
      <c r="V158" s="98"/>
      <c r="W158" s="94"/>
      <c r="X158" s="98"/>
      <c r="Y158" s="98"/>
      <c r="Z158" s="94"/>
      <c r="AA158" s="93"/>
      <c r="AB158" s="96"/>
      <c r="AC158" s="93"/>
      <c r="AD158" s="99">
        <v>1</v>
      </c>
      <c r="AE158" s="336" t="str">
        <f>IFERROR(IF(OR(VLOOKUP(Tableau1[[#This Row],[CONCAT]],RECHANGES!$A:$AQ,39,FALSE)="O",VLOOKUP(Tableau1[[#This Row],[CONCAT]],RECHANGES!$A:$AQ,39,FALSE)="C"),"Livré",""),"Livré")</f>
        <v/>
      </c>
      <c r="AK158" s="115"/>
      <c r="AL158" s="115"/>
    </row>
    <row r="159" spans="1:38" ht="15" hidden="1" customHeight="1" x14ac:dyDescent="0.2">
      <c r="A159" s="93" t="s">
        <v>2065</v>
      </c>
      <c r="B159" s="94">
        <v>27947209</v>
      </c>
      <c r="C159" s="103" t="s">
        <v>180</v>
      </c>
      <c r="D159" s="95" t="str">
        <f>VLOOKUP(Tableau1[[#This Row],[CONCAT]],RECHANGES!A$2:N$10518,11,FALSE)</f>
        <v>D9551006000295</v>
      </c>
      <c r="E159" s="94">
        <v>1</v>
      </c>
      <c r="F159" s="95">
        <v>6963455500</v>
      </c>
      <c r="G159" s="96" t="s">
        <v>2024</v>
      </c>
      <c r="H159" s="94">
        <v>1</v>
      </c>
      <c r="I159" s="95">
        <v>6963455400</v>
      </c>
      <c r="J159" s="96" t="s">
        <v>2025</v>
      </c>
      <c r="K159" s="94"/>
      <c r="L159" s="95"/>
      <c r="M159" s="96"/>
      <c r="N159" s="94"/>
      <c r="O159" s="95"/>
      <c r="P159" s="96"/>
      <c r="Q159" s="97"/>
      <c r="R159" s="95"/>
      <c r="S159" s="96"/>
      <c r="T159" s="94"/>
      <c r="U159" s="95"/>
      <c r="V159" s="98"/>
      <c r="W159" s="94"/>
      <c r="X159" s="98"/>
      <c r="Y159" s="98"/>
      <c r="Z159" s="94"/>
      <c r="AA159" s="93"/>
      <c r="AB159" s="96"/>
      <c r="AC159" s="93"/>
      <c r="AD159" s="99">
        <v>1</v>
      </c>
      <c r="AE159" s="336" t="str">
        <f>IFERROR(IF(OR(VLOOKUP(Tableau1[[#This Row],[CONCAT]],RECHANGES!$A:$AQ,39,FALSE)="O",VLOOKUP(Tableau1[[#This Row],[CONCAT]],RECHANGES!$A:$AQ,39,FALSE)="C"),"Livré",""),"Livré")</f>
        <v/>
      </c>
      <c r="AK159" s="115"/>
      <c r="AL159" s="115"/>
    </row>
    <row r="160" spans="1:38" ht="15" hidden="1" customHeight="1" x14ac:dyDescent="0.2">
      <c r="A160" s="93" t="s">
        <v>2066</v>
      </c>
      <c r="B160" s="94">
        <v>27947214</v>
      </c>
      <c r="C160" s="103" t="s">
        <v>180</v>
      </c>
      <c r="D160" s="95" t="str">
        <f>VLOOKUP(Tableau1[[#This Row],[CONCAT]],RECHANGES!A$2:N$10518,11,FALSE)</f>
        <v>D9551006000295</v>
      </c>
      <c r="E160" s="94">
        <v>1</v>
      </c>
      <c r="F160" s="95">
        <v>6963455500</v>
      </c>
      <c r="G160" s="96" t="s">
        <v>2024</v>
      </c>
      <c r="H160" s="94">
        <v>1</v>
      </c>
      <c r="I160" s="95">
        <v>6963455400</v>
      </c>
      <c r="J160" s="96" t="s">
        <v>2025</v>
      </c>
      <c r="K160" s="94"/>
      <c r="L160" s="95"/>
      <c r="M160" s="96"/>
      <c r="N160" s="94"/>
      <c r="O160" s="95"/>
      <c r="P160" s="96"/>
      <c r="Q160" s="97"/>
      <c r="R160" s="95"/>
      <c r="S160" s="96"/>
      <c r="T160" s="94"/>
      <c r="U160" s="95"/>
      <c r="V160" s="98"/>
      <c r="W160" s="94"/>
      <c r="X160" s="98"/>
      <c r="Y160" s="98"/>
      <c r="Z160" s="94"/>
      <c r="AA160" s="93"/>
      <c r="AB160" s="96"/>
      <c r="AC160" s="93"/>
      <c r="AD160" s="99">
        <v>1</v>
      </c>
      <c r="AE160" s="336" t="str">
        <f>IFERROR(IF(OR(VLOOKUP(Tableau1[[#This Row],[CONCAT]],RECHANGES!$A:$AQ,39,FALSE)="O",VLOOKUP(Tableau1[[#This Row],[CONCAT]],RECHANGES!$A:$AQ,39,FALSE)="C"),"Livré",""),"Livré")</f>
        <v/>
      </c>
      <c r="AK160" s="115"/>
      <c r="AL160" s="115"/>
    </row>
    <row r="161" spans="1:38" ht="15" hidden="1" customHeight="1" x14ac:dyDescent="0.2">
      <c r="A161" s="93" t="s">
        <v>2067</v>
      </c>
      <c r="B161" s="94">
        <v>27947099</v>
      </c>
      <c r="C161" s="103" t="s">
        <v>180</v>
      </c>
      <c r="D161" s="95" t="str">
        <f>VLOOKUP(Tableau1[[#This Row],[CONCAT]],RECHANGES!A$2:N$10518,11,FALSE)</f>
        <v>D9551006100295</v>
      </c>
      <c r="E161" s="94">
        <v>1</v>
      </c>
      <c r="F161" s="95">
        <v>6963455500</v>
      </c>
      <c r="G161" s="96" t="s">
        <v>2024</v>
      </c>
      <c r="H161" s="94">
        <v>1</v>
      </c>
      <c r="I161" s="95">
        <v>6963455400</v>
      </c>
      <c r="J161" s="96" t="s">
        <v>2025</v>
      </c>
      <c r="K161" s="94"/>
      <c r="L161" s="95"/>
      <c r="M161" s="96"/>
      <c r="N161" s="94"/>
      <c r="O161" s="95"/>
      <c r="P161" s="96"/>
      <c r="Q161" s="97"/>
      <c r="R161" s="95"/>
      <c r="S161" s="96"/>
      <c r="T161" s="94"/>
      <c r="U161" s="95"/>
      <c r="V161" s="98"/>
      <c r="W161" s="94"/>
      <c r="X161" s="98"/>
      <c r="Y161" s="98"/>
      <c r="Z161" s="94"/>
      <c r="AA161" s="93"/>
      <c r="AB161" s="96"/>
      <c r="AC161" s="93"/>
      <c r="AD161" s="99">
        <v>1</v>
      </c>
      <c r="AE161" s="336" t="str">
        <f>IFERROR(IF(OR(VLOOKUP(Tableau1[[#This Row],[CONCAT]],RECHANGES!$A:$AQ,39,FALSE)="O",VLOOKUP(Tableau1[[#This Row],[CONCAT]],RECHANGES!$A:$AQ,39,FALSE)="C"),"Livré",""),"Livré")</f>
        <v/>
      </c>
      <c r="AK161" s="115"/>
      <c r="AL161" s="115"/>
    </row>
    <row r="162" spans="1:38" ht="15" hidden="1" customHeight="1" x14ac:dyDescent="0.2">
      <c r="A162" s="93" t="s">
        <v>2068</v>
      </c>
      <c r="B162" s="94">
        <v>27947104</v>
      </c>
      <c r="C162" s="103" t="s">
        <v>180</v>
      </c>
      <c r="D162" s="95" t="str">
        <f>VLOOKUP(Tableau1[[#This Row],[CONCAT]],RECHANGES!A$2:N$10518,11,FALSE)</f>
        <v>D9551006100295</v>
      </c>
      <c r="E162" s="94">
        <v>1</v>
      </c>
      <c r="F162" s="95">
        <v>6963455500</v>
      </c>
      <c r="G162" s="96" t="s">
        <v>2024</v>
      </c>
      <c r="H162" s="94">
        <v>1</v>
      </c>
      <c r="I162" s="95">
        <v>6963455400</v>
      </c>
      <c r="J162" s="96" t="s">
        <v>2025</v>
      </c>
      <c r="K162" s="94"/>
      <c r="L162" s="95"/>
      <c r="M162" s="96"/>
      <c r="N162" s="94"/>
      <c r="O162" s="95"/>
      <c r="P162" s="96"/>
      <c r="Q162" s="97"/>
      <c r="R162" s="95"/>
      <c r="S162" s="96"/>
      <c r="T162" s="94"/>
      <c r="U162" s="95"/>
      <c r="V162" s="98"/>
      <c r="W162" s="94"/>
      <c r="X162" s="98"/>
      <c r="Y162" s="98"/>
      <c r="Z162" s="94"/>
      <c r="AA162" s="93"/>
      <c r="AB162" s="96"/>
      <c r="AC162" s="93"/>
      <c r="AD162" s="99">
        <v>1</v>
      </c>
      <c r="AE162" s="336" t="str">
        <f>IFERROR(IF(OR(VLOOKUP(Tableau1[[#This Row],[CONCAT]],RECHANGES!$A:$AQ,39,FALSE)="O",VLOOKUP(Tableau1[[#This Row],[CONCAT]],RECHANGES!$A:$AQ,39,FALSE)="C"),"Livré",""),"Livré")</f>
        <v/>
      </c>
      <c r="AK162" s="115"/>
      <c r="AL162" s="115"/>
    </row>
    <row r="163" spans="1:38" ht="15" hidden="1" customHeight="1" x14ac:dyDescent="0.2">
      <c r="A163" s="93" t="s">
        <v>2069</v>
      </c>
      <c r="B163" s="94">
        <v>27947105</v>
      </c>
      <c r="C163" s="103" t="s">
        <v>180</v>
      </c>
      <c r="D163" s="95" t="str">
        <f>VLOOKUP(Tableau1[[#This Row],[CONCAT]],RECHANGES!A$2:N$10518,11,FALSE)</f>
        <v>D9551006100295</v>
      </c>
      <c r="E163" s="94">
        <v>1</v>
      </c>
      <c r="F163" s="95">
        <v>6963455500</v>
      </c>
      <c r="G163" s="96" t="s">
        <v>2024</v>
      </c>
      <c r="H163" s="94">
        <v>1</v>
      </c>
      <c r="I163" s="95">
        <v>6963455400</v>
      </c>
      <c r="J163" s="96" t="s">
        <v>2025</v>
      </c>
      <c r="K163" s="94"/>
      <c r="L163" s="95"/>
      <c r="M163" s="96"/>
      <c r="N163" s="94"/>
      <c r="O163" s="95"/>
      <c r="P163" s="96"/>
      <c r="Q163" s="97"/>
      <c r="R163" s="95"/>
      <c r="S163" s="96"/>
      <c r="T163" s="94"/>
      <c r="U163" s="95"/>
      <c r="V163" s="98"/>
      <c r="W163" s="94"/>
      <c r="X163" s="98"/>
      <c r="Y163" s="98"/>
      <c r="Z163" s="94"/>
      <c r="AA163" s="93"/>
      <c r="AB163" s="96"/>
      <c r="AC163" s="93"/>
      <c r="AD163" s="99">
        <v>1</v>
      </c>
      <c r="AE163" s="336" t="str">
        <f>IFERROR(IF(OR(VLOOKUP(Tableau1[[#This Row],[CONCAT]],RECHANGES!$A:$AQ,39,FALSE)="O",VLOOKUP(Tableau1[[#This Row],[CONCAT]],RECHANGES!$A:$AQ,39,FALSE)="C"),"Livré",""),"Livré")</f>
        <v/>
      </c>
      <c r="AK163" s="115"/>
      <c r="AL163" s="115"/>
    </row>
    <row r="164" spans="1:38" ht="15" hidden="1" customHeight="1" x14ac:dyDescent="0.2">
      <c r="A164" s="93" t="s">
        <v>2070</v>
      </c>
      <c r="B164" s="94">
        <v>27947106</v>
      </c>
      <c r="C164" s="103" t="s">
        <v>180</v>
      </c>
      <c r="D164" s="95" t="str">
        <f>VLOOKUP(Tableau1[[#This Row],[CONCAT]],RECHANGES!A$2:N$10518,11,FALSE)</f>
        <v>D9551006100295</v>
      </c>
      <c r="E164" s="94">
        <v>1</v>
      </c>
      <c r="F164" s="95">
        <v>6963455500</v>
      </c>
      <c r="G164" s="96" t="s">
        <v>2024</v>
      </c>
      <c r="H164" s="94">
        <v>1</v>
      </c>
      <c r="I164" s="95">
        <v>6963455400</v>
      </c>
      <c r="J164" s="96" t="s">
        <v>2025</v>
      </c>
      <c r="K164" s="94"/>
      <c r="L164" s="95"/>
      <c r="M164" s="96"/>
      <c r="N164" s="94"/>
      <c r="O164" s="95"/>
      <c r="P164" s="96"/>
      <c r="Q164" s="97"/>
      <c r="R164" s="95"/>
      <c r="S164" s="96"/>
      <c r="T164" s="94"/>
      <c r="U164" s="95"/>
      <c r="V164" s="98"/>
      <c r="W164" s="94"/>
      <c r="X164" s="98"/>
      <c r="Y164" s="98"/>
      <c r="Z164" s="94"/>
      <c r="AA164" s="93"/>
      <c r="AB164" s="96"/>
      <c r="AC164" s="93"/>
      <c r="AD164" s="99">
        <v>1</v>
      </c>
      <c r="AE164" s="336" t="str">
        <f>IFERROR(IF(OR(VLOOKUP(Tableau1[[#This Row],[CONCAT]],RECHANGES!$A:$AQ,39,FALSE)="O",VLOOKUP(Tableau1[[#This Row],[CONCAT]],RECHANGES!$A:$AQ,39,FALSE)="C"),"Livré",""),"Livré")</f>
        <v/>
      </c>
      <c r="AK164" s="115"/>
      <c r="AL164" s="115"/>
    </row>
    <row r="165" spans="1:38" ht="15" hidden="1" customHeight="1" x14ac:dyDescent="0.2">
      <c r="A165" s="93" t="s">
        <v>2071</v>
      </c>
      <c r="B165" s="94">
        <v>27947107</v>
      </c>
      <c r="C165" s="103" t="s">
        <v>180</v>
      </c>
      <c r="D165" s="95" t="str">
        <f>VLOOKUP(Tableau1[[#This Row],[CONCAT]],RECHANGES!A$2:N$10518,11,FALSE)</f>
        <v>D9551006100295</v>
      </c>
      <c r="E165" s="94">
        <v>1</v>
      </c>
      <c r="F165" s="95">
        <v>6963455500</v>
      </c>
      <c r="G165" s="96" t="s">
        <v>2024</v>
      </c>
      <c r="H165" s="94">
        <v>1</v>
      </c>
      <c r="I165" s="95">
        <v>6963455400</v>
      </c>
      <c r="J165" s="96" t="s">
        <v>2025</v>
      </c>
      <c r="K165" s="94"/>
      <c r="L165" s="95"/>
      <c r="M165" s="96"/>
      <c r="N165" s="94"/>
      <c r="O165" s="95"/>
      <c r="P165" s="96"/>
      <c r="Q165" s="97"/>
      <c r="R165" s="95"/>
      <c r="S165" s="96"/>
      <c r="T165" s="94"/>
      <c r="U165" s="95"/>
      <c r="V165" s="98"/>
      <c r="W165" s="94"/>
      <c r="X165" s="98"/>
      <c r="Y165" s="98"/>
      <c r="Z165" s="94"/>
      <c r="AA165" s="93"/>
      <c r="AB165" s="96"/>
      <c r="AC165" s="93"/>
      <c r="AD165" s="99">
        <v>1</v>
      </c>
      <c r="AE165" s="336" t="str">
        <f>IFERROR(IF(OR(VLOOKUP(Tableau1[[#This Row],[CONCAT]],RECHANGES!$A:$AQ,39,FALSE)="O",VLOOKUP(Tableau1[[#This Row],[CONCAT]],RECHANGES!$A:$AQ,39,FALSE)="C"),"Livré",""),"Livré")</f>
        <v/>
      </c>
      <c r="AK165" s="115"/>
      <c r="AL165" s="115"/>
    </row>
    <row r="166" spans="1:38" ht="15" hidden="1" customHeight="1" x14ac:dyDescent="0.2">
      <c r="A166" s="93" t="s">
        <v>2072</v>
      </c>
      <c r="B166" s="94">
        <v>27947419</v>
      </c>
      <c r="C166" s="103" t="s">
        <v>180</v>
      </c>
      <c r="D166" s="95" t="str">
        <f>VLOOKUP(Tableau1[[#This Row],[CONCAT]],RECHANGES!A$2:N$10518,11,FALSE)</f>
        <v>D9551006200295</v>
      </c>
      <c r="E166" s="94">
        <v>1</v>
      </c>
      <c r="F166" s="95">
        <v>6963455500</v>
      </c>
      <c r="G166" s="96" t="s">
        <v>2024</v>
      </c>
      <c r="H166" s="94">
        <v>1</v>
      </c>
      <c r="I166" s="95">
        <v>6963455400</v>
      </c>
      <c r="J166" s="96" t="s">
        <v>2025</v>
      </c>
      <c r="K166" s="94">
        <v>1</v>
      </c>
      <c r="L166" s="95">
        <v>6963403400</v>
      </c>
      <c r="M166" s="96" t="s">
        <v>2029</v>
      </c>
      <c r="N166" s="94"/>
      <c r="O166" s="95"/>
      <c r="P166" s="96"/>
      <c r="Q166" s="97"/>
      <c r="R166" s="95"/>
      <c r="S166" s="96"/>
      <c r="T166" s="94"/>
      <c r="U166" s="95"/>
      <c r="V166" s="98"/>
      <c r="W166" s="94"/>
      <c r="X166" s="98"/>
      <c r="Y166" s="98"/>
      <c r="Z166" s="94"/>
      <c r="AA166" s="93"/>
      <c r="AB166" s="96"/>
      <c r="AC166" s="93"/>
      <c r="AD166" s="99">
        <v>1</v>
      </c>
      <c r="AE166" s="336" t="str">
        <f>IFERROR(IF(OR(VLOOKUP(Tableau1[[#This Row],[CONCAT]],RECHANGES!$A:$AQ,39,FALSE)="O",VLOOKUP(Tableau1[[#This Row],[CONCAT]],RECHANGES!$A:$AQ,39,FALSE)="C"),"Livré",""),"Livré")</f>
        <v/>
      </c>
      <c r="AK166" s="115"/>
      <c r="AL166" s="115"/>
    </row>
    <row r="167" spans="1:38" ht="15" hidden="1" customHeight="1" x14ac:dyDescent="0.2">
      <c r="A167" s="93" t="s">
        <v>2073</v>
      </c>
      <c r="B167" s="94">
        <v>27947423</v>
      </c>
      <c r="C167" s="103" t="s">
        <v>180</v>
      </c>
      <c r="D167" s="95" t="str">
        <f>VLOOKUP(Tableau1[[#This Row],[CONCAT]],RECHANGES!A$2:N$10518,11,FALSE)</f>
        <v>D9551006200295</v>
      </c>
      <c r="E167" s="94">
        <v>1</v>
      </c>
      <c r="F167" s="95">
        <v>6963455500</v>
      </c>
      <c r="G167" s="96" t="s">
        <v>2024</v>
      </c>
      <c r="H167" s="94">
        <v>1</v>
      </c>
      <c r="I167" s="95">
        <v>6963455400</v>
      </c>
      <c r="J167" s="96" t="s">
        <v>2025</v>
      </c>
      <c r="K167" s="94">
        <v>1</v>
      </c>
      <c r="L167" s="95">
        <v>6963403400</v>
      </c>
      <c r="M167" s="96" t="s">
        <v>2029</v>
      </c>
      <c r="N167" s="94"/>
      <c r="O167" s="95"/>
      <c r="P167" s="96"/>
      <c r="Q167" s="97"/>
      <c r="R167" s="95"/>
      <c r="S167" s="96"/>
      <c r="T167" s="94"/>
      <c r="U167" s="95"/>
      <c r="V167" s="98"/>
      <c r="W167" s="94"/>
      <c r="X167" s="98"/>
      <c r="Y167" s="98"/>
      <c r="Z167" s="94"/>
      <c r="AA167" s="93"/>
      <c r="AB167" s="96"/>
      <c r="AC167" s="93"/>
      <c r="AD167" s="99">
        <v>1</v>
      </c>
      <c r="AE167" s="336" t="str">
        <f>IFERROR(IF(OR(VLOOKUP(Tableau1[[#This Row],[CONCAT]],RECHANGES!$A:$AQ,39,FALSE)="O",VLOOKUP(Tableau1[[#This Row],[CONCAT]],RECHANGES!$A:$AQ,39,FALSE)="C"),"Livré",""),"Livré")</f>
        <v/>
      </c>
      <c r="AK167" s="115"/>
      <c r="AL167" s="115"/>
    </row>
    <row r="168" spans="1:38" ht="15" hidden="1" customHeight="1" x14ac:dyDescent="0.2">
      <c r="A168" s="93" t="s">
        <v>2074</v>
      </c>
      <c r="B168" s="94">
        <v>27947425</v>
      </c>
      <c r="C168" s="103" t="s">
        <v>180</v>
      </c>
      <c r="D168" s="95" t="str">
        <f>VLOOKUP(Tableau1[[#This Row],[CONCAT]],RECHANGES!A$2:N$10518,11,FALSE)</f>
        <v>D9551006200295</v>
      </c>
      <c r="E168" s="94">
        <v>1</v>
      </c>
      <c r="F168" s="95">
        <v>6963455500</v>
      </c>
      <c r="G168" s="96" t="s">
        <v>2024</v>
      </c>
      <c r="H168" s="94">
        <v>1</v>
      </c>
      <c r="I168" s="95">
        <v>6963455400</v>
      </c>
      <c r="J168" s="96" t="s">
        <v>2025</v>
      </c>
      <c r="K168" s="94">
        <v>1</v>
      </c>
      <c r="L168" s="95">
        <v>6963403400</v>
      </c>
      <c r="M168" s="96" t="s">
        <v>2029</v>
      </c>
      <c r="N168" s="94"/>
      <c r="O168" s="95"/>
      <c r="P168" s="96"/>
      <c r="Q168" s="97"/>
      <c r="R168" s="95"/>
      <c r="S168" s="96"/>
      <c r="T168" s="94"/>
      <c r="U168" s="95"/>
      <c r="V168" s="98"/>
      <c r="W168" s="94"/>
      <c r="X168" s="98"/>
      <c r="Y168" s="98"/>
      <c r="Z168" s="94"/>
      <c r="AA168" s="93"/>
      <c r="AB168" s="96"/>
      <c r="AC168" s="93"/>
      <c r="AD168" s="99">
        <v>1</v>
      </c>
      <c r="AE168" s="336" t="str">
        <f>IFERROR(IF(OR(VLOOKUP(Tableau1[[#This Row],[CONCAT]],RECHANGES!$A:$AQ,39,FALSE)="O",VLOOKUP(Tableau1[[#This Row],[CONCAT]],RECHANGES!$A:$AQ,39,FALSE)="C"),"Livré",""),"Livré")</f>
        <v/>
      </c>
      <c r="AK168" s="115"/>
      <c r="AL168" s="115"/>
    </row>
    <row r="169" spans="1:38" ht="15" hidden="1" customHeight="1" x14ac:dyDescent="0.2">
      <c r="A169" s="93" t="s">
        <v>2075</v>
      </c>
      <c r="B169" s="94">
        <v>27947431</v>
      </c>
      <c r="C169" s="103" t="s">
        <v>180</v>
      </c>
      <c r="D169" s="95" t="str">
        <f>VLOOKUP(Tableau1[[#This Row],[CONCAT]],RECHANGES!A$2:N$10518,11,FALSE)</f>
        <v>D9551006200295</v>
      </c>
      <c r="E169" s="94">
        <v>1</v>
      </c>
      <c r="F169" s="95">
        <v>6963455500</v>
      </c>
      <c r="G169" s="96" t="s">
        <v>2024</v>
      </c>
      <c r="H169" s="94">
        <v>1</v>
      </c>
      <c r="I169" s="95">
        <v>6963455400</v>
      </c>
      <c r="J169" s="96" t="s">
        <v>2025</v>
      </c>
      <c r="K169" s="94">
        <v>1</v>
      </c>
      <c r="L169" s="95">
        <v>6963403400</v>
      </c>
      <c r="M169" s="96" t="s">
        <v>2029</v>
      </c>
      <c r="N169" s="94"/>
      <c r="O169" s="95"/>
      <c r="P169" s="96"/>
      <c r="Q169" s="97"/>
      <c r="R169" s="95"/>
      <c r="S169" s="96"/>
      <c r="T169" s="94"/>
      <c r="U169" s="95"/>
      <c r="V169" s="98"/>
      <c r="W169" s="94"/>
      <c r="X169" s="98"/>
      <c r="Y169" s="98"/>
      <c r="Z169" s="94"/>
      <c r="AA169" s="93"/>
      <c r="AB169" s="96"/>
      <c r="AC169" s="93"/>
      <c r="AD169" s="99">
        <v>1</v>
      </c>
      <c r="AE169" s="336" t="str">
        <f>IFERROR(IF(OR(VLOOKUP(Tableau1[[#This Row],[CONCAT]],RECHANGES!$A:$AQ,39,FALSE)="O",VLOOKUP(Tableau1[[#This Row],[CONCAT]],RECHANGES!$A:$AQ,39,FALSE)="C"),"Livré",""),"Livré")</f>
        <v/>
      </c>
      <c r="AK169" s="115"/>
      <c r="AL169" s="115"/>
    </row>
    <row r="170" spans="1:38" ht="15" hidden="1" customHeight="1" x14ac:dyDescent="0.2">
      <c r="A170" s="93" t="s">
        <v>2076</v>
      </c>
      <c r="B170" s="94">
        <v>27961454</v>
      </c>
      <c r="C170" s="103" t="s">
        <v>180</v>
      </c>
      <c r="D170" s="95" t="str">
        <f>VLOOKUP(Tableau1[[#This Row],[CONCAT]],RECHANGES!A$2:N$10518,11,FALSE)</f>
        <v>D9550010800996</v>
      </c>
      <c r="E170" s="94">
        <v>1</v>
      </c>
      <c r="F170" s="95">
        <v>6963403800</v>
      </c>
      <c r="G170" s="96" t="s">
        <v>1983</v>
      </c>
      <c r="H170" s="94"/>
      <c r="I170" s="95"/>
      <c r="J170" s="96"/>
      <c r="K170" s="94"/>
      <c r="L170" s="95"/>
      <c r="M170" s="96"/>
      <c r="N170" s="94"/>
      <c r="O170" s="95"/>
      <c r="P170" s="96"/>
      <c r="Q170" s="97"/>
      <c r="R170" s="95"/>
      <c r="S170" s="96"/>
      <c r="T170" s="94"/>
      <c r="U170" s="95"/>
      <c r="V170" s="98"/>
      <c r="W170" s="94"/>
      <c r="X170" s="98"/>
      <c r="Y170" s="98"/>
      <c r="Z170" s="94"/>
      <c r="AA170" s="93"/>
      <c r="AB170" s="96"/>
      <c r="AC170" s="93"/>
      <c r="AD170" s="99">
        <v>1</v>
      </c>
      <c r="AE170" s="336" t="str">
        <f>IFERROR(IF(OR(VLOOKUP(Tableau1[[#This Row],[CONCAT]],RECHANGES!$A:$AQ,39,FALSE)="O",VLOOKUP(Tableau1[[#This Row],[CONCAT]],RECHANGES!$A:$AQ,39,FALSE)="C"),"Livré",""),"Livré")</f>
        <v/>
      </c>
      <c r="AK170" s="115"/>
      <c r="AL170" s="115"/>
    </row>
    <row r="171" spans="1:38" ht="15" hidden="1" customHeight="1" x14ac:dyDescent="0.2">
      <c r="A171" s="93" t="s">
        <v>2077</v>
      </c>
      <c r="B171" s="94">
        <v>27961452</v>
      </c>
      <c r="C171" s="103" t="s">
        <v>180</v>
      </c>
      <c r="D171" s="95" t="str">
        <f>VLOOKUP(Tableau1[[#This Row],[CONCAT]],RECHANGES!A$2:N$10518,11,FALSE)</f>
        <v>D9550010800996</v>
      </c>
      <c r="E171" s="94">
        <v>1</v>
      </c>
      <c r="F171" s="95">
        <v>6963403800</v>
      </c>
      <c r="G171" s="96" t="s">
        <v>1983</v>
      </c>
      <c r="H171" s="94"/>
      <c r="I171" s="95"/>
      <c r="J171" s="96"/>
      <c r="K171" s="94"/>
      <c r="L171" s="95"/>
      <c r="M171" s="96"/>
      <c r="N171" s="94"/>
      <c r="O171" s="95"/>
      <c r="P171" s="96"/>
      <c r="Q171" s="97"/>
      <c r="R171" s="95"/>
      <c r="S171" s="96"/>
      <c r="T171" s="94"/>
      <c r="U171" s="95"/>
      <c r="V171" s="98"/>
      <c r="W171" s="94"/>
      <c r="X171" s="98"/>
      <c r="Y171" s="98"/>
      <c r="Z171" s="94"/>
      <c r="AA171" s="93"/>
      <c r="AB171" s="96"/>
      <c r="AC171" s="93"/>
      <c r="AD171" s="99">
        <v>1</v>
      </c>
      <c r="AE171" s="336" t="str">
        <f>IFERROR(IF(OR(VLOOKUP(Tableau1[[#This Row],[CONCAT]],RECHANGES!$A:$AQ,39,FALSE)="O",VLOOKUP(Tableau1[[#This Row],[CONCAT]],RECHANGES!$A:$AQ,39,FALSE)="C"),"Livré",""),"Livré")</f>
        <v/>
      </c>
      <c r="AK171" s="115"/>
      <c r="AL171" s="115"/>
    </row>
    <row r="172" spans="1:38" ht="15" hidden="1" customHeight="1" x14ac:dyDescent="0.2">
      <c r="A172" s="93" t="s">
        <v>2078</v>
      </c>
      <c r="B172" s="94">
        <v>27961449</v>
      </c>
      <c r="C172" s="103" t="s">
        <v>180</v>
      </c>
      <c r="D172" s="95" t="str">
        <f>VLOOKUP(Tableau1[[#This Row],[CONCAT]],RECHANGES!A$2:N$10518,11,FALSE)</f>
        <v>D9550011900195</v>
      </c>
      <c r="E172" s="94">
        <v>1</v>
      </c>
      <c r="F172" s="95">
        <v>6963382700</v>
      </c>
      <c r="G172" s="96" t="s">
        <v>1962</v>
      </c>
      <c r="H172" s="94"/>
      <c r="I172" s="95"/>
      <c r="J172" s="96"/>
      <c r="K172" s="94"/>
      <c r="L172" s="95"/>
      <c r="M172" s="96"/>
      <c r="N172" s="94"/>
      <c r="O172" s="95"/>
      <c r="P172" s="96"/>
      <c r="Q172" s="97"/>
      <c r="R172" s="95"/>
      <c r="S172" s="96"/>
      <c r="T172" s="94"/>
      <c r="U172" s="95"/>
      <c r="V172" s="98"/>
      <c r="W172" s="94"/>
      <c r="X172" s="98"/>
      <c r="Y172" s="98"/>
      <c r="Z172" s="94"/>
      <c r="AA172" s="93"/>
      <c r="AB172" s="96"/>
      <c r="AC172" s="93"/>
      <c r="AD172" s="99">
        <v>1</v>
      </c>
      <c r="AE172" s="336" t="str">
        <f>IFERROR(IF(OR(VLOOKUP(Tableau1[[#This Row],[CONCAT]],RECHANGES!$A:$AQ,39,FALSE)="O",VLOOKUP(Tableau1[[#This Row],[CONCAT]],RECHANGES!$A:$AQ,39,FALSE)="C"),"Livré",""),"Livré")</f>
        <v/>
      </c>
      <c r="AK172" s="115"/>
      <c r="AL172" s="115"/>
    </row>
    <row r="173" spans="1:38" ht="15" hidden="1" customHeight="1" x14ac:dyDescent="0.2">
      <c r="A173" s="93" t="s">
        <v>2079</v>
      </c>
      <c r="B173" s="94">
        <v>27961450</v>
      </c>
      <c r="C173" s="103" t="s">
        <v>180</v>
      </c>
      <c r="D173" s="95" t="str">
        <f>VLOOKUP(Tableau1[[#This Row],[CONCAT]],RECHANGES!A$2:N$10518,11,FALSE)</f>
        <v>D9550011900195</v>
      </c>
      <c r="E173" s="94">
        <v>1</v>
      </c>
      <c r="F173" s="95">
        <v>6963382700</v>
      </c>
      <c r="G173" s="96" t="s">
        <v>1962</v>
      </c>
      <c r="H173" s="94"/>
      <c r="I173" s="95"/>
      <c r="J173" s="96"/>
      <c r="K173" s="94"/>
      <c r="L173" s="95"/>
      <c r="M173" s="96"/>
      <c r="N173" s="94"/>
      <c r="O173" s="95"/>
      <c r="P173" s="96"/>
      <c r="Q173" s="97"/>
      <c r="R173" s="95"/>
      <c r="S173" s="96"/>
      <c r="T173" s="94"/>
      <c r="U173" s="95"/>
      <c r="V173" s="98"/>
      <c r="W173" s="94"/>
      <c r="X173" s="98"/>
      <c r="Y173" s="98"/>
      <c r="Z173" s="94"/>
      <c r="AA173" s="93"/>
      <c r="AB173" s="96"/>
      <c r="AC173" s="93"/>
      <c r="AD173" s="99">
        <v>1</v>
      </c>
      <c r="AE173" s="336" t="str">
        <f>IFERROR(IF(OR(VLOOKUP(Tableau1[[#This Row],[CONCAT]],RECHANGES!$A:$AQ,39,FALSE)="O",VLOOKUP(Tableau1[[#This Row],[CONCAT]],RECHANGES!$A:$AQ,39,FALSE)="C"),"Livré",""),"Livré")</f>
        <v/>
      </c>
      <c r="AK173" s="115"/>
      <c r="AL173" s="115"/>
    </row>
    <row r="174" spans="1:38" ht="15" hidden="1" customHeight="1" x14ac:dyDescent="0.2">
      <c r="A174" s="93" t="s">
        <v>2080</v>
      </c>
      <c r="B174" s="107">
        <v>27950653</v>
      </c>
      <c r="C174" s="103">
        <v>10</v>
      </c>
      <c r="D174" s="95" t="str">
        <f>VLOOKUP(Tableau1[[#This Row],[CONCAT]],RECHANGES!A$2:N$10518,11,FALSE)</f>
        <v>D9251719400095</v>
      </c>
      <c r="E174" s="94">
        <v>2</v>
      </c>
      <c r="F174" s="95">
        <v>6925002700</v>
      </c>
      <c r="G174" s="96" t="s">
        <v>1959</v>
      </c>
      <c r="H174" s="94"/>
      <c r="I174" s="95"/>
      <c r="J174" s="96"/>
      <c r="K174" s="94"/>
      <c r="L174" s="95"/>
      <c r="M174" s="96"/>
      <c r="N174" s="94"/>
      <c r="O174" s="95"/>
      <c r="P174" s="96"/>
      <c r="Q174" s="97"/>
      <c r="R174" s="95"/>
      <c r="S174" s="96"/>
      <c r="T174" s="94"/>
      <c r="U174" s="95"/>
      <c r="V174" s="98"/>
      <c r="W174" s="94"/>
      <c r="X174" s="98"/>
      <c r="Y174" s="98"/>
      <c r="Z174" s="94"/>
      <c r="AA174" s="93"/>
      <c r="AB174" s="96" t="s">
        <v>1961</v>
      </c>
      <c r="AC174" s="93"/>
      <c r="AD174" s="99">
        <v>1</v>
      </c>
      <c r="AE174" s="336" t="str">
        <f>IFERROR(IF(OR(VLOOKUP(Tableau1[[#This Row],[CONCAT]],RECHANGES!$A:$AQ,39,FALSE)="O",VLOOKUP(Tableau1[[#This Row],[CONCAT]],RECHANGES!$A:$AQ,39,FALSE)="C"),"Livré",""),"Livré")</f>
        <v/>
      </c>
      <c r="AK174" s="115"/>
      <c r="AL174" s="115"/>
    </row>
    <row r="175" spans="1:38" ht="15" hidden="1" customHeight="1" x14ac:dyDescent="0.2">
      <c r="A175" s="93" t="s">
        <v>2083</v>
      </c>
      <c r="B175" s="94">
        <v>28020685</v>
      </c>
      <c r="C175" s="103" t="s">
        <v>180</v>
      </c>
      <c r="D175" s="95" t="str">
        <f>VLOOKUP(Tableau1[[#This Row],[CONCAT]],RECHANGES!A$2:N$10518,11,FALSE)</f>
        <v>D9551006200295</v>
      </c>
      <c r="E175" s="94">
        <v>1</v>
      </c>
      <c r="F175" s="95">
        <v>6963455500</v>
      </c>
      <c r="G175" s="96" t="s">
        <v>2024</v>
      </c>
      <c r="H175" s="94">
        <v>1</v>
      </c>
      <c r="I175" s="95">
        <v>6963455400</v>
      </c>
      <c r="J175" s="96" t="s">
        <v>2025</v>
      </c>
      <c r="K175" s="94">
        <v>1</v>
      </c>
      <c r="L175" s="95">
        <v>6963403400</v>
      </c>
      <c r="M175" s="96" t="s">
        <v>2029</v>
      </c>
      <c r="N175" s="94"/>
      <c r="O175" s="95"/>
      <c r="P175" s="96"/>
      <c r="Q175" s="97"/>
      <c r="R175" s="95"/>
      <c r="S175" s="96"/>
      <c r="T175" s="94"/>
      <c r="U175" s="95"/>
      <c r="V175" s="98"/>
      <c r="W175" s="94"/>
      <c r="X175" s="98"/>
      <c r="Y175" s="98"/>
      <c r="Z175" s="94"/>
      <c r="AA175" s="93"/>
      <c r="AB175" s="96"/>
      <c r="AC175" s="93"/>
      <c r="AD175" s="99">
        <v>1</v>
      </c>
      <c r="AE175" s="336" t="str">
        <f>IFERROR(IF(OR(VLOOKUP(Tableau1[[#This Row],[CONCAT]],RECHANGES!$A:$AQ,39,FALSE)="O",VLOOKUP(Tableau1[[#This Row],[CONCAT]],RECHANGES!$A:$AQ,39,FALSE)="C"),"Livré",""),"Livré")</f>
        <v/>
      </c>
      <c r="AK175" s="115"/>
      <c r="AL175" s="115"/>
    </row>
    <row r="176" spans="1:38" ht="15" hidden="1" customHeight="1" x14ac:dyDescent="0.2">
      <c r="A176" s="93" t="s">
        <v>2084</v>
      </c>
      <c r="B176" s="94">
        <v>28033632</v>
      </c>
      <c r="C176" s="101">
        <v>10</v>
      </c>
      <c r="D176" s="95" t="str">
        <f>VLOOKUP(Tableau1[[#This Row],[CONCAT]],RECHANGES!A$2:N$10518,11,FALSE)</f>
        <v>WF417AFACAAE</v>
      </c>
      <c r="E176" s="94">
        <v>1</v>
      </c>
      <c r="F176" s="95" t="s">
        <v>1967</v>
      </c>
      <c r="G176" s="102" t="s">
        <v>1968</v>
      </c>
      <c r="H176" s="94"/>
      <c r="I176" s="95"/>
      <c r="J176" s="96"/>
      <c r="K176" s="94"/>
      <c r="L176" s="95"/>
      <c r="M176" s="96"/>
      <c r="N176" s="94"/>
      <c r="O176" s="95"/>
      <c r="P176" s="96"/>
      <c r="Q176" s="97"/>
      <c r="R176" s="95"/>
      <c r="S176" s="96"/>
      <c r="T176" s="94"/>
      <c r="U176" s="95"/>
      <c r="V176" s="98"/>
      <c r="W176" s="94"/>
      <c r="X176" s="98"/>
      <c r="Y176" s="98"/>
      <c r="Z176" s="94"/>
      <c r="AA176" s="93"/>
      <c r="AB176" s="96"/>
      <c r="AC176" s="93"/>
      <c r="AD176" s="99">
        <v>1</v>
      </c>
      <c r="AE176" s="336" t="str">
        <f>IFERROR(IF(OR(VLOOKUP(Tableau1[[#This Row],[CONCAT]],RECHANGES!$A:$AQ,39,FALSE)="O",VLOOKUP(Tableau1[[#This Row],[CONCAT]],RECHANGES!$A:$AQ,39,FALSE)="C"),"Livré",""),"Livré")</f>
        <v/>
      </c>
      <c r="AK176" s="115"/>
      <c r="AL176" s="115"/>
    </row>
    <row r="177" spans="1:38" ht="15" hidden="1" customHeight="1" x14ac:dyDescent="0.2">
      <c r="A177" s="93" t="s">
        <v>2085</v>
      </c>
      <c r="B177" s="94">
        <v>28033680</v>
      </c>
      <c r="C177" s="101">
        <v>10</v>
      </c>
      <c r="D177" s="95" t="str">
        <f>VLOOKUP(Tableau1[[#This Row],[CONCAT]],RECHANGES!A$2:N$10518,11,FALSE)</f>
        <v>WF417AFACAAE</v>
      </c>
      <c r="E177" s="94">
        <v>1</v>
      </c>
      <c r="F177" s="95" t="s">
        <v>1967</v>
      </c>
      <c r="G177" s="102" t="s">
        <v>1968</v>
      </c>
      <c r="H177" s="94"/>
      <c r="I177" s="95"/>
      <c r="J177" s="96"/>
      <c r="K177" s="94"/>
      <c r="L177" s="95"/>
      <c r="M177" s="96"/>
      <c r="N177" s="94"/>
      <c r="O177" s="95"/>
      <c r="P177" s="96"/>
      <c r="Q177" s="97"/>
      <c r="R177" s="95"/>
      <c r="S177" s="96"/>
      <c r="T177" s="94"/>
      <c r="U177" s="95"/>
      <c r="V177" s="98"/>
      <c r="W177" s="94"/>
      <c r="X177" s="98"/>
      <c r="Y177" s="98"/>
      <c r="Z177" s="94"/>
      <c r="AA177" s="93"/>
      <c r="AB177" s="96"/>
      <c r="AC177" s="93"/>
      <c r="AD177" s="99">
        <v>1</v>
      </c>
      <c r="AE177" s="336" t="str">
        <f>IFERROR(IF(OR(VLOOKUP(Tableau1[[#This Row],[CONCAT]],RECHANGES!$A:$AQ,39,FALSE)="O",VLOOKUP(Tableau1[[#This Row],[CONCAT]],RECHANGES!$A:$AQ,39,FALSE)="C"),"Livré",""),"Livré")</f>
        <v/>
      </c>
      <c r="AK177" s="115"/>
      <c r="AL177" s="115"/>
    </row>
    <row r="178" spans="1:38" ht="15" hidden="1" customHeight="1" x14ac:dyDescent="0.2">
      <c r="A178" s="93" t="s">
        <v>2086</v>
      </c>
      <c r="B178" s="94">
        <v>28046050</v>
      </c>
      <c r="C178" s="103" t="s">
        <v>180</v>
      </c>
      <c r="D178" s="95" t="str">
        <f>VLOOKUP(Tableau1[[#This Row],[CONCAT]],RECHANGES!A$2:N$10518,11,FALSE)</f>
        <v>D9551006000295</v>
      </c>
      <c r="E178" s="94">
        <v>1</v>
      </c>
      <c r="F178" s="95">
        <v>6963455500</v>
      </c>
      <c r="G178" s="96" t="s">
        <v>2024</v>
      </c>
      <c r="H178" s="94">
        <v>1</v>
      </c>
      <c r="I178" s="95">
        <v>6963455400</v>
      </c>
      <c r="J178" s="96" t="s">
        <v>2025</v>
      </c>
      <c r="K178" s="94"/>
      <c r="L178" s="95"/>
      <c r="M178" s="96"/>
      <c r="N178" s="94"/>
      <c r="O178" s="95"/>
      <c r="P178" s="96"/>
      <c r="Q178" s="97"/>
      <c r="R178" s="95"/>
      <c r="S178" s="96"/>
      <c r="T178" s="94"/>
      <c r="U178" s="95"/>
      <c r="V178" s="98"/>
      <c r="W178" s="94"/>
      <c r="X178" s="98"/>
      <c r="Y178" s="98"/>
      <c r="Z178" s="94"/>
      <c r="AA178" s="93"/>
      <c r="AB178" s="96"/>
      <c r="AC178" s="93"/>
      <c r="AD178" s="99">
        <v>1</v>
      </c>
      <c r="AE178" s="336" t="str">
        <f>IFERROR(IF(OR(VLOOKUP(Tableau1[[#This Row],[CONCAT]],RECHANGES!$A:$AQ,39,FALSE)="O",VLOOKUP(Tableau1[[#This Row],[CONCAT]],RECHANGES!$A:$AQ,39,FALSE)="C"),"Livré",""),"Livré")</f>
        <v/>
      </c>
      <c r="AK178" s="115"/>
      <c r="AL178" s="115"/>
    </row>
    <row r="179" spans="1:38" ht="15" hidden="1" customHeight="1" x14ac:dyDescent="0.2">
      <c r="A179" s="93" t="s">
        <v>2087</v>
      </c>
      <c r="B179" s="94">
        <v>28046056</v>
      </c>
      <c r="C179" s="103" t="s">
        <v>180</v>
      </c>
      <c r="D179" s="95" t="str">
        <f>VLOOKUP(Tableau1[[#This Row],[CONCAT]],RECHANGES!A$2:N$10518,11,FALSE)</f>
        <v>D9551006000295</v>
      </c>
      <c r="E179" s="94">
        <v>1</v>
      </c>
      <c r="F179" s="95">
        <v>6963455500</v>
      </c>
      <c r="G179" s="96" t="s">
        <v>2024</v>
      </c>
      <c r="H179" s="94">
        <v>1</v>
      </c>
      <c r="I179" s="95">
        <v>6963455400</v>
      </c>
      <c r="J179" s="96" t="s">
        <v>2025</v>
      </c>
      <c r="K179" s="94"/>
      <c r="L179" s="95"/>
      <c r="M179" s="96"/>
      <c r="N179" s="94"/>
      <c r="O179" s="95"/>
      <c r="P179" s="96"/>
      <c r="Q179" s="97"/>
      <c r="R179" s="95"/>
      <c r="S179" s="96"/>
      <c r="T179" s="94"/>
      <c r="U179" s="95"/>
      <c r="V179" s="98"/>
      <c r="W179" s="94"/>
      <c r="X179" s="98"/>
      <c r="Y179" s="98"/>
      <c r="Z179" s="94"/>
      <c r="AA179" s="93"/>
      <c r="AB179" s="96"/>
      <c r="AC179" s="93"/>
      <c r="AD179" s="99">
        <v>1</v>
      </c>
      <c r="AE179" s="336" t="str">
        <f>IFERROR(IF(OR(VLOOKUP(Tableau1[[#This Row],[CONCAT]],RECHANGES!$A:$AQ,39,FALSE)="O",VLOOKUP(Tableau1[[#This Row],[CONCAT]],RECHANGES!$A:$AQ,39,FALSE)="C"),"Livré",""),"Livré")</f>
        <v/>
      </c>
      <c r="AK179" s="115"/>
      <c r="AL179" s="115"/>
    </row>
    <row r="180" spans="1:38" ht="15" hidden="1" customHeight="1" x14ac:dyDescent="0.2">
      <c r="A180" s="93" t="s">
        <v>2088</v>
      </c>
      <c r="B180" s="94">
        <v>28046055</v>
      </c>
      <c r="C180" s="103" t="s">
        <v>180</v>
      </c>
      <c r="D180" s="95" t="str">
        <f>VLOOKUP(Tableau1[[#This Row],[CONCAT]],RECHANGES!A$2:N$10518,11,FALSE)</f>
        <v>D9551006000295</v>
      </c>
      <c r="E180" s="94">
        <v>1</v>
      </c>
      <c r="F180" s="95">
        <v>6963455500</v>
      </c>
      <c r="G180" s="96" t="s">
        <v>2024</v>
      </c>
      <c r="H180" s="94">
        <v>1</v>
      </c>
      <c r="I180" s="95">
        <v>6963455400</v>
      </c>
      <c r="J180" s="96" t="s">
        <v>2025</v>
      </c>
      <c r="K180" s="94"/>
      <c r="L180" s="95"/>
      <c r="M180" s="96"/>
      <c r="N180" s="94"/>
      <c r="O180" s="95"/>
      <c r="P180" s="96"/>
      <c r="Q180" s="97"/>
      <c r="R180" s="95"/>
      <c r="S180" s="96"/>
      <c r="T180" s="94"/>
      <c r="U180" s="95"/>
      <c r="V180" s="98"/>
      <c r="W180" s="94"/>
      <c r="X180" s="98"/>
      <c r="Y180" s="98"/>
      <c r="Z180" s="94"/>
      <c r="AA180" s="93"/>
      <c r="AB180" s="96"/>
      <c r="AC180" s="93"/>
      <c r="AD180" s="99">
        <v>1</v>
      </c>
      <c r="AE180" s="336" t="str">
        <f>IFERROR(IF(OR(VLOOKUP(Tableau1[[#This Row],[CONCAT]],RECHANGES!$A:$AQ,39,FALSE)="O",VLOOKUP(Tableau1[[#This Row],[CONCAT]],RECHANGES!$A:$AQ,39,FALSE)="C"),"Livré",""),"Livré")</f>
        <v/>
      </c>
      <c r="AK180" s="115"/>
      <c r="AL180" s="115"/>
    </row>
    <row r="181" spans="1:38" ht="15.6" hidden="1" customHeight="1" x14ac:dyDescent="0.2">
      <c r="A181" s="93" t="s">
        <v>2089</v>
      </c>
      <c r="B181" s="94">
        <v>28047298</v>
      </c>
      <c r="C181" s="103" t="s">
        <v>180</v>
      </c>
      <c r="D181" s="95" t="str">
        <f>VLOOKUP(Tableau1[[#This Row],[CONCAT]],RECHANGES!A$2:N$10518,11,FALSE)</f>
        <v>D9551006100295</v>
      </c>
      <c r="E181" s="94">
        <v>1</v>
      </c>
      <c r="F181" s="95">
        <v>6963455500</v>
      </c>
      <c r="G181" s="96" t="s">
        <v>2024</v>
      </c>
      <c r="H181" s="94">
        <v>1</v>
      </c>
      <c r="I181" s="95">
        <v>6963455400</v>
      </c>
      <c r="J181" s="96" t="s">
        <v>2025</v>
      </c>
      <c r="K181" s="94"/>
      <c r="L181" s="95"/>
      <c r="M181" s="96"/>
      <c r="N181" s="94"/>
      <c r="O181" s="95"/>
      <c r="P181" s="96"/>
      <c r="Q181" s="97"/>
      <c r="R181" s="95"/>
      <c r="S181" s="96"/>
      <c r="T181" s="94"/>
      <c r="U181" s="95"/>
      <c r="V181" s="98"/>
      <c r="W181" s="94"/>
      <c r="X181" s="98"/>
      <c r="Y181" s="98"/>
      <c r="Z181" s="94"/>
      <c r="AA181" s="93"/>
      <c r="AB181" s="96"/>
      <c r="AC181" s="93"/>
      <c r="AD181" s="99">
        <v>1</v>
      </c>
      <c r="AE181" s="336" t="str">
        <f>IFERROR(IF(OR(VLOOKUP(Tableau1[[#This Row],[CONCAT]],RECHANGES!$A:$AQ,39,FALSE)="O",VLOOKUP(Tableau1[[#This Row],[CONCAT]],RECHANGES!$A:$AQ,39,FALSE)="C"),"Livré",""),"Livré")</f>
        <v/>
      </c>
      <c r="AK181" s="115"/>
      <c r="AL181" s="115"/>
    </row>
    <row r="182" spans="1:38" hidden="1" x14ac:dyDescent="0.2">
      <c r="A182" s="93" t="s">
        <v>2090</v>
      </c>
      <c r="B182" s="94">
        <v>28047299</v>
      </c>
      <c r="C182" s="103" t="s">
        <v>180</v>
      </c>
      <c r="D182" s="95" t="str">
        <f>VLOOKUP(Tableau1[[#This Row],[CONCAT]],RECHANGES!A$2:N$10518,11,FALSE)</f>
        <v>D9551006100295</v>
      </c>
      <c r="E182" s="94">
        <v>1</v>
      </c>
      <c r="F182" s="95">
        <v>6963455500</v>
      </c>
      <c r="G182" s="96" t="s">
        <v>2024</v>
      </c>
      <c r="H182" s="94">
        <v>1</v>
      </c>
      <c r="I182" s="95">
        <v>6963455400</v>
      </c>
      <c r="J182" s="96" t="s">
        <v>2025</v>
      </c>
      <c r="K182" s="94"/>
      <c r="L182" s="95"/>
      <c r="M182" s="96"/>
      <c r="N182" s="94"/>
      <c r="O182" s="95"/>
      <c r="P182" s="96"/>
      <c r="Q182" s="97"/>
      <c r="R182" s="95"/>
      <c r="S182" s="96"/>
      <c r="T182" s="94"/>
      <c r="U182" s="95"/>
      <c r="V182" s="98"/>
      <c r="W182" s="94"/>
      <c r="X182" s="98"/>
      <c r="Y182" s="98"/>
      <c r="Z182" s="94"/>
      <c r="AA182" s="93"/>
      <c r="AB182" s="96"/>
      <c r="AC182" s="93"/>
      <c r="AD182" s="99">
        <v>1</v>
      </c>
      <c r="AE182" s="336" t="str">
        <f>IFERROR(IF(OR(VLOOKUP(Tableau1[[#This Row],[CONCAT]],RECHANGES!$A:$AQ,39,FALSE)="O",VLOOKUP(Tableau1[[#This Row],[CONCAT]],RECHANGES!$A:$AQ,39,FALSE)="C"),"Livré",""),"Livré")</f>
        <v/>
      </c>
      <c r="AK182" s="115"/>
      <c r="AL182" s="115"/>
    </row>
    <row r="183" spans="1:38" ht="15" hidden="1" customHeight="1" x14ac:dyDescent="0.2">
      <c r="A183" s="93" t="s">
        <v>2091</v>
      </c>
      <c r="B183" s="94">
        <v>28052925</v>
      </c>
      <c r="C183" s="101">
        <v>10</v>
      </c>
      <c r="D183" s="95" t="str">
        <f>VLOOKUP(Tableau1[[#This Row],[CONCAT]],RECHANGES!A$2:N$10518,11,FALSE)</f>
        <v>WF413SBAAAAA</v>
      </c>
      <c r="E183" s="94">
        <v>1</v>
      </c>
      <c r="F183" s="95" t="s">
        <v>2092</v>
      </c>
      <c r="G183" s="102"/>
      <c r="H183" s="94"/>
      <c r="I183" s="95"/>
      <c r="J183" s="96"/>
      <c r="K183" s="94"/>
      <c r="L183" s="95"/>
      <c r="M183" s="96"/>
      <c r="N183" s="94"/>
      <c r="O183" s="95"/>
      <c r="P183" s="96"/>
      <c r="Q183" s="97"/>
      <c r="R183" s="95"/>
      <c r="S183" s="96"/>
      <c r="T183" s="94"/>
      <c r="U183" s="95"/>
      <c r="V183" s="98"/>
      <c r="W183" s="94"/>
      <c r="X183" s="98"/>
      <c r="Y183" s="98"/>
      <c r="Z183" s="94"/>
      <c r="AA183" s="93"/>
      <c r="AB183" s="96"/>
      <c r="AC183" s="93"/>
      <c r="AD183" s="99">
        <v>1</v>
      </c>
      <c r="AE183" s="336" t="str">
        <f>IFERROR(IF(OR(VLOOKUP(Tableau1[[#This Row],[CONCAT]],RECHANGES!$A:$AQ,39,FALSE)="O",VLOOKUP(Tableau1[[#This Row],[CONCAT]],RECHANGES!$A:$AQ,39,FALSE)="C"),"Livré",""),"Livré")</f>
        <v/>
      </c>
      <c r="AK183" s="115"/>
      <c r="AL183" s="115"/>
    </row>
    <row r="184" spans="1:38" ht="15" hidden="1" customHeight="1" x14ac:dyDescent="0.2">
      <c r="A184" s="93" t="s">
        <v>2093</v>
      </c>
      <c r="B184" s="108">
        <v>28057785</v>
      </c>
      <c r="C184" s="103" t="s">
        <v>180</v>
      </c>
      <c r="D184" s="95" t="str">
        <f>VLOOKUP(Tableau1[[#This Row],[CONCAT]],RECHANGES!A$2:N$10518,11,FALSE)</f>
        <v>WF418AFACAAE</v>
      </c>
      <c r="E184" s="94">
        <v>1</v>
      </c>
      <c r="F184" s="95" t="s">
        <v>2081</v>
      </c>
      <c r="G184" s="109" t="s">
        <v>2082</v>
      </c>
      <c r="H184" s="94"/>
      <c r="I184" s="95"/>
      <c r="J184" s="96"/>
      <c r="K184" s="94"/>
      <c r="L184" s="95"/>
      <c r="M184" s="96"/>
      <c r="N184" s="94"/>
      <c r="O184" s="95"/>
      <c r="P184" s="96"/>
      <c r="Q184" s="97"/>
      <c r="R184" s="95"/>
      <c r="S184" s="96"/>
      <c r="T184" s="94"/>
      <c r="U184" s="95"/>
      <c r="V184" s="98"/>
      <c r="W184" s="94"/>
      <c r="X184" s="98"/>
      <c r="Y184" s="98"/>
      <c r="Z184" s="94"/>
      <c r="AA184" s="93"/>
      <c r="AB184" s="96"/>
      <c r="AC184" s="93"/>
      <c r="AD184" s="99">
        <v>1</v>
      </c>
      <c r="AE184" s="336" t="str">
        <f>IFERROR(IF(OR(VLOOKUP(Tableau1[[#This Row],[CONCAT]],RECHANGES!$A:$AQ,39,FALSE)="O",VLOOKUP(Tableau1[[#This Row],[CONCAT]],RECHANGES!$A:$AQ,39,FALSE)="C"),"Livré",""),"Livré")</f>
        <v/>
      </c>
      <c r="AK184" s="115"/>
      <c r="AL184" s="115"/>
    </row>
    <row r="185" spans="1:38" hidden="1" x14ac:dyDescent="0.2">
      <c r="A185" s="93" t="s">
        <v>2094</v>
      </c>
      <c r="B185" s="108">
        <v>28055534</v>
      </c>
      <c r="C185" s="103" t="s">
        <v>180</v>
      </c>
      <c r="D185" s="95" t="str">
        <f>VLOOKUP(Tableau1[[#This Row],[CONCAT]],RECHANGES!A$2:N$10518,11,FALSE)</f>
        <v>WF409ACABAAB</v>
      </c>
      <c r="E185" s="94">
        <v>1</v>
      </c>
      <c r="F185" s="95" t="s">
        <v>2095</v>
      </c>
      <c r="G185" s="109" t="s">
        <v>2096</v>
      </c>
      <c r="H185" s="94"/>
      <c r="I185" s="95"/>
      <c r="J185" s="96"/>
      <c r="K185" s="94"/>
      <c r="L185" s="95"/>
      <c r="M185" s="96"/>
      <c r="N185" s="94"/>
      <c r="O185" s="95"/>
      <c r="P185" s="96"/>
      <c r="Q185" s="97"/>
      <c r="R185" s="95"/>
      <c r="S185" s="96"/>
      <c r="T185" s="94"/>
      <c r="U185" s="95"/>
      <c r="V185" s="98"/>
      <c r="W185" s="94"/>
      <c r="X185" s="98"/>
      <c r="Y185" s="98"/>
      <c r="Z185" s="94"/>
      <c r="AA185" s="93"/>
      <c r="AB185" s="96"/>
      <c r="AC185" s="93"/>
      <c r="AD185" s="99">
        <v>1</v>
      </c>
      <c r="AE185" s="336" t="str">
        <f>IFERROR(IF(OR(VLOOKUP(Tableau1[[#This Row],[CONCAT]],RECHANGES!$A:$AQ,39,FALSE)="O",VLOOKUP(Tableau1[[#This Row],[CONCAT]],RECHANGES!$A:$AQ,39,FALSE)="C"),"Livré",""),"Livré")</f>
        <v/>
      </c>
      <c r="AK185" s="115"/>
      <c r="AL185" s="115"/>
    </row>
    <row r="186" spans="1:38" ht="15" hidden="1" customHeight="1" x14ac:dyDescent="0.2">
      <c r="A186" s="93" t="s">
        <v>2097</v>
      </c>
      <c r="B186" s="94">
        <v>28063604</v>
      </c>
      <c r="C186" s="103" t="s">
        <v>180</v>
      </c>
      <c r="D186" s="95" t="str">
        <f>VLOOKUP(Tableau1[[#This Row],[CONCAT]],RECHANGES!A$2:N$10518,11,FALSE)</f>
        <v>A9550051000195</v>
      </c>
      <c r="E186" s="94">
        <v>1</v>
      </c>
      <c r="F186" s="95">
        <v>6530207600</v>
      </c>
      <c r="G186" s="96" t="s">
        <v>1964</v>
      </c>
      <c r="H186" s="94"/>
      <c r="I186" s="95"/>
      <c r="J186" s="96"/>
      <c r="K186" s="94"/>
      <c r="L186" s="95"/>
      <c r="M186" s="96"/>
      <c r="N186" s="94"/>
      <c r="O186" s="95"/>
      <c r="P186" s="96"/>
      <c r="Q186" s="97"/>
      <c r="R186" s="95"/>
      <c r="S186" s="96"/>
      <c r="T186" s="94"/>
      <c r="U186" s="95"/>
      <c r="V186" s="98"/>
      <c r="W186" s="94"/>
      <c r="X186" s="98"/>
      <c r="Y186" s="98"/>
      <c r="Z186" s="94"/>
      <c r="AA186" s="93"/>
      <c r="AB186" s="96"/>
      <c r="AC186" s="93"/>
      <c r="AD186" s="99">
        <v>1</v>
      </c>
      <c r="AE186" s="336" t="str">
        <f>IFERROR(IF(OR(VLOOKUP(Tableau1[[#This Row],[CONCAT]],RECHANGES!$A:$AQ,39,FALSE)="O",VLOOKUP(Tableau1[[#This Row],[CONCAT]],RECHANGES!$A:$AQ,39,FALSE)="C"),"Livré",""),"Livré")</f>
        <v/>
      </c>
      <c r="AK186" s="115"/>
      <c r="AL186" s="115"/>
    </row>
    <row r="187" spans="1:38" hidden="1" x14ac:dyDescent="0.2">
      <c r="A187" s="93" t="s">
        <v>2098</v>
      </c>
      <c r="B187" s="94">
        <v>28068467</v>
      </c>
      <c r="C187" s="101">
        <v>10</v>
      </c>
      <c r="D187" s="95" t="str">
        <f>VLOOKUP(Tableau1[[#This Row],[CONCAT]],RECHANGES!A$2:N$10518,11,FALSE)</f>
        <v>D9551002201195</v>
      </c>
      <c r="E187" s="94">
        <v>1</v>
      </c>
      <c r="F187" s="95">
        <v>6939600100</v>
      </c>
      <c r="G187" s="110" t="s">
        <v>1953</v>
      </c>
      <c r="H187" s="94"/>
      <c r="I187" s="95"/>
      <c r="J187" s="96"/>
      <c r="K187" s="94"/>
      <c r="L187" s="95"/>
      <c r="M187" s="96"/>
      <c r="N187" s="94"/>
      <c r="O187" s="95"/>
      <c r="P187" s="96"/>
      <c r="Q187" s="97"/>
      <c r="R187" s="95"/>
      <c r="S187" s="96"/>
      <c r="T187" s="94"/>
      <c r="U187" s="95"/>
      <c r="V187" s="98"/>
      <c r="W187" s="94"/>
      <c r="X187" s="98"/>
      <c r="Y187" s="98"/>
      <c r="Z187" s="94"/>
      <c r="AA187" s="93"/>
      <c r="AB187" s="96"/>
      <c r="AC187" s="93"/>
      <c r="AD187" s="99">
        <v>1</v>
      </c>
      <c r="AE187" s="336" t="str">
        <f>IFERROR(IF(OR(VLOOKUP(Tableau1[[#This Row],[CONCAT]],RECHANGES!$A:$AQ,39,FALSE)="O",VLOOKUP(Tableau1[[#This Row],[CONCAT]],RECHANGES!$A:$AQ,39,FALSE)="C"),"Livré",""),"Livré")</f>
        <v/>
      </c>
      <c r="AK187" s="115"/>
      <c r="AL187" s="115"/>
    </row>
    <row r="188" spans="1:38" ht="15" hidden="1" customHeight="1" x14ac:dyDescent="0.2">
      <c r="A188" s="93" t="s">
        <v>2099</v>
      </c>
      <c r="B188" s="94">
        <v>28068466</v>
      </c>
      <c r="C188" s="101">
        <v>10</v>
      </c>
      <c r="D188" s="95" t="str">
        <f>VLOOKUP(Tableau1[[#This Row],[CONCAT]],RECHANGES!A$2:N$10518,11,FALSE)</f>
        <v>D9551002201195</v>
      </c>
      <c r="E188" s="94">
        <v>1</v>
      </c>
      <c r="F188" s="95">
        <v>6939600100</v>
      </c>
      <c r="G188" s="96" t="s">
        <v>1953</v>
      </c>
      <c r="H188" s="94"/>
      <c r="I188" s="95"/>
      <c r="J188" s="96"/>
      <c r="K188" s="94"/>
      <c r="L188" s="95"/>
      <c r="M188" s="96"/>
      <c r="N188" s="94"/>
      <c r="O188" s="95"/>
      <c r="P188" s="96"/>
      <c r="Q188" s="97"/>
      <c r="R188" s="95"/>
      <c r="S188" s="96"/>
      <c r="T188" s="94"/>
      <c r="U188" s="95"/>
      <c r="V188" s="98"/>
      <c r="W188" s="94"/>
      <c r="X188" s="98"/>
      <c r="Y188" s="98"/>
      <c r="Z188" s="94"/>
      <c r="AA188" s="93"/>
      <c r="AB188" s="96"/>
      <c r="AC188" s="93"/>
      <c r="AD188" s="99">
        <v>1</v>
      </c>
      <c r="AE188" s="336" t="str">
        <f>IFERROR(IF(OR(VLOOKUP(Tableau1[[#This Row],[CONCAT]],RECHANGES!$A:$AQ,39,FALSE)="O",VLOOKUP(Tableau1[[#This Row],[CONCAT]],RECHANGES!$A:$AQ,39,FALSE)="C"),"Livré",""),"Livré")</f>
        <v/>
      </c>
      <c r="AK188" s="115"/>
      <c r="AL188" s="115"/>
    </row>
    <row r="189" spans="1:38" ht="15" hidden="1" customHeight="1" x14ac:dyDescent="0.2">
      <c r="A189" s="93" t="s">
        <v>2100</v>
      </c>
      <c r="B189" s="94">
        <v>28091491</v>
      </c>
      <c r="C189" s="103" t="s">
        <v>180</v>
      </c>
      <c r="D189" s="95" t="str">
        <f>VLOOKUP(Tableau1[[#This Row],[CONCAT]],RECHANGES!A$2:N$10518,11,FALSE)</f>
        <v>D9551006000195</v>
      </c>
      <c r="E189" s="94">
        <v>1</v>
      </c>
      <c r="F189" s="95">
        <v>6963402800</v>
      </c>
      <c r="G189" s="96" t="s">
        <v>2101</v>
      </c>
      <c r="H189" s="94">
        <v>1</v>
      </c>
      <c r="I189" s="95">
        <v>6963403000</v>
      </c>
      <c r="J189" s="96" t="s">
        <v>2102</v>
      </c>
      <c r="K189" s="94"/>
      <c r="L189" s="95"/>
      <c r="M189" s="96"/>
      <c r="N189" s="94"/>
      <c r="O189" s="95"/>
      <c r="P189" s="96"/>
      <c r="Q189" s="97"/>
      <c r="R189" s="95"/>
      <c r="S189" s="96"/>
      <c r="T189" s="94"/>
      <c r="U189" s="95"/>
      <c r="V189" s="98"/>
      <c r="W189" s="94"/>
      <c r="X189" s="98"/>
      <c r="Y189" s="98"/>
      <c r="Z189" s="94"/>
      <c r="AA189" s="93"/>
      <c r="AB189" s="96"/>
      <c r="AC189" s="93"/>
      <c r="AD189" s="99">
        <v>1</v>
      </c>
      <c r="AE189" s="336" t="str">
        <f>IFERROR(IF(OR(VLOOKUP(Tableau1[[#This Row],[CONCAT]],RECHANGES!$A:$AQ,39,FALSE)="O",VLOOKUP(Tableau1[[#This Row],[CONCAT]],RECHANGES!$A:$AQ,39,FALSE)="C"),"Livré",""),"Livré")</f>
        <v/>
      </c>
      <c r="AK189" s="115"/>
      <c r="AL189" s="115"/>
    </row>
    <row r="190" spans="1:38" ht="15" hidden="1" customHeight="1" x14ac:dyDescent="0.2">
      <c r="A190" s="93" t="s">
        <v>2103</v>
      </c>
      <c r="B190" s="94">
        <v>28091495</v>
      </c>
      <c r="C190" s="103" t="s">
        <v>180</v>
      </c>
      <c r="D190" s="95" t="str">
        <f>VLOOKUP(Tableau1[[#This Row],[CONCAT]],RECHANGES!A$2:N$10518,11,FALSE)</f>
        <v>D9551006000195</v>
      </c>
      <c r="E190" s="94">
        <v>1</v>
      </c>
      <c r="F190" s="95">
        <v>6963402800</v>
      </c>
      <c r="G190" s="96" t="s">
        <v>2101</v>
      </c>
      <c r="H190" s="94">
        <v>1</v>
      </c>
      <c r="I190" s="95">
        <v>6963403000</v>
      </c>
      <c r="J190" s="96" t="s">
        <v>2102</v>
      </c>
      <c r="K190" s="94"/>
      <c r="L190" s="95"/>
      <c r="M190" s="96"/>
      <c r="N190" s="94"/>
      <c r="O190" s="95"/>
      <c r="P190" s="96"/>
      <c r="Q190" s="97"/>
      <c r="R190" s="95"/>
      <c r="S190" s="96"/>
      <c r="T190" s="94"/>
      <c r="U190" s="95"/>
      <c r="V190" s="98"/>
      <c r="W190" s="94"/>
      <c r="X190" s="98"/>
      <c r="Y190" s="98"/>
      <c r="Z190" s="94"/>
      <c r="AA190" s="93"/>
      <c r="AB190" s="96"/>
      <c r="AC190" s="93"/>
      <c r="AD190" s="99">
        <v>1</v>
      </c>
      <c r="AE190" s="336" t="str">
        <f>IFERROR(IF(OR(VLOOKUP(Tableau1[[#This Row],[CONCAT]],RECHANGES!$A:$AQ,39,FALSE)="O",VLOOKUP(Tableau1[[#This Row],[CONCAT]],RECHANGES!$A:$AQ,39,FALSE)="C"),"Livré",""),"Livré")</f>
        <v/>
      </c>
      <c r="AK190" s="115"/>
      <c r="AL190" s="115"/>
    </row>
    <row r="191" spans="1:38" ht="15" hidden="1" customHeight="1" x14ac:dyDescent="0.2">
      <c r="A191" s="93" t="s">
        <v>2104</v>
      </c>
      <c r="B191" s="94">
        <v>28091498</v>
      </c>
      <c r="C191" s="103" t="s">
        <v>180</v>
      </c>
      <c r="D191" s="95" t="str">
        <f>VLOOKUP(Tableau1[[#This Row],[CONCAT]],RECHANGES!A$2:N$10518,11,FALSE)</f>
        <v>D9551006000195</v>
      </c>
      <c r="E191" s="94">
        <v>1</v>
      </c>
      <c r="F191" s="95">
        <v>6963402800</v>
      </c>
      <c r="G191" s="96" t="s">
        <v>2101</v>
      </c>
      <c r="H191" s="94">
        <v>1</v>
      </c>
      <c r="I191" s="95">
        <v>6963403000</v>
      </c>
      <c r="J191" s="96" t="s">
        <v>2102</v>
      </c>
      <c r="K191" s="94"/>
      <c r="L191" s="95"/>
      <c r="M191" s="96"/>
      <c r="N191" s="94"/>
      <c r="O191" s="95"/>
      <c r="P191" s="96"/>
      <c r="Q191" s="97"/>
      <c r="R191" s="95"/>
      <c r="S191" s="96"/>
      <c r="T191" s="94"/>
      <c r="U191" s="95"/>
      <c r="V191" s="98"/>
      <c r="W191" s="94"/>
      <c r="X191" s="98"/>
      <c r="Y191" s="98"/>
      <c r="Z191" s="94"/>
      <c r="AA191" s="93"/>
      <c r="AB191" s="96"/>
      <c r="AC191" s="93"/>
      <c r="AD191" s="99">
        <v>1</v>
      </c>
      <c r="AE191" s="336" t="str">
        <f>IFERROR(IF(OR(VLOOKUP(Tableau1[[#This Row],[CONCAT]],RECHANGES!$A:$AQ,39,FALSE)="O",VLOOKUP(Tableau1[[#This Row],[CONCAT]],RECHANGES!$A:$AQ,39,FALSE)="C"),"Livré",""),"Livré")</f>
        <v/>
      </c>
      <c r="AK191" s="115"/>
      <c r="AL191" s="115"/>
    </row>
    <row r="192" spans="1:38" ht="15" hidden="1" customHeight="1" x14ac:dyDescent="0.2">
      <c r="A192" s="93" t="s">
        <v>2105</v>
      </c>
      <c r="B192" s="94">
        <v>28091501</v>
      </c>
      <c r="C192" s="103" t="s">
        <v>180</v>
      </c>
      <c r="D192" s="95" t="str">
        <f>VLOOKUP(Tableau1[[#This Row],[CONCAT]],RECHANGES!A$2:N$10518,11,FALSE)</f>
        <v>D9551006000195</v>
      </c>
      <c r="E192" s="94">
        <v>1</v>
      </c>
      <c r="F192" s="95">
        <v>6963402800</v>
      </c>
      <c r="G192" s="96" t="s">
        <v>2101</v>
      </c>
      <c r="H192" s="94">
        <v>1</v>
      </c>
      <c r="I192" s="95">
        <v>6963403000</v>
      </c>
      <c r="J192" s="96" t="s">
        <v>2102</v>
      </c>
      <c r="K192" s="94"/>
      <c r="L192" s="95"/>
      <c r="M192" s="96"/>
      <c r="N192" s="94"/>
      <c r="O192" s="95"/>
      <c r="P192" s="96"/>
      <c r="Q192" s="97"/>
      <c r="R192" s="95"/>
      <c r="S192" s="96"/>
      <c r="T192" s="94"/>
      <c r="U192" s="95"/>
      <c r="V192" s="98"/>
      <c r="W192" s="94"/>
      <c r="X192" s="98"/>
      <c r="Y192" s="98"/>
      <c r="Z192" s="94"/>
      <c r="AA192" s="93"/>
      <c r="AB192" s="96"/>
      <c r="AC192" s="93"/>
      <c r="AD192" s="99">
        <v>1</v>
      </c>
      <c r="AE192" s="336" t="str">
        <f>IFERROR(IF(OR(VLOOKUP(Tableau1[[#This Row],[CONCAT]],RECHANGES!$A:$AQ,39,FALSE)="O",VLOOKUP(Tableau1[[#This Row],[CONCAT]],RECHANGES!$A:$AQ,39,FALSE)="C"),"Livré",""),"Livré")</f>
        <v/>
      </c>
      <c r="AK192" s="115"/>
      <c r="AL192" s="115"/>
    </row>
    <row r="193" spans="1:38" ht="15" hidden="1" customHeight="1" x14ac:dyDescent="0.2">
      <c r="A193" s="93" t="s">
        <v>2106</v>
      </c>
      <c r="B193" s="94">
        <v>28091655</v>
      </c>
      <c r="C193" s="103" t="s">
        <v>180</v>
      </c>
      <c r="D193" s="95" t="str">
        <f>VLOOKUP(Tableau1[[#This Row],[CONCAT]],RECHANGES!A$2:N$10518,11,FALSE)</f>
        <v>D9551006200195</v>
      </c>
      <c r="E193" s="94">
        <v>1</v>
      </c>
      <c r="F193" s="95">
        <v>6963402800</v>
      </c>
      <c r="G193" s="96" t="s">
        <v>2101</v>
      </c>
      <c r="H193" s="94">
        <v>1</v>
      </c>
      <c r="I193" s="95">
        <v>6963403000</v>
      </c>
      <c r="J193" s="96" t="s">
        <v>2102</v>
      </c>
      <c r="K193" s="94">
        <v>1</v>
      </c>
      <c r="L193" s="95">
        <v>6963403400</v>
      </c>
      <c r="M193" s="96" t="s">
        <v>2029</v>
      </c>
      <c r="N193" s="94"/>
      <c r="O193" s="95"/>
      <c r="P193" s="96"/>
      <c r="Q193" s="97"/>
      <c r="R193" s="95"/>
      <c r="S193" s="96"/>
      <c r="T193" s="94"/>
      <c r="U193" s="95"/>
      <c r="V193" s="98"/>
      <c r="W193" s="94"/>
      <c r="X193" s="98"/>
      <c r="Y193" s="98"/>
      <c r="Z193" s="94"/>
      <c r="AA193" s="93"/>
      <c r="AB193" s="96"/>
      <c r="AC193" s="93"/>
      <c r="AD193" s="99">
        <v>1</v>
      </c>
      <c r="AE193" s="336" t="str">
        <f>IFERROR(IF(OR(VLOOKUP(Tableau1[[#This Row],[CONCAT]],RECHANGES!$A:$AQ,39,FALSE)="O",VLOOKUP(Tableau1[[#This Row],[CONCAT]],RECHANGES!$A:$AQ,39,FALSE)="C"),"Livré",""),"Livré")</f>
        <v/>
      </c>
      <c r="AK193" s="115"/>
      <c r="AL193" s="115"/>
    </row>
    <row r="194" spans="1:38" ht="15" hidden="1" customHeight="1" x14ac:dyDescent="0.2">
      <c r="A194" s="93" t="s">
        <v>2107</v>
      </c>
      <c r="B194" s="94">
        <v>28091657</v>
      </c>
      <c r="C194" s="103" t="s">
        <v>180</v>
      </c>
      <c r="D194" s="95" t="str">
        <f>VLOOKUP(Tableau1[[#This Row],[CONCAT]],RECHANGES!A$2:N$10518,11,FALSE)</f>
        <v>D9551006200195</v>
      </c>
      <c r="E194" s="94">
        <v>1</v>
      </c>
      <c r="F194" s="95">
        <v>6963402800</v>
      </c>
      <c r="G194" s="96" t="s">
        <v>2101</v>
      </c>
      <c r="H194" s="94">
        <v>1</v>
      </c>
      <c r="I194" s="95">
        <v>6963403000</v>
      </c>
      <c r="J194" s="96" t="s">
        <v>2102</v>
      </c>
      <c r="K194" s="94">
        <v>1</v>
      </c>
      <c r="L194" s="95">
        <v>6963403400</v>
      </c>
      <c r="M194" s="96" t="s">
        <v>2108</v>
      </c>
      <c r="N194" s="94"/>
      <c r="O194" s="95"/>
      <c r="P194" s="96"/>
      <c r="Q194" s="97"/>
      <c r="R194" s="95"/>
      <c r="S194" s="96"/>
      <c r="T194" s="94"/>
      <c r="U194" s="95"/>
      <c r="V194" s="98"/>
      <c r="W194" s="94"/>
      <c r="X194" s="98"/>
      <c r="Y194" s="98"/>
      <c r="Z194" s="94"/>
      <c r="AA194" s="93"/>
      <c r="AB194" s="96"/>
      <c r="AC194" s="93"/>
      <c r="AD194" s="99">
        <v>1</v>
      </c>
      <c r="AE194" s="336" t="str">
        <f>IFERROR(IF(OR(VLOOKUP(Tableau1[[#This Row],[CONCAT]],RECHANGES!$A:$AQ,39,FALSE)="O",VLOOKUP(Tableau1[[#This Row],[CONCAT]],RECHANGES!$A:$AQ,39,FALSE)="C"),"Livré",""),"Livré")</f>
        <v/>
      </c>
      <c r="AK194" s="115"/>
      <c r="AL194" s="115"/>
    </row>
    <row r="195" spans="1:38" ht="15" hidden="1" customHeight="1" x14ac:dyDescent="0.2">
      <c r="A195" s="93" t="s">
        <v>2109</v>
      </c>
      <c r="B195" s="94">
        <v>28091659</v>
      </c>
      <c r="C195" s="103" t="s">
        <v>180</v>
      </c>
      <c r="D195" s="95" t="str">
        <f>VLOOKUP(Tableau1[[#This Row],[CONCAT]],RECHANGES!A$2:N$10518,11,FALSE)</f>
        <v>D9551006200195</v>
      </c>
      <c r="E195" s="94">
        <v>1</v>
      </c>
      <c r="F195" s="95">
        <v>6963402800</v>
      </c>
      <c r="G195" s="96" t="s">
        <v>2101</v>
      </c>
      <c r="H195" s="94">
        <v>1</v>
      </c>
      <c r="I195" s="95">
        <v>6963403000</v>
      </c>
      <c r="J195" s="96" t="s">
        <v>2102</v>
      </c>
      <c r="K195" s="94">
        <v>1</v>
      </c>
      <c r="L195" s="95">
        <v>6963403400</v>
      </c>
      <c r="M195" s="96" t="s">
        <v>2108</v>
      </c>
      <c r="N195" s="94"/>
      <c r="O195" s="95"/>
      <c r="P195" s="96"/>
      <c r="Q195" s="97"/>
      <c r="R195" s="95"/>
      <c r="S195" s="96"/>
      <c r="T195" s="94"/>
      <c r="U195" s="95"/>
      <c r="V195" s="98"/>
      <c r="W195" s="94"/>
      <c r="X195" s="98"/>
      <c r="Y195" s="98"/>
      <c r="Z195" s="94"/>
      <c r="AA195" s="93"/>
      <c r="AB195" s="96"/>
      <c r="AC195" s="93"/>
      <c r="AD195" s="99">
        <v>1</v>
      </c>
      <c r="AE195" s="336" t="str">
        <f>IFERROR(IF(OR(VLOOKUP(Tableau1[[#This Row],[CONCAT]],RECHANGES!$A:$AQ,39,FALSE)="O",VLOOKUP(Tableau1[[#This Row],[CONCAT]],RECHANGES!$A:$AQ,39,FALSE)="C"),"Livré",""),"Livré")</f>
        <v/>
      </c>
      <c r="AK195" s="115"/>
      <c r="AL195" s="115"/>
    </row>
    <row r="196" spans="1:38" ht="15" hidden="1" customHeight="1" x14ac:dyDescent="0.2">
      <c r="A196" s="93" t="s">
        <v>2110</v>
      </c>
      <c r="B196" s="94">
        <v>28091662</v>
      </c>
      <c r="C196" s="103" t="s">
        <v>180</v>
      </c>
      <c r="D196" s="95" t="str">
        <f>VLOOKUP(Tableau1[[#This Row],[CONCAT]],RECHANGES!A$2:N$10518,11,FALSE)</f>
        <v>D9551006200195</v>
      </c>
      <c r="E196" s="94">
        <v>1</v>
      </c>
      <c r="F196" s="95">
        <v>6963402800</v>
      </c>
      <c r="G196" s="96" t="s">
        <v>2101</v>
      </c>
      <c r="H196" s="94">
        <v>1</v>
      </c>
      <c r="I196" s="95">
        <v>6963403000</v>
      </c>
      <c r="J196" s="96" t="s">
        <v>2102</v>
      </c>
      <c r="K196" s="94">
        <v>1</v>
      </c>
      <c r="L196" s="95">
        <v>6963403400</v>
      </c>
      <c r="M196" s="96" t="s">
        <v>2108</v>
      </c>
      <c r="N196" s="94"/>
      <c r="O196" s="95"/>
      <c r="P196" s="96"/>
      <c r="Q196" s="97"/>
      <c r="R196" s="95"/>
      <c r="S196" s="96"/>
      <c r="T196" s="94"/>
      <c r="U196" s="95"/>
      <c r="V196" s="98"/>
      <c r="W196" s="94"/>
      <c r="X196" s="98"/>
      <c r="Y196" s="98"/>
      <c r="Z196" s="94"/>
      <c r="AA196" s="93"/>
      <c r="AB196" s="96"/>
      <c r="AC196" s="93"/>
      <c r="AD196" s="99">
        <v>1</v>
      </c>
      <c r="AE196" s="336" t="str">
        <f>IFERROR(IF(OR(VLOOKUP(Tableau1[[#This Row],[CONCAT]],RECHANGES!$A:$AQ,39,FALSE)="O",VLOOKUP(Tableau1[[#This Row],[CONCAT]],RECHANGES!$A:$AQ,39,FALSE)="C"),"Livré",""),"Livré")</f>
        <v/>
      </c>
      <c r="AK196" s="115"/>
      <c r="AL196" s="115"/>
    </row>
    <row r="197" spans="1:38" ht="15" hidden="1" customHeight="1" x14ac:dyDescent="0.2">
      <c r="A197" s="93" t="s">
        <v>2111</v>
      </c>
      <c r="B197" s="108">
        <v>28097568</v>
      </c>
      <c r="C197" s="103" t="s">
        <v>180</v>
      </c>
      <c r="D197" s="95" t="str">
        <f>VLOOKUP(Tableau1[[#This Row],[CONCAT]],RECHANGES!A$2:N$10518,11,FALSE)</f>
        <v>WF406ABAAAAB</v>
      </c>
      <c r="E197" s="94">
        <v>1</v>
      </c>
      <c r="F197" s="95" t="s">
        <v>1971</v>
      </c>
      <c r="G197" s="96" t="s">
        <v>1972</v>
      </c>
      <c r="H197" s="94"/>
      <c r="I197" s="95"/>
      <c r="J197" s="96"/>
      <c r="K197" s="94"/>
      <c r="L197" s="95"/>
      <c r="M197" s="96"/>
      <c r="N197" s="94"/>
      <c r="O197" s="95"/>
      <c r="P197" s="96"/>
      <c r="Q197" s="97"/>
      <c r="R197" s="95"/>
      <c r="S197" s="96"/>
      <c r="T197" s="94"/>
      <c r="U197" s="95"/>
      <c r="V197" s="98"/>
      <c r="W197" s="94"/>
      <c r="X197" s="98"/>
      <c r="Y197" s="98"/>
      <c r="Z197" s="94"/>
      <c r="AA197" s="93"/>
      <c r="AB197" s="96"/>
      <c r="AC197" s="93"/>
      <c r="AD197" s="99">
        <v>1</v>
      </c>
      <c r="AE197" s="336" t="str">
        <f>IFERROR(IF(OR(VLOOKUP(Tableau1[[#This Row],[CONCAT]],RECHANGES!$A:$AQ,39,FALSE)="O",VLOOKUP(Tableau1[[#This Row],[CONCAT]],RECHANGES!$A:$AQ,39,FALSE)="C"),"Livré",""),"Livré")</f>
        <v/>
      </c>
      <c r="AK197" s="115"/>
      <c r="AL197" s="115"/>
    </row>
    <row r="198" spans="1:38" hidden="1" x14ac:dyDescent="0.2">
      <c r="A198" s="93" t="s">
        <v>2112</v>
      </c>
      <c r="B198" s="94">
        <v>28098204</v>
      </c>
      <c r="C198" s="101">
        <v>10</v>
      </c>
      <c r="D198" s="95" t="str">
        <f>VLOOKUP(Tableau1[[#This Row],[CONCAT]],RECHANGES!A$2:N$10518,11,FALSE)</f>
        <v>WF408ACABAAB</v>
      </c>
      <c r="E198" s="94">
        <v>1</v>
      </c>
      <c r="F198" s="95" t="s">
        <v>1969</v>
      </c>
      <c r="G198" s="96" t="s">
        <v>1970</v>
      </c>
      <c r="H198" s="94"/>
      <c r="I198" s="95"/>
      <c r="J198" s="96"/>
      <c r="K198" s="94"/>
      <c r="L198" s="95"/>
      <c r="M198" s="96"/>
      <c r="N198" s="94"/>
      <c r="O198" s="95"/>
      <c r="P198" s="96"/>
      <c r="Q198" s="97"/>
      <c r="R198" s="95"/>
      <c r="S198" s="96"/>
      <c r="T198" s="94"/>
      <c r="U198" s="95"/>
      <c r="V198" s="98"/>
      <c r="W198" s="94"/>
      <c r="X198" s="98"/>
      <c r="Y198" s="98"/>
      <c r="Z198" s="94"/>
      <c r="AA198" s="93"/>
      <c r="AB198" s="96"/>
      <c r="AC198" s="93"/>
      <c r="AD198" s="99">
        <v>1</v>
      </c>
      <c r="AE198" s="336" t="str">
        <f>IFERROR(IF(OR(VLOOKUP(Tableau1[[#This Row],[CONCAT]],RECHANGES!$A:$AQ,39,FALSE)="O",VLOOKUP(Tableau1[[#This Row],[CONCAT]],RECHANGES!$A:$AQ,39,FALSE)="C"),"Livré",""),"Livré")</f>
        <v/>
      </c>
      <c r="AK198" s="115"/>
      <c r="AL198" s="115"/>
    </row>
    <row r="199" spans="1:38" ht="15" hidden="1" customHeight="1" x14ac:dyDescent="0.2">
      <c r="A199" s="93" t="s">
        <v>2113</v>
      </c>
      <c r="B199" s="94">
        <v>28106449</v>
      </c>
      <c r="C199" s="103" t="s">
        <v>180</v>
      </c>
      <c r="D199" s="95" t="str">
        <f>VLOOKUP(Tableau1[[#This Row],[CONCAT]],RECHANGES!A$2:N$10518,11,FALSE)</f>
        <v>D9551006100195</v>
      </c>
      <c r="E199" s="94">
        <v>1</v>
      </c>
      <c r="F199" s="95">
        <v>6963402800</v>
      </c>
      <c r="G199" s="96"/>
      <c r="H199" s="94">
        <v>1</v>
      </c>
      <c r="I199" s="95">
        <v>6963403000</v>
      </c>
      <c r="J199" s="96"/>
      <c r="K199" s="94"/>
      <c r="L199" s="95"/>
      <c r="M199" s="96"/>
      <c r="N199" s="94"/>
      <c r="O199" s="95"/>
      <c r="P199" s="96"/>
      <c r="Q199" s="97"/>
      <c r="R199" s="95"/>
      <c r="S199" s="96"/>
      <c r="T199" s="94"/>
      <c r="U199" s="95"/>
      <c r="V199" s="98"/>
      <c r="W199" s="94"/>
      <c r="X199" s="98"/>
      <c r="Y199" s="98"/>
      <c r="Z199" s="94"/>
      <c r="AA199" s="93"/>
      <c r="AB199" s="96"/>
      <c r="AC199" s="93"/>
      <c r="AD199" s="99">
        <v>1</v>
      </c>
      <c r="AE199" s="336" t="str">
        <f>IFERROR(IF(OR(VLOOKUP(Tableau1[[#This Row],[CONCAT]],RECHANGES!$A:$AQ,39,FALSE)="O",VLOOKUP(Tableau1[[#This Row],[CONCAT]],RECHANGES!$A:$AQ,39,FALSE)="C"),"Livré",""),"Livré")</f>
        <v/>
      </c>
      <c r="AK199" s="115"/>
      <c r="AL199" s="115"/>
    </row>
    <row r="200" spans="1:38" ht="15" hidden="1" customHeight="1" x14ac:dyDescent="0.2">
      <c r="A200" s="93" t="s">
        <v>2114</v>
      </c>
      <c r="B200" s="94">
        <v>28106451</v>
      </c>
      <c r="C200" s="103" t="s">
        <v>180</v>
      </c>
      <c r="D200" s="95" t="str">
        <f>VLOOKUP(Tableau1[[#This Row],[CONCAT]],RECHANGES!A$2:N$10518,11,FALSE)</f>
        <v>D9551006100195</v>
      </c>
      <c r="E200" s="94">
        <v>1</v>
      </c>
      <c r="F200" s="95">
        <v>6963402800</v>
      </c>
      <c r="G200" s="96"/>
      <c r="H200" s="94">
        <v>1</v>
      </c>
      <c r="I200" s="95">
        <v>6963403000</v>
      </c>
      <c r="J200" s="96"/>
      <c r="K200" s="94"/>
      <c r="L200" s="95"/>
      <c r="M200" s="96"/>
      <c r="N200" s="94"/>
      <c r="O200" s="95"/>
      <c r="P200" s="96"/>
      <c r="Q200" s="97"/>
      <c r="R200" s="95"/>
      <c r="S200" s="96"/>
      <c r="T200" s="94"/>
      <c r="U200" s="95"/>
      <c r="V200" s="98"/>
      <c r="W200" s="94"/>
      <c r="X200" s="98"/>
      <c r="Y200" s="98"/>
      <c r="Z200" s="94"/>
      <c r="AA200" s="93"/>
      <c r="AB200" s="96"/>
      <c r="AC200" s="93"/>
      <c r="AD200" s="99">
        <v>1</v>
      </c>
      <c r="AE200" s="336" t="str">
        <f>IFERROR(IF(OR(VLOOKUP(Tableau1[[#This Row],[CONCAT]],RECHANGES!$A:$AQ,39,FALSE)="O",VLOOKUP(Tableau1[[#This Row],[CONCAT]],RECHANGES!$A:$AQ,39,FALSE)="C"),"Livré",""),"Livré")</f>
        <v/>
      </c>
      <c r="AK200" s="115"/>
      <c r="AL200" s="115"/>
    </row>
    <row r="201" spans="1:38" ht="15" hidden="1" customHeight="1" x14ac:dyDescent="0.2">
      <c r="A201" s="93" t="s">
        <v>2115</v>
      </c>
      <c r="B201" s="94">
        <v>28106452</v>
      </c>
      <c r="C201" s="103" t="s">
        <v>180</v>
      </c>
      <c r="D201" s="95" t="str">
        <f>VLOOKUP(Tableau1[[#This Row],[CONCAT]],RECHANGES!A$2:N$10518,11,FALSE)</f>
        <v>D9551006100195</v>
      </c>
      <c r="E201" s="94">
        <v>1</v>
      </c>
      <c r="F201" s="95">
        <v>6963402800</v>
      </c>
      <c r="G201" s="96"/>
      <c r="H201" s="94">
        <v>1</v>
      </c>
      <c r="I201" s="95">
        <v>6963403000</v>
      </c>
      <c r="J201" s="96"/>
      <c r="K201" s="94"/>
      <c r="L201" s="95"/>
      <c r="M201" s="96"/>
      <c r="N201" s="94"/>
      <c r="O201" s="95"/>
      <c r="P201" s="96"/>
      <c r="Q201" s="97"/>
      <c r="R201" s="95"/>
      <c r="S201" s="96"/>
      <c r="T201" s="94"/>
      <c r="U201" s="95"/>
      <c r="V201" s="98"/>
      <c r="W201" s="94"/>
      <c r="X201" s="98"/>
      <c r="Y201" s="98"/>
      <c r="Z201" s="94"/>
      <c r="AA201" s="93"/>
      <c r="AB201" s="96"/>
      <c r="AC201" s="93"/>
      <c r="AD201" s="99">
        <v>1</v>
      </c>
      <c r="AE201" s="336" t="str">
        <f>IFERROR(IF(OR(VLOOKUP(Tableau1[[#This Row],[CONCAT]],RECHANGES!$A:$AQ,39,FALSE)="O",VLOOKUP(Tableau1[[#This Row],[CONCAT]],RECHANGES!$A:$AQ,39,FALSE)="C"),"Livré",""),"Livré")</f>
        <v/>
      </c>
      <c r="AK201" s="115"/>
      <c r="AL201" s="115"/>
    </row>
    <row r="202" spans="1:38" ht="15.6" hidden="1" customHeight="1" x14ac:dyDescent="0.2">
      <c r="A202" s="93" t="s">
        <v>2116</v>
      </c>
      <c r="B202" s="94">
        <v>28106453</v>
      </c>
      <c r="C202" s="103" t="s">
        <v>180</v>
      </c>
      <c r="D202" s="95" t="str">
        <f>VLOOKUP(Tableau1[[#This Row],[CONCAT]],RECHANGES!A$2:N$10518,11,FALSE)</f>
        <v>D9551006100195</v>
      </c>
      <c r="E202" s="94">
        <v>1</v>
      </c>
      <c r="F202" s="95">
        <v>6963402800</v>
      </c>
      <c r="G202" s="96"/>
      <c r="H202" s="94">
        <v>1</v>
      </c>
      <c r="I202" s="95">
        <v>6963403000</v>
      </c>
      <c r="J202" s="96"/>
      <c r="K202" s="94"/>
      <c r="L202" s="95"/>
      <c r="M202" s="96"/>
      <c r="N202" s="94"/>
      <c r="O202" s="95"/>
      <c r="P202" s="96"/>
      <c r="Q202" s="97"/>
      <c r="R202" s="95"/>
      <c r="S202" s="96"/>
      <c r="T202" s="94"/>
      <c r="U202" s="95"/>
      <c r="V202" s="98"/>
      <c r="W202" s="94"/>
      <c r="X202" s="98"/>
      <c r="Y202" s="98"/>
      <c r="Z202" s="94"/>
      <c r="AA202" s="93"/>
      <c r="AB202" s="96"/>
      <c r="AC202" s="93"/>
      <c r="AD202" s="99">
        <v>1</v>
      </c>
      <c r="AE202" s="336" t="str">
        <f>IFERROR(IF(OR(VLOOKUP(Tableau1[[#This Row],[CONCAT]],RECHANGES!$A:$AQ,39,FALSE)="O",VLOOKUP(Tableau1[[#This Row],[CONCAT]],RECHANGES!$A:$AQ,39,FALSE)="C"),"Livré",""),"Livré")</f>
        <v/>
      </c>
      <c r="AK202" s="115"/>
      <c r="AL202" s="115"/>
    </row>
    <row r="203" spans="1:38" ht="15.6" hidden="1" customHeight="1" x14ac:dyDescent="0.2">
      <c r="A203" s="93" t="s">
        <v>2117</v>
      </c>
      <c r="B203" s="94">
        <v>28128356</v>
      </c>
      <c r="C203" s="103" t="s">
        <v>180</v>
      </c>
      <c r="D203" s="95" t="str">
        <f>VLOOKUP(Tableau1[[#This Row],[CONCAT]],RECHANGES!A$2:N$10518,11,FALSE)</f>
        <v>D9550006300295</v>
      </c>
      <c r="E203" s="94">
        <v>1</v>
      </c>
      <c r="F203" s="95">
        <v>6963403900</v>
      </c>
      <c r="G203" s="96"/>
      <c r="H203" s="94"/>
      <c r="I203" s="95"/>
      <c r="J203" s="96"/>
      <c r="K203" s="94"/>
      <c r="L203" s="95"/>
      <c r="M203" s="96"/>
      <c r="N203" s="94"/>
      <c r="O203" s="95"/>
      <c r="P203" s="96"/>
      <c r="Q203" s="97"/>
      <c r="R203" s="95"/>
      <c r="S203" s="96"/>
      <c r="T203" s="94"/>
      <c r="U203" s="95"/>
      <c r="V203" s="98"/>
      <c r="W203" s="94"/>
      <c r="X203" s="98"/>
      <c r="Y203" s="98"/>
      <c r="Z203" s="94"/>
      <c r="AA203" s="93"/>
      <c r="AB203" s="96"/>
      <c r="AC203" s="93"/>
      <c r="AD203" s="99">
        <v>1</v>
      </c>
      <c r="AE203" s="336" t="str">
        <f>IFERROR(IF(OR(VLOOKUP(Tableau1[[#This Row],[CONCAT]],RECHANGES!$A:$AQ,39,FALSE)="O",VLOOKUP(Tableau1[[#This Row],[CONCAT]],RECHANGES!$A:$AQ,39,FALSE)="C"),"Livré",""),"Livré")</f>
        <v/>
      </c>
      <c r="AK203" s="115"/>
      <c r="AL203" s="115"/>
    </row>
    <row r="204" spans="1:38" ht="15" hidden="1" customHeight="1" x14ac:dyDescent="0.2">
      <c r="A204" s="93" t="s">
        <v>2118</v>
      </c>
      <c r="B204" s="94">
        <v>28150997</v>
      </c>
      <c r="C204" s="101">
        <v>10</v>
      </c>
      <c r="D204" s="95" t="str">
        <f>VLOOKUP(Tableau1[[#This Row],[CONCAT]],RECHANGES!A$2:N$10518,11,FALSE)</f>
        <v>D9551002200895</v>
      </c>
      <c r="E204" s="94">
        <v>1</v>
      </c>
      <c r="F204" s="95">
        <v>6939600100</v>
      </c>
      <c r="G204" s="96" t="s">
        <v>1953</v>
      </c>
      <c r="H204" s="94"/>
      <c r="I204" s="95"/>
      <c r="J204" s="96"/>
      <c r="K204" s="94"/>
      <c r="L204" s="95"/>
      <c r="M204" s="96"/>
      <c r="N204" s="94"/>
      <c r="O204" s="95"/>
      <c r="P204" s="96"/>
      <c r="Q204" s="97"/>
      <c r="R204" s="95"/>
      <c r="S204" s="96"/>
      <c r="T204" s="94"/>
      <c r="U204" s="95"/>
      <c r="V204" s="98"/>
      <c r="W204" s="94"/>
      <c r="X204" s="98"/>
      <c r="Y204" s="98"/>
      <c r="Z204" s="94"/>
      <c r="AA204" s="93"/>
      <c r="AB204" s="96"/>
      <c r="AC204" s="93"/>
      <c r="AD204" s="99">
        <v>1</v>
      </c>
      <c r="AE204" s="336" t="str">
        <f>IFERROR(IF(OR(VLOOKUP(Tableau1[[#This Row],[CONCAT]],RECHANGES!$A:$AQ,39,FALSE)="O",VLOOKUP(Tableau1[[#This Row],[CONCAT]],RECHANGES!$A:$AQ,39,FALSE)="C"),"Livré",""),"Livré")</f>
        <v/>
      </c>
      <c r="AK204" s="115"/>
      <c r="AL204" s="115"/>
    </row>
    <row r="205" spans="1:38" ht="15" hidden="1" customHeight="1" x14ac:dyDescent="0.2">
      <c r="A205" s="93" t="s">
        <v>2119</v>
      </c>
      <c r="B205" s="108">
        <v>28148574</v>
      </c>
      <c r="C205" s="103" t="s">
        <v>180</v>
      </c>
      <c r="D205" s="95" t="str">
        <f>VLOOKUP(Tableau1[[#This Row],[CONCAT]],RECHANGES!A$2:N$10518,11,FALSE)</f>
        <v>WF418AFACAAE</v>
      </c>
      <c r="E205" s="94">
        <v>1</v>
      </c>
      <c r="F205" s="95" t="s">
        <v>2081</v>
      </c>
      <c r="G205" s="109" t="s">
        <v>2082</v>
      </c>
      <c r="H205" s="94"/>
      <c r="I205" s="95"/>
      <c r="J205" s="96"/>
      <c r="K205" s="94"/>
      <c r="L205" s="95"/>
      <c r="M205" s="96"/>
      <c r="N205" s="94"/>
      <c r="O205" s="95"/>
      <c r="P205" s="96"/>
      <c r="Q205" s="97"/>
      <c r="R205" s="95"/>
      <c r="S205" s="96"/>
      <c r="T205" s="94"/>
      <c r="U205" s="95"/>
      <c r="V205" s="98"/>
      <c r="W205" s="94"/>
      <c r="X205" s="98"/>
      <c r="Y205" s="98"/>
      <c r="Z205" s="94"/>
      <c r="AA205" s="93"/>
      <c r="AB205" s="96"/>
      <c r="AC205" s="93"/>
      <c r="AD205" s="99">
        <v>1</v>
      </c>
      <c r="AE205" s="336" t="str">
        <f>IFERROR(IF(OR(VLOOKUP(Tableau1[[#This Row],[CONCAT]],RECHANGES!$A:$AQ,39,FALSE)="O",VLOOKUP(Tableau1[[#This Row],[CONCAT]],RECHANGES!$A:$AQ,39,FALSE)="C"),"Livré",""),"Livré")</f>
        <v/>
      </c>
      <c r="AK205" s="115"/>
      <c r="AL205" s="115"/>
    </row>
    <row r="206" spans="1:38" ht="15" hidden="1" customHeight="1" x14ac:dyDescent="0.2">
      <c r="A206" s="93" t="s">
        <v>2120</v>
      </c>
      <c r="B206" s="108">
        <v>28158308</v>
      </c>
      <c r="C206" s="103" t="s">
        <v>180</v>
      </c>
      <c r="D206" s="95" t="str">
        <f>VLOOKUP(Tableau1[[#This Row],[CONCAT]],RECHANGES!A$2:N$10518,11,FALSE)</f>
        <v>WF418AFACAAE</v>
      </c>
      <c r="E206" s="94">
        <v>1</v>
      </c>
      <c r="F206" s="95" t="s">
        <v>2081</v>
      </c>
      <c r="G206" s="109" t="s">
        <v>2082</v>
      </c>
      <c r="H206" s="94"/>
      <c r="I206" s="95"/>
      <c r="J206" s="96"/>
      <c r="K206" s="94"/>
      <c r="L206" s="95"/>
      <c r="M206" s="96"/>
      <c r="N206" s="94"/>
      <c r="O206" s="95"/>
      <c r="P206" s="96"/>
      <c r="Q206" s="97"/>
      <c r="R206" s="95"/>
      <c r="S206" s="96"/>
      <c r="T206" s="94"/>
      <c r="U206" s="95"/>
      <c r="V206" s="98"/>
      <c r="W206" s="94"/>
      <c r="X206" s="98"/>
      <c r="Y206" s="98"/>
      <c r="Z206" s="94"/>
      <c r="AA206" s="93"/>
      <c r="AB206" s="96"/>
      <c r="AC206" s="93"/>
      <c r="AD206" s="99">
        <v>1</v>
      </c>
      <c r="AE206" s="336" t="str">
        <f>IFERROR(IF(OR(VLOOKUP(Tableau1[[#This Row],[CONCAT]],RECHANGES!$A:$AQ,39,FALSE)="O",VLOOKUP(Tableau1[[#This Row],[CONCAT]],RECHANGES!$A:$AQ,39,FALSE)="C"),"Livré",""),"Livré")</f>
        <v/>
      </c>
      <c r="AK206" s="115"/>
      <c r="AL206" s="115"/>
    </row>
    <row r="207" spans="1:38" ht="15" hidden="1" customHeight="1" x14ac:dyDescent="0.2">
      <c r="A207" s="93" t="s">
        <v>2121</v>
      </c>
      <c r="B207" s="108">
        <v>28161774</v>
      </c>
      <c r="C207" s="103" t="s">
        <v>180</v>
      </c>
      <c r="D207" s="95" t="str">
        <f>VLOOKUP(Tableau1[[#This Row],[CONCAT]],RECHANGES!A$2:N$10518,11,FALSE)</f>
        <v>WF418AFACAAE</v>
      </c>
      <c r="E207" s="94">
        <v>1</v>
      </c>
      <c r="F207" s="95" t="s">
        <v>2081</v>
      </c>
      <c r="G207" s="109" t="s">
        <v>2082</v>
      </c>
      <c r="H207" s="94"/>
      <c r="I207" s="95"/>
      <c r="J207" s="96"/>
      <c r="K207" s="94"/>
      <c r="L207" s="95"/>
      <c r="M207" s="96"/>
      <c r="N207" s="94"/>
      <c r="O207" s="95"/>
      <c r="P207" s="96"/>
      <c r="Q207" s="97"/>
      <c r="R207" s="95"/>
      <c r="S207" s="96"/>
      <c r="T207" s="94"/>
      <c r="U207" s="95"/>
      <c r="V207" s="98"/>
      <c r="W207" s="94"/>
      <c r="X207" s="98"/>
      <c r="Y207" s="98"/>
      <c r="Z207" s="94"/>
      <c r="AA207" s="93"/>
      <c r="AB207" s="96"/>
      <c r="AC207" s="93"/>
      <c r="AD207" s="99">
        <v>1</v>
      </c>
      <c r="AE207" s="336" t="str">
        <f>IFERROR(IF(OR(VLOOKUP(Tableau1[[#This Row],[CONCAT]],RECHANGES!$A:$AQ,39,FALSE)="O",VLOOKUP(Tableau1[[#This Row],[CONCAT]],RECHANGES!$A:$AQ,39,FALSE)="C"),"Livré",""),"Livré")</f>
        <v/>
      </c>
      <c r="AK207" s="115"/>
      <c r="AL207" s="115"/>
    </row>
    <row r="208" spans="1:38" ht="15" hidden="1" customHeight="1" x14ac:dyDescent="0.2">
      <c r="A208" s="93" t="s">
        <v>2122</v>
      </c>
      <c r="B208" s="94">
        <v>28203556</v>
      </c>
      <c r="C208" s="103" t="s">
        <v>180</v>
      </c>
      <c r="D208" s="95" t="str">
        <f>VLOOKUP(Tableau1[[#This Row],[CONCAT]],RECHANGES!A$2:N$10518,11,FALSE)</f>
        <v>D9550010800996</v>
      </c>
      <c r="E208" s="94">
        <v>1</v>
      </c>
      <c r="F208" s="95">
        <v>6963403800</v>
      </c>
      <c r="G208" s="96" t="s">
        <v>1983</v>
      </c>
      <c r="H208" s="94"/>
      <c r="I208" s="95"/>
      <c r="J208" s="96"/>
      <c r="K208" s="94"/>
      <c r="L208" s="95"/>
      <c r="M208" s="96"/>
      <c r="N208" s="94"/>
      <c r="O208" s="95"/>
      <c r="P208" s="96"/>
      <c r="Q208" s="97"/>
      <c r="R208" s="95"/>
      <c r="S208" s="96"/>
      <c r="T208" s="94"/>
      <c r="U208" s="95"/>
      <c r="V208" s="98"/>
      <c r="W208" s="94"/>
      <c r="X208" s="98"/>
      <c r="Y208" s="98"/>
      <c r="Z208" s="94"/>
      <c r="AA208" s="93"/>
      <c r="AB208" s="96"/>
      <c r="AC208" s="93"/>
      <c r="AD208" s="99">
        <v>1</v>
      </c>
      <c r="AE208" s="336" t="str">
        <f>IFERROR(IF(OR(VLOOKUP(Tableau1[[#This Row],[CONCAT]],RECHANGES!$A:$AQ,39,FALSE)="O",VLOOKUP(Tableau1[[#This Row],[CONCAT]],RECHANGES!$A:$AQ,39,FALSE)="C"),"Livré",""),"Livré")</f>
        <v/>
      </c>
      <c r="AK208" s="115"/>
      <c r="AL208" s="115"/>
    </row>
    <row r="209" spans="1:38" ht="15" hidden="1" customHeight="1" x14ac:dyDescent="0.2">
      <c r="A209" s="93" t="s">
        <v>2123</v>
      </c>
      <c r="B209" s="94">
        <v>28220910</v>
      </c>
      <c r="C209" s="103" t="s">
        <v>180</v>
      </c>
      <c r="D209" s="95" t="str">
        <f>VLOOKUP(Tableau1[[#This Row],[CONCAT]],RECHANGES!A$2:N$10518,11,FALSE)</f>
        <v>D9550011900195</v>
      </c>
      <c r="E209" s="94">
        <v>1</v>
      </c>
      <c r="F209" s="95">
        <v>6963382700</v>
      </c>
      <c r="G209" s="96" t="s">
        <v>1962</v>
      </c>
      <c r="H209" s="94"/>
      <c r="I209" s="95"/>
      <c r="J209" s="96"/>
      <c r="K209" s="94"/>
      <c r="L209" s="95"/>
      <c r="M209" s="96"/>
      <c r="N209" s="94"/>
      <c r="O209" s="95"/>
      <c r="P209" s="96"/>
      <c r="Q209" s="97"/>
      <c r="R209" s="95"/>
      <c r="S209" s="96"/>
      <c r="T209" s="94"/>
      <c r="U209" s="95"/>
      <c r="V209" s="98"/>
      <c r="W209" s="94"/>
      <c r="X209" s="98"/>
      <c r="Y209" s="98"/>
      <c r="Z209" s="94"/>
      <c r="AA209" s="93"/>
      <c r="AB209" s="96"/>
      <c r="AC209" s="93"/>
      <c r="AD209" s="99">
        <v>1</v>
      </c>
      <c r="AE209" s="336" t="str">
        <f>IFERROR(IF(OR(VLOOKUP(Tableau1[[#This Row],[CONCAT]],RECHANGES!$A:$AQ,39,FALSE)="O",VLOOKUP(Tableau1[[#This Row],[CONCAT]],RECHANGES!$A:$AQ,39,FALSE)="C"),"Livré",""),"Livré")</f>
        <v/>
      </c>
      <c r="AK209" s="115"/>
      <c r="AL209" s="115"/>
    </row>
    <row r="210" spans="1:38" ht="15" hidden="1" customHeight="1" x14ac:dyDescent="0.2">
      <c r="A210" s="93" t="s">
        <v>2124</v>
      </c>
      <c r="B210" s="94">
        <v>28220911</v>
      </c>
      <c r="C210" s="103" t="s">
        <v>180</v>
      </c>
      <c r="D210" s="95" t="str">
        <f>VLOOKUP(Tableau1[[#This Row],[CONCAT]],RECHANGES!A$2:N$10518,11,FALSE)</f>
        <v>D9550010800996</v>
      </c>
      <c r="E210" s="94">
        <v>1</v>
      </c>
      <c r="F210" s="95">
        <v>6963403800</v>
      </c>
      <c r="G210" s="96" t="s">
        <v>1983</v>
      </c>
      <c r="H210" s="94"/>
      <c r="I210" s="95"/>
      <c r="J210" s="96"/>
      <c r="K210" s="94"/>
      <c r="L210" s="95"/>
      <c r="M210" s="96"/>
      <c r="N210" s="94"/>
      <c r="O210" s="95"/>
      <c r="P210" s="96"/>
      <c r="Q210" s="97"/>
      <c r="R210" s="95"/>
      <c r="S210" s="96"/>
      <c r="T210" s="94"/>
      <c r="U210" s="95"/>
      <c r="V210" s="98"/>
      <c r="W210" s="94"/>
      <c r="X210" s="98"/>
      <c r="Y210" s="98"/>
      <c r="Z210" s="94"/>
      <c r="AA210" s="93"/>
      <c r="AB210" s="96"/>
      <c r="AC210" s="93"/>
      <c r="AD210" s="99">
        <v>1</v>
      </c>
      <c r="AE210" s="336" t="str">
        <f>IFERROR(IF(OR(VLOOKUP(Tableau1[[#This Row],[CONCAT]],RECHANGES!$A:$AQ,39,FALSE)="O",VLOOKUP(Tableau1[[#This Row],[CONCAT]],RECHANGES!$A:$AQ,39,FALSE)="C"),"Livré",""),"Livré")</f>
        <v/>
      </c>
      <c r="AK210" s="115"/>
      <c r="AL210" s="115"/>
    </row>
    <row r="211" spans="1:38" ht="15" hidden="1" customHeight="1" x14ac:dyDescent="0.2">
      <c r="A211" s="93" t="s">
        <v>2125</v>
      </c>
      <c r="B211" s="94">
        <v>28220911</v>
      </c>
      <c r="C211" s="103" t="s">
        <v>561</v>
      </c>
      <c r="D211" s="95" t="str">
        <f>VLOOKUP(Tableau1[[#This Row],[CONCAT]],RECHANGES!A$2:N$10518,11,FALSE)</f>
        <v>D9550010800996</v>
      </c>
      <c r="E211" s="94">
        <v>1</v>
      </c>
      <c r="F211" s="95">
        <v>6963403800</v>
      </c>
      <c r="G211" s="96" t="s">
        <v>1983</v>
      </c>
      <c r="H211" s="94"/>
      <c r="I211" s="95"/>
      <c r="J211" s="96"/>
      <c r="K211" s="94"/>
      <c r="L211" s="95"/>
      <c r="M211" s="96"/>
      <c r="N211" s="94"/>
      <c r="O211" s="95"/>
      <c r="P211" s="96"/>
      <c r="Q211" s="97"/>
      <c r="R211" s="95"/>
      <c r="S211" s="96"/>
      <c r="T211" s="94"/>
      <c r="U211" s="95"/>
      <c r="V211" s="98"/>
      <c r="W211" s="94"/>
      <c r="X211" s="98"/>
      <c r="Y211" s="98"/>
      <c r="Z211" s="94"/>
      <c r="AA211" s="93"/>
      <c r="AB211" s="96"/>
      <c r="AC211" s="93"/>
      <c r="AD211" s="99">
        <v>1</v>
      </c>
      <c r="AE211" s="336" t="str">
        <f>IFERROR(IF(OR(VLOOKUP(Tableau1[[#This Row],[CONCAT]],RECHANGES!$A:$AQ,39,FALSE)="O",VLOOKUP(Tableau1[[#This Row],[CONCAT]],RECHANGES!$A:$AQ,39,FALSE)="C"),"Livré",""),"Livré")</f>
        <v/>
      </c>
      <c r="AK211" s="115"/>
      <c r="AL211" s="115"/>
    </row>
    <row r="212" spans="1:38" ht="15" hidden="1" customHeight="1" x14ac:dyDescent="0.2">
      <c r="A212" s="93" t="s">
        <v>2126</v>
      </c>
      <c r="B212" s="94">
        <v>27961452</v>
      </c>
      <c r="C212" s="103" t="s">
        <v>561</v>
      </c>
      <c r="D212" s="95" t="str">
        <f>VLOOKUP(Tableau1[[#This Row],[CONCAT]],RECHANGES!A$2:N$10518,11,FALSE)</f>
        <v>D9550010800996</v>
      </c>
      <c r="E212" s="94">
        <v>1</v>
      </c>
      <c r="F212" s="95">
        <v>6963403800</v>
      </c>
      <c r="G212" s="96" t="s">
        <v>1983</v>
      </c>
      <c r="H212" s="94"/>
      <c r="I212" s="95"/>
      <c r="J212" s="96"/>
      <c r="K212" s="94"/>
      <c r="L212" s="95"/>
      <c r="M212" s="96"/>
      <c r="N212" s="94"/>
      <c r="O212" s="95"/>
      <c r="P212" s="96"/>
      <c r="Q212" s="97"/>
      <c r="R212" s="95"/>
      <c r="S212" s="96"/>
      <c r="T212" s="94"/>
      <c r="U212" s="95"/>
      <c r="V212" s="98"/>
      <c r="W212" s="94"/>
      <c r="X212" s="98"/>
      <c r="Y212" s="98"/>
      <c r="Z212" s="94"/>
      <c r="AA212" s="93"/>
      <c r="AB212" s="96"/>
      <c r="AC212" s="93"/>
      <c r="AD212" s="99">
        <v>1</v>
      </c>
      <c r="AE212" s="336" t="str">
        <f>IFERROR(IF(OR(VLOOKUP(Tableau1[[#This Row],[CONCAT]],RECHANGES!$A:$AQ,39,FALSE)="O",VLOOKUP(Tableau1[[#This Row],[CONCAT]],RECHANGES!$A:$AQ,39,FALSE)="C"),"Livré",""),"Livré")</f>
        <v/>
      </c>
      <c r="AK212" s="115"/>
      <c r="AL212" s="115"/>
    </row>
    <row r="213" spans="1:38" ht="15" hidden="1" customHeight="1" x14ac:dyDescent="0.2">
      <c r="A213" s="93" t="s">
        <v>2127</v>
      </c>
      <c r="B213" s="94">
        <v>28221096</v>
      </c>
      <c r="C213" s="103" t="s">
        <v>180</v>
      </c>
      <c r="D213" s="95" t="str">
        <f>VLOOKUP(Tableau1[[#This Row],[CONCAT]],RECHANGES!A$2:N$10518,11,FALSE)</f>
        <v>D9550010800996</v>
      </c>
      <c r="E213" s="94">
        <v>1</v>
      </c>
      <c r="F213" s="95">
        <v>6963403800</v>
      </c>
      <c r="G213" s="96" t="s">
        <v>1983</v>
      </c>
      <c r="H213" s="94"/>
      <c r="I213" s="95"/>
      <c r="J213" s="96"/>
      <c r="K213" s="94"/>
      <c r="L213" s="95"/>
      <c r="M213" s="96"/>
      <c r="N213" s="94"/>
      <c r="O213" s="95"/>
      <c r="P213" s="96"/>
      <c r="Q213" s="97"/>
      <c r="R213" s="95"/>
      <c r="S213" s="96"/>
      <c r="T213" s="94"/>
      <c r="U213" s="95"/>
      <c r="V213" s="98"/>
      <c r="W213" s="94"/>
      <c r="X213" s="98"/>
      <c r="Y213" s="98"/>
      <c r="Z213" s="94"/>
      <c r="AA213" s="93"/>
      <c r="AB213" s="96"/>
      <c r="AC213" s="93"/>
      <c r="AD213" s="99">
        <v>1</v>
      </c>
      <c r="AE213" s="336" t="str">
        <f>IFERROR(IF(OR(VLOOKUP(Tableau1[[#This Row],[CONCAT]],RECHANGES!$A:$AQ,39,FALSE)="O",VLOOKUP(Tableau1[[#This Row],[CONCAT]],RECHANGES!$A:$AQ,39,FALSE)="C"),"Livré",""),"Livré")</f>
        <v/>
      </c>
      <c r="AK213" s="115"/>
      <c r="AL213" s="115"/>
    </row>
    <row r="214" spans="1:38" ht="15" hidden="1" customHeight="1" x14ac:dyDescent="0.2">
      <c r="A214" s="93" t="s">
        <v>2128</v>
      </c>
      <c r="B214" s="94">
        <v>28223991</v>
      </c>
      <c r="C214" s="103">
        <v>10</v>
      </c>
      <c r="D214" s="95" t="str">
        <f>VLOOKUP(Tableau1[[#This Row],[CONCAT]],RECHANGES!A$2:N$10518,11,FALSE)</f>
        <v>A9550051000296</v>
      </c>
      <c r="E214" s="94">
        <v>1</v>
      </c>
      <c r="F214" s="95">
        <v>6530207600</v>
      </c>
      <c r="G214" s="96" t="s">
        <v>1964</v>
      </c>
      <c r="H214" s="94"/>
      <c r="I214" s="95"/>
      <c r="J214" s="96"/>
      <c r="K214" s="94"/>
      <c r="L214" s="95"/>
      <c r="M214" s="96"/>
      <c r="N214" s="94"/>
      <c r="O214" s="95"/>
      <c r="P214" s="96"/>
      <c r="Q214" s="97"/>
      <c r="R214" s="95"/>
      <c r="S214" s="96"/>
      <c r="T214" s="94"/>
      <c r="U214" s="95"/>
      <c r="V214" s="98"/>
      <c r="W214" s="94"/>
      <c r="X214" s="98"/>
      <c r="Y214" s="98"/>
      <c r="Z214" s="94"/>
      <c r="AA214" s="93"/>
      <c r="AB214" s="280" t="s">
        <v>1965</v>
      </c>
      <c r="AC214" s="93"/>
      <c r="AD214" s="99">
        <v>1</v>
      </c>
      <c r="AE214" s="336" t="str">
        <f>IFERROR(IF(OR(VLOOKUP(Tableau1[[#This Row],[CONCAT]],RECHANGES!$A:$AQ,39,FALSE)="O",VLOOKUP(Tableau1[[#This Row],[CONCAT]],RECHANGES!$A:$AQ,39,FALSE)="C"),"Livré",""),"Livré")</f>
        <v/>
      </c>
      <c r="AK214" s="115"/>
      <c r="AL214" s="115"/>
    </row>
    <row r="215" spans="1:38" ht="15" hidden="1" customHeight="1" x14ac:dyDescent="0.2">
      <c r="A215" s="93" t="s">
        <v>2129</v>
      </c>
      <c r="B215" s="94">
        <v>28219763</v>
      </c>
      <c r="C215" s="103" t="s">
        <v>180</v>
      </c>
      <c r="D215" s="95" t="str">
        <f>VLOOKUP(Tableau1[[#This Row],[CONCAT]],RECHANGES!A$2:N$10518,11,FALSE)</f>
        <v>WG281ABABAAE</v>
      </c>
      <c r="E215" s="94">
        <v>1</v>
      </c>
      <c r="F215" s="95" t="s">
        <v>2130</v>
      </c>
      <c r="G215" s="96"/>
      <c r="H215" s="94"/>
      <c r="I215" s="95"/>
      <c r="J215" s="96"/>
      <c r="K215" s="94"/>
      <c r="L215" s="95"/>
      <c r="M215" s="96"/>
      <c r="N215" s="94"/>
      <c r="O215" s="95"/>
      <c r="P215" s="96"/>
      <c r="Q215" s="97"/>
      <c r="R215" s="95"/>
      <c r="S215" s="96"/>
      <c r="T215" s="94"/>
      <c r="U215" s="95"/>
      <c r="V215" s="98"/>
      <c r="W215" s="94"/>
      <c r="X215" s="98"/>
      <c r="Y215" s="98"/>
      <c r="Z215" s="94"/>
      <c r="AA215" s="93"/>
      <c r="AB215" s="96"/>
      <c r="AC215" s="93"/>
      <c r="AD215" s="99">
        <v>1</v>
      </c>
      <c r="AE215" s="336" t="str">
        <f>IFERROR(IF(OR(VLOOKUP(Tableau1[[#This Row],[CONCAT]],RECHANGES!$A:$AQ,39,FALSE)="O",VLOOKUP(Tableau1[[#This Row],[CONCAT]],RECHANGES!$A:$AQ,39,FALSE)="C"),"Livré",""),"Livré")</f>
        <v/>
      </c>
      <c r="AK215" s="115"/>
      <c r="AL215" s="115"/>
    </row>
    <row r="216" spans="1:38" ht="15" hidden="1" customHeight="1" x14ac:dyDescent="0.2">
      <c r="A216" s="93" t="s">
        <v>2131</v>
      </c>
      <c r="B216" s="94">
        <v>28232824</v>
      </c>
      <c r="C216" s="103">
        <v>10</v>
      </c>
      <c r="D216" s="95" t="str">
        <f>VLOOKUP(Tableau1[[#This Row],[CONCAT]],RECHANGES!A$2:N$10518,11,FALSE)</f>
        <v>A27912401007C11</v>
      </c>
      <c r="E216" s="94">
        <v>1</v>
      </c>
      <c r="F216" s="95">
        <v>6595685000</v>
      </c>
      <c r="G216" s="96" t="s">
        <v>1982</v>
      </c>
      <c r="H216" s="94"/>
      <c r="I216" s="95"/>
      <c r="J216" s="96"/>
      <c r="K216" s="94"/>
      <c r="L216" s="95"/>
      <c r="M216" s="96"/>
      <c r="N216" s="94"/>
      <c r="O216" s="95"/>
      <c r="P216" s="96"/>
      <c r="Q216" s="97"/>
      <c r="R216" s="95"/>
      <c r="S216" s="96"/>
      <c r="T216" s="94"/>
      <c r="U216" s="95"/>
      <c r="V216" s="98"/>
      <c r="W216" s="94"/>
      <c r="X216" s="98"/>
      <c r="Y216" s="98"/>
      <c r="Z216" s="94"/>
      <c r="AA216" s="93"/>
      <c r="AB216" s="280"/>
      <c r="AC216" s="93"/>
      <c r="AD216" s="99">
        <v>1</v>
      </c>
      <c r="AE216" s="336" t="str">
        <f>IFERROR(IF(OR(VLOOKUP(Tableau1[[#This Row],[CONCAT]],RECHANGES!$A:$AQ,39,FALSE)="O",VLOOKUP(Tableau1[[#This Row],[CONCAT]],RECHANGES!$A:$AQ,39,FALSE)="C"),"Livré",""),"Livré")</f>
        <v/>
      </c>
      <c r="AK216" s="115"/>
      <c r="AL216" s="115"/>
    </row>
    <row r="217" spans="1:38" ht="15" hidden="1" customHeight="1" x14ac:dyDescent="0.2">
      <c r="A217" s="93" t="s">
        <v>2132</v>
      </c>
      <c r="B217" s="94">
        <v>28232639</v>
      </c>
      <c r="C217" s="103" t="s">
        <v>180</v>
      </c>
      <c r="D217" s="95" t="str">
        <f>VLOOKUP(Tableau1[[#This Row],[CONCAT]],RECHANGES!A$2:N$10518,11,FALSE)</f>
        <v>WF418AFACAAE</v>
      </c>
      <c r="E217" s="94">
        <v>1</v>
      </c>
      <c r="F217" s="95" t="s">
        <v>2081</v>
      </c>
      <c r="G217" s="96" t="s">
        <v>2082</v>
      </c>
      <c r="H217" s="94"/>
      <c r="I217" s="95"/>
      <c r="J217" s="96"/>
      <c r="K217" s="94"/>
      <c r="L217" s="95"/>
      <c r="M217" s="96"/>
      <c r="N217" s="94"/>
      <c r="O217" s="95"/>
      <c r="P217" s="96"/>
      <c r="Q217" s="97"/>
      <c r="R217" s="95"/>
      <c r="S217" s="96"/>
      <c r="T217" s="94"/>
      <c r="U217" s="95"/>
      <c r="V217" s="98"/>
      <c r="W217" s="94"/>
      <c r="X217" s="98"/>
      <c r="Y217" s="98"/>
      <c r="Z217" s="94"/>
      <c r="AA217" s="93"/>
      <c r="AB217" s="96"/>
      <c r="AC217" s="93"/>
      <c r="AD217" s="99">
        <v>1</v>
      </c>
      <c r="AE217" s="336" t="str">
        <f>IFERROR(IF(OR(VLOOKUP(Tableau1[[#This Row],[CONCAT]],RECHANGES!$A:$AQ,39,FALSE)="O",VLOOKUP(Tableau1[[#This Row],[CONCAT]],RECHANGES!$A:$AQ,39,FALSE)="C"),"Livré",""),"Livré")</f>
        <v/>
      </c>
      <c r="AK217" s="115"/>
      <c r="AL217" s="115"/>
    </row>
    <row r="218" spans="1:38" ht="15" hidden="1" customHeight="1" x14ac:dyDescent="0.2">
      <c r="A218" s="112" t="s">
        <v>2133</v>
      </c>
      <c r="B218" s="94">
        <v>28267747</v>
      </c>
      <c r="C218" s="111" t="s">
        <v>180</v>
      </c>
      <c r="D218" s="95" t="str">
        <f>VLOOKUP(Tableau1[[#This Row],[CONCAT]],RECHANGES!A$2:N$10518,11,FALSE)</f>
        <v>A27912401007C11</v>
      </c>
      <c r="E218" s="94">
        <v>1</v>
      </c>
      <c r="F218" s="95">
        <v>6595685000</v>
      </c>
      <c r="G218" s="96" t="s">
        <v>1982</v>
      </c>
      <c r="H218" s="94"/>
      <c r="I218" s="95"/>
      <c r="J218" s="96"/>
      <c r="K218" s="94"/>
      <c r="L218" s="95"/>
      <c r="M218" s="96"/>
      <c r="N218" s="94"/>
      <c r="O218" s="95"/>
      <c r="P218" s="96"/>
      <c r="Q218" s="97"/>
      <c r="R218" s="95"/>
      <c r="S218" s="96"/>
      <c r="T218" s="94"/>
      <c r="U218" s="95"/>
      <c r="V218" s="98"/>
      <c r="W218" s="94"/>
      <c r="X218" s="98"/>
      <c r="Y218" s="98"/>
      <c r="Z218" s="94"/>
      <c r="AA218" s="93"/>
      <c r="AB218" s="96"/>
      <c r="AC218" s="93"/>
      <c r="AD218" s="99">
        <v>1</v>
      </c>
      <c r="AE218" s="336" t="str">
        <f>IFERROR(IF(OR(VLOOKUP(Tableau1[[#This Row],[CONCAT]],RECHANGES!$A:$AQ,39,FALSE)="O",VLOOKUP(Tableau1[[#This Row],[CONCAT]],RECHANGES!$A:$AQ,39,FALSE)="C"),"Livré",""),"Livré")</f>
        <v/>
      </c>
      <c r="AK218" s="115"/>
      <c r="AL218" s="115"/>
    </row>
    <row r="219" spans="1:38" ht="15" hidden="1" customHeight="1" x14ac:dyDescent="0.2">
      <c r="A219" s="112" t="s">
        <v>2134</v>
      </c>
      <c r="B219" s="94">
        <v>28267767</v>
      </c>
      <c r="C219" s="103" t="s">
        <v>180</v>
      </c>
      <c r="D219" s="95" t="str">
        <f>VLOOKUP(Tableau1[[#This Row],[CONCAT]],RECHANGES!A$2:N$10518,11,FALSE)</f>
        <v>D9551006000295</v>
      </c>
      <c r="E219" s="94">
        <v>1</v>
      </c>
      <c r="F219" s="95">
        <v>6963455500</v>
      </c>
      <c r="G219" s="96" t="s">
        <v>2024</v>
      </c>
      <c r="H219" s="94">
        <v>1</v>
      </c>
      <c r="I219" s="95">
        <v>6963455400</v>
      </c>
      <c r="J219" s="96" t="s">
        <v>2025</v>
      </c>
      <c r="K219" s="94"/>
      <c r="L219" s="95"/>
      <c r="M219" s="96"/>
      <c r="N219" s="94"/>
      <c r="O219" s="95"/>
      <c r="P219" s="96"/>
      <c r="Q219" s="97"/>
      <c r="R219" s="95"/>
      <c r="S219" s="96"/>
      <c r="T219" s="94"/>
      <c r="U219" s="95"/>
      <c r="V219" s="98"/>
      <c r="W219" s="94"/>
      <c r="X219" s="98"/>
      <c r="Y219" s="98"/>
      <c r="Z219" s="94"/>
      <c r="AA219" s="93"/>
      <c r="AB219" s="96"/>
      <c r="AC219" s="93"/>
      <c r="AD219" s="99">
        <v>1</v>
      </c>
      <c r="AE219" s="336" t="str">
        <f>IFERROR(IF(OR(VLOOKUP(Tableau1[[#This Row],[CONCAT]],RECHANGES!$A:$AQ,39,FALSE)="O",VLOOKUP(Tableau1[[#This Row],[CONCAT]],RECHANGES!$A:$AQ,39,FALSE)="C"),"Livré",""),"Livré")</f>
        <v/>
      </c>
      <c r="AK219" s="115"/>
      <c r="AL219" s="115"/>
    </row>
    <row r="220" spans="1:38" ht="15" hidden="1" customHeight="1" x14ac:dyDescent="0.2">
      <c r="A220" s="112" t="s">
        <v>2135</v>
      </c>
      <c r="B220" s="94">
        <v>28268322</v>
      </c>
      <c r="C220" s="103" t="s">
        <v>180</v>
      </c>
      <c r="D220" s="95" t="str">
        <f>VLOOKUP(Tableau1[[#This Row],[CONCAT]],RECHANGES!A$2:N$10518,11,FALSE)</f>
        <v>D9551006000295</v>
      </c>
      <c r="E220" s="94">
        <v>1</v>
      </c>
      <c r="F220" s="95">
        <v>6963455500</v>
      </c>
      <c r="G220" s="96" t="s">
        <v>2024</v>
      </c>
      <c r="H220" s="94">
        <v>1</v>
      </c>
      <c r="I220" s="95">
        <v>6963455400</v>
      </c>
      <c r="J220" s="96" t="s">
        <v>2025</v>
      </c>
      <c r="K220" s="94"/>
      <c r="L220" s="95"/>
      <c r="M220" s="96"/>
      <c r="N220" s="94"/>
      <c r="O220" s="95"/>
      <c r="P220" s="96"/>
      <c r="Q220" s="97"/>
      <c r="R220" s="95"/>
      <c r="S220" s="96"/>
      <c r="T220" s="94"/>
      <c r="U220" s="95"/>
      <c r="V220" s="98"/>
      <c r="W220" s="94"/>
      <c r="X220" s="98"/>
      <c r="Y220" s="98"/>
      <c r="Z220" s="94"/>
      <c r="AA220" s="93"/>
      <c r="AB220" s="96"/>
      <c r="AC220" s="93"/>
      <c r="AD220" s="99">
        <v>1</v>
      </c>
      <c r="AE220" s="336" t="str">
        <f>IFERROR(IF(OR(VLOOKUP(Tableau1[[#This Row],[CONCAT]],RECHANGES!$A:$AQ,39,FALSE)="O",VLOOKUP(Tableau1[[#This Row],[CONCAT]],RECHANGES!$A:$AQ,39,FALSE)="C"),"Livré",""),"Livré")</f>
        <v/>
      </c>
      <c r="AK220" s="115"/>
      <c r="AL220" s="115"/>
    </row>
    <row r="221" spans="1:38" ht="15" hidden="1" customHeight="1" x14ac:dyDescent="0.2">
      <c r="A221" s="112" t="s">
        <v>2136</v>
      </c>
      <c r="B221" s="94">
        <v>28268375</v>
      </c>
      <c r="C221" s="103" t="s">
        <v>180</v>
      </c>
      <c r="D221" s="95" t="str">
        <f>VLOOKUP(Tableau1[[#This Row],[CONCAT]],RECHANGES!A$2:N$10518,11,FALSE)</f>
        <v>D9551006100295</v>
      </c>
      <c r="E221" s="94">
        <v>1</v>
      </c>
      <c r="F221" s="95">
        <v>6963402800</v>
      </c>
      <c r="G221" s="96"/>
      <c r="H221" s="94">
        <v>1</v>
      </c>
      <c r="I221" s="95">
        <v>6963403000</v>
      </c>
      <c r="J221" s="96"/>
      <c r="K221" s="94"/>
      <c r="L221" s="95"/>
      <c r="M221" s="96"/>
      <c r="N221" s="94"/>
      <c r="O221" s="95"/>
      <c r="P221" s="96"/>
      <c r="Q221" s="97"/>
      <c r="R221" s="95"/>
      <c r="S221" s="96"/>
      <c r="T221" s="94"/>
      <c r="U221" s="95"/>
      <c r="V221" s="98"/>
      <c r="W221" s="94"/>
      <c r="X221" s="98"/>
      <c r="Y221" s="98"/>
      <c r="Z221" s="94"/>
      <c r="AA221" s="93"/>
      <c r="AB221" s="96"/>
      <c r="AC221" s="93"/>
      <c r="AD221" s="99">
        <v>1</v>
      </c>
      <c r="AE221" s="336" t="str">
        <f>IFERROR(IF(OR(VLOOKUP(Tableau1[[#This Row],[CONCAT]],RECHANGES!$A:$AQ,39,FALSE)="O",VLOOKUP(Tableau1[[#This Row],[CONCAT]],RECHANGES!$A:$AQ,39,FALSE)="C"),"Livré",""),"Livré")</f>
        <v/>
      </c>
      <c r="AK221" s="115"/>
      <c r="AL221" s="115"/>
    </row>
    <row r="222" spans="1:38" ht="15.6" hidden="1" customHeight="1" x14ac:dyDescent="0.2">
      <c r="A222" s="112" t="s">
        <v>2137</v>
      </c>
      <c r="B222" s="94">
        <v>28268399</v>
      </c>
      <c r="C222" s="103" t="s">
        <v>180</v>
      </c>
      <c r="D222" s="95" t="str">
        <f>VLOOKUP(Tableau1[[#This Row],[CONCAT]],RECHANGES!A$2:N$10518,11,FALSE)</f>
        <v>D9551006200295</v>
      </c>
      <c r="E222" s="94">
        <v>1</v>
      </c>
      <c r="F222" s="95">
        <v>6963455500</v>
      </c>
      <c r="G222" s="96" t="s">
        <v>2024</v>
      </c>
      <c r="H222" s="94">
        <v>1</v>
      </c>
      <c r="I222" s="95">
        <v>6963455400</v>
      </c>
      <c r="J222" s="96" t="s">
        <v>2025</v>
      </c>
      <c r="K222" s="94">
        <v>1</v>
      </c>
      <c r="L222" s="95">
        <v>6963403400</v>
      </c>
      <c r="M222" s="96" t="s">
        <v>2029</v>
      </c>
      <c r="N222" s="94"/>
      <c r="O222" s="95"/>
      <c r="P222" s="96"/>
      <c r="Q222" s="97"/>
      <c r="R222" s="95"/>
      <c r="S222" s="96"/>
      <c r="T222" s="94"/>
      <c r="U222" s="95"/>
      <c r="V222" s="98"/>
      <c r="W222" s="94"/>
      <c r="X222" s="98"/>
      <c r="Y222" s="98"/>
      <c r="Z222" s="94"/>
      <c r="AA222" s="93"/>
      <c r="AB222" s="96"/>
      <c r="AC222" s="93"/>
      <c r="AD222" s="99">
        <v>1</v>
      </c>
      <c r="AE222" s="336" t="str">
        <f>IFERROR(IF(OR(VLOOKUP(Tableau1[[#This Row],[CONCAT]],RECHANGES!$A:$AQ,39,FALSE)="O",VLOOKUP(Tableau1[[#This Row],[CONCAT]],RECHANGES!$A:$AQ,39,FALSE)="C"),"Livré",""),"Livré")</f>
        <v/>
      </c>
      <c r="AK222" s="115"/>
      <c r="AL222" s="115"/>
    </row>
    <row r="223" spans="1:38" ht="15" hidden="1" customHeight="1" x14ac:dyDescent="0.2">
      <c r="A223" s="112" t="s">
        <v>2138</v>
      </c>
      <c r="B223" s="113">
        <v>28294967</v>
      </c>
      <c r="C223" s="106" t="s">
        <v>180</v>
      </c>
      <c r="D223" s="95" t="str">
        <f>VLOOKUP(Tableau1[[#This Row],[CONCAT]],RECHANGES!A$2:N$10518,11,FALSE)</f>
        <v>D9550010800996</v>
      </c>
      <c r="E223" s="94">
        <v>1</v>
      </c>
      <c r="F223" s="95">
        <v>6963403800</v>
      </c>
      <c r="G223" s="96" t="s">
        <v>1983</v>
      </c>
      <c r="H223" s="94"/>
      <c r="I223" s="95"/>
      <c r="J223" s="96"/>
      <c r="K223" s="94"/>
      <c r="L223" s="95"/>
      <c r="M223" s="96"/>
      <c r="N223" s="94"/>
      <c r="O223" s="95"/>
      <c r="P223" s="96"/>
      <c r="Q223" s="97"/>
      <c r="R223" s="95"/>
      <c r="S223" s="96"/>
      <c r="T223" s="94"/>
      <c r="U223" s="95"/>
      <c r="V223" s="98"/>
      <c r="W223" s="94"/>
      <c r="X223" s="98"/>
      <c r="Y223" s="98"/>
      <c r="Z223" s="94"/>
      <c r="AA223" s="93"/>
      <c r="AB223" s="96"/>
      <c r="AC223" s="93"/>
      <c r="AD223" s="99">
        <v>1</v>
      </c>
      <c r="AE223" s="336" t="str">
        <f>IFERROR(IF(OR(VLOOKUP(Tableau1[[#This Row],[CONCAT]],RECHANGES!$A:$AQ,39,FALSE)="O",VLOOKUP(Tableau1[[#This Row],[CONCAT]],RECHANGES!$A:$AQ,39,FALSE)="C"),"Livré",""),"Livré")</f>
        <v/>
      </c>
      <c r="AK223" s="115"/>
      <c r="AL223" s="115"/>
    </row>
    <row r="224" spans="1:38" ht="15.6" hidden="1" customHeight="1" x14ac:dyDescent="0.2">
      <c r="A224" s="112" t="s">
        <v>2139</v>
      </c>
      <c r="B224" s="113">
        <v>28323919</v>
      </c>
      <c r="C224" s="106" t="s">
        <v>180</v>
      </c>
      <c r="D224" s="95" t="str">
        <f>VLOOKUP(Tableau1[[#This Row],[CONCAT]],RECHANGES!A$2:N$10518,11,FALSE)</f>
        <v>D9551002201195</v>
      </c>
      <c r="E224" s="94">
        <v>1</v>
      </c>
      <c r="F224" s="95">
        <v>6939600100</v>
      </c>
      <c r="G224" s="96" t="s">
        <v>1953</v>
      </c>
      <c r="H224" s="94"/>
      <c r="I224" s="95"/>
      <c r="J224" s="96"/>
      <c r="K224" s="94"/>
      <c r="L224" s="95"/>
      <c r="M224" s="96"/>
      <c r="N224" s="94"/>
      <c r="O224" s="95"/>
      <c r="P224" s="96"/>
      <c r="Q224" s="97"/>
      <c r="R224" s="95"/>
      <c r="S224" s="96"/>
      <c r="T224" s="94"/>
      <c r="U224" s="95"/>
      <c r="V224" s="98"/>
      <c r="W224" s="94"/>
      <c r="X224" s="98"/>
      <c r="Y224" s="98"/>
      <c r="Z224" s="94"/>
      <c r="AA224" s="93"/>
      <c r="AB224" s="96"/>
      <c r="AC224" s="93"/>
      <c r="AD224" s="99">
        <v>1</v>
      </c>
      <c r="AE224" s="336" t="str">
        <f>IFERROR(IF(OR(VLOOKUP(Tableau1[[#This Row],[CONCAT]],RECHANGES!$A:$AQ,39,FALSE)="O",VLOOKUP(Tableau1[[#This Row],[CONCAT]],RECHANGES!$A:$AQ,39,FALSE)="C"),"Livré",""),"Livré")</f>
        <v/>
      </c>
      <c r="AK224" s="115"/>
      <c r="AL224" s="115"/>
    </row>
    <row r="225" spans="1:38" ht="15" hidden="1" customHeight="1" x14ac:dyDescent="0.2">
      <c r="A225" s="112" t="s">
        <v>2140</v>
      </c>
      <c r="B225" s="113">
        <v>28323470</v>
      </c>
      <c r="C225" s="106" t="s">
        <v>180</v>
      </c>
      <c r="D225" s="95" t="str">
        <f>VLOOKUP(Tableau1[[#This Row],[CONCAT]],RECHANGES!A$2:N$10518,11,FALSE)</f>
        <v>WF407ABAAAAB</v>
      </c>
      <c r="E225" s="94">
        <v>1</v>
      </c>
      <c r="F225" s="95" t="s">
        <v>2141</v>
      </c>
      <c r="G225" s="96" t="s">
        <v>2142</v>
      </c>
      <c r="H225" s="94"/>
      <c r="I225" s="95"/>
      <c r="J225" s="96"/>
      <c r="K225" s="94"/>
      <c r="L225" s="95"/>
      <c r="M225" s="96"/>
      <c r="N225" s="94"/>
      <c r="O225" s="95"/>
      <c r="P225" s="96"/>
      <c r="Q225" s="97"/>
      <c r="R225" s="95"/>
      <c r="S225" s="96"/>
      <c r="T225" s="94"/>
      <c r="U225" s="95"/>
      <c r="V225" s="98"/>
      <c r="W225" s="94"/>
      <c r="X225" s="98"/>
      <c r="Y225" s="98"/>
      <c r="Z225" s="94"/>
      <c r="AA225" s="93"/>
      <c r="AB225" s="96"/>
      <c r="AC225" s="93"/>
      <c r="AD225" s="99">
        <v>1</v>
      </c>
      <c r="AE225" s="336" t="str">
        <f>IFERROR(IF(OR(VLOOKUP(Tableau1[[#This Row],[CONCAT]],RECHANGES!$A:$AQ,39,FALSE)="O",VLOOKUP(Tableau1[[#This Row],[CONCAT]],RECHANGES!$A:$AQ,39,FALSE)="C"),"Livré",""),"Livré")</f>
        <v/>
      </c>
      <c r="AK225" s="115"/>
      <c r="AL225" s="115"/>
    </row>
    <row r="226" spans="1:38" ht="15" hidden="1" customHeight="1" x14ac:dyDescent="0.2">
      <c r="A226" s="112" t="s">
        <v>2143</v>
      </c>
      <c r="B226" s="94">
        <v>28344153</v>
      </c>
      <c r="C226" s="103" t="s">
        <v>180</v>
      </c>
      <c r="D226" s="95" t="str">
        <f>VLOOKUP(Tableau1[[#This Row],[CONCAT]],RECHANGES!A$2:N$10518,11,FALSE)</f>
        <v>D9551005400195</v>
      </c>
      <c r="E226" s="94">
        <v>1</v>
      </c>
      <c r="F226" s="95">
        <v>6997012100</v>
      </c>
      <c r="G226" s="94" t="s">
        <v>2282</v>
      </c>
      <c r="H226" s="94"/>
      <c r="I226" s="95"/>
      <c r="J226" s="96"/>
      <c r="K226" s="94"/>
      <c r="L226" s="95"/>
      <c r="M226" s="96"/>
      <c r="N226" s="94"/>
      <c r="O226" s="95"/>
      <c r="P226" s="96"/>
      <c r="Q226" s="97"/>
      <c r="R226" s="95"/>
      <c r="S226" s="96"/>
      <c r="T226" s="94"/>
      <c r="U226" s="95"/>
      <c r="V226" s="98"/>
      <c r="W226" s="94"/>
      <c r="X226" s="98"/>
      <c r="Y226" s="98"/>
      <c r="Z226" s="94"/>
      <c r="AA226" s="93"/>
      <c r="AB226" s="96"/>
      <c r="AC226" s="93"/>
      <c r="AD226" s="99">
        <v>1</v>
      </c>
      <c r="AE226" s="336" t="str">
        <f>IFERROR(IF(OR(VLOOKUP(Tableau1[[#This Row],[CONCAT]],RECHANGES!$A:$AQ,39,FALSE)="O",VLOOKUP(Tableau1[[#This Row],[CONCAT]],RECHANGES!$A:$AQ,39,FALSE)="C"),"Livré",""),"Livré")</f>
        <v/>
      </c>
      <c r="AK226" s="115"/>
      <c r="AL226" s="115"/>
    </row>
    <row r="227" spans="1:38" ht="15" hidden="1" customHeight="1" x14ac:dyDescent="0.2">
      <c r="A227" s="112" t="s">
        <v>2144</v>
      </c>
      <c r="B227" s="94">
        <v>28363179</v>
      </c>
      <c r="C227" s="103" t="s">
        <v>180</v>
      </c>
      <c r="D227" s="95" t="str">
        <f>VLOOKUP(Tableau1[[#This Row],[CONCAT]],RECHANGES!A$2:N$10518,11,FALSE)</f>
        <v>WF418AFACAAE</v>
      </c>
      <c r="E227" s="94">
        <v>1</v>
      </c>
      <c r="F227" s="95" t="s">
        <v>2081</v>
      </c>
      <c r="G227" s="96" t="s">
        <v>2082</v>
      </c>
      <c r="H227" s="94"/>
      <c r="I227" s="95"/>
      <c r="J227" s="96"/>
      <c r="K227" s="94"/>
      <c r="L227" s="95"/>
      <c r="M227" s="96"/>
      <c r="N227" s="94"/>
      <c r="O227" s="95"/>
      <c r="P227" s="96"/>
      <c r="Q227" s="97"/>
      <c r="R227" s="95"/>
      <c r="S227" s="96"/>
      <c r="T227" s="94"/>
      <c r="U227" s="95"/>
      <c r="V227" s="98"/>
      <c r="W227" s="94"/>
      <c r="X227" s="98"/>
      <c r="Y227" s="98"/>
      <c r="Z227" s="94"/>
      <c r="AA227" s="93"/>
      <c r="AB227" s="96"/>
      <c r="AC227" s="93"/>
      <c r="AD227" s="99">
        <v>1</v>
      </c>
      <c r="AE227" s="336" t="str">
        <f>IFERROR(IF(OR(VLOOKUP(Tableau1[[#This Row],[CONCAT]],RECHANGES!$A:$AQ,39,FALSE)="O",VLOOKUP(Tableau1[[#This Row],[CONCAT]],RECHANGES!$A:$AQ,39,FALSE)="C"),"Livré",""),"Livré")</f>
        <v/>
      </c>
      <c r="AK227" s="115"/>
      <c r="AL227" s="115"/>
    </row>
    <row r="228" spans="1:38" ht="15" hidden="1" customHeight="1" x14ac:dyDescent="0.2">
      <c r="A228" s="112" t="s">
        <v>2145</v>
      </c>
      <c r="B228" s="94">
        <v>28367265</v>
      </c>
      <c r="C228" s="111" t="s">
        <v>180</v>
      </c>
      <c r="D228" s="95" t="str">
        <f>VLOOKUP(Tableau1[[#This Row],[CONCAT]],RECHANGES!A$2:N$10518,11,FALSE)</f>
        <v>D9551002201195</v>
      </c>
      <c r="E228" s="94">
        <v>1</v>
      </c>
      <c r="F228" s="95">
        <v>6939600100</v>
      </c>
      <c r="G228" s="96" t="s">
        <v>1953</v>
      </c>
      <c r="H228" s="94"/>
      <c r="I228" s="95"/>
      <c r="J228" s="96"/>
      <c r="K228" s="94"/>
      <c r="L228" s="95"/>
      <c r="M228" s="96"/>
      <c r="N228" s="94"/>
      <c r="O228" s="95"/>
      <c r="P228" s="96"/>
      <c r="Q228" s="97"/>
      <c r="R228" s="95"/>
      <c r="S228" s="96"/>
      <c r="T228" s="94"/>
      <c r="U228" s="95"/>
      <c r="V228" s="98"/>
      <c r="W228" s="94"/>
      <c r="X228" s="98"/>
      <c r="Y228" s="98"/>
      <c r="Z228" s="94"/>
      <c r="AA228" s="93"/>
      <c r="AB228" s="96"/>
      <c r="AC228" s="93"/>
      <c r="AD228" s="99">
        <v>1</v>
      </c>
      <c r="AE228" s="336" t="str">
        <f>IFERROR(IF(OR(VLOOKUP(Tableau1[[#This Row],[CONCAT]],RECHANGES!$A:$AQ,39,FALSE)="O",VLOOKUP(Tableau1[[#This Row],[CONCAT]],RECHANGES!$A:$AQ,39,FALSE)="C"),"Livré",""),"Livré")</f>
        <v/>
      </c>
      <c r="AK228" s="115"/>
      <c r="AL228" s="115"/>
    </row>
    <row r="229" spans="1:38" hidden="1" x14ac:dyDescent="0.2">
      <c r="A229" s="112" t="s">
        <v>2146</v>
      </c>
      <c r="B229" s="94">
        <v>28327984</v>
      </c>
      <c r="C229" s="103" t="s">
        <v>180</v>
      </c>
      <c r="D229" s="95" t="str">
        <f>VLOOKUP(Tableau1[[#This Row],[CONCAT]],RECHANGES!A$2:N$10518,11,FALSE)</f>
        <v>D9551002201695</v>
      </c>
      <c r="E229" s="94">
        <v>1</v>
      </c>
      <c r="F229" s="95">
        <v>6939600100</v>
      </c>
      <c r="G229" s="96" t="s">
        <v>1953</v>
      </c>
      <c r="H229" s="94">
        <v>1</v>
      </c>
      <c r="I229" s="95">
        <v>6944100100</v>
      </c>
      <c r="J229" s="96" t="s">
        <v>1954</v>
      </c>
      <c r="K229" s="94"/>
      <c r="L229" s="95"/>
      <c r="M229" s="96"/>
      <c r="N229" s="94"/>
      <c r="O229" s="95"/>
      <c r="P229" s="96"/>
      <c r="Q229" s="97"/>
      <c r="R229" s="95"/>
      <c r="S229" s="96"/>
      <c r="T229" s="94"/>
      <c r="U229" s="95"/>
      <c r="V229" s="98"/>
      <c r="W229" s="94"/>
      <c r="X229" s="98"/>
      <c r="Y229" s="98"/>
      <c r="Z229" s="94"/>
      <c r="AA229" s="93"/>
      <c r="AB229" s="96"/>
      <c r="AC229" s="93"/>
      <c r="AD229" s="99">
        <v>1</v>
      </c>
      <c r="AE229" s="336" t="str">
        <f>IFERROR(IF(OR(VLOOKUP(Tableau1[[#This Row],[CONCAT]],RECHANGES!$A:$AQ,39,FALSE)="O",VLOOKUP(Tableau1[[#This Row],[CONCAT]],RECHANGES!$A:$AQ,39,FALSE)="C"),"Livré",""),"Livré")</f>
        <v/>
      </c>
      <c r="AK229" s="115"/>
      <c r="AL229" s="115"/>
    </row>
    <row r="230" spans="1:38" hidden="1" x14ac:dyDescent="0.2">
      <c r="A230" s="93" t="s">
        <v>2153</v>
      </c>
      <c r="B230" s="94">
        <v>28241112</v>
      </c>
      <c r="C230" s="103" t="s">
        <v>180</v>
      </c>
      <c r="D230" s="95" t="str">
        <f>VLOOKUP(Tableau1[[#This Row],[CONCAT]],RECHANGES!A$2:N$10518,11,FALSE)</f>
        <v>A95500441000AA</v>
      </c>
      <c r="E230" s="94">
        <v>1</v>
      </c>
      <c r="F230" s="95">
        <v>6574820900</v>
      </c>
      <c r="G230" s="96" t="s">
        <v>2154</v>
      </c>
      <c r="H230" s="94"/>
      <c r="I230" s="95"/>
      <c r="J230" s="96"/>
      <c r="K230" s="94"/>
      <c r="L230" s="95"/>
      <c r="M230" s="96"/>
      <c r="N230" s="94"/>
      <c r="O230" s="95"/>
      <c r="P230" s="96"/>
      <c r="Q230" s="97"/>
      <c r="R230" s="95"/>
      <c r="S230" s="96"/>
      <c r="T230" s="94"/>
      <c r="U230" s="95"/>
      <c r="V230" s="98"/>
      <c r="W230" s="94"/>
      <c r="X230" s="98"/>
      <c r="Y230" s="98"/>
      <c r="Z230" s="94"/>
      <c r="AA230" s="93"/>
      <c r="AB230" s="96"/>
      <c r="AC230" s="93"/>
      <c r="AD230" s="99">
        <v>0</v>
      </c>
      <c r="AE230" s="336" t="str">
        <f>IFERROR(IF(OR(VLOOKUP(Tableau1[[#This Row],[CONCAT]],RECHANGES!$A:$AQ,39,FALSE)="O",VLOOKUP(Tableau1[[#This Row],[CONCAT]],RECHANGES!$A:$AQ,39,FALSE)="C"),"Livré",""),"Livré")</f>
        <v/>
      </c>
      <c r="AK230" s="115"/>
      <c r="AL230" s="115"/>
    </row>
    <row r="231" spans="1:38" hidden="1" x14ac:dyDescent="0.2">
      <c r="A231" s="112" t="s">
        <v>2158</v>
      </c>
      <c r="B231" s="94">
        <v>28421368</v>
      </c>
      <c r="C231" s="103" t="s">
        <v>180</v>
      </c>
      <c r="D231" s="95" t="str">
        <f>VLOOKUP(Tableau1[[#This Row],[CONCAT]],RECHANGES!A$2:N$10518,11,FALSE)</f>
        <v>D9551002201195</v>
      </c>
      <c r="E231" s="94">
        <v>1</v>
      </c>
      <c r="F231" s="95">
        <v>6939600100</v>
      </c>
      <c r="G231" s="96" t="s">
        <v>1953</v>
      </c>
      <c r="H231" s="94"/>
      <c r="I231" s="95"/>
      <c r="J231" s="96"/>
      <c r="K231" s="94"/>
      <c r="L231" s="95"/>
      <c r="M231" s="96"/>
      <c r="N231" s="94"/>
      <c r="O231" s="95"/>
      <c r="P231" s="96"/>
      <c r="Q231" s="97"/>
      <c r="R231" s="95"/>
      <c r="S231" s="96"/>
      <c r="T231" s="94"/>
      <c r="U231" s="95"/>
      <c r="V231" s="98"/>
      <c r="W231" s="94"/>
      <c r="X231" s="98"/>
      <c r="Y231" s="98"/>
      <c r="Z231" s="94"/>
      <c r="AA231" s="93"/>
      <c r="AB231" s="96"/>
      <c r="AC231" s="93"/>
      <c r="AD231" s="99">
        <v>0</v>
      </c>
      <c r="AE231" s="336" t="str">
        <f>IFERROR(IF(OR(VLOOKUP(Tableau1[[#This Row],[CONCAT]],RECHANGES!$A:$AQ,39,FALSE)="O",VLOOKUP(Tableau1[[#This Row],[CONCAT]],RECHANGES!$A:$AQ,39,FALSE)="C"),"Livré",""),"Livré")</f>
        <v/>
      </c>
      <c r="AK231" s="115"/>
      <c r="AL231" s="115"/>
    </row>
    <row r="232" spans="1:38" hidden="1" x14ac:dyDescent="0.2">
      <c r="A232" s="93" t="s">
        <v>2159</v>
      </c>
      <c r="B232" s="108">
        <v>28026748</v>
      </c>
      <c r="C232" s="103" t="s">
        <v>180</v>
      </c>
      <c r="D232" s="95" t="str">
        <f>VLOOKUP(Tableau1[[#This Row],[CONCAT]],RECHANGES!A$2:N$10518,11,FALSE)</f>
        <v>A9550042972695</v>
      </c>
      <c r="E232" s="94">
        <v>1</v>
      </c>
      <c r="F232" s="95">
        <v>6539607700</v>
      </c>
      <c r="G232" s="109" t="s">
        <v>2155</v>
      </c>
      <c r="H232" s="94">
        <v>2</v>
      </c>
      <c r="I232" s="95">
        <v>6539603600</v>
      </c>
      <c r="J232" s="96" t="s">
        <v>2156</v>
      </c>
      <c r="K232" s="94">
        <v>1</v>
      </c>
      <c r="L232" s="95">
        <v>6574907200</v>
      </c>
      <c r="M232" s="96" t="s">
        <v>2157</v>
      </c>
      <c r="N232" s="94"/>
      <c r="O232" s="95"/>
      <c r="P232" s="96"/>
      <c r="Q232" s="97"/>
      <c r="R232" s="95"/>
      <c r="S232" s="96"/>
      <c r="T232" s="94"/>
      <c r="U232" s="95"/>
      <c r="V232" s="98"/>
      <c r="W232" s="94"/>
      <c r="X232" s="98"/>
      <c r="Y232" s="98"/>
      <c r="Z232" s="94"/>
      <c r="AA232" s="93"/>
      <c r="AB232" s="96"/>
      <c r="AC232" s="93" t="s">
        <v>2160</v>
      </c>
      <c r="AD232" s="99">
        <v>0.33</v>
      </c>
      <c r="AE232" s="336" t="str">
        <f>IFERROR(IF(OR(VLOOKUP(Tableau1[[#This Row],[CONCAT]],RECHANGES!$A:$AQ,39,FALSE)="O",VLOOKUP(Tableau1[[#This Row],[CONCAT]],RECHANGES!$A:$AQ,39,FALSE)="C"),"Livré",""),"Livré")</f>
        <v/>
      </c>
      <c r="AK232" s="115"/>
      <c r="AL232" s="115"/>
    </row>
    <row r="233" spans="1:38" hidden="1" x14ac:dyDescent="0.2">
      <c r="A233" s="93" t="s">
        <v>2161</v>
      </c>
      <c r="B233" s="94">
        <v>6824059</v>
      </c>
      <c r="C233" s="103" t="s">
        <v>186</v>
      </c>
      <c r="D233" s="95" t="str">
        <f>VLOOKUP(Tableau1[[#This Row],[CONCAT]],RECHANGES!A$2:N$10518,11,FALSE)</f>
        <v>MB170ACAAAAB</v>
      </c>
      <c r="E233" s="94">
        <v>1</v>
      </c>
      <c r="F233" s="95" t="s">
        <v>1955</v>
      </c>
      <c r="G233" s="96" t="s">
        <v>2009</v>
      </c>
      <c r="H233" s="94">
        <v>1</v>
      </c>
      <c r="I233" s="95" t="s">
        <v>2010</v>
      </c>
      <c r="J233" s="96" t="s">
        <v>2011</v>
      </c>
      <c r="K233" s="94">
        <v>1</v>
      </c>
      <c r="L233" s="95" t="s">
        <v>2012</v>
      </c>
      <c r="M233" s="96" t="s">
        <v>2013</v>
      </c>
      <c r="N233" s="94">
        <v>1</v>
      </c>
      <c r="O233" s="95" t="s">
        <v>2014</v>
      </c>
      <c r="P233" s="96" t="s">
        <v>2015</v>
      </c>
      <c r="Q233" s="97">
        <v>1</v>
      </c>
      <c r="R233" s="95" t="s">
        <v>2162</v>
      </c>
      <c r="S233" s="96" t="s">
        <v>2163</v>
      </c>
      <c r="T233" s="94"/>
      <c r="U233" s="95"/>
      <c r="V233" s="98"/>
      <c r="W233" s="94"/>
      <c r="X233" s="98"/>
      <c r="Y233" s="98"/>
      <c r="Z233" s="94"/>
      <c r="AA233" s="93"/>
      <c r="AB233" s="96"/>
      <c r="AC233" s="93" t="s">
        <v>2164</v>
      </c>
      <c r="AD233" s="99">
        <v>1</v>
      </c>
      <c r="AE233" s="336" t="str">
        <f>IFERROR(IF(OR(VLOOKUP(Tableau1[[#This Row],[CONCAT]],RECHANGES!$A:$AQ,39,FALSE)="O",VLOOKUP(Tableau1[[#This Row],[CONCAT]],RECHANGES!$A:$AQ,39,FALSE)="C"),"Livré",""),"Livré")</f>
        <v/>
      </c>
      <c r="AK233" s="115"/>
      <c r="AL233" s="115"/>
    </row>
    <row r="234" spans="1:38" hidden="1" x14ac:dyDescent="0.2">
      <c r="A234" s="93" t="s">
        <v>2165</v>
      </c>
      <c r="B234" s="94">
        <v>28114092</v>
      </c>
      <c r="C234" s="95">
        <v>10</v>
      </c>
      <c r="D234" s="95" t="str">
        <f>VLOOKUP(Tableau1[[#This Row],[CONCAT]],RECHANGES!A$2:N$10518,11,FALSE)</f>
        <v>A27912401007C11</v>
      </c>
      <c r="E234" s="94">
        <v>1</v>
      </c>
      <c r="F234" s="95">
        <v>6595685000</v>
      </c>
      <c r="G234" s="96" t="s">
        <v>1982</v>
      </c>
      <c r="H234" s="94"/>
      <c r="I234" s="95"/>
      <c r="J234" s="96"/>
      <c r="K234" s="94"/>
      <c r="L234" s="95"/>
      <c r="M234" s="96"/>
      <c r="N234" s="94"/>
      <c r="O234" s="95"/>
      <c r="P234" s="96"/>
      <c r="Q234" s="97"/>
      <c r="R234" s="95"/>
      <c r="S234" s="96"/>
      <c r="T234" s="94"/>
      <c r="U234" s="95"/>
      <c r="V234" s="98"/>
      <c r="W234" s="94"/>
      <c r="X234" s="98"/>
      <c r="Y234" s="98"/>
      <c r="Z234" s="94"/>
      <c r="AA234" s="93"/>
      <c r="AB234" s="280"/>
      <c r="AC234" s="93"/>
      <c r="AD234" s="99">
        <v>0</v>
      </c>
      <c r="AE234" s="336" t="str">
        <f>IFERROR(IF(OR(VLOOKUP(Tableau1[[#This Row],[CONCAT]],RECHANGES!$A:$AQ,39,FALSE)="O",VLOOKUP(Tableau1[[#This Row],[CONCAT]],RECHANGES!$A:$AQ,39,FALSE)="C"),"Livré",""),"Livré")</f>
        <v/>
      </c>
      <c r="AK234" s="115"/>
      <c r="AL234" s="115"/>
    </row>
    <row r="235" spans="1:38" hidden="1" x14ac:dyDescent="0.2">
      <c r="A235" s="93" t="s">
        <v>2166</v>
      </c>
      <c r="B235" s="94">
        <v>28148719</v>
      </c>
      <c r="C235" s="95">
        <v>10</v>
      </c>
      <c r="D235" s="95" t="str">
        <f>VLOOKUP(Tableau1[[#This Row],[CONCAT]],RECHANGES!A$2:N$10518,11,FALSE)</f>
        <v>A27912401007C11</v>
      </c>
      <c r="E235" s="94">
        <v>1</v>
      </c>
      <c r="F235" s="95">
        <v>6595685000</v>
      </c>
      <c r="G235" s="96" t="s">
        <v>1982</v>
      </c>
      <c r="H235" s="94"/>
      <c r="I235" s="95"/>
      <c r="J235" s="96"/>
      <c r="K235" s="94"/>
      <c r="L235" s="95"/>
      <c r="M235" s="96"/>
      <c r="N235" s="94"/>
      <c r="O235" s="95"/>
      <c r="P235" s="96"/>
      <c r="Q235" s="97"/>
      <c r="R235" s="95"/>
      <c r="S235" s="96"/>
      <c r="T235" s="94"/>
      <c r="U235" s="95"/>
      <c r="V235" s="98"/>
      <c r="W235" s="94"/>
      <c r="X235" s="98"/>
      <c r="Y235" s="98"/>
      <c r="Z235" s="94"/>
      <c r="AA235" s="93"/>
      <c r="AB235" s="280"/>
      <c r="AC235" s="93"/>
      <c r="AD235" s="99">
        <v>0</v>
      </c>
      <c r="AE235" s="336" t="str">
        <f>IFERROR(IF(OR(VLOOKUP(Tableau1[[#This Row],[CONCAT]],RECHANGES!$A:$AQ,39,FALSE)="O",VLOOKUP(Tableau1[[#This Row],[CONCAT]],RECHANGES!$A:$AQ,39,FALSE)="C"),"Livré",""),"Livré")</f>
        <v/>
      </c>
      <c r="AK235" s="115"/>
      <c r="AL235" s="115"/>
    </row>
    <row r="236" spans="1:38" hidden="1" x14ac:dyDescent="0.2">
      <c r="A236" s="93" t="s">
        <v>2167</v>
      </c>
      <c r="B236" s="94">
        <v>28152178</v>
      </c>
      <c r="C236" s="103" t="s">
        <v>180</v>
      </c>
      <c r="D236" s="95" t="str">
        <f>VLOOKUP(Tableau1[[#This Row],[CONCAT]],RECHANGES!A$2:N$10518,11,FALSE)</f>
        <v>A95500426000AB</v>
      </c>
      <c r="E236" s="94">
        <v>1</v>
      </c>
      <c r="F236" s="95">
        <v>6574929100</v>
      </c>
      <c r="G236" s="96" t="s">
        <v>2168</v>
      </c>
      <c r="H236" s="94"/>
      <c r="I236" s="95"/>
      <c r="J236" s="96"/>
      <c r="K236" s="94"/>
      <c r="L236" s="95"/>
      <c r="M236" s="96"/>
      <c r="N236" s="94"/>
      <c r="O236" s="95"/>
      <c r="P236" s="96"/>
      <c r="Q236" s="97"/>
      <c r="R236" s="95"/>
      <c r="S236" s="96"/>
      <c r="T236" s="94"/>
      <c r="U236" s="95"/>
      <c r="V236" s="98"/>
      <c r="W236" s="94"/>
      <c r="X236" s="98"/>
      <c r="Y236" s="98"/>
      <c r="Z236" s="94"/>
      <c r="AA236" s="93"/>
      <c r="AB236" s="96"/>
      <c r="AC236" s="93"/>
      <c r="AD236" s="99">
        <v>0</v>
      </c>
      <c r="AE236" s="336" t="str">
        <f>IFERROR(IF(OR(VLOOKUP(Tableau1[[#This Row],[CONCAT]],RECHANGES!$A:$AQ,39,FALSE)="O",VLOOKUP(Tableau1[[#This Row],[CONCAT]],RECHANGES!$A:$AQ,39,FALSE)="C"),"Livré",""),"Livré")</f>
        <v/>
      </c>
      <c r="AK236" s="115"/>
      <c r="AL236" s="115"/>
    </row>
    <row r="237" spans="1:38" hidden="1" x14ac:dyDescent="0.2">
      <c r="A237" s="93" t="s">
        <v>2169</v>
      </c>
      <c r="B237" s="94">
        <v>28286587</v>
      </c>
      <c r="C237" s="103" t="s">
        <v>180</v>
      </c>
      <c r="D237" s="95" t="str">
        <f>VLOOKUP(Tableau1[[#This Row],[CONCAT]],RECHANGES!A$2:N$10518,11,FALSE)</f>
        <v>A95500435000AA</v>
      </c>
      <c r="E237" s="94">
        <v>2</v>
      </c>
      <c r="F237" s="95">
        <v>6527212000</v>
      </c>
      <c r="G237" s="96" t="s">
        <v>2150</v>
      </c>
      <c r="H237" s="94">
        <v>4</v>
      </c>
      <c r="I237" s="95">
        <v>6527211900</v>
      </c>
      <c r="J237" s="96" t="s">
        <v>2151</v>
      </c>
      <c r="K237" s="94">
        <v>1</v>
      </c>
      <c r="L237" s="95">
        <v>6574930800</v>
      </c>
      <c r="M237" s="96" t="s">
        <v>2152</v>
      </c>
      <c r="N237" s="94"/>
      <c r="O237" s="95"/>
      <c r="P237" s="96"/>
      <c r="Q237" s="97"/>
      <c r="R237" s="95"/>
      <c r="S237" s="96"/>
      <c r="T237" s="94"/>
      <c r="U237" s="95"/>
      <c r="V237" s="98"/>
      <c r="W237" s="94"/>
      <c r="X237" s="98"/>
      <c r="Y237" s="98"/>
      <c r="Z237" s="94"/>
      <c r="AA237" s="93"/>
      <c r="AB237" s="96"/>
      <c r="AC237" s="93" t="s">
        <v>2170</v>
      </c>
      <c r="AD237" s="99">
        <v>1</v>
      </c>
      <c r="AE237" s="336" t="str">
        <f>IFERROR(IF(OR(VLOOKUP(Tableau1[[#This Row],[CONCAT]],RECHANGES!$A:$AQ,39,FALSE)="O",VLOOKUP(Tableau1[[#This Row],[CONCAT]],RECHANGES!$A:$AQ,39,FALSE)="C"),"Livré",""),"Livré")</f>
        <v/>
      </c>
      <c r="AK237" s="115"/>
      <c r="AL237" s="115"/>
    </row>
    <row r="238" spans="1:38" hidden="1" x14ac:dyDescent="0.2">
      <c r="A238" s="93" t="s">
        <v>2171</v>
      </c>
      <c r="B238" s="94">
        <v>28168082</v>
      </c>
      <c r="C238" s="103" t="s">
        <v>180</v>
      </c>
      <c r="D238" s="95" t="str">
        <f>VLOOKUP(Tableau1[[#This Row],[CONCAT]],RECHANGES!A$2:N$10518,11,FALSE)</f>
        <v>A95500432000AB</v>
      </c>
      <c r="E238" s="94">
        <v>1</v>
      </c>
      <c r="F238" s="95">
        <v>6584513300</v>
      </c>
      <c r="G238" s="96" t="s">
        <v>2172</v>
      </c>
      <c r="H238" s="94">
        <v>2</v>
      </c>
      <c r="I238" s="95">
        <v>6584516400</v>
      </c>
      <c r="J238" s="96" t="s">
        <v>2173</v>
      </c>
      <c r="K238" s="94">
        <v>1</v>
      </c>
      <c r="L238" s="95">
        <v>6574803900</v>
      </c>
      <c r="M238" s="96" t="s">
        <v>2174</v>
      </c>
      <c r="N238" s="94">
        <v>1</v>
      </c>
      <c r="O238" s="95">
        <v>6595665200</v>
      </c>
      <c r="P238" s="96" t="s">
        <v>2175</v>
      </c>
      <c r="Q238" s="97"/>
      <c r="R238" s="95"/>
      <c r="S238" s="96"/>
      <c r="T238" s="94"/>
      <c r="U238" s="95"/>
      <c r="V238" s="98"/>
      <c r="W238" s="94"/>
      <c r="X238" s="98"/>
      <c r="Y238" s="98"/>
      <c r="Z238" s="94"/>
      <c r="AA238" s="93"/>
      <c r="AB238" s="96"/>
      <c r="AC238" s="93"/>
      <c r="AD238" s="99">
        <v>0</v>
      </c>
      <c r="AE238" s="336" t="str">
        <f>IFERROR(IF(OR(VLOOKUP(Tableau1[[#This Row],[CONCAT]],RECHANGES!$A:$AQ,39,FALSE)="O",VLOOKUP(Tableau1[[#This Row],[CONCAT]],RECHANGES!$A:$AQ,39,FALSE)="C"),"Livré",""),"Livré")</f>
        <v/>
      </c>
      <c r="AK238" s="115"/>
      <c r="AL238" s="115"/>
    </row>
    <row r="239" spans="1:38" hidden="1" x14ac:dyDescent="0.2">
      <c r="A239" s="93" t="s">
        <v>2176</v>
      </c>
      <c r="B239" s="94">
        <v>28204910</v>
      </c>
      <c r="C239" s="103">
        <v>10</v>
      </c>
      <c r="D239" s="95" t="str">
        <f>VLOOKUP(Tableau1[[#This Row],[CONCAT]],RECHANGES!A$2:N$10518,11,FALSE)</f>
        <v>A27912401007C11</v>
      </c>
      <c r="E239" s="94">
        <v>1</v>
      </c>
      <c r="F239" s="95">
        <v>6595685000</v>
      </c>
      <c r="G239" s="96" t="s">
        <v>1982</v>
      </c>
      <c r="H239" s="94"/>
      <c r="I239" s="95"/>
      <c r="J239" s="96"/>
      <c r="K239" s="94"/>
      <c r="L239" s="95"/>
      <c r="M239" s="96"/>
      <c r="N239" s="94"/>
      <c r="O239" s="95"/>
      <c r="P239" s="96"/>
      <c r="Q239" s="97"/>
      <c r="R239" s="95"/>
      <c r="S239" s="96"/>
      <c r="T239" s="94"/>
      <c r="U239" s="95"/>
      <c r="V239" s="98"/>
      <c r="W239" s="94"/>
      <c r="X239" s="98"/>
      <c r="Y239" s="98"/>
      <c r="Z239" s="94"/>
      <c r="AA239" s="93"/>
      <c r="AB239" s="280"/>
      <c r="AC239" s="93"/>
      <c r="AD239" s="99">
        <v>0</v>
      </c>
      <c r="AE239" s="336" t="str">
        <f>IFERROR(IF(OR(VLOOKUP(Tableau1[[#This Row],[CONCAT]],RECHANGES!$A:$AQ,39,FALSE)="O",VLOOKUP(Tableau1[[#This Row],[CONCAT]],RECHANGES!$A:$AQ,39,FALSE)="C"),"Livré",""),"Livré")</f>
        <v/>
      </c>
      <c r="AK239" s="115"/>
      <c r="AL239" s="115"/>
    </row>
    <row r="240" spans="1:38" hidden="1" x14ac:dyDescent="0.2">
      <c r="A240" s="93" t="s">
        <v>2177</v>
      </c>
      <c r="B240" s="94">
        <v>28205207</v>
      </c>
      <c r="C240" s="103" t="s">
        <v>180</v>
      </c>
      <c r="D240" s="95" t="str">
        <f>VLOOKUP(Tableau1[[#This Row],[CONCAT]],RECHANGES!A$2:N$10518,11,FALSE)</f>
        <v>A95500426000AB</v>
      </c>
      <c r="E240" s="94">
        <v>1</v>
      </c>
      <c r="F240" s="95">
        <v>6574929100</v>
      </c>
      <c r="G240" s="96" t="s">
        <v>2168</v>
      </c>
      <c r="H240" s="94"/>
      <c r="I240" s="95"/>
      <c r="J240" s="96"/>
      <c r="K240" s="94"/>
      <c r="L240" s="95"/>
      <c r="M240" s="96"/>
      <c r="N240" s="94"/>
      <c r="O240" s="95"/>
      <c r="P240" s="96"/>
      <c r="Q240" s="97"/>
      <c r="R240" s="95"/>
      <c r="S240" s="96"/>
      <c r="T240" s="94"/>
      <c r="U240" s="95"/>
      <c r="V240" s="98"/>
      <c r="W240" s="94"/>
      <c r="X240" s="98"/>
      <c r="Y240" s="98"/>
      <c r="Z240" s="94"/>
      <c r="AA240" s="93"/>
      <c r="AB240" s="96"/>
      <c r="AC240" s="93"/>
      <c r="AD240" s="99">
        <v>0</v>
      </c>
      <c r="AE240" s="336" t="str">
        <f>IFERROR(IF(OR(VLOOKUP(Tableau1[[#This Row],[CONCAT]],RECHANGES!$A:$AQ,39,FALSE)="O",VLOOKUP(Tableau1[[#This Row],[CONCAT]],RECHANGES!$A:$AQ,39,FALSE)="C"),"Livré",""),"Livré")</f>
        <v/>
      </c>
      <c r="AK240" s="115"/>
      <c r="AL240" s="115"/>
    </row>
    <row r="241" spans="1:38" hidden="1" x14ac:dyDescent="0.2">
      <c r="A241" s="93" t="s">
        <v>2178</v>
      </c>
      <c r="B241" s="107">
        <v>28222095</v>
      </c>
      <c r="C241" s="103" t="s">
        <v>180</v>
      </c>
      <c r="D241" s="95" t="str">
        <f>VLOOKUP(Tableau1[[#This Row],[CONCAT]],RECHANGES!A$2:N$10518,11,FALSE)</f>
        <v>A9550042972695</v>
      </c>
      <c r="E241" s="94">
        <v>1</v>
      </c>
      <c r="F241" s="95">
        <v>6539607700</v>
      </c>
      <c r="G241" s="96" t="s">
        <v>2155</v>
      </c>
      <c r="H241" s="94">
        <v>2</v>
      </c>
      <c r="I241" s="95">
        <v>6539603600</v>
      </c>
      <c r="J241" s="96" t="s">
        <v>2156</v>
      </c>
      <c r="K241" s="94">
        <v>1</v>
      </c>
      <c r="L241" s="95">
        <v>6574907200</v>
      </c>
      <c r="M241" s="96" t="s">
        <v>2157</v>
      </c>
      <c r="N241" s="94"/>
      <c r="O241" s="95"/>
      <c r="P241" s="96"/>
      <c r="Q241" s="97"/>
      <c r="R241" s="95"/>
      <c r="S241" s="96"/>
      <c r="T241" s="94"/>
      <c r="U241" s="95"/>
      <c r="V241" s="98"/>
      <c r="W241" s="94"/>
      <c r="X241" s="98"/>
      <c r="Y241" s="98"/>
      <c r="Z241" s="94"/>
      <c r="AA241" s="93"/>
      <c r="AB241" s="96"/>
      <c r="AC241" s="93" t="s">
        <v>2179</v>
      </c>
      <c r="AD241" s="99">
        <v>1</v>
      </c>
      <c r="AE241" s="336" t="str">
        <f>IFERROR(IF(OR(VLOOKUP(Tableau1[[#This Row],[CONCAT]],RECHANGES!$A:$AQ,39,FALSE)="O",VLOOKUP(Tableau1[[#This Row],[CONCAT]],RECHANGES!$A:$AQ,39,FALSE)="C"),"Livré",""),"Livré")</f>
        <v/>
      </c>
      <c r="AK241" s="115"/>
      <c r="AL241" s="115"/>
    </row>
    <row r="242" spans="1:38" hidden="1" x14ac:dyDescent="0.2">
      <c r="A242" s="93" t="s">
        <v>2180</v>
      </c>
      <c r="B242" s="94">
        <v>28223990</v>
      </c>
      <c r="C242" s="103" t="s">
        <v>180</v>
      </c>
      <c r="D242" s="95" t="str">
        <f>VLOOKUP(Tableau1[[#This Row],[CONCAT]],RECHANGES!A$2:N$10518,11,FALSE)</f>
        <v>D9550010800996</v>
      </c>
      <c r="E242" s="94">
        <v>1</v>
      </c>
      <c r="F242" s="95">
        <v>6963403800</v>
      </c>
      <c r="G242" s="96" t="s">
        <v>1983</v>
      </c>
      <c r="H242" s="94"/>
      <c r="I242" s="95"/>
      <c r="J242" s="96"/>
      <c r="K242" s="94"/>
      <c r="L242" s="95"/>
      <c r="M242" s="96"/>
      <c r="N242" s="94"/>
      <c r="O242" s="95"/>
      <c r="P242" s="96"/>
      <c r="Q242" s="97"/>
      <c r="R242" s="95"/>
      <c r="S242" s="96"/>
      <c r="T242" s="94"/>
      <c r="U242" s="95"/>
      <c r="V242" s="98"/>
      <c r="W242" s="94"/>
      <c r="X242" s="98"/>
      <c r="Y242" s="98"/>
      <c r="Z242" s="94"/>
      <c r="AA242" s="93"/>
      <c r="AB242" s="96"/>
      <c r="AC242" s="93"/>
      <c r="AD242" s="99">
        <v>1</v>
      </c>
      <c r="AE242" s="336" t="str">
        <f>IFERROR(IF(OR(VLOOKUP(Tableau1[[#This Row],[CONCAT]],RECHANGES!$A:$AQ,39,FALSE)="O",VLOOKUP(Tableau1[[#This Row],[CONCAT]],RECHANGES!$A:$AQ,39,FALSE)="C"),"Livré",""),"Livré")</f>
        <v/>
      </c>
      <c r="AK242" s="115"/>
      <c r="AL242" s="115"/>
    </row>
    <row r="243" spans="1:38" hidden="1" x14ac:dyDescent="0.2">
      <c r="A243" s="93" t="s">
        <v>2181</v>
      </c>
      <c r="B243" s="94">
        <v>28261573</v>
      </c>
      <c r="C243" s="103" t="s">
        <v>180</v>
      </c>
      <c r="D243" s="95" t="str">
        <f>VLOOKUP(Tableau1[[#This Row],[CONCAT]],RECHANGES!A$2:N$10518,11,FALSE)</f>
        <v>A27912401007C11</v>
      </c>
      <c r="E243" s="94">
        <v>1</v>
      </c>
      <c r="F243" s="95">
        <v>6595685000</v>
      </c>
      <c r="G243" s="96" t="s">
        <v>1982</v>
      </c>
      <c r="H243" s="94"/>
      <c r="I243" s="95"/>
      <c r="J243" s="96"/>
      <c r="K243" s="94"/>
      <c r="L243" s="95"/>
      <c r="M243" s="96"/>
      <c r="N243" s="94"/>
      <c r="O243" s="95"/>
      <c r="P243" s="96"/>
      <c r="Q243" s="97"/>
      <c r="R243" s="95"/>
      <c r="S243" s="96"/>
      <c r="T243" s="94"/>
      <c r="U243" s="95"/>
      <c r="V243" s="98"/>
      <c r="W243" s="94"/>
      <c r="X243" s="98"/>
      <c r="Y243" s="98"/>
      <c r="Z243" s="94"/>
      <c r="AA243" s="93"/>
      <c r="AB243" s="96"/>
      <c r="AC243" s="93"/>
      <c r="AD243" s="99">
        <v>1</v>
      </c>
      <c r="AE243" s="336" t="str">
        <f>IFERROR(IF(OR(VLOOKUP(Tableau1[[#This Row],[CONCAT]],RECHANGES!$A:$AQ,39,FALSE)="O",VLOOKUP(Tableau1[[#This Row],[CONCAT]],RECHANGES!$A:$AQ,39,FALSE)="C"),"Livré",""),"Livré")</f>
        <v/>
      </c>
      <c r="AK243" s="115"/>
      <c r="AL243" s="115"/>
    </row>
    <row r="244" spans="1:38" ht="15" hidden="1" x14ac:dyDescent="0.2">
      <c r="A244" s="112" t="s">
        <v>2182</v>
      </c>
      <c r="B244" s="94">
        <v>28158678</v>
      </c>
      <c r="C244" s="111" t="s">
        <v>686</v>
      </c>
      <c r="D244" s="95" t="str">
        <f>VLOOKUP(Tableau1[[#This Row],[CONCAT]],RECHANGES!A$2:N$10518,11,FALSE)</f>
        <v>A27912401007C11</v>
      </c>
      <c r="E244" s="94">
        <v>1</v>
      </c>
      <c r="F244" s="95">
        <v>6595685000</v>
      </c>
      <c r="G244" s="96" t="s">
        <v>1982</v>
      </c>
      <c r="H244" s="94"/>
      <c r="I244" s="95"/>
      <c r="J244" s="96"/>
      <c r="K244" s="94"/>
      <c r="L244" s="95"/>
      <c r="M244" s="96"/>
      <c r="N244" s="94"/>
      <c r="O244" s="95"/>
      <c r="P244" s="96"/>
      <c r="Q244" s="97"/>
      <c r="R244" s="95"/>
      <c r="S244" s="96"/>
      <c r="T244" s="94"/>
      <c r="U244" s="95"/>
      <c r="V244" s="98"/>
      <c r="W244" s="94"/>
      <c r="X244" s="98"/>
      <c r="Y244" s="98"/>
      <c r="Z244" s="94"/>
      <c r="AA244" s="93"/>
      <c r="AB244" s="96"/>
      <c r="AC244" s="93"/>
      <c r="AD244" s="99">
        <v>1</v>
      </c>
      <c r="AE244" s="336" t="str">
        <f>IFERROR(IF(OR(VLOOKUP(Tableau1[[#This Row],[CONCAT]],RECHANGES!$A:$AQ,39,FALSE)="O",VLOOKUP(Tableau1[[#This Row],[CONCAT]],RECHANGES!$A:$AQ,39,FALSE)="C"),"Livré",""),"Livré")</f>
        <v/>
      </c>
      <c r="AK244" s="115"/>
      <c r="AL244" s="115"/>
    </row>
    <row r="245" spans="1:38" ht="15" hidden="1" x14ac:dyDescent="0.2">
      <c r="A245" s="112" t="s">
        <v>2183</v>
      </c>
      <c r="B245" s="94">
        <v>28204700</v>
      </c>
      <c r="C245" s="111" t="s">
        <v>812</v>
      </c>
      <c r="D245" s="95" t="str">
        <f>VLOOKUP(Tableau1[[#This Row],[CONCAT]],RECHANGES!A$2:N$10518,11,FALSE)</f>
        <v>A27912401007C11</v>
      </c>
      <c r="E245" s="94">
        <v>1</v>
      </c>
      <c r="F245" s="95">
        <v>6595685000</v>
      </c>
      <c r="G245" s="96" t="s">
        <v>1982</v>
      </c>
      <c r="H245" s="94"/>
      <c r="I245" s="95"/>
      <c r="J245" s="96"/>
      <c r="K245" s="94"/>
      <c r="L245" s="95"/>
      <c r="M245" s="96"/>
      <c r="N245" s="94"/>
      <c r="O245" s="95"/>
      <c r="P245" s="96"/>
      <c r="Q245" s="97"/>
      <c r="R245" s="95"/>
      <c r="S245" s="96"/>
      <c r="T245" s="94"/>
      <c r="U245" s="95"/>
      <c r="V245" s="98"/>
      <c r="W245" s="94"/>
      <c r="X245" s="98"/>
      <c r="Y245" s="98"/>
      <c r="Z245" s="94"/>
      <c r="AA245" s="93"/>
      <c r="AB245" s="96"/>
      <c r="AC245" s="93"/>
      <c r="AD245" s="99">
        <v>1</v>
      </c>
      <c r="AE245" s="336" t="str">
        <f>IFERROR(IF(OR(VLOOKUP(Tableau1[[#This Row],[CONCAT]],RECHANGES!$A:$AQ,39,FALSE)="O",VLOOKUP(Tableau1[[#This Row],[CONCAT]],RECHANGES!$A:$AQ,39,FALSE)="C"),"Livré",""),"Livré")</f>
        <v/>
      </c>
      <c r="AK245" s="115"/>
      <c r="AL245" s="115"/>
    </row>
    <row r="246" spans="1:38" ht="15" hidden="1" x14ac:dyDescent="0.2">
      <c r="A246" s="112" t="s">
        <v>2184</v>
      </c>
      <c r="B246" s="94">
        <v>28158678</v>
      </c>
      <c r="C246" s="111" t="s">
        <v>1576</v>
      </c>
      <c r="D246" s="95" t="str">
        <f>VLOOKUP(Tableau1[[#This Row],[CONCAT]],RECHANGES!A$2:N$10518,11,FALSE)</f>
        <v>A27912401007C11</v>
      </c>
      <c r="E246" s="94">
        <v>1</v>
      </c>
      <c r="F246" s="95">
        <v>6595685000</v>
      </c>
      <c r="G246" s="96" t="s">
        <v>1982</v>
      </c>
      <c r="H246" s="94"/>
      <c r="I246" s="95"/>
      <c r="J246" s="96"/>
      <c r="K246" s="94"/>
      <c r="L246" s="95"/>
      <c r="M246" s="96"/>
      <c r="N246" s="94"/>
      <c r="O246" s="95"/>
      <c r="P246" s="96"/>
      <c r="Q246" s="97"/>
      <c r="R246" s="95"/>
      <c r="S246" s="96"/>
      <c r="T246" s="94"/>
      <c r="U246" s="95"/>
      <c r="V246" s="98"/>
      <c r="W246" s="94"/>
      <c r="X246" s="98"/>
      <c r="Y246" s="98"/>
      <c r="Z246" s="94"/>
      <c r="AA246" s="93"/>
      <c r="AB246" s="96"/>
      <c r="AC246" s="93"/>
      <c r="AD246" s="99">
        <v>1</v>
      </c>
      <c r="AE246" s="336" t="str">
        <f>IFERROR(IF(OR(VLOOKUP(Tableau1[[#This Row],[CONCAT]],RECHANGES!$A:$AQ,39,FALSE)="O",VLOOKUP(Tableau1[[#This Row],[CONCAT]],RECHANGES!$A:$AQ,39,FALSE)="C"),"Livré",""),"Livré")</f>
        <v/>
      </c>
      <c r="AK246" s="115"/>
      <c r="AL246" s="115"/>
    </row>
    <row r="247" spans="1:38" hidden="1" x14ac:dyDescent="0.2">
      <c r="A247" s="112" t="s">
        <v>2185</v>
      </c>
      <c r="B247" s="94">
        <v>6839740</v>
      </c>
      <c r="C247" s="103" t="s">
        <v>1211</v>
      </c>
      <c r="D247" s="95" t="str">
        <f>VLOOKUP(Tableau1[[#This Row],[CONCAT]],RECHANGES!A$2:N$10518,11,FALSE)</f>
        <v>MB042ACABAAA</v>
      </c>
      <c r="E247" s="94">
        <v>1</v>
      </c>
      <c r="F247" s="95" t="s">
        <v>1976</v>
      </c>
      <c r="G247" s="96"/>
      <c r="H247" s="94">
        <v>1</v>
      </c>
      <c r="I247" s="96" t="s">
        <v>2186</v>
      </c>
      <c r="J247" s="96"/>
      <c r="K247" s="94"/>
      <c r="L247" s="95"/>
      <c r="M247" s="96"/>
      <c r="N247" s="94"/>
      <c r="O247" s="95"/>
      <c r="P247" s="96"/>
      <c r="Q247" s="97"/>
      <c r="R247" s="95"/>
      <c r="S247" s="96"/>
      <c r="T247" s="94"/>
      <c r="U247" s="95"/>
      <c r="V247" s="98"/>
      <c r="W247" s="94"/>
      <c r="X247" s="98"/>
      <c r="Y247" s="98"/>
      <c r="Z247" s="94"/>
      <c r="AA247" s="93"/>
      <c r="AB247" s="96"/>
      <c r="AC247" s="93"/>
      <c r="AD247" s="99">
        <v>1</v>
      </c>
      <c r="AE247" s="336" t="str">
        <f>IFERROR(IF(OR(VLOOKUP(Tableau1[[#This Row],[CONCAT]],RECHANGES!$A:$AQ,39,FALSE)="O",VLOOKUP(Tableau1[[#This Row],[CONCAT]],RECHANGES!$A:$AQ,39,FALSE)="C"),"Livré",""),"Livré")</f>
        <v/>
      </c>
      <c r="AK247" s="115"/>
      <c r="AL247" s="115"/>
    </row>
    <row r="248" spans="1:38" hidden="1" x14ac:dyDescent="0.2">
      <c r="A248" s="112" t="s">
        <v>2187</v>
      </c>
      <c r="B248" s="94">
        <v>6839740</v>
      </c>
      <c r="C248" s="103" t="s">
        <v>854</v>
      </c>
      <c r="D248" s="95" t="str">
        <f>VLOOKUP(Tableau1[[#This Row],[CONCAT]],RECHANGES!A$2:N$10518,11,FALSE)</f>
        <v>MB135ABAAAAC</v>
      </c>
      <c r="E248" s="94">
        <v>1</v>
      </c>
      <c r="F248" s="95" t="s">
        <v>1975</v>
      </c>
      <c r="G248" s="96"/>
      <c r="H248" s="94">
        <v>1</v>
      </c>
      <c r="I248" s="95" t="s">
        <v>2188</v>
      </c>
      <c r="J248" s="96" t="s">
        <v>2189</v>
      </c>
      <c r="K248" s="94"/>
      <c r="L248" s="95"/>
      <c r="M248" s="96"/>
      <c r="N248" s="94"/>
      <c r="O248" s="95"/>
      <c r="P248" s="96"/>
      <c r="Q248" s="97"/>
      <c r="R248" s="95"/>
      <c r="S248" s="96"/>
      <c r="T248" s="94"/>
      <c r="U248" s="95"/>
      <c r="V248" s="98"/>
      <c r="W248" s="94"/>
      <c r="X248" s="98"/>
      <c r="Y248" s="98"/>
      <c r="Z248" s="94"/>
      <c r="AA248" s="93"/>
      <c r="AB248" s="96"/>
      <c r="AC248" s="93" t="s">
        <v>2194</v>
      </c>
      <c r="AD248" s="99">
        <v>1</v>
      </c>
      <c r="AE248" s="336" t="str">
        <f>IFERROR(IF(OR(VLOOKUP(Tableau1[[#This Row],[CONCAT]],RECHANGES!$A:$AQ,39,FALSE)="O",VLOOKUP(Tableau1[[#This Row],[CONCAT]],RECHANGES!$A:$AQ,39,FALSE)="C"),"Livré",""),"Livré")</f>
        <v/>
      </c>
      <c r="AK248" s="115"/>
      <c r="AL248" s="115"/>
    </row>
    <row r="249" spans="1:38" hidden="1" x14ac:dyDescent="0.2">
      <c r="A249" s="112" t="s">
        <v>2190</v>
      </c>
      <c r="B249" s="94">
        <v>6839740</v>
      </c>
      <c r="C249" s="166" t="s">
        <v>186</v>
      </c>
      <c r="D249" s="95" t="str">
        <f>VLOOKUP(Tableau1[[#This Row],[CONCAT]],RECHANGES!A$2:N$10518,11,FALSE)</f>
        <v>MB036ACAAAAC</v>
      </c>
      <c r="E249" s="94">
        <v>1</v>
      </c>
      <c r="F249" s="95" t="s">
        <v>2191</v>
      </c>
      <c r="G249" s="96"/>
      <c r="H249" s="94">
        <v>1</v>
      </c>
      <c r="I249" s="95" t="s">
        <v>2192</v>
      </c>
      <c r="J249" s="96" t="s">
        <v>2193</v>
      </c>
      <c r="K249" s="94"/>
      <c r="L249" s="95"/>
      <c r="M249" s="96"/>
      <c r="N249" s="94"/>
      <c r="O249" s="95"/>
      <c r="P249" s="96"/>
      <c r="Q249" s="97"/>
      <c r="R249" s="95"/>
      <c r="S249" s="96"/>
      <c r="T249" s="94"/>
      <c r="U249" s="95"/>
      <c r="V249" s="98"/>
      <c r="W249" s="94"/>
      <c r="X249" s="98"/>
      <c r="Y249" s="98"/>
      <c r="Z249" s="94"/>
      <c r="AA249" s="93"/>
      <c r="AB249" s="96"/>
      <c r="AC249" s="93" t="s">
        <v>2194</v>
      </c>
      <c r="AD249" s="99">
        <v>1</v>
      </c>
      <c r="AE249" s="336" t="str">
        <f>IFERROR(IF(OR(VLOOKUP(Tableau1[[#This Row],[CONCAT]],RECHANGES!$A:$AQ,39,FALSE)="O",VLOOKUP(Tableau1[[#This Row],[CONCAT]],RECHANGES!$A:$AQ,39,FALSE)="C"),"Livré",""),"Livré")</f>
        <v/>
      </c>
      <c r="AK249" s="115"/>
      <c r="AL249" s="115"/>
    </row>
    <row r="250" spans="1:38" hidden="1" x14ac:dyDescent="0.2">
      <c r="A250" s="112" t="s">
        <v>2195</v>
      </c>
      <c r="B250" s="94">
        <v>6839740</v>
      </c>
      <c r="C250" s="103" t="s">
        <v>1219</v>
      </c>
      <c r="D250" s="95" t="str">
        <f>VLOOKUP(Tableau1[[#This Row],[CONCAT]],RECHANGES!A$2:N$10518,11,FALSE)</f>
        <v>MB034ACAEAAA</v>
      </c>
      <c r="E250" s="94">
        <v>1</v>
      </c>
      <c r="F250" s="95" t="s">
        <v>2196</v>
      </c>
      <c r="G250" s="96"/>
      <c r="H250" s="94">
        <v>1</v>
      </c>
      <c r="I250" s="95" t="s">
        <v>2197</v>
      </c>
      <c r="J250" s="96"/>
      <c r="K250" s="94">
        <v>2</v>
      </c>
      <c r="L250" s="95" t="s">
        <v>2198</v>
      </c>
      <c r="M250" s="96"/>
      <c r="N250" s="94">
        <v>1</v>
      </c>
      <c r="O250" s="95" t="s">
        <v>2199</v>
      </c>
      <c r="P250" s="96" t="s">
        <v>2200</v>
      </c>
      <c r="Q250" s="97"/>
      <c r="R250" s="95"/>
      <c r="S250" s="96"/>
      <c r="T250" s="94"/>
      <c r="U250" s="95"/>
      <c r="V250" s="98"/>
      <c r="W250" s="94"/>
      <c r="X250" s="98"/>
      <c r="Y250" s="98"/>
      <c r="Z250" s="94"/>
      <c r="AA250" s="93"/>
      <c r="AB250" s="96"/>
      <c r="AC250" s="278" t="s">
        <v>2201</v>
      </c>
      <c r="AD250" s="99">
        <v>1</v>
      </c>
      <c r="AE250" s="336" t="str">
        <f>IFERROR(IF(OR(VLOOKUP(Tableau1[[#This Row],[CONCAT]],RECHANGES!$A:$AQ,39,FALSE)="O",VLOOKUP(Tableau1[[#This Row],[CONCAT]],RECHANGES!$A:$AQ,39,FALSE)="C"),"Livré",""),"Livré")</f>
        <v/>
      </c>
      <c r="AK250" s="115"/>
      <c r="AL250" s="115"/>
    </row>
    <row r="251" spans="1:38" hidden="1" x14ac:dyDescent="0.2">
      <c r="A251" s="112" t="s">
        <v>2202</v>
      </c>
      <c r="B251" s="94">
        <v>6839740</v>
      </c>
      <c r="C251" s="103" t="s">
        <v>1327</v>
      </c>
      <c r="D251" s="95" t="str">
        <f>VLOOKUP(Tableau1[[#This Row],[CONCAT]],RECHANGES!A$2:N$10518,11,FALSE)</f>
        <v>MB032ADAAAAB</v>
      </c>
      <c r="E251" s="94">
        <v>1</v>
      </c>
      <c r="F251" s="94" t="s">
        <v>2203</v>
      </c>
      <c r="G251" s="94" t="s">
        <v>2204</v>
      </c>
      <c r="H251" s="94">
        <v>1</v>
      </c>
      <c r="I251" s="95" t="s">
        <v>2205</v>
      </c>
      <c r="J251" s="96"/>
      <c r="K251" s="94">
        <v>1</v>
      </c>
      <c r="L251" s="95" t="s">
        <v>2206</v>
      </c>
      <c r="M251" s="96"/>
      <c r="N251" s="94"/>
      <c r="O251" s="95"/>
      <c r="P251" s="96"/>
      <c r="Q251" s="97"/>
      <c r="R251" s="95"/>
      <c r="S251" s="96"/>
      <c r="T251" s="94"/>
      <c r="U251" s="95"/>
      <c r="V251" s="98"/>
      <c r="W251" s="94"/>
      <c r="X251" s="98"/>
      <c r="Y251" s="98"/>
      <c r="Z251" s="94"/>
      <c r="AA251" s="93"/>
      <c r="AB251" s="96"/>
      <c r="AC251" s="93" t="s">
        <v>2207</v>
      </c>
      <c r="AD251" s="99">
        <v>1</v>
      </c>
      <c r="AE251" s="336" t="str">
        <f>IFERROR(IF(OR(VLOOKUP(Tableau1[[#This Row],[CONCAT]],RECHANGES!$A:$AQ,39,FALSE)="O",VLOOKUP(Tableau1[[#This Row],[CONCAT]],RECHANGES!$A:$AQ,39,FALSE)="C"),"Livré",""),"Livré")</f>
        <v/>
      </c>
      <c r="AK251" s="115"/>
      <c r="AL251" s="115"/>
    </row>
    <row r="252" spans="1:38" hidden="1" x14ac:dyDescent="0.2">
      <c r="A252" s="112" t="s">
        <v>2208</v>
      </c>
      <c r="B252" s="94">
        <v>6839740</v>
      </c>
      <c r="C252" s="103" t="s">
        <v>1371</v>
      </c>
      <c r="D252" s="95" t="str">
        <f>VLOOKUP(Tableau1[[#This Row],[CONCAT]],RECHANGES!A$2:N$10518,11,FALSE)</f>
        <v>MB033ADACAAB</v>
      </c>
      <c r="E252" s="94">
        <v>1</v>
      </c>
      <c r="F252" s="94" t="s">
        <v>2209</v>
      </c>
      <c r="G252" s="94"/>
      <c r="H252" s="94">
        <v>1</v>
      </c>
      <c r="I252" s="95" t="s">
        <v>2210</v>
      </c>
      <c r="J252" s="96"/>
      <c r="K252" s="94">
        <v>1</v>
      </c>
      <c r="L252" s="95" t="s">
        <v>2211</v>
      </c>
      <c r="M252" s="96"/>
      <c r="N252" s="94">
        <v>1</v>
      </c>
      <c r="O252" s="95" t="s">
        <v>2212</v>
      </c>
      <c r="P252" s="96"/>
      <c r="Q252" s="97"/>
      <c r="R252" s="95"/>
      <c r="S252" s="96"/>
      <c r="T252" s="94"/>
      <c r="U252" s="95"/>
      <c r="V252" s="98"/>
      <c r="W252" s="94"/>
      <c r="X252" s="98"/>
      <c r="Y252" s="98"/>
      <c r="Z252" s="94"/>
      <c r="AA252" s="93"/>
      <c r="AB252" s="96"/>
      <c r="AC252" s="278" t="s">
        <v>2945</v>
      </c>
      <c r="AD252" s="99">
        <v>1</v>
      </c>
      <c r="AE252" s="336" t="str">
        <f>IFERROR(IF(OR(VLOOKUP(Tableau1[[#This Row],[CONCAT]],RECHANGES!$A:$AQ,39,FALSE)="O",VLOOKUP(Tableau1[[#This Row],[CONCAT]],RECHANGES!$A:$AQ,39,FALSE)="C"),"Livré",""),"Livré")</f>
        <v/>
      </c>
      <c r="AK252" s="115"/>
      <c r="AL252" s="115"/>
    </row>
    <row r="253" spans="1:38" hidden="1" x14ac:dyDescent="0.2">
      <c r="A253" s="112" t="s">
        <v>2213</v>
      </c>
      <c r="B253" s="94">
        <v>6839740</v>
      </c>
      <c r="C253" s="103" t="s">
        <v>1872</v>
      </c>
      <c r="D253" s="95" t="str">
        <f>VLOOKUP(Tableau1[[#This Row],[CONCAT]],RECHANGES!A$2:N$10518,11,FALSE)</f>
        <v>MB037ADAAAAB</v>
      </c>
      <c r="E253" s="94">
        <v>1</v>
      </c>
      <c r="F253" s="94" t="s">
        <v>2214</v>
      </c>
      <c r="G253" s="94"/>
      <c r="H253" s="94">
        <v>1</v>
      </c>
      <c r="I253" s="95" t="s">
        <v>2215</v>
      </c>
      <c r="J253" s="96" t="s">
        <v>2216</v>
      </c>
      <c r="K253" s="94"/>
      <c r="L253" s="95"/>
      <c r="M253" s="96"/>
      <c r="N253" s="94"/>
      <c r="O253" s="95"/>
      <c r="P253" s="96"/>
      <c r="Q253" s="97"/>
      <c r="R253" s="95"/>
      <c r="S253" s="96"/>
      <c r="T253" s="94"/>
      <c r="U253" s="95"/>
      <c r="V253" s="98"/>
      <c r="W253" s="94"/>
      <c r="X253" s="98"/>
      <c r="Y253" s="98"/>
      <c r="Z253" s="94"/>
      <c r="AA253" s="93"/>
      <c r="AB253" s="96"/>
      <c r="AC253" s="93" t="s">
        <v>2194</v>
      </c>
      <c r="AD253" s="99">
        <v>1</v>
      </c>
      <c r="AE253" s="336" t="str">
        <f>IFERROR(IF(OR(VLOOKUP(Tableau1[[#This Row],[CONCAT]],RECHANGES!$A:$AQ,39,FALSE)="O",VLOOKUP(Tableau1[[#This Row],[CONCAT]],RECHANGES!$A:$AQ,39,FALSE)="C"),"Livré",""),"Livré")</f>
        <v/>
      </c>
      <c r="AK253" s="115"/>
      <c r="AL253" s="115"/>
    </row>
    <row r="254" spans="1:38" hidden="1" x14ac:dyDescent="0.2">
      <c r="A254" s="112" t="s">
        <v>2217</v>
      </c>
      <c r="B254" s="94">
        <v>6839740</v>
      </c>
      <c r="C254" s="103" t="s">
        <v>1874</v>
      </c>
      <c r="D254" s="95" t="str">
        <f>VLOOKUP(Tableau1[[#This Row],[CONCAT]],RECHANGES!A$2:N$10518,11,FALSE)</f>
        <v>MB038ADAAAAB</v>
      </c>
      <c r="E254" s="94">
        <v>1</v>
      </c>
      <c r="F254" s="94" t="s">
        <v>2218</v>
      </c>
      <c r="G254" s="94"/>
      <c r="H254" s="94">
        <v>1</v>
      </c>
      <c r="I254" s="95" t="s">
        <v>2219</v>
      </c>
      <c r="J254" s="96" t="s">
        <v>2220</v>
      </c>
      <c r="K254" s="94"/>
      <c r="L254" s="95"/>
      <c r="M254" s="96"/>
      <c r="N254" s="94"/>
      <c r="O254" s="95"/>
      <c r="P254" s="96"/>
      <c r="Q254" s="97"/>
      <c r="R254" s="95"/>
      <c r="S254" s="96"/>
      <c r="T254" s="94"/>
      <c r="U254" s="95"/>
      <c r="V254" s="98"/>
      <c r="W254" s="94"/>
      <c r="X254" s="98"/>
      <c r="Y254" s="98"/>
      <c r="Z254" s="94"/>
      <c r="AA254" s="93"/>
      <c r="AB254" s="96"/>
      <c r="AC254" s="93" t="s">
        <v>2194</v>
      </c>
      <c r="AD254" s="99">
        <v>1</v>
      </c>
      <c r="AE254" s="336" t="str">
        <f>IFERROR(IF(OR(VLOOKUP(Tableau1[[#This Row],[CONCAT]],RECHANGES!$A:$AQ,39,FALSE)="O",VLOOKUP(Tableau1[[#This Row],[CONCAT]],RECHANGES!$A:$AQ,39,FALSE)="C"),"Livré",""),"Livré")</f>
        <v/>
      </c>
      <c r="AK254" s="115"/>
      <c r="AL254" s="115"/>
    </row>
    <row r="255" spans="1:38" hidden="1" x14ac:dyDescent="0.2">
      <c r="A255" s="112" t="s">
        <v>2221</v>
      </c>
      <c r="B255" s="94">
        <v>6839740</v>
      </c>
      <c r="C255" s="103" t="s">
        <v>1876</v>
      </c>
      <c r="D255" s="95" t="str">
        <f>VLOOKUP(Tableau1[[#This Row],[CONCAT]],RECHANGES!A$2:N$10518,11,FALSE)</f>
        <v>MB040ADAAAAB</v>
      </c>
      <c r="E255" s="94">
        <v>1</v>
      </c>
      <c r="F255" s="94" t="s">
        <v>2222</v>
      </c>
      <c r="G255" s="94"/>
      <c r="H255" s="94">
        <v>1</v>
      </c>
      <c r="I255" s="95" t="s">
        <v>2223</v>
      </c>
      <c r="J255" s="96" t="s">
        <v>2224</v>
      </c>
      <c r="K255" s="94"/>
      <c r="L255" s="95"/>
      <c r="M255" s="96"/>
      <c r="N255" s="94"/>
      <c r="O255" s="95"/>
      <c r="P255" s="96"/>
      <c r="Q255" s="97"/>
      <c r="R255" s="95"/>
      <c r="S255" s="96"/>
      <c r="T255" s="94"/>
      <c r="U255" s="95"/>
      <c r="V255" s="98"/>
      <c r="W255" s="94"/>
      <c r="X255" s="98"/>
      <c r="Y255" s="98"/>
      <c r="Z255" s="94"/>
      <c r="AA255" s="93"/>
      <c r="AB255" s="96"/>
      <c r="AC255" s="93" t="s">
        <v>2194</v>
      </c>
      <c r="AD255" s="99">
        <v>1</v>
      </c>
      <c r="AE255" s="336" t="str">
        <f>IFERROR(IF(OR(VLOOKUP(Tableau1[[#This Row],[CONCAT]],RECHANGES!$A:$AQ,39,FALSE)="O",VLOOKUP(Tableau1[[#This Row],[CONCAT]],RECHANGES!$A:$AQ,39,FALSE)="C"),"Livré",""),"Livré")</f>
        <v/>
      </c>
      <c r="AK255" s="115"/>
      <c r="AL255" s="115"/>
    </row>
    <row r="256" spans="1:38" ht="15" hidden="1" x14ac:dyDescent="0.2">
      <c r="A256" s="112" t="s">
        <v>2225</v>
      </c>
      <c r="B256" s="94">
        <v>6839740</v>
      </c>
      <c r="C256" s="111" t="s">
        <v>180</v>
      </c>
      <c r="D256" s="95" t="str">
        <f>VLOOKUP(Tableau1[[#This Row],[CONCAT]],RECHANGES!A$2:N$10518,11,FALSE)</f>
        <v>MB041ADAAAAB</v>
      </c>
      <c r="E256" s="94">
        <v>1</v>
      </c>
      <c r="F256" s="94" t="s">
        <v>2032</v>
      </c>
      <c r="G256" s="94"/>
      <c r="H256" s="94">
        <v>1</v>
      </c>
      <c r="I256" s="96" t="s">
        <v>2226</v>
      </c>
      <c r="J256" s="96" t="s">
        <v>2227</v>
      </c>
      <c r="K256" s="94"/>
      <c r="L256" s="95"/>
      <c r="M256" s="96"/>
      <c r="N256" s="94"/>
      <c r="O256" s="95"/>
      <c r="P256" s="96"/>
      <c r="Q256" s="97"/>
      <c r="R256" s="95"/>
      <c r="S256" s="96"/>
      <c r="T256" s="94"/>
      <c r="U256" s="95"/>
      <c r="V256" s="98"/>
      <c r="W256" s="94"/>
      <c r="X256" s="98"/>
      <c r="Y256" s="98"/>
      <c r="Z256" s="94"/>
      <c r="AA256" s="93"/>
      <c r="AB256" s="96"/>
      <c r="AC256" s="93" t="s">
        <v>2228</v>
      </c>
      <c r="AD256" s="99">
        <v>1</v>
      </c>
      <c r="AE256" s="336" t="str">
        <f>IFERROR(IF(OR(VLOOKUP(Tableau1[[#This Row],[CONCAT]],RECHANGES!$A:$AQ,39,FALSE)="O",VLOOKUP(Tableau1[[#This Row],[CONCAT]],RECHANGES!$A:$AQ,39,FALSE)="C"),"Livré",""),"Livré")</f>
        <v/>
      </c>
      <c r="AK256" s="115"/>
      <c r="AL256" s="115"/>
    </row>
    <row r="257" spans="1:38 16376:16376" ht="15" hidden="1" x14ac:dyDescent="0.2">
      <c r="A257" s="112" t="s">
        <v>2229</v>
      </c>
      <c r="B257" s="94">
        <v>6839740</v>
      </c>
      <c r="C257" s="111" t="s">
        <v>1624</v>
      </c>
      <c r="D257" s="95" t="str">
        <f>VLOOKUP(Tableau1[[#This Row],[CONCAT]],RECHANGES!A$2:N$10518,11,FALSE)</f>
        <v>MB137ADAAAAC</v>
      </c>
      <c r="E257" s="94">
        <v>1</v>
      </c>
      <c r="F257" s="94" t="s">
        <v>2230</v>
      </c>
      <c r="G257" s="94"/>
      <c r="H257" s="94">
        <v>1</v>
      </c>
      <c r="I257" s="95" t="s">
        <v>2231</v>
      </c>
      <c r="J257" s="96" t="s">
        <v>2232</v>
      </c>
      <c r="K257" s="94"/>
      <c r="L257" s="95"/>
      <c r="M257" s="96"/>
      <c r="N257" s="94"/>
      <c r="O257" s="95"/>
      <c r="P257" s="96"/>
      <c r="Q257" s="97"/>
      <c r="R257" s="95"/>
      <c r="S257" s="96"/>
      <c r="T257" s="94"/>
      <c r="U257" s="95"/>
      <c r="V257" s="98"/>
      <c r="W257" s="94"/>
      <c r="X257" s="98"/>
      <c r="Y257" s="98"/>
      <c r="Z257" s="94"/>
      <c r="AA257" s="93"/>
      <c r="AB257" s="96"/>
      <c r="AC257" s="93" t="s">
        <v>2194</v>
      </c>
      <c r="AD257" s="99">
        <v>1</v>
      </c>
      <c r="AE257" s="336" t="str">
        <f>IFERROR(IF(OR(VLOOKUP(Tableau1[[#This Row],[CONCAT]],RECHANGES!$A:$AQ,39,FALSE)="O",VLOOKUP(Tableau1[[#This Row],[CONCAT]],RECHANGES!$A:$AQ,39,FALSE)="C"),"Livré",""),"Livré")</f>
        <v/>
      </c>
      <c r="AK257" s="115"/>
      <c r="AL257" s="115"/>
    </row>
    <row r="258" spans="1:38 16376:16376" ht="15" hidden="1" x14ac:dyDescent="0.2">
      <c r="A258" s="112" t="s">
        <v>2233</v>
      </c>
      <c r="B258" s="94">
        <v>28285322</v>
      </c>
      <c r="C258" s="111" t="s">
        <v>561</v>
      </c>
      <c r="D258" s="95" t="str">
        <f>VLOOKUP(Tableau1[[#This Row],[CONCAT]],RECHANGES!A$2:N$10518,11,FALSE)</f>
        <v>A27912401006C11</v>
      </c>
      <c r="E258" s="94">
        <v>1</v>
      </c>
      <c r="F258" s="94">
        <v>6595684900</v>
      </c>
      <c r="G258" s="94"/>
      <c r="H258" s="94"/>
      <c r="I258" s="95"/>
      <c r="J258" s="96"/>
      <c r="K258" s="94"/>
      <c r="L258" s="95"/>
      <c r="M258" s="96"/>
      <c r="N258" s="94"/>
      <c r="O258" s="95"/>
      <c r="P258" s="96"/>
      <c r="Q258" s="97"/>
      <c r="R258" s="95"/>
      <c r="S258" s="96"/>
      <c r="T258" s="94"/>
      <c r="U258" s="95"/>
      <c r="V258" s="98"/>
      <c r="W258" s="94"/>
      <c r="X258" s="98"/>
      <c r="Y258" s="98"/>
      <c r="Z258" s="94"/>
      <c r="AA258" s="93"/>
      <c r="AB258" s="96"/>
      <c r="AC258" s="93"/>
      <c r="AD258" s="99">
        <v>1</v>
      </c>
      <c r="AE258" s="336" t="str">
        <f>IFERROR(IF(OR(VLOOKUP(Tableau1[[#This Row],[CONCAT]],RECHANGES!$A:$AQ,39,FALSE)="O",VLOOKUP(Tableau1[[#This Row],[CONCAT]],RECHANGES!$A:$AQ,39,FALSE)="C"),"Livré",""),"Livré")</f>
        <v/>
      </c>
      <c r="AK258" s="115"/>
      <c r="AL258" s="115"/>
    </row>
    <row r="259" spans="1:38 16376:16376" ht="15" hidden="1" x14ac:dyDescent="0.2">
      <c r="A259" s="112" t="s">
        <v>2234</v>
      </c>
      <c r="B259" s="94">
        <v>28276342</v>
      </c>
      <c r="C259" s="111" t="s">
        <v>180</v>
      </c>
      <c r="D259" s="95" t="str">
        <f>VLOOKUP(Tableau1[[#This Row],[CONCAT]],RECHANGES!A$2:N$10518,11,FALSE)</f>
        <v>A95500419000AA</v>
      </c>
      <c r="E259" s="94">
        <v>1</v>
      </c>
      <c r="F259" s="94">
        <v>6599807700</v>
      </c>
      <c r="G259" s="94" t="s">
        <v>1977</v>
      </c>
      <c r="H259" s="94">
        <v>1</v>
      </c>
      <c r="I259" s="95">
        <v>6504421000</v>
      </c>
      <c r="J259" s="96" t="s">
        <v>1978</v>
      </c>
      <c r="K259" s="94">
        <v>1</v>
      </c>
      <c r="L259" s="95">
        <v>6586901800</v>
      </c>
      <c r="M259" s="96" t="s">
        <v>1979</v>
      </c>
      <c r="N259" s="94">
        <v>1</v>
      </c>
      <c r="O259" s="95">
        <v>6504420500</v>
      </c>
      <c r="P259" s="96" t="s">
        <v>1980</v>
      </c>
      <c r="Q259" s="97">
        <v>1</v>
      </c>
      <c r="R259" s="95">
        <v>6574907800</v>
      </c>
      <c r="S259" s="96" t="s">
        <v>1981</v>
      </c>
      <c r="T259" s="94"/>
      <c r="U259" s="95"/>
      <c r="V259" s="98"/>
      <c r="W259" s="94"/>
      <c r="X259" s="98"/>
      <c r="Y259" s="98"/>
      <c r="Z259" s="94"/>
      <c r="AA259" s="93"/>
      <c r="AB259" s="96"/>
      <c r="AC259" s="93" t="s">
        <v>2235</v>
      </c>
      <c r="AD259" s="99">
        <v>1</v>
      </c>
      <c r="AE259" s="336" t="str">
        <f>IFERROR(IF(OR(VLOOKUP(Tableau1[[#This Row],[CONCAT]],RECHANGES!$A:$AQ,39,FALSE)="O",VLOOKUP(Tableau1[[#This Row],[CONCAT]],RECHANGES!$A:$AQ,39,FALSE)="C"),"Livré",""),"Livré")</f>
        <v/>
      </c>
      <c r="AK259" s="115"/>
      <c r="AL259" s="115"/>
      <c r="XEV259" s="339"/>
    </row>
    <row r="260" spans="1:38 16376:16376" ht="15" hidden="1" x14ac:dyDescent="0.2">
      <c r="A260" s="112" t="s">
        <v>2236</v>
      </c>
      <c r="B260" s="94">
        <v>6842849</v>
      </c>
      <c r="C260" s="111" t="s">
        <v>186</v>
      </c>
      <c r="D260" s="95" t="str">
        <f>VLOOKUP(Tableau1[[#This Row],[CONCAT]],RECHANGES!A$2:N$10518,11,FALSE)</f>
        <v>MB031ADAEAAB</v>
      </c>
      <c r="E260" s="94">
        <v>1</v>
      </c>
      <c r="F260" s="94" t="s">
        <v>2147</v>
      </c>
      <c r="G260" s="94"/>
      <c r="H260" s="94">
        <v>1</v>
      </c>
      <c r="I260" s="95" t="s">
        <v>2148</v>
      </c>
      <c r="J260" s="96"/>
      <c r="K260" s="94">
        <v>1</v>
      </c>
      <c r="L260" s="95" t="s">
        <v>2237</v>
      </c>
      <c r="M260" s="96" t="s">
        <v>2238</v>
      </c>
      <c r="N260" s="94">
        <v>1</v>
      </c>
      <c r="O260" s="95" t="s">
        <v>2149</v>
      </c>
      <c r="P260" s="96"/>
      <c r="Q260" s="97">
        <v>1</v>
      </c>
      <c r="R260" s="95"/>
      <c r="S260" s="96" t="s">
        <v>3208</v>
      </c>
      <c r="T260" s="94"/>
      <c r="U260" s="95"/>
      <c r="V260" s="98"/>
      <c r="W260" s="94"/>
      <c r="X260" s="98"/>
      <c r="Y260" s="98"/>
      <c r="Z260" s="94"/>
      <c r="AA260" s="93"/>
      <c r="AB260" s="96"/>
      <c r="AC260" s="278" t="s">
        <v>2201</v>
      </c>
      <c r="AD260" s="99">
        <v>1</v>
      </c>
      <c r="AE260" s="336" t="str">
        <f>IFERROR(IF(OR(VLOOKUP(Tableau1[[#This Row],[CONCAT]],RECHANGES!$A:$AQ,39,FALSE)="O",VLOOKUP(Tableau1[[#This Row],[CONCAT]],RECHANGES!$A:$AQ,39,FALSE)="C"),"Livré",""),"Livré")</f>
        <v/>
      </c>
      <c r="AK260" s="115"/>
      <c r="AL260" s="115"/>
      <c r="XEV260" s="339"/>
    </row>
    <row r="261" spans="1:38 16376:16376" ht="15" hidden="1" x14ac:dyDescent="0.2">
      <c r="A261" s="112" t="s">
        <v>2239</v>
      </c>
      <c r="B261" s="94">
        <v>6842849</v>
      </c>
      <c r="C261" s="111" t="s">
        <v>1211</v>
      </c>
      <c r="D261" s="95" t="str">
        <f>VLOOKUP(Tableau1[[#This Row],[CONCAT]],RECHANGES!A$2:N$10518,11,FALSE)</f>
        <v>MB039ACAAAAB</v>
      </c>
      <c r="E261" s="94">
        <v>1</v>
      </c>
      <c r="F261" s="94" t="s">
        <v>2240</v>
      </c>
      <c r="G261" s="94"/>
      <c r="H261" s="94">
        <v>2</v>
      </c>
      <c r="I261" s="95" t="s">
        <v>2241</v>
      </c>
      <c r="J261" s="96"/>
      <c r="K261" s="94">
        <v>1</v>
      </c>
      <c r="L261" s="95" t="s">
        <v>2242</v>
      </c>
      <c r="M261" s="96"/>
      <c r="N261" s="94">
        <v>1</v>
      </c>
      <c r="O261" s="95" t="s">
        <v>2243</v>
      </c>
      <c r="P261" s="96" t="s">
        <v>2244</v>
      </c>
      <c r="Q261" s="97"/>
      <c r="R261" s="95"/>
      <c r="S261" s="96"/>
      <c r="T261" s="94"/>
      <c r="U261" s="95"/>
      <c r="V261" s="98"/>
      <c r="W261" s="94"/>
      <c r="X261" s="98"/>
      <c r="Y261" s="98"/>
      <c r="Z261" s="94"/>
      <c r="AA261" s="93"/>
      <c r="AB261" s="96"/>
      <c r="AC261" s="278" t="s">
        <v>2201</v>
      </c>
      <c r="AD261" s="99">
        <v>1</v>
      </c>
      <c r="AE261" s="336" t="str">
        <f>IFERROR(IF(OR(VLOOKUP(Tableau1[[#This Row],[CONCAT]],RECHANGES!$A:$AQ,39,FALSE)="O",VLOOKUP(Tableau1[[#This Row],[CONCAT]],RECHANGES!$A:$AQ,39,FALSE)="C"),"Livré",""),"Livré")</f>
        <v/>
      </c>
      <c r="AK261" s="115"/>
      <c r="AL261" s="115"/>
    </row>
    <row r="262" spans="1:38 16376:16376" ht="15" hidden="1" x14ac:dyDescent="0.2">
      <c r="A262" s="112" t="s">
        <v>2245</v>
      </c>
      <c r="B262" s="94">
        <v>6842849</v>
      </c>
      <c r="C262" s="111" t="s">
        <v>854</v>
      </c>
      <c r="D262" s="95" t="str">
        <f>VLOOKUP(Tableau1[[#This Row],[CONCAT]],RECHANGES!A$2:N$10518,11,FALSE)</f>
        <v>MB136ABAAAAD</v>
      </c>
      <c r="E262" s="94">
        <v>1</v>
      </c>
      <c r="F262" s="94" t="s">
        <v>2008</v>
      </c>
      <c r="G262" s="94"/>
      <c r="H262" s="94">
        <v>1</v>
      </c>
      <c r="I262" s="95" t="s">
        <v>2246</v>
      </c>
      <c r="J262" s="96" t="s">
        <v>2247</v>
      </c>
      <c r="K262" s="94"/>
      <c r="L262" s="95"/>
      <c r="M262" s="96"/>
      <c r="N262" s="94"/>
      <c r="O262" s="95"/>
      <c r="P262" s="96"/>
      <c r="Q262" s="97"/>
      <c r="R262" s="95"/>
      <c r="S262" s="96"/>
      <c r="T262" s="94"/>
      <c r="U262" s="95"/>
      <c r="V262" s="98"/>
      <c r="W262" s="94"/>
      <c r="X262" s="98"/>
      <c r="Y262" s="98"/>
      <c r="Z262" s="94"/>
      <c r="AA262" s="93"/>
      <c r="AB262" s="96"/>
      <c r="AC262" s="278" t="s">
        <v>2194</v>
      </c>
      <c r="AD262" s="99">
        <v>1</v>
      </c>
      <c r="AE262" s="336" t="str">
        <f>IFERROR(IF(OR(VLOOKUP(Tableau1[[#This Row],[CONCAT]],RECHANGES!$A:$AQ,39,FALSE)="O",VLOOKUP(Tableau1[[#This Row],[CONCAT]],RECHANGES!$A:$AQ,39,FALSE)="C"),"Livré",""),"Livré")</f>
        <v/>
      </c>
      <c r="AK262" s="115"/>
      <c r="AL262" s="115"/>
    </row>
    <row r="263" spans="1:38 16376:16376" hidden="1" x14ac:dyDescent="0.2">
      <c r="A263" s="112" t="s">
        <v>2248</v>
      </c>
      <c r="B263" s="94">
        <v>27968912</v>
      </c>
      <c r="C263" s="103" t="s">
        <v>561</v>
      </c>
      <c r="D263" s="95" t="str">
        <f>VLOOKUP(Tableau1[[#This Row],[CONCAT]],RECHANGES!A$2:N$10518,11,FALSE)</f>
        <v>A9550042972695</v>
      </c>
      <c r="E263" s="94">
        <v>1</v>
      </c>
      <c r="F263" s="94">
        <v>6539607700</v>
      </c>
      <c r="G263" s="94" t="s">
        <v>2155</v>
      </c>
      <c r="H263" s="94">
        <v>2</v>
      </c>
      <c r="I263" s="95">
        <v>6539603600</v>
      </c>
      <c r="J263" s="96" t="s">
        <v>2156</v>
      </c>
      <c r="K263" s="94">
        <v>1</v>
      </c>
      <c r="L263" s="95">
        <v>6574907200</v>
      </c>
      <c r="M263" s="96" t="s">
        <v>2157</v>
      </c>
      <c r="N263" s="94"/>
      <c r="O263" s="95"/>
      <c r="P263" s="96"/>
      <c r="Q263" s="97"/>
      <c r="R263" s="95"/>
      <c r="S263" s="96"/>
      <c r="T263" s="94"/>
      <c r="U263" s="95"/>
      <c r="V263" s="98"/>
      <c r="W263" s="94"/>
      <c r="X263" s="98"/>
      <c r="Y263" s="98"/>
      <c r="Z263" s="94"/>
      <c r="AA263" s="93"/>
      <c r="AB263" s="96"/>
      <c r="AC263" s="93"/>
      <c r="AD263" s="99">
        <v>1</v>
      </c>
      <c r="AE263" s="336" t="str">
        <f>IFERROR(IF(OR(VLOOKUP(Tableau1[[#This Row],[CONCAT]],RECHANGES!$A:$AQ,39,FALSE)="O",VLOOKUP(Tableau1[[#This Row],[CONCAT]],RECHANGES!$A:$AQ,39,FALSE)="C"),"Livré",""),"Livré")</f>
        <v/>
      </c>
      <c r="AK263" s="115"/>
      <c r="AL263" s="115"/>
    </row>
    <row r="264" spans="1:38 16376:16376" hidden="1" x14ac:dyDescent="0.2">
      <c r="A264" s="112" t="s">
        <v>2249</v>
      </c>
      <c r="B264" s="94">
        <v>27968912</v>
      </c>
      <c r="C264" s="103" t="s">
        <v>686</v>
      </c>
      <c r="D264" s="95" t="str">
        <f>VLOOKUP(Tableau1[[#This Row],[CONCAT]],RECHANGES!A$2:N$10518,11,FALSE)</f>
        <v>A9550042972695</v>
      </c>
      <c r="E264" s="94">
        <v>1</v>
      </c>
      <c r="F264" s="94">
        <v>6539607700</v>
      </c>
      <c r="G264" s="94" t="s">
        <v>2155</v>
      </c>
      <c r="H264" s="94">
        <v>2</v>
      </c>
      <c r="I264" s="95">
        <v>6539603600</v>
      </c>
      <c r="J264" s="96" t="s">
        <v>2156</v>
      </c>
      <c r="K264" s="94">
        <v>1</v>
      </c>
      <c r="L264" s="95">
        <v>6574907200</v>
      </c>
      <c r="M264" s="96" t="s">
        <v>2157</v>
      </c>
      <c r="N264" s="94"/>
      <c r="O264" s="95"/>
      <c r="P264" s="96"/>
      <c r="Q264" s="97"/>
      <c r="R264" s="95"/>
      <c r="S264" s="96"/>
      <c r="T264" s="94"/>
      <c r="U264" s="95"/>
      <c r="V264" s="98"/>
      <c r="W264" s="94"/>
      <c r="X264" s="98"/>
      <c r="Y264" s="98"/>
      <c r="Z264" s="94"/>
      <c r="AA264" s="93"/>
      <c r="AB264" s="96"/>
      <c r="AC264" s="93"/>
      <c r="AD264" s="99">
        <v>1</v>
      </c>
      <c r="AE264" s="336" t="str">
        <f>IFERROR(IF(OR(VLOOKUP(Tableau1[[#This Row],[CONCAT]],RECHANGES!$A:$AQ,39,FALSE)="O",VLOOKUP(Tableau1[[#This Row],[CONCAT]],RECHANGES!$A:$AQ,39,FALSE)="C"),"Livré",""),"Livré")</f>
        <v/>
      </c>
      <c r="AK264" s="115"/>
      <c r="AL264" s="115"/>
    </row>
    <row r="265" spans="1:38 16376:16376" hidden="1" x14ac:dyDescent="0.2">
      <c r="A265" s="112" t="s">
        <v>2250</v>
      </c>
      <c r="B265" s="94">
        <v>27968912</v>
      </c>
      <c r="C265" s="103" t="s">
        <v>812</v>
      </c>
      <c r="D265" s="95" t="str">
        <f>VLOOKUP(Tableau1[[#This Row],[CONCAT]],RECHANGES!A$2:N$10518,11,FALSE)</f>
        <v>A9550042972695</v>
      </c>
      <c r="E265" s="94">
        <v>1</v>
      </c>
      <c r="F265" s="94">
        <v>6539607700</v>
      </c>
      <c r="G265" s="94" t="s">
        <v>2155</v>
      </c>
      <c r="H265" s="94">
        <v>2</v>
      </c>
      <c r="I265" s="95">
        <v>6539603600</v>
      </c>
      <c r="J265" s="96" t="s">
        <v>2156</v>
      </c>
      <c r="K265" s="94">
        <v>1</v>
      </c>
      <c r="L265" s="95">
        <v>6574907200</v>
      </c>
      <c r="M265" s="96" t="s">
        <v>2157</v>
      </c>
      <c r="N265" s="94"/>
      <c r="O265" s="95"/>
      <c r="P265" s="96"/>
      <c r="Q265" s="97"/>
      <c r="R265" s="95"/>
      <c r="S265" s="96"/>
      <c r="T265" s="94"/>
      <c r="U265" s="95"/>
      <c r="V265" s="98"/>
      <c r="W265" s="94"/>
      <c r="X265" s="98"/>
      <c r="Y265" s="98"/>
      <c r="Z265" s="94"/>
      <c r="AA265" s="93"/>
      <c r="AB265" s="96"/>
      <c r="AC265" s="93"/>
      <c r="AD265" s="99">
        <v>1</v>
      </c>
      <c r="AE265" s="336" t="str">
        <f>IFERROR(IF(OR(VLOOKUP(Tableau1[[#This Row],[CONCAT]],RECHANGES!$A:$AQ,39,FALSE)="O",VLOOKUP(Tableau1[[#This Row],[CONCAT]],RECHANGES!$A:$AQ,39,FALSE)="C"),"Livré",""),"Livré")</f>
        <v/>
      </c>
      <c r="AK265" s="115"/>
      <c r="AL265" s="115"/>
    </row>
    <row r="266" spans="1:38 16376:16376" hidden="1" x14ac:dyDescent="0.2">
      <c r="A266" s="112" t="s">
        <v>2251</v>
      </c>
      <c r="B266" s="94">
        <v>27968912</v>
      </c>
      <c r="C266" s="103" t="s">
        <v>728</v>
      </c>
      <c r="D266" s="95" t="str">
        <f>VLOOKUP(Tableau1[[#This Row],[CONCAT]],RECHANGES!A$2:N$10518,11,FALSE)</f>
        <v>A9550042972695</v>
      </c>
      <c r="E266" s="94">
        <v>1</v>
      </c>
      <c r="F266" s="94">
        <v>6539607700</v>
      </c>
      <c r="G266" s="94" t="s">
        <v>2155</v>
      </c>
      <c r="H266" s="94">
        <v>2</v>
      </c>
      <c r="I266" s="95">
        <v>6539603600</v>
      </c>
      <c r="J266" s="96" t="s">
        <v>2156</v>
      </c>
      <c r="K266" s="94">
        <v>1</v>
      </c>
      <c r="L266" s="95">
        <v>6574907200</v>
      </c>
      <c r="M266" s="96" t="s">
        <v>2157</v>
      </c>
      <c r="N266" s="94"/>
      <c r="O266" s="95"/>
      <c r="P266" s="96"/>
      <c r="Q266" s="97"/>
      <c r="R266" s="95"/>
      <c r="S266" s="96"/>
      <c r="T266" s="94"/>
      <c r="U266" s="95"/>
      <c r="V266" s="98"/>
      <c r="W266" s="94"/>
      <c r="X266" s="98"/>
      <c r="Y266" s="98"/>
      <c r="Z266" s="94"/>
      <c r="AA266" s="93"/>
      <c r="AB266" s="96"/>
      <c r="AC266" s="93"/>
      <c r="AD266" s="99">
        <v>1</v>
      </c>
      <c r="AE266" s="336" t="str">
        <f>IFERROR(IF(OR(VLOOKUP(Tableau1[[#This Row],[CONCAT]],RECHANGES!$A:$AQ,39,FALSE)="O",VLOOKUP(Tableau1[[#This Row],[CONCAT]],RECHANGES!$A:$AQ,39,FALSE)="C"),"Livré",""),"Livré")</f>
        <v/>
      </c>
      <c r="AK266" s="115"/>
      <c r="AL266" s="115"/>
      <c r="XEV266" s="339"/>
    </row>
    <row r="267" spans="1:38 16376:16376" hidden="1" x14ac:dyDescent="0.2">
      <c r="A267" s="112" t="s">
        <v>2252</v>
      </c>
      <c r="B267" s="94">
        <v>27968912</v>
      </c>
      <c r="C267" s="103" t="s">
        <v>1576</v>
      </c>
      <c r="D267" s="95" t="str">
        <f>VLOOKUP(Tableau1[[#This Row],[CONCAT]],RECHANGES!A$2:N$10518,11,FALSE)</f>
        <v>A9550042972695</v>
      </c>
      <c r="E267" s="94">
        <v>1</v>
      </c>
      <c r="F267" s="94">
        <v>6539607700</v>
      </c>
      <c r="G267" s="94" t="s">
        <v>2155</v>
      </c>
      <c r="H267" s="94">
        <v>2</v>
      </c>
      <c r="I267" s="95">
        <v>6539603600</v>
      </c>
      <c r="J267" s="96" t="s">
        <v>2156</v>
      </c>
      <c r="K267" s="94">
        <v>1</v>
      </c>
      <c r="L267" s="95">
        <v>6574907200</v>
      </c>
      <c r="M267" s="96" t="s">
        <v>2157</v>
      </c>
      <c r="N267" s="94"/>
      <c r="O267" s="95"/>
      <c r="P267" s="96"/>
      <c r="Q267" s="97"/>
      <c r="R267" s="95"/>
      <c r="S267" s="96"/>
      <c r="T267" s="94"/>
      <c r="U267" s="95"/>
      <c r="V267" s="98"/>
      <c r="W267" s="94"/>
      <c r="X267" s="98"/>
      <c r="Y267" s="98"/>
      <c r="Z267" s="94"/>
      <c r="AA267" s="93"/>
      <c r="AB267" s="96"/>
      <c r="AC267" s="93"/>
      <c r="AD267" s="99">
        <v>1</v>
      </c>
      <c r="AE267" s="336" t="str">
        <f>IFERROR(IF(OR(VLOOKUP(Tableau1[[#This Row],[CONCAT]],RECHANGES!$A:$AQ,39,FALSE)="O",VLOOKUP(Tableau1[[#This Row],[CONCAT]],RECHANGES!$A:$AQ,39,FALSE)="C"),"Livré",""),"Livré")</f>
        <v/>
      </c>
      <c r="AK267" s="115"/>
      <c r="AL267" s="115"/>
    </row>
    <row r="268" spans="1:38 16376:16376" hidden="1" x14ac:dyDescent="0.2">
      <c r="A268" s="112" t="s">
        <v>2253</v>
      </c>
      <c r="B268" s="94">
        <v>27968912</v>
      </c>
      <c r="C268" s="103" t="s">
        <v>1518</v>
      </c>
      <c r="D268" s="95" t="str">
        <f>VLOOKUP(Tableau1[[#This Row],[CONCAT]],RECHANGES!A$2:N$10518,11,FALSE)</f>
        <v>A9550042972695</v>
      </c>
      <c r="E268" s="94">
        <v>1</v>
      </c>
      <c r="F268" s="94">
        <v>6539607700</v>
      </c>
      <c r="G268" s="94" t="s">
        <v>2155</v>
      </c>
      <c r="H268" s="94">
        <v>2</v>
      </c>
      <c r="I268" s="95">
        <v>6539603600</v>
      </c>
      <c r="J268" s="96" t="s">
        <v>2156</v>
      </c>
      <c r="K268" s="94">
        <v>1</v>
      </c>
      <c r="L268" s="95">
        <v>6574907200</v>
      </c>
      <c r="M268" s="96" t="s">
        <v>2157</v>
      </c>
      <c r="N268" s="94"/>
      <c r="O268" s="95"/>
      <c r="P268" s="96"/>
      <c r="Q268" s="97"/>
      <c r="R268" s="95"/>
      <c r="S268" s="96"/>
      <c r="T268" s="94"/>
      <c r="U268" s="95"/>
      <c r="V268" s="98"/>
      <c r="W268" s="94"/>
      <c r="X268" s="98"/>
      <c r="Y268" s="98"/>
      <c r="Z268" s="94"/>
      <c r="AA268" s="93"/>
      <c r="AB268" s="96"/>
      <c r="AC268" s="93"/>
      <c r="AD268" s="99">
        <v>1</v>
      </c>
      <c r="AE268" s="336" t="str">
        <f>IFERROR(IF(OR(VLOOKUP(Tableau1[[#This Row],[CONCAT]],RECHANGES!$A:$AQ,39,FALSE)="O",VLOOKUP(Tableau1[[#This Row],[CONCAT]],RECHANGES!$A:$AQ,39,FALSE)="C"),"Livré",""),"Livré")</f>
        <v/>
      </c>
      <c r="AK268" s="115"/>
      <c r="AL268" s="115"/>
      <c r="XEV268" s="339"/>
    </row>
    <row r="269" spans="1:38 16376:16376" hidden="1" x14ac:dyDescent="0.2">
      <c r="A269" s="112" t="s">
        <v>2254</v>
      </c>
      <c r="B269" s="94">
        <v>27968912</v>
      </c>
      <c r="C269" s="103" t="s">
        <v>1833</v>
      </c>
      <c r="D269" s="95" t="str">
        <f>VLOOKUP(Tableau1[[#This Row],[CONCAT]],RECHANGES!A$2:N$10518,11,FALSE)</f>
        <v>A9550042972695</v>
      </c>
      <c r="E269" s="94">
        <v>1</v>
      </c>
      <c r="F269" s="94">
        <v>6539607700</v>
      </c>
      <c r="G269" s="94" t="s">
        <v>2155</v>
      </c>
      <c r="H269" s="94">
        <v>2</v>
      </c>
      <c r="I269" s="95">
        <v>6539603600</v>
      </c>
      <c r="J269" s="96" t="s">
        <v>2156</v>
      </c>
      <c r="K269" s="94">
        <v>1</v>
      </c>
      <c r="L269" s="95">
        <v>6574907200</v>
      </c>
      <c r="M269" s="96" t="s">
        <v>2157</v>
      </c>
      <c r="N269" s="94"/>
      <c r="O269" s="95"/>
      <c r="P269" s="96"/>
      <c r="Q269" s="97"/>
      <c r="R269" s="95"/>
      <c r="S269" s="96"/>
      <c r="T269" s="94"/>
      <c r="U269" s="95"/>
      <c r="V269" s="98"/>
      <c r="W269" s="94"/>
      <c r="X269" s="98"/>
      <c r="Y269" s="98"/>
      <c r="Z269" s="94"/>
      <c r="AA269" s="93"/>
      <c r="AB269" s="96"/>
      <c r="AC269" s="93"/>
      <c r="AD269" s="99">
        <v>1</v>
      </c>
      <c r="AE269" s="336" t="str">
        <f>IFERROR(IF(OR(VLOOKUP(Tableau1[[#This Row],[CONCAT]],RECHANGES!$A:$AQ,39,FALSE)="O",VLOOKUP(Tableau1[[#This Row],[CONCAT]],RECHANGES!$A:$AQ,39,FALSE)="C"),"Livré",""),"Livré")</f>
        <v/>
      </c>
      <c r="AK269" s="115"/>
      <c r="AL269" s="115"/>
    </row>
    <row r="270" spans="1:38 16376:16376" hidden="1" x14ac:dyDescent="0.2">
      <c r="A270" s="112" t="s">
        <v>2255</v>
      </c>
      <c r="B270" s="94">
        <v>28294736</v>
      </c>
      <c r="C270" s="103" t="s">
        <v>180</v>
      </c>
      <c r="D270" s="95" t="str">
        <f>VLOOKUP(Tableau1[[#This Row],[CONCAT]],RECHANGES!A$2:N$10518,11,FALSE)</f>
        <v>A9550042972695</v>
      </c>
      <c r="E270" s="94">
        <v>1</v>
      </c>
      <c r="F270" s="94">
        <v>6539607700</v>
      </c>
      <c r="G270" s="94" t="s">
        <v>2155</v>
      </c>
      <c r="H270" s="94">
        <v>2</v>
      </c>
      <c r="I270" s="95">
        <v>6539603600</v>
      </c>
      <c r="J270" s="96" t="s">
        <v>2156</v>
      </c>
      <c r="K270" s="94"/>
      <c r="L270" s="95">
        <v>6574907200</v>
      </c>
      <c r="M270" s="96" t="s">
        <v>2157</v>
      </c>
      <c r="N270" s="94"/>
      <c r="O270" s="95"/>
      <c r="P270" s="96"/>
      <c r="Q270" s="97"/>
      <c r="R270" s="95"/>
      <c r="S270" s="96"/>
      <c r="T270" s="94"/>
      <c r="U270" s="95"/>
      <c r="V270" s="98"/>
      <c r="W270" s="94"/>
      <c r="X270" s="98"/>
      <c r="Y270" s="98"/>
      <c r="Z270" s="94"/>
      <c r="AA270" s="93"/>
      <c r="AB270" s="96"/>
      <c r="AC270" s="93" t="s">
        <v>2256</v>
      </c>
      <c r="AD270" s="99">
        <v>1</v>
      </c>
      <c r="AE270" s="336" t="str">
        <f>IFERROR(IF(OR(VLOOKUP(Tableau1[[#This Row],[CONCAT]],RECHANGES!$A:$AQ,39,FALSE)="O",VLOOKUP(Tableau1[[#This Row],[CONCAT]],RECHANGES!$A:$AQ,39,FALSE)="C"),"Livré",""),"Livré")</f>
        <v/>
      </c>
      <c r="AK270" s="115"/>
      <c r="AL270" s="115"/>
    </row>
    <row r="271" spans="1:38 16376:16376" hidden="1" x14ac:dyDescent="0.2">
      <c r="A271" s="112" t="s">
        <v>2257</v>
      </c>
      <c r="B271" s="94">
        <v>28294736</v>
      </c>
      <c r="C271" s="103" t="s">
        <v>561</v>
      </c>
      <c r="D271" s="95" t="str">
        <f>VLOOKUP(Tableau1[[#This Row],[CONCAT]],RECHANGES!A$2:N$10518,11,FALSE)</f>
        <v>A9550042972695</v>
      </c>
      <c r="E271" s="94">
        <v>1</v>
      </c>
      <c r="F271" s="94">
        <v>6539607700</v>
      </c>
      <c r="G271" s="94" t="s">
        <v>2155</v>
      </c>
      <c r="H271" s="94">
        <v>2</v>
      </c>
      <c r="I271" s="95">
        <v>6539603600</v>
      </c>
      <c r="J271" s="96" t="s">
        <v>2156</v>
      </c>
      <c r="K271" s="94"/>
      <c r="L271" s="95">
        <v>6574907200</v>
      </c>
      <c r="M271" s="96" t="s">
        <v>2157</v>
      </c>
      <c r="N271" s="94"/>
      <c r="O271" s="95"/>
      <c r="P271" s="96"/>
      <c r="Q271" s="97"/>
      <c r="R271" s="95"/>
      <c r="S271" s="96"/>
      <c r="T271" s="94"/>
      <c r="U271" s="95"/>
      <c r="V271" s="98"/>
      <c r="W271" s="94"/>
      <c r="X271" s="98"/>
      <c r="Y271" s="98"/>
      <c r="Z271" s="94"/>
      <c r="AA271" s="93"/>
      <c r="AB271" s="96"/>
      <c r="AC271" s="93" t="s">
        <v>2258</v>
      </c>
      <c r="AD271" s="99">
        <v>1</v>
      </c>
      <c r="AE271" s="336" t="str">
        <f>IFERROR(IF(OR(VLOOKUP(Tableau1[[#This Row],[CONCAT]],RECHANGES!$A:$AQ,39,FALSE)="O",VLOOKUP(Tableau1[[#This Row],[CONCAT]],RECHANGES!$A:$AQ,39,FALSE)="C"),"Livré",""),"Livré")</f>
        <v/>
      </c>
      <c r="AK271" s="115"/>
      <c r="AL271" s="115"/>
    </row>
    <row r="272" spans="1:38 16376:16376" hidden="1" x14ac:dyDescent="0.2">
      <c r="A272" s="112" t="s">
        <v>2259</v>
      </c>
      <c r="B272" s="94">
        <v>28294736</v>
      </c>
      <c r="C272" s="103" t="s">
        <v>686</v>
      </c>
      <c r="D272" s="95" t="str">
        <f>VLOOKUP(Tableau1[[#This Row],[CONCAT]],RECHANGES!A$2:N$10518,11,FALSE)</f>
        <v>A9550042972695</v>
      </c>
      <c r="E272" s="94">
        <v>1</v>
      </c>
      <c r="F272" s="94">
        <v>6539607700</v>
      </c>
      <c r="G272" s="94" t="s">
        <v>2155</v>
      </c>
      <c r="H272" s="94">
        <v>2</v>
      </c>
      <c r="I272" s="95">
        <v>6539603600</v>
      </c>
      <c r="J272" s="96" t="s">
        <v>2156</v>
      </c>
      <c r="K272" s="94"/>
      <c r="L272" s="95">
        <v>6574907200</v>
      </c>
      <c r="M272" s="96" t="s">
        <v>2157</v>
      </c>
      <c r="N272" s="94"/>
      <c r="O272" s="95"/>
      <c r="P272" s="96"/>
      <c r="Q272" s="97"/>
      <c r="R272" s="95"/>
      <c r="S272" s="96"/>
      <c r="T272" s="94"/>
      <c r="U272" s="95"/>
      <c r="V272" s="98"/>
      <c r="W272" s="94"/>
      <c r="X272" s="98"/>
      <c r="Y272" s="98"/>
      <c r="Z272" s="94"/>
      <c r="AA272" s="93"/>
      <c r="AB272" s="96"/>
      <c r="AC272" s="93" t="s">
        <v>2258</v>
      </c>
      <c r="AD272" s="99">
        <v>1</v>
      </c>
      <c r="AE272" s="336" t="str">
        <f>IFERROR(IF(OR(VLOOKUP(Tableau1[[#This Row],[CONCAT]],RECHANGES!$A:$AQ,39,FALSE)="O",VLOOKUP(Tableau1[[#This Row],[CONCAT]],RECHANGES!$A:$AQ,39,FALSE)="C"),"Livré",""),"Livré")</f>
        <v/>
      </c>
      <c r="AK272" s="115"/>
      <c r="AL272" s="115"/>
    </row>
    <row r="273" spans="1:38" ht="15" hidden="1" x14ac:dyDescent="0.2">
      <c r="A273" s="112" t="s">
        <v>2260</v>
      </c>
      <c r="B273" s="94">
        <v>28204782</v>
      </c>
      <c r="C273" s="111" t="s">
        <v>561</v>
      </c>
      <c r="D273" s="95" t="str">
        <f>VLOOKUP(Tableau1[[#This Row],[CONCAT]],RECHANGES!A$2:N$10518,11,FALSE)</f>
        <v>A27912401007C11</v>
      </c>
      <c r="E273" s="107">
        <v>1</v>
      </c>
      <c r="F273" s="95">
        <v>6595685000</v>
      </c>
      <c r="G273" s="96" t="s">
        <v>1982</v>
      </c>
      <c r="H273" s="94"/>
      <c r="I273" s="95"/>
      <c r="J273" s="96"/>
      <c r="K273" s="94"/>
      <c r="L273" s="95"/>
      <c r="M273" s="96"/>
      <c r="N273" s="94"/>
      <c r="O273" s="95"/>
      <c r="P273" s="96"/>
      <c r="Q273" s="97"/>
      <c r="R273" s="95"/>
      <c r="S273" s="96"/>
      <c r="T273" s="94"/>
      <c r="U273" s="95"/>
      <c r="V273" s="98"/>
      <c r="W273" s="94"/>
      <c r="X273" s="98"/>
      <c r="Y273" s="98"/>
      <c r="Z273" s="94"/>
      <c r="AA273" s="93"/>
      <c r="AB273" s="96"/>
      <c r="AC273" s="93"/>
      <c r="AD273" s="99">
        <v>1</v>
      </c>
      <c r="AE273" s="336" t="str">
        <f>IFERROR(IF(OR(VLOOKUP(Tableau1[[#This Row],[CONCAT]],RECHANGES!$A:$AQ,39,FALSE)="O",VLOOKUP(Tableau1[[#This Row],[CONCAT]],RECHANGES!$A:$AQ,39,FALSE)="C"),"Livré",""),"Livré")</f>
        <v/>
      </c>
      <c r="AK273" s="115"/>
      <c r="AL273" s="115"/>
    </row>
    <row r="274" spans="1:38" ht="15" hidden="1" x14ac:dyDescent="0.2">
      <c r="A274" s="112" t="s">
        <v>2261</v>
      </c>
      <c r="B274" s="94">
        <v>28302669</v>
      </c>
      <c r="C274" s="111" t="s">
        <v>180</v>
      </c>
      <c r="D274" s="95" t="str">
        <f>VLOOKUP(Tableau1[[#This Row],[CONCAT]],RECHANGES!A$2:N$10518,11,FALSE)</f>
        <v>A9550042972695</v>
      </c>
      <c r="E274" s="94">
        <v>1</v>
      </c>
      <c r="F274" s="94">
        <v>6539607700</v>
      </c>
      <c r="G274" s="94" t="s">
        <v>2155</v>
      </c>
      <c r="H274" s="94">
        <v>2</v>
      </c>
      <c r="I274" s="95">
        <v>6539603600</v>
      </c>
      <c r="J274" s="96" t="s">
        <v>2156</v>
      </c>
      <c r="K274" s="94">
        <v>1</v>
      </c>
      <c r="L274" s="95">
        <v>6574907200</v>
      </c>
      <c r="M274" s="96" t="s">
        <v>2157</v>
      </c>
      <c r="N274" s="94"/>
      <c r="O274" s="95"/>
      <c r="P274" s="96"/>
      <c r="Q274" s="97"/>
      <c r="R274" s="95"/>
      <c r="S274" s="96"/>
      <c r="T274" s="94"/>
      <c r="U274" s="95"/>
      <c r="V274" s="98"/>
      <c r="W274" s="94"/>
      <c r="X274" s="98"/>
      <c r="Y274" s="98"/>
      <c r="Z274" s="94"/>
      <c r="AA274" s="93"/>
      <c r="AB274" s="96"/>
      <c r="AC274" s="93"/>
      <c r="AD274" s="99">
        <v>0</v>
      </c>
      <c r="AE274" s="336" t="str">
        <f>IFERROR(IF(OR(VLOOKUP(Tableau1[[#This Row],[CONCAT]],RECHANGES!$A:$AQ,39,FALSE)="O",VLOOKUP(Tableau1[[#This Row],[CONCAT]],RECHANGES!$A:$AQ,39,FALSE)="C"),"Livré",""),"Livré")</f>
        <v/>
      </c>
      <c r="AK274" s="115"/>
      <c r="AL274" s="115"/>
    </row>
    <row r="275" spans="1:38" ht="15" hidden="1" x14ac:dyDescent="0.2">
      <c r="A275" s="112" t="s">
        <v>2262</v>
      </c>
      <c r="B275" s="94">
        <v>6845794</v>
      </c>
      <c r="C275" s="111" t="s">
        <v>186</v>
      </c>
      <c r="D275" s="95" t="str">
        <f>VLOOKUP(Tableau1[[#This Row],[CONCAT]],RECHANGES!A$2:N$10518,11,FALSE)</f>
        <v>MB135ABAAAAC</v>
      </c>
      <c r="E275" s="94">
        <v>1</v>
      </c>
      <c r="F275" s="94" t="s">
        <v>1975</v>
      </c>
      <c r="G275" s="94"/>
      <c r="H275" s="94">
        <v>1</v>
      </c>
      <c r="I275" s="95" t="s">
        <v>2188</v>
      </c>
      <c r="J275" s="96" t="s">
        <v>2189</v>
      </c>
      <c r="K275" s="94"/>
      <c r="L275" s="95"/>
      <c r="M275" s="96"/>
      <c r="N275" s="94"/>
      <c r="O275" s="95"/>
      <c r="P275" s="96"/>
      <c r="Q275" s="97"/>
      <c r="R275" s="95"/>
      <c r="S275" s="96"/>
      <c r="T275" s="94"/>
      <c r="U275" s="95"/>
      <c r="V275" s="98"/>
      <c r="W275" s="94"/>
      <c r="X275" s="98"/>
      <c r="Y275" s="98"/>
      <c r="Z275" s="94"/>
      <c r="AA275" s="93"/>
      <c r="AB275" s="96"/>
      <c r="AC275" s="93" t="s">
        <v>2194</v>
      </c>
      <c r="AD275" s="99">
        <v>1</v>
      </c>
      <c r="AE275" s="336" t="str">
        <f>IFERROR(IF(OR(VLOOKUP(Tableau1[[#This Row],[CONCAT]],RECHANGES!$A:$AQ,39,FALSE)="O",VLOOKUP(Tableau1[[#This Row],[CONCAT]],RECHANGES!$A:$AQ,39,FALSE)="C"),"Livré",""),"Livré")</f>
        <v/>
      </c>
      <c r="AK275" s="115"/>
      <c r="AL275" s="115"/>
    </row>
    <row r="276" spans="1:38" hidden="1" x14ac:dyDescent="0.2">
      <c r="A276" s="112" t="s">
        <v>2263</v>
      </c>
      <c r="B276" s="94">
        <v>6842824</v>
      </c>
      <c r="C276" s="103" t="s">
        <v>186</v>
      </c>
      <c r="D276" s="95" t="str">
        <f>VLOOKUP(Tableau1[[#This Row],[CONCAT]],RECHANGES!A$2:N$10518,11,FALSE)</f>
        <v>MB035ACAAAAC</v>
      </c>
      <c r="E276" s="94">
        <v>1</v>
      </c>
      <c r="F276" s="94" t="s">
        <v>1966</v>
      </c>
      <c r="G276" s="94"/>
      <c r="H276" s="94">
        <v>1</v>
      </c>
      <c r="I276" s="95" t="s">
        <v>3201</v>
      </c>
      <c r="J276" s="96"/>
      <c r="K276" s="94">
        <v>1</v>
      </c>
      <c r="L276" s="95" t="s">
        <v>3202</v>
      </c>
      <c r="M276" s="96"/>
      <c r="N276" s="94">
        <v>4</v>
      </c>
      <c r="O276" s="95" t="s">
        <v>3203</v>
      </c>
      <c r="P276" s="96"/>
      <c r="Q276" s="97"/>
      <c r="R276" s="95"/>
      <c r="S276" s="96"/>
      <c r="T276" s="94"/>
      <c r="U276" s="95"/>
      <c r="V276" s="98"/>
      <c r="W276" s="94"/>
      <c r="X276" s="98"/>
      <c r="Y276" s="98"/>
      <c r="Z276" s="94"/>
      <c r="AA276" s="93"/>
      <c r="AB276" s="96"/>
      <c r="AC276" s="278" t="s">
        <v>2194</v>
      </c>
      <c r="AD276" s="99">
        <v>1</v>
      </c>
      <c r="AE276" s="336" t="str">
        <f>IFERROR(IF(OR(VLOOKUP(Tableau1[[#This Row],[CONCAT]],RECHANGES!$A:$AQ,39,FALSE)="O",VLOOKUP(Tableau1[[#This Row],[CONCAT]],RECHANGES!$A:$AQ,39,FALSE)="C"),"Livré",""),"Livré")</f>
        <v/>
      </c>
      <c r="AK276" s="115"/>
      <c r="AL276" s="115"/>
    </row>
    <row r="277" spans="1:38" ht="15" hidden="1" x14ac:dyDescent="0.2">
      <c r="A277" s="112" t="s">
        <v>2264</v>
      </c>
      <c r="B277" s="94">
        <v>28318085</v>
      </c>
      <c r="C277" s="111" t="s">
        <v>180</v>
      </c>
      <c r="D277" s="95" t="str">
        <f>VLOOKUP(Tableau1[[#This Row],[CONCAT]],RECHANGES!A$2:N$10518,11,FALSE)</f>
        <v>D9551002201795</v>
      </c>
      <c r="E277" s="94">
        <v>1</v>
      </c>
      <c r="F277" s="94">
        <v>6939600100</v>
      </c>
      <c r="G277" s="94" t="s">
        <v>1953</v>
      </c>
      <c r="H277" s="94"/>
      <c r="I277" s="95"/>
      <c r="J277" s="96"/>
      <c r="K277" s="94"/>
      <c r="L277" s="95"/>
      <c r="M277" s="96"/>
      <c r="N277" s="94"/>
      <c r="O277" s="95"/>
      <c r="P277" s="96"/>
      <c r="Q277" s="97"/>
      <c r="R277" s="95"/>
      <c r="S277" s="96"/>
      <c r="T277" s="94"/>
      <c r="U277" s="95"/>
      <c r="V277" s="98"/>
      <c r="W277" s="94"/>
      <c r="X277" s="98"/>
      <c r="Y277" s="98"/>
      <c r="Z277" s="94"/>
      <c r="AA277" s="93"/>
      <c r="AB277" s="96"/>
      <c r="AC277" s="93"/>
      <c r="AD277" s="99">
        <v>1</v>
      </c>
      <c r="AE277" s="336" t="str">
        <f>IFERROR(IF(OR(VLOOKUP(Tableau1[[#This Row],[CONCAT]],RECHANGES!$A:$AQ,39,FALSE)="O",VLOOKUP(Tableau1[[#This Row],[CONCAT]],RECHANGES!$A:$AQ,39,FALSE)="C"),"Livré",""),"Livré")</f>
        <v/>
      </c>
      <c r="AK277" s="115"/>
      <c r="AL277" s="115"/>
    </row>
    <row r="278" spans="1:38" ht="15" hidden="1" x14ac:dyDescent="0.2">
      <c r="A278" s="112" t="s">
        <v>2265</v>
      </c>
      <c r="B278" s="94">
        <v>28327984</v>
      </c>
      <c r="C278" s="111" t="s">
        <v>561</v>
      </c>
      <c r="D278" s="95" t="str">
        <f>VLOOKUP(Tableau1[[#This Row],[CONCAT]],RECHANGES!A$2:N$10518,11,FALSE)</f>
        <v>D9551002201695</v>
      </c>
      <c r="E278" s="94">
        <v>1</v>
      </c>
      <c r="F278" s="94">
        <v>6939600100</v>
      </c>
      <c r="G278" s="94" t="s">
        <v>1953</v>
      </c>
      <c r="H278" s="94">
        <v>1</v>
      </c>
      <c r="I278" s="95">
        <v>6944100100</v>
      </c>
      <c r="J278" s="96" t="s">
        <v>1954</v>
      </c>
      <c r="K278" s="94"/>
      <c r="L278" s="95"/>
      <c r="M278" s="96"/>
      <c r="N278" s="94"/>
      <c r="O278" s="95"/>
      <c r="P278" s="96"/>
      <c r="Q278" s="97"/>
      <c r="R278" s="95"/>
      <c r="S278" s="96"/>
      <c r="T278" s="94"/>
      <c r="U278" s="95"/>
      <c r="V278" s="98"/>
      <c r="W278" s="94"/>
      <c r="X278" s="98"/>
      <c r="Y278" s="98"/>
      <c r="Z278" s="94"/>
      <c r="AA278" s="93"/>
      <c r="AB278" s="96"/>
      <c r="AC278" s="93"/>
      <c r="AD278" s="99">
        <v>1</v>
      </c>
      <c r="AE278" s="336" t="str">
        <f>IFERROR(IF(OR(VLOOKUP(Tableau1[[#This Row],[CONCAT]],RECHANGES!$A:$AQ,39,FALSE)="O",VLOOKUP(Tableau1[[#This Row],[CONCAT]],RECHANGES!$A:$AQ,39,FALSE)="C"),"Livré",""),"Livré")</f>
        <v/>
      </c>
      <c r="AK278" s="115"/>
      <c r="AL278" s="115"/>
    </row>
    <row r="279" spans="1:38" ht="15" hidden="1" x14ac:dyDescent="0.2">
      <c r="A279" s="112" t="s">
        <v>2266</v>
      </c>
      <c r="B279" s="94">
        <v>6848699</v>
      </c>
      <c r="C279" s="111" t="s">
        <v>186</v>
      </c>
      <c r="D279" s="95" t="str">
        <f>VLOOKUP(Tableau1[[#This Row],[CONCAT]],RECHANGES!A$2:N$10518,11,FALSE)</f>
        <v>MB032ACAAAAB</v>
      </c>
      <c r="E279" s="94">
        <v>1</v>
      </c>
      <c r="F279" s="94" t="s">
        <v>2203</v>
      </c>
      <c r="G279" s="94" t="s">
        <v>2204</v>
      </c>
      <c r="H279" s="94">
        <v>1</v>
      </c>
      <c r="I279" s="95" t="s">
        <v>2205</v>
      </c>
      <c r="J279" s="96"/>
      <c r="K279" s="94"/>
      <c r="L279" s="95"/>
      <c r="M279" s="96"/>
      <c r="N279" s="94"/>
      <c r="O279" s="95"/>
      <c r="P279" s="96"/>
      <c r="Q279" s="97"/>
      <c r="R279" s="95"/>
      <c r="S279" s="96"/>
      <c r="T279" s="94"/>
      <c r="U279" s="95"/>
      <c r="V279" s="98"/>
      <c r="W279" s="94"/>
      <c r="X279" s="98"/>
      <c r="Y279" s="98"/>
      <c r="Z279" s="94"/>
      <c r="AA279" s="93"/>
      <c r="AB279" s="96"/>
      <c r="AC279" s="93"/>
      <c r="AD279" s="99">
        <v>0</v>
      </c>
      <c r="AE279" s="336" t="str">
        <f>IFERROR(IF(OR(VLOOKUP(Tableau1[[#This Row],[CONCAT]],RECHANGES!$A:$AQ,39,FALSE)="O",VLOOKUP(Tableau1[[#This Row],[CONCAT]],RECHANGES!$A:$AQ,39,FALSE)="C"),"Livré",""),"Livré")</f>
        <v/>
      </c>
      <c r="AK279" s="115"/>
      <c r="AL279" s="115"/>
    </row>
    <row r="280" spans="1:38" ht="15" hidden="1" x14ac:dyDescent="0.2">
      <c r="A280" s="112" t="s">
        <v>2267</v>
      </c>
      <c r="B280" s="94">
        <v>28338601</v>
      </c>
      <c r="C280" s="111" t="s">
        <v>180</v>
      </c>
      <c r="D280" s="95" t="str">
        <f>VLOOKUP(Tableau1[[#This Row],[CONCAT]],RECHANGES!A$2:N$10518,11,FALSE)</f>
        <v>D9551006000395</v>
      </c>
      <c r="E280" s="94">
        <v>1</v>
      </c>
      <c r="F280" s="94">
        <v>6963402800</v>
      </c>
      <c r="G280" s="94" t="s">
        <v>2102</v>
      </c>
      <c r="H280" s="94">
        <v>1</v>
      </c>
      <c r="I280" s="95">
        <v>6963403000</v>
      </c>
      <c r="J280" s="96" t="s">
        <v>2101</v>
      </c>
      <c r="K280" s="94"/>
      <c r="L280" s="95"/>
      <c r="M280" s="96"/>
      <c r="N280" s="94"/>
      <c r="O280" s="95"/>
      <c r="P280" s="96"/>
      <c r="Q280" s="97"/>
      <c r="R280" s="95"/>
      <c r="S280" s="96"/>
      <c r="T280" s="94"/>
      <c r="U280" s="95"/>
      <c r="V280" s="98"/>
      <c r="W280" s="94"/>
      <c r="X280" s="98"/>
      <c r="Y280" s="98"/>
      <c r="Z280" s="94"/>
      <c r="AA280" s="93"/>
      <c r="AB280" s="96"/>
      <c r="AC280" s="93" t="s">
        <v>2268</v>
      </c>
      <c r="AD280" s="99">
        <v>1</v>
      </c>
      <c r="AE280" s="336" t="str">
        <f>IFERROR(IF(OR(VLOOKUP(Tableau1[[#This Row],[CONCAT]],RECHANGES!$A:$AQ,39,FALSE)="O",VLOOKUP(Tableau1[[#This Row],[CONCAT]],RECHANGES!$A:$AQ,39,FALSE)="C"),"Livré",""),"Livré")</f>
        <v/>
      </c>
      <c r="AK280" s="115"/>
      <c r="AL280" s="115"/>
    </row>
    <row r="281" spans="1:38" ht="15" hidden="1" x14ac:dyDescent="0.2">
      <c r="A281" s="112" t="s">
        <v>2269</v>
      </c>
      <c r="B281" s="94">
        <v>28338606</v>
      </c>
      <c r="C281" s="111" t="s">
        <v>180</v>
      </c>
      <c r="D281" s="95" t="str">
        <f>VLOOKUP(Tableau1[[#This Row],[CONCAT]],RECHANGES!A$2:N$10518,11,FALSE)</f>
        <v>D9551006100395</v>
      </c>
      <c r="E281" s="94">
        <v>1</v>
      </c>
      <c r="F281" s="94">
        <v>6963402800</v>
      </c>
      <c r="G281" s="94" t="s">
        <v>2102</v>
      </c>
      <c r="H281" s="94">
        <v>1</v>
      </c>
      <c r="I281" s="95">
        <v>6963403000</v>
      </c>
      <c r="J281" s="96" t="s">
        <v>2101</v>
      </c>
      <c r="K281" s="94"/>
      <c r="L281" s="95"/>
      <c r="M281" s="96"/>
      <c r="N281" s="94"/>
      <c r="O281" s="95"/>
      <c r="P281" s="96"/>
      <c r="Q281" s="97"/>
      <c r="R281" s="95"/>
      <c r="S281" s="96"/>
      <c r="T281" s="94"/>
      <c r="U281" s="95"/>
      <c r="V281" s="98"/>
      <c r="W281" s="94"/>
      <c r="X281" s="98"/>
      <c r="Y281" s="98"/>
      <c r="Z281" s="94"/>
      <c r="AA281" s="93"/>
      <c r="AB281" s="96"/>
      <c r="AC281" s="93" t="s">
        <v>2270</v>
      </c>
      <c r="AD281" s="99">
        <v>1</v>
      </c>
      <c r="AE281" s="336" t="str">
        <f>IFERROR(IF(OR(VLOOKUP(Tableau1[[#This Row],[CONCAT]],RECHANGES!$A:$AQ,39,FALSE)="O",VLOOKUP(Tableau1[[#This Row],[CONCAT]],RECHANGES!$A:$AQ,39,FALSE)="C"),"Livré",""),"Livré")</f>
        <v/>
      </c>
      <c r="AK281" s="115"/>
      <c r="AL281" s="115"/>
    </row>
    <row r="282" spans="1:38" ht="15" hidden="1" x14ac:dyDescent="0.2">
      <c r="A282" s="112" t="s">
        <v>2271</v>
      </c>
      <c r="B282" s="94">
        <v>28338607</v>
      </c>
      <c r="C282" s="111" t="s">
        <v>180</v>
      </c>
      <c r="D282" s="95" t="str">
        <f>VLOOKUP(Tableau1[[#This Row],[CONCAT]],RECHANGES!A$2:N$10518,11,FALSE)</f>
        <v>D9551006200395</v>
      </c>
      <c r="E282" s="94">
        <v>1</v>
      </c>
      <c r="F282" s="94">
        <v>6963402800</v>
      </c>
      <c r="G282" s="94" t="s">
        <v>2102</v>
      </c>
      <c r="H282" s="94">
        <v>1</v>
      </c>
      <c r="I282" s="95">
        <v>6963403000</v>
      </c>
      <c r="J282" s="96" t="s">
        <v>2101</v>
      </c>
      <c r="K282" s="94">
        <v>1</v>
      </c>
      <c r="L282" s="95">
        <v>6963403400</v>
      </c>
      <c r="M282" s="96" t="s">
        <v>2108</v>
      </c>
      <c r="N282" s="94"/>
      <c r="O282" s="95"/>
      <c r="P282" s="96"/>
      <c r="Q282" s="97"/>
      <c r="R282" s="95"/>
      <c r="S282" s="96"/>
      <c r="T282" s="94"/>
      <c r="U282" s="95"/>
      <c r="V282" s="98"/>
      <c r="W282" s="94"/>
      <c r="X282" s="98"/>
      <c r="Y282" s="98"/>
      <c r="Z282" s="94"/>
      <c r="AA282" s="93"/>
      <c r="AB282" s="96"/>
      <c r="AC282" s="93" t="s">
        <v>2272</v>
      </c>
      <c r="AD282" s="99">
        <v>1</v>
      </c>
      <c r="AE282" s="336" t="str">
        <f>IFERROR(IF(OR(VLOOKUP(Tableau1[[#This Row],[CONCAT]],RECHANGES!$A:$AQ,39,FALSE)="O",VLOOKUP(Tableau1[[#This Row],[CONCAT]],RECHANGES!$A:$AQ,39,FALSE)="C"),"Livré",""),"Livré")</f>
        <v/>
      </c>
      <c r="AK282" s="115"/>
      <c r="AL282" s="115"/>
    </row>
    <row r="283" spans="1:38" hidden="1" x14ac:dyDescent="0.2">
      <c r="A283" s="112" t="s">
        <v>2273</v>
      </c>
      <c r="B283" s="94">
        <v>28344169</v>
      </c>
      <c r="C283" s="103" t="s">
        <v>180</v>
      </c>
      <c r="D283" s="95" t="str">
        <f>VLOOKUP(Tableau1[[#This Row],[CONCAT]],RECHANGES!A$2:N$10518,11,FALSE)</f>
        <v>D9551010800195</v>
      </c>
      <c r="E283" s="94">
        <v>1</v>
      </c>
      <c r="F283" s="94">
        <v>6963469200</v>
      </c>
      <c r="G283" s="94" t="s">
        <v>2274</v>
      </c>
      <c r="H283" s="94"/>
      <c r="I283" s="95"/>
      <c r="J283" s="96"/>
      <c r="K283" s="94"/>
      <c r="L283" s="95"/>
      <c r="M283" s="96"/>
      <c r="N283" s="94"/>
      <c r="O283" s="95"/>
      <c r="P283" s="96"/>
      <c r="Q283" s="97"/>
      <c r="R283" s="95"/>
      <c r="S283" s="96"/>
      <c r="T283" s="94"/>
      <c r="U283" s="95"/>
      <c r="V283" s="98"/>
      <c r="W283" s="94"/>
      <c r="X283" s="98"/>
      <c r="Y283" s="98"/>
      <c r="Z283" s="94"/>
      <c r="AA283" s="93"/>
      <c r="AB283" s="96"/>
      <c r="AC283" s="93"/>
      <c r="AD283" s="99">
        <v>1</v>
      </c>
      <c r="AE283" s="336" t="str">
        <f>IFERROR(IF(OR(VLOOKUP(Tableau1[[#This Row],[CONCAT]],RECHANGES!$A:$AQ,39,FALSE)="O",VLOOKUP(Tableau1[[#This Row],[CONCAT]],RECHANGES!$A:$AQ,39,FALSE)="C"),"Livré",""),"Livré")</f>
        <v/>
      </c>
      <c r="AK283" s="115"/>
      <c r="AL283" s="115"/>
    </row>
    <row r="284" spans="1:38" hidden="1" x14ac:dyDescent="0.2">
      <c r="A284" s="112" t="s">
        <v>2275</v>
      </c>
      <c r="B284" s="94">
        <v>28374349</v>
      </c>
      <c r="C284" s="103" t="s">
        <v>180</v>
      </c>
      <c r="D284" s="95" t="str">
        <f>VLOOKUP(Tableau1[[#This Row],[CONCAT]],RECHANGES!A$2:N$10518,11,FALSE)</f>
        <v>A95500432000AB</v>
      </c>
      <c r="E284" s="94">
        <v>1</v>
      </c>
      <c r="F284" s="94">
        <v>6584513300</v>
      </c>
      <c r="G284" s="94" t="s">
        <v>2172</v>
      </c>
      <c r="H284" s="94">
        <v>2</v>
      </c>
      <c r="I284" s="95">
        <v>6584516400</v>
      </c>
      <c r="J284" s="96" t="s">
        <v>2173</v>
      </c>
      <c r="K284" s="94">
        <v>1</v>
      </c>
      <c r="L284" s="95">
        <v>6574803900</v>
      </c>
      <c r="M284" s="96" t="s">
        <v>2174</v>
      </c>
      <c r="N284" s="94">
        <v>1</v>
      </c>
      <c r="O284" s="95">
        <v>6595665200</v>
      </c>
      <c r="P284" s="96" t="s">
        <v>2175</v>
      </c>
      <c r="Q284" s="97"/>
      <c r="R284" s="95"/>
      <c r="S284" s="96"/>
      <c r="T284" s="94"/>
      <c r="U284" s="95"/>
      <c r="V284" s="98"/>
      <c r="W284" s="94"/>
      <c r="X284" s="98"/>
      <c r="Y284" s="98"/>
      <c r="Z284" s="94"/>
      <c r="AA284" s="93"/>
      <c r="AB284" s="96"/>
      <c r="AC284" s="93" t="s">
        <v>2981</v>
      </c>
      <c r="AD284" s="99">
        <v>1</v>
      </c>
      <c r="AE284" s="336" t="str">
        <f>IFERROR(IF(OR(VLOOKUP(Tableau1[[#This Row],[CONCAT]],RECHANGES!$A:$AQ,39,FALSE)="O",VLOOKUP(Tableau1[[#This Row],[CONCAT]],RECHANGES!$A:$AQ,39,FALSE)="C"),"Livré",""),"Livré")</f>
        <v/>
      </c>
      <c r="AK284" s="115"/>
      <c r="AL284" s="115"/>
    </row>
    <row r="285" spans="1:38" ht="15" hidden="1" x14ac:dyDescent="0.2">
      <c r="A285" s="112" t="s">
        <v>2276</v>
      </c>
      <c r="B285" s="94">
        <v>28380211</v>
      </c>
      <c r="C285" s="111" t="s">
        <v>180</v>
      </c>
      <c r="D285" s="95" t="str">
        <f>VLOOKUP(Tableau1[[#This Row],[CONCAT]],RECHANGES!A$2:N$10518,11,FALSE)</f>
        <v>D9550010800996</v>
      </c>
      <c r="E285" s="94">
        <v>1</v>
      </c>
      <c r="F285" s="94">
        <v>6963403800</v>
      </c>
      <c r="G285" s="94" t="s">
        <v>1983</v>
      </c>
      <c r="H285" s="94"/>
      <c r="I285" s="95"/>
      <c r="J285" s="96"/>
      <c r="K285" s="94"/>
      <c r="L285" s="95"/>
      <c r="M285" s="96"/>
      <c r="N285" s="94"/>
      <c r="O285" s="95"/>
      <c r="P285" s="96"/>
      <c r="Q285" s="97"/>
      <c r="R285" s="95"/>
      <c r="S285" s="96"/>
      <c r="T285" s="94"/>
      <c r="U285" s="95"/>
      <c r="V285" s="98"/>
      <c r="W285" s="94"/>
      <c r="X285" s="98"/>
      <c r="Y285" s="98"/>
      <c r="Z285" s="94"/>
      <c r="AA285" s="93"/>
      <c r="AB285" s="96"/>
      <c r="AC285" s="93"/>
      <c r="AD285" s="99">
        <v>1</v>
      </c>
      <c r="AE285" s="336" t="str">
        <f>IFERROR(IF(OR(VLOOKUP(Tableau1[[#This Row],[CONCAT]],RECHANGES!$A:$AQ,39,FALSE)="O",VLOOKUP(Tableau1[[#This Row],[CONCAT]],RECHANGES!$A:$AQ,39,FALSE)="C"),"Livré",""),"Livré")</f>
        <v/>
      </c>
      <c r="AK285" s="115"/>
      <c r="AL285" s="115"/>
    </row>
    <row r="286" spans="1:38" ht="15" hidden="1" x14ac:dyDescent="0.2">
      <c r="A286" s="112" t="s">
        <v>2277</v>
      </c>
      <c r="B286" s="94">
        <v>28380308</v>
      </c>
      <c r="C286" s="111" t="s">
        <v>180</v>
      </c>
      <c r="D286" s="95" t="str">
        <f>VLOOKUP(Tableau1[[#This Row],[CONCAT]],RECHANGES!A$2:N$10518,11,FALSE)</f>
        <v>D9550010800996</v>
      </c>
      <c r="E286" s="94">
        <v>1</v>
      </c>
      <c r="F286" s="94">
        <v>6963403800</v>
      </c>
      <c r="G286" s="94" t="s">
        <v>1983</v>
      </c>
      <c r="H286" s="94"/>
      <c r="I286" s="95"/>
      <c r="J286" s="96"/>
      <c r="K286" s="94"/>
      <c r="L286" s="95"/>
      <c r="M286" s="96"/>
      <c r="N286" s="94"/>
      <c r="O286" s="95"/>
      <c r="P286" s="96"/>
      <c r="Q286" s="97"/>
      <c r="R286" s="95"/>
      <c r="S286" s="96"/>
      <c r="T286" s="94"/>
      <c r="U286" s="95"/>
      <c r="V286" s="98"/>
      <c r="W286" s="94"/>
      <c r="X286" s="98"/>
      <c r="Y286" s="98"/>
      <c r="Z286" s="94"/>
      <c r="AA286" s="93"/>
      <c r="AB286" s="96"/>
      <c r="AC286" s="93"/>
      <c r="AD286" s="99">
        <v>1</v>
      </c>
      <c r="AE286" s="336" t="str">
        <f>IFERROR(IF(OR(VLOOKUP(Tableau1[[#This Row],[CONCAT]],RECHANGES!$A:$AQ,39,FALSE)="O",VLOOKUP(Tableau1[[#This Row],[CONCAT]],RECHANGES!$A:$AQ,39,FALSE)="C"),"Livré",""),"Livré")</f>
        <v/>
      </c>
      <c r="AK286" s="115"/>
      <c r="AL286" s="115"/>
    </row>
    <row r="287" spans="1:38" ht="15" hidden="1" x14ac:dyDescent="0.2">
      <c r="A287" s="112" t="s">
        <v>2278</v>
      </c>
      <c r="B287" s="94">
        <v>28380411</v>
      </c>
      <c r="C287" s="111" t="s">
        <v>180</v>
      </c>
      <c r="D287" s="95" t="str">
        <f>VLOOKUP(Tableau1[[#This Row],[CONCAT]],RECHANGES!A$2:N$10518,11,FALSE)</f>
        <v>D9550010800996</v>
      </c>
      <c r="E287" s="94">
        <v>1</v>
      </c>
      <c r="F287" s="94">
        <v>6963403800</v>
      </c>
      <c r="G287" s="94" t="s">
        <v>1983</v>
      </c>
      <c r="H287" s="94"/>
      <c r="I287" s="95"/>
      <c r="J287" s="96"/>
      <c r="K287" s="94"/>
      <c r="L287" s="95"/>
      <c r="M287" s="96"/>
      <c r="N287" s="94"/>
      <c r="O287" s="95"/>
      <c r="P287" s="96"/>
      <c r="Q287" s="97"/>
      <c r="R287" s="95"/>
      <c r="S287" s="96"/>
      <c r="T287" s="94"/>
      <c r="U287" s="95"/>
      <c r="V287" s="98"/>
      <c r="W287" s="94"/>
      <c r="X287" s="98"/>
      <c r="Y287" s="98"/>
      <c r="Z287" s="94"/>
      <c r="AA287" s="93"/>
      <c r="AB287" s="96"/>
      <c r="AC287" s="93"/>
      <c r="AD287" s="99">
        <v>1</v>
      </c>
      <c r="AE287" s="336" t="str">
        <f>IFERROR(IF(OR(VLOOKUP(Tableau1[[#This Row],[CONCAT]],RECHANGES!$A:$AQ,39,FALSE)="O",VLOOKUP(Tableau1[[#This Row],[CONCAT]],RECHANGES!$A:$AQ,39,FALSE)="C"),"Livré",""),"Livré")</f>
        <v/>
      </c>
      <c r="AK287" s="115"/>
      <c r="AL287" s="115"/>
    </row>
    <row r="288" spans="1:38" ht="15" hidden="1" x14ac:dyDescent="0.2">
      <c r="A288" s="112" t="s">
        <v>2279</v>
      </c>
      <c r="B288" s="94">
        <v>28376410</v>
      </c>
      <c r="C288" s="111" t="s">
        <v>180</v>
      </c>
      <c r="D288" s="95" t="str">
        <f>VLOOKUP(Tableau1[[#This Row],[CONCAT]],RECHANGES!A$2:N$10518,11,FALSE)</f>
        <v>A95500426000AB</v>
      </c>
      <c r="E288" s="94">
        <v>1</v>
      </c>
      <c r="F288" s="94">
        <v>6574929100</v>
      </c>
      <c r="G288" s="94" t="s">
        <v>2168</v>
      </c>
      <c r="H288" s="94"/>
      <c r="I288" s="95"/>
      <c r="J288" s="96"/>
      <c r="K288" s="94"/>
      <c r="L288" s="95"/>
      <c r="M288" s="96"/>
      <c r="N288" s="94"/>
      <c r="O288" s="95"/>
      <c r="P288" s="96"/>
      <c r="Q288" s="97"/>
      <c r="R288" s="95"/>
      <c r="S288" s="96"/>
      <c r="T288" s="94"/>
      <c r="U288" s="95"/>
      <c r="V288" s="98"/>
      <c r="W288" s="94"/>
      <c r="X288" s="98"/>
      <c r="Y288" s="98"/>
      <c r="Z288" s="94"/>
      <c r="AA288" s="93"/>
      <c r="AB288" s="96"/>
      <c r="AC288" s="93"/>
      <c r="AD288" s="99">
        <v>0</v>
      </c>
      <c r="AE288" s="336" t="str">
        <f>IFERROR(IF(OR(VLOOKUP(Tableau1[[#This Row],[CONCAT]],RECHANGES!$A:$AQ,39,FALSE)="O",VLOOKUP(Tableau1[[#This Row],[CONCAT]],RECHANGES!$A:$AQ,39,FALSE)="C"),"Livré",""),"Livré")</f>
        <v/>
      </c>
      <c r="AK288" s="115"/>
      <c r="AL288" s="115"/>
    </row>
    <row r="289" spans="1:38" ht="15" hidden="1" x14ac:dyDescent="0.2">
      <c r="A289" s="112" t="s">
        <v>2280</v>
      </c>
      <c r="B289" s="94">
        <v>28376411</v>
      </c>
      <c r="C289" s="111" t="s">
        <v>180</v>
      </c>
      <c r="D289" s="95" t="str">
        <f>VLOOKUP(Tableau1[[#This Row],[CONCAT]],RECHANGES!A$2:N$10518,11,FALSE)</f>
        <v>A95500426000AB</v>
      </c>
      <c r="E289" s="94">
        <v>1</v>
      </c>
      <c r="F289" s="94">
        <v>6574929100</v>
      </c>
      <c r="G289" s="94" t="s">
        <v>2168</v>
      </c>
      <c r="H289" s="94"/>
      <c r="I289" s="95"/>
      <c r="J289" s="96"/>
      <c r="K289" s="94"/>
      <c r="L289" s="95"/>
      <c r="M289" s="96"/>
      <c r="N289" s="94"/>
      <c r="O289" s="95"/>
      <c r="P289" s="96"/>
      <c r="Q289" s="97"/>
      <c r="R289" s="95"/>
      <c r="S289" s="96"/>
      <c r="T289" s="94"/>
      <c r="U289" s="95"/>
      <c r="V289" s="98"/>
      <c r="W289" s="94"/>
      <c r="X289" s="98"/>
      <c r="Y289" s="98"/>
      <c r="Z289" s="94"/>
      <c r="AA289" s="93"/>
      <c r="AB289" s="96"/>
      <c r="AC289" s="93"/>
      <c r="AD289" s="99">
        <v>0</v>
      </c>
      <c r="AE289" s="336" t="str">
        <f>IFERROR(IF(OR(VLOOKUP(Tableau1[[#This Row],[CONCAT]],RECHANGES!$A:$AQ,39,FALSE)="O",VLOOKUP(Tableau1[[#This Row],[CONCAT]],RECHANGES!$A:$AQ,39,FALSE)="C"),"Livré",""),"Livré")</f>
        <v/>
      </c>
      <c r="AK289" s="115"/>
      <c r="AL289" s="115"/>
    </row>
    <row r="290" spans="1:38" ht="15" hidden="1" x14ac:dyDescent="0.2">
      <c r="A290" s="112" t="s">
        <v>2281</v>
      </c>
      <c r="B290" s="94">
        <v>28385909</v>
      </c>
      <c r="C290" s="111" t="s">
        <v>180</v>
      </c>
      <c r="D290" s="95" t="str">
        <f>VLOOKUP(Tableau1[[#This Row],[CONCAT]],RECHANGES!A$2:N$10518,11,FALSE)</f>
        <v>D9551005400195</v>
      </c>
      <c r="E290" s="94">
        <v>1</v>
      </c>
      <c r="F290" s="94">
        <v>6997012100</v>
      </c>
      <c r="G290" s="94" t="s">
        <v>2282</v>
      </c>
      <c r="H290" s="94"/>
      <c r="I290" s="95"/>
      <c r="J290" s="96"/>
      <c r="K290" s="94"/>
      <c r="L290" s="95"/>
      <c r="M290" s="96"/>
      <c r="N290" s="94"/>
      <c r="O290" s="95"/>
      <c r="P290" s="96"/>
      <c r="Q290" s="97"/>
      <c r="R290" s="95"/>
      <c r="S290" s="96"/>
      <c r="T290" s="94"/>
      <c r="U290" s="95"/>
      <c r="V290" s="98"/>
      <c r="W290" s="94"/>
      <c r="X290" s="98"/>
      <c r="Y290" s="98"/>
      <c r="Z290" s="94"/>
      <c r="AA290" s="93"/>
      <c r="AB290" s="96"/>
      <c r="AC290" s="93"/>
      <c r="AD290" s="99">
        <v>1</v>
      </c>
      <c r="AE290" s="336" t="str">
        <f>IFERROR(IF(OR(VLOOKUP(Tableau1[[#This Row],[CONCAT]],RECHANGES!$A:$AQ,39,FALSE)="O",VLOOKUP(Tableau1[[#This Row],[CONCAT]],RECHANGES!$A:$AQ,39,FALSE)="C"),"Livré",""),"Livré")</f>
        <v/>
      </c>
      <c r="AK290" s="115"/>
      <c r="AL290" s="115"/>
    </row>
    <row r="291" spans="1:38" ht="15" hidden="1" x14ac:dyDescent="0.2">
      <c r="A291" s="112" t="s">
        <v>2283</v>
      </c>
      <c r="B291" s="94">
        <v>28385910</v>
      </c>
      <c r="C291" s="111" t="s">
        <v>180</v>
      </c>
      <c r="D291" s="95" t="str">
        <f>VLOOKUP(Tableau1[[#This Row],[CONCAT]],RECHANGES!A$2:N$10518,11,FALSE)</f>
        <v>D9551005400195</v>
      </c>
      <c r="E291" s="94">
        <v>1</v>
      </c>
      <c r="F291" s="94">
        <v>6997012100</v>
      </c>
      <c r="G291" s="94" t="s">
        <v>2282</v>
      </c>
      <c r="H291" s="94"/>
      <c r="I291" s="95"/>
      <c r="J291" s="96"/>
      <c r="K291" s="94"/>
      <c r="L291" s="95"/>
      <c r="M291" s="96"/>
      <c r="N291" s="94"/>
      <c r="O291" s="95"/>
      <c r="P291" s="96"/>
      <c r="Q291" s="97"/>
      <c r="R291" s="95"/>
      <c r="S291" s="96"/>
      <c r="T291" s="94"/>
      <c r="U291" s="95"/>
      <c r="V291" s="98"/>
      <c r="W291" s="94"/>
      <c r="X291" s="98"/>
      <c r="Y291" s="98"/>
      <c r="Z291" s="94"/>
      <c r="AA291" s="93"/>
      <c r="AB291" s="96"/>
      <c r="AC291" s="93"/>
      <c r="AD291" s="99">
        <v>1</v>
      </c>
      <c r="AE291" s="336" t="str">
        <f>IFERROR(IF(OR(VLOOKUP(Tableau1[[#This Row],[CONCAT]],RECHANGES!$A:$AQ,39,FALSE)="O",VLOOKUP(Tableau1[[#This Row],[CONCAT]],RECHANGES!$A:$AQ,39,FALSE)="C"),"Livré",""),"Livré")</f>
        <v/>
      </c>
      <c r="AK291" s="115"/>
      <c r="AL291" s="115"/>
    </row>
    <row r="292" spans="1:38" ht="15" hidden="1" x14ac:dyDescent="0.2">
      <c r="A292" s="112" t="s">
        <v>2284</v>
      </c>
      <c r="B292" s="94">
        <v>28385911</v>
      </c>
      <c r="C292" s="111" t="s">
        <v>180</v>
      </c>
      <c r="D292" s="95" t="str">
        <f>VLOOKUP(Tableau1[[#This Row],[CONCAT]],RECHANGES!A$2:N$10518,11,FALSE)</f>
        <v>D9551005400195</v>
      </c>
      <c r="E292" s="94">
        <v>1</v>
      </c>
      <c r="F292" s="94">
        <v>6997012100</v>
      </c>
      <c r="G292" s="94" t="s">
        <v>2282</v>
      </c>
      <c r="H292" s="94"/>
      <c r="I292" s="95"/>
      <c r="J292" s="96"/>
      <c r="K292" s="94"/>
      <c r="L292" s="95"/>
      <c r="M292" s="96"/>
      <c r="N292" s="94"/>
      <c r="O292" s="95"/>
      <c r="P292" s="96"/>
      <c r="Q292" s="97"/>
      <c r="R292" s="95"/>
      <c r="S292" s="96"/>
      <c r="T292" s="94"/>
      <c r="U292" s="95"/>
      <c r="V292" s="98"/>
      <c r="W292" s="94"/>
      <c r="X292" s="98"/>
      <c r="Y292" s="98"/>
      <c r="Z292" s="94"/>
      <c r="AA292" s="93"/>
      <c r="AB292" s="96"/>
      <c r="AC292" s="93"/>
      <c r="AD292" s="99">
        <v>1</v>
      </c>
      <c r="AE292" s="336" t="str">
        <f>IFERROR(IF(OR(VLOOKUP(Tableau1[[#This Row],[CONCAT]],RECHANGES!$A:$AQ,39,FALSE)="O",VLOOKUP(Tableau1[[#This Row],[CONCAT]],RECHANGES!$A:$AQ,39,FALSE)="C"),"Livré",""),"Livré")</f>
        <v/>
      </c>
      <c r="AK292" s="115"/>
      <c r="AL292" s="115"/>
    </row>
    <row r="293" spans="1:38" ht="15" hidden="1" x14ac:dyDescent="0.2">
      <c r="A293" s="112" t="s">
        <v>2285</v>
      </c>
      <c r="B293" s="94">
        <v>28385912</v>
      </c>
      <c r="C293" s="111" t="s">
        <v>180</v>
      </c>
      <c r="D293" s="95" t="str">
        <f>VLOOKUP(Tableau1[[#This Row],[CONCAT]],RECHANGES!A$2:N$10518,11,FALSE)</f>
        <v>D9551005400195</v>
      </c>
      <c r="E293" s="94">
        <v>1</v>
      </c>
      <c r="F293" s="94">
        <v>6997012100</v>
      </c>
      <c r="G293" s="94" t="s">
        <v>2282</v>
      </c>
      <c r="H293" s="94"/>
      <c r="I293" s="95"/>
      <c r="J293" s="96"/>
      <c r="K293" s="94"/>
      <c r="L293" s="95"/>
      <c r="M293" s="96"/>
      <c r="N293" s="94"/>
      <c r="O293" s="95"/>
      <c r="P293" s="96"/>
      <c r="Q293" s="97"/>
      <c r="R293" s="95"/>
      <c r="S293" s="96"/>
      <c r="T293" s="94"/>
      <c r="U293" s="95"/>
      <c r="V293" s="98"/>
      <c r="W293" s="94"/>
      <c r="X293" s="98"/>
      <c r="Y293" s="98"/>
      <c r="Z293" s="94"/>
      <c r="AA293" s="93"/>
      <c r="AB293" s="96"/>
      <c r="AC293" s="93"/>
      <c r="AD293" s="99">
        <v>1</v>
      </c>
      <c r="AE293" s="336" t="str">
        <f>IFERROR(IF(OR(VLOOKUP(Tableau1[[#This Row],[CONCAT]],RECHANGES!$A:$AQ,39,FALSE)="O",VLOOKUP(Tableau1[[#This Row],[CONCAT]],RECHANGES!$A:$AQ,39,FALSE)="C"),"Livré",""),"Livré")</f>
        <v/>
      </c>
      <c r="AK293" s="115"/>
      <c r="AL293" s="115"/>
    </row>
    <row r="294" spans="1:38" ht="15" hidden="1" x14ac:dyDescent="0.2">
      <c r="A294" s="112" t="s">
        <v>2286</v>
      </c>
      <c r="B294" s="94">
        <v>28385914</v>
      </c>
      <c r="C294" s="111" t="s">
        <v>180</v>
      </c>
      <c r="D294" s="95" t="str">
        <f>VLOOKUP(Tableau1[[#This Row],[CONCAT]],RECHANGES!A$2:N$10518,11,FALSE)</f>
        <v>D9551005400195</v>
      </c>
      <c r="E294" s="94">
        <v>1</v>
      </c>
      <c r="F294" s="94">
        <v>6997012100</v>
      </c>
      <c r="G294" s="94" t="s">
        <v>2282</v>
      </c>
      <c r="H294" s="94"/>
      <c r="I294" s="95"/>
      <c r="J294" s="96"/>
      <c r="K294" s="94"/>
      <c r="L294" s="95"/>
      <c r="M294" s="96"/>
      <c r="N294" s="94"/>
      <c r="O294" s="95"/>
      <c r="P294" s="96"/>
      <c r="Q294" s="97"/>
      <c r="R294" s="95"/>
      <c r="S294" s="96"/>
      <c r="T294" s="94"/>
      <c r="U294" s="95"/>
      <c r="V294" s="98"/>
      <c r="W294" s="94"/>
      <c r="X294" s="98"/>
      <c r="Y294" s="98"/>
      <c r="Z294" s="94"/>
      <c r="AA294" s="93"/>
      <c r="AB294" s="96"/>
      <c r="AC294" s="93"/>
      <c r="AD294" s="99">
        <v>1</v>
      </c>
      <c r="AE294" s="336" t="str">
        <f>IFERROR(IF(OR(VLOOKUP(Tableau1[[#This Row],[CONCAT]],RECHANGES!$A:$AQ,39,FALSE)="O",VLOOKUP(Tableau1[[#This Row],[CONCAT]],RECHANGES!$A:$AQ,39,FALSE)="C"),"Livré",""),"Livré")</f>
        <v/>
      </c>
      <c r="AK294" s="115"/>
      <c r="AL294" s="115"/>
    </row>
    <row r="295" spans="1:38" ht="15" hidden="1" x14ac:dyDescent="0.2">
      <c r="A295" s="112" t="s">
        <v>2287</v>
      </c>
      <c r="B295" s="94">
        <v>28385915</v>
      </c>
      <c r="C295" s="111" t="s">
        <v>180</v>
      </c>
      <c r="D295" s="95" t="str">
        <f>VLOOKUP(Tableau1[[#This Row],[CONCAT]],RECHANGES!A$2:N$10518,11,FALSE)</f>
        <v>D9551005400195</v>
      </c>
      <c r="E295" s="94">
        <v>1</v>
      </c>
      <c r="F295" s="94">
        <v>6997012100</v>
      </c>
      <c r="G295" s="94" t="s">
        <v>2282</v>
      </c>
      <c r="H295" s="94"/>
      <c r="I295" s="95"/>
      <c r="J295" s="96"/>
      <c r="K295" s="94"/>
      <c r="L295" s="95"/>
      <c r="M295" s="96"/>
      <c r="N295" s="94"/>
      <c r="O295" s="95"/>
      <c r="P295" s="96"/>
      <c r="Q295" s="97"/>
      <c r="R295" s="95"/>
      <c r="S295" s="96"/>
      <c r="T295" s="94"/>
      <c r="U295" s="95"/>
      <c r="V295" s="98"/>
      <c r="W295" s="94"/>
      <c r="X295" s="98"/>
      <c r="Y295" s="98"/>
      <c r="Z295" s="94"/>
      <c r="AA295" s="93"/>
      <c r="AB295" s="96"/>
      <c r="AC295" s="93"/>
      <c r="AD295" s="99">
        <v>1</v>
      </c>
      <c r="AE295" s="336" t="str">
        <f>IFERROR(IF(OR(VLOOKUP(Tableau1[[#This Row],[CONCAT]],RECHANGES!$A:$AQ,39,FALSE)="O",VLOOKUP(Tableau1[[#This Row],[CONCAT]],RECHANGES!$A:$AQ,39,FALSE)="C"),"Livré",""),"Livré")</f>
        <v/>
      </c>
      <c r="AK295" s="115"/>
      <c r="AL295" s="115"/>
    </row>
    <row r="296" spans="1:38" ht="15" hidden="1" x14ac:dyDescent="0.2">
      <c r="A296" s="112" t="s">
        <v>2288</v>
      </c>
      <c r="B296" s="94">
        <v>28385918</v>
      </c>
      <c r="C296" s="111" t="s">
        <v>180</v>
      </c>
      <c r="D296" s="95" t="str">
        <f>VLOOKUP(Tableau1[[#This Row],[CONCAT]],RECHANGES!A$2:N$10518,11,FALSE)</f>
        <v>D9551005400195</v>
      </c>
      <c r="E296" s="94">
        <v>1</v>
      </c>
      <c r="F296" s="94">
        <v>6997012100</v>
      </c>
      <c r="G296" s="94" t="s">
        <v>2282</v>
      </c>
      <c r="H296" s="94"/>
      <c r="I296" s="95"/>
      <c r="J296" s="96"/>
      <c r="K296" s="94"/>
      <c r="L296" s="95"/>
      <c r="M296" s="96"/>
      <c r="N296" s="94"/>
      <c r="O296" s="95"/>
      <c r="P296" s="96"/>
      <c r="Q296" s="97"/>
      <c r="R296" s="95"/>
      <c r="S296" s="96"/>
      <c r="T296" s="94"/>
      <c r="U296" s="95"/>
      <c r="V296" s="98"/>
      <c r="W296" s="94"/>
      <c r="X296" s="98"/>
      <c r="Y296" s="98"/>
      <c r="Z296" s="94"/>
      <c r="AA296" s="93"/>
      <c r="AB296" s="96"/>
      <c r="AC296" s="93"/>
      <c r="AD296" s="99">
        <v>1</v>
      </c>
      <c r="AE296" s="336" t="str">
        <f>IFERROR(IF(OR(VLOOKUP(Tableau1[[#This Row],[CONCAT]],RECHANGES!$A:$AQ,39,FALSE)="O",VLOOKUP(Tableau1[[#This Row],[CONCAT]],RECHANGES!$A:$AQ,39,FALSE)="C"),"Livré",""),"Livré")</f>
        <v/>
      </c>
      <c r="AK296" s="115"/>
      <c r="AL296" s="115"/>
    </row>
    <row r="297" spans="1:38" ht="15" hidden="1" x14ac:dyDescent="0.2">
      <c r="A297" s="112" t="s">
        <v>2289</v>
      </c>
      <c r="B297" s="94">
        <v>28385919</v>
      </c>
      <c r="C297" s="111" t="s">
        <v>180</v>
      </c>
      <c r="D297" s="95" t="str">
        <f>VLOOKUP(Tableau1[[#This Row],[CONCAT]],RECHANGES!A$2:N$10518,11,FALSE)</f>
        <v>D9551005400195</v>
      </c>
      <c r="E297" s="94">
        <v>1</v>
      </c>
      <c r="F297" s="94">
        <v>6997012100</v>
      </c>
      <c r="G297" s="94" t="s">
        <v>2282</v>
      </c>
      <c r="H297" s="94"/>
      <c r="I297" s="95"/>
      <c r="J297" s="96"/>
      <c r="K297" s="94"/>
      <c r="L297" s="95"/>
      <c r="M297" s="96"/>
      <c r="N297" s="94"/>
      <c r="O297" s="95"/>
      <c r="P297" s="96"/>
      <c r="Q297" s="97"/>
      <c r="R297" s="95"/>
      <c r="S297" s="96"/>
      <c r="T297" s="94"/>
      <c r="U297" s="95"/>
      <c r="V297" s="98"/>
      <c r="W297" s="94"/>
      <c r="X297" s="98"/>
      <c r="Y297" s="98"/>
      <c r="Z297" s="94"/>
      <c r="AA297" s="93"/>
      <c r="AB297" s="96"/>
      <c r="AC297" s="93"/>
      <c r="AD297" s="99">
        <v>1</v>
      </c>
      <c r="AE297" s="336" t="str">
        <f>IFERROR(IF(OR(VLOOKUP(Tableau1[[#This Row],[CONCAT]],RECHANGES!$A:$AQ,39,FALSE)="O",VLOOKUP(Tableau1[[#This Row],[CONCAT]],RECHANGES!$A:$AQ,39,FALSE)="C"),"Livré",""),"Livré")</f>
        <v/>
      </c>
      <c r="AK297" s="115"/>
      <c r="AL297" s="115"/>
    </row>
    <row r="298" spans="1:38" ht="15" hidden="1" x14ac:dyDescent="0.2">
      <c r="A298" s="112" t="s">
        <v>2290</v>
      </c>
      <c r="B298" s="94">
        <v>28385922</v>
      </c>
      <c r="C298" s="111" t="s">
        <v>180</v>
      </c>
      <c r="D298" s="95" t="str">
        <f>VLOOKUP(Tableau1[[#This Row],[CONCAT]],RECHANGES!A$2:N$10518,11,FALSE)</f>
        <v>D9551005400195</v>
      </c>
      <c r="E298" s="94">
        <v>1</v>
      </c>
      <c r="F298" s="94">
        <v>6997012100</v>
      </c>
      <c r="G298" s="94" t="s">
        <v>2282</v>
      </c>
      <c r="H298" s="94"/>
      <c r="I298" s="95"/>
      <c r="J298" s="96"/>
      <c r="K298" s="94"/>
      <c r="L298" s="95"/>
      <c r="M298" s="96"/>
      <c r="N298" s="94"/>
      <c r="O298" s="95"/>
      <c r="P298" s="96"/>
      <c r="Q298" s="97"/>
      <c r="R298" s="95"/>
      <c r="S298" s="96"/>
      <c r="T298" s="94"/>
      <c r="U298" s="95"/>
      <c r="V298" s="98"/>
      <c r="W298" s="94"/>
      <c r="X298" s="98"/>
      <c r="Y298" s="98"/>
      <c r="Z298" s="94"/>
      <c r="AA298" s="93"/>
      <c r="AB298" s="96"/>
      <c r="AC298" s="93"/>
      <c r="AD298" s="99">
        <v>1</v>
      </c>
      <c r="AE298" s="336" t="str">
        <f>IFERROR(IF(OR(VLOOKUP(Tableau1[[#This Row],[CONCAT]],RECHANGES!$A:$AQ,39,FALSE)="O",VLOOKUP(Tableau1[[#This Row],[CONCAT]],RECHANGES!$A:$AQ,39,FALSE)="C"),"Livré",""),"Livré")</f>
        <v/>
      </c>
      <c r="AK298" s="115"/>
      <c r="AL298" s="115"/>
    </row>
    <row r="299" spans="1:38" ht="15" hidden="1" x14ac:dyDescent="0.2">
      <c r="A299" s="112" t="s">
        <v>2291</v>
      </c>
      <c r="B299" s="94">
        <v>28385924</v>
      </c>
      <c r="C299" s="111" t="s">
        <v>180</v>
      </c>
      <c r="D299" s="95" t="str">
        <f>VLOOKUP(Tableau1[[#This Row],[CONCAT]],RECHANGES!A$2:N$10518,11,FALSE)</f>
        <v>D9551005400195</v>
      </c>
      <c r="E299" s="94">
        <v>1</v>
      </c>
      <c r="F299" s="94">
        <v>6997012100</v>
      </c>
      <c r="G299" s="94" t="s">
        <v>2282</v>
      </c>
      <c r="H299" s="94"/>
      <c r="I299" s="95"/>
      <c r="J299" s="96"/>
      <c r="K299" s="94"/>
      <c r="L299" s="95"/>
      <c r="M299" s="96"/>
      <c r="N299" s="94"/>
      <c r="O299" s="95"/>
      <c r="P299" s="96"/>
      <c r="Q299" s="97"/>
      <c r="R299" s="95"/>
      <c r="S299" s="96"/>
      <c r="T299" s="94"/>
      <c r="U299" s="95"/>
      <c r="V299" s="98"/>
      <c r="W299" s="94"/>
      <c r="X299" s="98"/>
      <c r="Y299" s="98"/>
      <c r="Z299" s="94"/>
      <c r="AA299" s="93"/>
      <c r="AB299" s="96"/>
      <c r="AC299" s="93"/>
      <c r="AD299" s="99">
        <v>1</v>
      </c>
      <c r="AE299" s="336" t="str">
        <f>IFERROR(IF(OR(VLOOKUP(Tableau1[[#This Row],[CONCAT]],RECHANGES!$A:$AQ,39,FALSE)="O",VLOOKUP(Tableau1[[#This Row],[CONCAT]],RECHANGES!$A:$AQ,39,FALSE)="C"),"Livré",""),"Livré")</f>
        <v/>
      </c>
      <c r="AK299" s="115"/>
      <c r="AL299" s="115"/>
    </row>
    <row r="300" spans="1:38" ht="15" hidden="1" x14ac:dyDescent="0.2">
      <c r="A300" s="112" t="s">
        <v>2292</v>
      </c>
      <c r="B300" s="94">
        <v>28385927</v>
      </c>
      <c r="C300" s="111" t="s">
        <v>180</v>
      </c>
      <c r="D300" s="95" t="str">
        <f>VLOOKUP(Tableau1[[#This Row],[CONCAT]],RECHANGES!A$2:N$10518,11,FALSE)</f>
        <v>D9551005400195</v>
      </c>
      <c r="E300" s="94">
        <v>1</v>
      </c>
      <c r="F300" s="94">
        <v>6997012100</v>
      </c>
      <c r="G300" s="94" t="s">
        <v>2282</v>
      </c>
      <c r="H300" s="94"/>
      <c r="I300" s="95"/>
      <c r="J300" s="96"/>
      <c r="K300" s="94"/>
      <c r="L300" s="95"/>
      <c r="M300" s="96"/>
      <c r="N300" s="94"/>
      <c r="O300" s="95"/>
      <c r="P300" s="96"/>
      <c r="Q300" s="97"/>
      <c r="R300" s="95"/>
      <c r="S300" s="96"/>
      <c r="T300" s="94"/>
      <c r="U300" s="95"/>
      <c r="V300" s="98"/>
      <c r="W300" s="94"/>
      <c r="X300" s="98"/>
      <c r="Y300" s="98"/>
      <c r="Z300" s="94"/>
      <c r="AA300" s="93"/>
      <c r="AB300" s="96"/>
      <c r="AC300" s="93"/>
      <c r="AD300" s="99">
        <v>1</v>
      </c>
      <c r="AE300" s="336" t="str">
        <f>IFERROR(IF(OR(VLOOKUP(Tableau1[[#This Row],[CONCAT]],RECHANGES!$A:$AQ,39,FALSE)="O",VLOOKUP(Tableau1[[#This Row],[CONCAT]],RECHANGES!$A:$AQ,39,FALSE)="C"),"Livré",""),"Livré")</f>
        <v/>
      </c>
      <c r="AK300" s="115"/>
      <c r="AL300" s="115"/>
    </row>
    <row r="301" spans="1:38" ht="15" hidden="1" x14ac:dyDescent="0.2">
      <c r="A301" s="112" t="s">
        <v>2293</v>
      </c>
      <c r="B301" s="94">
        <v>28385939</v>
      </c>
      <c r="C301" s="111" t="s">
        <v>180</v>
      </c>
      <c r="D301" s="95" t="str">
        <f>VLOOKUP(Tableau1[[#This Row],[CONCAT]],RECHANGES!A$2:N$10518,11,FALSE)</f>
        <v>D9551005400195</v>
      </c>
      <c r="E301" s="94">
        <v>1</v>
      </c>
      <c r="F301" s="94">
        <v>6997012100</v>
      </c>
      <c r="G301" s="94" t="s">
        <v>2282</v>
      </c>
      <c r="H301" s="94"/>
      <c r="I301" s="95"/>
      <c r="J301" s="96"/>
      <c r="K301" s="94"/>
      <c r="L301" s="95"/>
      <c r="M301" s="96"/>
      <c r="N301" s="94"/>
      <c r="O301" s="95"/>
      <c r="P301" s="96"/>
      <c r="Q301" s="97"/>
      <c r="R301" s="95"/>
      <c r="S301" s="96"/>
      <c r="T301" s="94"/>
      <c r="U301" s="95"/>
      <c r="V301" s="98"/>
      <c r="W301" s="94"/>
      <c r="X301" s="98"/>
      <c r="Y301" s="98"/>
      <c r="Z301" s="94"/>
      <c r="AA301" s="93"/>
      <c r="AB301" s="96"/>
      <c r="AC301" s="93"/>
      <c r="AD301" s="99">
        <v>1</v>
      </c>
      <c r="AE301" s="336" t="str">
        <f>IFERROR(IF(OR(VLOOKUP(Tableau1[[#This Row],[CONCAT]],RECHANGES!$A:$AQ,39,FALSE)="O",VLOOKUP(Tableau1[[#This Row],[CONCAT]],RECHANGES!$A:$AQ,39,FALSE)="C"),"Livré",""),"Livré")</f>
        <v/>
      </c>
      <c r="AK301" s="115"/>
      <c r="AL301" s="115"/>
    </row>
    <row r="302" spans="1:38" ht="15" hidden="1" x14ac:dyDescent="0.2">
      <c r="A302" s="112" t="s">
        <v>2294</v>
      </c>
      <c r="B302" s="94">
        <v>28385940</v>
      </c>
      <c r="C302" s="111" t="s">
        <v>180</v>
      </c>
      <c r="D302" s="95" t="str">
        <f>VLOOKUP(Tableau1[[#This Row],[CONCAT]],RECHANGES!A$2:N$10518,11,FALSE)</f>
        <v>D9551005400195</v>
      </c>
      <c r="E302" s="94">
        <v>1</v>
      </c>
      <c r="F302" s="94">
        <v>6997012100</v>
      </c>
      <c r="G302" s="94" t="s">
        <v>2282</v>
      </c>
      <c r="H302" s="94"/>
      <c r="I302" s="95"/>
      <c r="J302" s="96"/>
      <c r="K302" s="94"/>
      <c r="L302" s="95"/>
      <c r="M302" s="96"/>
      <c r="N302" s="94"/>
      <c r="O302" s="95"/>
      <c r="P302" s="96"/>
      <c r="Q302" s="97"/>
      <c r="R302" s="95"/>
      <c r="S302" s="96"/>
      <c r="T302" s="94"/>
      <c r="U302" s="95"/>
      <c r="V302" s="98"/>
      <c r="W302" s="94"/>
      <c r="X302" s="98"/>
      <c r="Y302" s="98"/>
      <c r="Z302" s="94"/>
      <c r="AA302" s="93"/>
      <c r="AB302" s="96"/>
      <c r="AC302" s="93"/>
      <c r="AD302" s="99">
        <v>1</v>
      </c>
      <c r="AE302" s="336" t="str">
        <f>IFERROR(IF(OR(VLOOKUP(Tableau1[[#This Row],[CONCAT]],RECHANGES!$A:$AQ,39,FALSE)="O",VLOOKUP(Tableau1[[#This Row],[CONCAT]],RECHANGES!$A:$AQ,39,FALSE)="C"),"Livré",""),"Livré")</f>
        <v/>
      </c>
      <c r="AK302" s="115"/>
      <c r="AL302" s="115"/>
    </row>
    <row r="303" spans="1:38" ht="15" hidden="1" x14ac:dyDescent="0.2">
      <c r="A303" s="112" t="s">
        <v>2295</v>
      </c>
      <c r="B303" s="94">
        <v>28385948</v>
      </c>
      <c r="C303" s="111" t="s">
        <v>180</v>
      </c>
      <c r="D303" s="95" t="str">
        <f>VLOOKUP(Tableau1[[#This Row],[CONCAT]],RECHANGES!A$2:N$10518,11,FALSE)</f>
        <v>D9551005400195</v>
      </c>
      <c r="E303" s="94">
        <v>1</v>
      </c>
      <c r="F303" s="94">
        <v>6997012100</v>
      </c>
      <c r="G303" s="94" t="s">
        <v>2282</v>
      </c>
      <c r="H303" s="94"/>
      <c r="I303" s="95"/>
      <c r="J303" s="96"/>
      <c r="K303" s="94"/>
      <c r="L303" s="95"/>
      <c r="M303" s="96"/>
      <c r="N303" s="94"/>
      <c r="O303" s="95"/>
      <c r="P303" s="96"/>
      <c r="Q303" s="97"/>
      <c r="R303" s="95"/>
      <c r="S303" s="96"/>
      <c r="T303" s="94"/>
      <c r="U303" s="95"/>
      <c r="V303" s="98"/>
      <c r="W303" s="94"/>
      <c r="X303" s="98"/>
      <c r="Y303" s="98"/>
      <c r="Z303" s="94"/>
      <c r="AA303" s="93"/>
      <c r="AB303" s="96"/>
      <c r="AC303" s="93"/>
      <c r="AD303" s="99">
        <v>1</v>
      </c>
      <c r="AE303" s="336" t="str">
        <f>IFERROR(IF(OR(VLOOKUP(Tableau1[[#This Row],[CONCAT]],RECHANGES!$A:$AQ,39,FALSE)="O",VLOOKUP(Tableau1[[#This Row],[CONCAT]],RECHANGES!$A:$AQ,39,FALSE)="C"),"Livré",""),"Livré")</f>
        <v/>
      </c>
      <c r="AK303" s="115"/>
      <c r="AL303" s="115"/>
    </row>
    <row r="304" spans="1:38" ht="15" hidden="1" x14ac:dyDescent="0.2">
      <c r="A304" s="112" t="s">
        <v>2296</v>
      </c>
      <c r="B304" s="94">
        <v>28385949</v>
      </c>
      <c r="C304" s="111" t="s">
        <v>180</v>
      </c>
      <c r="D304" s="95" t="str">
        <f>VLOOKUP(Tableau1[[#This Row],[CONCAT]],RECHANGES!A$2:N$10518,11,FALSE)</f>
        <v>D9551005400195</v>
      </c>
      <c r="E304" s="94">
        <v>1</v>
      </c>
      <c r="F304" s="94">
        <v>6997012100</v>
      </c>
      <c r="G304" s="94" t="s">
        <v>2282</v>
      </c>
      <c r="H304" s="94"/>
      <c r="I304" s="95"/>
      <c r="J304" s="96"/>
      <c r="K304" s="94"/>
      <c r="L304" s="95"/>
      <c r="M304" s="96"/>
      <c r="N304" s="94"/>
      <c r="O304" s="95"/>
      <c r="P304" s="96"/>
      <c r="Q304" s="97"/>
      <c r="R304" s="95"/>
      <c r="S304" s="96"/>
      <c r="T304" s="94"/>
      <c r="U304" s="95"/>
      <c r="V304" s="98"/>
      <c r="W304" s="94"/>
      <c r="X304" s="98"/>
      <c r="Y304" s="98"/>
      <c r="Z304" s="94"/>
      <c r="AA304" s="93"/>
      <c r="AB304" s="96"/>
      <c r="AC304" s="93"/>
      <c r="AD304" s="99">
        <v>1</v>
      </c>
      <c r="AE304" s="336" t="str">
        <f>IFERROR(IF(OR(VLOOKUP(Tableau1[[#This Row],[CONCAT]],RECHANGES!$A:$AQ,39,FALSE)="O",VLOOKUP(Tableau1[[#This Row],[CONCAT]],RECHANGES!$A:$AQ,39,FALSE)="C"),"Livré",""),"Livré")</f>
        <v/>
      </c>
      <c r="AK304" s="115"/>
      <c r="AL304" s="115"/>
    </row>
    <row r="305" spans="1:38" ht="15" hidden="1" x14ac:dyDescent="0.2">
      <c r="A305" s="112" t="s">
        <v>2297</v>
      </c>
      <c r="B305" s="94">
        <v>28385950</v>
      </c>
      <c r="C305" s="111" t="s">
        <v>180</v>
      </c>
      <c r="D305" s="95" t="str">
        <f>VLOOKUP(Tableau1[[#This Row],[CONCAT]],RECHANGES!A$2:N$10518,11,FALSE)</f>
        <v>D9551005400195</v>
      </c>
      <c r="E305" s="94">
        <v>1</v>
      </c>
      <c r="F305" s="94">
        <v>6997012100</v>
      </c>
      <c r="G305" s="94" t="s">
        <v>2282</v>
      </c>
      <c r="H305" s="94"/>
      <c r="I305" s="95"/>
      <c r="J305" s="96"/>
      <c r="K305" s="94"/>
      <c r="L305" s="95"/>
      <c r="M305" s="96"/>
      <c r="N305" s="94"/>
      <c r="O305" s="95"/>
      <c r="P305" s="96"/>
      <c r="Q305" s="97"/>
      <c r="R305" s="95"/>
      <c r="S305" s="96"/>
      <c r="T305" s="94"/>
      <c r="U305" s="95"/>
      <c r="V305" s="98"/>
      <c r="W305" s="94"/>
      <c r="X305" s="98"/>
      <c r="Y305" s="98"/>
      <c r="Z305" s="94"/>
      <c r="AA305" s="93"/>
      <c r="AB305" s="96"/>
      <c r="AC305" s="93"/>
      <c r="AD305" s="99">
        <v>1</v>
      </c>
      <c r="AE305" s="336" t="str">
        <f>IFERROR(IF(OR(VLOOKUP(Tableau1[[#This Row],[CONCAT]],RECHANGES!$A:$AQ,39,FALSE)="O",VLOOKUP(Tableau1[[#This Row],[CONCAT]],RECHANGES!$A:$AQ,39,FALSE)="C"),"Livré",""),"Livré")</f>
        <v/>
      </c>
      <c r="AK305" s="115"/>
      <c r="AL305" s="115"/>
    </row>
    <row r="306" spans="1:38" ht="15" hidden="1" x14ac:dyDescent="0.2">
      <c r="A306" s="112" t="s">
        <v>2298</v>
      </c>
      <c r="B306" s="94">
        <v>28385951</v>
      </c>
      <c r="C306" s="111" t="s">
        <v>180</v>
      </c>
      <c r="D306" s="95" t="str">
        <f>VLOOKUP(Tableau1[[#This Row],[CONCAT]],RECHANGES!A$2:N$10518,11,FALSE)</f>
        <v>D9551005400195</v>
      </c>
      <c r="E306" s="94">
        <v>1</v>
      </c>
      <c r="F306" s="94">
        <v>6997012100</v>
      </c>
      <c r="G306" s="94" t="s">
        <v>2282</v>
      </c>
      <c r="H306" s="94"/>
      <c r="I306" s="95"/>
      <c r="J306" s="96"/>
      <c r="K306" s="94"/>
      <c r="L306" s="95"/>
      <c r="M306" s="96"/>
      <c r="N306" s="94"/>
      <c r="O306" s="95"/>
      <c r="P306" s="96"/>
      <c r="Q306" s="97"/>
      <c r="R306" s="95"/>
      <c r="S306" s="96"/>
      <c r="T306" s="94"/>
      <c r="U306" s="95"/>
      <c r="V306" s="98"/>
      <c r="W306" s="94"/>
      <c r="X306" s="98"/>
      <c r="Y306" s="98"/>
      <c r="Z306" s="94"/>
      <c r="AA306" s="93"/>
      <c r="AB306" s="96"/>
      <c r="AC306" s="93"/>
      <c r="AD306" s="99">
        <v>1</v>
      </c>
      <c r="AE306" s="336" t="str">
        <f>IFERROR(IF(OR(VLOOKUP(Tableau1[[#This Row],[CONCAT]],RECHANGES!$A:$AQ,39,FALSE)="O",VLOOKUP(Tableau1[[#This Row],[CONCAT]],RECHANGES!$A:$AQ,39,FALSE)="C"),"Livré",""),"Livré")</f>
        <v/>
      </c>
      <c r="AK306" s="115"/>
      <c r="AL306" s="115"/>
    </row>
    <row r="307" spans="1:38" ht="15" hidden="1" x14ac:dyDescent="0.2">
      <c r="A307" s="112" t="s">
        <v>2299</v>
      </c>
      <c r="B307" s="94">
        <v>28385952</v>
      </c>
      <c r="C307" s="111" t="s">
        <v>180</v>
      </c>
      <c r="D307" s="95" t="str">
        <f>VLOOKUP(Tableau1[[#This Row],[CONCAT]],RECHANGES!A$2:N$10518,11,FALSE)</f>
        <v>D9551005400195</v>
      </c>
      <c r="E307" s="94">
        <v>1</v>
      </c>
      <c r="F307" s="94">
        <v>6997012100</v>
      </c>
      <c r="G307" s="94" t="s">
        <v>2282</v>
      </c>
      <c r="H307" s="94"/>
      <c r="I307" s="95"/>
      <c r="J307" s="96"/>
      <c r="K307" s="94"/>
      <c r="L307" s="95"/>
      <c r="M307" s="96"/>
      <c r="N307" s="94"/>
      <c r="O307" s="95"/>
      <c r="P307" s="96"/>
      <c r="Q307" s="97"/>
      <c r="R307" s="95"/>
      <c r="S307" s="96"/>
      <c r="T307" s="94"/>
      <c r="U307" s="95"/>
      <c r="V307" s="98"/>
      <c r="W307" s="94"/>
      <c r="X307" s="98"/>
      <c r="Y307" s="98"/>
      <c r="Z307" s="94"/>
      <c r="AA307" s="93"/>
      <c r="AB307" s="96"/>
      <c r="AC307" s="93"/>
      <c r="AD307" s="99">
        <v>1</v>
      </c>
      <c r="AE307" s="336" t="str">
        <f>IFERROR(IF(OR(VLOOKUP(Tableau1[[#This Row],[CONCAT]],RECHANGES!$A:$AQ,39,FALSE)="O",VLOOKUP(Tableau1[[#This Row],[CONCAT]],RECHANGES!$A:$AQ,39,FALSE)="C"),"Livré",""),"Livré")</f>
        <v/>
      </c>
      <c r="AK307" s="115"/>
      <c r="AL307" s="115"/>
    </row>
    <row r="308" spans="1:38" ht="15" hidden="1" x14ac:dyDescent="0.2">
      <c r="A308" s="112" t="s">
        <v>2300</v>
      </c>
      <c r="B308" s="94">
        <v>28385953</v>
      </c>
      <c r="C308" s="111" t="s">
        <v>180</v>
      </c>
      <c r="D308" s="95" t="str">
        <f>VLOOKUP(Tableau1[[#This Row],[CONCAT]],RECHANGES!A$2:N$10518,11,FALSE)</f>
        <v>D9551005400195</v>
      </c>
      <c r="E308" s="94">
        <v>1</v>
      </c>
      <c r="F308" s="94">
        <v>6997012100</v>
      </c>
      <c r="G308" s="94" t="s">
        <v>2282</v>
      </c>
      <c r="H308" s="94"/>
      <c r="I308" s="95"/>
      <c r="J308" s="96"/>
      <c r="K308" s="94"/>
      <c r="L308" s="95"/>
      <c r="M308" s="96"/>
      <c r="N308" s="94"/>
      <c r="O308" s="95"/>
      <c r="P308" s="96"/>
      <c r="Q308" s="97"/>
      <c r="R308" s="95"/>
      <c r="S308" s="96"/>
      <c r="T308" s="94"/>
      <c r="U308" s="95"/>
      <c r="V308" s="98"/>
      <c r="W308" s="94"/>
      <c r="X308" s="98"/>
      <c r="Y308" s="98"/>
      <c r="Z308" s="94"/>
      <c r="AA308" s="93"/>
      <c r="AB308" s="96"/>
      <c r="AC308" s="93"/>
      <c r="AD308" s="99">
        <v>1</v>
      </c>
      <c r="AE308" s="336" t="str">
        <f>IFERROR(IF(OR(VLOOKUP(Tableau1[[#This Row],[CONCAT]],RECHANGES!$A:$AQ,39,FALSE)="O",VLOOKUP(Tableau1[[#This Row],[CONCAT]],RECHANGES!$A:$AQ,39,FALSE)="C"),"Livré",""),"Livré")</f>
        <v/>
      </c>
      <c r="AK308" s="115"/>
      <c r="AL308" s="115"/>
    </row>
    <row r="309" spans="1:38" ht="15" hidden="1" x14ac:dyDescent="0.2">
      <c r="A309" s="112" t="s">
        <v>2301</v>
      </c>
      <c r="B309" s="94">
        <v>28385954</v>
      </c>
      <c r="C309" s="111" t="s">
        <v>180</v>
      </c>
      <c r="D309" s="95" t="str">
        <f>VLOOKUP(Tableau1[[#This Row],[CONCAT]],RECHANGES!A$2:N$10518,11,FALSE)</f>
        <v>D9551005400195</v>
      </c>
      <c r="E309" s="94">
        <v>1</v>
      </c>
      <c r="F309" s="94">
        <v>6997012100</v>
      </c>
      <c r="G309" s="94" t="s">
        <v>2282</v>
      </c>
      <c r="H309" s="94"/>
      <c r="I309" s="95"/>
      <c r="J309" s="96"/>
      <c r="K309" s="94"/>
      <c r="L309" s="95"/>
      <c r="M309" s="96"/>
      <c r="N309" s="94"/>
      <c r="O309" s="95"/>
      <c r="P309" s="96"/>
      <c r="Q309" s="97"/>
      <c r="R309" s="95"/>
      <c r="S309" s="96"/>
      <c r="T309" s="94"/>
      <c r="U309" s="95"/>
      <c r="V309" s="98"/>
      <c r="W309" s="94"/>
      <c r="X309" s="98"/>
      <c r="Y309" s="98"/>
      <c r="Z309" s="94"/>
      <c r="AA309" s="93"/>
      <c r="AB309" s="96"/>
      <c r="AC309" s="93"/>
      <c r="AD309" s="99">
        <v>1</v>
      </c>
      <c r="AE309" s="336" t="str">
        <f>IFERROR(IF(OR(VLOOKUP(Tableau1[[#This Row],[CONCAT]],RECHANGES!$A:$AQ,39,FALSE)="O",VLOOKUP(Tableau1[[#This Row],[CONCAT]],RECHANGES!$A:$AQ,39,FALSE)="C"),"Livré",""),"Livré")</f>
        <v/>
      </c>
      <c r="AK309" s="115"/>
      <c r="AL309" s="115"/>
    </row>
    <row r="310" spans="1:38" hidden="1" x14ac:dyDescent="0.2">
      <c r="A310" s="112" t="s">
        <v>2302</v>
      </c>
      <c r="B310" s="94">
        <v>28433531</v>
      </c>
      <c r="C310" s="103" t="s">
        <v>180</v>
      </c>
      <c r="D310" s="95" t="str">
        <f>VLOOKUP(Tableau1[[#This Row],[CONCAT]],RECHANGES!A$2:N$10518,11,FALSE)</f>
        <v>WF406ACAAAAB</v>
      </c>
      <c r="E310" s="94">
        <v>1</v>
      </c>
      <c r="F310" s="94" t="s">
        <v>1971</v>
      </c>
      <c r="G310" s="94" t="s">
        <v>1972</v>
      </c>
      <c r="H310" s="94"/>
      <c r="I310" s="95"/>
      <c r="J310" s="96"/>
      <c r="K310" s="94"/>
      <c r="L310" s="95"/>
      <c r="M310" s="96"/>
      <c r="N310" s="94"/>
      <c r="O310" s="95"/>
      <c r="P310" s="96"/>
      <c r="Q310" s="97"/>
      <c r="R310" s="95"/>
      <c r="S310" s="96"/>
      <c r="T310" s="94"/>
      <c r="U310" s="95"/>
      <c r="V310" s="98"/>
      <c r="W310" s="94"/>
      <c r="X310" s="98"/>
      <c r="Y310" s="98"/>
      <c r="Z310" s="94"/>
      <c r="AA310" s="93"/>
      <c r="AB310" s="96"/>
      <c r="AC310" s="278" t="s">
        <v>2303</v>
      </c>
      <c r="AD310" s="99">
        <v>1</v>
      </c>
      <c r="AE310" s="336" t="str">
        <f>IFERROR(IF(OR(VLOOKUP(Tableau1[[#This Row],[CONCAT]],RECHANGES!$A:$AQ,39,FALSE)="O",VLOOKUP(Tableau1[[#This Row],[CONCAT]],RECHANGES!$A:$AQ,39,FALSE)="C"),"Livré",""),"Livré")</f>
        <v/>
      </c>
      <c r="AK310" s="115"/>
      <c r="AL310" s="115"/>
    </row>
    <row r="311" spans="1:38" hidden="1" x14ac:dyDescent="0.2">
      <c r="A311" s="112" t="s">
        <v>2304</v>
      </c>
      <c r="B311" s="94">
        <v>28407717</v>
      </c>
      <c r="C311" s="103" t="s">
        <v>180</v>
      </c>
      <c r="D311" s="95" t="str">
        <f>VLOOKUP(Tableau1[[#This Row],[CONCAT]],RECHANGES!A$2:N$10518,11,FALSE)</f>
        <v>D9551002200395</v>
      </c>
      <c r="E311" s="94">
        <v>1</v>
      </c>
      <c r="F311" s="94">
        <v>6939600100</v>
      </c>
      <c r="G311" s="94" t="s">
        <v>1953</v>
      </c>
      <c r="H311" s="94"/>
      <c r="I311" s="95"/>
      <c r="J311" s="96"/>
      <c r="K311" s="94"/>
      <c r="L311" s="95"/>
      <c r="M311" s="96"/>
      <c r="N311" s="94"/>
      <c r="O311" s="95"/>
      <c r="P311" s="96"/>
      <c r="Q311" s="97"/>
      <c r="R311" s="95"/>
      <c r="S311" s="96"/>
      <c r="T311" s="94"/>
      <c r="U311" s="95"/>
      <c r="V311" s="98"/>
      <c r="W311" s="94"/>
      <c r="X311" s="98"/>
      <c r="Y311" s="98"/>
      <c r="Z311" s="94"/>
      <c r="AA311" s="93"/>
      <c r="AB311" s="96"/>
      <c r="AC311" s="93"/>
      <c r="AD311" s="99">
        <v>1</v>
      </c>
      <c r="AE311" s="336" t="str">
        <f>IFERROR(IF(OR(VLOOKUP(Tableau1[[#This Row],[CONCAT]],RECHANGES!$A:$AQ,39,FALSE)="O",VLOOKUP(Tableau1[[#This Row],[CONCAT]],RECHANGES!$A:$AQ,39,FALSE)="C"),"Livré",""),"Livré")</f>
        <v/>
      </c>
      <c r="AK311" s="115"/>
      <c r="AL311" s="115"/>
    </row>
    <row r="312" spans="1:38" ht="15" hidden="1" x14ac:dyDescent="0.2">
      <c r="A312" s="112" t="s">
        <v>2305</v>
      </c>
      <c r="B312" s="94">
        <v>28424668</v>
      </c>
      <c r="C312" s="111" t="s">
        <v>180</v>
      </c>
      <c r="D312" s="95" t="str">
        <f>VLOOKUP(Tableau1[[#This Row],[CONCAT]],RECHANGES!A$2:N$10518,11,FALSE)</f>
        <v>A95500441000AA</v>
      </c>
      <c r="E312" s="94">
        <v>1</v>
      </c>
      <c r="F312" s="94">
        <v>6574820900</v>
      </c>
      <c r="G312" s="94" t="s">
        <v>2154</v>
      </c>
      <c r="H312" s="94"/>
      <c r="I312" s="95"/>
      <c r="J312" s="96"/>
      <c r="K312" s="94"/>
      <c r="L312" s="95"/>
      <c r="M312" s="96"/>
      <c r="N312" s="94"/>
      <c r="O312" s="95"/>
      <c r="P312" s="96"/>
      <c r="Q312" s="97"/>
      <c r="R312" s="95"/>
      <c r="S312" s="96"/>
      <c r="T312" s="94"/>
      <c r="U312" s="95"/>
      <c r="V312" s="98"/>
      <c r="W312" s="94"/>
      <c r="X312" s="98"/>
      <c r="Y312" s="98"/>
      <c r="Z312" s="94"/>
      <c r="AA312" s="93"/>
      <c r="AB312" s="96"/>
      <c r="AC312" s="93"/>
      <c r="AD312" s="99">
        <v>1</v>
      </c>
      <c r="AE312" s="336" t="str">
        <f>IFERROR(IF(OR(VLOOKUP(Tableau1[[#This Row],[CONCAT]],RECHANGES!$A:$AQ,39,FALSE)="O",VLOOKUP(Tableau1[[#This Row],[CONCAT]],RECHANGES!$A:$AQ,39,FALSE)="C"),"Livré",""),"Livré")</f>
        <v/>
      </c>
      <c r="AK312" s="115"/>
      <c r="AL312" s="115"/>
    </row>
    <row r="313" spans="1:38" ht="15" hidden="1" x14ac:dyDescent="0.2">
      <c r="A313" s="114" t="s">
        <v>2306</v>
      </c>
      <c r="B313" s="94">
        <v>28428691</v>
      </c>
      <c r="C313" s="111" t="s">
        <v>180</v>
      </c>
      <c r="D313" s="95" t="str">
        <f>VLOOKUP(Tableau1[[#This Row],[CONCAT]],RECHANGES!A$2:N$10518,11,FALSE)</f>
        <v>A95500441000AA</v>
      </c>
      <c r="E313" s="94">
        <v>1</v>
      </c>
      <c r="F313" s="94">
        <v>6574820900</v>
      </c>
      <c r="G313" s="94" t="s">
        <v>2154</v>
      </c>
      <c r="H313" s="94"/>
      <c r="I313" s="95"/>
      <c r="J313" s="96"/>
      <c r="K313" s="94"/>
      <c r="L313" s="95"/>
      <c r="M313" s="96"/>
      <c r="N313" s="94"/>
      <c r="O313" s="95"/>
      <c r="P313" s="96"/>
      <c r="Q313" s="97"/>
      <c r="R313" s="95"/>
      <c r="S313" s="96"/>
      <c r="T313" s="94"/>
      <c r="U313" s="95"/>
      <c r="V313" s="95"/>
      <c r="W313" s="94"/>
      <c r="X313" s="98"/>
      <c r="Y313" s="98"/>
      <c r="Z313" s="94"/>
      <c r="AA313" s="93"/>
      <c r="AB313" s="96"/>
      <c r="AC313" s="97"/>
      <c r="AD313" s="99">
        <v>0</v>
      </c>
      <c r="AE313" s="336" t="str">
        <f>IFERROR(IF(OR(VLOOKUP(Tableau1[[#This Row],[CONCAT]],RECHANGES!$A:$AQ,39,FALSE)="O",VLOOKUP(Tableau1[[#This Row],[CONCAT]],RECHANGES!$A:$AQ,39,FALSE)="C"),"Livré",""),"Livré")</f>
        <v/>
      </c>
      <c r="AJ313" s="116"/>
      <c r="AL313" s="115"/>
    </row>
    <row r="314" spans="1:38" ht="15" hidden="1" x14ac:dyDescent="0.2">
      <c r="A314" s="114" t="str">
        <f>Tableau1[[#This Row],[PO number]]&amp;Tableau1[[#This Row],[Item]]</f>
        <v>68578381</v>
      </c>
      <c r="B314" s="94">
        <v>6857838</v>
      </c>
      <c r="C314" s="111" t="s">
        <v>186</v>
      </c>
      <c r="D314" s="95" t="str">
        <f>VLOOKUP(Tableau1[[#This Row],[CONCAT]],RECHANGES!A$2:N$10518,11,FALSE)</f>
        <v>MB032ADAAAAB</v>
      </c>
      <c r="E314" s="94">
        <v>1</v>
      </c>
      <c r="F314" s="221" t="s">
        <v>2203</v>
      </c>
      <c r="G314" s="94" t="s">
        <v>2204</v>
      </c>
      <c r="H314" s="94">
        <v>1</v>
      </c>
      <c r="I314" s="220" t="s">
        <v>3254</v>
      </c>
      <c r="J314" s="96" t="s">
        <v>3242</v>
      </c>
      <c r="K314" s="94">
        <v>1</v>
      </c>
      <c r="L314" s="220" t="s">
        <v>3255</v>
      </c>
      <c r="M314" s="96" t="s">
        <v>3245</v>
      </c>
      <c r="N314" s="94">
        <v>1</v>
      </c>
      <c r="O314" s="95" t="s">
        <v>3257</v>
      </c>
      <c r="P314" s="96" t="s">
        <v>3244</v>
      </c>
      <c r="Q314" s="97">
        <v>3</v>
      </c>
      <c r="R314" s="95" t="s">
        <v>3258</v>
      </c>
      <c r="S314" s="96" t="s">
        <v>531</v>
      </c>
      <c r="T314" s="94">
        <v>1</v>
      </c>
      <c r="U314" s="95" t="s">
        <v>3256</v>
      </c>
      <c r="V314" s="220" t="s">
        <v>3243</v>
      </c>
      <c r="W314" s="94"/>
      <c r="X314" s="98"/>
      <c r="Y314" s="98"/>
      <c r="Z314" s="94"/>
      <c r="AA314" s="93"/>
      <c r="AB314" s="96"/>
      <c r="AC314" s="97" t="s">
        <v>3310</v>
      </c>
      <c r="AD314" s="99">
        <v>1</v>
      </c>
      <c r="AE314" s="336" t="str">
        <f>IFERROR(IF(OR(VLOOKUP(Tableau1[[#This Row],[CONCAT]],RECHANGES!$A:$AQ,39,FALSE)="O",VLOOKUP(Tableau1[[#This Row],[CONCAT]],RECHANGES!$A:$AQ,39,FALSE)="C"),"Livré",""),"Livré")</f>
        <v/>
      </c>
      <c r="AJ314" s="116"/>
      <c r="AL314" s="115"/>
    </row>
    <row r="315" spans="1:38" ht="15" hidden="1" x14ac:dyDescent="0.2">
      <c r="A315" s="106" t="str">
        <f>Tableau1[[#This Row],[PO number]]&amp;Tableau1[[#This Row],[Item]]</f>
        <v>68141141</v>
      </c>
      <c r="B315" s="95">
        <v>6814114</v>
      </c>
      <c r="C315" s="111" t="s">
        <v>186</v>
      </c>
      <c r="D315" s="95" t="str">
        <f>VLOOKUP(Tableau1[[#This Row],[CONCAT]],RECHANGES!A$2:N$10518,11,FALSE)</f>
        <v>MB170ACAAAAA</v>
      </c>
      <c r="E315" s="106">
        <v>1</v>
      </c>
      <c r="F315" s="101" t="s">
        <v>1955</v>
      </c>
      <c r="G315" s="95" t="s">
        <v>2009</v>
      </c>
      <c r="H315" s="95">
        <v>1</v>
      </c>
      <c r="I315" s="101" t="s">
        <v>2010</v>
      </c>
      <c r="J315" s="95" t="s">
        <v>2011</v>
      </c>
      <c r="K315" s="95">
        <v>1</v>
      </c>
      <c r="L315" s="101" t="s">
        <v>2012</v>
      </c>
      <c r="M315" s="95" t="s">
        <v>2013</v>
      </c>
      <c r="N315" s="95">
        <v>1</v>
      </c>
      <c r="O315" s="101" t="s">
        <v>2014</v>
      </c>
      <c r="P315" s="95" t="s">
        <v>2015</v>
      </c>
      <c r="Q315" s="95">
        <v>1</v>
      </c>
      <c r="R315" s="95" t="s">
        <v>2162</v>
      </c>
      <c r="S315" s="95" t="s">
        <v>2163</v>
      </c>
      <c r="T315" s="95"/>
      <c r="U315" s="95"/>
      <c r="V315" s="95"/>
      <c r="W315" s="95"/>
      <c r="X315" s="95"/>
      <c r="Y315" s="95"/>
      <c r="Z315" s="95"/>
      <c r="AA315" s="95"/>
      <c r="AB315" s="95"/>
      <c r="AC315" s="101" t="s">
        <v>4436</v>
      </c>
      <c r="AD315" s="293">
        <v>0.9</v>
      </c>
      <c r="AE315" s="106" t="str">
        <f>IFERROR(IF(OR(VLOOKUP(Tableau1[[#This Row],[CONCAT]],RECHANGES!$A:$AQ,39,FALSE)="O",VLOOKUP(Tableau1[[#This Row],[CONCAT]],RECHANGES!$A:$AQ,39,FALSE)="C"),"Livré",""),"Livré")</f>
        <v/>
      </c>
      <c r="AJ315" s="116"/>
      <c r="AL315" s="115"/>
    </row>
    <row r="316" spans="1:38" ht="15" hidden="1" x14ac:dyDescent="0.2">
      <c r="A316" s="114" t="str">
        <f>Tableau1[[#This Row],[PO number]]&amp;Tableau1[[#This Row],[Item]]</f>
        <v>2843350010</v>
      </c>
      <c r="B316" s="94">
        <v>28433500</v>
      </c>
      <c r="C316" s="111" t="s">
        <v>180</v>
      </c>
      <c r="D316" s="292" t="str">
        <f>VLOOKUP(Tableau1[[#This Row],[CONCAT]],RECHANGES!A$2:N$10518,11,FALSE)</f>
        <v>A95500419000AA</v>
      </c>
      <c r="E316" s="107">
        <v>1</v>
      </c>
      <c r="F316" s="95">
        <v>6599807700</v>
      </c>
      <c r="G316" s="96" t="s">
        <v>1977</v>
      </c>
      <c r="H316" s="94">
        <v>1</v>
      </c>
      <c r="I316" s="95">
        <v>6504421000</v>
      </c>
      <c r="J316" s="96" t="s">
        <v>1978</v>
      </c>
      <c r="K316" s="94">
        <v>1</v>
      </c>
      <c r="L316" s="95">
        <v>6586901800</v>
      </c>
      <c r="M316" s="96" t="s">
        <v>1979</v>
      </c>
      <c r="N316" s="94">
        <v>1</v>
      </c>
      <c r="O316" s="95">
        <v>6504420500</v>
      </c>
      <c r="P316" s="96" t="s">
        <v>1980</v>
      </c>
      <c r="Q316" s="97">
        <v>1</v>
      </c>
      <c r="R316" s="95">
        <v>6574907800</v>
      </c>
      <c r="S316" s="96" t="s">
        <v>1981</v>
      </c>
      <c r="T316" s="94"/>
      <c r="U316" s="95"/>
      <c r="V316" s="95"/>
      <c r="W316" s="94"/>
      <c r="X316" s="98"/>
      <c r="Y316" s="98"/>
      <c r="Z316" s="94"/>
      <c r="AA316" s="93"/>
      <c r="AB316" s="96"/>
      <c r="AC316" s="97"/>
      <c r="AD316" s="293">
        <v>0</v>
      </c>
      <c r="AE316" s="336" t="str">
        <f>IFERROR(IF(OR(VLOOKUP(Tableau1[[#This Row],[CONCAT]],RECHANGES!$A:$AQ,39,FALSE)="O",VLOOKUP(Tableau1[[#This Row],[CONCAT]],RECHANGES!$A:$AQ,39,FALSE)="C"),"Livré",""),"Livré")</f>
        <v/>
      </c>
      <c r="AJ316" s="116"/>
      <c r="AL316" s="115"/>
    </row>
    <row r="317" spans="1:38" ht="15" hidden="1" x14ac:dyDescent="0.2">
      <c r="A317" s="114" t="str">
        <f>Tableau1[[#This Row],[PO number]]&amp;Tableau1[[#This Row],[Item]]</f>
        <v>284673201</v>
      </c>
      <c r="B317" s="94">
        <v>28467320</v>
      </c>
      <c r="C317" s="111" t="s">
        <v>186</v>
      </c>
      <c r="D317" s="292" t="str">
        <f>VLOOKUP(Tableau1[[#This Row],[CONCAT]],RECHANGES!A$2:N$10518,11,FALSE)</f>
        <v>D9551003000195</v>
      </c>
      <c r="E317" s="107">
        <v>2</v>
      </c>
      <c r="F317" s="95">
        <v>6939600000</v>
      </c>
      <c r="G317" s="96" t="s">
        <v>2307</v>
      </c>
      <c r="H317" s="94">
        <v>3</v>
      </c>
      <c r="I317" s="95">
        <v>6946299300</v>
      </c>
      <c r="J317" s="96" t="s">
        <v>2997</v>
      </c>
      <c r="K317" s="94"/>
      <c r="L317" s="95"/>
      <c r="M317" s="96"/>
      <c r="N317" s="94"/>
      <c r="O317" s="95"/>
      <c r="P317" s="96"/>
      <c r="Q317" s="97"/>
      <c r="R317" s="95"/>
      <c r="S317" s="96"/>
      <c r="T317" s="94"/>
      <c r="U317" s="95"/>
      <c r="V317" s="95"/>
      <c r="W317" s="94"/>
      <c r="X317" s="98"/>
      <c r="Y317" s="98"/>
      <c r="Z317" s="94"/>
      <c r="AA317" s="93"/>
      <c r="AB317" s="96"/>
      <c r="AC317" s="97" t="s">
        <v>2999</v>
      </c>
      <c r="AD317" s="293">
        <v>1</v>
      </c>
      <c r="AE317" s="336" t="str">
        <f>IFERROR(IF(OR(VLOOKUP(Tableau1[[#This Row],[CONCAT]],RECHANGES!$A:$AQ,39,FALSE)="O",VLOOKUP(Tableau1[[#This Row],[CONCAT]],RECHANGES!$A:$AQ,39,FALSE)="C"),"Livré",""),"Livré")</f>
        <v/>
      </c>
      <c r="AJ317" s="116"/>
      <c r="AL317" s="115"/>
    </row>
    <row r="318" spans="1:38" ht="15" hidden="1" x14ac:dyDescent="0.2">
      <c r="A318" s="114" t="str">
        <f>Tableau1[[#This Row],[PO number]]&amp;Tableau1[[#This Row],[Item]]</f>
        <v>284673202</v>
      </c>
      <c r="B318" s="94">
        <v>28467320</v>
      </c>
      <c r="C318" s="111" t="s">
        <v>1211</v>
      </c>
      <c r="D318" s="292" t="str">
        <f>VLOOKUP(Tableau1[[#This Row],[CONCAT]],RECHANGES!A$2:N$10518,11,FALSE)</f>
        <v>D9551003000195</v>
      </c>
      <c r="E318" s="107">
        <v>2</v>
      </c>
      <c r="F318" s="95">
        <v>6939600000</v>
      </c>
      <c r="G318" s="96" t="s">
        <v>2307</v>
      </c>
      <c r="H318" s="94">
        <v>3</v>
      </c>
      <c r="I318" s="95">
        <v>6946299300</v>
      </c>
      <c r="J318" s="96" t="s">
        <v>2997</v>
      </c>
      <c r="K318" s="94"/>
      <c r="L318" s="95"/>
      <c r="M318" s="96"/>
      <c r="N318" s="94"/>
      <c r="O318" s="95"/>
      <c r="P318" s="96"/>
      <c r="Q318" s="97"/>
      <c r="R318" s="95"/>
      <c r="S318" s="96"/>
      <c r="T318" s="94"/>
      <c r="U318" s="95"/>
      <c r="V318" s="95"/>
      <c r="W318" s="94"/>
      <c r="X318" s="98"/>
      <c r="Y318" s="98"/>
      <c r="Z318" s="94"/>
      <c r="AA318" s="93"/>
      <c r="AB318" s="96"/>
      <c r="AC318" s="97" t="s">
        <v>2999</v>
      </c>
      <c r="AD318" s="293">
        <v>1</v>
      </c>
      <c r="AE318" s="336" t="str">
        <f>IFERROR(IF(OR(VLOOKUP(Tableau1[[#This Row],[CONCAT]],RECHANGES!$A:$AQ,39,FALSE)="O",VLOOKUP(Tableau1[[#This Row],[CONCAT]],RECHANGES!$A:$AQ,39,FALSE)="C"),"Livré",""),"Livré")</f>
        <v/>
      </c>
      <c r="AJ318" s="116"/>
      <c r="AL318" s="115"/>
    </row>
    <row r="319" spans="1:38" ht="15" hidden="1" x14ac:dyDescent="0.2">
      <c r="A319" s="114" t="str">
        <f>Tableau1[[#This Row],[PO number]]&amp;Tableau1[[#This Row],[Item]]</f>
        <v>284673203</v>
      </c>
      <c r="B319" s="94">
        <v>28467320</v>
      </c>
      <c r="C319" s="111" t="s">
        <v>854</v>
      </c>
      <c r="D319" s="292" t="str">
        <f>VLOOKUP(Tableau1[[#This Row],[CONCAT]],RECHANGES!A$2:N$10518,11,FALSE)</f>
        <v>D9551003000195</v>
      </c>
      <c r="E319" s="107">
        <v>2</v>
      </c>
      <c r="F319" s="95">
        <v>6939600000</v>
      </c>
      <c r="G319" s="96" t="s">
        <v>2307</v>
      </c>
      <c r="H319" s="94">
        <v>3</v>
      </c>
      <c r="I319" s="95">
        <v>6946299300</v>
      </c>
      <c r="J319" s="96" t="s">
        <v>2997</v>
      </c>
      <c r="K319" s="94"/>
      <c r="L319" s="95"/>
      <c r="M319" s="96"/>
      <c r="N319" s="94"/>
      <c r="O319" s="95"/>
      <c r="P319" s="96"/>
      <c r="Q319" s="97"/>
      <c r="R319" s="95"/>
      <c r="S319" s="96"/>
      <c r="T319" s="94"/>
      <c r="U319" s="95"/>
      <c r="V319" s="95"/>
      <c r="W319" s="94"/>
      <c r="X319" s="98"/>
      <c r="Y319" s="98"/>
      <c r="Z319" s="94"/>
      <c r="AA319" s="93"/>
      <c r="AB319" s="96"/>
      <c r="AC319" s="97" t="s">
        <v>2999</v>
      </c>
      <c r="AD319" s="293">
        <v>1</v>
      </c>
      <c r="AE319" s="336" t="str">
        <f>IFERROR(IF(OR(VLOOKUP(Tableau1[[#This Row],[CONCAT]],RECHANGES!$A:$AQ,39,FALSE)="O",VLOOKUP(Tableau1[[#This Row],[CONCAT]],RECHANGES!$A:$AQ,39,FALSE)="C"),"Livré",""),"Livré")</f>
        <v/>
      </c>
      <c r="AJ319" s="116"/>
      <c r="AL319" s="115"/>
    </row>
    <row r="320" spans="1:38" ht="15" hidden="1" x14ac:dyDescent="0.2">
      <c r="A320" s="114" t="str">
        <f>Tableau1[[#This Row],[PO number]]&amp;Tableau1[[#This Row],[Item]]</f>
        <v>284673204</v>
      </c>
      <c r="B320" s="94">
        <v>28467320</v>
      </c>
      <c r="C320" s="111" t="s">
        <v>1219</v>
      </c>
      <c r="D320" s="292" t="str">
        <f>VLOOKUP(Tableau1[[#This Row],[CONCAT]],RECHANGES!A$2:N$10518,11,FALSE)</f>
        <v>D9551003000195</v>
      </c>
      <c r="E320" s="107">
        <v>2</v>
      </c>
      <c r="F320" s="95">
        <v>6939600000</v>
      </c>
      <c r="G320" s="96" t="s">
        <v>2307</v>
      </c>
      <c r="H320" s="94">
        <v>3</v>
      </c>
      <c r="I320" s="95">
        <v>6946299300</v>
      </c>
      <c r="J320" s="96" t="s">
        <v>2997</v>
      </c>
      <c r="K320" s="94"/>
      <c r="L320" s="95"/>
      <c r="M320" s="96"/>
      <c r="N320" s="94"/>
      <c r="O320" s="95"/>
      <c r="P320" s="96"/>
      <c r="Q320" s="97"/>
      <c r="R320" s="95"/>
      <c r="S320" s="96"/>
      <c r="T320" s="94"/>
      <c r="U320" s="95"/>
      <c r="V320" s="95"/>
      <c r="W320" s="94"/>
      <c r="X320" s="98"/>
      <c r="Y320" s="98"/>
      <c r="Z320" s="94"/>
      <c r="AA320" s="93"/>
      <c r="AB320" s="96"/>
      <c r="AC320" s="97" t="s">
        <v>2999</v>
      </c>
      <c r="AD320" s="293">
        <v>1</v>
      </c>
      <c r="AE320" s="336" t="str">
        <f>IFERROR(IF(OR(VLOOKUP(Tableau1[[#This Row],[CONCAT]],RECHANGES!$A:$AQ,39,FALSE)="O",VLOOKUP(Tableau1[[#This Row],[CONCAT]],RECHANGES!$A:$AQ,39,FALSE)="C"),"Livré",""),"Livré")</f>
        <v/>
      </c>
      <c r="AJ320" s="116"/>
      <c r="AL320" s="115"/>
    </row>
    <row r="321" spans="1:38" ht="15" hidden="1" x14ac:dyDescent="0.2">
      <c r="A321" s="114" t="str">
        <f>Tableau1[[#This Row],[PO number]]&amp;Tableau1[[#This Row],[Item]]</f>
        <v>284673205</v>
      </c>
      <c r="B321" s="94">
        <v>28467320</v>
      </c>
      <c r="C321" s="111" t="s">
        <v>1327</v>
      </c>
      <c r="D321" s="292" t="str">
        <f>VLOOKUP(Tableau1[[#This Row],[CONCAT]],RECHANGES!A$2:N$10518,11,FALSE)</f>
        <v>D9551003000195</v>
      </c>
      <c r="E321" s="107">
        <v>2</v>
      </c>
      <c r="F321" s="95">
        <v>6939600000</v>
      </c>
      <c r="G321" s="96" t="s">
        <v>2307</v>
      </c>
      <c r="H321" s="94">
        <v>3</v>
      </c>
      <c r="I321" s="95">
        <v>6946299300</v>
      </c>
      <c r="J321" s="96" t="s">
        <v>2997</v>
      </c>
      <c r="K321" s="94"/>
      <c r="L321" s="95"/>
      <c r="M321" s="96"/>
      <c r="N321" s="94"/>
      <c r="O321" s="95"/>
      <c r="P321" s="96"/>
      <c r="Q321" s="97"/>
      <c r="R321" s="95"/>
      <c r="S321" s="96"/>
      <c r="T321" s="94"/>
      <c r="U321" s="95"/>
      <c r="V321" s="95"/>
      <c r="W321" s="94"/>
      <c r="X321" s="98"/>
      <c r="Y321" s="98"/>
      <c r="Z321" s="94"/>
      <c r="AA321" s="93"/>
      <c r="AB321" s="96"/>
      <c r="AC321" s="97" t="s">
        <v>2999</v>
      </c>
      <c r="AD321" s="293">
        <v>1</v>
      </c>
      <c r="AE321" s="336" t="str">
        <f>IFERROR(IF(OR(VLOOKUP(Tableau1[[#This Row],[CONCAT]],RECHANGES!$A:$AQ,39,FALSE)="O",VLOOKUP(Tableau1[[#This Row],[CONCAT]],RECHANGES!$A:$AQ,39,FALSE)="C"),"Livré",""),"Livré")</f>
        <v/>
      </c>
      <c r="AJ321" s="116"/>
      <c r="AL321" s="115"/>
    </row>
    <row r="322" spans="1:38" ht="15" hidden="1" x14ac:dyDescent="0.2">
      <c r="A322" s="114" t="str">
        <f>Tableau1[[#This Row],[PO number]]&amp;Tableau1[[#This Row],[Item]]</f>
        <v>284673206</v>
      </c>
      <c r="B322" s="94">
        <v>28467320</v>
      </c>
      <c r="C322" s="111" t="s">
        <v>1371</v>
      </c>
      <c r="D322" s="292" t="str">
        <f>VLOOKUP(Tableau1[[#This Row],[CONCAT]],RECHANGES!A$2:N$10518,11,FALSE)</f>
        <v>D9551003000195</v>
      </c>
      <c r="E322" s="107">
        <v>2</v>
      </c>
      <c r="F322" s="95">
        <v>6939600000</v>
      </c>
      <c r="G322" s="96" t="s">
        <v>2307</v>
      </c>
      <c r="H322" s="94">
        <v>3</v>
      </c>
      <c r="I322" s="95">
        <v>6946299300</v>
      </c>
      <c r="J322" s="96" t="s">
        <v>2997</v>
      </c>
      <c r="K322" s="94"/>
      <c r="L322" s="95"/>
      <c r="M322" s="96"/>
      <c r="N322" s="94"/>
      <c r="O322" s="95"/>
      <c r="P322" s="96"/>
      <c r="Q322" s="97"/>
      <c r="R322" s="95"/>
      <c r="S322" s="96"/>
      <c r="T322" s="94"/>
      <c r="U322" s="95"/>
      <c r="V322" s="95"/>
      <c r="W322" s="94"/>
      <c r="X322" s="98"/>
      <c r="Y322" s="98"/>
      <c r="Z322" s="94"/>
      <c r="AA322" s="93"/>
      <c r="AB322" s="96"/>
      <c r="AC322" s="97" t="s">
        <v>2999</v>
      </c>
      <c r="AD322" s="293">
        <v>1</v>
      </c>
      <c r="AE322" s="336" t="str">
        <f>IFERROR(IF(OR(VLOOKUP(Tableau1[[#This Row],[CONCAT]],RECHANGES!$A:$AQ,39,FALSE)="O",VLOOKUP(Tableau1[[#This Row],[CONCAT]],RECHANGES!$A:$AQ,39,FALSE)="C"),"Livré",""),"Livré")</f>
        <v/>
      </c>
      <c r="AJ322" s="116"/>
      <c r="AL322" s="115"/>
    </row>
    <row r="323" spans="1:38" ht="15" hidden="1" x14ac:dyDescent="0.2">
      <c r="A323" s="294" t="str">
        <f>Tableau1[[#This Row],[PO number]]&amp;Tableau1[[#This Row],[Item]]</f>
        <v>2847953210</v>
      </c>
      <c r="B323" s="94">
        <v>28479532</v>
      </c>
      <c r="C323" s="118">
        <v>10</v>
      </c>
      <c r="D323" s="140" t="str">
        <f>VLOOKUP(Tableau1[[#This Row],[CONCAT]],RECHANGES!A$2:N$10518,11,FALSE)</f>
        <v>A9550051000296</v>
      </c>
      <c r="E323" s="107">
        <v>1</v>
      </c>
      <c r="F323" s="95">
        <v>6530207600</v>
      </c>
      <c r="G323" s="96" t="s">
        <v>1964</v>
      </c>
      <c r="H323" s="94"/>
      <c r="I323" s="95"/>
      <c r="J323" s="96"/>
      <c r="K323" s="94"/>
      <c r="L323" s="95"/>
      <c r="M323" s="96"/>
      <c r="N323" s="94"/>
      <c r="O323" s="95"/>
      <c r="P323" s="96"/>
      <c r="Q323" s="97"/>
      <c r="R323" s="95"/>
      <c r="S323" s="96"/>
      <c r="T323" s="94"/>
      <c r="U323" s="95"/>
      <c r="V323" s="95"/>
      <c r="W323" s="94"/>
      <c r="X323" s="98"/>
      <c r="Y323" s="98"/>
      <c r="Z323" s="94"/>
      <c r="AA323" s="93"/>
      <c r="AB323" s="96"/>
      <c r="AC323" s="97"/>
      <c r="AD323" s="293"/>
      <c r="AE323" s="336" t="str">
        <f>IFERROR(IF(OR(VLOOKUP(Tableau1[[#This Row],[CONCAT]],RECHANGES!$A:$AQ,39,FALSE)="O",VLOOKUP(Tableau1[[#This Row],[CONCAT]],RECHANGES!$A:$AQ,39,FALSE)="C"),"Livré",""),"Livré")</f>
        <v/>
      </c>
      <c r="AJ323" s="116"/>
      <c r="AL323" s="115"/>
    </row>
    <row r="324" spans="1:38" ht="15" hidden="1" x14ac:dyDescent="0.2">
      <c r="A324" s="117" t="str">
        <f>Tableau1[[#This Row],[PO number]]&amp;Tableau1[[#This Row],[Item]]</f>
        <v>2847953211</v>
      </c>
      <c r="B324" s="94">
        <v>28479532</v>
      </c>
      <c r="C324" s="118">
        <v>11</v>
      </c>
      <c r="D324" s="140" t="str">
        <f>VLOOKUP(Tableau1[[#This Row],[CONCAT]],RECHANGES!A$2:N$10518,11,FALSE)</f>
        <v>A9550051000296</v>
      </c>
      <c r="E324" s="107">
        <v>1</v>
      </c>
      <c r="F324" s="95">
        <v>6530207600</v>
      </c>
      <c r="G324" s="96" t="s">
        <v>1964</v>
      </c>
      <c r="H324" s="94"/>
      <c r="I324" s="95"/>
      <c r="J324" s="96"/>
      <c r="K324" s="94"/>
      <c r="L324" s="95"/>
      <c r="M324" s="96"/>
      <c r="N324" s="94"/>
      <c r="O324" s="95"/>
      <c r="P324" s="96"/>
      <c r="Q324" s="97"/>
      <c r="R324" s="95"/>
      <c r="S324" s="96"/>
      <c r="T324" s="94"/>
      <c r="U324" s="95"/>
      <c r="V324" s="95"/>
      <c r="W324" s="94"/>
      <c r="X324" s="98"/>
      <c r="Y324" s="98"/>
      <c r="Z324" s="94"/>
      <c r="AA324" s="93"/>
      <c r="AB324" s="96"/>
      <c r="AC324" s="97"/>
      <c r="AD324" s="293"/>
      <c r="AE324" s="336" t="str">
        <f>IFERROR(IF(OR(VLOOKUP(Tableau1[[#This Row],[CONCAT]],RECHANGES!$A:$AQ,39,FALSE)="O",VLOOKUP(Tableau1[[#This Row],[CONCAT]],RECHANGES!$A:$AQ,39,FALSE)="C"),"Livré",""),"Livré")</f>
        <v/>
      </c>
      <c r="AJ324" s="116"/>
      <c r="AL324" s="115"/>
    </row>
    <row r="325" spans="1:38" ht="15" hidden="1" x14ac:dyDescent="0.2">
      <c r="A325" s="117" t="str">
        <f>Tableau1[[#This Row],[PO number]]&amp;Tableau1[[#This Row],[Item]]</f>
        <v>2847842010</v>
      </c>
      <c r="B325" s="94">
        <v>28478420</v>
      </c>
      <c r="C325" s="118">
        <v>10</v>
      </c>
      <c r="D325" s="140" t="str">
        <f>VLOOKUP(Tableau1[[#This Row],[CONCAT]],RECHANGES!A$2:N$10518,11,FALSE)</f>
        <v>A9550051000296</v>
      </c>
      <c r="E325" s="107">
        <v>1</v>
      </c>
      <c r="F325" s="95">
        <v>6530207600</v>
      </c>
      <c r="G325" s="96" t="s">
        <v>1964</v>
      </c>
      <c r="H325" s="94"/>
      <c r="I325" s="95"/>
      <c r="J325" s="96"/>
      <c r="K325" s="94"/>
      <c r="L325" s="95"/>
      <c r="M325" s="96"/>
      <c r="N325" s="94"/>
      <c r="O325" s="95"/>
      <c r="P325" s="96"/>
      <c r="Q325" s="97"/>
      <c r="R325" s="95"/>
      <c r="S325" s="96"/>
      <c r="T325" s="94"/>
      <c r="U325" s="95"/>
      <c r="V325" s="95"/>
      <c r="W325" s="94"/>
      <c r="X325" s="98"/>
      <c r="Y325" s="98"/>
      <c r="Z325" s="94"/>
      <c r="AA325" s="93"/>
      <c r="AB325" s="96"/>
      <c r="AC325" s="97"/>
      <c r="AD325" s="293">
        <v>1</v>
      </c>
      <c r="AE325" s="336" t="str">
        <f>IFERROR(IF(OR(VLOOKUP(Tableau1[[#This Row],[CONCAT]],RECHANGES!$A:$AQ,39,FALSE)="O",VLOOKUP(Tableau1[[#This Row],[CONCAT]],RECHANGES!$A:$AQ,39,FALSE)="C"),"Livré",""),"Livré")</f>
        <v/>
      </c>
      <c r="AJ325" s="116"/>
      <c r="AL325" s="115"/>
    </row>
    <row r="326" spans="1:38" ht="15" hidden="1" x14ac:dyDescent="0.2">
      <c r="A326" s="114" t="str">
        <f>Tableau1[[#This Row],[PO number]]&amp;Tableau1[[#This Row],[Item]]</f>
        <v>2848051310</v>
      </c>
      <c r="B326" s="94">
        <v>28480513</v>
      </c>
      <c r="C326" s="111">
        <v>10</v>
      </c>
      <c r="D326" s="292" t="str">
        <f>VLOOKUP(Tableau1[[#This Row],[CONCAT]],RECHANGES!A$2:N$10518,11,FALSE)</f>
        <v>A9550051000196</v>
      </c>
      <c r="E326" s="107">
        <v>1</v>
      </c>
      <c r="F326" s="95">
        <v>6530207600</v>
      </c>
      <c r="G326" s="96" t="s">
        <v>1964</v>
      </c>
      <c r="H326" s="94"/>
      <c r="I326" s="95"/>
      <c r="J326" s="96"/>
      <c r="K326" s="94"/>
      <c r="L326" s="95"/>
      <c r="M326" s="96"/>
      <c r="N326" s="94"/>
      <c r="O326" s="95"/>
      <c r="P326" s="96"/>
      <c r="Q326" s="97"/>
      <c r="R326" s="95"/>
      <c r="S326" s="96"/>
      <c r="T326" s="94"/>
      <c r="U326" s="95"/>
      <c r="V326" s="95"/>
      <c r="W326" s="94"/>
      <c r="X326" s="98"/>
      <c r="Y326" s="98"/>
      <c r="Z326" s="94"/>
      <c r="AA326" s="93"/>
      <c r="AB326" s="96"/>
      <c r="AC326" s="97"/>
      <c r="AD326" s="293">
        <v>1</v>
      </c>
      <c r="AE326" s="336" t="str">
        <f>IFERROR(IF(OR(VLOOKUP(Tableau1[[#This Row],[CONCAT]],RECHANGES!$A:$AQ,39,FALSE)="O",VLOOKUP(Tableau1[[#This Row],[CONCAT]],RECHANGES!$A:$AQ,39,FALSE)="C"),"Livré",""),"Livré")</f>
        <v/>
      </c>
    </row>
    <row r="327" spans="1:38" ht="15" hidden="1" x14ac:dyDescent="0.2">
      <c r="A327" s="114" t="str">
        <f>Tableau1[[#This Row],[PO number]]&amp;Tableau1[[#This Row],[Item]]</f>
        <v>2848683910</v>
      </c>
      <c r="B327" s="94">
        <v>28486839</v>
      </c>
      <c r="C327" s="118">
        <v>10</v>
      </c>
      <c r="D327" s="140" t="str">
        <f>VLOOKUP(Tableau1[[#This Row],[CONCAT]],RECHANGES!A$2:N$10518,11,FALSE)</f>
        <v>A9550051000296</v>
      </c>
      <c r="E327" s="107">
        <v>1</v>
      </c>
      <c r="F327" s="95">
        <v>6530207600</v>
      </c>
      <c r="G327" s="96" t="s">
        <v>1964</v>
      </c>
      <c r="H327" s="94"/>
      <c r="I327" s="95"/>
      <c r="J327" s="96"/>
      <c r="K327" s="94"/>
      <c r="L327" s="95"/>
      <c r="M327" s="96"/>
      <c r="N327" s="94"/>
      <c r="O327" s="95"/>
      <c r="P327" s="96"/>
      <c r="Q327" s="97"/>
      <c r="R327" s="95"/>
      <c r="S327" s="96"/>
      <c r="T327" s="94"/>
      <c r="U327" s="95"/>
      <c r="V327" s="95"/>
      <c r="W327" s="94"/>
      <c r="X327" s="98"/>
      <c r="Y327" s="98"/>
      <c r="Z327" s="94"/>
      <c r="AA327" s="93"/>
      <c r="AB327" s="96"/>
      <c r="AC327" s="97"/>
      <c r="AD327" s="293">
        <v>1</v>
      </c>
      <c r="AE327" s="336" t="str">
        <f>IFERROR(IF(OR(VLOOKUP(Tableau1[[#This Row],[CONCAT]],RECHANGES!$A:$AQ,39,FALSE)="O",VLOOKUP(Tableau1[[#This Row],[CONCAT]],RECHANGES!$A:$AQ,39,FALSE)="C"),"Livré",""),"Livré")</f>
        <v/>
      </c>
    </row>
    <row r="328" spans="1:38" ht="15" hidden="1" x14ac:dyDescent="0.2">
      <c r="A328" s="114" t="str">
        <f>Tableau1[[#This Row],[PO number]]&amp;Tableau1[[#This Row],[Item]]</f>
        <v>2848683920</v>
      </c>
      <c r="B328" s="94">
        <v>28486839</v>
      </c>
      <c r="C328" s="118">
        <v>20</v>
      </c>
      <c r="D328" s="140" t="str">
        <f>VLOOKUP(Tableau1[[#This Row],[CONCAT]],RECHANGES!A$2:N$10518,11,FALSE)</f>
        <v>A9550051000296</v>
      </c>
      <c r="E328" s="107">
        <v>1</v>
      </c>
      <c r="F328" s="95">
        <v>6530207600</v>
      </c>
      <c r="G328" s="96" t="s">
        <v>1964</v>
      </c>
      <c r="H328" s="94"/>
      <c r="I328" s="95"/>
      <c r="J328" s="96"/>
      <c r="K328" s="94"/>
      <c r="L328" s="95"/>
      <c r="M328" s="96"/>
      <c r="N328" s="94"/>
      <c r="O328" s="95"/>
      <c r="P328" s="96"/>
      <c r="Q328" s="97"/>
      <c r="R328" s="95"/>
      <c r="S328" s="96"/>
      <c r="T328" s="94"/>
      <c r="U328" s="95"/>
      <c r="V328" s="95"/>
      <c r="W328" s="94"/>
      <c r="X328" s="98"/>
      <c r="Y328" s="98"/>
      <c r="Z328" s="94"/>
      <c r="AA328" s="93"/>
      <c r="AB328" s="96"/>
      <c r="AC328" s="97"/>
      <c r="AD328" s="293">
        <v>1</v>
      </c>
      <c r="AE328" s="336" t="str">
        <f>IFERROR(IF(OR(VLOOKUP(Tableau1[[#This Row],[CONCAT]],RECHANGES!$A:$AQ,39,FALSE)="O",VLOOKUP(Tableau1[[#This Row],[CONCAT]],RECHANGES!$A:$AQ,39,FALSE)="C"),"Livré",""),"Livré")</f>
        <v/>
      </c>
    </row>
    <row r="329" spans="1:38" ht="15" hidden="1" x14ac:dyDescent="0.2">
      <c r="A329" s="114" t="str">
        <f>Tableau1[[#This Row],[PO number]]&amp;Tableau1[[#This Row],[Item]]</f>
        <v>68727191</v>
      </c>
      <c r="B329" s="94">
        <v>6872719</v>
      </c>
      <c r="C329" s="295" t="s">
        <v>186</v>
      </c>
      <c r="D329" s="296" t="str">
        <f>VLOOKUP(Tableau1[[#This Row],[CONCAT]],RECHANGES!A$2:N$10518,11,FALSE)</f>
        <v>MB031ADAEAAB</v>
      </c>
      <c r="E329" s="107">
        <v>1</v>
      </c>
      <c r="F329" s="95" t="s">
        <v>2147</v>
      </c>
      <c r="G329" s="96"/>
      <c r="H329" s="94">
        <v>1</v>
      </c>
      <c r="I329" s="95" t="s">
        <v>2148</v>
      </c>
      <c r="J329" s="96"/>
      <c r="K329" s="97">
        <v>1</v>
      </c>
      <c r="L329" s="95"/>
      <c r="M329" s="96" t="s">
        <v>3208</v>
      </c>
      <c r="N329" s="94">
        <v>1</v>
      </c>
      <c r="O329" s="95" t="s">
        <v>2149</v>
      </c>
      <c r="P329" s="96" t="s">
        <v>3333</v>
      </c>
      <c r="Q329" s="97">
        <v>1</v>
      </c>
      <c r="R329" s="95" t="s">
        <v>3283</v>
      </c>
      <c r="S329" s="97" t="s">
        <v>3267</v>
      </c>
      <c r="T329" s="94">
        <v>1</v>
      </c>
      <c r="U329" s="95"/>
      <c r="V329" s="95" t="s">
        <v>3268</v>
      </c>
      <c r="W329" s="94">
        <v>3</v>
      </c>
      <c r="X329" s="98"/>
      <c r="Y329" s="98" t="s">
        <v>472</v>
      </c>
      <c r="Z329" s="94">
        <v>1</v>
      </c>
      <c r="AA329" s="93"/>
      <c r="AB329" s="96" t="s">
        <v>3272</v>
      </c>
      <c r="AC329" s="97" t="s">
        <v>3401</v>
      </c>
      <c r="AD329" s="293">
        <v>1</v>
      </c>
      <c r="AE329" s="336" t="str">
        <f>IFERROR(IF(OR(VLOOKUP(Tableau1[[#This Row],[CONCAT]],RECHANGES!$A:$AQ,39,FALSE)="O",VLOOKUP(Tableau1[[#This Row],[CONCAT]],RECHANGES!$A:$AQ,39,FALSE)="C"),"Livré",""),"Livré")</f>
        <v/>
      </c>
    </row>
    <row r="330" spans="1:38" ht="15" hidden="1" x14ac:dyDescent="0.2">
      <c r="A330" s="114" t="str">
        <f>Tableau1[[#This Row],[PO number]]&amp;Tableau1[[#This Row],[Item]]</f>
        <v>68735431</v>
      </c>
      <c r="B330" s="94">
        <v>6873543</v>
      </c>
      <c r="C330" s="295" t="s">
        <v>186</v>
      </c>
      <c r="D330" s="296" t="str">
        <f>VLOOKUP(Tableau1[[#This Row],[CONCAT]],RECHANGES!A$2:N$10518,11,FALSE)</f>
        <v>MB031ADAEAAB</v>
      </c>
      <c r="E330" s="107">
        <v>1</v>
      </c>
      <c r="F330" s="95" t="s">
        <v>2147</v>
      </c>
      <c r="G330" s="96"/>
      <c r="H330" s="94">
        <v>1</v>
      </c>
      <c r="I330" s="95" t="s">
        <v>2148</v>
      </c>
      <c r="J330" s="96"/>
      <c r="K330" s="94">
        <v>1</v>
      </c>
      <c r="L330" s="95" t="s">
        <v>2237</v>
      </c>
      <c r="M330" s="96" t="s">
        <v>2238</v>
      </c>
      <c r="N330" s="94">
        <v>1</v>
      </c>
      <c r="O330" s="95" t="s">
        <v>2149</v>
      </c>
      <c r="P330" s="96"/>
      <c r="Q330" s="97">
        <v>1</v>
      </c>
      <c r="R330" s="95"/>
      <c r="S330" s="96" t="s">
        <v>3208</v>
      </c>
      <c r="T330" s="94"/>
      <c r="U330" s="95"/>
      <c r="V330" s="95"/>
      <c r="W330" s="94"/>
      <c r="X330" s="98"/>
      <c r="Y330" s="98"/>
      <c r="Z330" s="94"/>
      <c r="AA330" s="93"/>
      <c r="AB330" s="96"/>
      <c r="AC330" s="97"/>
      <c r="AD330" s="293">
        <v>0</v>
      </c>
      <c r="AE330" s="336" t="str">
        <f>IFERROR(IF(OR(VLOOKUP(Tableau1[[#This Row],[CONCAT]],RECHANGES!$A:$AQ,39,FALSE)="O",VLOOKUP(Tableau1[[#This Row],[CONCAT]],RECHANGES!$A:$AQ,39,FALSE)="C"),"Livré",""),"Livré")</f>
        <v/>
      </c>
    </row>
    <row r="331" spans="1:38" ht="15" hidden="1" x14ac:dyDescent="0.2">
      <c r="A331" s="114" t="str">
        <f>Tableau1[[#This Row],[PO number]]&amp;Tableau1[[#This Row],[Item]]</f>
        <v>68680821</v>
      </c>
      <c r="B331" s="94">
        <v>6868082</v>
      </c>
      <c r="C331" s="295" t="s">
        <v>186</v>
      </c>
      <c r="D331" s="296" t="str">
        <f>VLOOKUP(Tableau1[[#This Row],[CONCAT]],RECHANGES!A$2:N$10518,11,FALSE)</f>
        <v>MB043ABAAAAB</v>
      </c>
      <c r="E331" s="107">
        <v>1</v>
      </c>
      <c r="F331" s="95"/>
      <c r="G331" s="96" t="s">
        <v>2978</v>
      </c>
      <c r="H331" s="94"/>
      <c r="I331" s="95"/>
      <c r="J331" s="96"/>
      <c r="K331" s="94"/>
      <c r="L331" s="95"/>
      <c r="M331" s="96"/>
      <c r="N331" s="94"/>
      <c r="O331" s="95"/>
      <c r="P331" s="96"/>
      <c r="Q331" s="97"/>
      <c r="R331" s="95"/>
      <c r="S331" s="96"/>
      <c r="T331" s="94"/>
      <c r="U331" s="95"/>
      <c r="V331" s="95"/>
      <c r="W331" s="94"/>
      <c r="X331" s="98"/>
      <c r="Y331" s="98"/>
      <c r="Z331" s="94"/>
      <c r="AA331" s="93"/>
      <c r="AB331" s="96"/>
      <c r="AC331" s="97"/>
      <c r="AD331" s="293"/>
      <c r="AE331" s="336" t="str">
        <f>IFERROR(IF(OR(VLOOKUP(Tableau1[[#This Row],[CONCAT]],RECHANGES!$A:$AQ,39,FALSE)="O",VLOOKUP(Tableau1[[#This Row],[CONCAT]],RECHANGES!$A:$AQ,39,FALSE)="C"),"Livré",""),"Livré")</f>
        <v/>
      </c>
    </row>
    <row r="332" spans="1:38" ht="15" hidden="1" x14ac:dyDescent="0.2">
      <c r="A332" s="114" t="str">
        <f>Tableau1[[#This Row],[PO number]]&amp;Tableau1[[#This Row],[Item]]</f>
        <v>2850315110</v>
      </c>
      <c r="B332" s="94">
        <v>28503151</v>
      </c>
      <c r="C332" s="168" t="s">
        <v>180</v>
      </c>
      <c r="D332" s="169" t="str">
        <f>VLOOKUP(Tableau1[[#This Row],[CONCAT]],RECHANGES!A$2:N$10518,11,FALSE)</f>
        <v>A27912401007C11</v>
      </c>
      <c r="E332" s="170">
        <v>1</v>
      </c>
      <c r="F332" s="95">
        <v>6595685000</v>
      </c>
      <c r="G332" s="97" t="s">
        <v>1982</v>
      </c>
      <c r="H332" s="94"/>
      <c r="I332" s="95"/>
      <c r="J332" s="96"/>
      <c r="K332" s="94"/>
      <c r="L332" s="95"/>
      <c r="M332" s="96"/>
      <c r="N332" s="94"/>
      <c r="O332" s="95"/>
      <c r="P332" s="96"/>
      <c r="Q332" s="97"/>
      <c r="R332" s="95"/>
      <c r="S332" s="96"/>
      <c r="T332" s="94"/>
      <c r="U332" s="95"/>
      <c r="V332" s="95"/>
      <c r="W332" s="94"/>
      <c r="X332" s="98"/>
      <c r="Y332" s="98"/>
      <c r="Z332" s="94"/>
      <c r="AA332" s="93"/>
      <c r="AB332" s="96"/>
      <c r="AC332" s="97"/>
      <c r="AD332" s="293"/>
      <c r="AE332" s="336" t="str">
        <f>IFERROR(IF(OR(VLOOKUP(Tableau1[[#This Row],[CONCAT]],RECHANGES!$A:$AQ,39,FALSE)="O",VLOOKUP(Tableau1[[#This Row],[CONCAT]],RECHANGES!$A:$AQ,39,FALSE)="C"),"Livré",""),"Livré")</f>
        <v/>
      </c>
    </row>
    <row r="333" spans="1:38" ht="15" hidden="1" x14ac:dyDescent="0.2">
      <c r="A333" s="114" t="str">
        <f>Tableau1[[#This Row],[PO number]]&amp;Tableau1[[#This Row],[Item]]</f>
        <v>68760561</v>
      </c>
      <c r="B333" s="94">
        <v>6876056</v>
      </c>
      <c r="C333" s="168" t="s">
        <v>186</v>
      </c>
      <c r="D333" s="169" t="str">
        <f>VLOOKUP(Tableau1[[#This Row],[CONCAT]],RECHANGES!A$2:N$10518,11,FALSE)</f>
        <v>MB042ACABAAA</v>
      </c>
      <c r="E333" s="107">
        <v>1</v>
      </c>
      <c r="F333" s="95" t="s">
        <v>1976</v>
      </c>
      <c r="G333" s="96"/>
      <c r="H333" s="94">
        <v>1</v>
      </c>
      <c r="I333" s="95" t="s">
        <v>2186</v>
      </c>
      <c r="J333" s="96" t="s">
        <v>3018</v>
      </c>
      <c r="K333" s="94"/>
      <c r="L333" s="95"/>
      <c r="M333" s="96"/>
      <c r="N333" s="94"/>
      <c r="O333" s="95"/>
      <c r="P333" s="96"/>
      <c r="Q333" s="97"/>
      <c r="R333" s="95"/>
      <c r="S333" s="96"/>
      <c r="T333" s="94"/>
      <c r="U333" s="95"/>
      <c r="V333" s="95"/>
      <c r="W333" s="94"/>
      <c r="X333" s="98"/>
      <c r="Y333" s="98"/>
      <c r="Z333" s="94"/>
      <c r="AA333" s="93"/>
      <c r="AB333" s="96"/>
      <c r="AC333" s="97" t="s">
        <v>3024</v>
      </c>
      <c r="AD333" s="293">
        <v>1</v>
      </c>
      <c r="AE333" s="336" t="str">
        <f>IFERROR(IF(OR(VLOOKUP(Tableau1[[#This Row],[CONCAT]],RECHANGES!$A:$AQ,39,FALSE)="O",VLOOKUP(Tableau1[[#This Row],[CONCAT]],RECHANGES!$A:$AQ,39,FALSE)="C"),"Livré",""),"Livré")</f>
        <v/>
      </c>
    </row>
    <row r="334" spans="1:38" ht="15" hidden="1" x14ac:dyDescent="0.2">
      <c r="A334" s="114" t="str">
        <f>Tableau1[[#This Row],[PO number]]&amp;Tableau1[[#This Row],[Item]]</f>
        <v>68752671</v>
      </c>
      <c r="B334" s="94">
        <v>6875267</v>
      </c>
      <c r="C334" s="168" t="s">
        <v>186</v>
      </c>
      <c r="D334" s="169" t="str">
        <f>VLOOKUP(Tableau1[[#This Row],[CONCAT]],RECHANGES!A$2:N$10518,11,FALSE)</f>
        <v>MB135ABAAAAC</v>
      </c>
      <c r="E334" s="107">
        <v>1</v>
      </c>
      <c r="F334" s="95" t="s">
        <v>1975</v>
      </c>
      <c r="G334" s="96"/>
      <c r="H334" s="94">
        <v>1</v>
      </c>
      <c r="I334" s="95" t="s">
        <v>3239</v>
      </c>
      <c r="J334" s="96" t="s">
        <v>3237</v>
      </c>
      <c r="K334" s="94">
        <v>1</v>
      </c>
      <c r="L334" s="95" t="s">
        <v>3240</v>
      </c>
      <c r="M334" s="96" t="s">
        <v>3238</v>
      </c>
      <c r="N334" s="94">
        <v>4</v>
      </c>
      <c r="O334" s="95" t="s">
        <v>3253</v>
      </c>
      <c r="P334" s="96" t="s">
        <v>529</v>
      </c>
      <c r="Q334" s="97"/>
      <c r="R334" s="95"/>
      <c r="S334" s="96"/>
      <c r="T334" s="94"/>
      <c r="U334" s="95"/>
      <c r="V334" s="95"/>
      <c r="W334" s="94"/>
      <c r="X334" s="98"/>
      <c r="Y334" s="98"/>
      <c r="Z334" s="94"/>
      <c r="AA334" s="93"/>
      <c r="AB334" s="96"/>
      <c r="AC334" s="97" t="s">
        <v>2981</v>
      </c>
      <c r="AD334" s="293">
        <v>1</v>
      </c>
      <c r="AE334" s="336" t="str">
        <f>IFERROR(IF(OR(VLOOKUP(Tableau1[[#This Row],[CONCAT]],RECHANGES!$A:$AQ,39,FALSE)="O",VLOOKUP(Tableau1[[#This Row],[CONCAT]],RECHANGES!$A:$AQ,39,FALSE)="C"),"Livré",""),"Livré")</f>
        <v/>
      </c>
    </row>
    <row r="335" spans="1:38" ht="15" hidden="1" x14ac:dyDescent="0.2">
      <c r="A335" s="114" t="str">
        <f>Tableau1[[#This Row],[PO number]]&amp;Tableau1[[#This Row],[Item]]</f>
        <v>2850155510</v>
      </c>
      <c r="B335" s="94">
        <v>28501555</v>
      </c>
      <c r="C335" s="168">
        <v>10</v>
      </c>
      <c r="D335" s="169" t="str">
        <f>VLOOKUP(Tableau1[[#This Row],[CONCAT]],RECHANGES!A$2:N$10518,11,FALSE)</f>
        <v>D9551006200195</v>
      </c>
      <c r="E335" s="107">
        <v>1</v>
      </c>
      <c r="F335" s="95">
        <v>6963402800</v>
      </c>
      <c r="G335" s="96" t="s">
        <v>2102</v>
      </c>
      <c r="H335" s="171">
        <v>1</v>
      </c>
      <c r="I335" s="95">
        <v>6963403000</v>
      </c>
      <c r="J335" s="96" t="s">
        <v>2101</v>
      </c>
      <c r="K335" s="94">
        <v>1</v>
      </c>
      <c r="L335" s="95">
        <v>6963403400</v>
      </c>
      <c r="M335" s="96" t="s">
        <v>2108</v>
      </c>
      <c r="N335" s="94"/>
      <c r="O335" s="95"/>
      <c r="P335" s="96"/>
      <c r="Q335" s="97"/>
      <c r="R335" s="95"/>
      <c r="S335" s="96"/>
      <c r="T335" s="94"/>
      <c r="U335" s="95"/>
      <c r="V335" s="95"/>
      <c r="W335" s="94"/>
      <c r="X335" s="98"/>
      <c r="Y335" s="98"/>
      <c r="Z335" s="94"/>
      <c r="AA335" s="93"/>
      <c r="AB335" s="96"/>
      <c r="AC335" s="97"/>
      <c r="AD335" s="293">
        <v>0</v>
      </c>
      <c r="AE335" s="336" t="str">
        <f>IFERROR(IF(OR(VLOOKUP(Tableau1[[#This Row],[CONCAT]],RECHANGES!$A:$AQ,39,FALSE)="O",VLOOKUP(Tableau1[[#This Row],[CONCAT]],RECHANGES!$A:$AQ,39,FALSE)="C"),"Livré",""),"Livré")</f>
        <v/>
      </c>
    </row>
    <row r="336" spans="1:38" ht="15" hidden="1" x14ac:dyDescent="0.2">
      <c r="A336" s="114" t="str">
        <f>Tableau1[[#This Row],[PO number]]&amp;Tableau1[[#This Row],[Item]]</f>
        <v>2850155410</v>
      </c>
      <c r="B336" s="94">
        <v>28501554</v>
      </c>
      <c r="C336" s="168">
        <v>10</v>
      </c>
      <c r="D336" s="169" t="str">
        <f>VLOOKUP(Tableau1[[#This Row],[CONCAT]],RECHANGES!A$2:N$10518,11,FALSE)</f>
        <v>D9551006100195</v>
      </c>
      <c r="E336" s="107">
        <v>1</v>
      </c>
      <c r="F336" s="95">
        <v>6963402800</v>
      </c>
      <c r="G336" s="96" t="s">
        <v>2102</v>
      </c>
      <c r="H336" s="94">
        <v>1</v>
      </c>
      <c r="I336" s="95">
        <v>6963403000</v>
      </c>
      <c r="J336" s="96" t="s">
        <v>2101</v>
      </c>
      <c r="K336" s="94"/>
      <c r="L336" s="95"/>
      <c r="M336" s="96"/>
      <c r="N336" s="94"/>
      <c r="O336" s="95"/>
      <c r="P336" s="96"/>
      <c r="Q336" s="97"/>
      <c r="R336" s="95"/>
      <c r="S336" s="96"/>
      <c r="T336" s="94"/>
      <c r="U336" s="95"/>
      <c r="V336" s="95"/>
      <c r="W336" s="94"/>
      <c r="X336" s="98"/>
      <c r="Y336" s="98"/>
      <c r="Z336" s="94"/>
      <c r="AA336" s="93"/>
      <c r="AB336" s="96"/>
      <c r="AC336" s="97"/>
      <c r="AD336" s="293">
        <v>0</v>
      </c>
      <c r="AE336" s="336" t="str">
        <f>IFERROR(IF(OR(VLOOKUP(Tableau1[[#This Row],[CONCAT]],RECHANGES!$A:$AQ,39,FALSE)="O",VLOOKUP(Tableau1[[#This Row],[CONCAT]],RECHANGES!$A:$AQ,39,FALSE)="C"),"Livré",""),"Livré")</f>
        <v/>
      </c>
    </row>
    <row r="337" spans="1:31" ht="15" hidden="1" x14ac:dyDescent="0.2">
      <c r="A337" s="114" t="str">
        <f>Tableau1[[#This Row],[PO number]]&amp;Tableau1[[#This Row],[Item]]</f>
        <v>2850155310</v>
      </c>
      <c r="B337" s="94">
        <v>28501553</v>
      </c>
      <c r="C337" s="168">
        <v>10</v>
      </c>
      <c r="D337" s="169" t="str">
        <f>VLOOKUP(Tableau1[[#This Row],[CONCAT]],RECHANGES!A$2:N$10518,11,FALSE)</f>
        <v>D9551006000195</v>
      </c>
      <c r="E337" s="107">
        <v>1</v>
      </c>
      <c r="F337" s="95">
        <v>6963402800</v>
      </c>
      <c r="G337" s="96" t="s">
        <v>2102</v>
      </c>
      <c r="H337" s="94">
        <v>1</v>
      </c>
      <c r="I337" s="95">
        <v>6963403000</v>
      </c>
      <c r="J337" s="96" t="s">
        <v>2101</v>
      </c>
      <c r="K337" s="94"/>
      <c r="L337" s="95"/>
      <c r="M337" s="96"/>
      <c r="N337" s="94"/>
      <c r="O337" s="95"/>
      <c r="P337" s="96"/>
      <c r="Q337" s="97"/>
      <c r="R337" s="95"/>
      <c r="S337" s="96"/>
      <c r="T337" s="94"/>
      <c r="U337" s="95"/>
      <c r="V337" s="95"/>
      <c r="W337" s="94"/>
      <c r="X337" s="98"/>
      <c r="Y337" s="98"/>
      <c r="Z337" s="94"/>
      <c r="AA337" s="93"/>
      <c r="AB337" s="96"/>
      <c r="AC337" s="97"/>
      <c r="AD337" s="293">
        <v>0</v>
      </c>
      <c r="AE337" s="336" t="str">
        <f>IFERROR(IF(OR(VLOOKUP(Tableau1[[#This Row],[CONCAT]],RECHANGES!$A:$AQ,39,FALSE)="O",VLOOKUP(Tableau1[[#This Row],[CONCAT]],RECHANGES!$A:$AQ,39,FALSE)="C"),"Livré",""),"Livré")</f>
        <v/>
      </c>
    </row>
    <row r="338" spans="1:31" ht="15" hidden="1" x14ac:dyDescent="0.2">
      <c r="A338" s="114" t="str">
        <f>Tableau1[[#This Row],[PO number]]&amp;Tableau1[[#This Row],[Item]]</f>
        <v>68707011</v>
      </c>
      <c r="B338" s="94">
        <v>6870701</v>
      </c>
      <c r="C338" s="118" t="s">
        <v>186</v>
      </c>
      <c r="D338" s="140" t="str">
        <f>VLOOKUP(Tableau1[[#This Row],[CONCAT]],RECHANGES!A$2:N$10518,11,FALSE)</f>
        <v>MB135ABAAAAC</v>
      </c>
      <c r="E338" s="107">
        <v>1</v>
      </c>
      <c r="F338" s="95" t="s">
        <v>1975</v>
      </c>
      <c r="G338" s="96"/>
      <c r="H338" s="94">
        <v>1</v>
      </c>
      <c r="I338" s="95" t="s">
        <v>2188</v>
      </c>
      <c r="J338" s="96" t="s">
        <v>2189</v>
      </c>
      <c r="K338" s="94"/>
      <c r="L338" s="95"/>
      <c r="M338" s="96"/>
      <c r="N338" s="94"/>
      <c r="O338" s="95"/>
      <c r="P338" s="96"/>
      <c r="Q338" s="97"/>
      <c r="R338" s="95"/>
      <c r="S338" s="96"/>
      <c r="T338" s="94"/>
      <c r="U338" s="95"/>
      <c r="V338" s="95"/>
      <c r="W338" s="94"/>
      <c r="X338" s="98"/>
      <c r="Y338" s="98"/>
      <c r="Z338" s="94"/>
      <c r="AA338" s="93"/>
      <c r="AB338" s="96"/>
      <c r="AC338" s="93" t="s">
        <v>3023</v>
      </c>
      <c r="AD338" s="293">
        <v>0.5</v>
      </c>
      <c r="AE338" s="336" t="str">
        <f>IFERROR(IF(OR(VLOOKUP(Tableau1[[#This Row],[CONCAT]],RECHANGES!$A:$AQ,39,FALSE)="O",VLOOKUP(Tableau1[[#This Row],[CONCAT]],RECHANGES!$A:$AQ,39,FALSE)="C"),"Livré",""),"Livré")</f>
        <v/>
      </c>
    </row>
    <row r="339" spans="1:31" ht="15" hidden="1" x14ac:dyDescent="0.2">
      <c r="A339" s="114" t="str">
        <f>Tableau1[[#This Row],[PO number]]&amp;Tableau1[[#This Row],[Item]]</f>
        <v>68714601</v>
      </c>
      <c r="B339" s="94">
        <v>6871460</v>
      </c>
      <c r="C339" s="118" t="s">
        <v>186</v>
      </c>
      <c r="D339" s="140" t="str">
        <f>VLOOKUP(Tableau1[[#This Row],[CONCAT]],RECHANGES!A$2:N$10518,11,FALSE)</f>
        <v>MB136ABAAAAD</v>
      </c>
      <c r="E339" s="107">
        <v>1</v>
      </c>
      <c r="F339" s="95" t="s">
        <v>2008</v>
      </c>
      <c r="G339" s="96"/>
      <c r="H339" s="94">
        <v>1</v>
      </c>
      <c r="I339" s="95" t="s">
        <v>2246</v>
      </c>
      <c r="J339" s="96" t="s">
        <v>2247</v>
      </c>
      <c r="K339" s="94"/>
      <c r="L339" s="95"/>
      <c r="M339" s="96"/>
      <c r="N339" s="94"/>
      <c r="O339" s="95"/>
      <c r="P339" s="96"/>
      <c r="Q339" s="97"/>
      <c r="R339" s="95"/>
      <c r="S339" s="96"/>
      <c r="T339" s="94"/>
      <c r="U339" s="95"/>
      <c r="V339" s="95"/>
      <c r="W339" s="94"/>
      <c r="X339" s="98"/>
      <c r="Y339" s="98"/>
      <c r="Z339" s="94"/>
      <c r="AA339" s="93"/>
      <c r="AB339" s="96"/>
      <c r="AC339" s="97"/>
      <c r="AD339" s="293">
        <v>0</v>
      </c>
      <c r="AE339" s="336" t="str">
        <f>IFERROR(IF(OR(VLOOKUP(Tableau1[[#This Row],[CONCAT]],RECHANGES!$A:$AQ,39,FALSE)="O",VLOOKUP(Tableau1[[#This Row],[CONCAT]],RECHANGES!$A:$AQ,39,FALSE)="C"),"Livré",""),"Livré")</f>
        <v/>
      </c>
    </row>
    <row r="340" spans="1:31" ht="15" hidden="1" x14ac:dyDescent="0.2">
      <c r="A340" s="114" t="str">
        <f>Tableau1[[#This Row],[PO number]]&amp;Tableau1[[#This Row],[Item]]</f>
        <v>2851502410</v>
      </c>
      <c r="B340" s="94">
        <v>28515024</v>
      </c>
      <c r="C340" s="118" t="s">
        <v>180</v>
      </c>
      <c r="D340" s="140" t="str">
        <f>VLOOKUP(Tableau1[[#This Row],[CONCAT]],RECHANGES!A$2:N$10518,11,FALSE)</f>
        <v>A27912401007C11</v>
      </c>
      <c r="E340" s="107">
        <v>1</v>
      </c>
      <c r="F340" s="95">
        <v>6595685000</v>
      </c>
      <c r="G340" s="96" t="s">
        <v>1982</v>
      </c>
      <c r="H340" s="94"/>
      <c r="I340" s="95"/>
      <c r="J340" s="96"/>
      <c r="K340" s="94"/>
      <c r="L340" s="95"/>
      <c r="M340" s="96"/>
      <c r="N340" s="94"/>
      <c r="O340" s="95"/>
      <c r="P340" s="96"/>
      <c r="Q340" s="97"/>
      <c r="R340" s="95"/>
      <c r="S340" s="96"/>
      <c r="T340" s="94"/>
      <c r="U340" s="95"/>
      <c r="V340" s="95"/>
      <c r="W340" s="94"/>
      <c r="X340" s="98"/>
      <c r="Y340" s="98"/>
      <c r="Z340" s="94"/>
      <c r="AA340" s="93"/>
      <c r="AB340" s="96"/>
      <c r="AC340" s="97" t="s">
        <v>3026</v>
      </c>
      <c r="AD340" s="293">
        <v>1</v>
      </c>
      <c r="AE340" s="336" t="str">
        <f>IFERROR(IF(OR(VLOOKUP(Tableau1[[#This Row],[CONCAT]],RECHANGES!$A:$AQ,39,FALSE)="O",VLOOKUP(Tableau1[[#This Row],[CONCAT]],RECHANGES!$A:$AQ,39,FALSE)="C"),"Livré",""),"Livré")</f>
        <v/>
      </c>
    </row>
    <row r="341" spans="1:31" ht="15" hidden="1" x14ac:dyDescent="0.2">
      <c r="A341" s="114" t="str">
        <f>Tableau1[[#This Row],[PO number]]&amp;Tableau1[[#This Row],[Item]]</f>
        <v>2851333610</v>
      </c>
      <c r="B341" s="94">
        <v>28513336</v>
      </c>
      <c r="C341" s="118">
        <v>10</v>
      </c>
      <c r="D341" s="140" t="str">
        <f>VLOOKUP(Tableau1[[#This Row],[CONCAT]],RECHANGES!A$2:N$10518,11,FALSE)</f>
        <v>A9550051000296</v>
      </c>
      <c r="E341" s="107">
        <v>1</v>
      </c>
      <c r="F341" s="95">
        <v>6530207600</v>
      </c>
      <c r="G341" s="96" t="s">
        <v>1964</v>
      </c>
      <c r="H341" s="94"/>
      <c r="I341" s="95"/>
      <c r="J341" s="96"/>
      <c r="K341" s="94"/>
      <c r="L341" s="95"/>
      <c r="M341" s="96"/>
      <c r="N341" s="94"/>
      <c r="O341" s="95"/>
      <c r="P341" s="96"/>
      <c r="Q341" s="97"/>
      <c r="R341" s="95"/>
      <c r="S341" s="96"/>
      <c r="T341" s="94"/>
      <c r="U341" s="95"/>
      <c r="V341" s="95"/>
      <c r="W341" s="94"/>
      <c r="X341" s="98"/>
      <c r="Y341" s="98"/>
      <c r="Z341" s="94"/>
      <c r="AA341" s="93"/>
      <c r="AB341" s="96"/>
      <c r="AC341" s="97"/>
      <c r="AD341" s="293">
        <v>0</v>
      </c>
      <c r="AE341" s="336" t="str">
        <f>IFERROR(IF(OR(VLOOKUP(Tableau1[[#This Row],[CONCAT]],RECHANGES!$A:$AQ,39,FALSE)="O",VLOOKUP(Tableau1[[#This Row],[CONCAT]],RECHANGES!$A:$AQ,39,FALSE)="C"),"Livré",""),"Livré")</f>
        <v/>
      </c>
    </row>
    <row r="342" spans="1:31" ht="15" hidden="1" x14ac:dyDescent="0.2">
      <c r="A342" s="114" t="str">
        <f>Tableau1[[#This Row],[PO number]]&amp;Tableau1[[#This Row],[Item]]</f>
        <v>2851333620</v>
      </c>
      <c r="B342" s="94">
        <v>28513336</v>
      </c>
      <c r="C342" s="118">
        <v>20</v>
      </c>
      <c r="D342" s="140" t="str">
        <f>VLOOKUP(Tableau1[[#This Row],[CONCAT]],RECHANGES!A$2:N$10518,11,FALSE)</f>
        <v>A9550051000296</v>
      </c>
      <c r="E342" s="107">
        <v>1</v>
      </c>
      <c r="F342" s="95">
        <v>6530207600</v>
      </c>
      <c r="G342" s="96" t="s">
        <v>1964</v>
      </c>
      <c r="H342" s="94"/>
      <c r="I342" s="95"/>
      <c r="J342" s="96"/>
      <c r="K342" s="94"/>
      <c r="L342" s="95"/>
      <c r="M342" s="96"/>
      <c r="N342" s="94"/>
      <c r="O342" s="95"/>
      <c r="P342" s="96"/>
      <c r="Q342" s="97"/>
      <c r="R342" s="95"/>
      <c r="S342" s="96"/>
      <c r="T342" s="94"/>
      <c r="U342" s="95"/>
      <c r="V342" s="95"/>
      <c r="W342" s="94"/>
      <c r="X342" s="98"/>
      <c r="Y342" s="98"/>
      <c r="Z342" s="94"/>
      <c r="AA342" s="93"/>
      <c r="AB342" s="96"/>
      <c r="AC342" s="97"/>
      <c r="AD342" s="293">
        <v>0</v>
      </c>
      <c r="AE342" s="336" t="str">
        <f>IFERROR(IF(OR(VLOOKUP(Tableau1[[#This Row],[CONCAT]],RECHANGES!$A:$AQ,39,FALSE)="O",VLOOKUP(Tableau1[[#This Row],[CONCAT]],RECHANGES!$A:$AQ,39,FALSE)="C"),"Livré",""),"Livré")</f>
        <v/>
      </c>
    </row>
    <row r="343" spans="1:31" ht="15" hidden="1" x14ac:dyDescent="0.2">
      <c r="A343" s="114" t="str">
        <f>Tableau1[[#This Row],[PO number]]&amp;Tableau1[[#This Row],[Item]]</f>
        <v>2852872410</v>
      </c>
      <c r="B343" s="94">
        <v>28528724</v>
      </c>
      <c r="C343" s="118" t="s">
        <v>180</v>
      </c>
      <c r="D343" s="140" t="str">
        <f>VLOOKUP(Tableau1[[#This Row],[CONCAT]],RECHANGES!A$2:N$10518,11,FALSE)</f>
        <v>D9551005400195</v>
      </c>
      <c r="E343" s="210">
        <v>1</v>
      </c>
      <c r="F343" s="212">
        <v>6997012100</v>
      </c>
      <c r="G343" s="211" t="s">
        <v>2282</v>
      </c>
      <c r="H343" s="94"/>
      <c r="I343" s="95"/>
      <c r="J343" s="96"/>
      <c r="K343" s="94"/>
      <c r="L343" s="95"/>
      <c r="M343" s="96"/>
      <c r="N343" s="94"/>
      <c r="O343" s="95"/>
      <c r="P343" s="96"/>
      <c r="Q343" s="97"/>
      <c r="R343" s="95"/>
      <c r="S343" s="96"/>
      <c r="T343" s="94"/>
      <c r="U343" s="95"/>
      <c r="V343" s="95"/>
      <c r="W343" s="94"/>
      <c r="X343" s="98"/>
      <c r="Y343" s="98"/>
      <c r="Z343" s="94"/>
      <c r="AA343" s="93"/>
      <c r="AB343" s="96"/>
      <c r="AC343" s="97"/>
      <c r="AD343" s="293">
        <v>1</v>
      </c>
      <c r="AE343" s="336" t="str">
        <f>IFERROR(IF(OR(VLOOKUP(Tableau1[[#This Row],[CONCAT]],RECHANGES!$A:$AQ,39,FALSE)="O",VLOOKUP(Tableau1[[#This Row],[CONCAT]],RECHANGES!$A:$AQ,39,FALSE)="C"),"Livré",""),"Livré")</f>
        <v/>
      </c>
    </row>
    <row r="344" spans="1:31" ht="15" hidden="1" x14ac:dyDescent="0.2">
      <c r="A344" s="114" t="str">
        <f>Tableau1[[#This Row],[PO number]]&amp;Tableau1[[#This Row],[Item]]</f>
        <v>2853102410</v>
      </c>
      <c r="B344" s="94">
        <v>28531024</v>
      </c>
      <c r="C344" s="202" t="s">
        <v>180</v>
      </c>
      <c r="D344" s="203" t="str">
        <f>VLOOKUP(Tableau1[[#This Row],[CONCAT]],RECHANGES!A$2:N$10518,11,FALSE)</f>
        <v>D9550010801195</v>
      </c>
      <c r="E344" s="107">
        <v>2</v>
      </c>
      <c r="F344" s="95" t="s">
        <v>3118</v>
      </c>
      <c r="G344" s="96" t="s">
        <v>3119</v>
      </c>
      <c r="H344" s="94"/>
      <c r="I344" s="95"/>
      <c r="J344" s="96"/>
      <c r="K344" s="94"/>
      <c r="L344" s="95"/>
      <c r="M344" s="96"/>
      <c r="N344" s="94"/>
      <c r="O344" s="95"/>
      <c r="P344" s="96"/>
      <c r="Q344" s="97"/>
      <c r="R344" s="95"/>
      <c r="S344" s="96"/>
      <c r="T344" s="94"/>
      <c r="U344" s="95"/>
      <c r="V344" s="95"/>
      <c r="W344" s="94"/>
      <c r="X344" s="98"/>
      <c r="Y344" s="98"/>
      <c r="Z344" s="94"/>
      <c r="AA344" s="93"/>
      <c r="AB344" s="96"/>
      <c r="AC344" s="97"/>
      <c r="AD344" s="293">
        <v>1</v>
      </c>
      <c r="AE344" s="336" t="str">
        <f>IFERROR(IF(OR(VLOOKUP(Tableau1[[#This Row],[CONCAT]],RECHANGES!$A:$AQ,39,FALSE)="O",VLOOKUP(Tableau1[[#This Row],[CONCAT]],RECHANGES!$A:$AQ,39,FALSE)="C"),"Livré",""),"Livré")</f>
        <v/>
      </c>
    </row>
    <row r="345" spans="1:31" ht="15" hidden="1" x14ac:dyDescent="0.2">
      <c r="A345" s="114" t="str">
        <f>Tableau1[[#This Row],[PO number]]&amp;Tableau1[[#This Row],[Item]]</f>
        <v>68810621</v>
      </c>
      <c r="B345" s="94">
        <v>6881062</v>
      </c>
      <c r="C345" s="202" t="s">
        <v>186</v>
      </c>
      <c r="D345" s="203" t="str">
        <f>VLOOKUP(Tableau1[[#This Row],[CONCAT]],RECHANGES!A$2:N$10518,11,FALSE)</f>
        <v>MB035ACAAAAC</v>
      </c>
      <c r="E345" s="107">
        <v>1</v>
      </c>
      <c r="F345" s="94" t="s">
        <v>1966</v>
      </c>
      <c r="G345" s="96"/>
      <c r="H345" s="94">
        <v>1</v>
      </c>
      <c r="I345" s="95" t="s">
        <v>3201</v>
      </c>
      <c r="J345" s="96"/>
      <c r="K345" s="94">
        <v>1</v>
      </c>
      <c r="L345" s="95" t="s">
        <v>3202</v>
      </c>
      <c r="M345" s="96"/>
      <c r="N345" s="94">
        <v>4</v>
      </c>
      <c r="O345" s="95" t="s">
        <v>3203</v>
      </c>
      <c r="P345" s="96"/>
      <c r="Q345" s="97"/>
      <c r="R345" s="95"/>
      <c r="S345" s="96"/>
      <c r="T345" s="94"/>
      <c r="U345" s="95"/>
      <c r="V345" s="95"/>
      <c r="W345" s="94"/>
      <c r="X345" s="98"/>
      <c r="Y345" s="98"/>
      <c r="Z345" s="94"/>
      <c r="AA345" s="93"/>
      <c r="AB345" s="96"/>
      <c r="AC345" s="97" t="s">
        <v>3023</v>
      </c>
      <c r="AD345" s="293">
        <v>1</v>
      </c>
      <c r="AE345" s="336" t="str">
        <f>IFERROR(IF(OR(VLOOKUP(Tableau1[[#This Row],[CONCAT]],RECHANGES!$A:$AQ,39,FALSE)="O",VLOOKUP(Tableau1[[#This Row],[CONCAT]],RECHANGES!$A:$AQ,39,FALSE)="C"),"Livré",""),"Livré")</f>
        <v/>
      </c>
    </row>
    <row r="346" spans="1:31" ht="15" hidden="1" x14ac:dyDescent="0.2">
      <c r="A346" s="106" t="str">
        <f>Tableau1[[#This Row],[PO number]]&amp;Tableau1[[#This Row],[Item]]</f>
        <v>68797721</v>
      </c>
      <c r="B346" s="95">
        <v>6879772</v>
      </c>
      <c r="C346" s="202">
        <v>1</v>
      </c>
      <c r="D346" s="203" t="str">
        <f>VLOOKUP(Tableau1[[#This Row],[CONCAT]],RECHANGES!A$2:N$10518,11,FALSE)</f>
        <v>MB135ABAAAAC</v>
      </c>
      <c r="E346" s="106">
        <v>1</v>
      </c>
      <c r="F346" s="95" t="s">
        <v>1975</v>
      </c>
      <c r="G346" s="95"/>
      <c r="H346" s="95">
        <v>1</v>
      </c>
      <c r="I346" s="95" t="s">
        <v>3239</v>
      </c>
      <c r="J346" s="95" t="s">
        <v>3237</v>
      </c>
      <c r="K346" s="95">
        <v>1</v>
      </c>
      <c r="L346" s="95" t="s">
        <v>3240</v>
      </c>
      <c r="M346" s="95" t="s">
        <v>3238</v>
      </c>
      <c r="N346" s="95">
        <v>4</v>
      </c>
      <c r="O346" s="95" t="s">
        <v>3253</v>
      </c>
      <c r="P346" s="95" t="s">
        <v>529</v>
      </c>
      <c r="Q346" s="95"/>
      <c r="R346" s="95"/>
      <c r="S346" s="95"/>
      <c r="T346" s="95"/>
      <c r="U346" s="95"/>
      <c r="V346" s="95"/>
      <c r="W346" s="95"/>
      <c r="X346" s="95"/>
      <c r="Y346" s="95"/>
      <c r="Z346" s="95"/>
      <c r="AA346" s="95"/>
      <c r="AB346" s="95"/>
      <c r="AC346" s="95" t="s">
        <v>3367</v>
      </c>
      <c r="AD346" s="293">
        <v>1</v>
      </c>
      <c r="AE346" s="106" t="str">
        <f>IFERROR(IF(OR(VLOOKUP(Tableau1[[#This Row],[CONCAT]],RECHANGES!$A:$AQ,39,FALSE)="O",VLOOKUP(Tableau1[[#This Row],[CONCAT]],RECHANGES!$A:$AQ,39,FALSE)="C"),"Livré",""),"Livré")</f>
        <v/>
      </c>
    </row>
    <row r="347" spans="1:31" ht="15" hidden="1" x14ac:dyDescent="0.2">
      <c r="A347" s="106" t="str">
        <f>Tableau1[[#This Row],[PO number]]&amp;Tableau1[[#This Row],[Item]]</f>
        <v>68797722</v>
      </c>
      <c r="B347" s="95">
        <v>6879772</v>
      </c>
      <c r="C347" s="118" t="s">
        <v>1211</v>
      </c>
      <c r="D347" s="203" t="s">
        <v>875</v>
      </c>
      <c r="E347" s="106">
        <v>1</v>
      </c>
      <c r="F347" s="95" t="s">
        <v>1975</v>
      </c>
      <c r="G347" s="95"/>
      <c r="H347" s="95">
        <v>1</v>
      </c>
      <c r="I347" s="95" t="s">
        <v>3239</v>
      </c>
      <c r="J347" s="95" t="s">
        <v>3237</v>
      </c>
      <c r="K347" s="95">
        <v>1</v>
      </c>
      <c r="L347" s="95" t="s">
        <v>3240</v>
      </c>
      <c r="M347" s="95" t="s">
        <v>3238</v>
      </c>
      <c r="N347" s="95">
        <v>4</v>
      </c>
      <c r="O347" s="95" t="s">
        <v>3253</v>
      </c>
      <c r="P347" s="95" t="s">
        <v>529</v>
      </c>
      <c r="Q347" s="95"/>
      <c r="R347" s="95"/>
      <c r="S347" s="95"/>
      <c r="T347" s="95"/>
      <c r="U347" s="95"/>
      <c r="V347" s="95"/>
      <c r="W347" s="95"/>
      <c r="X347" s="95"/>
      <c r="Y347" s="95"/>
      <c r="Z347" s="95"/>
      <c r="AA347" s="95"/>
      <c r="AB347" s="95"/>
      <c r="AC347" s="95" t="s">
        <v>3366</v>
      </c>
      <c r="AD347" s="293">
        <v>1</v>
      </c>
      <c r="AE347" s="106" t="str">
        <f>IFERROR(IF(OR(VLOOKUP(Tableau1[[#This Row],[CONCAT]],RECHANGES!$A:$AQ,39,FALSE)="O",VLOOKUP(Tableau1[[#This Row],[CONCAT]],RECHANGES!$A:$AQ,39,FALSE)="C"),"Livré",""),"Livré")</f>
        <v/>
      </c>
    </row>
    <row r="348" spans="1:31" ht="15" hidden="1" x14ac:dyDescent="0.2">
      <c r="A348" s="114" t="str">
        <f>Tableau1[[#This Row],[PO number]]&amp;Tableau1[[#This Row],[Item]]</f>
        <v>68795611</v>
      </c>
      <c r="B348" s="94">
        <v>6879561</v>
      </c>
      <c r="C348" s="202">
        <v>1</v>
      </c>
      <c r="D348" s="203" t="str">
        <f>VLOOKUP(Tableau1[[#This Row],[CONCAT]],RECHANGES!A$2:N$10518,11,FALSE)</f>
        <v>MB135ABAAAAC</v>
      </c>
      <c r="E348" s="107">
        <v>1</v>
      </c>
      <c r="F348" s="95" t="s">
        <v>1975</v>
      </c>
      <c r="G348" s="96"/>
      <c r="H348" s="94">
        <v>1</v>
      </c>
      <c r="I348" s="95" t="s">
        <v>3239</v>
      </c>
      <c r="J348" s="96" t="s">
        <v>3237</v>
      </c>
      <c r="K348" s="94">
        <v>1</v>
      </c>
      <c r="L348" s="95" t="s">
        <v>3240</v>
      </c>
      <c r="M348" s="96" t="s">
        <v>3238</v>
      </c>
      <c r="N348" s="94">
        <v>4</v>
      </c>
      <c r="O348" s="95" t="s">
        <v>3253</v>
      </c>
      <c r="P348" s="96" t="s">
        <v>529</v>
      </c>
      <c r="Q348" s="97"/>
      <c r="R348" s="95"/>
      <c r="S348" s="96"/>
      <c r="T348" s="94"/>
      <c r="U348" s="95"/>
      <c r="V348" s="95"/>
      <c r="W348" s="94"/>
      <c r="X348" s="98"/>
      <c r="Y348" s="98"/>
      <c r="Z348" s="94"/>
      <c r="AA348" s="93"/>
      <c r="AB348" s="96"/>
      <c r="AC348" s="97" t="s">
        <v>3361</v>
      </c>
      <c r="AD348" s="293">
        <v>1</v>
      </c>
      <c r="AE348" s="336" t="str">
        <f>IFERROR(IF(OR(VLOOKUP(Tableau1[[#This Row],[CONCAT]],RECHANGES!$A:$AQ,39,FALSE)="O",VLOOKUP(Tableau1[[#This Row],[CONCAT]],RECHANGES!$A:$AQ,39,FALSE)="C"),"Livré",""),"Livré")</f>
        <v/>
      </c>
    </row>
    <row r="349" spans="1:31" ht="15" hidden="1" x14ac:dyDescent="0.2">
      <c r="A349" s="114" t="str">
        <f>Tableau1[[#This Row],[PO number]]&amp;Tableau1[[#This Row],[Item]]</f>
        <v>68782751</v>
      </c>
      <c r="B349" s="94">
        <v>6878275</v>
      </c>
      <c r="C349" s="202">
        <v>1</v>
      </c>
      <c r="D349" s="203" t="str">
        <f>VLOOKUP(Tableau1[[#This Row],[CONCAT]],RECHANGES!A$2:N$10518,11,FALSE)</f>
        <v>MB135ABAAAAC</v>
      </c>
      <c r="E349" s="107">
        <v>1</v>
      </c>
      <c r="F349" s="95" t="s">
        <v>1975</v>
      </c>
      <c r="G349" s="96" t="s">
        <v>3334</v>
      </c>
      <c r="H349" s="94">
        <v>1</v>
      </c>
      <c r="I349" s="95" t="s">
        <v>3239</v>
      </c>
      <c r="J349" s="96" t="s">
        <v>3237</v>
      </c>
      <c r="K349" s="94">
        <v>1</v>
      </c>
      <c r="L349" s="95" t="s">
        <v>3240</v>
      </c>
      <c r="M349" s="96" t="s">
        <v>3238</v>
      </c>
      <c r="N349" s="94">
        <v>4</v>
      </c>
      <c r="O349" s="95" t="s">
        <v>3253</v>
      </c>
      <c r="P349" s="96" t="s">
        <v>529</v>
      </c>
      <c r="Q349" s="97"/>
      <c r="R349" s="95"/>
      <c r="S349" s="96"/>
      <c r="T349" s="94"/>
      <c r="U349" s="95"/>
      <c r="V349" s="95"/>
      <c r="W349" s="94"/>
      <c r="X349" s="98"/>
      <c r="Y349" s="98"/>
      <c r="Z349" s="94"/>
      <c r="AA349" s="93"/>
      <c r="AB349" s="96"/>
      <c r="AC349" s="97" t="s">
        <v>3360</v>
      </c>
      <c r="AD349" s="293">
        <v>1</v>
      </c>
      <c r="AE349" s="336" t="str">
        <f>IFERROR(IF(OR(VLOOKUP(Tableau1[[#This Row],[CONCAT]],RECHANGES!$A:$AQ,39,FALSE)="O",VLOOKUP(Tableau1[[#This Row],[CONCAT]],RECHANGES!$A:$AQ,39,FALSE)="C"),"Livré",""),"Livré")</f>
        <v/>
      </c>
    </row>
    <row r="350" spans="1:31" ht="15" hidden="1" x14ac:dyDescent="0.2">
      <c r="A350" s="114" t="str">
        <f>Tableau1[[#This Row],[PO number]]&amp;Tableau1[[#This Row],[Item]]</f>
        <v>68782752</v>
      </c>
      <c r="B350" s="94">
        <v>6878275</v>
      </c>
      <c r="C350" s="202">
        <v>2</v>
      </c>
      <c r="D350" s="203" t="str">
        <f>VLOOKUP(Tableau1[[#This Row],[CONCAT]],RECHANGES!A$2:N$10518,11,FALSE)</f>
        <v>MB135ABAAAAC</v>
      </c>
      <c r="E350" s="107">
        <v>1</v>
      </c>
      <c r="F350" s="95" t="s">
        <v>1975</v>
      </c>
      <c r="G350" s="96" t="s">
        <v>3334</v>
      </c>
      <c r="H350" s="94">
        <v>1</v>
      </c>
      <c r="I350" s="95" t="s">
        <v>3239</v>
      </c>
      <c r="J350" s="96" t="s">
        <v>3237</v>
      </c>
      <c r="K350" s="94">
        <v>1</v>
      </c>
      <c r="L350" s="95" t="s">
        <v>3240</v>
      </c>
      <c r="M350" s="96" t="s">
        <v>3238</v>
      </c>
      <c r="N350" s="94">
        <v>4</v>
      </c>
      <c r="O350" s="95" t="s">
        <v>3253</v>
      </c>
      <c r="P350" s="96" t="s">
        <v>529</v>
      </c>
      <c r="Q350" s="97"/>
      <c r="R350" s="95"/>
      <c r="S350" s="96"/>
      <c r="T350" s="94"/>
      <c r="U350" s="95"/>
      <c r="V350" s="95"/>
      <c r="W350" s="94"/>
      <c r="X350" s="98"/>
      <c r="Y350" s="98"/>
      <c r="Z350" s="94"/>
      <c r="AA350" s="93"/>
      <c r="AB350" s="96"/>
      <c r="AC350" s="97" t="s">
        <v>3360</v>
      </c>
      <c r="AD350" s="293">
        <v>1</v>
      </c>
      <c r="AE350" s="336" t="str">
        <f>IFERROR(IF(OR(VLOOKUP(Tableau1[[#This Row],[CONCAT]],RECHANGES!$A:$AQ,39,FALSE)="O",VLOOKUP(Tableau1[[#This Row],[CONCAT]],RECHANGES!$A:$AQ,39,FALSE)="C"),"Livré",""),"Livré")</f>
        <v/>
      </c>
    </row>
    <row r="351" spans="1:31" ht="15" hidden="1" x14ac:dyDescent="0.2">
      <c r="A351" s="114" t="str">
        <f>Tableau1[[#This Row],[PO number]]&amp;Tableau1[[#This Row],[Item]]</f>
        <v>2854069510</v>
      </c>
      <c r="B351" s="94">
        <v>28540695</v>
      </c>
      <c r="C351" s="202" t="s">
        <v>180</v>
      </c>
      <c r="D351" s="203" t="str">
        <f>VLOOKUP(Tableau1[[#This Row],[CONCAT]],RECHANGES!A$2:N$10518,11,FALSE)</f>
        <v>D9550010801295</v>
      </c>
      <c r="E351" s="107">
        <v>1</v>
      </c>
      <c r="F351" s="95">
        <v>6963469200</v>
      </c>
      <c r="G351" s="96" t="s">
        <v>1995</v>
      </c>
      <c r="H351" s="94"/>
      <c r="I351" s="95"/>
      <c r="J351" s="96"/>
      <c r="K351" s="94"/>
      <c r="L351" s="95"/>
      <c r="M351" s="96"/>
      <c r="N351" s="94"/>
      <c r="O351" s="95"/>
      <c r="P351" s="96"/>
      <c r="Q351" s="97"/>
      <c r="R351" s="95"/>
      <c r="S351" s="96"/>
      <c r="T351" s="94"/>
      <c r="U351" s="95"/>
      <c r="V351" s="95"/>
      <c r="W351" s="94"/>
      <c r="X351" s="98"/>
      <c r="Y351" s="98"/>
      <c r="Z351" s="94"/>
      <c r="AA351" s="93"/>
      <c r="AB351" s="96"/>
      <c r="AC351" s="97"/>
      <c r="AD351" s="293">
        <v>0</v>
      </c>
      <c r="AE351" s="336" t="str">
        <f>IFERROR(IF(OR(VLOOKUP(Tableau1[[#This Row],[CONCAT]],RECHANGES!$A:$AQ,39,FALSE)="O",VLOOKUP(Tableau1[[#This Row],[CONCAT]],RECHANGES!$A:$AQ,39,FALSE)="C"),"Livré",""),"Livré")</f>
        <v/>
      </c>
    </row>
    <row r="352" spans="1:31" ht="15" hidden="1" x14ac:dyDescent="0.2">
      <c r="A352" s="114" t="str">
        <f>Tableau1[[#This Row],[PO number]]&amp;Tableau1[[#This Row],[Item]]</f>
        <v>2853795410</v>
      </c>
      <c r="B352" s="94">
        <v>28537954</v>
      </c>
      <c r="C352" s="202">
        <v>10</v>
      </c>
      <c r="D352" s="203" t="str">
        <f>VLOOKUP(Tableau1[[#This Row],[CONCAT]],RECHANGES!A$2:N$10518,11,FALSE)</f>
        <v>A27912401007C11</v>
      </c>
      <c r="E352" s="107">
        <v>1</v>
      </c>
      <c r="F352" s="95">
        <v>6595685000</v>
      </c>
      <c r="G352" s="96" t="s">
        <v>1982</v>
      </c>
      <c r="H352" s="94"/>
      <c r="I352" s="95"/>
      <c r="J352" s="96"/>
      <c r="K352" s="94"/>
      <c r="L352" s="95"/>
      <c r="M352" s="96"/>
      <c r="N352" s="94"/>
      <c r="O352" s="95"/>
      <c r="P352" s="96"/>
      <c r="Q352" s="97"/>
      <c r="R352" s="95"/>
      <c r="S352" s="96"/>
      <c r="T352" s="94"/>
      <c r="U352" s="95"/>
      <c r="V352" s="95"/>
      <c r="W352" s="94"/>
      <c r="X352" s="98"/>
      <c r="Y352" s="98"/>
      <c r="Z352" s="94"/>
      <c r="AA352" s="93"/>
      <c r="AB352" s="96"/>
      <c r="AC352" s="97"/>
      <c r="AD352" s="293">
        <v>1</v>
      </c>
      <c r="AE352" s="336" t="str">
        <f>IFERROR(IF(OR(VLOOKUP(Tableau1[[#This Row],[CONCAT]],RECHANGES!$A:$AQ,39,FALSE)="O",VLOOKUP(Tableau1[[#This Row],[CONCAT]],RECHANGES!$A:$AQ,39,FALSE)="C"),"Livré",""),"Livré")</f>
        <v/>
      </c>
    </row>
    <row r="353" spans="1:31" ht="15" hidden="1" x14ac:dyDescent="0.2">
      <c r="A353" s="114" t="str">
        <f>Tableau1[[#This Row],[PO number]]&amp;Tableau1[[#This Row],[Item]]</f>
        <v>2853795420</v>
      </c>
      <c r="B353" s="94">
        <v>28537954</v>
      </c>
      <c r="C353" s="202">
        <v>20</v>
      </c>
      <c r="D353" s="203" t="str">
        <f>VLOOKUP(Tableau1[[#This Row],[CONCAT]],RECHANGES!A$2:N$10518,11,FALSE)</f>
        <v>A27912401007C11</v>
      </c>
      <c r="E353" s="107">
        <v>1</v>
      </c>
      <c r="F353" s="95">
        <v>6595685000</v>
      </c>
      <c r="G353" s="96" t="s">
        <v>1982</v>
      </c>
      <c r="H353" s="94"/>
      <c r="I353" s="95"/>
      <c r="J353" s="96"/>
      <c r="K353" s="94"/>
      <c r="L353" s="95"/>
      <c r="M353" s="96"/>
      <c r="N353" s="94"/>
      <c r="O353" s="95"/>
      <c r="P353" s="96"/>
      <c r="Q353" s="97"/>
      <c r="R353" s="95"/>
      <c r="S353" s="96"/>
      <c r="T353" s="94"/>
      <c r="U353" s="95"/>
      <c r="V353" s="95"/>
      <c r="W353" s="94"/>
      <c r="X353" s="98"/>
      <c r="Y353" s="98"/>
      <c r="Z353" s="94"/>
      <c r="AA353" s="93"/>
      <c r="AB353" s="96"/>
      <c r="AC353" s="97"/>
      <c r="AD353" s="293">
        <v>1</v>
      </c>
      <c r="AE353" s="336" t="str">
        <f>IFERROR(IF(OR(VLOOKUP(Tableau1[[#This Row],[CONCAT]],RECHANGES!$A:$AQ,39,FALSE)="O",VLOOKUP(Tableau1[[#This Row],[CONCAT]],RECHANGES!$A:$AQ,39,FALSE)="C"),"Livré",""),"Livré")</f>
        <v/>
      </c>
    </row>
    <row r="354" spans="1:31" ht="15" hidden="1" x14ac:dyDescent="0.2">
      <c r="A354" s="114" t="str">
        <f>Tableau1[[#This Row],[PO number]]&amp;Tableau1[[#This Row],[Item]]</f>
        <v>68858611</v>
      </c>
      <c r="B354" s="94">
        <v>6885861</v>
      </c>
      <c r="C354" s="297" t="s">
        <v>186</v>
      </c>
      <c r="D354" s="298" t="str">
        <f>VLOOKUP(Tableau1[[#This Row],[CONCAT]],RECHANGES!A$2:N$10518,11,FALSE)</f>
        <v>MB135ABAAAAC</v>
      </c>
      <c r="E354" s="107">
        <v>1</v>
      </c>
      <c r="F354" s="95" t="s">
        <v>1975</v>
      </c>
      <c r="G354" s="96"/>
      <c r="H354" s="94">
        <v>1</v>
      </c>
      <c r="I354" s="95" t="s">
        <v>2188</v>
      </c>
      <c r="J354" s="96" t="s">
        <v>2189</v>
      </c>
      <c r="K354" s="94"/>
      <c r="L354" s="95"/>
      <c r="M354" s="96"/>
      <c r="N354" s="94"/>
      <c r="O354" s="95"/>
      <c r="P354" s="96"/>
      <c r="Q354" s="97"/>
      <c r="R354" s="95"/>
      <c r="S354" s="96"/>
      <c r="T354" s="94"/>
      <c r="U354" s="95"/>
      <c r="V354" s="95"/>
      <c r="W354" s="94"/>
      <c r="X354" s="98"/>
      <c r="Y354" s="98"/>
      <c r="Z354" s="94"/>
      <c r="AA354" s="93"/>
      <c r="AB354" s="96"/>
      <c r="AC354" s="97" t="s">
        <v>3213</v>
      </c>
      <c r="AD354" s="293">
        <v>1</v>
      </c>
      <c r="AE354" s="336" t="str">
        <f>IFERROR(IF(OR(VLOOKUP(Tableau1[[#This Row],[CONCAT]],RECHANGES!$A:$AQ,39,FALSE)="O",VLOOKUP(Tableau1[[#This Row],[CONCAT]],RECHANGES!$A:$AQ,39,FALSE)="C"),"Livré",""),"Livré")</f>
        <v/>
      </c>
    </row>
    <row r="355" spans="1:31" ht="15" hidden="1" x14ac:dyDescent="0.2">
      <c r="A355" s="106" t="str">
        <f>Tableau1[[#This Row],[PO number]]&amp;Tableau1[[#This Row],[Item]]</f>
        <v>68888831</v>
      </c>
      <c r="B355" s="95">
        <v>6888883</v>
      </c>
      <c r="C355" s="297" t="s">
        <v>186</v>
      </c>
      <c r="D355" s="298" t="str">
        <f>VLOOKUP(Tableau1[[#This Row],[CONCAT]],RECHANGES!A$2:N$10518,11,FALSE)</f>
        <v>MB135ABAAAAC</v>
      </c>
      <c r="E355" s="106">
        <v>1</v>
      </c>
      <c r="F355" s="95" t="s">
        <v>1975</v>
      </c>
      <c r="G355" s="95"/>
      <c r="H355" s="95">
        <v>1</v>
      </c>
      <c r="I355" s="95" t="s">
        <v>3239</v>
      </c>
      <c r="J355" s="95" t="s">
        <v>3237</v>
      </c>
      <c r="K355" s="95">
        <v>1</v>
      </c>
      <c r="L355" s="95" t="s">
        <v>3240</v>
      </c>
      <c r="M355" s="95" t="s">
        <v>3238</v>
      </c>
      <c r="N355" s="95">
        <v>4</v>
      </c>
      <c r="O355" s="95" t="s">
        <v>3253</v>
      </c>
      <c r="P355" s="95" t="s">
        <v>529</v>
      </c>
      <c r="Q355" s="95"/>
      <c r="R355" s="95"/>
      <c r="S355" s="95"/>
      <c r="T355" s="95"/>
      <c r="U355" s="95"/>
      <c r="V355" s="95"/>
      <c r="W355" s="95"/>
      <c r="X355" s="95"/>
      <c r="Y355" s="95"/>
      <c r="Z355" s="95"/>
      <c r="AA355" s="95"/>
      <c r="AB355" s="95"/>
      <c r="AC355" s="95" t="s">
        <v>4440</v>
      </c>
      <c r="AD355" s="293">
        <v>0.9</v>
      </c>
      <c r="AE355" s="106" t="str">
        <f>IFERROR(IF(OR(VLOOKUP(Tableau1[[#This Row],[CONCAT]],RECHANGES!$A:$AQ,39,FALSE)="O",VLOOKUP(Tableau1[[#This Row],[CONCAT]],RECHANGES!$A:$AQ,39,FALSE)="C"),"Livré",""),"Livré")</f>
        <v/>
      </c>
    </row>
    <row r="356" spans="1:31" ht="15" hidden="1" x14ac:dyDescent="0.2">
      <c r="A356" s="114" t="str">
        <f>Tableau1[[#This Row],[PO number]]&amp;Tableau1[[#This Row],[Item]]</f>
        <v>68803281</v>
      </c>
      <c r="B356" s="94">
        <v>6880328</v>
      </c>
      <c r="C356" s="118" t="s">
        <v>186</v>
      </c>
      <c r="D356" s="140" t="str">
        <f>VLOOKUP(Tableau1[[#This Row],[CONCAT]],RECHANGES!A$2:N$10518,11,FALSE)</f>
        <v>MB042ACABAAA</v>
      </c>
      <c r="E356" s="107">
        <v>1</v>
      </c>
      <c r="F356" s="95" t="s">
        <v>1976</v>
      </c>
      <c r="G356" s="96"/>
      <c r="H356" s="94">
        <v>1</v>
      </c>
      <c r="I356" s="95" t="s">
        <v>2186</v>
      </c>
      <c r="J356" s="96" t="s">
        <v>3018</v>
      </c>
      <c r="K356" s="94"/>
      <c r="L356" s="95"/>
      <c r="M356" s="96"/>
      <c r="N356" s="94"/>
      <c r="O356" s="95"/>
      <c r="P356" s="96"/>
      <c r="Q356" s="97"/>
      <c r="R356" s="95"/>
      <c r="S356" s="96"/>
      <c r="T356" s="94"/>
      <c r="U356" s="95"/>
      <c r="V356" s="95"/>
      <c r="W356" s="94"/>
      <c r="X356" s="98"/>
      <c r="Y356" s="98"/>
      <c r="Z356" s="94"/>
      <c r="AA356" s="93"/>
      <c r="AB356" s="96"/>
      <c r="AC356" s="97" t="s">
        <v>3368</v>
      </c>
      <c r="AD356" s="293">
        <v>1</v>
      </c>
      <c r="AE356" s="336" t="str">
        <f>IFERROR(IF(OR(VLOOKUP(Tableau1[[#This Row],[CONCAT]],RECHANGES!$A:$AQ,39,FALSE)="O",VLOOKUP(Tableau1[[#This Row],[CONCAT]],RECHANGES!$A:$AQ,39,FALSE)="C"),"Livré",""),"Livré")</f>
        <v/>
      </c>
    </row>
    <row r="357" spans="1:31" ht="15" hidden="1" x14ac:dyDescent="0.2">
      <c r="A357" s="114" t="str">
        <f>Tableau1[[#This Row],[PO number]]&amp;Tableau1[[#This Row],[Item]]</f>
        <v>2857604010</v>
      </c>
      <c r="B357" s="94">
        <v>28576040</v>
      </c>
      <c r="C357" s="299" t="s">
        <v>180</v>
      </c>
      <c r="D357" s="300" t="str">
        <f>VLOOKUP(Tableau1[[#This Row],[CONCAT]],RECHANGES!A$2:N$10518,11,FALSE)</f>
        <v>D9551002201895</v>
      </c>
      <c r="E357" s="107">
        <v>1</v>
      </c>
      <c r="F357" s="95">
        <v>6939600100</v>
      </c>
      <c r="G357" s="96" t="s">
        <v>1953</v>
      </c>
      <c r="H357" s="94"/>
      <c r="I357" s="95"/>
      <c r="J357" s="96"/>
      <c r="K357" s="94"/>
      <c r="L357" s="95"/>
      <c r="M357" s="96"/>
      <c r="N357" s="94"/>
      <c r="O357" s="95"/>
      <c r="P357" s="96"/>
      <c r="Q357" s="97"/>
      <c r="R357" s="95"/>
      <c r="S357" s="96"/>
      <c r="T357" s="94"/>
      <c r="U357" s="95"/>
      <c r="V357" s="95"/>
      <c r="W357" s="94"/>
      <c r="X357" s="98"/>
      <c r="Y357" s="98"/>
      <c r="Z357" s="94"/>
      <c r="AA357" s="93"/>
      <c r="AB357" s="96"/>
      <c r="AC357" s="97"/>
      <c r="AD357" s="293">
        <v>1</v>
      </c>
      <c r="AE357" s="336" t="str">
        <f>IFERROR(IF(OR(VLOOKUP(Tableau1[[#This Row],[CONCAT]],RECHANGES!$A:$AQ,39,FALSE)="O",VLOOKUP(Tableau1[[#This Row],[CONCAT]],RECHANGES!$A:$AQ,39,FALSE)="C"),"Livré",""),"Livré")</f>
        <v/>
      </c>
    </row>
    <row r="358" spans="1:31" ht="15" hidden="1" x14ac:dyDescent="0.2">
      <c r="A358" s="114" t="str">
        <f>Tableau1[[#This Row],[PO number]]&amp;Tableau1[[#This Row],[Item]]</f>
        <v>2858023110</v>
      </c>
      <c r="B358" s="94">
        <v>28580231</v>
      </c>
      <c r="C358" s="301">
        <v>10</v>
      </c>
      <c r="D358" s="302" t="str">
        <f>VLOOKUP(Tableau1[[#This Row],[CONCAT]],RECHANGES!A$2:N$10518,11,FALSE)</f>
        <v>D9551005400195</v>
      </c>
      <c r="E358" s="210">
        <v>1</v>
      </c>
      <c r="F358" s="212">
        <v>6997012100</v>
      </c>
      <c r="G358" s="211" t="s">
        <v>2282</v>
      </c>
      <c r="H358" s="94"/>
      <c r="I358" s="95"/>
      <c r="J358" s="96"/>
      <c r="K358" s="94"/>
      <c r="L358" s="95"/>
      <c r="M358" s="96"/>
      <c r="N358" s="94"/>
      <c r="O358" s="95"/>
      <c r="P358" s="96"/>
      <c r="Q358" s="97"/>
      <c r="R358" s="95"/>
      <c r="S358" s="96"/>
      <c r="T358" s="94"/>
      <c r="U358" s="95"/>
      <c r="V358" s="95"/>
      <c r="W358" s="94"/>
      <c r="X358" s="98"/>
      <c r="Y358" s="98"/>
      <c r="Z358" s="94"/>
      <c r="AA358" s="93"/>
      <c r="AB358" s="96"/>
      <c r="AC358" s="97"/>
      <c r="AD358" s="293">
        <v>1</v>
      </c>
      <c r="AE358" s="336" t="str">
        <f>IFERROR(IF(OR(VLOOKUP(Tableau1[[#This Row],[CONCAT]],RECHANGES!$A:$AQ,39,FALSE)="O",VLOOKUP(Tableau1[[#This Row],[CONCAT]],RECHANGES!$A:$AQ,39,FALSE)="C"),"Livré",""),"Livré")</f>
        <v/>
      </c>
    </row>
    <row r="359" spans="1:31" ht="15" hidden="1" x14ac:dyDescent="0.2">
      <c r="A359" s="114" t="str">
        <f>Tableau1[[#This Row],[PO number]]&amp;Tableau1[[#This Row],[Item]]</f>
        <v>2857183110</v>
      </c>
      <c r="B359" s="94">
        <v>28571831</v>
      </c>
      <c r="C359" s="301">
        <v>10</v>
      </c>
      <c r="D359" s="302" t="str">
        <f>VLOOKUP(Tableau1[[#This Row],[CONCAT]],RECHANGES!A$2:N$10518,11,FALSE)</f>
        <v>A95500110000AA</v>
      </c>
      <c r="E359" s="210">
        <v>1</v>
      </c>
      <c r="F359" s="212">
        <v>6583308600</v>
      </c>
      <c r="G359" s="211" t="s">
        <v>3224</v>
      </c>
      <c r="H359" s="94">
        <v>1</v>
      </c>
      <c r="I359" s="95">
        <v>6539335700</v>
      </c>
      <c r="J359" s="96" t="s">
        <v>3225</v>
      </c>
      <c r="K359" s="94"/>
      <c r="L359" s="95"/>
      <c r="M359" s="96"/>
      <c r="N359" s="94"/>
      <c r="O359" s="95"/>
      <c r="P359" s="96"/>
      <c r="Q359" s="97"/>
      <c r="R359" s="95"/>
      <c r="S359" s="96"/>
      <c r="T359" s="94"/>
      <c r="U359" s="95"/>
      <c r="V359" s="95"/>
      <c r="W359" s="94"/>
      <c r="X359" s="98"/>
      <c r="Y359" s="98"/>
      <c r="Z359" s="94"/>
      <c r="AA359" s="93"/>
      <c r="AB359" s="96"/>
      <c r="AC359" s="97"/>
      <c r="AD359" s="293"/>
      <c r="AE359" s="336" t="str">
        <f>IFERROR(IF(OR(VLOOKUP(Tableau1[[#This Row],[CONCAT]],RECHANGES!$A:$AQ,39,FALSE)="O",VLOOKUP(Tableau1[[#This Row],[CONCAT]],RECHANGES!$A:$AQ,39,FALSE)="C"),"Livré",""),"Livré")</f>
        <v/>
      </c>
    </row>
    <row r="360" spans="1:31" ht="15" hidden="1" x14ac:dyDescent="0.2">
      <c r="A360" s="106" t="str">
        <f>Tableau1[[#This Row],[PO number]]&amp;Tableau1[[#This Row],[Item]]</f>
        <v>68936651</v>
      </c>
      <c r="B360" s="95">
        <v>6893665</v>
      </c>
      <c r="C360" s="118" t="s">
        <v>186</v>
      </c>
      <c r="D360" s="140" t="str">
        <f>VLOOKUP(Tableau1[[#This Row],[CONCAT]],RECHANGES!A$2:N$10518,11,FALSE)</f>
        <v>MB259ADABAAC</v>
      </c>
      <c r="E360" s="106">
        <v>1</v>
      </c>
      <c r="F360" s="95"/>
      <c r="G360" s="95" t="s">
        <v>3471</v>
      </c>
      <c r="H360" s="95">
        <v>1</v>
      </c>
      <c r="I360" s="95"/>
      <c r="J360" s="95" t="s">
        <v>3472</v>
      </c>
      <c r="K360" s="95">
        <v>1</v>
      </c>
      <c r="L360" s="95"/>
      <c r="M360" s="95" t="s">
        <v>529</v>
      </c>
      <c r="N360" s="95">
        <v>2</v>
      </c>
      <c r="O360" s="95" t="s">
        <v>3282</v>
      </c>
      <c r="P360" s="95"/>
      <c r="Q360" s="95"/>
      <c r="R360" s="95"/>
      <c r="S360" s="95"/>
      <c r="T360" s="95"/>
      <c r="U360" s="95"/>
      <c r="V360" s="95"/>
      <c r="W360" s="95"/>
      <c r="X360" s="95"/>
      <c r="Y360" s="95"/>
      <c r="Z360" s="95"/>
      <c r="AA360" s="95"/>
      <c r="AB360" s="95"/>
      <c r="AC360" s="95" t="s">
        <v>4435</v>
      </c>
      <c r="AD360" s="293">
        <v>1</v>
      </c>
      <c r="AE360" s="106" t="str">
        <f>IFERROR(IF(OR(VLOOKUP(Tableau1[[#This Row],[CONCAT]],RECHANGES!$A:$AQ,39,FALSE)="O",VLOOKUP(Tableau1[[#This Row],[CONCAT]],RECHANGES!$A:$AQ,39,FALSE)="C"),"Livré",""),"Livré")</f>
        <v/>
      </c>
    </row>
    <row r="361" spans="1:31" ht="15" hidden="1" x14ac:dyDescent="0.2">
      <c r="A361" s="106" t="str">
        <f>Tableau1[[#This Row],[PO number]]&amp;Tableau1[[#This Row],[Item]]</f>
        <v>68936652</v>
      </c>
      <c r="B361" s="95">
        <v>6893665</v>
      </c>
      <c r="C361" s="118" t="s">
        <v>1211</v>
      </c>
      <c r="D361" s="140" t="str">
        <f>VLOOKUP(Tableau1[[#This Row],[CONCAT]],RECHANGES!A$2:N$10518,11,FALSE)</f>
        <v>MB259ADABAAC</v>
      </c>
      <c r="E361" s="106">
        <v>1</v>
      </c>
      <c r="F361" s="95"/>
      <c r="G361" s="95" t="s">
        <v>3471</v>
      </c>
      <c r="H361" s="95">
        <v>1</v>
      </c>
      <c r="I361" s="95"/>
      <c r="J361" s="95" t="s">
        <v>3472</v>
      </c>
      <c r="K361" s="95">
        <v>1</v>
      </c>
      <c r="L361" s="95"/>
      <c r="M361" s="95" t="s">
        <v>529</v>
      </c>
      <c r="N361" s="95">
        <v>2</v>
      </c>
      <c r="O361" s="95" t="s">
        <v>3282</v>
      </c>
      <c r="P361" s="95"/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  <c r="AB361" s="95"/>
      <c r="AC361" s="95" t="s">
        <v>4435</v>
      </c>
      <c r="AD361" s="293">
        <v>1</v>
      </c>
      <c r="AE361" s="106" t="str">
        <f>IFERROR(IF(OR(VLOOKUP(Tableau1[[#This Row],[CONCAT]],RECHANGES!$A:$AQ,39,FALSE)="O",VLOOKUP(Tableau1[[#This Row],[CONCAT]],RECHANGES!$A:$AQ,39,FALSE)="C"),"Livré",""),"Livré")</f>
        <v/>
      </c>
    </row>
    <row r="362" spans="1:31" ht="15" hidden="1" x14ac:dyDescent="0.2">
      <c r="A362" s="106" t="str">
        <f>Tableau1[[#This Row],[PO number]]&amp;Tableau1[[#This Row],[Item]]</f>
        <v>68936653</v>
      </c>
      <c r="B362" s="95">
        <v>6893665</v>
      </c>
      <c r="C362" s="118" t="s">
        <v>854</v>
      </c>
      <c r="D362" s="140" t="str">
        <f>VLOOKUP(Tableau1[[#This Row],[CONCAT]],RECHANGES!A$2:N$10518,11,FALSE)</f>
        <v>MB259ADABAAC</v>
      </c>
      <c r="E362" s="106">
        <v>1</v>
      </c>
      <c r="F362" s="95"/>
      <c r="G362" s="95" t="s">
        <v>3471</v>
      </c>
      <c r="H362" s="95">
        <v>1</v>
      </c>
      <c r="I362" s="95"/>
      <c r="J362" s="95" t="s">
        <v>3472</v>
      </c>
      <c r="K362" s="95">
        <v>1</v>
      </c>
      <c r="L362" s="95"/>
      <c r="M362" s="95" t="s">
        <v>529</v>
      </c>
      <c r="N362" s="95">
        <v>2</v>
      </c>
      <c r="O362" s="95" t="s">
        <v>3282</v>
      </c>
      <c r="P362" s="95"/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 t="s">
        <v>4439</v>
      </c>
      <c r="AD362" s="293">
        <v>0.8</v>
      </c>
      <c r="AE362" s="106" t="str">
        <f>IFERROR(IF(OR(VLOOKUP(Tableau1[[#This Row],[CONCAT]],RECHANGES!$A:$AQ,39,FALSE)="O",VLOOKUP(Tableau1[[#This Row],[CONCAT]],RECHANGES!$A:$AQ,39,FALSE)="C"),"Livré",""),"Livré")</f>
        <v/>
      </c>
    </row>
    <row r="363" spans="1:31" ht="15" hidden="1" x14ac:dyDescent="0.2">
      <c r="A363" s="106" t="str">
        <f>Tableau1[[#This Row],[PO number]]&amp;Tableau1[[#This Row],[Item]]</f>
        <v>68942301</v>
      </c>
      <c r="B363" s="95">
        <v>6894230</v>
      </c>
      <c r="C363" s="118" t="s">
        <v>186</v>
      </c>
      <c r="D363" s="140" t="str">
        <f>VLOOKUP(Tableau1[[#This Row],[CONCAT]],RECHANGES!A$2:N$10518,11,FALSE)</f>
        <v>MB135ABAAAAC</v>
      </c>
      <c r="E363" s="106">
        <v>1</v>
      </c>
      <c r="F363" s="95" t="s">
        <v>1975</v>
      </c>
      <c r="G363" s="95"/>
      <c r="H363" s="95">
        <v>1</v>
      </c>
      <c r="I363" s="95" t="s">
        <v>3239</v>
      </c>
      <c r="J363" s="95" t="s">
        <v>3237</v>
      </c>
      <c r="K363" s="95">
        <v>1</v>
      </c>
      <c r="L363" s="95" t="s">
        <v>3240</v>
      </c>
      <c r="M363" s="95" t="s">
        <v>3238</v>
      </c>
      <c r="N363" s="95">
        <v>4</v>
      </c>
      <c r="O363" s="95" t="s">
        <v>3253</v>
      </c>
      <c r="P363" s="95" t="s">
        <v>529</v>
      </c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 t="s">
        <v>4440</v>
      </c>
      <c r="AD363" s="293">
        <v>0.9</v>
      </c>
      <c r="AE363" s="106" t="str">
        <f>IFERROR(IF(OR(VLOOKUP(Tableau1[[#This Row],[CONCAT]],RECHANGES!$A:$AQ,39,FALSE)="O",VLOOKUP(Tableau1[[#This Row],[CONCAT]],RECHANGES!$A:$AQ,39,FALSE)="C"),"Livré",""),"Livré")</f>
        <v/>
      </c>
    </row>
    <row r="364" spans="1:31" ht="15" hidden="1" x14ac:dyDescent="0.2">
      <c r="A364" s="106" t="str">
        <f>Tableau1[[#This Row],[PO number]]&amp;Tableau1[[#This Row],[Item]]</f>
        <v>69224041</v>
      </c>
      <c r="B364" s="95">
        <v>6922404</v>
      </c>
      <c r="C364" s="303">
        <v>1</v>
      </c>
      <c r="D364" s="304" t="str">
        <f>VLOOKUP(Tableau1[[#This Row],[CONCAT]],RECHANGES!A$2:N$10518,11,FALSE)</f>
        <v>MB135ABAAAAC</v>
      </c>
      <c r="E364" s="106">
        <v>1</v>
      </c>
      <c r="F364" s="95" t="s">
        <v>1975</v>
      </c>
      <c r="G364" s="95"/>
      <c r="H364" s="95">
        <v>1</v>
      </c>
      <c r="I364" s="95" t="s">
        <v>3239</v>
      </c>
      <c r="J364" s="95" t="s">
        <v>3237</v>
      </c>
      <c r="K364" s="95">
        <v>1</v>
      </c>
      <c r="L364" s="95" t="s">
        <v>3240</v>
      </c>
      <c r="M364" s="95" t="s">
        <v>3238</v>
      </c>
      <c r="N364" s="95">
        <v>4</v>
      </c>
      <c r="O364" s="95" t="s">
        <v>3253</v>
      </c>
      <c r="P364" s="95" t="s">
        <v>529</v>
      </c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293">
        <v>0</v>
      </c>
      <c r="AE364" s="106" t="str">
        <f>IFERROR(IF(OR(VLOOKUP(Tableau1[[#This Row],[CONCAT]],RECHANGES!$A:$AQ,39,FALSE)="O",VLOOKUP(Tableau1[[#This Row],[CONCAT]],RECHANGES!$A:$AQ,39,FALSE)="C"),"Livré",""),"Livré")</f>
        <v/>
      </c>
    </row>
    <row r="365" spans="1:31" ht="15" hidden="1" x14ac:dyDescent="0.2">
      <c r="A365" s="114" t="str">
        <f>Tableau1[[#This Row],[PO number]]&amp;Tableau1[[#This Row],[Item]]</f>
        <v>2859739510</v>
      </c>
      <c r="B365" s="94">
        <v>28597395</v>
      </c>
      <c r="C365" s="303" t="s">
        <v>180</v>
      </c>
      <c r="D365" s="304" t="str">
        <f>VLOOKUP(Tableau1[[#This Row],[CONCAT]],RECHANGES!A$2:N$10518,11,FALSE)</f>
        <v>WF406ABAAAAB</v>
      </c>
      <c r="E365" s="94">
        <v>1</v>
      </c>
      <c r="F365" s="95" t="s">
        <v>1971</v>
      </c>
      <c r="G365" s="96" t="s">
        <v>1972</v>
      </c>
      <c r="H365" s="94"/>
      <c r="I365" s="95"/>
      <c r="J365" s="96"/>
      <c r="K365" s="94"/>
      <c r="L365" s="95"/>
      <c r="M365" s="96"/>
      <c r="N365" s="94"/>
      <c r="O365" s="95"/>
      <c r="P365" s="96"/>
      <c r="Q365" s="97"/>
      <c r="R365" s="95"/>
      <c r="S365" s="96"/>
      <c r="T365" s="94"/>
      <c r="U365" s="95"/>
      <c r="V365" s="95"/>
      <c r="W365" s="94"/>
      <c r="X365" s="98"/>
      <c r="Y365" s="98"/>
      <c r="Z365" s="94"/>
      <c r="AA365" s="93"/>
      <c r="AB365" s="96"/>
      <c r="AC365" s="97"/>
      <c r="AD365" s="293">
        <v>1</v>
      </c>
      <c r="AE365" s="336" t="str">
        <f>IFERROR(IF(OR(VLOOKUP(Tableau1[[#This Row],[CONCAT]],RECHANGES!$A:$AQ,39,FALSE)="O",VLOOKUP(Tableau1[[#This Row],[CONCAT]],RECHANGES!$A:$AQ,39,FALSE)="C"),"Livré",""),"Livré")</f>
        <v/>
      </c>
    </row>
    <row r="366" spans="1:31" ht="15" hidden="1" x14ac:dyDescent="0.2">
      <c r="A366" s="114" t="str">
        <f>Tableau1[[#This Row],[PO number]]&amp;Tableau1[[#This Row],[Item]]</f>
        <v>68964071</v>
      </c>
      <c r="B366" s="94">
        <v>6896407</v>
      </c>
      <c r="C366" s="303" t="s">
        <v>186</v>
      </c>
      <c r="D366" s="304" t="str">
        <f>VLOOKUP(Tableau1[[#This Row],[CONCAT]],RECHANGES!A$2:N$10518,11,FALSE)</f>
        <v>MB043ACAAAAD</v>
      </c>
      <c r="E366" s="107">
        <v>1</v>
      </c>
      <c r="F366" s="95"/>
      <c r="G366" s="96" t="s">
        <v>3265</v>
      </c>
      <c r="H366" s="94">
        <v>1</v>
      </c>
      <c r="I366" s="95"/>
      <c r="J366" s="96" t="s">
        <v>3266</v>
      </c>
      <c r="K366" s="94">
        <v>4</v>
      </c>
      <c r="L366" s="95"/>
      <c r="M366" s="96" t="s">
        <v>529</v>
      </c>
      <c r="N366" s="94"/>
      <c r="O366" s="95"/>
      <c r="P366" s="96"/>
      <c r="Q366" s="97"/>
      <c r="R366" s="95"/>
      <c r="S366" s="96"/>
      <c r="T366" s="94"/>
      <c r="U366" s="95"/>
      <c r="V366" s="95"/>
      <c r="W366" s="94"/>
      <c r="X366" s="98"/>
      <c r="Y366" s="98"/>
      <c r="Z366" s="94"/>
      <c r="AA366" s="93"/>
      <c r="AB366" s="96"/>
      <c r="AC366" s="97"/>
      <c r="AD366" s="293">
        <v>0</v>
      </c>
      <c r="AE366" s="336" t="str">
        <f>IFERROR(IF(OR(VLOOKUP(Tableau1[[#This Row],[CONCAT]],RECHANGES!$A:$AQ,39,FALSE)="O",VLOOKUP(Tableau1[[#This Row],[CONCAT]],RECHANGES!$A:$AQ,39,FALSE)="C"),"Livré",""),"Livré")</f>
        <v/>
      </c>
    </row>
    <row r="367" spans="1:31" ht="15" hidden="1" x14ac:dyDescent="0.2">
      <c r="A367" s="114" t="str">
        <f>Tableau1[[#This Row],[PO number]]&amp;Tableau1[[#This Row],[Item]]</f>
        <v>68964072</v>
      </c>
      <c r="B367" s="94">
        <v>6896407</v>
      </c>
      <c r="C367" s="303" t="s">
        <v>1211</v>
      </c>
      <c r="D367" s="304" t="str">
        <f>VLOOKUP(Tableau1[[#This Row],[CONCAT]],RECHANGES!A$2:N$10518,11,FALSE)</f>
        <v>MB030AAAAAAA</v>
      </c>
      <c r="E367" s="107">
        <v>1</v>
      </c>
      <c r="F367" s="95" t="s">
        <v>3261</v>
      </c>
      <c r="G367" s="96" t="s">
        <v>3262</v>
      </c>
      <c r="H367" s="94">
        <v>1</v>
      </c>
      <c r="I367" s="95" t="s">
        <v>3263</v>
      </c>
      <c r="J367" s="96"/>
      <c r="K367" s="94">
        <v>1</v>
      </c>
      <c r="L367" s="95" t="s">
        <v>3264</v>
      </c>
      <c r="M367" s="96"/>
      <c r="N367" s="94">
        <v>3</v>
      </c>
      <c r="O367" s="95" t="s">
        <v>529</v>
      </c>
      <c r="P367" s="96"/>
      <c r="Q367" s="97"/>
      <c r="R367" s="95"/>
      <c r="S367" s="96"/>
      <c r="T367" s="94"/>
      <c r="U367" s="95"/>
      <c r="V367" s="95"/>
      <c r="W367" s="94"/>
      <c r="X367" s="98"/>
      <c r="Y367" s="98"/>
      <c r="Z367" s="94"/>
      <c r="AA367" s="93"/>
      <c r="AB367" s="96"/>
      <c r="AC367" s="97"/>
      <c r="AD367" s="293">
        <v>0</v>
      </c>
      <c r="AE367" s="336" t="str">
        <f>IFERROR(IF(OR(VLOOKUP(Tableau1[[#This Row],[CONCAT]],RECHANGES!$A:$AQ,39,FALSE)="O",VLOOKUP(Tableau1[[#This Row],[CONCAT]],RECHANGES!$A:$AQ,39,FALSE)="C"),"Livré",""),"Livré")</f>
        <v/>
      </c>
    </row>
    <row r="368" spans="1:31" ht="15" hidden="1" x14ac:dyDescent="0.2">
      <c r="A368" s="114" t="str">
        <f>Tableau1[[#This Row],[PO number]]&amp;Tableau1[[#This Row],[Item]]</f>
        <v>2859723310</v>
      </c>
      <c r="B368" s="94">
        <v>28597233</v>
      </c>
      <c r="C368" s="303" t="s">
        <v>180</v>
      </c>
      <c r="D368" s="304" t="str">
        <f>VLOOKUP(Tableau1[[#This Row],[CONCAT]],RECHANGES!A$2:N$10518,11,FALSE)</f>
        <v>A27912401007C11</v>
      </c>
      <c r="E368" s="107">
        <v>1</v>
      </c>
      <c r="F368" s="95">
        <v>6595685000</v>
      </c>
      <c r="G368" s="96" t="s">
        <v>1982</v>
      </c>
      <c r="H368" s="94"/>
      <c r="I368" s="95"/>
      <c r="J368" s="96"/>
      <c r="K368" s="94"/>
      <c r="L368" s="95"/>
      <c r="M368" s="96"/>
      <c r="N368" s="94"/>
      <c r="O368" s="95"/>
      <c r="P368" s="96"/>
      <c r="Q368" s="97"/>
      <c r="R368" s="95"/>
      <c r="S368" s="96"/>
      <c r="T368" s="94"/>
      <c r="U368" s="95"/>
      <c r="V368" s="95"/>
      <c r="W368" s="94"/>
      <c r="X368" s="98"/>
      <c r="Y368" s="98"/>
      <c r="Z368" s="94"/>
      <c r="AA368" s="93"/>
      <c r="AB368" s="96"/>
      <c r="AC368" s="97"/>
      <c r="AD368" s="293">
        <v>1</v>
      </c>
      <c r="AE368" s="336" t="str">
        <f>IFERROR(IF(OR(VLOOKUP(Tableau1[[#This Row],[CONCAT]],RECHANGES!$A:$AQ,39,FALSE)="O",VLOOKUP(Tableau1[[#This Row],[CONCAT]],RECHANGES!$A:$AQ,39,FALSE)="C"),"Livré",""),"Livré")</f>
        <v/>
      </c>
    </row>
    <row r="369" spans="1:31" ht="15" hidden="1" x14ac:dyDescent="0.2">
      <c r="A369" s="114" t="str">
        <f>Tableau1[[#This Row],[PO number]]&amp;Tableau1[[#This Row],[Item]]</f>
        <v>2859675310</v>
      </c>
      <c r="B369" s="94">
        <v>28596753</v>
      </c>
      <c r="C369" s="303" t="s">
        <v>180</v>
      </c>
      <c r="D369" s="304" t="str">
        <f>VLOOKUP(Tableau1[[#This Row],[CONCAT]],RECHANGES!A$2:N$10518,11,FALSE)</f>
        <v>A27912401007C10</v>
      </c>
      <c r="E369" s="107">
        <v>1</v>
      </c>
      <c r="F369" s="95">
        <v>6595685000</v>
      </c>
      <c r="G369" s="96" t="s">
        <v>1982</v>
      </c>
      <c r="H369" s="94"/>
      <c r="I369" s="95"/>
      <c r="J369" s="96"/>
      <c r="K369" s="94"/>
      <c r="L369" s="95"/>
      <c r="M369" s="96"/>
      <c r="N369" s="94"/>
      <c r="O369" s="95"/>
      <c r="P369" s="96"/>
      <c r="Q369" s="97"/>
      <c r="R369" s="95"/>
      <c r="S369" s="96"/>
      <c r="T369" s="94"/>
      <c r="U369" s="95"/>
      <c r="V369" s="95"/>
      <c r="W369" s="94"/>
      <c r="X369" s="98"/>
      <c r="Y369" s="98"/>
      <c r="Z369" s="94"/>
      <c r="AA369" s="93"/>
      <c r="AB369" s="96"/>
      <c r="AC369" s="97"/>
      <c r="AD369" s="293">
        <v>1</v>
      </c>
      <c r="AE369" s="336" t="str">
        <f>IFERROR(IF(OR(VLOOKUP(Tableau1[[#This Row],[CONCAT]],RECHANGES!$A:$AQ,39,FALSE)="O",VLOOKUP(Tableau1[[#This Row],[CONCAT]],RECHANGES!$A:$AQ,39,FALSE)="C"),"Livré",""),"Livré")</f>
        <v/>
      </c>
    </row>
    <row r="370" spans="1:31" ht="15" hidden="1" x14ac:dyDescent="0.2">
      <c r="A370" s="114" t="str">
        <f>Tableau1[[#This Row],[PO number]]&amp;Tableau1[[#This Row],[Item]]</f>
        <v>P2915221 1</v>
      </c>
      <c r="B370" s="94" t="s">
        <v>3274</v>
      </c>
      <c r="C370" s="223" t="s">
        <v>186</v>
      </c>
      <c r="D370" s="224" t="str">
        <f>VLOOKUP(Tableau1[[#This Row],[CONCAT]],RECHANGES!A$2:N$10518,11,FALSE)</f>
        <v>MD501-311101-01B</v>
      </c>
      <c r="E370" s="107"/>
      <c r="F370" s="95"/>
      <c r="G370" s="96" t="s">
        <v>3286</v>
      </c>
      <c r="H370" s="94"/>
      <c r="I370" s="95"/>
      <c r="J370" s="96" t="s">
        <v>3287</v>
      </c>
      <c r="K370" s="94"/>
      <c r="L370" s="95"/>
      <c r="M370" s="96" t="s">
        <v>3288</v>
      </c>
      <c r="N370" s="94"/>
      <c r="O370" s="95"/>
      <c r="P370" s="96"/>
      <c r="Q370" s="97"/>
      <c r="R370" s="95"/>
      <c r="S370" s="96"/>
      <c r="T370" s="94"/>
      <c r="U370" s="95"/>
      <c r="V370" s="95"/>
      <c r="W370" s="94"/>
      <c r="X370" s="98"/>
      <c r="Y370" s="98"/>
      <c r="Z370" s="94"/>
      <c r="AA370" s="93"/>
      <c r="AB370" s="96"/>
      <c r="AC370" s="97"/>
      <c r="AD370" s="293">
        <v>1</v>
      </c>
      <c r="AE370" s="336" t="str">
        <f>IFERROR(IF(OR(VLOOKUP(Tableau1[[#This Row],[CONCAT]],RECHANGES!$A:$AQ,39,FALSE)="O",VLOOKUP(Tableau1[[#This Row],[CONCAT]],RECHANGES!$A:$AQ,39,FALSE)="C"),"Livré",""),"Livré")</f>
        <v/>
      </c>
    </row>
    <row r="371" spans="1:31" ht="15" hidden="1" x14ac:dyDescent="0.2">
      <c r="A371" s="114" t="str">
        <f>Tableau1[[#This Row],[PO number]]&amp;Tableau1[[#This Row],[Item]]</f>
        <v>P2915221 2</v>
      </c>
      <c r="B371" s="94" t="s">
        <v>3274</v>
      </c>
      <c r="C371" s="223" t="s">
        <v>1211</v>
      </c>
      <c r="D371" s="224" t="str">
        <f>VLOOKUP(Tableau1[[#This Row],[CONCAT]],RECHANGES!A$2:N$10518,11,FALSE)</f>
        <v>MD501-311101-01B</v>
      </c>
      <c r="E371" s="107"/>
      <c r="F371" s="95"/>
      <c r="G371" s="96" t="s">
        <v>3286</v>
      </c>
      <c r="H371" s="94"/>
      <c r="I371" s="95"/>
      <c r="J371" s="96" t="s">
        <v>3287</v>
      </c>
      <c r="K371" s="94"/>
      <c r="L371" s="95"/>
      <c r="M371" s="96" t="s">
        <v>3288</v>
      </c>
      <c r="N371" s="94"/>
      <c r="O371" s="95"/>
      <c r="P371" s="96"/>
      <c r="Q371" s="97"/>
      <c r="R371" s="95"/>
      <c r="S371" s="96"/>
      <c r="T371" s="94"/>
      <c r="U371" s="95"/>
      <c r="V371" s="95"/>
      <c r="W371" s="94"/>
      <c r="X371" s="98"/>
      <c r="Y371" s="98"/>
      <c r="Z371" s="94"/>
      <c r="AA371" s="98"/>
      <c r="AB371" s="96"/>
      <c r="AC371" s="97"/>
      <c r="AD371" s="293">
        <v>1</v>
      </c>
      <c r="AE371" s="336" t="str">
        <f>IFERROR(IF(OR(VLOOKUP(Tableau1[[#This Row],[CONCAT]],RECHANGES!$A:$AQ,39,FALSE)="O",VLOOKUP(Tableau1[[#This Row],[CONCAT]],RECHANGES!$A:$AQ,39,FALSE)="C"),"Livré",""),"Livré")</f>
        <v/>
      </c>
    </row>
    <row r="372" spans="1:31" ht="15" hidden="1" x14ac:dyDescent="0.2">
      <c r="A372" s="114" t="str">
        <f>Tableau1[[#This Row],[PO number]]&amp;Tableau1[[#This Row],[Item]]</f>
        <v>2860108610</v>
      </c>
      <c r="B372" s="94">
        <v>28601086</v>
      </c>
      <c r="C372" s="223">
        <v>10</v>
      </c>
      <c r="D372" s="224" t="str">
        <f>VLOOKUP(Tableau1[[#This Row],[CONCAT]],RECHANGES!A$2:N$10518,11,FALSE)</f>
        <v>A27912401007C11</v>
      </c>
      <c r="E372" s="107">
        <v>1</v>
      </c>
      <c r="F372" s="95">
        <v>6595685000</v>
      </c>
      <c r="G372" s="96" t="s">
        <v>1982</v>
      </c>
      <c r="H372" s="94"/>
      <c r="I372" s="95"/>
      <c r="J372" s="96"/>
      <c r="K372" s="94"/>
      <c r="L372" s="95"/>
      <c r="M372" s="96"/>
      <c r="N372" s="94"/>
      <c r="O372" s="95"/>
      <c r="P372" s="96"/>
      <c r="Q372" s="97"/>
      <c r="R372" s="95"/>
      <c r="S372" s="96"/>
      <c r="T372" s="94"/>
      <c r="U372" s="95"/>
      <c r="V372" s="95"/>
      <c r="W372" s="94"/>
      <c r="X372" s="98"/>
      <c r="Y372" s="98"/>
      <c r="Z372" s="94"/>
      <c r="AA372" s="98"/>
      <c r="AB372" s="96"/>
      <c r="AC372" s="97"/>
      <c r="AD372" s="293">
        <v>1</v>
      </c>
      <c r="AE372" s="336" t="str">
        <f>IFERROR(IF(OR(VLOOKUP(Tableau1[[#This Row],[CONCAT]],RECHANGES!$A:$AQ,39,FALSE)="O",VLOOKUP(Tableau1[[#This Row],[CONCAT]],RECHANGES!$A:$AQ,39,FALSE)="C"),"Livré",""),"Livré")</f>
        <v/>
      </c>
    </row>
    <row r="373" spans="1:31" ht="15" hidden="1" x14ac:dyDescent="0.2">
      <c r="A373" s="114" t="str">
        <f>Tableau1[[#This Row],[PO number]]&amp;Tableau1[[#This Row],[Item]]</f>
        <v>2860108620</v>
      </c>
      <c r="B373" s="94">
        <v>28601086</v>
      </c>
      <c r="C373" s="118" t="s">
        <v>561</v>
      </c>
      <c r="D373" s="224" t="str">
        <f>VLOOKUP(Tableau1[[#This Row],[CONCAT]],RECHANGES!A$2:N$10518,11,FALSE)</f>
        <v>A27912401007C11</v>
      </c>
      <c r="E373" s="107">
        <v>1</v>
      </c>
      <c r="F373" s="95">
        <v>6595685000</v>
      </c>
      <c r="G373" s="96" t="s">
        <v>1982</v>
      </c>
      <c r="H373" s="94"/>
      <c r="I373" s="95"/>
      <c r="J373" s="96"/>
      <c r="K373" s="94"/>
      <c r="L373" s="95"/>
      <c r="M373" s="96"/>
      <c r="N373" s="94"/>
      <c r="O373" s="95"/>
      <c r="P373" s="96"/>
      <c r="Q373" s="97"/>
      <c r="R373" s="95"/>
      <c r="S373" s="96"/>
      <c r="T373" s="94"/>
      <c r="U373" s="95"/>
      <c r="V373" s="95"/>
      <c r="W373" s="94"/>
      <c r="X373" s="98"/>
      <c r="Y373" s="98"/>
      <c r="Z373" s="94"/>
      <c r="AA373" s="98"/>
      <c r="AB373" s="96"/>
      <c r="AC373" s="97"/>
      <c r="AD373" s="293">
        <v>1</v>
      </c>
      <c r="AE373" s="336" t="str">
        <f>IFERROR(IF(OR(VLOOKUP(Tableau1[[#This Row],[CONCAT]],RECHANGES!$A:$AQ,39,FALSE)="O",VLOOKUP(Tableau1[[#This Row],[CONCAT]],RECHANGES!$A:$AQ,39,FALSE)="C"),"Livré",""),"Livré")</f>
        <v/>
      </c>
    </row>
    <row r="374" spans="1:31" ht="15" hidden="1" x14ac:dyDescent="0.2">
      <c r="A374" s="114" t="str">
        <f>Tableau1[[#This Row],[PO number]]&amp;Tableau1[[#This Row],[Item]]</f>
        <v>2860108630</v>
      </c>
      <c r="B374" s="94">
        <v>28601086</v>
      </c>
      <c r="C374" s="118" t="s">
        <v>686</v>
      </c>
      <c r="D374" s="224" t="str">
        <f>VLOOKUP(Tableau1[[#This Row],[CONCAT]],RECHANGES!A$2:N$10518,11,FALSE)</f>
        <v>A27912401007C11</v>
      </c>
      <c r="E374" s="107">
        <v>1</v>
      </c>
      <c r="F374" s="95">
        <v>6595685000</v>
      </c>
      <c r="G374" s="96" t="s">
        <v>1982</v>
      </c>
      <c r="H374" s="94"/>
      <c r="I374" s="95"/>
      <c r="J374" s="96"/>
      <c r="K374" s="94"/>
      <c r="L374" s="95"/>
      <c r="M374" s="96"/>
      <c r="N374" s="94"/>
      <c r="O374" s="95"/>
      <c r="P374" s="96"/>
      <c r="Q374" s="97"/>
      <c r="R374" s="95"/>
      <c r="S374" s="96"/>
      <c r="T374" s="94"/>
      <c r="U374" s="95"/>
      <c r="V374" s="95"/>
      <c r="W374" s="94"/>
      <c r="X374" s="98"/>
      <c r="Y374" s="98"/>
      <c r="Z374" s="94"/>
      <c r="AA374" s="98"/>
      <c r="AB374" s="96"/>
      <c r="AC374" s="97"/>
      <c r="AD374" s="293">
        <v>1</v>
      </c>
      <c r="AE374" s="336" t="str">
        <f>IFERROR(IF(OR(VLOOKUP(Tableau1[[#This Row],[CONCAT]],RECHANGES!$A:$AQ,39,FALSE)="O",VLOOKUP(Tableau1[[#This Row],[CONCAT]],RECHANGES!$A:$AQ,39,FALSE)="C"),"Livré",""),"Livré")</f>
        <v/>
      </c>
    </row>
    <row r="375" spans="1:31" ht="15" hidden="1" x14ac:dyDescent="0.2">
      <c r="A375" s="106" t="str">
        <f>Tableau1[[#This Row],[PO number]]&amp;Tableau1[[#This Row],[Item]]</f>
        <v>68981911</v>
      </c>
      <c r="B375" s="95">
        <v>6898191</v>
      </c>
      <c r="C375" s="118" t="s">
        <v>186</v>
      </c>
      <c r="D375" s="224" t="str">
        <f>VLOOKUP(Tableau1[[#This Row],[CONCAT]],RECHANGES!A$2:N$10518,11,FALSE)</f>
        <v>MB031ADAEAAB</v>
      </c>
      <c r="E375" s="106">
        <v>1</v>
      </c>
      <c r="F375" s="95" t="s">
        <v>2147</v>
      </c>
      <c r="G375" s="95"/>
      <c r="H375" s="95">
        <v>1</v>
      </c>
      <c r="I375" s="95" t="s">
        <v>2148</v>
      </c>
      <c r="J375" s="95"/>
      <c r="K375" s="95">
        <v>1</v>
      </c>
      <c r="L375" s="95"/>
      <c r="M375" s="95" t="s">
        <v>3208</v>
      </c>
      <c r="N375" s="95">
        <v>1</v>
      </c>
      <c r="O375" s="95" t="s">
        <v>2149</v>
      </c>
      <c r="P375" s="95"/>
      <c r="Q375" s="95">
        <v>1</v>
      </c>
      <c r="R375" s="95" t="s">
        <v>3283</v>
      </c>
      <c r="S375" s="95" t="s">
        <v>3267</v>
      </c>
      <c r="T375" s="95">
        <v>1</v>
      </c>
      <c r="U375" s="95"/>
      <c r="V375" s="95" t="s">
        <v>3268</v>
      </c>
      <c r="W375" s="95">
        <v>3</v>
      </c>
      <c r="X375" s="95"/>
      <c r="Y375" s="95" t="s">
        <v>472</v>
      </c>
      <c r="Z375" s="95">
        <v>1</v>
      </c>
      <c r="AA375" s="95"/>
      <c r="AB375" s="95" t="s">
        <v>3272</v>
      </c>
      <c r="AC375" s="95" t="s">
        <v>4437</v>
      </c>
      <c r="AD375" s="293">
        <v>1</v>
      </c>
      <c r="AE375" s="106" t="str">
        <f>IFERROR(IF(OR(VLOOKUP(Tableau1[[#This Row],[CONCAT]],RECHANGES!$A:$AQ,39,FALSE)="O",VLOOKUP(Tableau1[[#This Row],[CONCAT]],RECHANGES!$A:$AQ,39,FALSE)="C"),"Livré",""),"Livré")</f>
        <v/>
      </c>
    </row>
    <row r="376" spans="1:31" ht="15" hidden="1" x14ac:dyDescent="0.2">
      <c r="A376" s="114" t="str">
        <f>Tableau1[[#This Row],[PO number]]&amp;Tableau1[[#This Row],[Item]]</f>
        <v>2860605010</v>
      </c>
      <c r="B376" s="94">
        <v>28606050</v>
      </c>
      <c r="C376" s="223">
        <v>10</v>
      </c>
      <c r="D376" s="224" t="str">
        <f>VLOOKUP(Tableau1[[#This Row],[CONCAT]],RECHANGES!A$2:N$10518,11,FALSE)</f>
        <v>D9551006000195</v>
      </c>
      <c r="E376" s="107">
        <v>1</v>
      </c>
      <c r="F376" s="95">
        <v>6963402800</v>
      </c>
      <c r="G376" s="96" t="s">
        <v>2102</v>
      </c>
      <c r="H376" s="94">
        <v>1</v>
      </c>
      <c r="I376" s="95">
        <v>6963403000</v>
      </c>
      <c r="J376" s="96" t="s">
        <v>2101</v>
      </c>
      <c r="K376" s="94"/>
      <c r="L376" s="95"/>
      <c r="M376" s="96"/>
      <c r="N376" s="94"/>
      <c r="O376" s="95"/>
      <c r="P376" s="96"/>
      <c r="Q376" s="97"/>
      <c r="R376" s="95"/>
      <c r="S376" s="96"/>
      <c r="T376" s="94"/>
      <c r="U376" s="95"/>
      <c r="V376" s="95"/>
      <c r="W376" s="94"/>
      <c r="X376" s="98"/>
      <c r="Y376" s="98"/>
      <c r="Z376" s="94"/>
      <c r="AA376" s="98"/>
      <c r="AB376" s="96"/>
      <c r="AC376" s="97"/>
      <c r="AD376" s="293">
        <v>0</v>
      </c>
      <c r="AE376" s="336" t="str">
        <f>IFERROR(IF(OR(VLOOKUP(Tableau1[[#This Row],[CONCAT]],RECHANGES!$A:$AQ,39,FALSE)="O",VLOOKUP(Tableau1[[#This Row],[CONCAT]],RECHANGES!$A:$AQ,39,FALSE)="C"),"Livré",""),"Livré")</f>
        <v/>
      </c>
    </row>
    <row r="377" spans="1:31" ht="15" hidden="1" x14ac:dyDescent="0.2">
      <c r="A377" s="114" t="str">
        <f>Tableau1[[#This Row],[PO number]]&amp;Tableau1[[#This Row],[Item]]</f>
        <v>2860605110</v>
      </c>
      <c r="B377" s="94">
        <v>28606051</v>
      </c>
      <c r="C377" s="223">
        <v>10</v>
      </c>
      <c r="D377" s="224" t="str">
        <f>VLOOKUP(Tableau1[[#This Row],[CONCAT]],RECHANGES!A$2:N$10518,11,FALSE)</f>
        <v>D9551006100195</v>
      </c>
      <c r="E377" s="107">
        <v>1</v>
      </c>
      <c r="F377" s="95">
        <v>6963402800</v>
      </c>
      <c r="G377" s="96" t="s">
        <v>2102</v>
      </c>
      <c r="H377" s="94">
        <v>1</v>
      </c>
      <c r="I377" s="95">
        <v>6963403000</v>
      </c>
      <c r="J377" s="96" t="s">
        <v>2101</v>
      </c>
      <c r="K377" s="94"/>
      <c r="L377" s="95"/>
      <c r="M377" s="96"/>
      <c r="N377" s="94"/>
      <c r="O377" s="95"/>
      <c r="P377" s="96"/>
      <c r="Q377" s="97"/>
      <c r="R377" s="95"/>
      <c r="S377" s="96"/>
      <c r="T377" s="94"/>
      <c r="U377" s="95"/>
      <c r="V377" s="95"/>
      <c r="W377" s="94"/>
      <c r="X377" s="98"/>
      <c r="Y377" s="98"/>
      <c r="Z377" s="94"/>
      <c r="AA377" s="98"/>
      <c r="AB377" s="96"/>
      <c r="AC377" s="97"/>
      <c r="AD377" s="293">
        <v>0</v>
      </c>
      <c r="AE377" s="336" t="str">
        <f>IFERROR(IF(OR(VLOOKUP(Tableau1[[#This Row],[CONCAT]],RECHANGES!$A:$AQ,39,FALSE)="O",VLOOKUP(Tableau1[[#This Row],[CONCAT]],RECHANGES!$A:$AQ,39,FALSE)="C"),"Livré",""),"Livré")</f>
        <v/>
      </c>
    </row>
    <row r="378" spans="1:31" ht="15" hidden="1" x14ac:dyDescent="0.2">
      <c r="A378" s="114" t="str">
        <f>Tableau1[[#This Row],[PO number]]&amp;Tableau1[[#This Row],[Item]]</f>
        <v>2860605210</v>
      </c>
      <c r="B378" s="94">
        <v>28606052</v>
      </c>
      <c r="C378" s="223">
        <v>10</v>
      </c>
      <c r="D378" s="224" t="str">
        <f>VLOOKUP(Tableau1[[#This Row],[CONCAT]],RECHANGES!A$2:N$10518,11,FALSE)</f>
        <v>D9551006200195</v>
      </c>
      <c r="E378" s="107">
        <v>1</v>
      </c>
      <c r="F378" s="95">
        <v>6963402800</v>
      </c>
      <c r="G378" s="96" t="s">
        <v>2102</v>
      </c>
      <c r="H378" s="94">
        <v>1</v>
      </c>
      <c r="I378" s="95">
        <v>6963403000</v>
      </c>
      <c r="J378" s="96" t="s">
        <v>2101</v>
      </c>
      <c r="K378" s="94">
        <v>1</v>
      </c>
      <c r="L378" s="95">
        <v>6963403400</v>
      </c>
      <c r="M378" s="96" t="s">
        <v>2108</v>
      </c>
      <c r="N378" s="94"/>
      <c r="O378" s="95"/>
      <c r="P378" s="96"/>
      <c r="Q378" s="97"/>
      <c r="R378" s="95"/>
      <c r="S378" s="96"/>
      <c r="T378" s="94"/>
      <c r="U378" s="95"/>
      <c r="V378" s="95"/>
      <c r="W378" s="94"/>
      <c r="X378" s="98"/>
      <c r="Y378" s="98"/>
      <c r="Z378" s="94"/>
      <c r="AA378" s="98"/>
      <c r="AB378" s="96"/>
      <c r="AC378" s="97"/>
      <c r="AD378" s="293">
        <v>0</v>
      </c>
      <c r="AE378" s="336" t="str">
        <f>IFERROR(IF(OR(VLOOKUP(Tableau1[[#This Row],[CONCAT]],RECHANGES!$A:$AQ,39,FALSE)="O",VLOOKUP(Tableau1[[#This Row],[CONCAT]],RECHANGES!$A:$AQ,39,FALSE)="C"),"Livré",""),"Livré")</f>
        <v/>
      </c>
    </row>
    <row r="379" spans="1:31" ht="15" hidden="1" x14ac:dyDescent="0.2">
      <c r="A379" s="114" t="str">
        <f>Tableau1[[#This Row],[PO number]]&amp;Tableau1[[#This Row],[Item]]</f>
        <v>68990011</v>
      </c>
      <c r="B379" s="94">
        <v>6899001</v>
      </c>
      <c r="C379" s="118">
        <v>1</v>
      </c>
      <c r="D379" s="140" t="str">
        <f>VLOOKUP(Tableau1[[#This Row],[CONCAT]],RECHANGES!A$2:N$10518,11,FALSE)</f>
        <v>MB031ADAEAAB</v>
      </c>
      <c r="E379" s="107">
        <v>1</v>
      </c>
      <c r="F379" s="95" t="s">
        <v>2147</v>
      </c>
      <c r="G379" s="96"/>
      <c r="H379" s="94">
        <v>1</v>
      </c>
      <c r="I379" s="95" t="s">
        <v>2148</v>
      </c>
      <c r="J379" s="96"/>
      <c r="K379" s="94">
        <v>1</v>
      </c>
      <c r="L379" s="95" t="s">
        <v>3309</v>
      </c>
      <c r="M379" s="96" t="s">
        <v>3208</v>
      </c>
      <c r="N379" s="94">
        <v>1</v>
      </c>
      <c r="O379" s="95" t="s">
        <v>2149</v>
      </c>
      <c r="P379" s="96"/>
      <c r="Q379" s="97">
        <v>1</v>
      </c>
      <c r="R379" s="95" t="s">
        <v>3283</v>
      </c>
      <c r="S379" s="96" t="s">
        <v>3267</v>
      </c>
      <c r="T379" s="94">
        <v>1</v>
      </c>
      <c r="U379" s="95"/>
      <c r="V379" s="95" t="s">
        <v>3268</v>
      </c>
      <c r="W379" s="94">
        <v>3</v>
      </c>
      <c r="X379" s="98" t="s">
        <v>3308</v>
      </c>
      <c r="Y379" s="98" t="s">
        <v>472</v>
      </c>
      <c r="Z379" s="94">
        <v>1</v>
      </c>
      <c r="AA379" s="98"/>
      <c r="AB379" s="96" t="s">
        <v>3272</v>
      </c>
      <c r="AC379" s="97" t="s">
        <v>3437</v>
      </c>
      <c r="AD379" s="293">
        <v>1</v>
      </c>
      <c r="AE379" s="336" t="str">
        <f>IFERROR(IF(OR(VLOOKUP(Tableau1[[#This Row],[CONCAT]],RECHANGES!$A:$AQ,39,FALSE)="O",VLOOKUP(Tableau1[[#This Row],[CONCAT]],RECHANGES!$A:$AQ,39,FALSE)="C"),"Livré",""),"Livré")</f>
        <v/>
      </c>
    </row>
    <row r="380" spans="1:31" ht="15.75" hidden="1" x14ac:dyDescent="0.2">
      <c r="A380" s="106" t="str">
        <f>Tableau1[[#This Row],[PO number]]&amp;Tableau1[[#This Row],[Item]]</f>
        <v>69224051</v>
      </c>
      <c r="B380" s="344">
        <v>6922405</v>
      </c>
      <c r="C380" s="118" t="s">
        <v>186</v>
      </c>
      <c r="D380" s="140" t="str">
        <f>VLOOKUP(Tableau1[[#This Row],[CONCAT]],RECHANGES!A$2:N$10518,11,FALSE)</f>
        <v>MB031ADAEAAB</v>
      </c>
      <c r="E380" s="106">
        <v>1</v>
      </c>
      <c r="F380" s="95" t="s">
        <v>2147</v>
      </c>
      <c r="G380" s="95"/>
      <c r="H380" s="95">
        <v>1</v>
      </c>
      <c r="I380" s="95" t="s">
        <v>2148</v>
      </c>
      <c r="J380" s="95"/>
      <c r="K380" s="95">
        <v>1</v>
      </c>
      <c r="L380" s="95"/>
      <c r="M380" s="95" t="s">
        <v>3208</v>
      </c>
      <c r="N380" s="95">
        <v>1</v>
      </c>
      <c r="O380" s="95" t="s">
        <v>2149</v>
      </c>
      <c r="P380" s="95"/>
      <c r="Q380" s="95">
        <v>1</v>
      </c>
      <c r="R380" s="95" t="s">
        <v>3283</v>
      </c>
      <c r="S380" s="95" t="s">
        <v>3267</v>
      </c>
      <c r="T380" s="95">
        <v>1</v>
      </c>
      <c r="U380" s="95"/>
      <c r="V380" s="95" t="s">
        <v>3268</v>
      </c>
      <c r="W380" s="95">
        <v>3</v>
      </c>
      <c r="X380" s="95"/>
      <c r="Y380" s="95" t="s">
        <v>472</v>
      </c>
      <c r="Z380" s="95">
        <v>1</v>
      </c>
      <c r="AA380" s="95"/>
      <c r="AB380" s="95" t="s">
        <v>3272</v>
      </c>
      <c r="AC380" s="95" t="s">
        <v>3357</v>
      </c>
      <c r="AD380" s="293">
        <v>1</v>
      </c>
      <c r="AE380" s="106" t="str">
        <f>IFERROR(IF(OR(VLOOKUP(Tableau1[[#This Row],[CONCAT]],RECHANGES!$A:$AQ,39,FALSE)="O",VLOOKUP(Tableau1[[#This Row],[CONCAT]],RECHANGES!$A:$AQ,39,FALSE)="C"),"Livré",""),"Livré")</f>
        <v/>
      </c>
    </row>
    <row r="381" spans="1:31" ht="15" hidden="1" x14ac:dyDescent="0.2">
      <c r="A381" s="114" t="str">
        <f>Tableau1[[#This Row],[PO number]]&amp;Tableau1[[#This Row],[Item]]</f>
        <v>2862282610</v>
      </c>
      <c r="B381" s="94">
        <v>28622826</v>
      </c>
      <c r="C381" s="305">
        <v>10</v>
      </c>
      <c r="D381" s="306" t="str">
        <f>VLOOKUP(Tableau1[[#This Row],[CONCAT]],RECHANGES!A$2:N$10518,11,FALSE)</f>
        <v>A9550051000296</v>
      </c>
      <c r="E381" s="107">
        <v>1</v>
      </c>
      <c r="F381" s="95">
        <v>6530207600</v>
      </c>
      <c r="G381" s="96" t="s">
        <v>1964</v>
      </c>
      <c r="H381" s="94"/>
      <c r="I381" s="95"/>
      <c r="J381" s="96"/>
      <c r="K381" s="94"/>
      <c r="L381" s="95"/>
      <c r="M381" s="96"/>
      <c r="N381" s="94"/>
      <c r="O381" s="95"/>
      <c r="P381" s="96"/>
      <c r="Q381" s="97"/>
      <c r="R381" s="95"/>
      <c r="S381" s="96"/>
      <c r="T381" s="94"/>
      <c r="U381" s="95"/>
      <c r="V381" s="95"/>
      <c r="W381" s="94"/>
      <c r="X381" s="98"/>
      <c r="Y381" s="98"/>
      <c r="Z381" s="94"/>
      <c r="AA381" s="98"/>
      <c r="AB381" s="96"/>
      <c r="AC381" s="97"/>
      <c r="AD381" s="293">
        <v>1</v>
      </c>
      <c r="AE381" s="336" t="str">
        <f>IFERROR(IF(OR(VLOOKUP(Tableau1[[#This Row],[CONCAT]],RECHANGES!$A:$AQ,39,FALSE)="O",VLOOKUP(Tableau1[[#This Row],[CONCAT]],RECHANGES!$A:$AQ,39,FALSE)="C"),"Livré",""),"Livré")</f>
        <v/>
      </c>
    </row>
    <row r="382" spans="1:31" ht="15" hidden="1" x14ac:dyDescent="0.2">
      <c r="A382" s="114" t="str">
        <f>Tableau1[[#This Row],[PO number]]&amp;Tableau1[[#This Row],[Item]]</f>
        <v>2862282620</v>
      </c>
      <c r="B382" s="94">
        <v>28622826</v>
      </c>
      <c r="C382" s="118" t="s">
        <v>561</v>
      </c>
      <c r="D382" s="140" t="str">
        <f>VLOOKUP(Tableau1[[#This Row],[CONCAT]],RECHANGES!A$2:N$10518,11,FALSE)</f>
        <v>A9550051000296</v>
      </c>
      <c r="E382" s="107">
        <v>1</v>
      </c>
      <c r="F382" s="95">
        <v>6530207600</v>
      </c>
      <c r="G382" s="96" t="s">
        <v>1964</v>
      </c>
      <c r="H382" s="94"/>
      <c r="I382" s="95"/>
      <c r="J382" s="96"/>
      <c r="K382" s="94"/>
      <c r="L382" s="95"/>
      <c r="M382" s="96"/>
      <c r="N382" s="94"/>
      <c r="O382" s="95"/>
      <c r="P382" s="96"/>
      <c r="Q382" s="97"/>
      <c r="R382" s="95"/>
      <c r="S382" s="96"/>
      <c r="T382" s="94"/>
      <c r="U382" s="95"/>
      <c r="V382" s="95"/>
      <c r="W382" s="94"/>
      <c r="X382" s="98"/>
      <c r="Y382" s="98"/>
      <c r="Z382" s="94"/>
      <c r="AA382" s="98"/>
      <c r="AB382" s="96"/>
      <c r="AC382" s="97"/>
      <c r="AD382" s="293">
        <v>1</v>
      </c>
      <c r="AE382" s="336" t="str">
        <f>IFERROR(IF(OR(VLOOKUP(Tableau1[[#This Row],[CONCAT]],RECHANGES!$A:$AQ,39,FALSE)="O",VLOOKUP(Tableau1[[#This Row],[CONCAT]],RECHANGES!$A:$AQ,39,FALSE)="C"),"Livré",""),"Livré")</f>
        <v/>
      </c>
    </row>
    <row r="383" spans="1:31" ht="15" hidden="1" x14ac:dyDescent="0.2">
      <c r="A383" s="114" t="str">
        <f>Tableau1[[#This Row],[PO number]]&amp;Tableau1[[#This Row],[Item]]</f>
        <v>2862282630</v>
      </c>
      <c r="B383" s="94">
        <v>28622826</v>
      </c>
      <c r="C383" s="118" t="s">
        <v>686</v>
      </c>
      <c r="D383" s="140" t="str">
        <f>VLOOKUP(Tableau1[[#This Row],[CONCAT]],RECHANGES!A$2:N$10518,11,FALSE)</f>
        <v>A9550051000296</v>
      </c>
      <c r="E383" s="107">
        <v>1</v>
      </c>
      <c r="F383" s="95">
        <v>6530207600</v>
      </c>
      <c r="G383" s="96" t="s">
        <v>1964</v>
      </c>
      <c r="H383" s="94"/>
      <c r="I383" s="95"/>
      <c r="J383" s="96"/>
      <c r="K383" s="94"/>
      <c r="L383" s="95"/>
      <c r="M383" s="96"/>
      <c r="N383" s="94"/>
      <c r="O383" s="95"/>
      <c r="P383" s="96"/>
      <c r="Q383" s="97"/>
      <c r="R383" s="95"/>
      <c r="S383" s="96"/>
      <c r="T383" s="94"/>
      <c r="U383" s="95"/>
      <c r="V383" s="95"/>
      <c r="W383" s="94"/>
      <c r="X383" s="98"/>
      <c r="Y383" s="98"/>
      <c r="Z383" s="94"/>
      <c r="AA383" s="93"/>
      <c r="AB383" s="96"/>
      <c r="AC383" s="97"/>
      <c r="AD383" s="293">
        <v>1</v>
      </c>
      <c r="AE383" s="336" t="str">
        <f>IFERROR(IF(OR(VLOOKUP(Tableau1[[#This Row],[CONCAT]],RECHANGES!$A:$AQ,39,FALSE)="O",VLOOKUP(Tableau1[[#This Row],[CONCAT]],RECHANGES!$A:$AQ,39,FALSE)="C"),"Livré",""),"Livré")</f>
        <v/>
      </c>
    </row>
    <row r="384" spans="1:31" ht="15" hidden="1" x14ac:dyDescent="0.2">
      <c r="A384" s="114" t="str">
        <f>Tableau1[[#This Row],[PO number]]&amp;Tableau1[[#This Row],[Item]]</f>
        <v>2862282640</v>
      </c>
      <c r="B384" s="94">
        <v>28622826</v>
      </c>
      <c r="C384" s="118" t="s">
        <v>812</v>
      </c>
      <c r="D384" s="140" t="str">
        <f>VLOOKUP(Tableau1[[#This Row],[CONCAT]],RECHANGES!A$2:N$10518,11,FALSE)</f>
        <v>A9550051000296</v>
      </c>
      <c r="E384" s="107">
        <v>1</v>
      </c>
      <c r="F384" s="95">
        <v>6530207600</v>
      </c>
      <c r="G384" s="96" t="s">
        <v>1964</v>
      </c>
      <c r="H384" s="94"/>
      <c r="I384" s="95"/>
      <c r="J384" s="96"/>
      <c r="K384" s="94"/>
      <c r="L384" s="95"/>
      <c r="M384" s="96"/>
      <c r="N384" s="94"/>
      <c r="O384" s="95"/>
      <c r="P384" s="96"/>
      <c r="Q384" s="97"/>
      <c r="R384" s="95"/>
      <c r="S384" s="96"/>
      <c r="T384" s="94"/>
      <c r="U384" s="95"/>
      <c r="V384" s="95"/>
      <c r="W384" s="94"/>
      <c r="X384" s="98"/>
      <c r="Y384" s="98"/>
      <c r="Z384" s="94"/>
      <c r="AA384" s="93"/>
      <c r="AB384" s="96"/>
      <c r="AC384" s="97"/>
      <c r="AD384" s="293">
        <v>1</v>
      </c>
      <c r="AE384" s="336" t="str">
        <f>IFERROR(IF(OR(VLOOKUP(Tableau1[[#This Row],[CONCAT]],RECHANGES!$A:$AQ,39,FALSE)="O",VLOOKUP(Tableau1[[#This Row],[CONCAT]],RECHANGES!$A:$AQ,39,FALSE)="C"),"Livré",""),"Livré")</f>
        <v/>
      </c>
    </row>
    <row r="385" spans="1:31" ht="15" hidden="1" x14ac:dyDescent="0.2">
      <c r="A385" s="114" t="str">
        <f>Tableau1[[#This Row],[PO number]]&amp;Tableau1[[#This Row],[Item]]</f>
        <v>2862282650</v>
      </c>
      <c r="B385" s="94">
        <v>28622826</v>
      </c>
      <c r="C385" s="118" t="s">
        <v>728</v>
      </c>
      <c r="D385" s="140" t="str">
        <f>VLOOKUP(Tableau1[[#This Row],[CONCAT]],RECHANGES!A$2:N$10518,11,FALSE)</f>
        <v>A9550051000296</v>
      </c>
      <c r="E385" s="107">
        <v>1</v>
      </c>
      <c r="F385" s="95">
        <v>6530207600</v>
      </c>
      <c r="G385" s="96" t="s">
        <v>1964</v>
      </c>
      <c r="H385" s="94"/>
      <c r="I385" s="95"/>
      <c r="J385" s="96"/>
      <c r="K385" s="94"/>
      <c r="L385" s="95"/>
      <c r="M385" s="96"/>
      <c r="N385" s="94"/>
      <c r="O385" s="95"/>
      <c r="P385" s="96"/>
      <c r="Q385" s="97"/>
      <c r="R385" s="95"/>
      <c r="S385" s="96"/>
      <c r="T385" s="94"/>
      <c r="U385" s="95"/>
      <c r="V385" s="95"/>
      <c r="W385" s="94"/>
      <c r="X385" s="98"/>
      <c r="Y385" s="98"/>
      <c r="Z385" s="94"/>
      <c r="AA385" s="93"/>
      <c r="AB385" s="96"/>
      <c r="AC385" s="97"/>
      <c r="AD385" s="293">
        <v>1</v>
      </c>
      <c r="AE385" s="336" t="str">
        <f>IFERROR(IF(OR(VLOOKUP(Tableau1[[#This Row],[CONCAT]],RECHANGES!$A:$AQ,39,FALSE)="O",VLOOKUP(Tableau1[[#This Row],[CONCAT]],RECHANGES!$A:$AQ,39,FALSE)="C"),"Livré",""),"Livré")</f>
        <v/>
      </c>
    </row>
    <row r="386" spans="1:31" ht="15" hidden="1" x14ac:dyDescent="0.2">
      <c r="A386" s="106" t="str">
        <f>Tableau1[[#This Row],[PO number]]&amp;Tableau1[[#This Row],[Item]]</f>
        <v>69034361</v>
      </c>
      <c r="B386" s="95">
        <v>6903436</v>
      </c>
      <c r="C386" s="307" t="s">
        <v>186</v>
      </c>
      <c r="D386" s="308" t="str">
        <f>VLOOKUP(Tableau1[[#This Row],[CONCAT]],RECHANGES!A$2:N$10518,11,FALSE)</f>
        <v>MB031ADAEAAB</v>
      </c>
      <c r="E386" s="106">
        <v>1</v>
      </c>
      <c r="F386" s="95" t="s">
        <v>2147</v>
      </c>
      <c r="G386" s="95" t="s">
        <v>4622</v>
      </c>
      <c r="H386" s="95">
        <v>1</v>
      </c>
      <c r="I386" s="95" t="s">
        <v>2148</v>
      </c>
      <c r="J386" s="95" t="s">
        <v>4623</v>
      </c>
      <c r="K386" s="95">
        <v>1</v>
      </c>
      <c r="L386" s="95"/>
      <c r="M386" s="95" t="s">
        <v>3208</v>
      </c>
      <c r="N386" s="95">
        <v>1</v>
      </c>
      <c r="O386" s="95" t="s">
        <v>2149</v>
      </c>
      <c r="P386" s="95"/>
      <c r="Q386" s="95">
        <v>1</v>
      </c>
      <c r="R386" s="95" t="s">
        <v>3283</v>
      </c>
      <c r="S386" s="95" t="s">
        <v>3267</v>
      </c>
      <c r="T386" s="95">
        <v>1</v>
      </c>
      <c r="U386" s="95"/>
      <c r="V386" s="95" t="s">
        <v>3268</v>
      </c>
      <c r="W386" s="95">
        <v>3</v>
      </c>
      <c r="X386" s="95"/>
      <c r="Y386" s="95" t="s">
        <v>472</v>
      </c>
      <c r="Z386" s="95">
        <v>1</v>
      </c>
      <c r="AA386" s="95"/>
      <c r="AB386" s="95" t="s">
        <v>3272</v>
      </c>
      <c r="AC386" s="95"/>
      <c r="AD386" s="293">
        <v>0</v>
      </c>
      <c r="AE386" s="106" t="str">
        <f>IFERROR(IF(OR(VLOOKUP(Tableau1[[#This Row],[CONCAT]],RECHANGES!$A:$AQ,39,FALSE)="O",VLOOKUP(Tableau1[[#This Row],[CONCAT]],RECHANGES!$A:$AQ,39,FALSE)="C"),"Livré",""),"Livré")</f>
        <v/>
      </c>
    </row>
    <row r="387" spans="1:31" ht="15" hidden="1" x14ac:dyDescent="0.2">
      <c r="A387" s="114" t="str">
        <f>Tableau1[[#This Row],[PO number]]&amp;Tableau1[[#This Row],[Item]]</f>
        <v>2864026310</v>
      </c>
      <c r="B387" s="94">
        <v>28640263</v>
      </c>
      <c r="C387" s="309">
        <v>10</v>
      </c>
      <c r="D387" s="310" t="str">
        <f>VLOOKUP(Tableau1[[#This Row],[CONCAT]],RECHANGES!A$2:N$10518,11,FALSE)</f>
        <v>WF426AEAAAAE</v>
      </c>
      <c r="E387" s="107">
        <v>1</v>
      </c>
      <c r="F387" s="95" t="s">
        <v>3329</v>
      </c>
      <c r="G387" s="96" t="s">
        <v>3359</v>
      </c>
      <c r="H387" s="94"/>
      <c r="I387" s="95"/>
      <c r="J387" s="96"/>
      <c r="K387" s="94"/>
      <c r="L387" s="95"/>
      <c r="M387" s="96"/>
      <c r="N387" s="94"/>
      <c r="O387" s="95"/>
      <c r="P387" s="96"/>
      <c r="Q387" s="97"/>
      <c r="R387" s="95"/>
      <c r="S387" s="96"/>
      <c r="T387" s="94"/>
      <c r="U387" s="95"/>
      <c r="V387" s="95"/>
      <c r="W387" s="94"/>
      <c r="X387" s="98"/>
      <c r="Y387" s="98"/>
      <c r="Z387" s="94"/>
      <c r="AA387" s="93"/>
      <c r="AB387" s="96"/>
      <c r="AC387" s="97"/>
      <c r="AD387" s="293">
        <v>1</v>
      </c>
      <c r="AE387" s="336" t="str">
        <f>IFERROR(IF(OR(VLOOKUP(Tableau1[[#This Row],[CONCAT]],RECHANGES!$A:$AQ,39,FALSE)="O",VLOOKUP(Tableau1[[#This Row],[CONCAT]],RECHANGES!$A:$AQ,39,FALSE)="C"),"Livré",""),"Livré")</f>
        <v/>
      </c>
    </row>
    <row r="388" spans="1:31" ht="15" hidden="1" x14ac:dyDescent="0.2">
      <c r="A388" s="114" t="str">
        <f>Tableau1[[#This Row],[PO number]]&amp;Tableau1[[#This Row],[Item]]</f>
        <v>2862720610</v>
      </c>
      <c r="B388" s="94">
        <v>28627206</v>
      </c>
      <c r="C388" s="311" t="s">
        <v>180</v>
      </c>
      <c r="D388" s="312" t="str">
        <f>VLOOKUP(Tableau1[[#This Row],[CONCAT]],RECHANGES!A$2:N$10518,11,FALSE)</f>
        <v>WF406ABAAAAB</v>
      </c>
      <c r="E388" s="107">
        <v>1</v>
      </c>
      <c r="F388" s="95" t="s">
        <v>1971</v>
      </c>
      <c r="G388" s="96" t="s">
        <v>1972</v>
      </c>
      <c r="H388" s="94"/>
      <c r="I388" s="95"/>
      <c r="J388" s="96"/>
      <c r="K388" s="94"/>
      <c r="L388" s="95"/>
      <c r="M388" s="96"/>
      <c r="N388" s="94"/>
      <c r="O388" s="95"/>
      <c r="P388" s="96"/>
      <c r="Q388" s="97"/>
      <c r="R388" s="95"/>
      <c r="S388" s="96"/>
      <c r="T388" s="94"/>
      <c r="U388" s="95"/>
      <c r="V388" s="95"/>
      <c r="W388" s="94"/>
      <c r="X388" s="98"/>
      <c r="Y388" s="98"/>
      <c r="Z388" s="94"/>
      <c r="AA388" s="93"/>
      <c r="AB388" s="96"/>
      <c r="AC388" s="97"/>
      <c r="AD388" s="293">
        <v>0</v>
      </c>
      <c r="AE388" s="336" t="str">
        <f>IFERROR(IF(OR(VLOOKUP(Tableau1[[#This Row],[CONCAT]],RECHANGES!$A:$AQ,39,FALSE)="O",VLOOKUP(Tableau1[[#This Row],[CONCAT]],RECHANGES!$A:$AQ,39,FALSE)="C"),"Livré",""),"Livré")</f>
        <v/>
      </c>
    </row>
    <row r="389" spans="1:31" ht="15" hidden="1" x14ac:dyDescent="0.2">
      <c r="A389" s="114" t="str">
        <f>Tableau1[[#This Row],[PO number]]&amp;Tableau1[[#This Row],[Item]]</f>
        <v>2864756510</v>
      </c>
      <c r="B389" s="94">
        <v>28647565</v>
      </c>
      <c r="C389" s="118" t="s">
        <v>180</v>
      </c>
      <c r="D389" s="140" t="str">
        <f>VLOOKUP(Tableau1[[#This Row],[CONCAT]],RECHANGES!A$2:N$10518,11,FALSE)</f>
        <v>D9550010801195</v>
      </c>
      <c r="E389" s="107">
        <v>2</v>
      </c>
      <c r="F389" s="95" t="s">
        <v>3118</v>
      </c>
      <c r="G389" s="96" t="s">
        <v>3119</v>
      </c>
      <c r="H389" s="94"/>
      <c r="I389" s="95"/>
      <c r="J389" s="96"/>
      <c r="K389" s="94"/>
      <c r="L389" s="95"/>
      <c r="M389" s="96"/>
      <c r="N389" s="94"/>
      <c r="O389" s="95"/>
      <c r="P389" s="96"/>
      <c r="Q389" s="97"/>
      <c r="R389" s="95"/>
      <c r="S389" s="96"/>
      <c r="T389" s="94"/>
      <c r="U389" s="95"/>
      <c r="V389" s="95"/>
      <c r="W389" s="94"/>
      <c r="X389" s="98"/>
      <c r="Y389" s="98"/>
      <c r="Z389" s="94"/>
      <c r="AA389" s="93"/>
      <c r="AB389" s="96"/>
      <c r="AC389" s="97"/>
      <c r="AD389" s="293">
        <v>1</v>
      </c>
      <c r="AE389" s="336" t="str">
        <f>IFERROR(IF(OR(VLOOKUP(Tableau1[[#This Row],[CONCAT]],RECHANGES!$A:$AQ,39,FALSE)="O",VLOOKUP(Tableau1[[#This Row],[CONCAT]],RECHANGES!$A:$AQ,39,FALSE)="C"),"Livré",""),"Livré")</f>
        <v/>
      </c>
    </row>
    <row r="390" spans="1:31" ht="15" hidden="1" x14ac:dyDescent="0.2">
      <c r="A390" s="114" t="str">
        <f>Tableau1[[#This Row],[PO number]]&amp;Tableau1[[#This Row],[Item]]</f>
        <v>69091251</v>
      </c>
      <c r="B390" s="94">
        <v>6909125</v>
      </c>
      <c r="C390" s="313" t="s">
        <v>186</v>
      </c>
      <c r="D390" s="314" t="str">
        <f>VLOOKUP(Tableau1[[#This Row],[CONCAT]],RECHANGES!A$2:N$10518,11,FALSE)</f>
        <v>MB031ADAEAAB</v>
      </c>
      <c r="E390" s="107">
        <v>1</v>
      </c>
      <c r="F390" s="95" t="s">
        <v>2147</v>
      </c>
      <c r="G390" s="96"/>
      <c r="H390" s="94">
        <v>1</v>
      </c>
      <c r="I390" s="95" t="s">
        <v>2148</v>
      </c>
      <c r="J390" s="96"/>
      <c r="K390" s="94">
        <v>1</v>
      </c>
      <c r="L390" s="95"/>
      <c r="M390" s="96" t="s">
        <v>3208</v>
      </c>
      <c r="N390" s="94">
        <v>1</v>
      </c>
      <c r="O390" s="95" t="s">
        <v>2149</v>
      </c>
      <c r="P390" s="96"/>
      <c r="Q390" s="97">
        <v>1</v>
      </c>
      <c r="R390" s="95" t="s">
        <v>3283</v>
      </c>
      <c r="S390" s="96" t="s">
        <v>3267</v>
      </c>
      <c r="T390" s="94">
        <v>1</v>
      </c>
      <c r="U390" s="95"/>
      <c r="V390" s="95" t="s">
        <v>3268</v>
      </c>
      <c r="W390" s="94">
        <v>3</v>
      </c>
      <c r="X390" s="98"/>
      <c r="Y390" s="98" t="s">
        <v>472</v>
      </c>
      <c r="Z390" s="94">
        <v>1</v>
      </c>
      <c r="AA390" s="93"/>
      <c r="AB390" s="96" t="s">
        <v>3272</v>
      </c>
      <c r="AC390" s="97"/>
      <c r="AD390" s="293">
        <v>0</v>
      </c>
      <c r="AE390" s="336" t="str">
        <f>IFERROR(IF(OR(VLOOKUP(Tableau1[[#This Row],[CONCAT]],RECHANGES!$A:$AQ,39,FALSE)="O",VLOOKUP(Tableau1[[#This Row],[CONCAT]],RECHANGES!$A:$AQ,39,FALSE)="C"),"Livré",""),"Livré")</f>
        <v/>
      </c>
    </row>
    <row r="391" spans="1:31" ht="15" hidden="1" x14ac:dyDescent="0.2">
      <c r="A391" s="106" t="str">
        <f>Tableau1[[#This Row],[PO number]]&amp;Tableau1[[#This Row],[Item]]</f>
        <v>69224052</v>
      </c>
      <c r="B391" s="95">
        <v>6922405</v>
      </c>
      <c r="C391" s="118" t="s">
        <v>1211</v>
      </c>
      <c r="D391" s="140" t="str">
        <f>VLOOKUP(Tableau1[[#This Row],[CONCAT]],RECHANGES!A$2:N$10518,11,FALSE)</f>
        <v>MB031ADAEAAB</v>
      </c>
      <c r="E391" s="590">
        <v>1</v>
      </c>
      <c r="F391" s="220" t="s">
        <v>2147</v>
      </c>
      <c r="G391" s="592" t="s">
        <v>4622</v>
      </c>
      <c r="H391" s="592">
        <v>1</v>
      </c>
      <c r="I391" s="592" t="s">
        <v>2148</v>
      </c>
      <c r="J391" s="592" t="s">
        <v>4623</v>
      </c>
      <c r="K391" s="220">
        <v>1</v>
      </c>
      <c r="L391" s="220" t="s">
        <v>3309</v>
      </c>
      <c r="M391" s="220" t="s">
        <v>3208</v>
      </c>
      <c r="N391" s="220">
        <v>1</v>
      </c>
      <c r="O391" s="220" t="s">
        <v>2149</v>
      </c>
      <c r="P391" s="220" t="s">
        <v>4624</v>
      </c>
      <c r="Q391" s="95">
        <v>1</v>
      </c>
      <c r="R391" s="95" t="s">
        <v>3283</v>
      </c>
      <c r="S391" s="95" t="s">
        <v>3267</v>
      </c>
      <c r="T391" s="220">
        <v>1</v>
      </c>
      <c r="U391" s="220" t="s">
        <v>4618</v>
      </c>
      <c r="V391" s="220" t="s">
        <v>3268</v>
      </c>
      <c r="W391" s="95">
        <v>3</v>
      </c>
      <c r="X391" s="95" t="s">
        <v>3308</v>
      </c>
      <c r="Y391" s="95" t="s">
        <v>472</v>
      </c>
      <c r="Z391" s="220">
        <v>1</v>
      </c>
      <c r="AA391" s="220" t="s">
        <v>4619</v>
      </c>
      <c r="AB391" s="220" t="s">
        <v>3272</v>
      </c>
      <c r="AC391" s="95" t="s">
        <v>4637</v>
      </c>
      <c r="AD391" s="293">
        <v>1</v>
      </c>
      <c r="AE391" s="106" t="str">
        <f>IFERROR(IF(OR(VLOOKUP(Tableau1[[#This Row],[CONCAT]],RECHANGES!$A:$AQ,39,FALSE)="O",VLOOKUP(Tableau1[[#This Row],[CONCAT]],RECHANGES!$A:$AQ,39,FALSE)="C"),"Livré",""),"Livré")</f>
        <v/>
      </c>
    </row>
    <row r="392" spans="1:31" ht="15" hidden="1" x14ac:dyDescent="0.2">
      <c r="A392" s="114" t="str">
        <f>Tableau1[[#This Row],[PO number]]&amp;Tableau1[[#This Row],[Item]]</f>
        <v>2868575410</v>
      </c>
      <c r="B392" s="94">
        <v>28685754</v>
      </c>
      <c r="C392" s="118" t="s">
        <v>180</v>
      </c>
      <c r="D392" s="140" t="str">
        <f>VLOOKUP(Tableau1[[#This Row],[CONCAT]],RECHANGES!A$2:N$10518,11,FALSE)</f>
        <v>WF406ACAAAAB</v>
      </c>
      <c r="E392" s="107">
        <v>1</v>
      </c>
      <c r="F392" s="95" t="s">
        <v>1971</v>
      </c>
      <c r="G392" s="96" t="s">
        <v>1972</v>
      </c>
      <c r="H392" s="94"/>
      <c r="I392" s="95"/>
      <c r="J392" s="96"/>
      <c r="K392" s="94"/>
      <c r="L392" s="95"/>
      <c r="M392" s="96"/>
      <c r="N392" s="94"/>
      <c r="O392" s="95"/>
      <c r="P392" s="96"/>
      <c r="Q392" s="97"/>
      <c r="R392" s="95"/>
      <c r="S392" s="96"/>
      <c r="T392" s="94"/>
      <c r="U392" s="95"/>
      <c r="V392" s="95"/>
      <c r="W392" s="94"/>
      <c r="X392" s="98"/>
      <c r="Y392" s="98"/>
      <c r="Z392" s="94"/>
      <c r="AA392" s="93"/>
      <c r="AB392" s="96"/>
      <c r="AC392" s="97"/>
      <c r="AD392" s="293">
        <v>0</v>
      </c>
      <c r="AE392" s="336" t="str">
        <f>IFERROR(IF(OR(VLOOKUP(Tableau1[[#This Row],[CONCAT]],RECHANGES!$A:$AQ,39,FALSE)="O",VLOOKUP(Tableau1[[#This Row],[CONCAT]],RECHANGES!$A:$AQ,39,FALSE)="C"),"Livré",""),"Livré")</f>
        <v/>
      </c>
    </row>
    <row r="393" spans="1:31" ht="15" hidden="1" x14ac:dyDescent="0.2">
      <c r="A393" s="114" t="str">
        <f>Tableau1[[#This Row],[PO number]]&amp;Tableau1[[#This Row],[Item]]</f>
        <v>2870430610</v>
      </c>
      <c r="B393" s="94">
        <v>28704306</v>
      </c>
      <c r="C393" s="275" t="s">
        <v>180</v>
      </c>
      <c r="D393" s="276" t="s">
        <v>1319</v>
      </c>
      <c r="E393" s="94">
        <v>1</v>
      </c>
      <c r="F393" s="95" t="s">
        <v>2081</v>
      </c>
      <c r="G393" s="96" t="s">
        <v>2082</v>
      </c>
      <c r="H393" s="94"/>
      <c r="I393" s="95"/>
      <c r="J393" s="96"/>
      <c r="K393" s="94"/>
      <c r="L393" s="95"/>
      <c r="M393" s="96"/>
      <c r="N393" s="94"/>
      <c r="O393" s="95"/>
      <c r="P393" s="96"/>
      <c r="Q393" s="97"/>
      <c r="R393" s="95"/>
      <c r="S393" s="96"/>
      <c r="T393" s="94"/>
      <c r="U393" s="95"/>
      <c r="V393" s="95"/>
      <c r="W393" s="94"/>
      <c r="X393" s="98"/>
      <c r="Y393" s="98"/>
      <c r="Z393" s="94"/>
      <c r="AA393" s="93"/>
      <c r="AB393" s="96"/>
      <c r="AC393" s="97"/>
      <c r="AD393" s="293">
        <v>1</v>
      </c>
      <c r="AE393" s="336" t="str">
        <f>IFERROR(IF(OR(VLOOKUP(Tableau1[[#This Row],[CONCAT]],RECHANGES!$A:$AQ,39,FALSE)="O",VLOOKUP(Tableau1[[#This Row],[CONCAT]],RECHANGES!$A:$AQ,39,FALSE)="C"),"Livré",""),"Livré")</f>
        <v/>
      </c>
    </row>
    <row r="394" spans="1:31" ht="15" hidden="1" x14ac:dyDescent="0.2">
      <c r="A394" s="114" t="str">
        <f>Tableau1[[#This Row],[PO number]]&amp;Tableau1[[#This Row],[Item]]</f>
        <v>69164121</v>
      </c>
      <c r="B394" s="94">
        <v>6916412</v>
      </c>
      <c r="C394" s="275" t="s">
        <v>186</v>
      </c>
      <c r="D394" s="276" t="s">
        <v>3348</v>
      </c>
      <c r="E394" s="107">
        <v>1</v>
      </c>
      <c r="F394" s="95" t="s">
        <v>2209</v>
      </c>
      <c r="G394" s="96"/>
      <c r="H394" s="94">
        <v>1</v>
      </c>
      <c r="I394" s="95" t="s">
        <v>2210</v>
      </c>
      <c r="J394" s="96"/>
      <c r="K394" s="94">
        <v>1</v>
      </c>
      <c r="L394" s="95"/>
      <c r="M394" s="96" t="s">
        <v>3398</v>
      </c>
      <c r="N394" s="94">
        <v>1</v>
      </c>
      <c r="O394" s="95" t="s">
        <v>2212</v>
      </c>
      <c r="P394" s="96"/>
      <c r="Q394" s="97"/>
      <c r="R394" s="95"/>
      <c r="S394" s="96"/>
      <c r="T394" s="94"/>
      <c r="U394" s="95"/>
      <c r="V394" s="95"/>
      <c r="W394" s="94"/>
      <c r="X394" s="98"/>
      <c r="Y394" s="98"/>
      <c r="Z394" s="94"/>
      <c r="AA394" s="93"/>
      <c r="AB394" s="96"/>
      <c r="AC394" s="97"/>
      <c r="AD394" s="293">
        <v>0</v>
      </c>
      <c r="AE394" s="336" t="str">
        <f>IFERROR(IF(OR(VLOOKUP(Tableau1[[#This Row],[CONCAT]],RECHANGES!$A:$AQ,39,FALSE)="O",VLOOKUP(Tableau1[[#This Row],[CONCAT]],RECHANGES!$A:$AQ,39,FALSE)="C"),"Livré",""),"Livré")</f>
        <v/>
      </c>
    </row>
    <row r="395" spans="1:31" ht="15" hidden="1" x14ac:dyDescent="0.2">
      <c r="A395" s="106" t="str">
        <f>Tableau1[[#This Row],[PO number]]&amp;Tableau1[[#This Row],[Item]]</f>
        <v>69169071</v>
      </c>
      <c r="B395" s="95">
        <v>6916907</v>
      </c>
      <c r="C395" s="275" t="s">
        <v>186</v>
      </c>
      <c r="D395" s="276" t="s">
        <v>1892</v>
      </c>
      <c r="E395" s="106">
        <v>1</v>
      </c>
      <c r="F395" s="95" t="s">
        <v>2147</v>
      </c>
      <c r="G395" s="95" t="s">
        <v>4622</v>
      </c>
      <c r="H395" s="95">
        <v>1</v>
      </c>
      <c r="I395" s="95" t="s">
        <v>2148</v>
      </c>
      <c r="J395" s="95" t="s">
        <v>4623</v>
      </c>
      <c r="K395" s="95">
        <v>1</v>
      </c>
      <c r="L395" s="95" t="s">
        <v>3309</v>
      </c>
      <c r="M395" s="95" t="s">
        <v>3208</v>
      </c>
      <c r="N395" s="95">
        <v>1</v>
      </c>
      <c r="O395" s="95" t="s">
        <v>2149</v>
      </c>
      <c r="P395" s="95" t="s">
        <v>4624</v>
      </c>
      <c r="Q395" s="95">
        <v>1</v>
      </c>
      <c r="R395" s="95" t="s">
        <v>3283</v>
      </c>
      <c r="S395" s="95" t="s">
        <v>3267</v>
      </c>
      <c r="T395" s="95">
        <v>1</v>
      </c>
      <c r="U395" s="95" t="s">
        <v>4618</v>
      </c>
      <c r="V395" s="95" t="s">
        <v>3268</v>
      </c>
      <c r="W395" s="95">
        <v>3</v>
      </c>
      <c r="X395" s="95" t="s">
        <v>3308</v>
      </c>
      <c r="Y395" s="95" t="s">
        <v>472</v>
      </c>
      <c r="Z395" s="95">
        <v>1</v>
      </c>
      <c r="AA395" s="95" t="s">
        <v>4619</v>
      </c>
      <c r="AB395" s="95" t="s">
        <v>3272</v>
      </c>
      <c r="AC395" s="95"/>
      <c r="AD395" s="293">
        <v>1</v>
      </c>
      <c r="AE395" s="106" t="str">
        <f>IFERROR(IF(OR(VLOOKUP(Tableau1[[#This Row],[CONCAT]],RECHANGES!$A:$AQ,39,FALSE)="O",VLOOKUP(Tableau1[[#This Row],[CONCAT]],RECHANGES!$A:$AQ,39,FALSE)="C"),"Livré",""),"Livré")</f>
        <v/>
      </c>
    </row>
    <row r="396" spans="1:31" ht="15" hidden="1" x14ac:dyDescent="0.2">
      <c r="A396" s="106" t="str">
        <f>Tableau1[[#This Row],[PO number]]&amp;Tableau1[[#This Row],[Item]]</f>
        <v>2870605610</v>
      </c>
      <c r="B396" s="95">
        <v>28706056</v>
      </c>
      <c r="C396" s="275" t="s">
        <v>180</v>
      </c>
      <c r="D396" s="276" t="str">
        <f>VLOOKUP(Tableau1[[#This Row],[CONCAT]],RECHANGES!A$2:N$10518,11,FALSE)</f>
        <v>D9551005400195</v>
      </c>
      <c r="E396" s="106">
        <v>1</v>
      </c>
      <c r="F396" s="95">
        <v>6997012100</v>
      </c>
      <c r="G396" s="95" t="s">
        <v>2282</v>
      </c>
      <c r="H396" s="95"/>
      <c r="I396" s="95"/>
      <c r="J396" s="95"/>
      <c r="K396" s="95"/>
      <c r="L396" s="95"/>
      <c r="M396" s="95"/>
      <c r="N396" s="95"/>
      <c r="O396" s="95"/>
      <c r="P396" s="95"/>
      <c r="Q396" s="95"/>
      <c r="R396" s="95"/>
      <c r="S396" s="95"/>
      <c r="T396" s="95"/>
      <c r="U396" s="95"/>
      <c r="V396" s="95"/>
      <c r="W396" s="95"/>
      <c r="X396" s="95"/>
      <c r="Y396" s="95"/>
      <c r="Z396" s="95"/>
      <c r="AA396" s="95"/>
      <c r="AB396" s="95"/>
      <c r="AC396" s="95"/>
      <c r="AD396" s="293">
        <v>1</v>
      </c>
      <c r="AE396" s="106" t="str">
        <f>IFERROR(IF(OR(VLOOKUP(Tableau1[[#This Row],[CONCAT]],RECHANGES!$A:$AQ,39,FALSE)="O",VLOOKUP(Tableau1[[#This Row],[CONCAT]],RECHANGES!$A:$AQ,39,FALSE)="C"),"Livré",""),"Livré")</f>
        <v/>
      </c>
    </row>
    <row r="397" spans="1:31" ht="15" hidden="1" x14ac:dyDescent="0.2">
      <c r="A397" s="106" t="str">
        <f>Tableau1[[#This Row],[PO number]]&amp;Tableau1[[#This Row],[Item]]</f>
        <v>69181481_1</v>
      </c>
      <c r="B397" s="95">
        <v>6918148</v>
      </c>
      <c r="C397" s="118" t="s">
        <v>4521</v>
      </c>
      <c r="D397" s="315" t="str">
        <f>VLOOKUP(Tableau1[[#This Row],[CONCAT]],RECHANGES!A$2:N$10518,11,FALSE)</f>
        <v>MB031ADAEAAB</v>
      </c>
      <c r="E397" s="106">
        <v>1</v>
      </c>
      <c r="F397" s="95" t="s">
        <v>2147</v>
      </c>
      <c r="G397" s="95"/>
      <c r="H397" s="95">
        <v>1</v>
      </c>
      <c r="I397" s="95" t="s">
        <v>2148</v>
      </c>
      <c r="J397" s="95" t="s">
        <v>4623</v>
      </c>
      <c r="K397" s="95">
        <v>1</v>
      </c>
      <c r="L397" s="95" t="s">
        <v>3309</v>
      </c>
      <c r="M397" s="95" t="s">
        <v>3208</v>
      </c>
      <c r="N397" s="95">
        <v>1</v>
      </c>
      <c r="O397" s="95" t="s">
        <v>2149</v>
      </c>
      <c r="P397" s="95"/>
      <c r="Q397" s="95">
        <v>1</v>
      </c>
      <c r="R397" s="95" t="s">
        <v>3283</v>
      </c>
      <c r="S397" s="95" t="s">
        <v>3267</v>
      </c>
      <c r="T397" s="95">
        <v>1</v>
      </c>
      <c r="U397" s="95" t="s">
        <v>4618</v>
      </c>
      <c r="V397" s="95" t="s">
        <v>3268</v>
      </c>
      <c r="W397" s="95">
        <v>3</v>
      </c>
      <c r="X397" s="95" t="s">
        <v>3308</v>
      </c>
      <c r="Y397" s="95" t="s">
        <v>472</v>
      </c>
      <c r="Z397" s="95">
        <v>1</v>
      </c>
      <c r="AA397" s="95" t="s">
        <v>4619</v>
      </c>
      <c r="AB397" s="95" t="s">
        <v>3272</v>
      </c>
      <c r="AC397" s="95"/>
      <c r="AD397" s="293">
        <v>1</v>
      </c>
      <c r="AE397" s="106" t="str">
        <f>IFERROR(IF(OR(VLOOKUP(Tableau1[[#This Row],[CONCAT]],RECHANGES!$A:$AQ,39,FALSE)="O",VLOOKUP(Tableau1[[#This Row],[CONCAT]],RECHANGES!$A:$AQ,39,FALSE)="C"),"Livré",""),"Livré")</f>
        <v/>
      </c>
    </row>
    <row r="398" spans="1:31" ht="15" hidden="1" x14ac:dyDescent="0.2">
      <c r="A398" s="114" t="str">
        <f>Tableau1[[#This Row],[PO number]]&amp;Tableau1[[#This Row],[Item]]</f>
        <v>2870622710</v>
      </c>
      <c r="B398" s="94">
        <v>28706227</v>
      </c>
      <c r="C398" s="118" t="s">
        <v>180</v>
      </c>
      <c r="D398" s="140" t="str">
        <f>VLOOKUP(Tableau1[[#This Row],[CONCAT]],RECHANGES!A$2:N$10518,11,FALSE)</f>
        <v>WF418AFACAAE</v>
      </c>
      <c r="E398" s="107">
        <v>1</v>
      </c>
      <c r="F398" s="95" t="s">
        <v>2081</v>
      </c>
      <c r="G398" s="96" t="s">
        <v>2082</v>
      </c>
      <c r="H398" s="94"/>
      <c r="I398" s="95"/>
      <c r="J398" s="96"/>
      <c r="K398" s="94"/>
      <c r="L398" s="95"/>
      <c r="M398" s="96"/>
      <c r="N398" s="94"/>
      <c r="O398" s="95"/>
      <c r="P398" s="96"/>
      <c r="Q398" s="97"/>
      <c r="R398" s="95"/>
      <c r="S398" s="96"/>
      <c r="T398" s="94"/>
      <c r="U398" s="95"/>
      <c r="V398" s="95"/>
      <c r="W398" s="94"/>
      <c r="X398" s="98"/>
      <c r="Y398" s="98"/>
      <c r="Z398" s="94"/>
      <c r="AA398" s="93"/>
      <c r="AB398" s="96"/>
      <c r="AC398" s="97"/>
      <c r="AD398" s="293">
        <v>1</v>
      </c>
      <c r="AE398" s="336" t="str">
        <f>IFERROR(IF(OR(VLOOKUP(Tableau1[[#This Row],[CONCAT]],RECHANGES!$A:$AQ,39,FALSE)="O",VLOOKUP(Tableau1[[#This Row],[CONCAT]],RECHANGES!$A:$AQ,39,FALSE)="C"),"Livré",""),"Livré")</f>
        <v/>
      </c>
    </row>
    <row r="399" spans="1:31" ht="15" hidden="1" x14ac:dyDescent="0.2">
      <c r="A399" s="114" t="str">
        <f>Tableau1[[#This Row],[PO number]]&amp;Tableau1[[#This Row],[Item]]</f>
        <v>2870884610</v>
      </c>
      <c r="B399" s="94">
        <v>28708846</v>
      </c>
      <c r="C399" s="118" t="s">
        <v>180</v>
      </c>
      <c r="D399" s="140" t="str">
        <f>VLOOKUP(Tableau1[[#This Row],[CONCAT]],RECHANGES!A$2:N$10518,11,FALSE)</f>
        <v>WF418AFACAAE</v>
      </c>
      <c r="E399" s="107">
        <v>1</v>
      </c>
      <c r="F399" s="95" t="s">
        <v>2081</v>
      </c>
      <c r="G399" s="96" t="s">
        <v>2082</v>
      </c>
      <c r="H399" s="94"/>
      <c r="I399" s="95"/>
      <c r="J399" s="96"/>
      <c r="K399" s="94"/>
      <c r="L399" s="95"/>
      <c r="M399" s="96"/>
      <c r="N399" s="94"/>
      <c r="O399" s="95"/>
      <c r="P399" s="96"/>
      <c r="Q399" s="97"/>
      <c r="R399" s="95"/>
      <c r="S399" s="96"/>
      <c r="T399" s="94"/>
      <c r="U399" s="95"/>
      <c r="V399" s="95"/>
      <c r="W399" s="94"/>
      <c r="X399" s="98"/>
      <c r="Y399" s="98"/>
      <c r="Z399" s="94"/>
      <c r="AA399" s="93"/>
      <c r="AB399" s="96"/>
      <c r="AC399" s="97"/>
      <c r="AD399" s="293">
        <v>1</v>
      </c>
      <c r="AE399" s="336" t="str">
        <f>IFERROR(IF(OR(VLOOKUP(Tableau1[[#This Row],[CONCAT]],RECHANGES!$A:$AQ,39,FALSE)="O",VLOOKUP(Tableau1[[#This Row],[CONCAT]],RECHANGES!$A:$AQ,39,FALSE)="C"),"Livré",""),"Livré")</f>
        <v/>
      </c>
    </row>
    <row r="400" spans="1:31" ht="15" hidden="1" x14ac:dyDescent="0.2">
      <c r="A400" s="106" t="str">
        <f>Tableau1[[#This Row],[PO number]]&amp;Tableau1[[#This Row],[Item]]</f>
        <v>2870776010</v>
      </c>
      <c r="B400" s="95">
        <v>28707760</v>
      </c>
      <c r="C400" s="118" t="s">
        <v>180</v>
      </c>
      <c r="D400" s="140" t="str">
        <f>VLOOKUP(Tableau1[[#This Row],[CONCAT]],RECHANGES!A$2:N$10518,11,FALSE)</f>
        <v>D9550010800996</v>
      </c>
      <c r="E400" s="95">
        <v>1</v>
      </c>
      <c r="F400" s="95">
        <v>6963403800</v>
      </c>
      <c r="G400" s="95" t="s">
        <v>1983</v>
      </c>
      <c r="H400" s="95"/>
      <c r="I400" s="95"/>
      <c r="J400" s="95"/>
      <c r="K400" s="95"/>
      <c r="L400" s="95"/>
      <c r="M400" s="95"/>
      <c r="N400" s="95"/>
      <c r="O400" s="95"/>
      <c r="P400" s="95"/>
      <c r="Q400" s="95"/>
      <c r="R400" s="95"/>
      <c r="S400" s="95"/>
      <c r="T400" s="95"/>
      <c r="U400" s="95"/>
      <c r="V400" s="95"/>
      <c r="W400" s="95"/>
      <c r="X400" s="95"/>
      <c r="Y400" s="95"/>
      <c r="Z400" s="95"/>
      <c r="AA400" s="95"/>
      <c r="AB400" s="95"/>
      <c r="AC400" s="95"/>
      <c r="AD400" s="293">
        <v>0</v>
      </c>
      <c r="AE400" s="106" t="str">
        <f>IFERROR(IF(OR(VLOOKUP(Tableau1[[#This Row],[CONCAT]],RECHANGES!$A:$AQ,39,FALSE)="O",VLOOKUP(Tableau1[[#This Row],[CONCAT]],RECHANGES!$A:$AQ,39,FALSE)="C"),"Livré",""),"Livré")</f>
        <v/>
      </c>
    </row>
    <row r="401" spans="1:31" ht="15" hidden="1" x14ac:dyDescent="0.2">
      <c r="A401" s="106" t="str">
        <f>Tableau1[[#This Row],[PO number]]&amp;Tableau1[[#This Row],[Item]]</f>
        <v>2872564010</v>
      </c>
      <c r="B401" s="95">
        <v>28725640</v>
      </c>
      <c r="C401" s="118" t="s">
        <v>180</v>
      </c>
      <c r="D401" s="140" t="str">
        <f>VLOOKUP(Tableau1[[#This Row],[CONCAT]],RECHANGES!A$2:N$10518,11,FALSE)</f>
        <v>WF406ACAAAAB</v>
      </c>
      <c r="E401" s="106">
        <v>1</v>
      </c>
      <c r="F401" s="95" t="s">
        <v>1971</v>
      </c>
      <c r="G401" s="95" t="s">
        <v>1972</v>
      </c>
      <c r="H401" s="95"/>
      <c r="I401" s="95"/>
      <c r="J401" s="95"/>
      <c r="K401" s="95"/>
      <c r="L401" s="95"/>
      <c r="M401" s="95"/>
      <c r="N401" s="95"/>
      <c r="O401" s="95"/>
      <c r="P401" s="95"/>
      <c r="Q401" s="95"/>
      <c r="R401" s="95"/>
      <c r="S401" s="95"/>
      <c r="T401" s="95"/>
      <c r="U401" s="95"/>
      <c r="V401" s="95"/>
      <c r="W401" s="95"/>
      <c r="X401" s="95"/>
      <c r="Y401" s="95"/>
      <c r="Z401" s="95"/>
      <c r="AA401" s="95"/>
      <c r="AB401" s="95"/>
      <c r="AC401" s="95"/>
      <c r="AD401" s="293">
        <v>1</v>
      </c>
      <c r="AE401" s="106" t="str">
        <f>IFERROR(IF(OR(VLOOKUP(Tableau1[[#This Row],[CONCAT]],RECHANGES!$A:$AQ,39,FALSE)="O",VLOOKUP(Tableau1[[#This Row],[CONCAT]],RECHANGES!$A:$AQ,39,FALSE)="C"),"Livré",""),"Livré")</f>
        <v/>
      </c>
    </row>
    <row r="402" spans="1:31" ht="15" x14ac:dyDescent="0.2">
      <c r="A402" s="106" t="str">
        <f>Tableau1[[#This Row],[PO number]]&amp;Tableau1[[#This Row],[Item]]</f>
        <v>69201431</v>
      </c>
      <c r="B402" s="95">
        <v>6920143</v>
      </c>
      <c r="C402" s="316" t="s">
        <v>186</v>
      </c>
      <c r="D402" s="277" t="str">
        <f>VLOOKUP(Tableau1[[#This Row],[CONCAT]],RECHANGES!A$2:N$10518,11,FALSE)</f>
        <v>MB031ADAEAAB</v>
      </c>
      <c r="E402" s="590">
        <v>1</v>
      </c>
      <c r="F402" s="220" t="s">
        <v>2147</v>
      </c>
      <c r="G402" s="220" t="s">
        <v>4622</v>
      </c>
      <c r="H402" s="95">
        <v>1</v>
      </c>
      <c r="I402" s="95" t="s">
        <v>2148</v>
      </c>
      <c r="J402" s="95" t="s">
        <v>4623</v>
      </c>
      <c r="K402" s="220">
        <v>1</v>
      </c>
      <c r="L402" s="220" t="s">
        <v>3309</v>
      </c>
      <c r="M402" s="220" t="s">
        <v>3208</v>
      </c>
      <c r="N402" s="220">
        <v>1</v>
      </c>
      <c r="O402" s="220" t="s">
        <v>2149</v>
      </c>
      <c r="P402" s="220" t="s">
        <v>4624</v>
      </c>
      <c r="Q402" s="95">
        <v>1</v>
      </c>
      <c r="R402" s="95" t="s">
        <v>3283</v>
      </c>
      <c r="S402" s="95" t="s">
        <v>3267</v>
      </c>
      <c r="T402" s="220">
        <v>1</v>
      </c>
      <c r="U402" s="220" t="s">
        <v>4618</v>
      </c>
      <c r="V402" s="220" t="s">
        <v>3268</v>
      </c>
      <c r="W402" s="95">
        <v>3</v>
      </c>
      <c r="X402" s="95" t="s">
        <v>3308</v>
      </c>
      <c r="Y402" s="95" t="s">
        <v>472</v>
      </c>
      <c r="Z402" s="220">
        <v>1</v>
      </c>
      <c r="AA402" s="220" t="s">
        <v>4619</v>
      </c>
      <c r="AB402" s="220" t="s">
        <v>3272</v>
      </c>
      <c r="AC402" s="95" t="s">
        <v>4714</v>
      </c>
      <c r="AD402" s="293">
        <v>0.95</v>
      </c>
      <c r="AE402" s="106" t="str">
        <f>IFERROR(IF(OR(VLOOKUP(Tableau1[[#This Row],[CONCAT]],RECHANGES!$A:$AQ,39,FALSE)="O",VLOOKUP(Tableau1[[#This Row],[CONCAT]],RECHANGES!$A:$AQ,39,FALSE)="C"),"Livré",""),"Livré")</f>
        <v/>
      </c>
    </row>
    <row r="403" spans="1:31" ht="15" hidden="1" x14ac:dyDescent="0.2">
      <c r="A403" s="114" t="str">
        <f>Tableau1[[#This Row],[PO number]]&amp;Tableau1[[#This Row],[Item]]</f>
        <v>2873577510</v>
      </c>
      <c r="B403" s="94">
        <v>28735775</v>
      </c>
      <c r="C403" s="118" t="s">
        <v>180</v>
      </c>
      <c r="D403" s="277" t="str">
        <f>VLOOKUP(Tableau1[[#This Row],[CONCAT]],RECHANGES!A$2:N$10518,11,FALSE)</f>
        <v>WF406ABAAAAB</v>
      </c>
      <c r="E403" s="107">
        <v>1</v>
      </c>
      <c r="F403" s="95" t="s">
        <v>1971</v>
      </c>
      <c r="G403" s="96" t="s">
        <v>1972</v>
      </c>
      <c r="H403" s="94"/>
      <c r="I403" s="95"/>
      <c r="J403" s="96"/>
      <c r="K403" s="94"/>
      <c r="L403" s="95"/>
      <c r="M403" s="96"/>
      <c r="N403" s="94"/>
      <c r="O403" s="95"/>
      <c r="P403" s="96"/>
      <c r="Q403" s="97"/>
      <c r="R403" s="95"/>
      <c r="S403" s="96"/>
      <c r="T403" s="94"/>
      <c r="U403" s="95"/>
      <c r="V403" s="95"/>
      <c r="W403" s="94"/>
      <c r="X403" s="98"/>
      <c r="Y403" s="98"/>
      <c r="Z403" s="94"/>
      <c r="AA403" s="93"/>
      <c r="AB403" s="96"/>
      <c r="AC403" s="97"/>
      <c r="AD403" s="293">
        <v>0</v>
      </c>
      <c r="AE403" s="336" t="str">
        <f>IFERROR(IF(OR(VLOOKUP(Tableau1[[#This Row],[CONCAT]],RECHANGES!$A:$AQ,39,FALSE)="O",VLOOKUP(Tableau1[[#This Row],[CONCAT]],RECHANGES!$A:$AQ,39,FALSE)="C"),"Livré",""),"Livré")</f>
        <v/>
      </c>
    </row>
    <row r="404" spans="1:31" ht="15" hidden="1" x14ac:dyDescent="0.2">
      <c r="A404" s="106" t="str">
        <f>Tableau1[[#This Row],[PO number]]&amp;Tableau1[[#This Row],[Item]]</f>
        <v>2874319210</v>
      </c>
      <c r="B404" s="95">
        <v>28743192</v>
      </c>
      <c r="C404" s="118" t="s">
        <v>180</v>
      </c>
      <c r="D404" s="140" t="str">
        <f>VLOOKUP(Tableau1[[#This Row],[CONCAT]],RECHANGES!A$2:N$10518,11,FALSE)</f>
        <v>WF406ABAAAAB</v>
      </c>
      <c r="E404" s="106">
        <v>1</v>
      </c>
      <c r="F404" s="95" t="s">
        <v>1971</v>
      </c>
      <c r="G404" s="95" t="s">
        <v>1972</v>
      </c>
      <c r="H404" s="95"/>
      <c r="I404" s="95"/>
      <c r="J404" s="95"/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95"/>
      <c r="AA404" s="95"/>
      <c r="AB404" s="95"/>
      <c r="AC404" s="95"/>
      <c r="AD404" s="293">
        <v>0</v>
      </c>
      <c r="AE404" s="106" t="str">
        <f>IFERROR(IF(OR(VLOOKUP(Tableau1[[#This Row],[CONCAT]],RECHANGES!$A:$AQ,39,FALSE)="O",VLOOKUP(Tableau1[[#This Row],[CONCAT]],RECHANGES!$A:$AQ,39,FALSE)="C"),"Livré",""),"Livré")</f>
        <v/>
      </c>
    </row>
    <row r="405" spans="1:31" ht="15" hidden="1" x14ac:dyDescent="0.2">
      <c r="A405" s="106" t="str">
        <f>Tableau1[[#This Row],[PO number]]&amp;Tableau1[[#This Row],[Item]]</f>
        <v>2874319211</v>
      </c>
      <c r="B405" s="95">
        <v>28743192</v>
      </c>
      <c r="C405" s="118" t="s">
        <v>1624</v>
      </c>
      <c r="D405" s="140" t="str">
        <f>VLOOKUP(Tableau1[[#This Row],[CONCAT]],RECHANGES!A$2:N$10518,11,FALSE)</f>
        <v>WF406ABAAAAB</v>
      </c>
      <c r="E405" s="106">
        <v>1</v>
      </c>
      <c r="F405" s="95" t="s">
        <v>1971</v>
      </c>
      <c r="G405" s="95" t="s">
        <v>1972</v>
      </c>
      <c r="H405" s="95"/>
      <c r="I405" s="95"/>
      <c r="J405" s="95"/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95"/>
      <c r="AA405" s="95"/>
      <c r="AB405" s="95"/>
      <c r="AC405" s="95"/>
      <c r="AD405" s="293">
        <v>0</v>
      </c>
      <c r="AE405" s="106" t="str">
        <f>IFERROR(IF(OR(VLOOKUP(Tableau1[[#This Row],[CONCAT]],RECHANGES!$A:$AQ,39,FALSE)="O",VLOOKUP(Tableau1[[#This Row],[CONCAT]],RECHANGES!$A:$AQ,39,FALSE)="C"),"Livré",""),"Livré")</f>
        <v/>
      </c>
    </row>
    <row r="406" spans="1:31" ht="15" hidden="1" x14ac:dyDescent="0.2">
      <c r="A406" s="106" t="str">
        <f>Tableau1[[#This Row],[PO number]]&amp;Tableau1[[#This Row],[Item]]</f>
        <v>2874319220</v>
      </c>
      <c r="B406" s="95">
        <v>28743192</v>
      </c>
      <c r="C406" s="118" t="s">
        <v>561</v>
      </c>
      <c r="D406" s="140" t="e">
        <f>VLOOKUP(Tableau1[[#This Row],[CONCAT]],RECHANGES!A$2:N$10518,11,FALSE)</f>
        <v>#N/A</v>
      </c>
      <c r="E406" s="106">
        <v>1</v>
      </c>
      <c r="F406" s="95" t="s">
        <v>1971</v>
      </c>
      <c r="G406" s="95" t="s">
        <v>1972</v>
      </c>
      <c r="H406" s="95"/>
      <c r="I406" s="95"/>
      <c r="J406" s="95"/>
      <c r="K406" s="95"/>
      <c r="L406" s="95"/>
      <c r="M406" s="95"/>
      <c r="N406" s="95"/>
      <c r="O406" s="95"/>
      <c r="P406" s="95"/>
      <c r="Q406" s="95"/>
      <c r="R406" s="95"/>
      <c r="S406" s="95"/>
      <c r="T406" s="95"/>
      <c r="U406" s="95"/>
      <c r="V406" s="95"/>
      <c r="W406" s="95"/>
      <c r="X406" s="95"/>
      <c r="Y406" s="95"/>
      <c r="Z406" s="95"/>
      <c r="AA406" s="95"/>
      <c r="AB406" s="95"/>
      <c r="AC406" s="95"/>
      <c r="AD406" s="293">
        <v>0</v>
      </c>
      <c r="AE406" s="106" t="str">
        <f>IFERROR(IF(OR(VLOOKUP(Tableau1[[#This Row],[CONCAT]],RECHANGES!$A:$AQ,39,FALSE)="O",VLOOKUP(Tableau1[[#This Row],[CONCAT]],RECHANGES!$A:$AQ,39,FALSE)="C"),"Livré",""),"Livré")</f>
        <v>Livré</v>
      </c>
    </row>
    <row r="407" spans="1:31" ht="15" hidden="1" x14ac:dyDescent="0.2">
      <c r="A407" s="106" t="str">
        <f>Tableau1[[#This Row],[PO number]]&amp;Tableau1[[#This Row],[Item]]</f>
        <v>2874319221</v>
      </c>
      <c r="B407" s="95">
        <v>28743192</v>
      </c>
      <c r="C407" s="118" t="s">
        <v>1612</v>
      </c>
      <c r="D407" s="140" t="e">
        <f>VLOOKUP(Tableau1[[#This Row],[CONCAT]],RECHANGES!A$2:N$10518,11,FALSE)</f>
        <v>#N/A</v>
      </c>
      <c r="E407" s="106">
        <v>1</v>
      </c>
      <c r="F407" s="95" t="s">
        <v>1971</v>
      </c>
      <c r="G407" s="95" t="s">
        <v>1972</v>
      </c>
      <c r="H407" s="95"/>
      <c r="I407" s="95"/>
      <c r="J407" s="95"/>
      <c r="K407" s="95"/>
      <c r="L407" s="95"/>
      <c r="M407" s="95"/>
      <c r="N407" s="95"/>
      <c r="O407" s="95"/>
      <c r="P407" s="95"/>
      <c r="Q407" s="95"/>
      <c r="R407" s="95"/>
      <c r="S407" s="95"/>
      <c r="T407" s="95"/>
      <c r="U407" s="95"/>
      <c r="V407" s="95"/>
      <c r="W407" s="95"/>
      <c r="X407" s="95"/>
      <c r="Y407" s="95"/>
      <c r="Z407" s="95"/>
      <c r="AA407" s="95"/>
      <c r="AB407" s="95"/>
      <c r="AC407" s="95"/>
      <c r="AD407" s="293">
        <v>0</v>
      </c>
      <c r="AE407" s="106" t="str">
        <f>IFERROR(IF(OR(VLOOKUP(Tableau1[[#This Row],[CONCAT]],RECHANGES!$A:$AQ,39,FALSE)="O",VLOOKUP(Tableau1[[#This Row],[CONCAT]],RECHANGES!$A:$AQ,39,FALSE)="C"),"Livré",""),"Livré")</f>
        <v>Livré</v>
      </c>
    </row>
    <row r="408" spans="1:31" ht="15" hidden="1" x14ac:dyDescent="0.2">
      <c r="A408" s="106" t="str">
        <f>Tableau1[[#This Row],[PO number]]&amp;Tableau1[[#This Row],[Item]]</f>
        <v>2874319222</v>
      </c>
      <c r="B408" s="95">
        <v>28743192</v>
      </c>
      <c r="C408" s="118" t="s">
        <v>1614</v>
      </c>
      <c r="D408" s="140" t="e">
        <f>VLOOKUP(Tableau1[[#This Row],[CONCAT]],RECHANGES!A$2:N$10518,11,FALSE)</f>
        <v>#N/A</v>
      </c>
      <c r="E408" s="106">
        <v>1</v>
      </c>
      <c r="F408" s="95" t="s">
        <v>1971</v>
      </c>
      <c r="G408" s="95" t="s">
        <v>1972</v>
      </c>
      <c r="H408" s="95"/>
      <c r="I408" s="95"/>
      <c r="J408" s="95"/>
      <c r="K408" s="95"/>
      <c r="L408" s="95"/>
      <c r="M408" s="95"/>
      <c r="N408" s="95"/>
      <c r="O408" s="95"/>
      <c r="P408" s="95"/>
      <c r="Q408" s="95"/>
      <c r="R408" s="95"/>
      <c r="S408" s="95"/>
      <c r="T408" s="95"/>
      <c r="U408" s="95"/>
      <c r="V408" s="95"/>
      <c r="W408" s="95"/>
      <c r="X408" s="95"/>
      <c r="Y408" s="95"/>
      <c r="Z408" s="95"/>
      <c r="AA408" s="95"/>
      <c r="AB408" s="95"/>
      <c r="AC408" s="95"/>
      <c r="AD408" s="293">
        <v>0</v>
      </c>
      <c r="AE408" s="106" t="str">
        <f>IFERROR(IF(OR(VLOOKUP(Tableau1[[#This Row],[CONCAT]],RECHANGES!$A:$AQ,39,FALSE)="O",VLOOKUP(Tableau1[[#This Row],[CONCAT]],RECHANGES!$A:$AQ,39,FALSE)="C"),"Livré",""),"Livré")</f>
        <v>Livré</v>
      </c>
    </row>
    <row r="409" spans="1:31" ht="15" hidden="1" x14ac:dyDescent="0.2">
      <c r="A409" s="106" t="str">
        <f>Tableau1[[#This Row],[PO number]]&amp;Tableau1[[#This Row],[Item]]</f>
        <v>2874319223</v>
      </c>
      <c r="B409" s="95">
        <v>28743192</v>
      </c>
      <c r="C409" s="118" t="s">
        <v>1616</v>
      </c>
      <c r="D409" s="140" t="e">
        <f>VLOOKUP(Tableau1[[#This Row],[CONCAT]],RECHANGES!A$2:N$10518,11,FALSE)</f>
        <v>#N/A</v>
      </c>
      <c r="E409" s="106">
        <v>1</v>
      </c>
      <c r="F409" s="95" t="s">
        <v>1971</v>
      </c>
      <c r="G409" s="95" t="s">
        <v>1972</v>
      </c>
      <c r="H409" s="95"/>
      <c r="I409" s="95"/>
      <c r="J409" s="95"/>
      <c r="K409" s="95"/>
      <c r="L409" s="95"/>
      <c r="M409" s="95"/>
      <c r="N409" s="95"/>
      <c r="O409" s="95"/>
      <c r="P409" s="95"/>
      <c r="Q409" s="95"/>
      <c r="R409" s="95"/>
      <c r="S409" s="95"/>
      <c r="T409" s="95"/>
      <c r="U409" s="95"/>
      <c r="V409" s="95"/>
      <c r="W409" s="95"/>
      <c r="X409" s="95"/>
      <c r="Y409" s="95"/>
      <c r="Z409" s="95"/>
      <c r="AA409" s="95"/>
      <c r="AB409" s="95"/>
      <c r="AC409" s="95"/>
      <c r="AD409" s="293">
        <v>0</v>
      </c>
      <c r="AE409" s="106" t="str">
        <f>IFERROR(IF(OR(VLOOKUP(Tableau1[[#This Row],[CONCAT]],RECHANGES!$A:$AQ,39,FALSE)="O",VLOOKUP(Tableau1[[#This Row],[CONCAT]],RECHANGES!$A:$AQ,39,FALSE)="C"),"Livré",""),"Livré")</f>
        <v>Livré</v>
      </c>
    </row>
    <row r="410" spans="1:31" ht="15" hidden="1" x14ac:dyDescent="0.2">
      <c r="A410" s="106" t="str">
        <f>Tableau1[[#This Row],[PO number]]&amp;Tableau1[[#This Row],[Item]]</f>
        <v>69212731</v>
      </c>
      <c r="B410" s="95">
        <v>6921273</v>
      </c>
      <c r="C410" s="118" t="s">
        <v>186</v>
      </c>
      <c r="D410" s="140" t="str">
        <f>VLOOKUP(Tableau1[[#This Row],[CONCAT]],RECHANGES!A$2:N$10518,11,FALSE)</f>
        <v>MB045ACAAAAB</v>
      </c>
      <c r="E410" s="106">
        <v>1</v>
      </c>
      <c r="F410" s="95" t="s">
        <v>4638</v>
      </c>
      <c r="G410" s="95" t="s">
        <v>3452</v>
      </c>
      <c r="H410" s="220">
        <v>1</v>
      </c>
      <c r="I410" s="220" t="s">
        <v>4620</v>
      </c>
      <c r="J410" s="220" t="s">
        <v>3453</v>
      </c>
      <c r="K410" s="220">
        <v>1</v>
      </c>
      <c r="L410" s="220" t="s">
        <v>4621</v>
      </c>
      <c r="M410" s="220" t="s">
        <v>3454</v>
      </c>
      <c r="N410" s="95"/>
      <c r="O410" s="95"/>
      <c r="P410" s="95"/>
      <c r="Q410" s="95"/>
      <c r="R410" s="95"/>
      <c r="S410" s="95"/>
      <c r="T410" s="95"/>
      <c r="U410" s="95"/>
      <c r="V410" s="95"/>
      <c r="W410" s="95"/>
      <c r="X410" s="95"/>
      <c r="Y410" s="95"/>
      <c r="Z410" s="95"/>
      <c r="AA410" s="95"/>
      <c r="AB410" s="95"/>
      <c r="AC410" s="95"/>
      <c r="AD410" s="293">
        <v>1</v>
      </c>
      <c r="AE410" s="106" t="str">
        <f>IFERROR(IF(OR(VLOOKUP(Tableau1[[#This Row],[CONCAT]],RECHANGES!$A:$AQ,39,FALSE)="O",VLOOKUP(Tableau1[[#This Row],[CONCAT]],RECHANGES!$A:$AQ,39,FALSE)="C"),"Livré",""),"Livré")</f>
        <v/>
      </c>
    </row>
    <row r="411" spans="1:31" ht="15" hidden="1" x14ac:dyDescent="0.2">
      <c r="A411" s="106" t="str">
        <f>Tableau1[[#This Row],[PO number]]&amp;Tableau1[[#This Row],[Item]]</f>
        <v>69220491</v>
      </c>
      <c r="B411" s="95">
        <v>6922049</v>
      </c>
      <c r="C411" s="118" t="s">
        <v>186</v>
      </c>
      <c r="D411" s="140" t="str">
        <f>VLOOKUP(Tableau1[[#This Row],[CONCAT]],RECHANGES!A$2:N$10518,11,FALSE)</f>
        <v>MB031ADAEAAB</v>
      </c>
      <c r="E411" s="590">
        <v>1</v>
      </c>
      <c r="F411" s="220" t="s">
        <v>2147</v>
      </c>
      <c r="G411" s="592" t="s">
        <v>4622</v>
      </c>
      <c r="H411" s="592">
        <v>1</v>
      </c>
      <c r="I411" s="592" t="s">
        <v>2148</v>
      </c>
      <c r="J411" s="592" t="s">
        <v>4623</v>
      </c>
      <c r="K411" s="220">
        <v>1</v>
      </c>
      <c r="L411" s="220" t="s">
        <v>3309</v>
      </c>
      <c r="M411" s="220" t="s">
        <v>3208</v>
      </c>
      <c r="N411" s="95">
        <v>1</v>
      </c>
      <c r="O411" s="220" t="s">
        <v>2149</v>
      </c>
      <c r="P411" s="95" t="s">
        <v>4624</v>
      </c>
      <c r="Q411" s="95">
        <v>1</v>
      </c>
      <c r="R411" s="220" t="s">
        <v>3283</v>
      </c>
      <c r="S411" s="220" t="s">
        <v>3267</v>
      </c>
      <c r="T411" s="95">
        <v>1</v>
      </c>
      <c r="U411" s="220" t="s">
        <v>4618</v>
      </c>
      <c r="V411" s="220" t="s">
        <v>3268</v>
      </c>
      <c r="W411" s="95">
        <v>3</v>
      </c>
      <c r="X411" s="220" t="s">
        <v>3308</v>
      </c>
      <c r="Y411" s="220" t="s">
        <v>472</v>
      </c>
      <c r="Z411" s="95">
        <v>1</v>
      </c>
      <c r="AA411" s="95" t="s">
        <v>4619</v>
      </c>
      <c r="AB411" s="95" t="s">
        <v>3272</v>
      </c>
      <c r="AC411" s="95"/>
      <c r="AD411" s="293">
        <v>1</v>
      </c>
      <c r="AE411" s="106" t="str">
        <f>IFERROR(IF(OR(VLOOKUP(Tableau1[[#This Row],[CONCAT]],RECHANGES!$A:$AQ,39,FALSE)="O",VLOOKUP(Tableau1[[#This Row],[CONCAT]],RECHANGES!$A:$AQ,39,FALSE)="C"),"Livré",""),"Livré")</f>
        <v/>
      </c>
    </row>
    <row r="412" spans="1:31" ht="15" hidden="1" x14ac:dyDescent="0.2">
      <c r="A412" s="106" t="str">
        <f>Tableau1[[#This Row],[PO number]]&amp;Tableau1[[#This Row],[Item]]</f>
        <v>69220492</v>
      </c>
      <c r="B412" s="95">
        <v>6922049</v>
      </c>
      <c r="C412" s="118" t="s">
        <v>1211</v>
      </c>
      <c r="D412" s="140" t="str">
        <f>VLOOKUP(Tableau1[[#This Row],[CONCAT]],RECHANGES!A$2:N$10518,11,FALSE)</f>
        <v>MB031ADAEAAB</v>
      </c>
      <c r="E412" s="590">
        <v>1</v>
      </c>
      <c r="F412" s="220" t="s">
        <v>2147</v>
      </c>
      <c r="G412" s="592" t="s">
        <v>4622</v>
      </c>
      <c r="H412" s="592">
        <v>1</v>
      </c>
      <c r="I412" s="592" t="s">
        <v>2148</v>
      </c>
      <c r="J412" s="592" t="s">
        <v>4623</v>
      </c>
      <c r="K412" s="220">
        <v>1</v>
      </c>
      <c r="L412" s="220" t="s">
        <v>3309</v>
      </c>
      <c r="M412" s="220" t="s">
        <v>3208</v>
      </c>
      <c r="N412" s="95">
        <v>1</v>
      </c>
      <c r="O412" s="220" t="s">
        <v>2149</v>
      </c>
      <c r="P412" s="95" t="s">
        <v>4624</v>
      </c>
      <c r="Q412" s="95">
        <v>1</v>
      </c>
      <c r="R412" s="220" t="s">
        <v>3283</v>
      </c>
      <c r="S412" s="220" t="s">
        <v>3267</v>
      </c>
      <c r="T412" s="95">
        <v>1</v>
      </c>
      <c r="U412" s="220" t="s">
        <v>4618</v>
      </c>
      <c r="V412" s="220" t="s">
        <v>3268</v>
      </c>
      <c r="W412" s="95">
        <v>3</v>
      </c>
      <c r="X412" s="220" t="s">
        <v>3308</v>
      </c>
      <c r="Y412" s="220" t="s">
        <v>472</v>
      </c>
      <c r="Z412" s="95">
        <v>1</v>
      </c>
      <c r="AA412" s="95" t="s">
        <v>4619</v>
      </c>
      <c r="AB412" s="95" t="s">
        <v>3272</v>
      </c>
      <c r="AC412" s="95" t="s">
        <v>4617</v>
      </c>
      <c r="AD412" s="293">
        <v>1</v>
      </c>
      <c r="AE412" s="106" t="str">
        <f>IFERROR(IF(OR(VLOOKUP(Tableau1[[#This Row],[CONCAT]],RECHANGES!$A:$AQ,39,FALSE)="O",VLOOKUP(Tableau1[[#This Row],[CONCAT]],RECHANGES!$A:$AQ,39,FALSE)="C"),"Livré",""),"Livré")</f>
        <v/>
      </c>
    </row>
    <row r="413" spans="1:31" ht="15" hidden="1" x14ac:dyDescent="0.2">
      <c r="A413" s="106" t="str">
        <f>Tableau1[[#This Row],[PO number]]&amp;Tableau1[[#This Row],[Item]]</f>
        <v>69220493</v>
      </c>
      <c r="B413" s="95">
        <v>6922049</v>
      </c>
      <c r="C413" s="118" t="s">
        <v>854</v>
      </c>
      <c r="D413" s="140" t="str">
        <f>VLOOKUP(Tableau1[[#This Row],[CONCAT]],RECHANGES!A$2:N$10518,11,FALSE)</f>
        <v>MB031ADAEAAB</v>
      </c>
      <c r="E413" s="590">
        <v>1</v>
      </c>
      <c r="F413" s="220" t="s">
        <v>2147</v>
      </c>
      <c r="G413" s="592" t="s">
        <v>4622</v>
      </c>
      <c r="H413" s="592">
        <v>1</v>
      </c>
      <c r="I413" s="592" t="s">
        <v>2148</v>
      </c>
      <c r="J413" s="592" t="s">
        <v>4623</v>
      </c>
      <c r="K413" s="220">
        <v>1</v>
      </c>
      <c r="L413" s="220" t="s">
        <v>3309</v>
      </c>
      <c r="M413" s="220" t="s">
        <v>3208</v>
      </c>
      <c r="N413" s="95">
        <v>1</v>
      </c>
      <c r="O413" s="220" t="s">
        <v>2149</v>
      </c>
      <c r="P413" s="95" t="s">
        <v>4624</v>
      </c>
      <c r="Q413" s="95">
        <v>1</v>
      </c>
      <c r="R413" s="220" t="s">
        <v>3283</v>
      </c>
      <c r="S413" s="220" t="s">
        <v>3267</v>
      </c>
      <c r="T413" s="95">
        <v>1</v>
      </c>
      <c r="U413" s="220" t="s">
        <v>4618</v>
      </c>
      <c r="V413" s="220" t="s">
        <v>3268</v>
      </c>
      <c r="W413" s="95">
        <v>3</v>
      </c>
      <c r="X413" s="220" t="s">
        <v>3308</v>
      </c>
      <c r="Y413" s="220" t="s">
        <v>472</v>
      </c>
      <c r="Z413" s="95">
        <v>1</v>
      </c>
      <c r="AA413" s="95" t="s">
        <v>4619</v>
      </c>
      <c r="AB413" s="95" t="s">
        <v>3272</v>
      </c>
      <c r="AC413" s="95"/>
      <c r="AD413" s="293">
        <v>1</v>
      </c>
      <c r="AE413" s="106" t="str">
        <f>IFERROR(IF(OR(VLOOKUP(Tableau1[[#This Row],[CONCAT]],RECHANGES!$A:$AQ,39,FALSE)="O",VLOOKUP(Tableau1[[#This Row],[CONCAT]],RECHANGES!$A:$AQ,39,FALSE)="C"),"Livré",""),"Livré")</f>
        <v/>
      </c>
    </row>
    <row r="414" spans="1:31" ht="15" hidden="1" x14ac:dyDescent="0.2">
      <c r="A414" s="106" t="str">
        <f>Tableau1[[#This Row],[PO number]]&amp;Tableau1[[#This Row],[Item]]</f>
        <v>68981911.2</v>
      </c>
      <c r="B414" s="95">
        <v>6898191</v>
      </c>
      <c r="C414" s="118" t="s">
        <v>3443</v>
      </c>
      <c r="D414" s="140" t="e">
        <f>VLOOKUP(Tableau1[[#This Row],[CONCAT]],RECHANGES!A$2:N$10518,11,FALSE)</f>
        <v>#N/A</v>
      </c>
      <c r="E414" s="106">
        <v>1</v>
      </c>
      <c r="F414" s="95" t="s">
        <v>2147</v>
      </c>
      <c r="G414" s="95"/>
      <c r="H414" s="95">
        <v>1</v>
      </c>
      <c r="I414" s="95" t="s">
        <v>2148</v>
      </c>
      <c r="J414" s="95"/>
      <c r="K414" s="95">
        <v>1</v>
      </c>
      <c r="L414" s="95"/>
      <c r="M414" s="95" t="s">
        <v>3208</v>
      </c>
      <c r="N414" s="95">
        <v>1</v>
      </c>
      <c r="O414" s="95" t="s">
        <v>2149</v>
      </c>
      <c r="P414" s="95"/>
      <c r="Q414" s="95">
        <v>1</v>
      </c>
      <c r="R414" s="95" t="s">
        <v>3283</v>
      </c>
      <c r="S414" s="95" t="s">
        <v>3267</v>
      </c>
      <c r="T414" s="95">
        <v>1</v>
      </c>
      <c r="U414" s="95"/>
      <c r="V414" s="95" t="s">
        <v>3268</v>
      </c>
      <c r="W414" s="95">
        <v>3</v>
      </c>
      <c r="X414" s="95"/>
      <c r="Y414" s="95" t="s">
        <v>472</v>
      </c>
      <c r="Z414" s="95">
        <v>1</v>
      </c>
      <c r="AA414" s="95"/>
      <c r="AB414" s="95" t="s">
        <v>3272</v>
      </c>
      <c r="AC414" s="95" t="s">
        <v>4438</v>
      </c>
      <c r="AD414" s="293">
        <v>1</v>
      </c>
      <c r="AE414" s="106" t="str">
        <f>IFERROR(IF(OR(VLOOKUP(Tableau1[[#This Row],[CONCAT]],RECHANGES!$A:$AQ,39,FALSE)="O",VLOOKUP(Tableau1[[#This Row],[CONCAT]],RECHANGES!$A:$AQ,39,FALSE)="C"),"Livré",""),"Livré")</f>
        <v>Livré</v>
      </c>
    </row>
    <row r="415" spans="1:31" ht="15" hidden="1" x14ac:dyDescent="0.2">
      <c r="A415" s="106" t="str">
        <f>Tableau1[[#This Row],[PO number]]&amp;Tableau1[[#This Row],[Item]]</f>
        <v>68981911.3</v>
      </c>
      <c r="B415" s="95">
        <v>6898191</v>
      </c>
      <c r="C415" s="118" t="s">
        <v>3444</v>
      </c>
      <c r="D415" s="140" t="e">
        <f>VLOOKUP(Tableau1[[#This Row],[CONCAT]],RECHANGES!A$2:N$10518,11,FALSE)</f>
        <v>#N/A</v>
      </c>
      <c r="E415" s="106">
        <v>1</v>
      </c>
      <c r="F415" s="95" t="s">
        <v>2147</v>
      </c>
      <c r="G415" s="95"/>
      <c r="H415" s="95">
        <v>1</v>
      </c>
      <c r="I415" s="95" t="s">
        <v>2148</v>
      </c>
      <c r="J415" s="95"/>
      <c r="K415" s="95">
        <v>1</v>
      </c>
      <c r="L415" s="95"/>
      <c r="M415" s="95" t="s">
        <v>3208</v>
      </c>
      <c r="N415" s="95">
        <v>1</v>
      </c>
      <c r="O415" s="95" t="s">
        <v>2149</v>
      </c>
      <c r="P415" s="95"/>
      <c r="Q415" s="95">
        <v>1</v>
      </c>
      <c r="R415" s="95" t="s">
        <v>3283</v>
      </c>
      <c r="S415" s="95" t="s">
        <v>3267</v>
      </c>
      <c r="T415" s="95">
        <v>1</v>
      </c>
      <c r="U415" s="95"/>
      <c r="V415" s="95" t="s">
        <v>3268</v>
      </c>
      <c r="W415" s="95">
        <v>3</v>
      </c>
      <c r="X415" s="95"/>
      <c r="Y415" s="95" t="s">
        <v>472</v>
      </c>
      <c r="Z415" s="95">
        <v>1</v>
      </c>
      <c r="AA415" s="95"/>
      <c r="AB415" s="95" t="s">
        <v>3272</v>
      </c>
      <c r="AC415" s="95" t="s">
        <v>4438</v>
      </c>
      <c r="AD415" s="293">
        <v>1</v>
      </c>
      <c r="AE415" s="106" t="str">
        <f>IFERROR(IF(OR(VLOOKUP(Tableau1[[#This Row],[CONCAT]],RECHANGES!$A:$AQ,39,FALSE)="O",VLOOKUP(Tableau1[[#This Row],[CONCAT]],RECHANGES!$A:$AQ,39,FALSE)="C"),"Livré",""),"Livré")</f>
        <v>Livré</v>
      </c>
    </row>
    <row r="416" spans="1:31" ht="15" hidden="1" x14ac:dyDescent="0.2">
      <c r="A416" s="106" t="str">
        <f>Tableau1[[#This Row],[PO number]]&amp;Tableau1[[#This Row],[Item]]</f>
        <v>68981911.1</v>
      </c>
      <c r="B416" s="95">
        <v>6898191</v>
      </c>
      <c r="C416" s="118" t="s">
        <v>3442</v>
      </c>
      <c r="D416" s="140" t="e">
        <f>VLOOKUP(Tableau1[[#This Row],[CONCAT]],RECHANGES!A$2:N$10518,11,FALSE)</f>
        <v>#N/A</v>
      </c>
      <c r="E416" s="106">
        <v>1</v>
      </c>
      <c r="F416" s="95" t="s">
        <v>2147</v>
      </c>
      <c r="G416" s="95"/>
      <c r="H416" s="95">
        <v>1</v>
      </c>
      <c r="I416" s="95" t="s">
        <v>2148</v>
      </c>
      <c r="J416" s="95"/>
      <c r="K416" s="95">
        <v>1</v>
      </c>
      <c r="L416" s="95"/>
      <c r="M416" s="95" t="s">
        <v>3208</v>
      </c>
      <c r="N416" s="95">
        <v>1</v>
      </c>
      <c r="O416" s="95" t="s">
        <v>2149</v>
      </c>
      <c r="P416" s="95"/>
      <c r="Q416" s="95">
        <v>1</v>
      </c>
      <c r="R416" s="95" t="s">
        <v>3283</v>
      </c>
      <c r="S416" s="95" t="s">
        <v>3267</v>
      </c>
      <c r="T416" s="95">
        <v>1</v>
      </c>
      <c r="U416" s="95"/>
      <c r="V416" s="95" t="s">
        <v>3268</v>
      </c>
      <c r="W416" s="95">
        <v>3</v>
      </c>
      <c r="X416" s="95"/>
      <c r="Y416" s="95" t="s">
        <v>472</v>
      </c>
      <c r="Z416" s="95">
        <v>1</v>
      </c>
      <c r="AA416" s="95"/>
      <c r="AB416" s="95" t="s">
        <v>3272</v>
      </c>
      <c r="AC416" s="95" t="s">
        <v>4438</v>
      </c>
      <c r="AD416" s="293">
        <v>1</v>
      </c>
      <c r="AE416" s="106" t="str">
        <f>IFERROR(IF(OR(VLOOKUP(Tableau1[[#This Row],[CONCAT]],RECHANGES!$A:$AQ,39,FALSE)="O",VLOOKUP(Tableau1[[#This Row],[CONCAT]],RECHANGES!$A:$AQ,39,FALSE)="C"),"Livré",""),"Livré")</f>
        <v>Livré</v>
      </c>
    </row>
    <row r="417" spans="1:31" ht="15" hidden="1" x14ac:dyDescent="0.2">
      <c r="A417" s="106" t="str">
        <f>Tableau1[[#This Row],[PO number]]&amp;Tableau1[[#This Row],[Item]]</f>
        <v>69225001</v>
      </c>
      <c r="B417" s="95">
        <v>6922500</v>
      </c>
      <c r="C417" s="118" t="s">
        <v>186</v>
      </c>
      <c r="D417" s="140" t="str">
        <f>VLOOKUP(Tableau1[[#This Row],[CONCAT]],RECHANGES!A$2:N$10518,11,FALSE)</f>
        <v>MB045ACAAAAB</v>
      </c>
      <c r="E417" s="106">
        <v>1</v>
      </c>
      <c r="F417" s="95" t="s">
        <v>4638</v>
      </c>
      <c r="G417" s="95" t="s">
        <v>3452</v>
      </c>
      <c r="H417" s="95">
        <v>1</v>
      </c>
      <c r="I417" s="95" t="s">
        <v>4620</v>
      </c>
      <c r="J417" s="95" t="s">
        <v>3453</v>
      </c>
      <c r="K417" s="95">
        <v>1</v>
      </c>
      <c r="L417" s="95" t="s">
        <v>4621</v>
      </c>
      <c r="M417" s="95" t="s">
        <v>3454</v>
      </c>
      <c r="N417" s="95"/>
      <c r="O417" s="95"/>
      <c r="P417" s="95"/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293">
        <v>1</v>
      </c>
      <c r="AE417" s="106" t="str">
        <f>IFERROR(IF(OR(VLOOKUP(Tableau1[[#This Row],[CONCAT]],RECHANGES!$A:$AQ,39,FALSE)="O",VLOOKUP(Tableau1[[#This Row],[CONCAT]],RECHANGES!$A:$AQ,39,FALSE)="C"),"Livré",""),"Livré")</f>
        <v/>
      </c>
    </row>
    <row r="418" spans="1:31" ht="15" hidden="1" x14ac:dyDescent="0.2">
      <c r="A418" s="106" t="str">
        <f>Tableau1[[#This Row],[PO number]]&amp;Tableau1[[#This Row],[Item]]</f>
        <v>2870776020</v>
      </c>
      <c r="B418" s="95">
        <v>28707760</v>
      </c>
      <c r="C418" s="334" t="s">
        <v>561</v>
      </c>
      <c r="D418" s="335" t="str">
        <f>VLOOKUP(Tableau1[[#This Row],[CONCAT]],RECHANGES!A$2:N$10518,11,FALSE)</f>
        <v>D9550010800996</v>
      </c>
      <c r="E418" s="106">
        <v>1</v>
      </c>
      <c r="F418" s="95">
        <v>6963403800</v>
      </c>
      <c r="G418" s="95" t="s">
        <v>1983</v>
      </c>
      <c r="H418" s="95"/>
      <c r="I418" s="95"/>
      <c r="J418" s="95"/>
      <c r="K418" s="95"/>
      <c r="L418" s="95"/>
      <c r="M418" s="95"/>
      <c r="N418" s="95"/>
      <c r="O418" s="95"/>
      <c r="P418" s="95"/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293">
        <v>0</v>
      </c>
      <c r="AE418" s="106" t="str">
        <f>IFERROR(IF(OR(VLOOKUP(Tableau1[[#This Row],[CONCAT]],RECHANGES!$A:$AQ,39,FALSE)="O",VLOOKUP(Tableau1[[#This Row],[CONCAT]],RECHANGES!$A:$AQ,39,FALSE)="C"),"Livré",""),"Livré")</f>
        <v/>
      </c>
    </row>
    <row r="419" spans="1:31" ht="15" hidden="1" x14ac:dyDescent="0.2">
      <c r="A419" s="106" t="str">
        <f>Tableau1[[#This Row],[PO number]]&amp;Tableau1[[#This Row],[Item]]</f>
        <v>68797721.1</v>
      </c>
      <c r="B419" s="95">
        <v>6879772</v>
      </c>
      <c r="C419" s="334" t="s">
        <v>3442</v>
      </c>
      <c r="D419" s="335" t="e">
        <f>VLOOKUP(Tableau1[[#This Row],[CONCAT]],RECHANGES!A$2:N$10518,11,FALSE)</f>
        <v>#N/A</v>
      </c>
      <c r="E419" s="106">
        <v>1</v>
      </c>
      <c r="F419" s="95" t="s">
        <v>1975</v>
      </c>
      <c r="G419" s="95"/>
      <c r="H419" s="95">
        <v>1</v>
      </c>
      <c r="I419" s="95" t="s">
        <v>3239</v>
      </c>
      <c r="J419" s="95" t="s">
        <v>3237</v>
      </c>
      <c r="K419" s="95">
        <v>1</v>
      </c>
      <c r="L419" s="95" t="s">
        <v>3240</v>
      </c>
      <c r="M419" s="95" t="s">
        <v>3238</v>
      </c>
      <c r="N419" s="95">
        <v>4</v>
      </c>
      <c r="O419" s="95" t="s">
        <v>3253</v>
      </c>
      <c r="P419" s="95" t="s">
        <v>529</v>
      </c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 t="s">
        <v>3367</v>
      </c>
      <c r="AD419" s="293">
        <v>1</v>
      </c>
      <c r="AE419" s="106" t="str">
        <f>IFERROR(IF(OR(VLOOKUP(Tableau1[[#This Row],[CONCAT]],RECHANGES!$A:$AQ,39,FALSE)="O",VLOOKUP(Tableau1[[#This Row],[CONCAT]],RECHANGES!$A:$AQ,39,FALSE)="C"),"Livré",""),"Livré")</f>
        <v>Livré</v>
      </c>
    </row>
    <row r="420" spans="1:31" ht="15" hidden="1" x14ac:dyDescent="0.2">
      <c r="A420" s="340" t="str">
        <f>Tableau1[[#This Row],[PO number]]&amp;Tableau1[[#This Row],[Item]]</f>
        <v>69181481.1</v>
      </c>
      <c r="B420" s="222">
        <v>6918148</v>
      </c>
      <c r="C420" s="341" t="s">
        <v>3442</v>
      </c>
      <c r="D420" s="342" t="e">
        <f>VLOOKUP(Tableau1[[#This Row],[CONCAT]],RECHANGES!A$2:N$10518,11,FALSE)</f>
        <v>#N/A</v>
      </c>
      <c r="E420" s="106">
        <v>1</v>
      </c>
      <c r="F420" s="95" t="s">
        <v>2147</v>
      </c>
      <c r="G420" s="95"/>
      <c r="H420" s="95">
        <v>1</v>
      </c>
      <c r="I420" s="95" t="s">
        <v>2148</v>
      </c>
      <c r="J420" s="95"/>
      <c r="K420" s="95">
        <v>1</v>
      </c>
      <c r="L420" s="95"/>
      <c r="M420" s="95" t="s">
        <v>3208</v>
      </c>
      <c r="N420" s="95">
        <v>1</v>
      </c>
      <c r="O420" s="95" t="s">
        <v>2149</v>
      </c>
      <c r="P420" s="95"/>
      <c r="Q420" s="95">
        <v>1</v>
      </c>
      <c r="R420" s="95" t="s">
        <v>3283</v>
      </c>
      <c r="S420" s="95" t="s">
        <v>3267</v>
      </c>
      <c r="T420" s="95">
        <v>1</v>
      </c>
      <c r="U420" s="95"/>
      <c r="V420" s="95" t="s">
        <v>3268</v>
      </c>
      <c r="W420" s="95">
        <v>3</v>
      </c>
      <c r="X420" s="95"/>
      <c r="Y420" s="95" t="s">
        <v>472</v>
      </c>
      <c r="Z420" s="95">
        <v>1</v>
      </c>
      <c r="AA420" s="95"/>
      <c r="AB420" s="95" t="s">
        <v>3272</v>
      </c>
      <c r="AC420" s="95"/>
      <c r="AD420" s="343">
        <v>0</v>
      </c>
      <c r="AE420" s="340" t="str">
        <f>IFERROR(IF(OR(VLOOKUP(Tableau1[[#This Row],[CONCAT]],RECHANGES!$A:$AQ,39,FALSE)="O",VLOOKUP(Tableau1[[#This Row],[CONCAT]],RECHANGES!$A:$AQ,39,FALSE)="C"),"Livré",""),"Livré")</f>
        <v>Livré</v>
      </c>
    </row>
    <row r="421" spans="1:31" ht="15" hidden="1" x14ac:dyDescent="0.2">
      <c r="A421" s="340" t="str">
        <f>Tableau1[[#This Row],[PO number]]&amp;Tableau1[[#This Row],[Item]]</f>
        <v>69255731</v>
      </c>
      <c r="B421" s="222">
        <v>6925573</v>
      </c>
      <c r="C421" s="345" t="s">
        <v>186</v>
      </c>
      <c r="D421" s="346" t="str">
        <f>VLOOKUP(Tableau1[[#This Row],[CONCAT]],RECHANGES!A$2:N$10518,11,FALSE)</f>
        <v>MB045ACAAAAB</v>
      </c>
      <c r="E421" s="340">
        <v>1</v>
      </c>
      <c r="F421" s="222" t="s">
        <v>4638</v>
      </c>
      <c r="G421" s="222" t="s">
        <v>3452</v>
      </c>
      <c r="H421" s="222">
        <v>1</v>
      </c>
      <c r="I421" s="95" t="s">
        <v>4620</v>
      </c>
      <c r="J421" s="222" t="s">
        <v>3453</v>
      </c>
      <c r="K421" s="222">
        <v>1</v>
      </c>
      <c r="L421" s="222" t="s">
        <v>4621</v>
      </c>
      <c r="M421" s="222" t="s">
        <v>3454</v>
      </c>
      <c r="N421" s="222"/>
      <c r="O421" s="222"/>
      <c r="P421" s="222"/>
      <c r="Q421" s="222"/>
      <c r="R421" s="222"/>
      <c r="S421" s="222"/>
      <c r="T421" s="222"/>
      <c r="U421" s="222"/>
      <c r="V421" s="222"/>
      <c r="W421" s="222"/>
      <c r="X421" s="222"/>
      <c r="Y421" s="222"/>
      <c r="Z421" s="222"/>
      <c r="AA421" s="222"/>
      <c r="AB421" s="222"/>
      <c r="AC421" s="222"/>
      <c r="AD421" s="343">
        <v>1</v>
      </c>
      <c r="AE421" s="340" t="str">
        <f>IFERROR(IF(OR(VLOOKUP(Tableau1[[#This Row],[CONCAT]],RECHANGES!$A:$AQ,39,FALSE)="O",VLOOKUP(Tableau1[[#This Row],[CONCAT]],RECHANGES!$A:$AQ,39,FALSE)="C"),"Livré",""),"Livré")</f>
        <v/>
      </c>
    </row>
    <row r="422" spans="1:31" ht="15" hidden="1" x14ac:dyDescent="0.2">
      <c r="A422" s="340" t="str">
        <f>Tableau1[[#This Row],[PO number]]&amp;Tableau1[[#This Row],[Item]]</f>
        <v>2874388910</v>
      </c>
      <c r="B422" s="222">
        <v>28743889</v>
      </c>
      <c r="C422" s="345" t="s">
        <v>180</v>
      </c>
      <c r="D422" s="346" t="str">
        <f>VLOOKUP(Tableau1[[#This Row],[CONCAT]],RECHANGES!A$2:N$10518,11,FALSE)</f>
        <v>WF412ADACAAF</v>
      </c>
      <c r="E422" s="340"/>
      <c r="F422" s="222"/>
      <c r="G422" s="222"/>
      <c r="H422" s="222"/>
      <c r="I422" s="222"/>
      <c r="J422" s="222"/>
      <c r="K422" s="222"/>
      <c r="L422" s="222"/>
      <c r="M422" s="222"/>
      <c r="N422" s="222"/>
      <c r="O422" s="222"/>
      <c r="P422" s="222"/>
      <c r="Q422" s="222"/>
      <c r="R422" s="222"/>
      <c r="S422" s="222"/>
      <c r="T422" s="222"/>
      <c r="U422" s="222"/>
      <c r="V422" s="222"/>
      <c r="W422" s="222"/>
      <c r="X422" s="222"/>
      <c r="Y422" s="222"/>
      <c r="Z422" s="222"/>
      <c r="AA422" s="222"/>
      <c r="AB422" s="222"/>
      <c r="AC422" s="222"/>
      <c r="AD422" s="343">
        <v>0</v>
      </c>
      <c r="AE422" s="340" t="str">
        <f>IFERROR(IF(OR(VLOOKUP(Tableau1[[#This Row],[CONCAT]],RECHANGES!$A:$AQ,39,FALSE)="O",VLOOKUP(Tableau1[[#This Row],[CONCAT]],RECHANGES!$A:$AQ,39,FALSE)="C"),"Livré",""),"Livré")</f>
        <v/>
      </c>
    </row>
    <row r="423" spans="1:31" ht="15" hidden="1" x14ac:dyDescent="0.2">
      <c r="A423" s="340" t="str">
        <f>Tableau1[[#This Row],[PO number]]&amp;Tableau1[[#This Row],[Item]]</f>
        <v>2877628810</v>
      </c>
      <c r="B423" s="222">
        <v>28776288</v>
      </c>
      <c r="C423" s="345" t="s">
        <v>180</v>
      </c>
      <c r="D423" s="346" t="str">
        <f>VLOOKUP(Tableau1[[#This Row],[CONCAT]],RECHANGES!A$2:N$10518,11,FALSE)</f>
        <v>D9550011000295</v>
      </c>
      <c r="E423" s="340">
        <v>1</v>
      </c>
      <c r="F423" s="222">
        <v>6984400200</v>
      </c>
      <c r="G423" s="222"/>
      <c r="H423" s="222">
        <v>1</v>
      </c>
      <c r="I423" s="222">
        <v>6925008700</v>
      </c>
      <c r="J423" s="222"/>
      <c r="K423" s="222">
        <v>1</v>
      </c>
      <c r="L423" s="222">
        <v>6939600500</v>
      </c>
      <c r="M423" s="222"/>
      <c r="N423" s="222"/>
      <c r="O423" s="222"/>
      <c r="P423" s="222"/>
      <c r="Q423" s="222"/>
      <c r="R423" s="222"/>
      <c r="S423" s="222"/>
      <c r="T423" s="222"/>
      <c r="U423" s="222"/>
      <c r="V423" s="222"/>
      <c r="W423" s="222"/>
      <c r="X423" s="222"/>
      <c r="Y423" s="222"/>
      <c r="Z423" s="222"/>
      <c r="AA423" s="222"/>
      <c r="AB423" s="222"/>
      <c r="AC423" s="222"/>
      <c r="AD423" s="343">
        <v>0</v>
      </c>
      <c r="AE423" s="340" t="str">
        <f>IFERROR(IF(OR(VLOOKUP(Tableau1[[#This Row],[CONCAT]],RECHANGES!$A:$AQ,39,FALSE)="O",VLOOKUP(Tableau1[[#This Row],[CONCAT]],RECHANGES!$A:$AQ,39,FALSE)="C"),"Livré",""),"Livré")</f>
        <v/>
      </c>
    </row>
    <row r="424" spans="1:31" ht="15" hidden="1" x14ac:dyDescent="0.2">
      <c r="A424" s="112" t="str">
        <f>Tableau1[[#This Row],[PO number]]&amp;Tableau1[[#This Row],[Item]]</f>
        <v>2878174510</v>
      </c>
      <c r="B424" s="93">
        <v>28781745</v>
      </c>
      <c r="C424" s="381" t="s">
        <v>180</v>
      </c>
      <c r="D424" s="382" t="str">
        <f>VLOOKUP(Tableau1[[#This Row],[CONCAT]],RECHANGES!A$2:N$10518,11,FALSE)</f>
        <v>WF418AFACAAE</v>
      </c>
      <c r="E424" s="112">
        <v>1</v>
      </c>
      <c r="F424" s="93" t="s">
        <v>2081</v>
      </c>
      <c r="G424" s="93" t="s">
        <v>2082</v>
      </c>
      <c r="H424" s="93"/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S424" s="93"/>
      <c r="T424" s="93"/>
      <c r="U424" s="93"/>
      <c r="V424" s="93"/>
      <c r="W424" s="93"/>
      <c r="X424" s="93"/>
      <c r="Y424" s="93"/>
      <c r="Z424" s="93"/>
      <c r="AA424" s="93"/>
      <c r="AB424" s="93"/>
      <c r="AC424" s="93"/>
      <c r="AD424" s="383">
        <v>0</v>
      </c>
      <c r="AE424" s="112" t="str">
        <f>IFERROR(IF(OR(VLOOKUP(Tableau1[[#This Row],[CONCAT]],RECHANGES!$A:$AQ,39,FALSE)="O",VLOOKUP(Tableau1[[#This Row],[CONCAT]],RECHANGES!$A:$AQ,39,FALSE)="C"),"Livré",""),"Livré")</f>
        <v/>
      </c>
    </row>
    <row r="425" spans="1:31" ht="15" hidden="1" x14ac:dyDescent="0.2">
      <c r="A425" s="112" t="str">
        <f>Tableau1[[#This Row],[PO number]]&amp;Tableau1[[#This Row],[Item]]</f>
        <v>2878174520</v>
      </c>
      <c r="B425" s="93">
        <v>28781745</v>
      </c>
      <c r="C425" s="449" t="s">
        <v>561</v>
      </c>
      <c r="D425" s="382" t="str">
        <f>VLOOKUP(Tableau1[[#This Row],[CONCAT]],RECHANGES!A$2:N$10518,11,FALSE)</f>
        <v>WF418AFACAAE</v>
      </c>
      <c r="E425" s="112">
        <v>1</v>
      </c>
      <c r="F425" s="93" t="s">
        <v>2081</v>
      </c>
      <c r="G425" s="93" t="s">
        <v>2082</v>
      </c>
      <c r="H425" s="93"/>
      <c r="I425" s="93"/>
      <c r="J425" s="93"/>
      <c r="K425" s="93"/>
      <c r="L425" s="93"/>
      <c r="M425" s="93"/>
      <c r="N425" s="93"/>
      <c r="O425" s="93"/>
      <c r="P425" s="93"/>
      <c r="Q425" s="93"/>
      <c r="R425" s="93"/>
      <c r="S425" s="93"/>
      <c r="T425" s="93"/>
      <c r="U425" s="93"/>
      <c r="V425" s="93"/>
      <c r="W425" s="93"/>
      <c r="X425" s="93"/>
      <c r="Y425" s="93"/>
      <c r="Z425" s="93"/>
      <c r="AA425" s="93"/>
      <c r="AB425" s="93"/>
      <c r="AC425" s="93"/>
      <c r="AD425" s="383">
        <v>0</v>
      </c>
      <c r="AE425" s="112" t="str">
        <f>IFERROR(IF(OR(VLOOKUP(Tableau1[[#This Row],[CONCAT]],RECHANGES!$A:$AQ,39,FALSE)="O",VLOOKUP(Tableau1[[#This Row],[CONCAT]],RECHANGES!$A:$AQ,39,FALSE)="C"),"Livré",""),"Livré")</f>
        <v/>
      </c>
    </row>
    <row r="426" spans="1:31" ht="15" hidden="1" x14ac:dyDescent="0.2">
      <c r="A426" s="340" t="str">
        <f>Tableau1[[#This Row],[PO number]]&amp;Tableau1[[#This Row],[Item]]</f>
        <v>2878174530</v>
      </c>
      <c r="B426" s="222">
        <v>28781745</v>
      </c>
      <c r="C426" s="345" t="s">
        <v>686</v>
      </c>
      <c r="D426" s="385" t="str">
        <f>VLOOKUP(Tableau1[[#This Row],[CONCAT]],RECHANGES!A$2:N$10518,11,FALSE)</f>
        <v>WF418AFACAAE</v>
      </c>
      <c r="E426" s="340">
        <v>1</v>
      </c>
      <c r="F426" s="222" t="s">
        <v>2081</v>
      </c>
      <c r="G426" s="222" t="s">
        <v>2082</v>
      </c>
      <c r="H426" s="222"/>
      <c r="I426" s="222"/>
      <c r="J426" s="222"/>
      <c r="K426" s="222"/>
      <c r="L426" s="222"/>
      <c r="M426" s="222"/>
      <c r="N426" s="222"/>
      <c r="O426" s="222"/>
      <c r="P426" s="222"/>
      <c r="Q426" s="222"/>
      <c r="R426" s="222"/>
      <c r="S426" s="222"/>
      <c r="T426" s="222"/>
      <c r="U426" s="222"/>
      <c r="V426" s="222"/>
      <c r="W426" s="222"/>
      <c r="X426" s="222"/>
      <c r="Y426" s="222"/>
      <c r="Z426" s="222"/>
      <c r="AA426" s="222"/>
      <c r="AB426" s="222"/>
      <c r="AC426" s="222"/>
      <c r="AD426" s="343">
        <v>0</v>
      </c>
      <c r="AE426" s="340" t="str">
        <f>IFERROR(IF(OR(VLOOKUP(Tableau1[[#This Row],[CONCAT]],RECHANGES!$A:$AQ,39,FALSE)="O",VLOOKUP(Tableau1[[#This Row],[CONCAT]],RECHANGES!$A:$AQ,39,FALSE)="C"),"Livré",""),"Livré")</f>
        <v/>
      </c>
    </row>
    <row r="427" spans="1:31" ht="15" hidden="1" x14ac:dyDescent="0.2">
      <c r="A427" s="340" t="str">
        <f>Tableau1[[#This Row],[PO number]]&amp;Tableau1[[#This Row],[Item]]</f>
        <v>69266781</v>
      </c>
      <c r="B427" s="222">
        <v>6926678</v>
      </c>
      <c r="C427" s="384" t="s">
        <v>186</v>
      </c>
      <c r="D427" s="385" t="str">
        <f>VLOOKUP(Tableau1[[#This Row],[CONCAT]],RECHANGES!A$2:N$10518,11,FALSE)</f>
        <v>MB031ADAEAAB</v>
      </c>
      <c r="E427" s="340">
        <v>1</v>
      </c>
      <c r="F427" s="222" t="s">
        <v>2147</v>
      </c>
      <c r="G427" s="222"/>
      <c r="H427" s="222">
        <v>1</v>
      </c>
      <c r="I427" s="222" t="s">
        <v>2148</v>
      </c>
      <c r="J427" s="222" t="s">
        <v>4623</v>
      </c>
      <c r="K427" s="222">
        <v>1</v>
      </c>
      <c r="L427" s="222"/>
      <c r="M427" s="222" t="s">
        <v>3208</v>
      </c>
      <c r="N427" s="222">
        <v>1</v>
      </c>
      <c r="O427" s="222" t="s">
        <v>2149</v>
      </c>
      <c r="P427" s="222"/>
      <c r="Q427" s="222">
        <v>1</v>
      </c>
      <c r="R427" s="222" t="s">
        <v>3283</v>
      </c>
      <c r="S427" s="222" t="s">
        <v>3267</v>
      </c>
      <c r="T427" s="222">
        <v>1</v>
      </c>
      <c r="U427" s="222" t="s">
        <v>4618</v>
      </c>
      <c r="V427" s="222" t="s">
        <v>3268</v>
      </c>
      <c r="W427" s="222">
        <v>3</v>
      </c>
      <c r="X427" s="222"/>
      <c r="Y427" s="222" t="s">
        <v>472</v>
      </c>
      <c r="Z427" s="222">
        <v>1</v>
      </c>
      <c r="AA427" s="222" t="s">
        <v>4619</v>
      </c>
      <c r="AB427" s="222" t="s">
        <v>3272</v>
      </c>
      <c r="AC427" s="222" t="s">
        <v>4616</v>
      </c>
      <c r="AD427" s="343">
        <v>1</v>
      </c>
      <c r="AE427" s="340" t="str">
        <f>IFERROR(IF(OR(VLOOKUP(Tableau1[[#This Row],[CONCAT]],RECHANGES!$A:$AQ,39,FALSE)="O",VLOOKUP(Tableau1[[#This Row],[CONCAT]],RECHANGES!$A:$AQ,39,FALSE)="C"),"Livré",""),"Livré")</f>
        <v/>
      </c>
    </row>
    <row r="428" spans="1:31" ht="15" hidden="1" x14ac:dyDescent="0.2">
      <c r="A428" s="112" t="str">
        <f>Tableau1[[#This Row],[PO number]]&amp;Tableau1[[#This Row],[Item]]</f>
        <v>2881858410</v>
      </c>
      <c r="B428" s="93">
        <v>28818584</v>
      </c>
      <c r="C428" s="437">
        <v>10</v>
      </c>
      <c r="D428" s="438" t="str">
        <f>VLOOKUP(Tableau1[[#This Row],[CONCAT]],RECHANGES!A$2:N$10518,11,FALSE)</f>
        <v>A27912401007C11</v>
      </c>
      <c r="E428" s="112">
        <v>1</v>
      </c>
      <c r="F428" s="93">
        <v>6595685000</v>
      </c>
      <c r="G428" s="93" t="s">
        <v>1982</v>
      </c>
      <c r="H428" s="93"/>
      <c r="I428" s="93"/>
      <c r="J428" s="93"/>
      <c r="K428" s="93"/>
      <c r="L428" s="93"/>
      <c r="M428" s="93"/>
      <c r="N428" s="93"/>
      <c r="O428" s="93"/>
      <c r="P428" s="93"/>
      <c r="Q428" s="93"/>
      <c r="R428" s="93"/>
      <c r="S428" s="93"/>
      <c r="T428" s="93"/>
      <c r="U428" s="93"/>
      <c r="V428" s="93"/>
      <c r="W428" s="93"/>
      <c r="X428" s="93"/>
      <c r="Y428" s="93"/>
      <c r="Z428" s="93"/>
      <c r="AA428" s="93"/>
      <c r="AB428" s="93"/>
      <c r="AC428" s="93"/>
      <c r="AD428" s="383">
        <v>0</v>
      </c>
      <c r="AE428" s="112" t="str">
        <f>IFERROR(IF(OR(VLOOKUP(Tableau1[[#This Row],[CONCAT]],RECHANGES!$A:$AQ,39,FALSE)="O",VLOOKUP(Tableau1[[#This Row],[CONCAT]],RECHANGES!$A:$AQ,39,FALSE)="C"),"Livré",""),"Livré")</f>
        <v/>
      </c>
    </row>
    <row r="429" spans="1:31" ht="15" hidden="1" x14ac:dyDescent="0.2">
      <c r="A429" s="112" t="str">
        <f>Tableau1[[#This Row],[PO number]]&amp;Tableau1[[#This Row],[Item]]</f>
        <v>2881858410.1</v>
      </c>
      <c r="B429" s="93">
        <v>28818584</v>
      </c>
      <c r="C429" s="437" t="s">
        <v>3482</v>
      </c>
      <c r="D429" s="438" t="e">
        <f>VLOOKUP(Tableau1[[#This Row],[CONCAT]],RECHANGES!A$2:N$10518,11,FALSE)</f>
        <v>#N/A</v>
      </c>
      <c r="E429" s="112">
        <v>1</v>
      </c>
      <c r="F429" s="93">
        <v>6595685000</v>
      </c>
      <c r="G429" s="93" t="s">
        <v>1982</v>
      </c>
      <c r="H429" s="93"/>
      <c r="I429" s="93"/>
      <c r="J429" s="93"/>
      <c r="K429" s="93"/>
      <c r="L429" s="93"/>
      <c r="M429" s="93"/>
      <c r="N429" s="93"/>
      <c r="O429" s="93"/>
      <c r="P429" s="93"/>
      <c r="Q429" s="93"/>
      <c r="R429" s="93"/>
      <c r="S429" s="93"/>
      <c r="T429" s="93"/>
      <c r="U429" s="93"/>
      <c r="V429" s="93"/>
      <c r="W429" s="93"/>
      <c r="X429" s="93"/>
      <c r="Y429" s="93"/>
      <c r="Z429" s="93"/>
      <c r="AA429" s="93"/>
      <c r="AB429" s="93"/>
      <c r="AC429" s="93"/>
      <c r="AD429" s="383">
        <v>0</v>
      </c>
      <c r="AE429" s="112" t="str">
        <f>IFERROR(IF(OR(VLOOKUP(Tableau1[[#This Row],[CONCAT]],RECHANGES!$A:$AQ,39,FALSE)="O",VLOOKUP(Tableau1[[#This Row],[CONCAT]],RECHANGES!$A:$AQ,39,FALSE)="C"),"Livré",""),"Livré")</f>
        <v>Livré</v>
      </c>
    </row>
    <row r="430" spans="1:31" ht="15" hidden="1" x14ac:dyDescent="0.2">
      <c r="A430" s="112" t="str">
        <f>Tableau1[[#This Row],[PO number]]&amp;Tableau1[[#This Row],[Item]]</f>
        <v>2881858410.2</v>
      </c>
      <c r="B430" s="93">
        <v>28818584</v>
      </c>
      <c r="C430" s="437" t="s">
        <v>3483</v>
      </c>
      <c r="D430" s="438" t="e">
        <f>VLOOKUP(Tableau1[[#This Row],[CONCAT]],RECHANGES!A$2:N$10518,11,FALSE)</f>
        <v>#N/A</v>
      </c>
      <c r="E430" s="112">
        <v>1</v>
      </c>
      <c r="F430" s="93">
        <v>6595685000</v>
      </c>
      <c r="G430" s="93" t="s">
        <v>1982</v>
      </c>
      <c r="H430" s="93"/>
      <c r="I430" s="93"/>
      <c r="J430" s="93"/>
      <c r="K430" s="93"/>
      <c r="L430" s="93"/>
      <c r="M430" s="93"/>
      <c r="N430" s="93"/>
      <c r="O430" s="93"/>
      <c r="P430" s="93"/>
      <c r="Q430" s="93"/>
      <c r="R430" s="93"/>
      <c r="S430" s="93"/>
      <c r="T430" s="93"/>
      <c r="U430" s="93"/>
      <c r="V430" s="93"/>
      <c r="W430" s="93"/>
      <c r="X430" s="93"/>
      <c r="Y430" s="93"/>
      <c r="Z430" s="93"/>
      <c r="AA430" s="93"/>
      <c r="AB430" s="93"/>
      <c r="AC430" s="93"/>
      <c r="AD430" s="383">
        <v>0</v>
      </c>
      <c r="AE430" s="112" t="str">
        <f>IFERROR(IF(OR(VLOOKUP(Tableau1[[#This Row],[CONCAT]],RECHANGES!$A:$AQ,39,FALSE)="O",VLOOKUP(Tableau1[[#This Row],[CONCAT]],RECHANGES!$A:$AQ,39,FALSE)="C"),"Livré",""),"Livré")</f>
        <v>Livré</v>
      </c>
    </row>
    <row r="431" spans="1:31" ht="15" hidden="1" x14ac:dyDescent="0.2">
      <c r="A431" s="112" t="str">
        <f>Tableau1[[#This Row],[PO number]]&amp;Tableau1[[#This Row],[Item]]</f>
        <v>2881858410.3</v>
      </c>
      <c r="B431" s="93">
        <v>28818584</v>
      </c>
      <c r="C431" s="437" t="s">
        <v>4444</v>
      </c>
      <c r="D431" s="438" t="e">
        <f>VLOOKUP(Tableau1[[#This Row],[CONCAT]],RECHANGES!A$2:N$10518,11,FALSE)</f>
        <v>#N/A</v>
      </c>
      <c r="E431" s="112">
        <v>1</v>
      </c>
      <c r="F431" s="93">
        <v>6595685000</v>
      </c>
      <c r="G431" s="93" t="s">
        <v>1982</v>
      </c>
      <c r="H431" s="93"/>
      <c r="I431" s="93"/>
      <c r="J431" s="93"/>
      <c r="K431" s="93"/>
      <c r="L431" s="93"/>
      <c r="M431" s="93"/>
      <c r="N431" s="93"/>
      <c r="O431" s="93"/>
      <c r="P431" s="93"/>
      <c r="Q431" s="93"/>
      <c r="R431" s="93"/>
      <c r="S431" s="93"/>
      <c r="T431" s="93"/>
      <c r="U431" s="93"/>
      <c r="V431" s="93"/>
      <c r="W431" s="93"/>
      <c r="X431" s="93"/>
      <c r="Y431" s="93"/>
      <c r="Z431" s="93"/>
      <c r="AA431" s="93"/>
      <c r="AB431" s="93"/>
      <c r="AC431" s="93"/>
      <c r="AD431" s="383">
        <v>0</v>
      </c>
      <c r="AE431" s="112" t="str">
        <f>IFERROR(IF(OR(VLOOKUP(Tableau1[[#This Row],[CONCAT]],RECHANGES!$A:$AQ,39,FALSE)="O",VLOOKUP(Tableau1[[#This Row],[CONCAT]],RECHANGES!$A:$AQ,39,FALSE)="C"),"Livré",""),"Livré")</f>
        <v>Livré</v>
      </c>
    </row>
    <row r="432" spans="1:31" ht="15" hidden="1" x14ac:dyDescent="0.2">
      <c r="A432" s="112" t="str">
        <f>Tableau1[[#This Row],[PO number]]&amp;Tableau1[[#This Row],[Item]]</f>
        <v>2881858410.4</v>
      </c>
      <c r="B432" s="93">
        <v>28818584</v>
      </c>
      <c r="C432" s="437" t="s">
        <v>4445</v>
      </c>
      <c r="D432" s="438" t="e">
        <f>VLOOKUP(Tableau1[[#This Row],[CONCAT]],RECHANGES!A$2:N$10518,11,FALSE)</f>
        <v>#N/A</v>
      </c>
      <c r="E432" s="112">
        <v>1</v>
      </c>
      <c r="F432" s="93">
        <v>6595685000</v>
      </c>
      <c r="G432" s="93" t="s">
        <v>1982</v>
      </c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  <c r="AB432" s="93"/>
      <c r="AC432" s="93"/>
      <c r="AD432" s="383">
        <v>0</v>
      </c>
      <c r="AE432" s="112" t="str">
        <f>IFERROR(IF(OR(VLOOKUP(Tableau1[[#This Row],[CONCAT]],RECHANGES!$A:$AQ,39,FALSE)="O",VLOOKUP(Tableau1[[#This Row],[CONCAT]],RECHANGES!$A:$AQ,39,FALSE)="C"),"Livré",""),"Livré")</f>
        <v>Livré</v>
      </c>
    </row>
    <row r="433" spans="1:31" ht="15" hidden="1" x14ac:dyDescent="0.2">
      <c r="A433" s="112" t="str">
        <f>Tableau1[[#This Row],[PO number]]&amp;Tableau1[[#This Row],[Item]]</f>
        <v>2881858410.5</v>
      </c>
      <c r="B433" s="93">
        <v>28818584</v>
      </c>
      <c r="C433" s="437" t="s">
        <v>4446</v>
      </c>
      <c r="D433" s="438" t="e">
        <f>VLOOKUP(Tableau1[[#This Row],[CONCAT]],RECHANGES!A$2:N$10518,11,FALSE)</f>
        <v>#N/A</v>
      </c>
      <c r="E433" s="112">
        <v>1</v>
      </c>
      <c r="F433" s="93">
        <v>6595685000</v>
      </c>
      <c r="G433" s="93" t="s">
        <v>1982</v>
      </c>
      <c r="H433" s="93"/>
      <c r="I433" s="93"/>
      <c r="J433" s="93"/>
      <c r="K433" s="93"/>
      <c r="L433" s="93"/>
      <c r="M433" s="93"/>
      <c r="N433" s="93"/>
      <c r="O433" s="93"/>
      <c r="P433" s="93"/>
      <c r="Q433" s="93"/>
      <c r="R433" s="93"/>
      <c r="S433" s="93"/>
      <c r="T433" s="93"/>
      <c r="U433" s="93"/>
      <c r="V433" s="93"/>
      <c r="W433" s="93"/>
      <c r="X433" s="93"/>
      <c r="Y433" s="93"/>
      <c r="Z433" s="93"/>
      <c r="AA433" s="93"/>
      <c r="AB433" s="93"/>
      <c r="AC433" s="93"/>
      <c r="AD433" s="383">
        <v>0</v>
      </c>
      <c r="AE433" s="112" t="str">
        <f>IFERROR(IF(OR(VLOOKUP(Tableau1[[#This Row],[CONCAT]],RECHANGES!$A:$AQ,39,FALSE)="O",VLOOKUP(Tableau1[[#This Row],[CONCAT]],RECHANGES!$A:$AQ,39,FALSE)="C"),"Livré",""),"Livré")</f>
        <v>Livré</v>
      </c>
    </row>
    <row r="434" spans="1:31" ht="15" hidden="1" x14ac:dyDescent="0.2">
      <c r="A434" s="340" t="str">
        <f>Tableau1[[#This Row],[PO number]]&amp;Tableau1[[#This Row],[Item]]</f>
        <v>2881858410.6</v>
      </c>
      <c r="B434" s="222">
        <v>28818584</v>
      </c>
      <c r="C434" s="439" t="s">
        <v>4447</v>
      </c>
      <c r="D434" s="440" t="e">
        <f>VLOOKUP(Tableau1[[#This Row],[CONCAT]],RECHANGES!A$2:N$10518,11,FALSE)</f>
        <v>#N/A</v>
      </c>
      <c r="E434" s="340">
        <v>1</v>
      </c>
      <c r="F434" s="222">
        <v>6595685000</v>
      </c>
      <c r="G434" s="222" t="s">
        <v>1982</v>
      </c>
      <c r="H434" s="222"/>
      <c r="I434" s="222"/>
      <c r="J434" s="222"/>
      <c r="K434" s="222"/>
      <c r="L434" s="222"/>
      <c r="M434" s="222"/>
      <c r="N434" s="222"/>
      <c r="O434" s="222"/>
      <c r="P434" s="222"/>
      <c r="Q434" s="222"/>
      <c r="R434" s="222"/>
      <c r="S434" s="222"/>
      <c r="T434" s="222"/>
      <c r="U434" s="222"/>
      <c r="V434" s="222"/>
      <c r="W434" s="222"/>
      <c r="X434" s="222"/>
      <c r="Y434" s="222"/>
      <c r="Z434" s="222"/>
      <c r="AA434" s="222"/>
      <c r="AB434" s="222"/>
      <c r="AC434" s="222"/>
      <c r="AD434" s="343">
        <v>0</v>
      </c>
      <c r="AE434" s="340" t="str">
        <f>IFERROR(IF(OR(VLOOKUP(Tableau1[[#This Row],[CONCAT]],RECHANGES!$A:$AQ,39,FALSE)="O",VLOOKUP(Tableau1[[#This Row],[CONCAT]],RECHANGES!$A:$AQ,39,FALSE)="C"),"Livré",""),"Livré")</f>
        <v>Livré</v>
      </c>
    </row>
    <row r="435" spans="1:31" ht="15" hidden="1" x14ac:dyDescent="0.2">
      <c r="A435" s="112" t="str">
        <f>Tableau1[[#This Row],[PO number]]&amp;Tableau1[[#This Row],[Item]]</f>
        <v>2881858410.7</v>
      </c>
      <c r="B435" s="93">
        <v>28818584</v>
      </c>
      <c r="C435" s="437" t="s">
        <v>4448</v>
      </c>
      <c r="D435" s="438" t="e">
        <f>VLOOKUP(Tableau1[[#This Row],[CONCAT]],RECHANGES!A$2:N$10518,11,FALSE)</f>
        <v>#N/A</v>
      </c>
      <c r="E435" s="112">
        <v>1</v>
      </c>
      <c r="F435" s="93">
        <v>6595685000</v>
      </c>
      <c r="G435" s="93" t="s">
        <v>1982</v>
      </c>
      <c r="H435" s="93"/>
      <c r="I435" s="93"/>
      <c r="J435" s="93"/>
      <c r="K435" s="93"/>
      <c r="L435" s="93"/>
      <c r="M435" s="93"/>
      <c r="N435" s="93"/>
      <c r="O435" s="93"/>
      <c r="P435" s="93"/>
      <c r="Q435" s="93"/>
      <c r="R435" s="93"/>
      <c r="S435" s="93"/>
      <c r="T435" s="93"/>
      <c r="U435" s="93"/>
      <c r="V435" s="93"/>
      <c r="W435" s="93"/>
      <c r="X435" s="93"/>
      <c r="Y435" s="93"/>
      <c r="Z435" s="93"/>
      <c r="AA435" s="93"/>
      <c r="AB435" s="93"/>
      <c r="AC435" s="93"/>
      <c r="AD435" s="383">
        <v>0</v>
      </c>
      <c r="AE435" s="112" t="str">
        <f>IFERROR(IF(OR(VLOOKUP(Tableau1[[#This Row],[CONCAT]],RECHANGES!$A:$AQ,39,FALSE)="O",VLOOKUP(Tableau1[[#This Row],[CONCAT]],RECHANGES!$A:$AQ,39,FALSE)="C"),"Livré",""),"Livré")</f>
        <v>Livré</v>
      </c>
    </row>
    <row r="436" spans="1:31" ht="15" hidden="1" x14ac:dyDescent="0.2">
      <c r="A436" s="340" t="str">
        <f>Tableau1[[#This Row],[PO number]]&amp;Tableau1[[#This Row],[Item]]</f>
        <v>2883538810</v>
      </c>
      <c r="B436" s="222">
        <v>28835388</v>
      </c>
      <c r="C436" s="345" t="s">
        <v>180</v>
      </c>
      <c r="D436" s="346" t="str">
        <f>VLOOKUP(Tableau1[[#This Row],[CONCAT]],RECHANGES!A$2:N$10518,11,FALSE)</f>
        <v>WF406ACAAAAB</v>
      </c>
      <c r="E436" s="340">
        <v>1</v>
      </c>
      <c r="F436" s="222" t="s">
        <v>1971</v>
      </c>
      <c r="G436" s="222" t="s">
        <v>1972</v>
      </c>
      <c r="H436" s="222"/>
      <c r="I436" s="222"/>
      <c r="J436" s="222"/>
      <c r="K436" s="222"/>
      <c r="L436" s="222"/>
      <c r="M436" s="222"/>
      <c r="N436" s="222"/>
      <c r="O436" s="222"/>
      <c r="P436" s="222"/>
      <c r="Q436" s="222"/>
      <c r="R436" s="222"/>
      <c r="S436" s="222"/>
      <c r="T436" s="222"/>
      <c r="U436" s="222"/>
      <c r="V436" s="222"/>
      <c r="W436" s="222"/>
      <c r="X436" s="222"/>
      <c r="Y436" s="222"/>
      <c r="Z436" s="222"/>
      <c r="AA436" s="222"/>
      <c r="AB436" s="222"/>
      <c r="AC436" s="222"/>
      <c r="AD436" s="343">
        <v>0</v>
      </c>
      <c r="AE436" s="340" t="str">
        <f>IFERROR(IF(OR(VLOOKUP(Tableau1[[#This Row],[CONCAT]],RECHANGES!$A:$AQ,39,FALSE)="O",VLOOKUP(Tableau1[[#This Row],[CONCAT]],RECHANGES!$A:$AQ,39,FALSE)="C"),"Livré",""),"Livré")</f>
        <v/>
      </c>
    </row>
    <row r="437" spans="1:31" ht="15" hidden="1" x14ac:dyDescent="0.2">
      <c r="A437" s="340" t="str">
        <f>Tableau1[[#This Row],[PO number]]&amp;Tableau1[[#This Row],[Item]]</f>
        <v>69328361</v>
      </c>
      <c r="B437" s="222">
        <v>6932836</v>
      </c>
      <c r="C437" s="519" t="s">
        <v>186</v>
      </c>
      <c r="D437" s="520" t="str">
        <f>VLOOKUP(Tableau1[[#This Row],[CONCAT]],RECHANGES!A$2:N$10518,11,FALSE)</f>
        <v>MB031ADAEAAB</v>
      </c>
      <c r="E437" s="591">
        <v>1</v>
      </c>
      <c r="F437" s="592" t="s">
        <v>2147</v>
      </c>
      <c r="G437" s="592" t="s">
        <v>4622</v>
      </c>
      <c r="H437" s="592">
        <v>1</v>
      </c>
      <c r="I437" s="592" t="s">
        <v>2148</v>
      </c>
      <c r="J437" s="592" t="s">
        <v>4623</v>
      </c>
      <c r="K437" s="592">
        <v>1</v>
      </c>
      <c r="L437" s="592" t="s">
        <v>3309</v>
      </c>
      <c r="M437" s="592" t="s">
        <v>3208</v>
      </c>
      <c r="N437" s="592">
        <v>1</v>
      </c>
      <c r="O437" s="592" t="s">
        <v>2149</v>
      </c>
      <c r="P437" s="592" t="s">
        <v>4624</v>
      </c>
      <c r="Q437" s="592">
        <v>1</v>
      </c>
      <c r="R437" s="592" t="s">
        <v>3283</v>
      </c>
      <c r="S437" s="592" t="s">
        <v>3267</v>
      </c>
      <c r="T437" s="222">
        <v>1</v>
      </c>
      <c r="U437" s="222" t="s">
        <v>4618</v>
      </c>
      <c r="V437" s="222" t="s">
        <v>3268</v>
      </c>
      <c r="W437" s="222">
        <v>3</v>
      </c>
      <c r="X437" s="222"/>
      <c r="Y437" s="222" t="s">
        <v>472</v>
      </c>
      <c r="Z437" s="222">
        <v>1</v>
      </c>
      <c r="AA437" s="222" t="s">
        <v>4619</v>
      </c>
      <c r="AB437" s="222" t="s">
        <v>3272</v>
      </c>
      <c r="AC437" s="222"/>
      <c r="AD437" s="343">
        <v>0</v>
      </c>
      <c r="AE437" s="340" t="str">
        <f>IFERROR(IF(OR(VLOOKUP(Tableau1[[#This Row],[CONCAT]],RECHANGES!$A:$AQ,39,FALSE)="O",VLOOKUP(Tableau1[[#This Row],[CONCAT]],RECHANGES!$A:$AQ,39,FALSE)="C"),"Livré",""),"Livré")</f>
        <v/>
      </c>
    </row>
    <row r="438" spans="1:31" ht="15" hidden="1" x14ac:dyDescent="0.2">
      <c r="A438" s="340" t="str">
        <f>Tableau1[[#This Row],[PO number]]&amp;Tableau1[[#This Row],[Item]]</f>
        <v>69344341</v>
      </c>
      <c r="B438" s="222">
        <v>6934434</v>
      </c>
      <c r="C438" s="519" t="s">
        <v>186</v>
      </c>
      <c r="D438" s="520" t="str">
        <f>VLOOKUP(Tableau1[[#This Row],[CONCAT]],RECHANGES!A$2:N$10518,11,FALSE)</f>
        <v>MB038ADAAAAB</v>
      </c>
      <c r="E438" s="340">
        <v>1</v>
      </c>
      <c r="F438" s="222" t="s">
        <v>2218</v>
      </c>
      <c r="G438" s="222"/>
      <c r="H438" s="222"/>
      <c r="I438" s="222"/>
      <c r="J438" s="222"/>
      <c r="K438" s="222"/>
      <c r="L438" s="222"/>
      <c r="M438" s="222"/>
      <c r="N438" s="222"/>
      <c r="O438" s="222"/>
      <c r="P438" s="222"/>
      <c r="Q438" s="222"/>
      <c r="R438" s="222"/>
      <c r="S438" s="222"/>
      <c r="T438" s="222"/>
      <c r="U438" s="222"/>
      <c r="V438" s="222"/>
      <c r="W438" s="222"/>
      <c r="X438" s="222"/>
      <c r="Y438" s="222"/>
      <c r="Z438" s="222"/>
      <c r="AA438" s="222"/>
      <c r="AB438" s="222"/>
      <c r="AC438" s="222"/>
      <c r="AD438" s="343">
        <v>0</v>
      </c>
      <c r="AE438" s="340" t="str">
        <f>IFERROR(IF(OR(VLOOKUP(Tableau1[[#This Row],[CONCAT]],RECHANGES!$A:$AQ,39,FALSE)="O",VLOOKUP(Tableau1[[#This Row],[CONCAT]],RECHANGES!$A:$AQ,39,FALSE)="C"),"Livré",""),"Livré")</f>
        <v/>
      </c>
    </row>
    <row r="439" spans="1:31" ht="15" hidden="1" x14ac:dyDescent="0.2">
      <c r="A439" s="340" t="str">
        <f>Tableau1[[#This Row],[PO number]]&amp;Tableau1[[#This Row],[Item]]</f>
        <v>2884675210</v>
      </c>
      <c r="B439" s="222">
        <v>28846752</v>
      </c>
      <c r="C439" s="345">
        <v>10</v>
      </c>
      <c r="D439" s="346" t="str">
        <f>VLOOKUP(Tableau1[[#This Row],[CONCAT]],RECHANGES!A$2:N$10518,11,FALSE)</f>
        <v>WF406ACAAAAB</v>
      </c>
      <c r="E439" s="340">
        <v>1</v>
      </c>
      <c r="F439" s="222" t="s">
        <v>1971</v>
      </c>
      <c r="G439" s="222" t="s">
        <v>1972</v>
      </c>
      <c r="H439" s="222"/>
      <c r="I439" s="222"/>
      <c r="J439" s="222"/>
      <c r="K439" s="222"/>
      <c r="L439" s="222"/>
      <c r="M439" s="222"/>
      <c r="N439" s="222"/>
      <c r="O439" s="222"/>
      <c r="P439" s="222"/>
      <c r="Q439" s="222"/>
      <c r="R439" s="222"/>
      <c r="S439" s="222"/>
      <c r="T439" s="222"/>
      <c r="U439" s="222"/>
      <c r="V439" s="222"/>
      <c r="W439" s="222"/>
      <c r="X439" s="222"/>
      <c r="Y439" s="222"/>
      <c r="Z439" s="222"/>
      <c r="AA439" s="222"/>
      <c r="AB439" s="222"/>
      <c r="AC439" s="222"/>
      <c r="AD439" s="343">
        <v>1</v>
      </c>
      <c r="AE439" s="340" t="str">
        <f>IFERROR(IF(OR(VLOOKUP(Tableau1[[#This Row],[CONCAT]],RECHANGES!$A:$AQ,39,FALSE)="O",VLOOKUP(Tableau1[[#This Row],[CONCAT]],RECHANGES!$A:$AQ,39,FALSE)="C"),"Livré",""),"Livré")</f>
        <v/>
      </c>
    </row>
    <row r="440" spans="1:31" ht="15" hidden="1" x14ac:dyDescent="0.2">
      <c r="A440" s="112" t="str">
        <f>Tableau1[[#This Row],[PO number]]&amp;Tableau1[[#This Row],[Item]]</f>
        <v>2885016910</v>
      </c>
      <c r="B440" s="93">
        <v>28850169</v>
      </c>
      <c r="C440" s="449">
        <v>10</v>
      </c>
      <c r="D440" s="563" t="str">
        <f>VLOOKUP(Tableau1[[#This Row],[CONCAT]],RECHANGES!A$2:N$10518,11,FALSE)</f>
        <v>WF406ACAAAAB</v>
      </c>
      <c r="E440" s="340">
        <v>1</v>
      </c>
      <c r="F440" s="222" t="s">
        <v>1971</v>
      </c>
      <c r="G440" s="222" t="s">
        <v>1972</v>
      </c>
      <c r="H440" s="93"/>
      <c r="I440" s="93"/>
      <c r="J440" s="93"/>
      <c r="K440" s="93"/>
      <c r="L440" s="93"/>
      <c r="M440" s="93"/>
      <c r="N440" s="93"/>
      <c r="O440" s="93"/>
      <c r="P440" s="93"/>
      <c r="Q440" s="93"/>
      <c r="R440" s="93"/>
      <c r="S440" s="93"/>
      <c r="T440" s="93"/>
      <c r="U440" s="93"/>
      <c r="V440" s="93"/>
      <c r="W440" s="93"/>
      <c r="X440" s="93"/>
      <c r="Y440" s="93"/>
      <c r="Z440" s="93"/>
      <c r="AA440" s="93"/>
      <c r="AB440" s="93"/>
      <c r="AC440" s="93"/>
      <c r="AD440" s="383">
        <v>0</v>
      </c>
      <c r="AE440" s="112" t="str">
        <f>IFERROR(IF(OR(VLOOKUP(Tableau1[[#This Row],[CONCAT]],RECHANGES!$A:$AQ,39,FALSE)="O",VLOOKUP(Tableau1[[#This Row],[CONCAT]],RECHANGES!$A:$AQ,39,FALSE)="C"),"Livré",""),"Livré")</f>
        <v/>
      </c>
    </row>
    <row r="441" spans="1:31" ht="15" hidden="1" x14ac:dyDescent="0.2">
      <c r="A441" s="112" t="str">
        <f>Tableau1[[#This Row],[PO number]]&amp;Tableau1[[#This Row],[Item]]</f>
        <v>2885016910.1</v>
      </c>
      <c r="B441" s="93">
        <v>28850169</v>
      </c>
      <c r="C441" s="449" t="s">
        <v>3482</v>
      </c>
      <c r="D441" s="563" t="e">
        <f>VLOOKUP(Tableau1[[#This Row],[CONCAT]],RECHANGES!A$2:N$10518,11,FALSE)</f>
        <v>#N/A</v>
      </c>
      <c r="E441" s="340">
        <v>1</v>
      </c>
      <c r="F441" s="222" t="s">
        <v>1971</v>
      </c>
      <c r="G441" s="222" t="s">
        <v>1972</v>
      </c>
      <c r="H441" s="93"/>
      <c r="I441" s="93"/>
      <c r="J441" s="93"/>
      <c r="K441" s="93"/>
      <c r="L441" s="93"/>
      <c r="M441" s="93"/>
      <c r="N441" s="93"/>
      <c r="O441" s="93"/>
      <c r="P441" s="93"/>
      <c r="Q441" s="93"/>
      <c r="R441" s="93"/>
      <c r="S441" s="93"/>
      <c r="T441" s="93"/>
      <c r="U441" s="93"/>
      <c r="V441" s="93"/>
      <c r="W441" s="93"/>
      <c r="X441" s="93"/>
      <c r="Y441" s="93"/>
      <c r="Z441" s="93"/>
      <c r="AA441" s="93"/>
      <c r="AB441" s="93"/>
      <c r="AC441" s="93"/>
      <c r="AD441" s="383">
        <v>0</v>
      </c>
      <c r="AE441" s="112" t="str">
        <f>IFERROR(IF(OR(VLOOKUP(Tableau1[[#This Row],[CONCAT]],RECHANGES!$A:$AQ,39,FALSE)="O",VLOOKUP(Tableau1[[#This Row],[CONCAT]],RECHANGES!$A:$AQ,39,FALSE)="C"),"Livré",""),"Livré")</f>
        <v>Livré</v>
      </c>
    </row>
    <row r="442" spans="1:31" ht="15" hidden="1" x14ac:dyDescent="0.2">
      <c r="A442" s="112" t="str">
        <f>Tableau1[[#This Row],[PO number]]&amp;Tableau1[[#This Row],[Item]]</f>
        <v>2885016910.2</v>
      </c>
      <c r="B442" s="93">
        <v>28850169</v>
      </c>
      <c r="C442" s="449" t="s">
        <v>3483</v>
      </c>
      <c r="D442" s="563" t="e">
        <f>VLOOKUP(Tableau1[[#This Row],[CONCAT]],RECHANGES!A$2:N$10518,11,FALSE)</f>
        <v>#N/A</v>
      </c>
      <c r="E442" s="340">
        <v>1</v>
      </c>
      <c r="F442" s="222" t="s">
        <v>1971</v>
      </c>
      <c r="G442" s="222" t="s">
        <v>1972</v>
      </c>
      <c r="H442" s="93"/>
      <c r="I442" s="93"/>
      <c r="J442" s="93"/>
      <c r="K442" s="93"/>
      <c r="L442" s="93"/>
      <c r="M442" s="93"/>
      <c r="N442" s="93"/>
      <c r="O442" s="93"/>
      <c r="P442" s="93"/>
      <c r="Q442" s="93"/>
      <c r="R442" s="93"/>
      <c r="S442" s="93"/>
      <c r="T442" s="93"/>
      <c r="U442" s="93"/>
      <c r="V442" s="93"/>
      <c r="W442" s="93"/>
      <c r="X442" s="93"/>
      <c r="Y442" s="93"/>
      <c r="Z442" s="93"/>
      <c r="AA442" s="93"/>
      <c r="AB442" s="93"/>
      <c r="AC442" s="93"/>
      <c r="AD442" s="383">
        <v>0</v>
      </c>
      <c r="AE442" s="112" t="str">
        <f>IFERROR(IF(OR(VLOOKUP(Tableau1[[#This Row],[CONCAT]],RECHANGES!$A:$AQ,39,FALSE)="O",VLOOKUP(Tableau1[[#This Row],[CONCAT]],RECHANGES!$A:$AQ,39,FALSE)="C"),"Livré",""),"Livré")</f>
        <v>Livré</v>
      </c>
    </row>
    <row r="443" spans="1:31" ht="15" hidden="1" x14ac:dyDescent="0.2">
      <c r="A443" s="340" t="str">
        <f>Tableau1[[#This Row],[PO number]]&amp;Tableau1[[#This Row],[Item]]</f>
        <v>2885016910.3</v>
      </c>
      <c r="B443" s="222">
        <v>28850169</v>
      </c>
      <c r="C443" s="345" t="s">
        <v>4444</v>
      </c>
      <c r="D443" s="346" t="e">
        <f>VLOOKUP(Tableau1[[#This Row],[CONCAT]],RECHANGES!A$2:N$10518,11,FALSE)</f>
        <v>#N/A</v>
      </c>
      <c r="E443" s="340">
        <v>1</v>
      </c>
      <c r="F443" s="222" t="s">
        <v>1971</v>
      </c>
      <c r="G443" s="222" t="s">
        <v>1972</v>
      </c>
      <c r="H443" s="222"/>
      <c r="I443" s="222"/>
      <c r="J443" s="222"/>
      <c r="K443" s="222"/>
      <c r="L443" s="222"/>
      <c r="M443" s="222"/>
      <c r="N443" s="222"/>
      <c r="O443" s="222"/>
      <c r="P443" s="222"/>
      <c r="Q443" s="222"/>
      <c r="R443" s="222"/>
      <c r="S443" s="222"/>
      <c r="T443" s="222"/>
      <c r="U443" s="222"/>
      <c r="V443" s="222"/>
      <c r="W443" s="222"/>
      <c r="X443" s="222"/>
      <c r="Y443" s="222"/>
      <c r="Z443" s="222"/>
      <c r="AA443" s="222"/>
      <c r="AB443" s="222"/>
      <c r="AC443" s="222"/>
      <c r="AD443" s="343">
        <v>0</v>
      </c>
      <c r="AE443" s="340" t="str">
        <f>IFERROR(IF(OR(VLOOKUP(Tableau1[[#This Row],[CONCAT]],RECHANGES!$A:$AQ,39,FALSE)="O",VLOOKUP(Tableau1[[#This Row],[CONCAT]],RECHANGES!$A:$AQ,39,FALSE)="C"),"Livré",""),"Livré")</f>
        <v>Livré</v>
      </c>
    </row>
    <row r="444" spans="1:31" ht="15" hidden="1" x14ac:dyDescent="0.2">
      <c r="A444" s="112" t="str">
        <f>Tableau1[[#This Row],[PO number]]&amp;Tableau1[[#This Row],[Item]]</f>
        <v>2885256510</v>
      </c>
      <c r="B444" s="93">
        <v>28852565</v>
      </c>
      <c r="C444" s="449">
        <v>10</v>
      </c>
      <c r="D444" s="564" t="str">
        <f>VLOOKUP(Tableau1[[#This Row],[CONCAT]],RECHANGES!A$2:N$10518,11,FALSE)</f>
        <v>WF406ACAAAAB</v>
      </c>
      <c r="E444" s="340">
        <v>1</v>
      </c>
      <c r="F444" s="222" t="s">
        <v>1971</v>
      </c>
      <c r="G444" s="222" t="s">
        <v>1972</v>
      </c>
      <c r="H444" s="93"/>
      <c r="I444" s="93"/>
      <c r="J444" s="93"/>
      <c r="K444" s="93"/>
      <c r="L444" s="93"/>
      <c r="M444" s="93"/>
      <c r="N444" s="93"/>
      <c r="O444" s="93"/>
      <c r="P444" s="93"/>
      <c r="Q444" s="93"/>
      <c r="R444" s="93"/>
      <c r="S444" s="93"/>
      <c r="T444" s="93"/>
      <c r="U444" s="93"/>
      <c r="V444" s="93"/>
      <c r="W444" s="93"/>
      <c r="X444" s="93"/>
      <c r="Y444" s="93"/>
      <c r="Z444" s="93"/>
      <c r="AA444" s="93"/>
      <c r="AB444" s="93"/>
      <c r="AC444" s="93"/>
      <c r="AD444" s="383">
        <v>0</v>
      </c>
      <c r="AE444" s="112" t="str">
        <f>IFERROR(IF(OR(VLOOKUP(Tableau1[[#This Row],[CONCAT]],RECHANGES!$A:$AQ,39,FALSE)="O",VLOOKUP(Tableau1[[#This Row],[CONCAT]],RECHANGES!$A:$AQ,39,FALSE)="C"),"Livré",""),"Livré")</f>
        <v/>
      </c>
    </row>
    <row r="445" spans="1:31" ht="15" hidden="1" x14ac:dyDescent="0.2">
      <c r="A445" s="112" t="str">
        <f>Tableau1[[#This Row],[PO number]]&amp;Tableau1[[#This Row],[Item]]</f>
        <v>2885256510.1</v>
      </c>
      <c r="B445" s="93">
        <v>28852565</v>
      </c>
      <c r="C445" s="449" t="s">
        <v>3482</v>
      </c>
      <c r="D445" s="564" t="e">
        <f>VLOOKUP(Tableau1[[#This Row],[CONCAT]],RECHANGES!A$2:N$10518,11,FALSE)</f>
        <v>#N/A</v>
      </c>
      <c r="E445" s="340">
        <v>1</v>
      </c>
      <c r="F445" s="222" t="s">
        <v>1971</v>
      </c>
      <c r="G445" s="222" t="s">
        <v>1972</v>
      </c>
      <c r="H445" s="93"/>
      <c r="I445" s="93"/>
      <c r="J445" s="93"/>
      <c r="K445" s="93"/>
      <c r="L445" s="93"/>
      <c r="M445" s="93"/>
      <c r="N445" s="93"/>
      <c r="O445" s="93"/>
      <c r="P445" s="93"/>
      <c r="Q445" s="93"/>
      <c r="R445" s="93"/>
      <c r="S445" s="93"/>
      <c r="T445" s="93"/>
      <c r="U445" s="93"/>
      <c r="V445" s="93"/>
      <c r="W445" s="93"/>
      <c r="X445" s="93"/>
      <c r="Y445" s="93"/>
      <c r="Z445" s="93"/>
      <c r="AA445" s="93"/>
      <c r="AB445" s="93"/>
      <c r="AC445" s="93"/>
      <c r="AD445" s="383">
        <v>0</v>
      </c>
      <c r="AE445" s="112" t="str">
        <f>IFERROR(IF(OR(VLOOKUP(Tableau1[[#This Row],[CONCAT]],RECHANGES!$A:$AQ,39,FALSE)="O",VLOOKUP(Tableau1[[#This Row],[CONCAT]],RECHANGES!$A:$AQ,39,FALSE)="C"),"Livré",""),"Livré")</f>
        <v>Livré</v>
      </c>
    </row>
    <row r="446" spans="1:31" ht="15" hidden="1" x14ac:dyDescent="0.2">
      <c r="A446" s="112" t="str">
        <f>Tableau1[[#This Row],[PO number]]&amp;Tableau1[[#This Row],[Item]]</f>
        <v>2885256510.2</v>
      </c>
      <c r="B446" s="93">
        <v>28852565</v>
      </c>
      <c r="C446" s="449" t="s">
        <v>3483</v>
      </c>
      <c r="D446" s="564" t="e">
        <f>VLOOKUP(Tableau1[[#This Row],[CONCAT]],RECHANGES!A$2:N$10518,11,FALSE)</f>
        <v>#N/A</v>
      </c>
      <c r="E446" s="340">
        <v>1</v>
      </c>
      <c r="F446" s="222" t="s">
        <v>1971</v>
      </c>
      <c r="G446" s="222" t="s">
        <v>1972</v>
      </c>
      <c r="H446" s="93"/>
      <c r="I446" s="93"/>
      <c r="J446" s="93"/>
      <c r="K446" s="93"/>
      <c r="L446" s="93"/>
      <c r="M446" s="93"/>
      <c r="N446" s="93"/>
      <c r="O446" s="93"/>
      <c r="P446" s="93"/>
      <c r="Q446" s="93"/>
      <c r="R446" s="93"/>
      <c r="S446" s="93"/>
      <c r="T446" s="93"/>
      <c r="U446" s="93"/>
      <c r="V446" s="93"/>
      <c r="W446" s="93"/>
      <c r="X446" s="93"/>
      <c r="Y446" s="93"/>
      <c r="Z446" s="93"/>
      <c r="AA446" s="93"/>
      <c r="AB446" s="93"/>
      <c r="AC446" s="93"/>
      <c r="AD446" s="383">
        <v>0</v>
      </c>
      <c r="AE446" s="112" t="str">
        <f>IFERROR(IF(OR(VLOOKUP(Tableau1[[#This Row],[CONCAT]],RECHANGES!$A:$AQ,39,FALSE)="O",VLOOKUP(Tableau1[[#This Row],[CONCAT]],RECHANGES!$A:$AQ,39,FALSE)="C"),"Livré",""),"Livré")</f>
        <v>Livré</v>
      </c>
    </row>
    <row r="447" spans="1:31" ht="15" hidden="1" x14ac:dyDescent="0.2">
      <c r="A447" s="340" t="str">
        <f>Tableau1[[#This Row],[PO number]]&amp;Tableau1[[#This Row],[Item]]</f>
        <v>2885256510.3</v>
      </c>
      <c r="B447" s="222">
        <v>28852565</v>
      </c>
      <c r="C447" s="345" t="s">
        <v>4444</v>
      </c>
      <c r="D447" s="565" t="e">
        <f>VLOOKUP(Tableau1[[#This Row],[CONCAT]],RECHANGES!A$2:N$10518,11,FALSE)</f>
        <v>#N/A</v>
      </c>
      <c r="E447" s="340">
        <v>1</v>
      </c>
      <c r="F447" s="222" t="s">
        <v>1971</v>
      </c>
      <c r="G447" s="222" t="s">
        <v>1972</v>
      </c>
      <c r="H447" s="222"/>
      <c r="I447" s="222"/>
      <c r="J447" s="222"/>
      <c r="K447" s="222"/>
      <c r="L447" s="222"/>
      <c r="M447" s="222"/>
      <c r="N447" s="222"/>
      <c r="O447" s="222"/>
      <c r="P447" s="222"/>
      <c r="Q447" s="222"/>
      <c r="R447" s="222"/>
      <c r="S447" s="222"/>
      <c r="T447" s="222"/>
      <c r="U447" s="222"/>
      <c r="V447" s="222"/>
      <c r="W447" s="222"/>
      <c r="X447" s="222"/>
      <c r="Y447" s="222"/>
      <c r="Z447" s="222"/>
      <c r="AA447" s="222"/>
      <c r="AB447" s="222"/>
      <c r="AC447" s="222"/>
      <c r="AD447" s="343">
        <v>0</v>
      </c>
      <c r="AE447" s="340" t="str">
        <f>IFERROR(IF(OR(VLOOKUP(Tableau1[[#This Row],[CONCAT]],RECHANGES!$A:$AQ,39,FALSE)="O",VLOOKUP(Tableau1[[#This Row],[CONCAT]],RECHANGES!$A:$AQ,39,FALSE)="C"),"Livré",""),"Livré")</f>
        <v>Livré</v>
      </c>
    </row>
    <row r="448" spans="1:31" ht="15" hidden="1" x14ac:dyDescent="0.2">
      <c r="A448" s="340" t="str">
        <f>Tableau1[[#This Row],[PO number]]&amp;Tableau1[[#This Row],[Item]]</f>
        <v>2889076210</v>
      </c>
      <c r="B448" s="222">
        <v>28890762</v>
      </c>
      <c r="C448" s="345" t="s">
        <v>180</v>
      </c>
      <c r="D448" s="346" t="str">
        <f>VLOOKUP(Tableau1[[#This Row],[CONCAT]],RECHANGES!A$2:N$10518,11,FALSE)</f>
        <v>WF406ABAAAAB</v>
      </c>
      <c r="E448" s="340">
        <v>1</v>
      </c>
      <c r="F448" s="222" t="s">
        <v>1971</v>
      </c>
      <c r="G448" s="222" t="s">
        <v>1972</v>
      </c>
      <c r="H448" s="222"/>
      <c r="I448" s="222"/>
      <c r="J448" s="222"/>
      <c r="K448" s="222"/>
      <c r="L448" s="222"/>
      <c r="M448" s="222"/>
      <c r="N448" s="222"/>
      <c r="O448" s="222"/>
      <c r="P448" s="222"/>
      <c r="Q448" s="222"/>
      <c r="R448" s="222"/>
      <c r="S448" s="222"/>
      <c r="T448" s="222"/>
      <c r="U448" s="222"/>
      <c r="V448" s="222"/>
      <c r="W448" s="222"/>
      <c r="X448" s="222"/>
      <c r="Y448" s="222"/>
      <c r="Z448" s="222"/>
      <c r="AA448" s="222"/>
      <c r="AB448" s="222"/>
      <c r="AC448" s="222"/>
      <c r="AD448" s="343">
        <v>0</v>
      </c>
      <c r="AE448" s="340" t="str">
        <f>IFERROR(IF(OR(VLOOKUP(Tableau1[[#This Row],[CONCAT]],RECHANGES!$A:$AQ,39,FALSE)="O",VLOOKUP(Tableau1[[#This Row],[CONCAT]],RECHANGES!$A:$AQ,39,FALSE)="C"),"Livré",""),"Livré")</f>
        <v/>
      </c>
    </row>
    <row r="449" spans="1:31" ht="15" hidden="1" x14ac:dyDescent="0.2">
      <c r="A449" s="112" t="str">
        <f>Tableau1[[#This Row],[PO number]]&amp;Tableau1[[#This Row],[Item]]</f>
        <v>2885016910</v>
      </c>
      <c r="B449" s="93">
        <v>28850169</v>
      </c>
      <c r="C449" s="449" t="s">
        <v>180</v>
      </c>
      <c r="D449" s="563" t="str">
        <f>VLOOKUP(Tableau1[[#This Row],[CONCAT]],RECHANGES!A$2:N$10518,11,FALSE)</f>
        <v>WF406ACAAAAB</v>
      </c>
      <c r="E449" s="340">
        <v>1</v>
      </c>
      <c r="F449" s="222" t="s">
        <v>1971</v>
      </c>
      <c r="G449" s="222" t="s">
        <v>1972</v>
      </c>
      <c r="H449" s="93"/>
      <c r="I449" s="93"/>
      <c r="J449" s="93"/>
      <c r="K449" s="93"/>
      <c r="L449" s="93"/>
      <c r="M449" s="93"/>
      <c r="N449" s="93"/>
      <c r="O449" s="93"/>
      <c r="P449" s="93"/>
      <c r="Q449" s="93"/>
      <c r="R449" s="93"/>
      <c r="S449" s="93"/>
      <c r="T449" s="93"/>
      <c r="U449" s="93"/>
      <c r="V449" s="93"/>
      <c r="W449" s="93"/>
      <c r="X449" s="93"/>
      <c r="Y449" s="93"/>
      <c r="Z449" s="93"/>
      <c r="AA449" s="93"/>
      <c r="AB449" s="93"/>
      <c r="AC449" s="93"/>
      <c r="AD449" s="383">
        <v>0</v>
      </c>
      <c r="AE449" s="112" t="str">
        <f>IFERROR(IF(OR(VLOOKUP(Tableau1[[#This Row],[CONCAT]],RECHANGES!$A:$AQ,39,FALSE)="O",VLOOKUP(Tableau1[[#This Row],[CONCAT]],RECHANGES!$A:$AQ,39,FALSE)="C"),"Livré",""),"Livré")</f>
        <v/>
      </c>
    </row>
    <row r="450" spans="1:31" ht="15" hidden="1" x14ac:dyDescent="0.2">
      <c r="A450" s="112" t="str">
        <f>Tableau1[[#This Row],[PO number]]&amp;Tableau1[[#This Row],[Item]]</f>
        <v>2889982710</v>
      </c>
      <c r="B450" s="93">
        <v>28899827</v>
      </c>
      <c r="C450" s="449" t="s">
        <v>180</v>
      </c>
      <c r="D450" s="563" t="str">
        <f>VLOOKUP(Tableau1[[#This Row],[CONCAT]],RECHANGES!A$2:N$10518,11,FALSE)</f>
        <v>WF406ACAAAAB</v>
      </c>
      <c r="E450" s="340">
        <v>1</v>
      </c>
      <c r="F450" s="222" t="s">
        <v>1971</v>
      </c>
      <c r="G450" s="222" t="s">
        <v>1972</v>
      </c>
      <c r="H450" s="93"/>
      <c r="I450" s="93"/>
      <c r="J450" s="93"/>
      <c r="K450" s="93"/>
      <c r="L450" s="93"/>
      <c r="M450" s="93"/>
      <c r="N450" s="93"/>
      <c r="O450" s="93"/>
      <c r="P450" s="93"/>
      <c r="Q450" s="93"/>
      <c r="R450" s="93"/>
      <c r="S450" s="93"/>
      <c r="T450" s="93"/>
      <c r="U450" s="93"/>
      <c r="V450" s="93"/>
      <c r="W450" s="93"/>
      <c r="X450" s="93"/>
      <c r="Y450" s="93"/>
      <c r="Z450" s="93"/>
      <c r="AA450" s="93"/>
      <c r="AB450" s="93"/>
      <c r="AC450" s="93"/>
      <c r="AD450" s="383">
        <v>0</v>
      </c>
      <c r="AE450" s="112" t="str">
        <f>IFERROR(IF(OR(VLOOKUP(Tableau1[[#This Row],[CONCAT]],RECHANGES!$A:$AQ,39,FALSE)="O",VLOOKUP(Tableau1[[#This Row],[CONCAT]],RECHANGES!$A:$AQ,39,FALSE)="C"),"Livré",""),"Livré")</f>
        <v/>
      </c>
    </row>
    <row r="451" spans="1:31" ht="15" hidden="1" x14ac:dyDescent="0.2">
      <c r="A451" s="112" t="str">
        <f>Tableau1[[#This Row],[PO number]]&amp;Tableau1[[#This Row],[Item]]</f>
        <v>2889982910</v>
      </c>
      <c r="B451" s="93">
        <v>28899829</v>
      </c>
      <c r="C451" s="449" t="s">
        <v>180</v>
      </c>
      <c r="D451" s="563" t="str">
        <f>VLOOKUP(Tableau1[[#This Row],[CONCAT]],RECHANGES!A$2:N$10518,11,FALSE)</f>
        <v>WF406ACAAAAB</v>
      </c>
      <c r="E451" s="340">
        <v>1</v>
      </c>
      <c r="F451" s="222" t="s">
        <v>1971</v>
      </c>
      <c r="G451" s="222" t="s">
        <v>1972</v>
      </c>
      <c r="H451" s="93"/>
      <c r="I451" s="93"/>
      <c r="J451" s="93"/>
      <c r="K451" s="93"/>
      <c r="L451" s="93"/>
      <c r="M451" s="93"/>
      <c r="N451" s="93"/>
      <c r="O451" s="93"/>
      <c r="P451" s="93"/>
      <c r="Q451" s="93"/>
      <c r="R451" s="93"/>
      <c r="S451" s="93"/>
      <c r="T451" s="93"/>
      <c r="U451" s="93"/>
      <c r="V451" s="93"/>
      <c r="W451" s="93"/>
      <c r="X451" s="93"/>
      <c r="Y451" s="93"/>
      <c r="Z451" s="93"/>
      <c r="AA451" s="93"/>
      <c r="AB451" s="93"/>
      <c r="AC451" s="93"/>
      <c r="AD451" s="383">
        <v>0</v>
      </c>
      <c r="AE451" s="112" t="str">
        <f>IFERROR(IF(OR(VLOOKUP(Tableau1[[#This Row],[CONCAT]],RECHANGES!$A:$AQ,39,FALSE)="O",VLOOKUP(Tableau1[[#This Row],[CONCAT]],RECHANGES!$A:$AQ,39,FALSE)="C"),"Livré",""),"Livré")</f>
        <v/>
      </c>
    </row>
    <row r="452" spans="1:31" ht="15" hidden="1" x14ac:dyDescent="0.2">
      <c r="A452" s="112" t="str">
        <f>Tableau1[[#This Row],[PO number]]&amp;Tableau1[[#This Row],[Item]]</f>
        <v>2889983010</v>
      </c>
      <c r="B452" s="93">
        <v>28899830</v>
      </c>
      <c r="C452" s="449" t="s">
        <v>180</v>
      </c>
      <c r="D452" s="563" t="str">
        <f>VLOOKUP(Tableau1[[#This Row],[CONCAT]],RECHANGES!A$2:N$10518,11,FALSE)</f>
        <v>WF406ACAAAAB</v>
      </c>
      <c r="E452" s="340">
        <v>1</v>
      </c>
      <c r="F452" s="222" t="s">
        <v>1971</v>
      </c>
      <c r="G452" s="222" t="s">
        <v>1972</v>
      </c>
      <c r="H452" s="93"/>
      <c r="I452" s="93"/>
      <c r="J452" s="93"/>
      <c r="K452" s="93"/>
      <c r="L452" s="93"/>
      <c r="M452" s="93"/>
      <c r="N452" s="93"/>
      <c r="O452" s="93"/>
      <c r="P452" s="93"/>
      <c r="Q452" s="93"/>
      <c r="R452" s="93"/>
      <c r="S452" s="93"/>
      <c r="T452" s="93"/>
      <c r="U452" s="93"/>
      <c r="V452" s="93"/>
      <c r="W452" s="93"/>
      <c r="X452" s="93"/>
      <c r="Y452" s="93"/>
      <c r="Z452" s="93"/>
      <c r="AA452" s="93"/>
      <c r="AB452" s="93"/>
      <c r="AC452" s="93"/>
      <c r="AD452" s="383">
        <v>0</v>
      </c>
      <c r="AE452" s="112" t="str">
        <f>IFERROR(IF(OR(VLOOKUP(Tableau1[[#This Row],[CONCAT]],RECHANGES!$A:$AQ,39,FALSE)="O",VLOOKUP(Tableau1[[#This Row],[CONCAT]],RECHANGES!$A:$AQ,39,FALSE)="C"),"Livré",""),"Livré")</f>
        <v/>
      </c>
    </row>
    <row r="453" spans="1:31" ht="15" hidden="1" x14ac:dyDescent="0.2">
      <c r="A453" s="112" t="str">
        <f>Tableau1[[#This Row],[PO number]]&amp;Tableau1[[#This Row],[Item]]</f>
        <v>2885256510</v>
      </c>
      <c r="B453" s="93">
        <v>28852565</v>
      </c>
      <c r="C453" s="449" t="s">
        <v>180</v>
      </c>
      <c r="D453" s="563" t="str">
        <f>VLOOKUP(Tableau1[[#This Row],[CONCAT]],RECHANGES!A$2:N$10518,11,FALSE)</f>
        <v>WF406ACAAAAB</v>
      </c>
      <c r="E453" s="340">
        <v>1</v>
      </c>
      <c r="F453" s="222" t="s">
        <v>1971</v>
      </c>
      <c r="G453" s="222" t="s">
        <v>1972</v>
      </c>
      <c r="H453" s="93"/>
      <c r="I453" s="93"/>
      <c r="J453" s="93"/>
      <c r="K453" s="93"/>
      <c r="L453" s="93"/>
      <c r="M453" s="93"/>
      <c r="N453" s="93"/>
      <c r="O453" s="93"/>
      <c r="P453" s="93"/>
      <c r="Q453" s="93"/>
      <c r="R453" s="93"/>
      <c r="S453" s="93"/>
      <c r="T453" s="93"/>
      <c r="U453" s="93"/>
      <c r="V453" s="93"/>
      <c r="W453" s="93"/>
      <c r="X453" s="93"/>
      <c r="Y453" s="93"/>
      <c r="Z453" s="93"/>
      <c r="AA453" s="93"/>
      <c r="AB453" s="93"/>
      <c r="AC453" s="93"/>
      <c r="AD453" s="383">
        <v>0</v>
      </c>
      <c r="AE453" s="112" t="str">
        <f>IFERROR(IF(OR(VLOOKUP(Tableau1[[#This Row],[CONCAT]],RECHANGES!$A:$AQ,39,FALSE)="O",VLOOKUP(Tableau1[[#This Row],[CONCAT]],RECHANGES!$A:$AQ,39,FALSE)="C"),"Livré",""),"Livré")</f>
        <v/>
      </c>
    </row>
    <row r="454" spans="1:31" ht="15" hidden="1" x14ac:dyDescent="0.2">
      <c r="A454" s="112" t="str">
        <f>Tableau1[[#This Row],[PO number]]&amp;Tableau1[[#This Row],[Item]]</f>
        <v>2889983210</v>
      </c>
      <c r="B454" s="93">
        <v>28899832</v>
      </c>
      <c r="C454" s="449" t="s">
        <v>180</v>
      </c>
      <c r="D454" s="563" t="str">
        <f>VLOOKUP(Tableau1[[#This Row],[CONCAT]],RECHANGES!A$2:N$10518,11,FALSE)</f>
        <v>WF406ACAAAAB</v>
      </c>
      <c r="E454" s="340">
        <v>1</v>
      </c>
      <c r="F454" s="222" t="s">
        <v>1971</v>
      </c>
      <c r="G454" s="222" t="s">
        <v>1972</v>
      </c>
      <c r="H454" s="93"/>
      <c r="I454" s="93"/>
      <c r="J454" s="93"/>
      <c r="K454" s="93"/>
      <c r="L454" s="93"/>
      <c r="M454" s="93"/>
      <c r="N454" s="93"/>
      <c r="O454" s="93"/>
      <c r="P454" s="93"/>
      <c r="Q454" s="93"/>
      <c r="R454" s="93"/>
      <c r="S454" s="93"/>
      <c r="T454" s="93"/>
      <c r="U454" s="93"/>
      <c r="V454" s="93"/>
      <c r="W454" s="93"/>
      <c r="X454" s="93"/>
      <c r="Y454" s="93"/>
      <c r="Z454" s="93"/>
      <c r="AA454" s="93"/>
      <c r="AB454" s="93"/>
      <c r="AC454" s="93"/>
      <c r="AD454" s="383">
        <v>0</v>
      </c>
      <c r="AE454" s="112" t="str">
        <f>IFERROR(IF(OR(VLOOKUP(Tableau1[[#This Row],[CONCAT]],RECHANGES!$A:$AQ,39,FALSE)="O",VLOOKUP(Tableau1[[#This Row],[CONCAT]],RECHANGES!$A:$AQ,39,FALSE)="C"),"Livré",""),"Livré")</f>
        <v/>
      </c>
    </row>
    <row r="455" spans="1:31" ht="15" hidden="1" x14ac:dyDescent="0.2">
      <c r="A455" s="112" t="str">
        <f>Tableau1[[#This Row],[PO number]]&amp;Tableau1[[#This Row],[Item]]</f>
        <v>2889983310</v>
      </c>
      <c r="B455" s="93">
        <v>28899833</v>
      </c>
      <c r="C455" s="449" t="s">
        <v>180</v>
      </c>
      <c r="D455" s="563" t="str">
        <f>VLOOKUP(Tableau1[[#This Row],[CONCAT]],RECHANGES!A$2:N$10518,11,FALSE)</f>
        <v>WF406ACAAAAB</v>
      </c>
      <c r="E455" s="340">
        <v>1</v>
      </c>
      <c r="F455" s="222" t="s">
        <v>1971</v>
      </c>
      <c r="G455" s="222" t="s">
        <v>1972</v>
      </c>
      <c r="H455" s="93"/>
      <c r="I455" s="93"/>
      <c r="J455" s="93"/>
      <c r="K455" s="93"/>
      <c r="L455" s="93"/>
      <c r="M455" s="93"/>
      <c r="N455" s="93"/>
      <c r="O455" s="93"/>
      <c r="P455" s="93"/>
      <c r="Q455" s="93"/>
      <c r="R455" s="93"/>
      <c r="S455" s="93"/>
      <c r="T455" s="93"/>
      <c r="U455" s="93"/>
      <c r="V455" s="93"/>
      <c r="W455" s="93"/>
      <c r="X455" s="93"/>
      <c r="Y455" s="93"/>
      <c r="Z455" s="93"/>
      <c r="AA455" s="93"/>
      <c r="AB455" s="93"/>
      <c r="AC455" s="93"/>
      <c r="AD455" s="383">
        <v>0</v>
      </c>
      <c r="AE455" s="112" t="str">
        <f>IFERROR(IF(OR(VLOOKUP(Tableau1[[#This Row],[CONCAT]],RECHANGES!$A:$AQ,39,FALSE)="O",VLOOKUP(Tableau1[[#This Row],[CONCAT]],RECHANGES!$A:$AQ,39,FALSE)="C"),"Livré",""),"Livré")</f>
        <v/>
      </c>
    </row>
    <row r="456" spans="1:31" ht="15" hidden="1" x14ac:dyDescent="0.2">
      <c r="A456" s="340" t="str">
        <f>Tableau1[[#This Row],[PO number]]&amp;Tableau1[[#This Row],[Item]]</f>
        <v>2889983410</v>
      </c>
      <c r="B456" s="222">
        <v>28899834</v>
      </c>
      <c r="C456" s="449" t="s">
        <v>180</v>
      </c>
      <c r="D456" s="346" t="str">
        <f>VLOOKUP(Tableau1[[#This Row],[CONCAT]],RECHANGES!A$2:N$10518,11,FALSE)</f>
        <v>WF406ACAAAAB</v>
      </c>
      <c r="E456" s="340">
        <v>1</v>
      </c>
      <c r="F456" s="222" t="s">
        <v>1971</v>
      </c>
      <c r="G456" s="222" t="s">
        <v>1972</v>
      </c>
      <c r="H456" s="222"/>
      <c r="I456" s="222"/>
      <c r="J456" s="222"/>
      <c r="K456" s="222"/>
      <c r="L456" s="222"/>
      <c r="M456" s="222"/>
      <c r="N456" s="222"/>
      <c r="O456" s="222"/>
      <c r="P456" s="222"/>
      <c r="Q456" s="222"/>
      <c r="R456" s="222"/>
      <c r="S456" s="222"/>
      <c r="T456" s="222"/>
      <c r="U456" s="222"/>
      <c r="V456" s="222"/>
      <c r="W456" s="222"/>
      <c r="X456" s="222"/>
      <c r="Y456" s="222"/>
      <c r="Z456" s="222"/>
      <c r="AA456" s="222"/>
      <c r="AB456" s="222"/>
      <c r="AC456" s="222"/>
      <c r="AD456" s="343">
        <v>0</v>
      </c>
      <c r="AE456" s="340" t="str">
        <f>IFERROR(IF(OR(VLOOKUP(Tableau1[[#This Row],[CONCAT]],RECHANGES!$A:$AQ,39,FALSE)="O",VLOOKUP(Tableau1[[#This Row],[CONCAT]],RECHANGES!$A:$AQ,39,FALSE)="C"),"Livré",""),"Livré")</f>
        <v/>
      </c>
    </row>
    <row r="457" spans="1:31" ht="15" hidden="1" x14ac:dyDescent="0.2">
      <c r="A457" s="112" t="str">
        <f>Tableau1[[#This Row],[PO number]]&amp;Tableau1[[#This Row],[Item]]</f>
        <v>2890425610</v>
      </c>
      <c r="B457" s="93">
        <v>28904256</v>
      </c>
      <c r="C457" s="638" t="s">
        <v>180</v>
      </c>
      <c r="D457" s="639" t="str">
        <f>VLOOKUP(Tableau1[[#This Row],[CONCAT]],RECHANGES!A$2:N$10518,11,FALSE)</f>
        <v>WF406ABAAAAB</v>
      </c>
      <c r="E457" s="112">
        <v>1</v>
      </c>
      <c r="F457" s="93" t="s">
        <v>1971</v>
      </c>
      <c r="G457" s="93" t="s">
        <v>1972</v>
      </c>
      <c r="H457" s="93"/>
      <c r="I457" s="93"/>
      <c r="J457" s="93"/>
      <c r="K457" s="93"/>
      <c r="L457" s="93"/>
      <c r="M457" s="93"/>
      <c r="N457" s="93"/>
      <c r="O457" s="93"/>
      <c r="P457" s="93"/>
      <c r="Q457" s="93"/>
      <c r="R457" s="93"/>
      <c r="S457" s="93"/>
      <c r="T457" s="93"/>
      <c r="U457" s="93"/>
      <c r="V457" s="93"/>
      <c r="W457" s="93"/>
      <c r="X457" s="93"/>
      <c r="Y457" s="93"/>
      <c r="Z457" s="93"/>
      <c r="AA457" s="93"/>
      <c r="AB457" s="93"/>
      <c r="AC457" s="93"/>
      <c r="AD457" s="383">
        <v>0</v>
      </c>
      <c r="AE457" s="112" t="str">
        <f>IFERROR(IF(OR(VLOOKUP(Tableau1[[#This Row],[CONCAT]],RECHANGES!$A:$AQ,39,FALSE)="O",VLOOKUP(Tableau1[[#This Row],[CONCAT]],RECHANGES!$A:$AQ,39,FALSE)="C"),"Livré",""),"Livré")</f>
        <v/>
      </c>
    </row>
    <row r="458" spans="1:31" ht="15" hidden="1" x14ac:dyDescent="0.2">
      <c r="A458" s="112" t="str">
        <f>Tableau1[[#This Row],[PO number]]&amp;Tableau1[[#This Row],[Item]]</f>
        <v>2890425710</v>
      </c>
      <c r="B458" s="93">
        <v>28904257</v>
      </c>
      <c r="C458" s="638" t="s">
        <v>180</v>
      </c>
      <c r="D458" s="639" t="str">
        <f>VLOOKUP(Tableau1[[#This Row],[CONCAT]],RECHANGES!A$2:N$10518,11,FALSE)</f>
        <v>WF406ABAAAAB</v>
      </c>
      <c r="E458" s="112">
        <v>1</v>
      </c>
      <c r="F458" s="93" t="s">
        <v>1971</v>
      </c>
      <c r="G458" s="93" t="s">
        <v>1972</v>
      </c>
      <c r="H458" s="93"/>
      <c r="I458" s="93"/>
      <c r="J458" s="93"/>
      <c r="K458" s="93"/>
      <c r="L458" s="93"/>
      <c r="M458" s="93"/>
      <c r="N458" s="93"/>
      <c r="O458" s="93"/>
      <c r="P458" s="93"/>
      <c r="Q458" s="93"/>
      <c r="R458" s="93"/>
      <c r="S458" s="93"/>
      <c r="T458" s="93"/>
      <c r="U458" s="93"/>
      <c r="V458" s="93"/>
      <c r="W458" s="93"/>
      <c r="X458" s="93"/>
      <c r="Y458" s="93"/>
      <c r="Z458" s="93"/>
      <c r="AA458" s="93"/>
      <c r="AB458" s="93"/>
      <c r="AC458" s="93"/>
      <c r="AD458" s="383">
        <v>0</v>
      </c>
      <c r="AE458" s="112" t="str">
        <f>IFERROR(IF(OR(VLOOKUP(Tableau1[[#This Row],[CONCAT]],RECHANGES!$A:$AQ,39,FALSE)="O",VLOOKUP(Tableau1[[#This Row],[CONCAT]],RECHANGES!$A:$AQ,39,FALSE)="C"),"Livré",""),"Livré")</f>
        <v/>
      </c>
    </row>
    <row r="459" spans="1:31" ht="15" hidden="1" x14ac:dyDescent="0.2">
      <c r="A459" s="112" t="str">
        <f>Tableau1[[#This Row],[PO number]]&amp;Tableau1[[#This Row],[Item]]</f>
        <v>2890425810</v>
      </c>
      <c r="B459" s="93">
        <v>28904258</v>
      </c>
      <c r="C459" s="638" t="s">
        <v>180</v>
      </c>
      <c r="D459" s="639" t="str">
        <f>VLOOKUP(Tableau1[[#This Row],[CONCAT]],RECHANGES!A$2:N$10518,11,FALSE)</f>
        <v>WF406ABAAAAB</v>
      </c>
      <c r="E459" s="112">
        <v>1</v>
      </c>
      <c r="F459" s="93" t="s">
        <v>1971</v>
      </c>
      <c r="G459" s="93" t="s">
        <v>1972</v>
      </c>
      <c r="H459" s="93"/>
      <c r="I459" s="93"/>
      <c r="J459" s="93"/>
      <c r="K459" s="93"/>
      <c r="L459" s="93"/>
      <c r="M459" s="93"/>
      <c r="N459" s="93"/>
      <c r="O459" s="93"/>
      <c r="P459" s="93"/>
      <c r="Q459" s="93"/>
      <c r="R459" s="93"/>
      <c r="S459" s="93"/>
      <c r="T459" s="93"/>
      <c r="U459" s="93"/>
      <c r="V459" s="93"/>
      <c r="W459" s="93"/>
      <c r="X459" s="93"/>
      <c r="Y459" s="93"/>
      <c r="Z459" s="93"/>
      <c r="AA459" s="93"/>
      <c r="AB459" s="93"/>
      <c r="AC459" s="93"/>
      <c r="AD459" s="383">
        <v>0</v>
      </c>
      <c r="AE459" s="112" t="str">
        <f>IFERROR(IF(OR(VLOOKUP(Tableau1[[#This Row],[CONCAT]],RECHANGES!$A:$AQ,39,FALSE)="O",VLOOKUP(Tableau1[[#This Row],[CONCAT]],RECHANGES!$A:$AQ,39,FALSE)="C"),"Livré",""),"Livré")</f>
        <v/>
      </c>
    </row>
    <row r="460" spans="1:31" ht="15" hidden="1" x14ac:dyDescent="0.2">
      <c r="A460" s="340" t="str">
        <f>Tableau1[[#This Row],[PO number]]&amp;Tableau1[[#This Row],[Item]]</f>
        <v>2890425910</v>
      </c>
      <c r="B460" s="222">
        <v>28904259</v>
      </c>
      <c r="C460" s="640" t="s">
        <v>180</v>
      </c>
      <c r="D460" s="641" t="str">
        <f>VLOOKUP(Tableau1[[#This Row],[CONCAT]],RECHANGES!A$2:N$10518,11,FALSE)</f>
        <v>WF406ABAAAAB</v>
      </c>
      <c r="E460" s="340">
        <v>1</v>
      </c>
      <c r="F460" s="222" t="s">
        <v>1971</v>
      </c>
      <c r="G460" s="222" t="s">
        <v>1972</v>
      </c>
      <c r="H460" s="222"/>
      <c r="I460" s="222"/>
      <c r="J460" s="222"/>
      <c r="K460" s="222"/>
      <c r="L460" s="222"/>
      <c r="M460" s="222"/>
      <c r="N460" s="222"/>
      <c r="O460" s="222"/>
      <c r="P460" s="222"/>
      <c r="Q460" s="222"/>
      <c r="R460" s="222"/>
      <c r="S460" s="222"/>
      <c r="T460" s="222"/>
      <c r="U460" s="222"/>
      <c r="V460" s="222"/>
      <c r="W460" s="222"/>
      <c r="X460" s="222"/>
      <c r="Y460" s="222"/>
      <c r="Z460" s="222"/>
      <c r="AA460" s="222"/>
      <c r="AB460" s="222"/>
      <c r="AC460" s="222"/>
      <c r="AD460" s="343">
        <v>0</v>
      </c>
      <c r="AE460" s="340" t="str">
        <f>IFERROR(IF(OR(VLOOKUP(Tableau1[[#This Row],[CONCAT]],RECHANGES!$A:$AQ,39,FALSE)="O",VLOOKUP(Tableau1[[#This Row],[CONCAT]],RECHANGES!$A:$AQ,39,FALSE)="C"),"Livré",""),"Livré")</f>
        <v/>
      </c>
    </row>
    <row r="461" spans="1:31" ht="15" hidden="1" x14ac:dyDescent="0.2">
      <c r="A461" s="340" t="str">
        <f>Tableau1[[#This Row],[PO number]]&amp;Tableau1[[#This Row],[Item]]</f>
        <v>2890442410</v>
      </c>
      <c r="B461" s="222">
        <v>28904424</v>
      </c>
      <c r="C461" s="640" t="s">
        <v>180</v>
      </c>
      <c r="D461" s="641" t="str">
        <f>VLOOKUP(Tableau1[[#This Row],[CONCAT]],RECHANGES!A$2:N$10518,11,FALSE)</f>
        <v>WF406ABAAAAB</v>
      </c>
      <c r="E461" s="340">
        <v>1</v>
      </c>
      <c r="F461" s="222" t="s">
        <v>1971</v>
      </c>
      <c r="G461" s="222" t="s">
        <v>1972</v>
      </c>
      <c r="H461" s="222"/>
      <c r="I461" s="222"/>
      <c r="J461" s="222"/>
      <c r="K461" s="222"/>
      <c r="L461" s="222"/>
      <c r="M461" s="222"/>
      <c r="N461" s="222"/>
      <c r="O461" s="222"/>
      <c r="P461" s="222"/>
      <c r="Q461" s="222"/>
      <c r="R461" s="222"/>
      <c r="S461" s="222"/>
      <c r="T461" s="222"/>
      <c r="U461" s="222"/>
      <c r="V461" s="222"/>
      <c r="W461" s="222"/>
      <c r="X461" s="222"/>
      <c r="Y461" s="222"/>
      <c r="Z461" s="222"/>
      <c r="AA461" s="222"/>
      <c r="AB461" s="222"/>
      <c r="AC461" s="222"/>
      <c r="AD461" s="343">
        <v>0</v>
      </c>
      <c r="AE461" s="340" t="str">
        <f>IFERROR(IF(OR(VLOOKUP(Tableau1[[#This Row],[CONCAT]],RECHANGES!$A:$AQ,39,FALSE)="O",VLOOKUP(Tableau1[[#This Row],[CONCAT]],RECHANGES!$A:$AQ,39,FALSE)="C"),"Livré",""),"Livré")</f>
        <v/>
      </c>
    </row>
    <row r="462" spans="1:31" ht="15" hidden="1" x14ac:dyDescent="0.2">
      <c r="A462" s="340" t="str">
        <f>Tableau1[[#This Row],[PO number]]&amp;Tableau1[[#This Row],[Item]]</f>
        <v>2890427610</v>
      </c>
      <c r="B462" s="222">
        <v>28904276</v>
      </c>
      <c r="C462" s="345" t="s">
        <v>180</v>
      </c>
      <c r="D462" s="346" t="str">
        <f>VLOOKUP(Tableau1[[#This Row],[CONCAT]],RECHANGES!A$2:N$10518,11,FALSE)</f>
        <v>WF417AFACAAE</v>
      </c>
      <c r="E462" s="94">
        <v>1</v>
      </c>
      <c r="F462" s="95" t="s">
        <v>1967</v>
      </c>
      <c r="G462" s="102" t="s">
        <v>1968</v>
      </c>
      <c r="H462" s="222"/>
      <c r="I462" s="222"/>
      <c r="J462" s="222"/>
      <c r="K462" s="222"/>
      <c r="L462" s="222"/>
      <c r="M462" s="222"/>
      <c r="N462" s="222"/>
      <c r="O462" s="222"/>
      <c r="P462" s="222"/>
      <c r="Q462" s="222"/>
      <c r="R462" s="222"/>
      <c r="S462" s="222"/>
      <c r="T462" s="222"/>
      <c r="U462" s="222"/>
      <c r="V462" s="222"/>
      <c r="W462" s="222"/>
      <c r="X462" s="222"/>
      <c r="Y462" s="222"/>
      <c r="Z462" s="222"/>
      <c r="AA462" s="222"/>
      <c r="AB462" s="222"/>
      <c r="AC462" s="222"/>
      <c r="AD462" s="343"/>
      <c r="AE462" s="340" t="str">
        <f>IFERROR(IF(OR(VLOOKUP(Tableau1[[#This Row],[CONCAT]],RECHANGES!$A:$AQ,39,FALSE)="O",VLOOKUP(Tableau1[[#This Row],[CONCAT]],RECHANGES!$A:$AQ,39,FALSE)="C"),"Livré",""),"Livré")</f>
        <v/>
      </c>
    </row>
    <row r="463" spans="1:31" ht="15" hidden="1" x14ac:dyDescent="0.2">
      <c r="A463" s="112" t="str">
        <f>Tableau1[[#This Row],[PO number]]&amp;Tableau1[[#This Row],[Item]]</f>
        <v>2890429910</v>
      </c>
      <c r="B463" s="93">
        <v>28904299</v>
      </c>
      <c r="C463" s="449" t="s">
        <v>180</v>
      </c>
      <c r="D463" s="563" t="str">
        <f>VLOOKUP(Tableau1[[#This Row],[CONCAT]],RECHANGES!A$2:N$10518,11,FALSE)</f>
        <v>A27912401007C11</v>
      </c>
      <c r="E463" s="112">
        <v>1</v>
      </c>
      <c r="F463" s="93">
        <v>6595685000</v>
      </c>
      <c r="G463" s="93" t="s">
        <v>1982</v>
      </c>
      <c r="H463" s="93"/>
      <c r="I463" s="93"/>
      <c r="J463" s="93"/>
      <c r="K463" s="93"/>
      <c r="L463" s="93"/>
      <c r="M463" s="93"/>
      <c r="N463" s="93"/>
      <c r="O463" s="93"/>
      <c r="P463" s="93"/>
      <c r="Q463" s="93"/>
      <c r="R463" s="93"/>
      <c r="S463" s="93"/>
      <c r="T463" s="93"/>
      <c r="U463" s="93"/>
      <c r="V463" s="93"/>
      <c r="W463" s="93"/>
      <c r="X463" s="93"/>
      <c r="Y463" s="93"/>
      <c r="Z463" s="93"/>
      <c r="AA463" s="93"/>
      <c r="AB463" s="93"/>
      <c r="AC463" s="93"/>
      <c r="AD463" s="383">
        <v>0</v>
      </c>
      <c r="AE463" s="112" t="str">
        <f>IFERROR(IF(OR(VLOOKUP(Tableau1[[#This Row],[CONCAT]],RECHANGES!$A:$AQ,39,FALSE)="O",VLOOKUP(Tableau1[[#This Row],[CONCAT]],RECHANGES!$A:$AQ,39,FALSE)="C"),"Livré",""),"Livré")</f>
        <v/>
      </c>
    </row>
    <row r="464" spans="1:31" ht="15" hidden="1" x14ac:dyDescent="0.2">
      <c r="A464" s="340" t="str">
        <f>Tableau1[[#This Row],[PO number]]&amp;Tableau1[[#This Row],[Item]]</f>
        <v>2890430310</v>
      </c>
      <c r="B464" s="222">
        <v>28904303</v>
      </c>
      <c r="C464" s="345" t="s">
        <v>180</v>
      </c>
      <c r="D464" s="346" t="str">
        <f>VLOOKUP(Tableau1[[#This Row],[CONCAT]],RECHANGES!A$2:N$10518,11,FALSE)</f>
        <v>A27912401007C11</v>
      </c>
      <c r="E464" s="112">
        <v>1</v>
      </c>
      <c r="F464" s="93">
        <v>6595685000</v>
      </c>
      <c r="G464" s="93" t="s">
        <v>1982</v>
      </c>
      <c r="H464" s="222"/>
      <c r="I464" s="222"/>
      <c r="J464" s="222"/>
      <c r="K464" s="222"/>
      <c r="L464" s="222"/>
      <c r="M464" s="222"/>
      <c r="N464" s="222"/>
      <c r="O464" s="222"/>
      <c r="P464" s="222"/>
      <c r="Q464" s="222"/>
      <c r="R464" s="222"/>
      <c r="S464" s="222"/>
      <c r="T464" s="222"/>
      <c r="U464" s="222"/>
      <c r="V464" s="222"/>
      <c r="W464" s="222"/>
      <c r="X464" s="222"/>
      <c r="Y464" s="222"/>
      <c r="Z464" s="222"/>
      <c r="AA464" s="222"/>
      <c r="AB464" s="222"/>
      <c r="AC464" s="222"/>
      <c r="AD464" s="343">
        <v>0</v>
      </c>
      <c r="AE464" s="340" t="str">
        <f>IFERROR(IF(OR(VLOOKUP(Tableau1[[#This Row],[CONCAT]],RECHANGES!$A:$AQ,39,FALSE)="O",VLOOKUP(Tableau1[[#This Row],[CONCAT]],RECHANGES!$A:$AQ,39,FALSE)="C"),"Livré",""),"Livré")</f>
        <v/>
      </c>
    </row>
    <row r="465" spans="1:31" ht="15" hidden="1" x14ac:dyDescent="0.2">
      <c r="A465" s="340" t="str">
        <f>Tableau1[[#This Row],[PO number]]&amp;Tableau1[[#This Row],[Item]]</f>
        <v>69455441</v>
      </c>
      <c r="B465" s="222">
        <v>6945544</v>
      </c>
      <c r="C465" s="345" t="s">
        <v>186</v>
      </c>
      <c r="D465" s="346" t="str">
        <f>VLOOKUP(Tableau1[[#This Row],[CONCAT]],RECHANGES!A$2:N$10518,11,FALSE)</f>
        <v>MB032ADAAAAB</v>
      </c>
      <c r="E465" s="340">
        <v>1</v>
      </c>
      <c r="F465" s="222" t="s">
        <v>2203</v>
      </c>
      <c r="G465" s="222" t="s">
        <v>2204</v>
      </c>
      <c r="H465" s="222">
        <v>1</v>
      </c>
      <c r="I465" s="222" t="s">
        <v>3254</v>
      </c>
      <c r="J465" s="222" t="s">
        <v>3242</v>
      </c>
      <c r="K465" s="222">
        <v>1</v>
      </c>
      <c r="L465" s="222" t="s">
        <v>3255</v>
      </c>
      <c r="M465" s="222" t="s">
        <v>3245</v>
      </c>
      <c r="N465" s="222">
        <v>1</v>
      </c>
      <c r="O465" s="222" t="s">
        <v>3257</v>
      </c>
      <c r="P465" s="222" t="s">
        <v>3244</v>
      </c>
      <c r="Q465" s="222">
        <v>3</v>
      </c>
      <c r="R465" s="222" t="s">
        <v>3258</v>
      </c>
      <c r="S465" s="222" t="s">
        <v>531</v>
      </c>
      <c r="T465" s="222">
        <v>1</v>
      </c>
      <c r="U465" s="222" t="s">
        <v>3256</v>
      </c>
      <c r="V465" s="222" t="s">
        <v>3243</v>
      </c>
      <c r="W465" s="222"/>
      <c r="X465" s="222"/>
      <c r="Y465" s="222"/>
      <c r="Z465" s="222"/>
      <c r="AA465" s="222"/>
      <c r="AB465" s="222"/>
      <c r="AC465" s="222"/>
      <c r="AD465" s="343">
        <v>0</v>
      </c>
      <c r="AE465" s="340" t="str">
        <f>IFERROR(IF(OR(VLOOKUP(Tableau1[[#This Row],[CONCAT]],RECHANGES!$A:$AQ,39,FALSE)="O",VLOOKUP(Tableau1[[#This Row],[CONCAT]],RECHANGES!$A:$AQ,39,FALSE)="C"),"Livré",""),"Livré")</f>
        <v/>
      </c>
    </row>
  </sheetData>
  <conditionalFormatting sqref="A1:AE1048576">
    <cfRule type="expression" dxfId="36" priority="1">
      <formula>$AE1="Livré"</formula>
    </cfRule>
  </conditionalFormatting>
  <dataValidations count="1">
    <dataValidation type="list" allowBlank="1" showInputMessage="1" showErrorMessage="1" sqref="AK313:AK325 AL326:AL1048576">
      <formula1>#REF!</formula1>
    </dataValidation>
  </dataValidations>
  <pageMargins left="0.7" right="0.7" top="0.75" bottom="0.75" header="0.3" footer="0.3"/>
  <pageSetup paperSize="8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8"/>
  <dimension ref="A1:M14"/>
  <sheetViews>
    <sheetView zoomScale="85" zoomScaleNormal="85" workbookViewId="0">
      <selection activeCell="K4" sqref="K4"/>
    </sheetView>
  </sheetViews>
  <sheetFormatPr baseColWidth="10" defaultRowHeight="15" x14ac:dyDescent="0.25"/>
  <cols>
    <col min="2" max="3" width="9.7109375" customWidth="1"/>
    <col min="4" max="4" width="10.5703125" style="136" customWidth="1"/>
    <col min="5" max="5" width="9.28515625" customWidth="1"/>
  </cols>
  <sheetData>
    <row r="1" spans="1:13" ht="28.9" customHeight="1" x14ac:dyDescent="0.25">
      <c r="A1" s="120" t="s">
        <v>2308</v>
      </c>
      <c r="B1" s="121" t="s">
        <v>2309</v>
      </c>
      <c r="C1" s="121" t="s">
        <v>2310</v>
      </c>
      <c r="D1" s="122" t="s">
        <v>17</v>
      </c>
      <c r="E1" s="123" t="s">
        <v>2311</v>
      </c>
      <c r="F1" s="124" t="s">
        <v>2312</v>
      </c>
      <c r="G1" s="125" t="s">
        <v>2310</v>
      </c>
      <c r="H1" s="126" t="s">
        <v>17</v>
      </c>
      <c r="I1" s="127" t="s">
        <v>2311</v>
      </c>
      <c r="J1" s="128" t="s">
        <v>2313</v>
      </c>
      <c r="K1" s="129" t="s">
        <v>2310</v>
      </c>
      <c r="L1" s="130" t="s">
        <v>17</v>
      </c>
      <c r="M1" s="130" t="s">
        <v>2311</v>
      </c>
    </row>
    <row r="2" spans="1:13" x14ac:dyDescent="0.25">
      <c r="A2" s="131">
        <v>44562</v>
      </c>
      <c r="B2" s="132">
        <f>SUMIFS(RECHANGES!$I$4:$I$80544,RECHANGES!AW$4:AW$80544,MONTH($A2),RECHANGES!AX$4:AX$80544,2022)</f>
        <v>39</v>
      </c>
      <c r="C2" s="132">
        <f>SUMIFS(RECHANGES!$I$4:$I$80544,RECHANGES!AW$4:AW$80544,MONTH($A2),RECHANGES!AT$4:AT$80544,"O",RECHANGES!AX$4:AX$80544,2022)</f>
        <v>37</v>
      </c>
      <c r="D2" s="133">
        <f>C2/B2</f>
        <v>0.94871794871794868</v>
      </c>
      <c r="E2" s="134">
        <v>0.97499999999999998</v>
      </c>
      <c r="F2" s="135">
        <f>SUMIFS(RECHANGES!$I$4:$I$80544,RECHANGES!AW$4:AW$80544,MONTH($A2),RECHANGES!AX$4:AX$80544,2022)</f>
        <v>39</v>
      </c>
      <c r="G2" s="132">
        <f>SUMIFS(RECHANGES!$I$4:$I$80544,RECHANGES!AW$4:AW$80544,MONTH($A2),RECHANGES!AU$4:AU$80544,"O",RECHANGES!AX$4:AX$80544,2022)</f>
        <v>19</v>
      </c>
      <c r="H2" s="133">
        <f>G2/F2</f>
        <v>0.48717948717948717</v>
      </c>
      <c r="I2" s="134">
        <v>0.97499999999999998</v>
      </c>
      <c r="J2" s="135">
        <f>SUMIFS(RECHANGES!$I$4:$I$80544,RECHANGES!AW$4:AW$80544,MONTH($A2),RECHANGES!AX$4:AX$80544,2022,RECHANGES!C$4:C$80544,"FABRICATION")</f>
        <v>29</v>
      </c>
      <c r="K2" s="132">
        <f>SUMIFS(RECHANGES!$I$4:$I$80544,RECHANGES!AW$4:AW$80544,MONTH($A2),RECHANGES!AV$4:AV$80544,"O",RECHANGES!AX$4:AX$80544,2022,RECHANGES!C$4:C$80544,"FABRICATION")</f>
        <v>0</v>
      </c>
      <c r="L2" s="133">
        <f>K2/J2</f>
        <v>0</v>
      </c>
      <c r="M2" s="133">
        <v>0.97499999999999998</v>
      </c>
    </row>
    <row r="3" spans="1:13" x14ac:dyDescent="0.25">
      <c r="A3" s="131">
        <v>44593</v>
      </c>
      <c r="B3" s="132">
        <f>SUMIFS(RECHANGES!$I$4:$I$80544,RECHANGES!AW$4:AW$80544,MONTH($A3),RECHANGES!AX$4:AX$80544,2022)</f>
        <v>37</v>
      </c>
      <c r="C3" s="132">
        <f>SUMIFS(RECHANGES!$I$4:$I$80544,RECHANGES!AW$4:AW$80544,MONTH($A3),RECHANGES!AT$4:AT$80544,"O",RECHANGES!AX$4:AX$80544,2022)</f>
        <v>31</v>
      </c>
      <c r="D3" s="133">
        <f>C3/B3</f>
        <v>0.83783783783783783</v>
      </c>
      <c r="E3" s="134">
        <v>0.97499999999999998</v>
      </c>
      <c r="F3" s="135">
        <f>SUMIFS(RECHANGES!$I$4:$I$80544,RECHANGES!AW$4:AW$80544,MONTH($A3),RECHANGES!AX$4:AX$80544,2022)</f>
        <v>37</v>
      </c>
      <c r="G3" s="132">
        <f>SUMIFS(RECHANGES!$I$4:$I$80544,RECHANGES!AW$4:AW$80544,MONTH($A3),RECHANGES!AU$4:AU$80544,"O",RECHANGES!AX$4:AX$80544,2022)</f>
        <v>19</v>
      </c>
      <c r="H3" s="133">
        <f>G3/F3</f>
        <v>0.51351351351351349</v>
      </c>
      <c r="I3" s="134">
        <v>0.97499999999999998</v>
      </c>
      <c r="J3" s="135">
        <f>SUMIFS(RECHANGES!$I$4:$I$80544,RECHANGES!AW$4:AW$80544,MONTH($A3),RECHANGES!AX$4:AX$80544,2022,RECHANGES!C$4:C$80544,"FABRICATION")</f>
        <v>16</v>
      </c>
      <c r="K3" s="132">
        <f>SUMIFS(RECHANGES!$I$4:$I$80544,RECHANGES!AW$4:AW$80544,MONTH($A3),RECHANGES!AV$4:AV$80544,"O",RECHANGES!AX$4:AX$80544,2022,RECHANGES!C$4:C$80544,"FABRICATION")</f>
        <v>0</v>
      </c>
      <c r="L3" s="133">
        <f>K3/J3</f>
        <v>0</v>
      </c>
      <c r="M3" s="133">
        <v>0.97499999999999998</v>
      </c>
    </row>
    <row r="4" spans="1:13" x14ac:dyDescent="0.25">
      <c r="A4" s="131">
        <v>44621</v>
      </c>
      <c r="B4" s="132">
        <f>SUMIFS(RECHANGES!$I$4:$I$80544,RECHANGES!AW$4:AW$80544,MONTH($A4),RECHANGES!AX$4:AX$80544,2022)</f>
        <v>21</v>
      </c>
      <c r="C4" s="132">
        <f>SUMIFS(RECHANGES!$I$4:$I$80544,RECHANGES!AW$4:AW$80544,MONTH($A4),RECHANGES!AT$4:AT$80544,"O",RECHANGES!AX$4:AX$80544,2022)</f>
        <v>20</v>
      </c>
      <c r="D4" s="133">
        <f t="shared" ref="D4:D13" si="0">C4/B4</f>
        <v>0.95238095238095233</v>
      </c>
      <c r="E4" s="134">
        <v>0.97499999999999998</v>
      </c>
      <c r="F4" s="135">
        <f>SUMIFS(RECHANGES!$I$4:$I$80544,RECHANGES!AW$4:AW$80544,MONTH($A4),RECHANGES!AX$4:AX$80544,2022)</f>
        <v>21</v>
      </c>
      <c r="G4" s="132">
        <f>SUMIFS(RECHANGES!$I$4:$I$80544,RECHANGES!AW$4:AW$80544,MONTH($A4),RECHANGES!AU$4:AU$80544,"O",RECHANGES!AX$4:AX$80544,2022)</f>
        <v>15</v>
      </c>
      <c r="H4" s="133">
        <f t="shared" ref="H4:H13" si="1">G4/F4</f>
        <v>0.7142857142857143</v>
      </c>
      <c r="I4" s="134">
        <v>0.97499999999999998</v>
      </c>
      <c r="J4" s="135">
        <f>SUMIFS(RECHANGES!$I$4:$I$80544,RECHANGES!AW$4:AW$80544,MONTH($A4),RECHANGES!AX$4:AX$80544,2022,RECHANGES!C$4:C$80544,"FABRICATION")</f>
        <v>4</v>
      </c>
      <c r="K4" s="132">
        <f>SUMIFS(RECHANGES!$I$4:$I$80544,RECHANGES!AW$4:AW$80544,MONTH($A4),RECHANGES!AV$4:AV$80544,"O",RECHANGES!AX$4:AX$80544,2022,RECHANGES!C$4:C$80544,"FABRICATION")</f>
        <v>0</v>
      </c>
      <c r="L4" s="133">
        <f t="shared" ref="L4:L13" si="2">K4/J4</f>
        <v>0</v>
      </c>
      <c r="M4" s="133">
        <v>0.97499999999999998</v>
      </c>
    </row>
    <row r="5" spans="1:13" x14ac:dyDescent="0.25">
      <c r="A5" s="131">
        <v>44652</v>
      </c>
      <c r="B5" s="132">
        <f>SUMIFS(RECHANGES!$I$4:$I$80544,RECHANGES!AW$4:AW$80544,MONTH($A5),RECHANGES!AX$4:AX$80544,2022)</f>
        <v>13</v>
      </c>
      <c r="C5" s="132">
        <f>SUMIFS(RECHANGES!$I$4:$I$80544,RECHANGES!AW$4:AW$80544,MONTH($A5),RECHANGES!AT$4:AT$80544,"O",RECHANGES!AX$4:AX$80544,2022)</f>
        <v>2</v>
      </c>
      <c r="D5" s="133">
        <f t="shared" si="0"/>
        <v>0.15384615384615385</v>
      </c>
      <c r="E5" s="134">
        <v>0.97499999999999998</v>
      </c>
      <c r="F5" s="135">
        <f>SUMIFS(RECHANGES!$I$4:$I$80544,RECHANGES!AW$4:AW$80544,MONTH($A5),RECHANGES!AX$4:AX$80544,2022)</f>
        <v>13</v>
      </c>
      <c r="G5" s="132">
        <f>SUMIFS(RECHANGES!$I$4:$I$80544,RECHANGES!AW$4:AW$80544,MONTH($A5),RECHANGES!AU$4:AU$80544,"O",RECHANGES!AX$4:AX$80544,2022)</f>
        <v>0</v>
      </c>
      <c r="H5" s="133">
        <f t="shared" si="1"/>
        <v>0</v>
      </c>
      <c r="I5" s="134">
        <v>0.97499999999999998</v>
      </c>
      <c r="J5" s="135">
        <f>SUMIFS(RECHANGES!$I$4:$I$80544,RECHANGES!AW$4:AW$80544,MONTH($A5),RECHANGES!AX$4:AX$80544,2022,RECHANGES!C$4:C$80544,"FABRICATION")</f>
        <v>11</v>
      </c>
      <c r="K5" s="132">
        <f>SUMIFS(RECHANGES!$I$4:$I$80544,RECHANGES!AW$4:AW$80544,MONTH($A5),RECHANGES!AV$4:AV$80544,"O",RECHANGES!AX$4:AX$80544,2022,RECHANGES!C$4:C$80544,"FABRICATION")</f>
        <v>0</v>
      </c>
      <c r="L5" s="133">
        <f t="shared" si="2"/>
        <v>0</v>
      </c>
      <c r="M5" s="133">
        <v>0.97499999999999998</v>
      </c>
    </row>
    <row r="6" spans="1:13" x14ac:dyDescent="0.25">
      <c r="A6" s="131">
        <v>44682</v>
      </c>
      <c r="B6" s="132">
        <f>SUMIFS(RECHANGES!$I$4:$I$80544,RECHANGES!AW$4:AW$80544,MONTH($A6),RECHANGES!AX$4:AX$80544,2022)</f>
        <v>43</v>
      </c>
      <c r="C6" s="132">
        <f>SUMIFS(RECHANGES!$I$4:$I$80544,RECHANGES!AW$4:AW$80544,MONTH($A6),RECHANGES!AT$4:AT$80544,"O",RECHANGES!AX$4:AX$80544,2022)</f>
        <v>28</v>
      </c>
      <c r="D6" s="133">
        <f t="shared" si="0"/>
        <v>0.65116279069767447</v>
      </c>
      <c r="E6" s="134">
        <v>0.97499999999999998</v>
      </c>
      <c r="F6" s="135">
        <f>SUMIFS(RECHANGES!$I$4:$I$80544,RECHANGES!AW$4:AW$80544,MONTH($A6),RECHANGES!AX$4:AX$80544,2022)</f>
        <v>43</v>
      </c>
      <c r="G6" s="132">
        <f>SUMIFS(RECHANGES!$I$4:$I$80544,RECHANGES!AW$4:AW$80544,MONTH($A6),RECHANGES!AU$4:AU$80544,"O",RECHANGES!AX$4:AX$80544,2022)</f>
        <v>4</v>
      </c>
      <c r="H6" s="133">
        <f t="shared" si="1"/>
        <v>9.3023255813953487E-2</v>
      </c>
      <c r="I6" s="134">
        <v>0.97499999999999998</v>
      </c>
      <c r="J6" s="135">
        <f>SUMIFS(RECHANGES!$I$4:$I$80544,RECHANGES!AW$4:AW$80544,MONTH($A6),RECHANGES!AX$4:AX$80544,2022,RECHANGES!C$4:C$80544,"FABRICATION")</f>
        <v>43</v>
      </c>
      <c r="K6" s="132">
        <f>SUMIFS(RECHANGES!$I$4:$I$80544,RECHANGES!AW$4:AW$80544,MONTH($A6),RECHANGES!AV$4:AV$80544,"O",RECHANGES!AX$4:AX$80544,2022,RECHANGES!C$4:C$80544,"FABRICATION")</f>
        <v>0</v>
      </c>
      <c r="L6" s="133">
        <f t="shared" si="2"/>
        <v>0</v>
      </c>
      <c r="M6" s="133">
        <v>0.97499999999999998</v>
      </c>
    </row>
    <row r="7" spans="1:13" x14ac:dyDescent="0.25">
      <c r="A7" s="131">
        <v>44713</v>
      </c>
      <c r="B7" s="132">
        <f>SUMIFS(RECHANGES!$I$4:$I$80544,RECHANGES!AW$4:AW$80544,MONTH($A7),RECHANGES!AX$4:AX$80544,2022)</f>
        <v>42</v>
      </c>
      <c r="C7" s="132">
        <f>SUMIFS(RECHANGES!$I$4:$I$80544,RECHANGES!AW$4:AW$80544,MONTH($A7),RECHANGES!AT$4:AT$80544,"O",RECHANGES!AX$4:AX$80544,2022)</f>
        <v>34</v>
      </c>
      <c r="D7" s="133">
        <f t="shared" si="0"/>
        <v>0.80952380952380953</v>
      </c>
      <c r="E7" s="134">
        <v>0.97499999999999998</v>
      </c>
      <c r="F7" s="135">
        <f>SUMIFS(RECHANGES!$I$4:$I$80544,RECHANGES!AW$4:AW$80544,MONTH($A7),RECHANGES!AX$4:AX$80544,2022)</f>
        <v>42</v>
      </c>
      <c r="G7" s="132">
        <f>SUMIFS(RECHANGES!$I$4:$I$80544,RECHANGES!AW$4:AW$80544,MONTH($A7),RECHANGES!AU$4:AU$80544,"O",RECHANGES!AX$4:AX$80544,2022)</f>
        <v>19</v>
      </c>
      <c r="H7" s="133">
        <f t="shared" si="1"/>
        <v>0.45238095238095238</v>
      </c>
      <c r="I7" s="134">
        <v>0.97499999999999998</v>
      </c>
      <c r="J7" s="135">
        <f>SUMIFS(RECHANGES!$I$4:$I$80544,RECHANGES!AW$4:AW$80544,MONTH($A7),RECHANGES!AX$4:AX$80544,2022,RECHANGES!C$4:C$80544,"FABRICATION")</f>
        <v>42</v>
      </c>
      <c r="K7" s="132">
        <f>SUMIFS(RECHANGES!$I$4:$I$80544,RECHANGES!AW$4:AW$80544,MONTH($A7),RECHANGES!AV$4:AV$80544,"O",RECHANGES!AX$4:AX$80544,2022,RECHANGES!C$4:C$80544,"FABRICATION")</f>
        <v>3</v>
      </c>
      <c r="L7" s="133">
        <f t="shared" si="2"/>
        <v>7.1428571428571425E-2</v>
      </c>
      <c r="M7" s="133">
        <v>0.97499999999999998</v>
      </c>
    </row>
    <row r="8" spans="1:13" x14ac:dyDescent="0.25">
      <c r="A8" s="131">
        <v>44743</v>
      </c>
      <c r="B8" s="132">
        <f>SUMIFS(RECHANGES!$I$4:$I$80544,RECHANGES!AW$4:AW$80544,MONTH($A8),RECHANGES!AX$4:AX$80544,2022)</f>
        <v>25</v>
      </c>
      <c r="C8" s="132">
        <f>SUMIFS(RECHANGES!$I$4:$I$80544,RECHANGES!AW$4:AW$80544,MONTH($A8),RECHANGES!AT$4:AT$80544,"O",RECHANGES!AX$4:AX$80544,2022)</f>
        <v>21</v>
      </c>
      <c r="D8" s="133">
        <f t="shared" si="0"/>
        <v>0.84</v>
      </c>
      <c r="E8" s="134">
        <v>0.97499999999999998</v>
      </c>
      <c r="F8" s="135">
        <f>SUMIFS(RECHANGES!$I$4:$I$80544,RECHANGES!AW$4:AW$80544,MONTH($A8),RECHANGES!AX$4:AX$80544,2022)</f>
        <v>25</v>
      </c>
      <c r="G8" s="132">
        <f>SUMIFS(RECHANGES!$I$4:$I$80544,RECHANGES!AW$4:AW$80544,MONTH($A8),RECHANGES!AU$4:AU$80544,"O",RECHANGES!AX$4:AX$80544,2022)</f>
        <v>0</v>
      </c>
      <c r="H8" s="133">
        <f t="shared" si="1"/>
        <v>0</v>
      </c>
      <c r="I8" s="134">
        <v>0.97499999999999998</v>
      </c>
      <c r="J8" s="135">
        <f>SUMIFS(RECHANGES!$I$4:$I$80544,RECHANGES!AW$4:AW$80544,MONTH($A8),RECHANGES!AX$4:AX$80544,2022,RECHANGES!C$4:C$80544,"FABRICATION")</f>
        <v>25</v>
      </c>
      <c r="K8" s="132">
        <f>SUMIFS(RECHANGES!$I$4:$I$80544,RECHANGES!AW$4:AW$80544,MONTH($A8),RECHANGES!AV$4:AV$80544,"O",RECHANGES!AX$4:AX$80544,2022,RECHANGES!C$4:C$80544,"FABRICATION")</f>
        <v>2</v>
      </c>
      <c r="L8" s="133">
        <f t="shared" si="2"/>
        <v>0.08</v>
      </c>
      <c r="M8" s="133">
        <v>0.97499999999999998</v>
      </c>
    </row>
    <row r="9" spans="1:13" x14ac:dyDescent="0.25">
      <c r="A9" s="131">
        <v>44774</v>
      </c>
      <c r="B9" s="132">
        <f>SUMIFS(RECHANGES!$I$4:$I$80544,RECHANGES!AW$4:AW$80544,MONTH($A9),RECHANGES!AX$4:AX$80544,2022)</f>
        <v>1</v>
      </c>
      <c r="C9" s="132">
        <f>SUMIFS(RECHANGES!$I$4:$I$80544,RECHANGES!AW$4:AW$80544,MONTH($A9),RECHANGES!AT$4:AT$80544,"O",RECHANGES!AX$4:AX$80544,2022)</f>
        <v>0</v>
      </c>
      <c r="D9" s="133">
        <f t="shared" si="0"/>
        <v>0</v>
      </c>
      <c r="E9" s="134">
        <v>0.97499999999999998</v>
      </c>
      <c r="F9" s="135">
        <f>SUMIFS(RECHANGES!$I$4:$I$80544,RECHANGES!AW$4:AW$80544,MONTH($A9),RECHANGES!AX$4:AX$80544,2022)</f>
        <v>1</v>
      </c>
      <c r="G9" s="132">
        <f>SUMIFS(RECHANGES!$I$4:$I$80544,RECHANGES!AW$4:AW$80544,MONTH($A9),RECHANGES!AU$4:AU$80544,"O",RECHANGES!AX$4:AX$80544,2022)</f>
        <v>1</v>
      </c>
      <c r="H9" s="133">
        <f t="shared" si="1"/>
        <v>1</v>
      </c>
      <c r="I9" s="134">
        <v>0.97499999999999998</v>
      </c>
      <c r="J9" s="135">
        <f>SUMIFS(RECHANGES!$I$4:$I$80544,RECHANGES!AW$4:AW$80544,MONTH($A9),RECHANGES!AX$4:AX$80544,2022,RECHANGES!C$4:C$80544,"FABRICATION")</f>
        <v>1</v>
      </c>
      <c r="K9" s="132">
        <f>SUMIFS(RECHANGES!$I$4:$I$80544,RECHANGES!AW$4:AW$80544,MONTH($A9),RECHANGES!AV$4:AV$80544,"O",RECHANGES!AX$4:AX$80544,2022,RECHANGES!C$4:C$80544,"FABRICATION")</f>
        <v>0</v>
      </c>
      <c r="L9" s="133">
        <f t="shared" si="2"/>
        <v>0</v>
      </c>
      <c r="M9" s="133">
        <v>0.97499999999999998</v>
      </c>
    </row>
    <row r="10" spans="1:13" x14ac:dyDescent="0.25">
      <c r="A10" s="131">
        <v>44805</v>
      </c>
      <c r="B10" s="132">
        <f>SUMIFS(RECHANGES!$I$4:$I$80544,RECHANGES!AW$4:AW$80544,MONTH($A10),RECHANGES!AX$4:AX$80544,2022)</f>
        <v>1</v>
      </c>
      <c r="C10" s="132">
        <f>SUMIFS(RECHANGES!$I$4:$I$80544,RECHANGES!AW$4:AW$80544,MONTH($A10),RECHANGES!AT$4:AT$80544,"O",RECHANGES!AX$4:AX$80544,2022)</f>
        <v>0</v>
      </c>
      <c r="D10" s="133">
        <f t="shared" si="0"/>
        <v>0</v>
      </c>
      <c r="E10" s="134">
        <v>0.97499999999999998</v>
      </c>
      <c r="F10" s="135">
        <f>SUMIFS(RECHANGES!$I$4:$I$80544,RECHANGES!AW$4:AW$80544,MONTH($A10),RECHANGES!AX$4:AX$80544,2022)</f>
        <v>1</v>
      </c>
      <c r="G10" s="132">
        <f>SUMIFS(RECHANGES!$I$4:$I$80544,RECHANGES!AW$4:AW$80544,MONTH($A10),RECHANGES!AU$4:AU$80544,"O",RECHANGES!AX$4:AX$80544,2022)</f>
        <v>0</v>
      </c>
      <c r="H10" s="133">
        <f t="shared" si="1"/>
        <v>0</v>
      </c>
      <c r="I10" s="134">
        <v>0.97499999999999998</v>
      </c>
      <c r="J10" s="135">
        <f>SUMIFS(RECHANGES!$I$4:$I$80544,RECHANGES!AW$4:AW$80544,MONTH($A10),RECHANGES!AX$4:AX$80544,2022,RECHANGES!C$4:C$80544,"FABRICATION")</f>
        <v>1</v>
      </c>
      <c r="K10" s="132">
        <f>SUMIFS(RECHANGES!$I$4:$I$80544,RECHANGES!AW$4:AW$80544,MONTH($A10),RECHANGES!AV$4:AV$80544,"O",RECHANGES!AX$4:AX$80544,2022,RECHANGES!C$4:C$80544,"FABRICATION")</f>
        <v>0</v>
      </c>
      <c r="L10" s="133">
        <f t="shared" si="2"/>
        <v>0</v>
      </c>
      <c r="M10" s="133">
        <v>0.97499999999999998</v>
      </c>
    </row>
    <row r="11" spans="1:13" x14ac:dyDescent="0.25">
      <c r="A11" s="131">
        <v>44835</v>
      </c>
      <c r="B11" s="132">
        <f>SUMIFS(RECHANGES!$I$4:$I$80544,RECHANGES!AW$4:AW$80544,MONTH($A11),RECHANGES!AX$4:AX$80544,2022)</f>
        <v>89</v>
      </c>
      <c r="C11" s="132">
        <f>SUMIFS(RECHANGES!$I$4:$I$80544,RECHANGES!AW$4:AW$80544,MONTH($A11),RECHANGES!AT$4:AT$80544,"O",RECHANGES!AX$4:AX$80544,2022)</f>
        <v>44</v>
      </c>
      <c r="D11" s="133">
        <f t="shared" si="0"/>
        <v>0.4943820224719101</v>
      </c>
      <c r="E11" s="134">
        <v>0.97499999999999998</v>
      </c>
      <c r="F11" s="135">
        <f>SUMIFS(RECHANGES!$I$4:$I$80544,RECHANGES!AW$4:AW$80544,MONTH($A11),RECHANGES!AX$4:AX$80544,2022)</f>
        <v>89</v>
      </c>
      <c r="G11" s="132">
        <f>SUMIFS(RECHANGES!$I$4:$I$80544,RECHANGES!AW$4:AW$80544,MONTH($A11),RECHANGES!AU$4:AU$80544,"O",RECHANGES!AX$4:AX$80544,2022)</f>
        <v>0</v>
      </c>
      <c r="H11" s="133">
        <f t="shared" si="1"/>
        <v>0</v>
      </c>
      <c r="I11" s="134">
        <v>0.97499999999999998</v>
      </c>
      <c r="J11" s="135">
        <f>SUMIFS(RECHANGES!$I$4:$I$80544,RECHANGES!AW$4:AW$80544,MONTH($A11),RECHANGES!AX$4:AX$80544,2022,RECHANGES!C$4:C$80544,"FABRICATION")</f>
        <v>89</v>
      </c>
      <c r="K11" s="132">
        <f>SUMIFS(RECHANGES!$I$4:$I$80544,RECHANGES!AW$4:AW$80544,MONTH($A11),RECHANGES!AV$4:AV$80544,"O",RECHANGES!AX$4:AX$80544,2022,RECHANGES!C$4:C$80544,"FABRICATION")</f>
        <v>3</v>
      </c>
      <c r="L11" s="133">
        <f t="shared" si="2"/>
        <v>3.3707865168539325E-2</v>
      </c>
      <c r="M11" s="133">
        <v>0.97499999999999998</v>
      </c>
    </row>
    <row r="12" spans="1:13" x14ac:dyDescent="0.25">
      <c r="A12" s="131">
        <v>44866</v>
      </c>
      <c r="B12" s="132">
        <f>SUMIFS(RECHANGES!$I$4:$I$80544,RECHANGES!AW$4:AW$80544,MONTH($A12),RECHANGES!AX$4:AX$80544,2022)</f>
        <v>0</v>
      </c>
      <c r="C12" s="132">
        <f>SUMIFS(RECHANGES!$I$4:$I$80544,RECHANGES!AW$4:AW$80544,MONTH($A12),RECHANGES!AT$4:AT$80544,"O",RECHANGES!AX$4:AX$80544,2022)</f>
        <v>0</v>
      </c>
      <c r="D12" s="133" t="e">
        <f t="shared" si="0"/>
        <v>#DIV/0!</v>
      </c>
      <c r="E12" s="134">
        <v>0.97499999999999998</v>
      </c>
      <c r="F12" s="135">
        <f>SUMIFS(RECHANGES!$I$4:$I$80544,RECHANGES!AW$4:AW$80544,MONTH($A12),RECHANGES!AX$4:AX$80544,2022)</f>
        <v>0</v>
      </c>
      <c r="G12" s="132">
        <f>SUMIFS(RECHANGES!$I$4:$I$80544,RECHANGES!AW$4:AW$80544,MONTH($A12),RECHANGES!AU$4:AU$80544,"O",RECHANGES!AX$4:AX$80544,2022)</f>
        <v>0</v>
      </c>
      <c r="H12" s="133" t="e">
        <f t="shared" si="1"/>
        <v>#DIV/0!</v>
      </c>
      <c r="I12" s="134">
        <v>0.97499999999999998</v>
      </c>
      <c r="J12" s="135">
        <f>SUMIFS(RECHANGES!$I$4:$I$80544,RECHANGES!AW$4:AW$80544,MONTH($A12),RECHANGES!AX$4:AX$80544,2022,RECHANGES!C$4:C$80544,"FABRICATION")</f>
        <v>0</v>
      </c>
      <c r="K12" s="132">
        <f>SUMIFS(RECHANGES!$I$4:$I$80544,RECHANGES!AW$4:AW$80544,MONTH($A12),RECHANGES!AV$4:AV$80544,"O",RECHANGES!AX$4:AX$80544,2022,RECHANGES!C$4:C$80544,"FABRICATION")</f>
        <v>0</v>
      </c>
      <c r="L12" s="133" t="e">
        <f t="shared" si="2"/>
        <v>#DIV/0!</v>
      </c>
      <c r="M12" s="133">
        <v>0.97499999999999998</v>
      </c>
    </row>
    <row r="13" spans="1:13" x14ac:dyDescent="0.25">
      <c r="A13" s="131">
        <v>44896</v>
      </c>
      <c r="B13" s="132">
        <f>SUMIFS(RECHANGES!$I$4:$I$80544,RECHANGES!AW$4:AW$80544,MONTH($A13),RECHANGES!AX$4:AX$80544,2022)</f>
        <v>0</v>
      </c>
      <c r="C13" s="132">
        <f>SUMIFS(RECHANGES!$I$4:$I$80544,RECHANGES!AW$4:AW$80544,MONTH($A13),RECHANGES!AT$4:AT$80544,"O",RECHANGES!AX$4:AX$80544,2022)</f>
        <v>0</v>
      </c>
      <c r="D13" s="133" t="e">
        <f t="shared" si="0"/>
        <v>#DIV/0!</v>
      </c>
      <c r="E13" s="134">
        <v>0.97499999999999998</v>
      </c>
      <c r="F13" s="135">
        <f>SUMIFS(RECHANGES!$I$4:$I$80544,RECHANGES!AW$4:AW$80544,MONTH($A13),RECHANGES!AX$4:AX$80544,2022)</f>
        <v>0</v>
      </c>
      <c r="G13" s="132">
        <f>SUMIFS(RECHANGES!$I$4:$I$80544,RECHANGES!AW$4:AW$80544,MONTH($A13),RECHANGES!AU$4:AU$80544,"O",RECHANGES!AX$4:AX$80544,2022)</f>
        <v>0</v>
      </c>
      <c r="H13" s="133" t="e">
        <f t="shared" si="1"/>
        <v>#DIV/0!</v>
      </c>
      <c r="I13" s="134">
        <v>0.97499999999999998</v>
      </c>
      <c r="J13" s="135">
        <f>SUMIFS(RECHANGES!$I$4:$I$80544,RECHANGES!AW$4:AW$80544,MONTH($A13),RECHANGES!AX$4:AX$80544,2022,RECHANGES!C$4:C$80544,"FABRICATION")</f>
        <v>0</v>
      </c>
      <c r="K13" s="132">
        <f>SUMIFS(RECHANGES!$I$4:$I$80544,RECHANGES!AW$4:AW$80544,MONTH($A13),RECHANGES!AV$4:AV$80544,"O",RECHANGES!AX$4:AX$80544,2022,RECHANGES!C$4:C$80544,"FABRICATION")</f>
        <v>0</v>
      </c>
      <c r="L13" s="133" t="e">
        <f t="shared" si="2"/>
        <v>#DIV/0!</v>
      </c>
      <c r="M13" s="133">
        <v>0.97499999999999998</v>
      </c>
    </row>
    <row r="14" spans="1:13" x14ac:dyDescent="0.25">
      <c r="K14" s="132"/>
    </row>
  </sheetData>
  <autoFilter ref="A1:M13"/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7"/>
  <dimension ref="A1:M14"/>
  <sheetViews>
    <sheetView zoomScale="85" zoomScaleNormal="85" workbookViewId="0">
      <selection activeCell="A2" sqref="A2"/>
    </sheetView>
  </sheetViews>
  <sheetFormatPr baseColWidth="10" defaultRowHeight="15" x14ac:dyDescent="0.25"/>
  <cols>
    <col min="2" max="3" width="9.7109375" customWidth="1"/>
    <col min="4" max="4" width="10.5703125" style="136" customWidth="1"/>
    <col min="5" max="5" width="9.28515625" customWidth="1"/>
  </cols>
  <sheetData>
    <row r="1" spans="1:13" ht="28.9" customHeight="1" x14ac:dyDescent="0.25">
      <c r="A1" s="120" t="s">
        <v>2308</v>
      </c>
      <c r="B1" s="121" t="s">
        <v>2309</v>
      </c>
      <c r="C1" s="121" t="s">
        <v>2310</v>
      </c>
      <c r="D1" s="122" t="s">
        <v>17</v>
      </c>
      <c r="E1" s="123" t="s">
        <v>2311</v>
      </c>
      <c r="F1" s="124" t="s">
        <v>2312</v>
      </c>
      <c r="G1" s="125" t="s">
        <v>2310</v>
      </c>
      <c r="H1" s="126" t="s">
        <v>17</v>
      </c>
      <c r="I1" s="127" t="s">
        <v>2311</v>
      </c>
      <c r="J1" s="128" t="s">
        <v>2313</v>
      </c>
      <c r="K1" s="129" t="s">
        <v>2310</v>
      </c>
      <c r="L1" s="130" t="s">
        <v>17</v>
      </c>
      <c r="M1" s="130" t="s">
        <v>2311</v>
      </c>
    </row>
    <row r="2" spans="1:13" x14ac:dyDescent="0.25">
      <c r="A2" s="131">
        <v>44197</v>
      </c>
      <c r="B2" s="132">
        <f>SUMIFS(RECHANGES!$I$4:$I$80544,RECHANGES!AW$4:AW$80544,MONTH($A2),RECHANGES!AX$4:AX$80544,2021)</f>
        <v>0</v>
      </c>
      <c r="C2" s="132">
        <f>SUMIFS(RECHANGES!$I$4:$I$80544,RECHANGES!AW$4:AW$80544,MONTH($A2),RECHANGES!AT$4:AT$80544,"O",RECHANGES!AX$4:AX$80544,2021)</f>
        <v>0</v>
      </c>
      <c r="D2" s="133" t="e">
        <f>C2/B2</f>
        <v>#DIV/0!</v>
      </c>
      <c r="E2" s="134">
        <v>0.97499999999999998</v>
      </c>
      <c r="F2" s="135">
        <f>SUMIFS(RECHANGES!$I$4:$I$80544,RECHANGES!AW$4:AW$80544,MONTH($A2),RECHANGES!AX$4:AX$80544,2021)</f>
        <v>0</v>
      </c>
      <c r="G2" s="132">
        <f>SUMIFS(RECHANGES!$I$4:$I$80544,RECHANGES!AW$4:AW$80544,MONTH($A2),RECHANGES!AU$4:AU$80544,"O",RECHANGES!AX$4:AX$80544,2021)</f>
        <v>0</v>
      </c>
      <c r="H2" s="133" t="e">
        <f>G2/F2</f>
        <v>#DIV/0!</v>
      </c>
      <c r="I2" s="134">
        <v>0.97499999999999998</v>
      </c>
      <c r="J2" s="135">
        <f>SUMIFS(RECHANGES!$I$4:$I$80544,RECHANGES!AW$4:AW$80544,MONTH($A2),RECHANGES!AX$4:AX$80544,2021,RECHANGES!C$4:C$80544,"FABRICATION")</f>
        <v>0</v>
      </c>
      <c r="K2" s="132">
        <f>SUMIFS(RECHANGES!$I$4:$I$80544,RECHANGES!AW$4:AW$80544,MONTH($A2),RECHANGES!AV$4:AV$80544,"O",RECHANGES!AX$4:AX$80544,2021,RECHANGES!C$4:C$80544,"FABRICATION")</f>
        <v>0</v>
      </c>
      <c r="L2" s="133" t="e">
        <f>K2/J2</f>
        <v>#DIV/0!</v>
      </c>
      <c r="M2" s="133">
        <v>0.97499999999999998</v>
      </c>
    </row>
    <row r="3" spans="1:13" x14ac:dyDescent="0.25">
      <c r="A3" s="131">
        <v>44228</v>
      </c>
      <c r="B3" s="132">
        <f>SUMIFS(RECHANGES!$I$4:$I$80544,RECHANGES!AW$4:AW$80544,MONTH($A3),RECHANGES!AX$4:AX$80544,2021)</f>
        <v>0</v>
      </c>
      <c r="C3" s="132">
        <f>SUMIFS(RECHANGES!$I$4:$I$80544,RECHANGES!AW$4:AW$80544,MONTH($A3),RECHANGES!AT$4:AT$80544,"O",RECHANGES!AX$4:AX$80544,2021)</f>
        <v>0</v>
      </c>
      <c r="D3" s="133" t="e">
        <f>C3/B3</f>
        <v>#DIV/0!</v>
      </c>
      <c r="E3" s="134">
        <v>0.97499999999999998</v>
      </c>
      <c r="F3" s="135">
        <f>SUMIFS(RECHANGES!$I$4:$I$80544,RECHANGES!AW$4:AW$80544,MONTH($A3),RECHANGES!AX$4:AX$80544,2021)</f>
        <v>0</v>
      </c>
      <c r="G3" s="132">
        <f>SUMIFS(RECHANGES!$I$4:$I$80544,RECHANGES!AW$4:AW$80544,MONTH($A3),RECHANGES!AU$4:AU$80544,"O",RECHANGES!AX$4:AX$80544,2021)</f>
        <v>0</v>
      </c>
      <c r="H3" s="133" t="e">
        <f>G3/F3</f>
        <v>#DIV/0!</v>
      </c>
      <c r="I3" s="134">
        <v>0.97499999999999998</v>
      </c>
      <c r="J3" s="135">
        <f>SUMIFS(RECHANGES!$I$4:$I$80544,RECHANGES!AW$4:AW$80544,MONTH($A3),RECHANGES!AX$4:AX$80544,2021,RECHANGES!C$4:C$80544,"FABRICATION")</f>
        <v>0</v>
      </c>
      <c r="K3" s="132">
        <f>SUMIFS(RECHANGES!$I$4:$I$80544,RECHANGES!AW$4:AW$80544,MONTH($A3),RECHANGES!AV$4:AV$80544,"O",RECHANGES!AX$4:AX$80544,2021,RECHANGES!C$4:C$80544,"FABRICATION")</f>
        <v>0</v>
      </c>
      <c r="L3" s="133" t="e">
        <f>K3/J3</f>
        <v>#DIV/0!</v>
      </c>
      <c r="M3" s="133">
        <v>0.97499999999999998</v>
      </c>
    </row>
    <row r="4" spans="1:13" x14ac:dyDescent="0.25">
      <c r="A4" s="131">
        <v>44256</v>
      </c>
      <c r="B4" s="132">
        <f>SUMIFS(RECHANGES!$I$4:$I$80544,RECHANGES!AW$4:AW$80544,MONTH($A4),RECHANGES!AX$4:AX$80544,2021)</f>
        <v>0</v>
      </c>
      <c r="C4" s="132">
        <f>SUMIFS(RECHANGES!$I$4:$I$80544,RECHANGES!AW$4:AW$80544,MONTH($A4),RECHANGES!AT$4:AT$80544,"O",RECHANGES!AX$4:AX$80544,2021)</f>
        <v>0</v>
      </c>
      <c r="D4" s="133" t="e">
        <f t="shared" ref="D4:D13" si="0">C4/B4</f>
        <v>#DIV/0!</v>
      </c>
      <c r="E4" s="134">
        <v>0.97499999999999998</v>
      </c>
      <c r="F4" s="135">
        <f>SUMIFS(RECHANGES!$I$4:$I$80544,RECHANGES!AW$4:AW$80544,MONTH($A4),RECHANGES!AX$4:AX$80544,2021)</f>
        <v>0</v>
      </c>
      <c r="G4" s="132">
        <f>SUMIFS(RECHANGES!$I$4:$I$80544,RECHANGES!AW$4:AW$80544,MONTH($A4),RECHANGES!AU$4:AU$80544,"O",RECHANGES!AX$4:AX$80544,2021)</f>
        <v>0</v>
      </c>
      <c r="H4" s="133" t="e">
        <f t="shared" ref="H4:H13" si="1">G4/F4</f>
        <v>#DIV/0!</v>
      </c>
      <c r="I4" s="134">
        <v>0.97499999999999998</v>
      </c>
      <c r="J4" s="135">
        <f>SUMIFS(RECHANGES!$I$4:$I$80544,RECHANGES!AW$4:AW$80544,MONTH($A4),RECHANGES!AX$4:AX$80544,2021,RECHANGES!C$4:C$80544,"FABRICATION")</f>
        <v>0</v>
      </c>
      <c r="K4" s="132">
        <f>SUMIFS(RECHANGES!$I$4:$I$80544,RECHANGES!AW$4:AW$80544,MONTH($A4),RECHANGES!AV$4:AV$80544,"O",RECHANGES!AX$4:AX$80544,2021,RECHANGES!C$4:C$80544,"FABRICATION")</f>
        <v>0</v>
      </c>
      <c r="L4" s="133" t="e">
        <f t="shared" ref="L4:L13" si="2">K4/J4</f>
        <v>#DIV/0!</v>
      </c>
      <c r="M4" s="133">
        <v>0.97499999999999998</v>
      </c>
    </row>
    <row r="5" spans="1:13" x14ac:dyDescent="0.25">
      <c r="A5" s="131">
        <v>44287</v>
      </c>
      <c r="B5" s="132">
        <f>SUMIFS(RECHANGES!$I$4:$I$80544,RECHANGES!AW$4:AW$80544,MONTH($A5),RECHANGES!AX$4:AX$80544,2021)</f>
        <v>0</v>
      </c>
      <c r="C5" s="132">
        <f>SUMIFS(RECHANGES!$I$4:$I$80544,RECHANGES!AW$4:AW$80544,MONTH($A5),RECHANGES!AT$4:AT$80544,"O",RECHANGES!AX$4:AX$80544,2021)</f>
        <v>0</v>
      </c>
      <c r="D5" s="133" t="e">
        <f t="shared" si="0"/>
        <v>#DIV/0!</v>
      </c>
      <c r="E5" s="134">
        <v>0.97499999999999998</v>
      </c>
      <c r="F5" s="135">
        <f>SUMIFS(RECHANGES!$I$4:$I$80544,RECHANGES!AW$4:AW$80544,MONTH($A5),RECHANGES!AX$4:AX$80544,2021)</f>
        <v>0</v>
      </c>
      <c r="G5" s="132">
        <f>SUMIFS(RECHANGES!$I$4:$I$80544,RECHANGES!AW$4:AW$80544,MONTH($A5),RECHANGES!AU$4:AU$80544,"O",RECHANGES!AX$4:AX$80544,2021)</f>
        <v>0</v>
      </c>
      <c r="H5" s="133" t="e">
        <f t="shared" si="1"/>
        <v>#DIV/0!</v>
      </c>
      <c r="I5" s="134">
        <v>0.97499999999999998</v>
      </c>
      <c r="J5" s="135">
        <f>SUMIFS(RECHANGES!$I$4:$I$80544,RECHANGES!AW$4:AW$80544,MONTH($A5),RECHANGES!AX$4:AX$80544,2021,RECHANGES!C$4:C$80544,"FABRICATION")</f>
        <v>0</v>
      </c>
      <c r="K5" s="132">
        <f>SUMIFS(RECHANGES!$I$4:$I$80544,RECHANGES!AW$4:AW$80544,MONTH($A5),RECHANGES!AV$4:AV$80544,"O",RECHANGES!AX$4:AX$80544,2021,RECHANGES!C$4:C$80544,"FABRICATION")</f>
        <v>0</v>
      </c>
      <c r="L5" s="133" t="e">
        <f t="shared" si="2"/>
        <v>#DIV/0!</v>
      </c>
      <c r="M5" s="133">
        <v>0.97499999999999998</v>
      </c>
    </row>
    <row r="6" spans="1:13" x14ac:dyDescent="0.25">
      <c r="A6" s="131">
        <v>44317</v>
      </c>
      <c r="B6" s="132">
        <f>SUMIFS(RECHANGES!$I$4:$I$80544,RECHANGES!AW$4:AW$80544,MONTH($A6),RECHANGES!AX$4:AX$80544,2021)</f>
        <v>0</v>
      </c>
      <c r="C6" s="132">
        <f>SUMIFS(RECHANGES!$I$4:$I$80544,RECHANGES!AW$4:AW$80544,MONTH($A6),RECHANGES!AT$4:AT$80544,"O",RECHANGES!AX$4:AX$80544,2021)</f>
        <v>0</v>
      </c>
      <c r="D6" s="133" t="e">
        <f t="shared" si="0"/>
        <v>#DIV/0!</v>
      </c>
      <c r="E6" s="134">
        <v>0.97499999999999998</v>
      </c>
      <c r="F6" s="135">
        <f>SUMIFS(RECHANGES!$I$4:$I$80544,RECHANGES!AW$4:AW$80544,MONTH($A6),RECHANGES!AX$4:AX$80544,2021)</f>
        <v>0</v>
      </c>
      <c r="G6" s="132">
        <f>SUMIFS(RECHANGES!$I$4:$I$80544,RECHANGES!AW$4:AW$80544,MONTH($A6),RECHANGES!AU$4:AU$80544,"O",RECHANGES!AX$4:AX$80544,2021)</f>
        <v>0</v>
      </c>
      <c r="H6" s="133" t="e">
        <f t="shared" si="1"/>
        <v>#DIV/0!</v>
      </c>
      <c r="I6" s="134">
        <v>0.97499999999999998</v>
      </c>
      <c r="J6" s="135">
        <f>SUMIFS(RECHANGES!$I$4:$I$80544,RECHANGES!AW$4:AW$80544,MONTH($A6),RECHANGES!AX$4:AX$80544,2021,RECHANGES!C$4:C$80544,"FABRICATION")</f>
        <v>0</v>
      </c>
      <c r="K6" s="132">
        <f>SUMIFS(RECHANGES!$I$4:$I$80544,RECHANGES!AW$4:AW$80544,MONTH($A6),RECHANGES!AV$4:AV$80544,"O",RECHANGES!AX$4:AX$80544,2021,RECHANGES!C$4:C$80544,"FABRICATION")</f>
        <v>0</v>
      </c>
      <c r="L6" s="133" t="e">
        <f t="shared" si="2"/>
        <v>#DIV/0!</v>
      </c>
      <c r="M6" s="133">
        <v>0.97499999999999998</v>
      </c>
    </row>
    <row r="7" spans="1:13" x14ac:dyDescent="0.25">
      <c r="A7" s="131">
        <v>44348</v>
      </c>
      <c r="B7" s="132">
        <f>SUMIFS(RECHANGES!$I$4:$I$80544,RECHANGES!AW$4:AW$80544,MONTH($A7),RECHANGES!AX$4:AX$80544,2021)</f>
        <v>0</v>
      </c>
      <c r="C7" s="132">
        <f>SUMIFS(RECHANGES!$I$4:$I$80544,RECHANGES!AW$4:AW$80544,MONTH($A7),RECHANGES!AT$4:AT$80544,"O",RECHANGES!AX$4:AX$80544,2021)</f>
        <v>0</v>
      </c>
      <c r="D7" s="133" t="e">
        <f t="shared" si="0"/>
        <v>#DIV/0!</v>
      </c>
      <c r="E7" s="134">
        <v>0.97499999999999998</v>
      </c>
      <c r="F7" s="135">
        <f>SUMIFS(RECHANGES!$I$4:$I$80544,RECHANGES!AW$4:AW$80544,MONTH($A7),RECHANGES!AX$4:AX$80544,2021)</f>
        <v>0</v>
      </c>
      <c r="G7" s="132">
        <f>SUMIFS(RECHANGES!$I$4:$I$80544,RECHANGES!AW$4:AW$80544,MONTH($A7),RECHANGES!AU$4:AU$80544,"O",RECHANGES!AX$4:AX$80544,2021)</f>
        <v>0</v>
      </c>
      <c r="H7" s="133" t="e">
        <f t="shared" si="1"/>
        <v>#DIV/0!</v>
      </c>
      <c r="I7" s="134">
        <v>0.97499999999999998</v>
      </c>
      <c r="J7" s="135">
        <f>SUMIFS(RECHANGES!$I$4:$I$80544,RECHANGES!AW$4:AW$80544,MONTH($A7),RECHANGES!AX$4:AX$80544,2021,RECHANGES!C$4:C$80544,"FABRICATION")</f>
        <v>0</v>
      </c>
      <c r="K7" s="132">
        <f>SUMIFS(RECHANGES!$I$4:$I$80544,RECHANGES!AW$4:AW$80544,MONTH($A7),RECHANGES!AV$4:AV$80544,"O",RECHANGES!AX$4:AX$80544,2021,RECHANGES!C$4:C$80544,"FABRICATION")</f>
        <v>0</v>
      </c>
      <c r="L7" s="133" t="e">
        <f t="shared" si="2"/>
        <v>#DIV/0!</v>
      </c>
      <c r="M7" s="133">
        <v>0.97499999999999998</v>
      </c>
    </row>
    <row r="8" spans="1:13" x14ac:dyDescent="0.25">
      <c r="A8" s="131">
        <v>44378</v>
      </c>
      <c r="B8" s="132">
        <f>SUMIFS(RECHANGES!$I$4:$I$80544,RECHANGES!AW$4:AW$80544,MONTH($A8),RECHANGES!AX$4:AX$80544,2021)</f>
        <v>16</v>
      </c>
      <c r="C8" s="132">
        <f>SUMIFS(RECHANGES!$I$4:$I$80544,RECHANGES!AW$4:AW$80544,MONTH($A8),RECHANGES!AT$4:AT$80544,"O",RECHANGES!AX$4:AX$80544,2021)</f>
        <v>16</v>
      </c>
      <c r="D8" s="133">
        <f t="shared" si="0"/>
        <v>1</v>
      </c>
      <c r="E8" s="134">
        <v>0.97499999999999998</v>
      </c>
      <c r="F8" s="135">
        <f>SUMIFS(RECHANGES!$I$4:$I$80544,RECHANGES!AW$4:AW$80544,MONTH($A8),RECHANGES!AX$4:AX$80544,2021)</f>
        <v>16</v>
      </c>
      <c r="G8" s="132">
        <f>SUMIFS(RECHANGES!$I$4:$I$80544,RECHANGES!AW$4:AW$80544,MONTH($A8),RECHANGES!AU$4:AU$80544,"O",RECHANGES!AX$4:AX$80544,2021)</f>
        <v>16</v>
      </c>
      <c r="H8" s="133">
        <f t="shared" si="1"/>
        <v>1</v>
      </c>
      <c r="I8" s="134">
        <v>0.97499999999999998</v>
      </c>
      <c r="J8" s="135">
        <f>SUMIFS(RECHANGES!$I$4:$I$80544,RECHANGES!AW$4:AW$80544,MONTH($A8),RECHANGES!AX$4:AX$80544,2021,RECHANGES!C$4:C$80544,"FABRICATION")</f>
        <v>0</v>
      </c>
      <c r="K8" s="132">
        <f>SUMIFS(RECHANGES!$I$4:$I$80544,RECHANGES!AW$4:AW$80544,MONTH($A8),RECHANGES!AV$4:AV$80544,"O",RECHANGES!AX$4:AX$80544,2021,RECHANGES!C$4:C$80544,"FABRICATION")</f>
        <v>0</v>
      </c>
      <c r="L8" s="133" t="e">
        <f t="shared" si="2"/>
        <v>#DIV/0!</v>
      </c>
      <c r="M8" s="133">
        <v>0.97499999999999998</v>
      </c>
    </row>
    <row r="9" spans="1:13" x14ac:dyDescent="0.25">
      <c r="A9" s="131">
        <v>44409</v>
      </c>
      <c r="B9" s="132">
        <f>SUMIFS(RECHANGES!$I$4:$I$80544,RECHANGES!AW$4:AW$80544,MONTH($A9),RECHANGES!AX$4:AX$80544,2021)</f>
        <v>0</v>
      </c>
      <c r="C9" s="132">
        <f>SUMIFS(RECHANGES!$I$4:$I$80544,RECHANGES!AW$4:AW$80544,MONTH($A9),RECHANGES!AT$4:AT$80544,"O",RECHANGES!AX$4:AX$80544,2021)</f>
        <v>0</v>
      </c>
      <c r="D9" s="133" t="e">
        <f t="shared" si="0"/>
        <v>#DIV/0!</v>
      </c>
      <c r="E9" s="134">
        <v>0.97499999999999998</v>
      </c>
      <c r="F9" s="135">
        <f>SUMIFS(RECHANGES!$I$4:$I$80544,RECHANGES!AW$4:AW$80544,MONTH($A9),RECHANGES!AX$4:AX$80544,2021)</f>
        <v>0</v>
      </c>
      <c r="G9" s="132">
        <f>SUMIFS(RECHANGES!$I$4:$I$80544,RECHANGES!AW$4:AW$80544,MONTH($A9),RECHANGES!AU$4:AU$80544,"O",RECHANGES!AX$4:AX$80544,2021)</f>
        <v>0</v>
      </c>
      <c r="H9" s="133" t="e">
        <f t="shared" si="1"/>
        <v>#DIV/0!</v>
      </c>
      <c r="I9" s="134">
        <v>0.97499999999999998</v>
      </c>
      <c r="J9" s="135">
        <f>SUMIFS(RECHANGES!$I$4:$I$80544,RECHANGES!AW$4:AW$80544,MONTH($A9),RECHANGES!AX$4:AX$80544,2021,RECHANGES!C$4:C$80544,"FABRICATION")</f>
        <v>0</v>
      </c>
      <c r="K9" s="132">
        <f>SUMIFS(RECHANGES!$I$4:$I$80544,RECHANGES!AW$4:AW$80544,MONTH($A9),RECHANGES!AV$4:AV$80544,"O",RECHANGES!AX$4:AX$80544,2021,RECHANGES!C$4:C$80544,"FABRICATION")</f>
        <v>0</v>
      </c>
      <c r="L9" s="133" t="e">
        <f t="shared" si="2"/>
        <v>#DIV/0!</v>
      </c>
      <c r="M9" s="133">
        <v>0.97499999999999998</v>
      </c>
    </row>
    <row r="10" spans="1:13" x14ac:dyDescent="0.25">
      <c r="A10" s="131">
        <v>44440</v>
      </c>
      <c r="B10" s="132">
        <f>SUMIFS(RECHANGES!$I$4:$I$80544,RECHANGES!AW$4:AW$80544,MONTH($A10),RECHANGES!AX$4:AX$80544,2021)</f>
        <v>0</v>
      </c>
      <c r="C10" s="132">
        <f>SUMIFS(RECHANGES!$I$4:$I$80544,RECHANGES!AW$4:AW$80544,MONTH($A10),RECHANGES!AT$4:AT$80544,"O",RECHANGES!AX$4:AX$80544,2021)</f>
        <v>0</v>
      </c>
      <c r="D10" s="133" t="e">
        <f t="shared" si="0"/>
        <v>#DIV/0!</v>
      </c>
      <c r="E10" s="134">
        <v>0.97499999999999998</v>
      </c>
      <c r="F10" s="135">
        <f>SUMIFS(RECHANGES!$I$4:$I$80544,RECHANGES!AW$4:AW$80544,MONTH($A10),RECHANGES!AX$4:AX$80544,2021)</f>
        <v>0</v>
      </c>
      <c r="G10" s="132">
        <f>SUMIFS(RECHANGES!$I$4:$I$80544,RECHANGES!AW$4:AW$80544,MONTH($A10),RECHANGES!AU$4:AU$80544,"O",RECHANGES!AX$4:AX$80544,2021)</f>
        <v>0</v>
      </c>
      <c r="H10" s="133" t="e">
        <f t="shared" si="1"/>
        <v>#DIV/0!</v>
      </c>
      <c r="I10" s="134">
        <v>0.97499999999999998</v>
      </c>
      <c r="J10" s="135">
        <f>SUMIFS(RECHANGES!$I$4:$I$80544,RECHANGES!AW$4:AW$80544,MONTH($A10),RECHANGES!AX$4:AX$80544,2021,RECHANGES!C$4:C$80544,"FABRICATION")</f>
        <v>0</v>
      </c>
      <c r="K10" s="132">
        <f>SUMIFS(RECHANGES!$I$4:$I$80544,RECHANGES!AW$4:AW$80544,MONTH($A10),RECHANGES!AV$4:AV$80544,"O",RECHANGES!AX$4:AX$80544,2021,RECHANGES!C$4:C$80544,"FABRICATION")</f>
        <v>0</v>
      </c>
      <c r="L10" s="133" t="e">
        <f t="shared" si="2"/>
        <v>#DIV/0!</v>
      </c>
      <c r="M10" s="133">
        <v>0.97499999999999998</v>
      </c>
    </row>
    <row r="11" spans="1:13" x14ac:dyDescent="0.25">
      <c r="A11" s="131">
        <v>44470</v>
      </c>
      <c r="B11" s="132">
        <f>SUMIFS(RECHANGES!$I$4:$I$80544,RECHANGES!AW$4:AW$80544,MONTH($A11),RECHANGES!AX$4:AX$80544,2021)</f>
        <v>0</v>
      </c>
      <c r="C11" s="132">
        <f>SUMIFS(RECHANGES!$I$4:$I$80544,RECHANGES!AW$4:AW$80544,MONTH($A11),RECHANGES!AT$4:AT$80544,"O",RECHANGES!AX$4:AX$80544,2021)</f>
        <v>0</v>
      </c>
      <c r="D11" s="133" t="e">
        <f t="shared" si="0"/>
        <v>#DIV/0!</v>
      </c>
      <c r="E11" s="134">
        <v>0.97499999999999998</v>
      </c>
      <c r="F11" s="135">
        <f>SUMIFS(RECHANGES!$I$4:$I$80544,RECHANGES!AW$4:AW$80544,MONTH($A11),RECHANGES!AX$4:AX$80544,2021)</f>
        <v>0</v>
      </c>
      <c r="G11" s="132">
        <f>SUMIFS(RECHANGES!$I$4:$I$80544,RECHANGES!AW$4:AW$80544,MONTH($A11),RECHANGES!AU$4:AU$80544,"O",RECHANGES!AX$4:AX$80544,2021)</f>
        <v>0</v>
      </c>
      <c r="H11" s="133" t="e">
        <f t="shared" si="1"/>
        <v>#DIV/0!</v>
      </c>
      <c r="I11" s="134">
        <v>0.97499999999999998</v>
      </c>
      <c r="J11" s="135">
        <f>SUMIFS(RECHANGES!$I$4:$I$80544,RECHANGES!AW$4:AW$80544,MONTH($A11),RECHANGES!AX$4:AX$80544,2021,RECHANGES!C$4:C$80544,"FABRICATION")</f>
        <v>0</v>
      </c>
      <c r="K11" s="132">
        <f>SUMIFS(RECHANGES!$I$4:$I$80544,RECHANGES!AW$4:AW$80544,MONTH($A11),RECHANGES!AV$4:AV$80544,"O",RECHANGES!AX$4:AX$80544,2021,RECHANGES!C$4:C$80544,"FABRICATION")</f>
        <v>0</v>
      </c>
      <c r="L11" s="133" t="e">
        <f t="shared" si="2"/>
        <v>#DIV/0!</v>
      </c>
      <c r="M11" s="133">
        <v>0.97499999999999998</v>
      </c>
    </row>
    <row r="12" spans="1:13" x14ac:dyDescent="0.25">
      <c r="A12" s="131">
        <v>44501</v>
      </c>
      <c r="B12" s="132">
        <f>SUMIFS(RECHANGES!$I$4:$I$80544,RECHANGES!AW$4:AW$80544,MONTH($A12),RECHANGES!AX$4:AX$80544,2021)</f>
        <v>0</v>
      </c>
      <c r="C12" s="132">
        <f>SUMIFS(RECHANGES!$I$4:$I$80544,RECHANGES!AW$4:AW$80544,MONTH($A12),RECHANGES!AT$4:AT$80544,"O",RECHANGES!AX$4:AX$80544,2021)</f>
        <v>0</v>
      </c>
      <c r="D12" s="133" t="e">
        <f t="shared" si="0"/>
        <v>#DIV/0!</v>
      </c>
      <c r="E12" s="134">
        <v>0.97499999999999998</v>
      </c>
      <c r="F12" s="135">
        <f>SUMIFS(RECHANGES!$I$4:$I$80544,RECHANGES!AW$4:AW$80544,MONTH($A12),RECHANGES!AX$4:AX$80544,2021)</f>
        <v>0</v>
      </c>
      <c r="G12" s="132">
        <f>SUMIFS(RECHANGES!$I$4:$I$80544,RECHANGES!AW$4:AW$80544,MONTH($A12),RECHANGES!AU$4:AU$80544,"O",RECHANGES!AX$4:AX$80544,2021)</f>
        <v>0</v>
      </c>
      <c r="H12" s="133" t="e">
        <f t="shared" si="1"/>
        <v>#DIV/0!</v>
      </c>
      <c r="I12" s="134">
        <v>0.97499999999999998</v>
      </c>
      <c r="J12" s="135">
        <f>SUMIFS(RECHANGES!$I$4:$I$80544,RECHANGES!AW$4:AW$80544,MONTH($A12),RECHANGES!AX$4:AX$80544,2021,RECHANGES!C$4:C$80544,"FABRICATION")</f>
        <v>0</v>
      </c>
      <c r="K12" s="132">
        <f>SUMIFS(RECHANGES!$I$4:$I$80544,RECHANGES!AW$4:AW$80544,MONTH($A12),RECHANGES!AV$4:AV$80544,"O",RECHANGES!AX$4:AX$80544,2021,RECHANGES!C$4:C$80544,"FABRICATION")</f>
        <v>0</v>
      </c>
      <c r="L12" s="133" t="e">
        <f t="shared" si="2"/>
        <v>#DIV/0!</v>
      </c>
      <c r="M12" s="133">
        <v>0.97499999999999998</v>
      </c>
    </row>
    <row r="13" spans="1:13" x14ac:dyDescent="0.25">
      <c r="A13" s="131">
        <v>44531</v>
      </c>
      <c r="B13" s="132">
        <f>SUMIFS(RECHANGES!$I$4:$I$80544,RECHANGES!AW$4:AW$80544,MONTH($A13),RECHANGES!AX$4:AX$80544,2021)</f>
        <v>7</v>
      </c>
      <c r="C13" s="132">
        <f>SUMIFS(RECHANGES!$I$4:$I$80544,RECHANGES!AW$4:AW$80544,MONTH($A13),RECHANGES!AT$4:AT$80544,"O",RECHANGES!AX$4:AX$80544,2021)</f>
        <v>0</v>
      </c>
      <c r="D13" s="133">
        <f t="shared" si="0"/>
        <v>0</v>
      </c>
      <c r="E13" s="134">
        <v>0.97499999999999998</v>
      </c>
      <c r="F13" s="135">
        <f>SUMIFS(RECHANGES!$I$4:$I$80544,RECHANGES!AW$4:AW$80544,MONTH($A13),RECHANGES!AX$4:AX$80544,2021)</f>
        <v>7</v>
      </c>
      <c r="G13" s="132">
        <f>SUMIFS(RECHANGES!$I$4:$I$80544,RECHANGES!AW$4:AW$80544,MONTH($A13),RECHANGES!AU$4:AU$80544,"O",RECHANGES!AX$4:AX$80544,2021)</f>
        <v>7</v>
      </c>
      <c r="H13" s="133">
        <f t="shared" si="1"/>
        <v>1</v>
      </c>
      <c r="I13" s="134">
        <v>0.97499999999999998</v>
      </c>
      <c r="J13" s="135">
        <f>SUMIFS(RECHANGES!$I$4:$I$80544,RECHANGES!AW$4:AW$80544,MONTH($A13),RECHANGES!AX$4:AX$80544,2021,RECHANGES!C$4:C$80544,"FABRICATION")</f>
        <v>0</v>
      </c>
      <c r="K13" s="132">
        <f>SUMIFS(RECHANGES!$I$4:$I$80544,RECHANGES!AW$4:AW$80544,MONTH($A13),RECHANGES!AV$4:AV$80544,"O",RECHANGES!AX$4:AX$80544,2021,RECHANGES!C$4:C$80544,"FABRICATION")</f>
        <v>0</v>
      </c>
      <c r="L13" s="133" t="e">
        <f t="shared" si="2"/>
        <v>#DIV/0!</v>
      </c>
      <c r="M13" s="133">
        <v>0.97499999999999998</v>
      </c>
    </row>
    <row r="14" spans="1:13" x14ac:dyDescent="0.25">
      <c r="K14" s="132"/>
    </row>
  </sheetData>
  <autoFilter ref="A1:M13"/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/>
  <dimension ref="A1:M13"/>
  <sheetViews>
    <sheetView zoomScale="85" zoomScaleNormal="85" workbookViewId="0">
      <selection activeCell="F42" sqref="F42"/>
    </sheetView>
  </sheetViews>
  <sheetFormatPr baseColWidth="10" defaultRowHeight="15" x14ac:dyDescent="0.25"/>
  <cols>
    <col min="2" max="3" width="9.7109375" customWidth="1"/>
    <col min="4" max="4" width="10.5703125" style="136" customWidth="1"/>
    <col min="5" max="5" width="9.28515625" customWidth="1"/>
  </cols>
  <sheetData>
    <row r="1" spans="1:13" ht="28.9" customHeight="1" x14ac:dyDescent="0.25">
      <c r="A1" s="120" t="s">
        <v>2308</v>
      </c>
      <c r="B1" s="121" t="s">
        <v>2309</v>
      </c>
      <c r="C1" s="121" t="s">
        <v>2310</v>
      </c>
      <c r="D1" s="122" t="s">
        <v>17</v>
      </c>
      <c r="E1" s="123" t="s">
        <v>2311</v>
      </c>
      <c r="F1" s="124" t="s">
        <v>2312</v>
      </c>
      <c r="G1" s="125" t="s">
        <v>2310</v>
      </c>
      <c r="H1" s="126" t="s">
        <v>17</v>
      </c>
      <c r="I1" s="127" t="s">
        <v>2311</v>
      </c>
      <c r="J1" s="128" t="s">
        <v>2313</v>
      </c>
      <c r="K1" s="129" t="s">
        <v>2310</v>
      </c>
      <c r="L1" s="130" t="s">
        <v>17</v>
      </c>
      <c r="M1" s="130" t="s">
        <v>2311</v>
      </c>
    </row>
    <row r="2" spans="1:13" x14ac:dyDescent="0.25">
      <c r="A2" s="131">
        <v>43831</v>
      </c>
      <c r="B2" s="132">
        <f>SUMIFS(RECHANGES!$I$4:$I$80544,RECHANGES!AW$4:AW$80544,MONTH($A2),RECHANGES!AX$4:AX$80544,2020)</f>
        <v>0</v>
      </c>
      <c r="C2" s="132">
        <f>SUMIFS(RECHANGES!$I$4:$I$80544,RECHANGES!AW$4:AW$80544,MONTH($A2),RECHANGES!AT$4:AT$80544,"O",RECHANGES!AX$4:AX$80544,2020)</f>
        <v>0</v>
      </c>
      <c r="D2" s="133" t="e">
        <f>C2/B2</f>
        <v>#DIV/0!</v>
      </c>
      <c r="E2" s="134">
        <v>0.97499999999999998</v>
      </c>
      <c r="F2" s="135">
        <f>SUMIFS(RECHANGES!$I$4:$I$80544,RECHANGES!AW$4:AW$80544,MONTH($A2),RECHANGES!AX$4:AX$80544,2020)</f>
        <v>0</v>
      </c>
      <c r="G2" s="132">
        <f>SUMIFS(RECHANGES!$I$4:$I$80544,RECHANGES!AW$4:AW$80544,MONTH($A2),RECHANGES!AU$4:AU$80544,"O",RECHANGES!AX$4:AX$80544,2020)</f>
        <v>0</v>
      </c>
      <c r="H2" s="133" t="e">
        <f>G2/F2</f>
        <v>#DIV/0!</v>
      </c>
      <c r="I2" s="134">
        <v>0.97499999999999998</v>
      </c>
      <c r="J2" s="135">
        <f>SUMIFS(RECHANGES!$I$4:$I$80544,RECHANGES!AW$4:AW$80544,MONTH($A2),RECHANGES!AX$4:AX$80544,2020,RECHANGES!C$4:C$80544,"FABRICATION")</f>
        <v>0</v>
      </c>
      <c r="K2" s="132">
        <f>SUMIFS(RECHANGES!$I$4:$I$80544,RECHANGES!AW$4:AW$80544,MONTH($A2),RECHANGES!AV$4:AV$80544,"O",RECHANGES!AX$4:AX$80544,2020,RECHANGES!C$4:C$80544,"FABRICATION")</f>
        <v>0</v>
      </c>
      <c r="L2" s="133" t="e">
        <f>K2/J2</f>
        <v>#DIV/0!</v>
      </c>
      <c r="M2" s="133">
        <v>0.97499999999999998</v>
      </c>
    </row>
    <row r="3" spans="1:13" x14ac:dyDescent="0.25">
      <c r="A3" s="131">
        <v>43862</v>
      </c>
      <c r="B3" s="132">
        <f>SUMIFS(RECHANGES!$I$4:$I$80544,RECHANGES!AW$4:AW$80544,MONTH($A3),RECHANGES!AX$4:AX$80544,2020)</f>
        <v>0</v>
      </c>
      <c r="C3" s="132">
        <f>SUMIFS(RECHANGES!$I$4:$I$80544,RECHANGES!AW$4:AW$80544,MONTH($A3),RECHANGES!AT$4:AT$80544,"O",RECHANGES!AX$4:AX$80544,2020)</f>
        <v>0</v>
      </c>
      <c r="D3" s="133" t="e">
        <f>C3/B3</f>
        <v>#DIV/0!</v>
      </c>
      <c r="E3" s="134">
        <v>0.97499999999999998</v>
      </c>
      <c r="F3" s="135">
        <f>SUMIFS(RECHANGES!$I$4:$I$80544,RECHANGES!AW$4:AW$80544,MONTH($A3),RECHANGES!AX$4:AX$80544,2020)</f>
        <v>0</v>
      </c>
      <c r="G3" s="132">
        <f>SUMIFS(RECHANGES!$I$4:$I$80544,RECHANGES!AW$4:AW$80544,MONTH($A3),RECHANGES!AU$4:AU$80544,"O",RECHANGES!AX$4:AX$80544,2020)</f>
        <v>0</v>
      </c>
      <c r="H3" s="133" t="e">
        <f>G3/F3</f>
        <v>#DIV/0!</v>
      </c>
      <c r="I3" s="134">
        <v>0.97499999999999998</v>
      </c>
      <c r="J3" s="135">
        <f>SUMIFS(RECHANGES!$I$4:$I$80544,RECHANGES!AW$4:AW$80544,MONTH($A3),RECHANGES!AX$4:AX$80544,2020,RECHANGES!C$4:C$80544,"FABRICATION")</f>
        <v>0</v>
      </c>
      <c r="K3" s="132">
        <f>SUMIFS(RECHANGES!$I$4:$I$80544,RECHANGES!AW$4:AW$80544,MONTH($A3),RECHANGES!AV$4:AV$80544,"O",RECHANGES!AX$4:AX$80544,2020,RECHANGES!C$4:C$80544,"FABRICATION")</f>
        <v>0</v>
      </c>
      <c r="L3" s="133" t="e">
        <f>K3/J3</f>
        <v>#DIV/0!</v>
      </c>
      <c r="M3" s="133">
        <v>0.97499999999999998</v>
      </c>
    </row>
    <row r="4" spans="1:13" x14ac:dyDescent="0.25">
      <c r="A4" s="131">
        <v>43891</v>
      </c>
      <c r="B4" s="132">
        <f>SUMIFS(RECHANGES!$I$4:$I$80544,RECHANGES!AW$4:AW$80544,MONTH($A4),RECHANGES!AX$4:AX$80544,2020)</f>
        <v>0</v>
      </c>
      <c r="C4" s="132">
        <f>SUMIFS(RECHANGES!$I$4:$I$80544,RECHANGES!AW$4:AW$80544,MONTH($A4),RECHANGES!AT$4:AT$80544,"O",RECHANGES!AX$4:AX$80544,2020)</f>
        <v>0</v>
      </c>
      <c r="D4" s="133" t="e">
        <f t="shared" ref="D4:D13" si="0">C4/B4</f>
        <v>#DIV/0!</v>
      </c>
      <c r="E4" s="134">
        <v>0.97499999999999998</v>
      </c>
      <c r="F4" s="135">
        <f>SUMIFS(RECHANGES!$I$4:$I$80544,RECHANGES!AW$4:AW$80544,MONTH($A4),RECHANGES!AX$4:AX$80544,2020)</f>
        <v>0</v>
      </c>
      <c r="G4" s="132">
        <f>SUMIFS(RECHANGES!$I$4:$I$80544,RECHANGES!AW$4:AW$80544,MONTH($A4),RECHANGES!AU$4:AU$80544,"O",RECHANGES!AX$4:AX$80544,2020)</f>
        <v>0</v>
      </c>
      <c r="H4" s="133" t="e">
        <f t="shared" ref="H4:H13" si="1">G4/F4</f>
        <v>#DIV/0!</v>
      </c>
      <c r="I4" s="134">
        <v>0.97499999999999998</v>
      </c>
      <c r="J4" s="135">
        <f>SUMIFS(RECHANGES!$I$4:$I$80544,RECHANGES!AW$4:AW$80544,MONTH($A4),RECHANGES!AX$4:AX$80544,2020,RECHANGES!C$4:C$80544,"FABRICATION")</f>
        <v>0</v>
      </c>
      <c r="K4" s="132">
        <f>SUMIFS(RECHANGES!$I$4:$I$80544,RECHANGES!AW$4:AW$80544,MONTH($A4),RECHANGES!AV$4:AV$80544,"O",RECHANGES!AX$4:AX$80544,2020,RECHANGES!C$4:C$80544,"FABRICATION")</f>
        <v>0</v>
      </c>
      <c r="L4" s="133" t="e">
        <f t="shared" ref="L4:L13" si="2">K4/J4</f>
        <v>#DIV/0!</v>
      </c>
      <c r="M4" s="133">
        <v>0.97499999999999998</v>
      </c>
    </row>
    <row r="5" spans="1:13" x14ac:dyDescent="0.25">
      <c r="A5" s="131">
        <v>43922</v>
      </c>
      <c r="B5" s="132">
        <f>SUMIFS(RECHANGES!$I$4:$I$80544,RECHANGES!AW$4:AW$80544,MONTH($A5),RECHANGES!AX$4:AX$80544,2020)</f>
        <v>0</v>
      </c>
      <c r="C5" s="132">
        <f>SUMIFS(RECHANGES!$I$4:$I$80544,RECHANGES!AW$4:AW$80544,MONTH($A5),RECHANGES!AT$4:AT$80544,"O",RECHANGES!AX$4:AX$80544,2020)</f>
        <v>0</v>
      </c>
      <c r="D5" s="133" t="e">
        <f t="shared" si="0"/>
        <v>#DIV/0!</v>
      </c>
      <c r="E5" s="134">
        <v>0.97499999999999998</v>
      </c>
      <c r="F5" s="135">
        <f>SUMIFS(RECHANGES!$I$4:$I$80544,RECHANGES!AW$4:AW$80544,MONTH($A5),RECHANGES!AX$4:AX$80544,2020)</f>
        <v>0</v>
      </c>
      <c r="G5" s="132">
        <f>SUMIFS(RECHANGES!$I$4:$I$80544,RECHANGES!AW$4:AW$80544,MONTH($A5),RECHANGES!AU$4:AU$80544,"O",RECHANGES!AX$4:AX$80544,2020)</f>
        <v>0</v>
      </c>
      <c r="H5" s="133" t="e">
        <f t="shared" si="1"/>
        <v>#DIV/0!</v>
      </c>
      <c r="I5" s="134">
        <v>0.97499999999999998</v>
      </c>
      <c r="J5" s="135">
        <f>SUMIFS(RECHANGES!$I$4:$I$80544,RECHANGES!AW$4:AW$80544,MONTH($A5),RECHANGES!AX$4:AX$80544,2020,RECHANGES!C$4:C$80544,"FABRICATION")</f>
        <v>0</v>
      </c>
      <c r="K5" s="132">
        <f>SUMIFS(RECHANGES!$I$4:$I$80544,RECHANGES!AW$4:AW$80544,MONTH($A5),RECHANGES!AV$4:AV$80544,"O",RECHANGES!AX$4:AX$80544,2020,RECHANGES!C$4:C$80544,"FABRICATION")</f>
        <v>0</v>
      </c>
      <c r="L5" s="133" t="e">
        <f t="shared" si="2"/>
        <v>#DIV/0!</v>
      </c>
      <c r="M5" s="133">
        <v>0.97499999999999998</v>
      </c>
    </row>
    <row r="6" spans="1:13" x14ac:dyDescent="0.25">
      <c r="A6" s="131">
        <v>43952</v>
      </c>
      <c r="B6" s="132">
        <f>SUMIFS(RECHANGES!$I$4:$I$80544,RECHANGES!AW$4:AW$80544,MONTH($A6),RECHANGES!AX$4:AX$80544,2020)</f>
        <v>0</v>
      </c>
      <c r="C6" s="132">
        <f>SUMIFS(RECHANGES!$I$4:$I$80544,RECHANGES!AW$4:AW$80544,MONTH($A6),RECHANGES!AT$4:AT$80544,"O",RECHANGES!AX$4:AX$80544,2020)</f>
        <v>0</v>
      </c>
      <c r="D6" s="133" t="e">
        <f t="shared" si="0"/>
        <v>#DIV/0!</v>
      </c>
      <c r="E6" s="134">
        <v>0.97499999999999998</v>
      </c>
      <c r="F6" s="135">
        <f>SUMIFS(RECHANGES!$I$4:$I$80544,RECHANGES!AW$4:AW$80544,MONTH($A6),RECHANGES!AX$4:AX$80544,2020)</f>
        <v>0</v>
      </c>
      <c r="G6" s="132">
        <f>SUMIFS(RECHANGES!$I$4:$I$80544,RECHANGES!AW$4:AW$80544,MONTH($A6),RECHANGES!AU$4:AU$80544,"O",RECHANGES!AX$4:AX$80544,2020)</f>
        <v>0</v>
      </c>
      <c r="H6" s="133" t="e">
        <f t="shared" si="1"/>
        <v>#DIV/0!</v>
      </c>
      <c r="I6" s="134">
        <v>0.97499999999999998</v>
      </c>
      <c r="J6" s="135">
        <f>SUMIFS(RECHANGES!$I$4:$I$80544,RECHANGES!AW$4:AW$80544,MONTH($A6),RECHANGES!AX$4:AX$80544,2020,RECHANGES!C$4:C$80544,"FABRICATION")</f>
        <v>0</v>
      </c>
      <c r="K6" s="132">
        <f>SUMIFS(RECHANGES!$I$4:$I$80544,RECHANGES!AW$4:AW$80544,MONTH($A6),RECHANGES!AV$4:AV$80544,"O",RECHANGES!AX$4:AX$80544,2020,RECHANGES!C$4:C$80544,"FABRICATION")</f>
        <v>0</v>
      </c>
      <c r="L6" s="133" t="e">
        <f t="shared" si="2"/>
        <v>#DIV/0!</v>
      </c>
      <c r="M6" s="133">
        <v>0.97499999999999998</v>
      </c>
    </row>
    <row r="7" spans="1:13" x14ac:dyDescent="0.25">
      <c r="A7" s="131">
        <v>43983</v>
      </c>
      <c r="B7" s="132">
        <f>SUMIFS(RECHANGES!$I$4:$I$80544,RECHANGES!AW$4:AW$80544,MONTH($A7),RECHANGES!AX$4:AX$80544,2020)</f>
        <v>0</v>
      </c>
      <c r="C7" s="132">
        <f>SUMIFS(RECHANGES!$I$4:$I$80544,RECHANGES!AW$4:AW$80544,MONTH($A7),RECHANGES!AT$4:AT$80544,"O",RECHANGES!AX$4:AX$80544,2020)</f>
        <v>0</v>
      </c>
      <c r="D7" s="133" t="e">
        <f t="shared" si="0"/>
        <v>#DIV/0!</v>
      </c>
      <c r="E7" s="134">
        <v>0.97499999999999998</v>
      </c>
      <c r="F7" s="135">
        <f>SUMIFS(RECHANGES!$I$4:$I$80544,RECHANGES!AW$4:AW$80544,MONTH($A7),RECHANGES!AX$4:AX$80544,2020)</f>
        <v>0</v>
      </c>
      <c r="G7" s="132">
        <f>SUMIFS(RECHANGES!$I$4:$I$80544,RECHANGES!AW$4:AW$80544,MONTH($A7),RECHANGES!AU$4:AU$80544,"O",RECHANGES!AX$4:AX$80544,2020)</f>
        <v>0</v>
      </c>
      <c r="H7" s="133" t="e">
        <f t="shared" si="1"/>
        <v>#DIV/0!</v>
      </c>
      <c r="I7" s="134">
        <v>0.97499999999999998</v>
      </c>
      <c r="J7" s="135">
        <f>SUMIFS(RECHANGES!$I$4:$I$80544,RECHANGES!AW$4:AW$80544,MONTH($A7),RECHANGES!AX$4:AX$80544,2020,RECHANGES!C$4:C$80544,"FABRICATION")</f>
        <v>0</v>
      </c>
      <c r="K7" s="132">
        <f>SUMIFS(RECHANGES!$I$4:$I$80544,RECHANGES!AW$4:AW$80544,MONTH($A7),RECHANGES!AV$4:AV$80544,"O",RECHANGES!AX$4:AX$80544,2020,RECHANGES!C$4:C$80544,"FABRICATION")</f>
        <v>0</v>
      </c>
      <c r="L7" s="133" t="e">
        <f t="shared" si="2"/>
        <v>#DIV/0!</v>
      </c>
      <c r="M7" s="133">
        <v>0.97499999999999998</v>
      </c>
    </row>
    <row r="8" spans="1:13" x14ac:dyDescent="0.25">
      <c r="A8" s="131">
        <v>44013</v>
      </c>
      <c r="B8" s="132">
        <f>SUMIFS(RECHANGES!$I$4:$I$80544,RECHANGES!AW$4:AW$80544,MONTH($A8),RECHANGES!AX$4:AX$80544,2020)</f>
        <v>0</v>
      </c>
      <c r="C8" s="132">
        <f>SUMIFS(RECHANGES!$I$4:$I$80544,RECHANGES!AW$4:AW$80544,MONTH($A8),RECHANGES!AT$4:AT$80544,"O",RECHANGES!AX$4:AX$80544,2020)</f>
        <v>0</v>
      </c>
      <c r="D8" s="133" t="e">
        <f t="shared" si="0"/>
        <v>#DIV/0!</v>
      </c>
      <c r="E8" s="134">
        <v>0.97499999999999998</v>
      </c>
      <c r="F8" s="135">
        <f>SUMIFS(RECHANGES!$I$4:$I$80544,RECHANGES!AW$4:AW$80544,MONTH($A8),RECHANGES!AX$4:AX$80544,2020)</f>
        <v>0</v>
      </c>
      <c r="G8" s="132">
        <f>SUMIFS(RECHANGES!$I$4:$I$80544,RECHANGES!AW$4:AW$80544,MONTH($A8),RECHANGES!AU$4:AU$80544,"O",RECHANGES!AX$4:AX$80544,2020)</f>
        <v>0</v>
      </c>
      <c r="H8" s="133" t="e">
        <f t="shared" si="1"/>
        <v>#DIV/0!</v>
      </c>
      <c r="I8" s="134">
        <v>0.97499999999999998</v>
      </c>
      <c r="J8" s="135">
        <f>SUMIFS(RECHANGES!$I$4:$I$80544,RECHANGES!AW$4:AW$80544,MONTH($A8),RECHANGES!AX$4:AX$80544,2020,RECHANGES!C$4:C$80544,"FABRICATION")</f>
        <v>0</v>
      </c>
      <c r="K8" s="132">
        <f>SUMIFS(RECHANGES!$I$4:$I$80544,RECHANGES!AW$4:AW$80544,MONTH($A8),RECHANGES!AV$4:AV$80544,"O",RECHANGES!AX$4:AX$80544,2020,RECHANGES!C$4:C$80544,"FABRICATION")</f>
        <v>0</v>
      </c>
      <c r="L8" s="133" t="e">
        <f t="shared" si="2"/>
        <v>#DIV/0!</v>
      </c>
      <c r="M8" s="133">
        <v>0.97499999999999998</v>
      </c>
    </row>
    <row r="9" spans="1:13" x14ac:dyDescent="0.25">
      <c r="A9" s="131">
        <v>44044</v>
      </c>
      <c r="B9" s="132">
        <f>SUMIFS(RECHANGES!$I$4:$I$80544,RECHANGES!AW$4:AW$80544,MONTH($A9),RECHANGES!AX$4:AX$80544,2020)</f>
        <v>0</v>
      </c>
      <c r="C9" s="132">
        <f>SUMIFS(RECHANGES!$I$4:$I$80544,RECHANGES!AW$4:AW$80544,MONTH($A9),RECHANGES!AT$4:AT$80544,"O",RECHANGES!AX$4:AX$80544,2020)</f>
        <v>0</v>
      </c>
      <c r="D9" s="133" t="e">
        <f t="shared" si="0"/>
        <v>#DIV/0!</v>
      </c>
      <c r="E9" s="134">
        <v>0.97499999999999998</v>
      </c>
      <c r="F9" s="135">
        <f>SUMIFS(RECHANGES!$I$4:$I$80544,RECHANGES!AW$4:AW$80544,MONTH($A9),RECHANGES!AX$4:AX$80544,2020)</f>
        <v>0</v>
      </c>
      <c r="G9" s="132">
        <f>SUMIFS(RECHANGES!$I$4:$I$80544,RECHANGES!AW$4:AW$80544,MONTH($A9),RECHANGES!AU$4:AU$80544,"O",RECHANGES!AX$4:AX$80544,2020)</f>
        <v>0</v>
      </c>
      <c r="H9" s="133" t="e">
        <f t="shared" si="1"/>
        <v>#DIV/0!</v>
      </c>
      <c r="I9" s="134">
        <v>0.97499999999999998</v>
      </c>
      <c r="J9" s="135">
        <f>SUMIFS(RECHANGES!$I$4:$I$80544,RECHANGES!AW$4:AW$80544,MONTH($A9),RECHANGES!AX$4:AX$80544,2020,RECHANGES!C$4:C$80544,"FABRICATION")</f>
        <v>0</v>
      </c>
      <c r="K9" s="132">
        <f>SUMIFS(RECHANGES!$I$4:$I$80544,RECHANGES!AW$4:AW$80544,MONTH($A9),RECHANGES!AV$4:AV$80544,"O",RECHANGES!AX$4:AX$80544,2020,RECHANGES!C$4:C$80544,"FABRICATION")</f>
        <v>0</v>
      </c>
      <c r="L9" s="133" t="e">
        <f t="shared" si="2"/>
        <v>#DIV/0!</v>
      </c>
      <c r="M9" s="133">
        <v>0.97499999999999998</v>
      </c>
    </row>
    <row r="10" spans="1:13" x14ac:dyDescent="0.25">
      <c r="A10" s="131">
        <v>44075</v>
      </c>
      <c r="B10" s="132">
        <f>SUMIFS(RECHANGES!$I$4:$I$80544,RECHANGES!AW$4:AW$80544,MONTH($A10),RECHANGES!AX$4:AX$80544,2020)</f>
        <v>0</v>
      </c>
      <c r="C10" s="132">
        <f>SUMIFS(RECHANGES!$I$4:$I$80544,RECHANGES!AW$4:AW$80544,MONTH($A10),RECHANGES!AT$4:AT$80544,"O",RECHANGES!AX$4:AX$80544,2020)</f>
        <v>0</v>
      </c>
      <c r="D10" s="133" t="e">
        <f t="shared" si="0"/>
        <v>#DIV/0!</v>
      </c>
      <c r="E10" s="134">
        <v>0.97499999999999998</v>
      </c>
      <c r="F10" s="135">
        <f>SUMIFS(RECHANGES!$I$4:$I$80544,RECHANGES!AW$4:AW$80544,MONTH($A10),RECHANGES!AX$4:AX$80544,2020)</f>
        <v>0</v>
      </c>
      <c r="G10" s="132">
        <f>SUMIFS(RECHANGES!$I$4:$I$80544,RECHANGES!AW$4:AW$80544,MONTH($A10),RECHANGES!AU$4:AU$80544,"O",RECHANGES!AX$4:AX$80544,2020)</f>
        <v>0</v>
      </c>
      <c r="H10" s="133" t="e">
        <f t="shared" si="1"/>
        <v>#DIV/0!</v>
      </c>
      <c r="I10" s="134">
        <v>0.97499999999999998</v>
      </c>
      <c r="J10" s="135">
        <f>SUMIFS(RECHANGES!$I$4:$I$80544,RECHANGES!AW$4:AW$80544,MONTH($A10),RECHANGES!AX$4:AX$80544,2020,RECHANGES!C$4:C$80544,"FABRICATION")</f>
        <v>0</v>
      </c>
      <c r="K10" s="132">
        <f>SUMIFS(RECHANGES!$I$4:$I$80544,RECHANGES!AW$4:AW$80544,MONTH($A10),RECHANGES!AV$4:AV$80544,"O",RECHANGES!AX$4:AX$80544,2020,RECHANGES!C$4:C$80544,"FABRICATION")</f>
        <v>0</v>
      </c>
      <c r="L10" s="133" t="e">
        <f t="shared" si="2"/>
        <v>#DIV/0!</v>
      </c>
      <c r="M10" s="133">
        <v>0.97499999999999998</v>
      </c>
    </row>
    <row r="11" spans="1:13" x14ac:dyDescent="0.25">
      <c r="A11" s="131">
        <v>44105</v>
      </c>
      <c r="B11" s="132">
        <f>SUMIFS(RECHANGES!$I$4:$I$80544,RECHANGES!AW$4:AW$80544,MONTH($A11),RECHANGES!AX$4:AX$80544,2020)</f>
        <v>0</v>
      </c>
      <c r="C11" s="132">
        <f>SUMIFS(RECHANGES!$I$4:$I$80544,RECHANGES!AW$4:AW$80544,MONTH($A11),RECHANGES!AT$4:AT$80544,"O",RECHANGES!AX$4:AX$80544,2020)</f>
        <v>0</v>
      </c>
      <c r="D11" s="133" t="e">
        <f t="shared" si="0"/>
        <v>#DIV/0!</v>
      </c>
      <c r="E11" s="134">
        <v>0.97499999999999998</v>
      </c>
      <c r="F11" s="135">
        <f>SUMIFS(RECHANGES!$I$4:$I$80544,RECHANGES!AW$4:AW$80544,MONTH($A11),RECHANGES!AX$4:AX$80544,2020)</f>
        <v>0</v>
      </c>
      <c r="G11" s="132">
        <f>SUMIFS(RECHANGES!$I$4:$I$80544,RECHANGES!AW$4:AW$80544,MONTH($A11),RECHANGES!AU$4:AU$80544,"O",RECHANGES!AX$4:AX$80544,2020)</f>
        <v>0</v>
      </c>
      <c r="H11" s="133" t="e">
        <f t="shared" si="1"/>
        <v>#DIV/0!</v>
      </c>
      <c r="I11" s="134">
        <v>0.97499999999999998</v>
      </c>
      <c r="J11" s="135">
        <f>SUMIFS(RECHANGES!$I$4:$I$80544,RECHANGES!AW$4:AW$80544,MONTH($A11),RECHANGES!AX$4:AX$80544,2020,RECHANGES!C$4:C$80544,"FABRICATION")</f>
        <v>0</v>
      </c>
      <c r="K11" s="132">
        <f>SUMIFS(RECHANGES!$I$4:$I$80544,RECHANGES!AW$4:AW$80544,MONTH($A11),RECHANGES!AV$4:AV$80544,"O",RECHANGES!AX$4:AX$80544,2020,RECHANGES!C$4:C$80544,"FABRICATION")</f>
        <v>0</v>
      </c>
      <c r="L11" s="133" t="e">
        <f t="shared" si="2"/>
        <v>#DIV/0!</v>
      </c>
      <c r="M11" s="133">
        <v>0.97499999999999998</v>
      </c>
    </row>
    <row r="12" spans="1:13" x14ac:dyDescent="0.25">
      <c r="A12" s="131">
        <v>44136</v>
      </c>
      <c r="B12" s="132">
        <f>SUMIFS(RECHANGES!$I$4:$I$80544,RECHANGES!AW$4:AW$80544,MONTH($A12),RECHANGES!AX$4:AX$80544,2020)</f>
        <v>0</v>
      </c>
      <c r="C12" s="132">
        <f>SUMIFS(RECHANGES!$I$4:$I$80544,RECHANGES!AW$4:AW$80544,MONTH($A12),RECHANGES!AT$4:AT$80544,"O",RECHANGES!AX$4:AX$80544,2020)</f>
        <v>0</v>
      </c>
      <c r="D12" s="133" t="e">
        <f t="shared" si="0"/>
        <v>#DIV/0!</v>
      </c>
      <c r="E12" s="134">
        <v>0.97499999999999998</v>
      </c>
      <c r="F12" s="135">
        <f>SUMIFS(RECHANGES!$I$4:$I$80544,RECHANGES!AW$4:AW$80544,MONTH($A12),RECHANGES!AX$4:AX$80544,2020)</f>
        <v>0</v>
      </c>
      <c r="G12" s="132">
        <f>SUMIFS(RECHANGES!$I$4:$I$80544,RECHANGES!AW$4:AW$80544,MONTH($A12),RECHANGES!AU$4:AU$80544,"O",RECHANGES!AX$4:AX$80544,2020)</f>
        <v>0</v>
      </c>
      <c r="H12" s="133" t="e">
        <f t="shared" si="1"/>
        <v>#DIV/0!</v>
      </c>
      <c r="I12" s="134">
        <v>0.97499999999999998</v>
      </c>
      <c r="J12" s="135">
        <f>SUMIFS(RECHANGES!$I$4:$I$80544,RECHANGES!AW$4:AW$80544,MONTH($A12),RECHANGES!AX$4:AX$80544,2020,RECHANGES!C$4:C$80544,"FABRICATION")</f>
        <v>0</v>
      </c>
      <c r="K12" s="132">
        <f>SUMIFS(RECHANGES!$I$4:$I$80544,RECHANGES!AW$4:AW$80544,MONTH($A12),RECHANGES!AV$4:AV$80544,"O",RECHANGES!AX$4:AX$80544,2020,RECHANGES!C$4:C$80544,"FABRICATION")</f>
        <v>0</v>
      </c>
      <c r="L12" s="133" t="e">
        <f t="shared" si="2"/>
        <v>#DIV/0!</v>
      </c>
      <c r="M12" s="133">
        <v>0.97499999999999998</v>
      </c>
    </row>
    <row r="13" spans="1:13" x14ac:dyDescent="0.25">
      <c r="A13" s="131">
        <v>44166</v>
      </c>
      <c r="B13" s="132">
        <f>SUMIFS(RECHANGES!$I$4:$I$80544,RECHANGES!AW$4:AW$80544,MONTH($A13),RECHANGES!AX$4:AX$80544,2020)</f>
        <v>0</v>
      </c>
      <c r="C13" s="132">
        <f>SUMIFS(RECHANGES!$I$4:$I$80544,RECHANGES!AW$4:AW$80544,MONTH($A13),RECHANGES!AT$4:AT$80544,"O",RECHANGES!AX$4:AX$80544,2020)</f>
        <v>0</v>
      </c>
      <c r="D13" s="133" t="e">
        <f t="shared" si="0"/>
        <v>#DIV/0!</v>
      </c>
      <c r="E13" s="134">
        <v>0.97499999999999998</v>
      </c>
      <c r="F13" s="135">
        <f>SUMIFS(RECHANGES!$I$4:$I$80544,RECHANGES!AW$4:AW$80544,MONTH($A13),RECHANGES!AX$4:AX$80544,2020)</f>
        <v>0</v>
      </c>
      <c r="G13" s="132">
        <f>SUMIFS(RECHANGES!$I$4:$I$80544,RECHANGES!AW$4:AW$80544,MONTH($A13),RECHANGES!AU$4:AU$80544,"O",RECHANGES!AX$4:AX$80544,2020)</f>
        <v>0</v>
      </c>
      <c r="H13" s="133" t="e">
        <f t="shared" si="1"/>
        <v>#DIV/0!</v>
      </c>
      <c r="I13" s="134">
        <v>0.97499999999999998</v>
      </c>
      <c r="J13" s="135">
        <f>SUMIFS(RECHANGES!$I$4:$I$80544,RECHANGES!AW$4:AW$80544,MONTH($A13),RECHANGES!AX$4:AX$80544,2020,RECHANGES!C$4:C$80544,"FABRICATION")</f>
        <v>0</v>
      </c>
      <c r="K13" s="132">
        <f>SUMIFS(RECHANGES!$I$4:$I$80544,RECHANGES!AW$4:AW$80544,MONTH($A13),RECHANGES!AV$4:AV$80544,"O",RECHANGES!AX$4:AX$80544,2020,RECHANGES!C$4:C$80544,"FABRICATION")</f>
        <v>0</v>
      </c>
      <c r="L13" s="133" t="e">
        <f t="shared" si="2"/>
        <v>#DIV/0!</v>
      </c>
      <c r="M13" s="133">
        <v>0.97499999999999998</v>
      </c>
    </row>
  </sheetData>
  <autoFilter ref="A1:M13"/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F61"/>
  <sheetViews>
    <sheetView topLeftCell="A7" workbookViewId="0">
      <selection activeCell="E58" sqref="E58"/>
    </sheetView>
  </sheetViews>
  <sheetFormatPr baseColWidth="10" defaultRowHeight="15" x14ac:dyDescent="0.25"/>
  <cols>
    <col min="2" max="5" width="17.28515625" customWidth="1"/>
  </cols>
  <sheetData>
    <row r="1" spans="1:6" x14ac:dyDescent="0.25">
      <c r="A1" s="132" t="s">
        <v>2308</v>
      </c>
      <c r="B1" s="132" t="s">
        <v>3136</v>
      </c>
      <c r="C1" s="132" t="s">
        <v>3137</v>
      </c>
      <c r="D1" s="132" t="s">
        <v>3138</v>
      </c>
      <c r="E1" s="132" t="s">
        <v>3139</v>
      </c>
    </row>
    <row r="2" spans="1:6" x14ac:dyDescent="0.25">
      <c r="A2" s="137">
        <v>43101</v>
      </c>
      <c r="B2" s="132">
        <f>SUMIFS(RECHANGES!$I$4:$I$80544,RECHANGES!$AY$4:$AY$80544,MONTH($A2),RECHANGES!$AZ$4:$AZ$80544,YEAR($A2))</f>
        <v>36</v>
      </c>
      <c r="C2" s="132"/>
      <c r="D2" s="132"/>
      <c r="E2" s="132"/>
      <c r="F2" t="s">
        <v>3124</v>
      </c>
    </row>
    <row r="3" spans="1:6" x14ac:dyDescent="0.25">
      <c r="A3" s="137">
        <v>43132</v>
      </c>
      <c r="B3" s="132">
        <f>SUMIFS(RECHANGES!$I$4:$I$80544,RECHANGES!$AY$4:$AY$80544,MONTH($A3),RECHANGES!$AZ$4:$AZ$80544,YEAR($A3))</f>
        <v>11</v>
      </c>
      <c r="C3" s="132"/>
      <c r="D3" s="132"/>
      <c r="E3" s="132"/>
      <c r="F3" t="s">
        <v>3125</v>
      </c>
    </row>
    <row r="4" spans="1:6" x14ac:dyDescent="0.25">
      <c r="A4" s="137">
        <v>43160</v>
      </c>
      <c r="B4" s="132">
        <f>SUMIFS(RECHANGES!$I$4:$I$80544,RECHANGES!$AY$4:$AY$80544,MONTH($A4),RECHANGES!$AZ$4:$AZ$80544,YEAR($A4))</f>
        <v>80</v>
      </c>
      <c r="C4" s="132"/>
      <c r="D4" s="132"/>
      <c r="E4" s="132"/>
      <c r="F4" t="s">
        <v>3126</v>
      </c>
    </row>
    <row r="5" spans="1:6" x14ac:dyDescent="0.25">
      <c r="A5" s="137">
        <v>43191</v>
      </c>
      <c r="B5" s="132">
        <f>SUMIFS(RECHANGES!$I$4:$I$80544,RECHANGES!$AY$4:$AY$80544,MONTH($A5),RECHANGES!$AZ$4:$AZ$80544,YEAR($A5))</f>
        <v>32</v>
      </c>
      <c r="C5" s="132"/>
      <c r="D5" s="132"/>
      <c r="E5" s="132"/>
      <c r="F5" t="s">
        <v>3127</v>
      </c>
    </row>
    <row r="6" spans="1:6" x14ac:dyDescent="0.25">
      <c r="A6" s="137">
        <v>43221</v>
      </c>
      <c r="B6" s="132">
        <f>SUMIFS(RECHANGES!$I$4:$I$80544,RECHANGES!$AY$4:$AY$80544,MONTH($A6),RECHANGES!$AZ$4:$AZ$80544,YEAR($A6))</f>
        <v>110</v>
      </c>
      <c r="C6" s="132"/>
      <c r="D6" s="132"/>
      <c r="E6" s="132"/>
      <c r="F6" t="s">
        <v>3128</v>
      </c>
    </row>
    <row r="7" spans="1:6" x14ac:dyDescent="0.25">
      <c r="A7" s="137">
        <v>43252</v>
      </c>
      <c r="B7" s="132">
        <f>SUMIFS(RECHANGES!$I$4:$I$80544,RECHANGES!$AY$4:$AY$80544,MONTH($A7),RECHANGES!$AZ$4:$AZ$80544,YEAR($A7))</f>
        <v>91</v>
      </c>
      <c r="C7" s="132"/>
      <c r="D7" s="132"/>
      <c r="E7" s="132"/>
      <c r="F7" t="s">
        <v>3129</v>
      </c>
    </row>
    <row r="8" spans="1:6" x14ac:dyDescent="0.25">
      <c r="A8" s="137">
        <v>43282</v>
      </c>
      <c r="B8" s="132">
        <f>SUMIFS(RECHANGES!$I$4:$I$80544,RECHANGES!$AY$4:$AY$80544,MONTH($A8),RECHANGES!$AZ$4:$AZ$80544,YEAR($A8))</f>
        <v>54</v>
      </c>
      <c r="C8" s="132"/>
      <c r="D8" s="132"/>
      <c r="E8" s="132"/>
      <c r="F8" t="s">
        <v>3130</v>
      </c>
    </row>
    <row r="9" spans="1:6" x14ac:dyDescent="0.25">
      <c r="A9" s="137">
        <v>43313</v>
      </c>
      <c r="B9" s="132">
        <f>SUMIFS(RECHANGES!$I$4:$I$80544,RECHANGES!$AY$4:$AY$80544,MONTH($A9),RECHANGES!$AZ$4:$AZ$80544,YEAR($A9))</f>
        <v>352</v>
      </c>
      <c r="C9" s="132"/>
      <c r="D9" s="132"/>
      <c r="E9" s="132"/>
      <c r="F9" t="s">
        <v>3131</v>
      </c>
    </row>
    <row r="10" spans="1:6" x14ac:dyDescent="0.25">
      <c r="A10" s="137">
        <v>43344</v>
      </c>
      <c r="B10" s="132">
        <f>SUMIFS(RECHANGES!$I$4:$I$80544,RECHANGES!$AY$4:$AY$80544,MONTH($A10),RECHANGES!$AZ$4:$AZ$80544,YEAR($A10))</f>
        <v>168</v>
      </c>
      <c r="C10" s="132"/>
      <c r="D10" s="132"/>
      <c r="E10" s="132"/>
      <c r="F10" t="s">
        <v>3132</v>
      </c>
    </row>
    <row r="11" spans="1:6" x14ac:dyDescent="0.25">
      <c r="A11" s="137">
        <v>43374</v>
      </c>
      <c r="B11" s="132">
        <f>SUMIFS(RECHANGES!$I$4:$I$80544,RECHANGES!$AY$4:$AY$80544,MONTH($A11),RECHANGES!$AZ$4:$AZ$80544,YEAR($A11))</f>
        <v>124</v>
      </c>
      <c r="C11" s="132"/>
      <c r="D11" s="132"/>
      <c r="E11" s="132"/>
      <c r="F11" t="s">
        <v>3133</v>
      </c>
    </row>
    <row r="12" spans="1:6" x14ac:dyDescent="0.25">
      <c r="A12" s="137">
        <v>43405</v>
      </c>
      <c r="B12" s="132">
        <f>SUMIFS(RECHANGES!$I$4:$I$80544,RECHANGES!$AY$4:$AY$80544,MONTH($A12),RECHANGES!$AZ$4:$AZ$80544,YEAR($A12))</f>
        <v>86</v>
      </c>
      <c r="C12" s="132"/>
      <c r="D12" s="132"/>
      <c r="E12" s="132"/>
      <c r="F12" t="s">
        <v>3134</v>
      </c>
    </row>
    <row r="13" spans="1:6" x14ac:dyDescent="0.25">
      <c r="A13" s="137">
        <v>43435</v>
      </c>
      <c r="B13" s="132">
        <f>SUMIFS(RECHANGES!$I$4:$I$80544,RECHANGES!$AY$4:$AY$80544,MONTH($A13),RECHANGES!$AZ$4:$AZ$80544,YEAR($A13))</f>
        <v>61</v>
      </c>
      <c r="C13" s="132"/>
      <c r="D13" s="132"/>
      <c r="E13" s="132"/>
      <c r="F13" t="s">
        <v>3135</v>
      </c>
    </row>
    <row r="14" spans="1:6" x14ac:dyDescent="0.25">
      <c r="A14" s="137">
        <v>43466</v>
      </c>
      <c r="B14" s="132"/>
      <c r="C14" s="132">
        <f>SUMIFS(RECHANGES!$I$4:$I$80544,RECHANGES!$AY$4:$AY$80544,MONTH($A14),RECHANGES!$AZ$4:$AZ$80544,YEAR($A14))</f>
        <v>88</v>
      </c>
      <c r="D14" s="132"/>
      <c r="E14" s="132"/>
    </row>
    <row r="15" spans="1:6" x14ac:dyDescent="0.25">
      <c r="A15" s="137">
        <v>43497</v>
      </c>
      <c r="B15" s="132"/>
      <c r="C15" s="132">
        <f>SUMIFS(RECHANGES!$I$4:$I$80544,RECHANGES!$AY$4:$AY$80544,MONTH($A15),RECHANGES!$AZ$4:$AZ$80544,YEAR($A15))</f>
        <v>199</v>
      </c>
      <c r="D15" s="132"/>
      <c r="E15" s="132"/>
    </row>
    <row r="16" spans="1:6" x14ac:dyDescent="0.25">
      <c r="A16" s="137">
        <v>43525</v>
      </c>
      <c r="B16" s="132"/>
      <c r="C16" s="132">
        <f>SUMIFS(RECHANGES!$I$4:$I$80544,RECHANGES!$AY$4:$AY$80544,MONTH($A16),RECHANGES!$AZ$4:$AZ$80544,YEAR($A16))</f>
        <v>93</v>
      </c>
      <c r="D16" s="132"/>
      <c r="E16" s="132"/>
    </row>
    <row r="17" spans="1:5" x14ac:dyDescent="0.25">
      <c r="A17" s="137">
        <v>43556</v>
      </c>
      <c r="B17" s="132"/>
      <c r="C17" s="132">
        <f>SUMIFS(RECHANGES!$I$4:$I$80544,RECHANGES!$AY$4:$AY$80544,MONTH($A17),RECHANGES!$AZ$4:$AZ$80544,YEAR($A17))</f>
        <v>69</v>
      </c>
      <c r="D17" s="132"/>
      <c r="E17" s="132"/>
    </row>
    <row r="18" spans="1:5" x14ac:dyDescent="0.25">
      <c r="A18" s="137">
        <v>43586</v>
      </c>
      <c r="B18" s="132"/>
      <c r="C18" s="132">
        <f>SUMIFS(RECHANGES!$I$4:$I$80544,RECHANGES!$AY$4:$AY$80544,MONTH($A18),RECHANGES!$AZ$4:$AZ$80544,YEAR($A18))</f>
        <v>65</v>
      </c>
      <c r="D18" s="132"/>
      <c r="E18" s="132"/>
    </row>
    <row r="19" spans="1:5" x14ac:dyDescent="0.25">
      <c r="A19" s="137">
        <v>43617</v>
      </c>
      <c r="B19" s="132"/>
      <c r="C19" s="132">
        <f>SUMIFS(RECHANGES!$I$4:$I$80544,RECHANGES!$AY$4:$AY$80544,MONTH($A19),RECHANGES!$AZ$4:$AZ$80544,YEAR($A19))</f>
        <v>91</v>
      </c>
      <c r="D19" s="132"/>
      <c r="E19" s="132"/>
    </row>
    <row r="20" spans="1:5" x14ac:dyDescent="0.25">
      <c r="A20" s="137">
        <v>43647</v>
      </c>
      <c r="B20" s="132"/>
      <c r="C20" s="132">
        <f>SUMIFS(RECHANGES!$I$4:$I$80544,RECHANGES!$AY$4:$AY$80544,MONTH($A20),RECHANGES!$AZ$4:$AZ$80544,YEAR($A20))</f>
        <v>113</v>
      </c>
      <c r="D20" s="132"/>
      <c r="E20" s="132"/>
    </row>
    <row r="21" spans="1:5" x14ac:dyDescent="0.25">
      <c r="A21" s="137">
        <v>43678</v>
      </c>
      <c r="B21" s="132"/>
      <c r="C21" s="132">
        <f>SUMIFS(RECHANGES!$I$4:$I$80544,RECHANGES!$AY$4:$AY$80544,MONTH($A21),RECHANGES!$AZ$4:$AZ$80544,YEAR($A21))</f>
        <v>304</v>
      </c>
      <c r="D21" s="132"/>
      <c r="E21" s="132"/>
    </row>
    <row r="22" spans="1:5" x14ac:dyDescent="0.25">
      <c r="A22" s="137">
        <v>43709</v>
      </c>
      <c r="B22" s="132"/>
      <c r="C22" s="132">
        <f>SUMIFS(RECHANGES!$I$4:$I$80544,RECHANGES!$AY$4:$AY$80544,MONTH($A22),RECHANGES!$AZ$4:$AZ$80544,YEAR($A22))</f>
        <v>168</v>
      </c>
      <c r="D22" s="132"/>
      <c r="E22" s="132"/>
    </row>
    <row r="23" spans="1:5" x14ac:dyDescent="0.25">
      <c r="A23" s="137">
        <v>43739</v>
      </c>
      <c r="B23" s="132"/>
      <c r="C23" s="132">
        <f>SUMIFS(RECHANGES!$I$4:$I$80544,RECHANGES!$AY$4:$AY$80544,MONTH($A23),RECHANGES!$AZ$4:$AZ$80544,YEAR($A23))</f>
        <v>89</v>
      </c>
      <c r="D23" s="132"/>
      <c r="E23" s="132"/>
    </row>
    <row r="24" spans="1:5" x14ac:dyDescent="0.25">
      <c r="A24" s="137">
        <v>43770</v>
      </c>
      <c r="B24" s="132"/>
      <c r="C24" s="132">
        <f>SUMIFS(RECHANGES!$I$4:$I$80544,RECHANGES!$AY$4:$AY$80544,MONTH($A24),RECHANGES!$AZ$4:$AZ$80544,YEAR($A24))</f>
        <v>115</v>
      </c>
      <c r="D24" s="132"/>
      <c r="E24" s="132"/>
    </row>
    <row r="25" spans="1:5" x14ac:dyDescent="0.25">
      <c r="A25" s="137">
        <v>43800</v>
      </c>
      <c r="B25" s="132"/>
      <c r="C25" s="132">
        <f>SUMIFS(RECHANGES!$I$4:$I$80544,RECHANGES!$AY$4:$AY$80544,MONTH($A25),RECHANGES!$AZ$4:$AZ$80544,YEAR($A25))</f>
        <v>170</v>
      </c>
      <c r="D25" s="132"/>
      <c r="E25" s="132"/>
    </row>
    <row r="26" spans="1:5" x14ac:dyDescent="0.25">
      <c r="A26" s="137">
        <v>43831</v>
      </c>
      <c r="B26" s="132"/>
      <c r="C26" s="132"/>
      <c r="D26" s="132">
        <f>SUMIFS(RECHANGES!$I$4:$I$80544,RECHANGES!$AY$4:$AY$80544,MONTH($A26),RECHANGES!$AZ$4:$AZ$80544,YEAR($A26))</f>
        <v>122</v>
      </c>
      <c r="E26" s="132"/>
    </row>
    <row r="27" spans="1:5" x14ac:dyDescent="0.25">
      <c r="A27" s="137">
        <v>43862</v>
      </c>
      <c r="B27" s="132"/>
      <c r="C27" s="132"/>
      <c r="D27" s="132">
        <f>SUMIFS(RECHANGES!$I$4:$I$80544,RECHANGES!$AY$4:$AY$80544,MONTH($A27),RECHANGES!$AZ$4:$AZ$80544,YEAR($A27))</f>
        <v>75</v>
      </c>
      <c r="E27" s="132"/>
    </row>
    <row r="28" spans="1:5" x14ac:dyDescent="0.25">
      <c r="A28" s="137">
        <v>43891</v>
      </c>
      <c r="B28" s="132"/>
      <c r="C28" s="132"/>
      <c r="D28" s="132">
        <f>SUMIFS(RECHANGES!$I$4:$I$80544,RECHANGES!$AY$4:$AY$80544,MONTH($A28),RECHANGES!$AZ$4:$AZ$80544,YEAR($A28))</f>
        <v>69</v>
      </c>
      <c r="E28" s="132"/>
    </row>
    <row r="29" spans="1:5" x14ac:dyDescent="0.25">
      <c r="A29" s="137">
        <v>43922</v>
      </c>
      <c r="B29" s="132"/>
      <c r="C29" s="132"/>
      <c r="D29" s="132">
        <f>SUMIFS(RECHANGES!$I$4:$I$80544,RECHANGES!$AY$4:$AY$80544,MONTH($A29),RECHANGES!$AZ$4:$AZ$80544,YEAR($A29))</f>
        <v>35</v>
      </c>
      <c r="E29" s="132"/>
    </row>
    <row r="30" spans="1:5" x14ac:dyDescent="0.25">
      <c r="A30" s="137">
        <v>43952</v>
      </c>
      <c r="B30" s="132"/>
      <c r="C30" s="132"/>
      <c r="D30" s="132">
        <f>SUMIFS(RECHANGES!$I$4:$I$80544,RECHANGES!$AY$4:$AY$80544,MONTH($A30),RECHANGES!$AZ$4:$AZ$80544,YEAR($A30))</f>
        <v>15</v>
      </c>
      <c r="E30" s="132"/>
    </row>
    <row r="31" spans="1:5" x14ac:dyDescent="0.25">
      <c r="A31" s="137">
        <v>43983</v>
      </c>
      <c r="B31" s="132"/>
      <c r="C31" s="132"/>
      <c r="D31" s="132">
        <f>SUMIFS(RECHANGES!$I$4:$I$80544,RECHANGES!$AY$4:$AY$80544,MONTH($A31),RECHANGES!$AZ$4:$AZ$80544,YEAR($A31))</f>
        <v>14</v>
      </c>
      <c r="E31" s="132"/>
    </row>
    <row r="32" spans="1:5" x14ac:dyDescent="0.25">
      <c r="A32" s="137">
        <v>44013</v>
      </c>
      <c r="B32" s="132"/>
      <c r="C32" s="132"/>
      <c r="D32" s="132">
        <f>SUMIFS(RECHANGES!$I$4:$I$80544,RECHANGES!$AY$4:$AY$80544,MONTH($A32),RECHANGES!$AZ$4:$AZ$80544,YEAR($A32))</f>
        <v>59</v>
      </c>
      <c r="E32" s="132"/>
    </row>
    <row r="33" spans="1:5" x14ac:dyDescent="0.25">
      <c r="A33" s="137">
        <v>44044</v>
      </c>
      <c r="B33" s="132"/>
      <c r="C33" s="132"/>
      <c r="D33" s="132">
        <f>SUMIFS(RECHANGES!$I$4:$I$80544,RECHANGES!$AY$4:$AY$80544,MONTH($A33),RECHANGES!$AZ$4:$AZ$80544,YEAR($A33))</f>
        <v>52</v>
      </c>
      <c r="E33" s="132"/>
    </row>
    <row r="34" spans="1:5" x14ac:dyDescent="0.25">
      <c r="A34" s="137">
        <v>44075</v>
      </c>
      <c r="B34" s="132"/>
      <c r="C34" s="132"/>
      <c r="D34" s="132">
        <f>SUMIFS(RECHANGES!$I$4:$I$80544,RECHANGES!$AY$4:$AY$80544,MONTH($A34),RECHANGES!$AZ$4:$AZ$80544,YEAR($A34))</f>
        <v>36</v>
      </c>
      <c r="E34" s="132"/>
    </row>
    <row r="35" spans="1:5" x14ac:dyDescent="0.25">
      <c r="A35" s="137">
        <v>44105</v>
      </c>
      <c r="B35" s="132"/>
      <c r="C35" s="132"/>
      <c r="D35" s="132">
        <f>SUMIFS(RECHANGES!$I$4:$I$80544,RECHANGES!$AY$4:$AY$80544,MONTH($A35),RECHANGES!$AZ$4:$AZ$80544,YEAR($A35))</f>
        <v>31</v>
      </c>
      <c r="E35" s="132"/>
    </row>
    <row r="36" spans="1:5" x14ac:dyDescent="0.25">
      <c r="A36" s="137">
        <v>44136</v>
      </c>
      <c r="B36" s="132"/>
      <c r="C36" s="132"/>
      <c r="D36" s="132">
        <f>SUMIFS(RECHANGES!$I$4:$I$80544,RECHANGES!$AY$4:$AY$80544,MONTH($A36),RECHANGES!$AZ$4:$AZ$80544,YEAR($A36))</f>
        <v>27</v>
      </c>
      <c r="E36" s="132"/>
    </row>
    <row r="37" spans="1:5" x14ac:dyDescent="0.25">
      <c r="A37" s="137">
        <v>44166</v>
      </c>
      <c r="B37" s="132"/>
      <c r="C37" s="132"/>
      <c r="D37" s="132">
        <f>SUMIFS(RECHANGES!$I$4:$I$80544,RECHANGES!$AY$4:$AY$80544,MONTH($A37),RECHANGES!$AZ$4:$AZ$80544,YEAR($A37))</f>
        <v>13</v>
      </c>
      <c r="E37" s="132"/>
    </row>
    <row r="38" spans="1:5" x14ac:dyDescent="0.25">
      <c r="A38" s="137">
        <v>44197</v>
      </c>
      <c r="B38" s="132"/>
      <c r="C38" s="132"/>
      <c r="D38" s="132"/>
      <c r="E38" s="132">
        <f>SUMIFS(RECHANGES!$I$4:$I$80544,RECHANGES!$AY$4:$AY$80544,MONTH($A38),RECHANGES!$AZ$4:$AZ$80544,YEAR($A38))</f>
        <v>20</v>
      </c>
    </row>
    <row r="39" spans="1:5" x14ac:dyDescent="0.25">
      <c r="A39" s="137">
        <v>44228</v>
      </c>
      <c r="B39" s="132"/>
      <c r="C39" s="132"/>
      <c r="D39" s="132"/>
      <c r="E39" s="132">
        <f>SUMIFS(RECHANGES!$I$4:$I$80544,RECHANGES!$AY$4:$AY$80544,MONTH($A39),RECHANGES!$AZ$4:$AZ$80544,YEAR($A39))</f>
        <v>19</v>
      </c>
    </row>
    <row r="40" spans="1:5" x14ac:dyDescent="0.25">
      <c r="A40" s="137">
        <v>44256</v>
      </c>
      <c r="B40" s="132"/>
      <c r="C40" s="132"/>
      <c r="D40" s="132"/>
      <c r="E40" s="132">
        <f>SUMIFS(RECHANGES!$I$4:$I$80544,RECHANGES!$AY$4:$AY$80544,MONTH($A40),RECHANGES!$AZ$4:$AZ$80544,YEAR($A40))</f>
        <v>17</v>
      </c>
    </row>
    <row r="41" spans="1:5" x14ac:dyDescent="0.25">
      <c r="A41" s="137">
        <v>44287</v>
      </c>
      <c r="B41" s="132"/>
      <c r="C41" s="132"/>
      <c r="D41" s="132"/>
      <c r="E41" s="132">
        <f>SUMIFS(RECHANGES!$I$4:$I$80544,RECHANGES!$AY$4:$AY$80544,MONTH($A41),RECHANGES!$AZ$4:$AZ$80544,YEAR($A41))</f>
        <v>54</v>
      </c>
    </row>
    <row r="42" spans="1:5" x14ac:dyDescent="0.25">
      <c r="A42" s="137">
        <v>44317</v>
      </c>
      <c r="B42" s="132"/>
      <c r="C42" s="132"/>
      <c r="D42" s="132"/>
      <c r="E42" s="132">
        <f>SUMIFS(RECHANGES!$I$4:$I$80544,RECHANGES!$AY$4:$AY$80544,MONTH($A42),RECHANGES!$AZ$4:$AZ$80544,YEAR($A42))</f>
        <v>223</v>
      </c>
    </row>
    <row r="43" spans="1:5" x14ac:dyDescent="0.25">
      <c r="A43" s="137">
        <v>44348</v>
      </c>
      <c r="B43" s="132"/>
      <c r="C43" s="132"/>
      <c r="D43" s="132"/>
      <c r="E43" s="132">
        <f>SUMIFS(RECHANGES!$I$4:$I$80544,RECHANGES!$AY$4:$AY$80544,MONTH($A43),RECHANGES!$AZ$4:$AZ$80544,YEAR($A43))</f>
        <v>238</v>
      </c>
    </row>
    <row r="44" spans="1:5" x14ac:dyDescent="0.25">
      <c r="A44" s="137">
        <v>44378</v>
      </c>
      <c r="B44" s="132"/>
      <c r="C44" s="132"/>
      <c r="D44" s="132"/>
      <c r="E44" s="132">
        <f>SUMIFS(RECHANGES!$I$4:$I$80544,RECHANGES!$AY$4:$AY$80544,MONTH($A44),RECHANGES!$AZ$4:$AZ$80544,YEAR($A44))</f>
        <v>99</v>
      </c>
    </row>
    <row r="45" spans="1:5" x14ac:dyDescent="0.25">
      <c r="A45" s="137">
        <v>44409</v>
      </c>
      <c r="B45" s="132"/>
      <c r="C45" s="132"/>
      <c r="D45" s="132"/>
      <c r="E45" s="132">
        <f>SUMIFS(RECHANGES!$I$4:$I$80544,RECHANGES!$AY$4:$AY$80544,MONTH($A45),RECHANGES!$AZ$4:$AZ$80544,YEAR($A45))</f>
        <v>75</v>
      </c>
    </row>
    <row r="46" spans="1:5" x14ac:dyDescent="0.25">
      <c r="A46" s="137">
        <v>44440</v>
      </c>
      <c r="B46" s="132"/>
      <c r="C46" s="132"/>
      <c r="D46" s="132"/>
      <c r="E46" s="132">
        <f>SUMIFS(RECHANGES!$I$4:$I$80544,RECHANGES!$AY$4:$AY$80544,MONTH($A46),RECHANGES!$AZ$4:$AZ$80544,YEAR($A46))</f>
        <v>35</v>
      </c>
    </row>
    <row r="47" spans="1:5" x14ac:dyDescent="0.25">
      <c r="A47" s="137">
        <v>44470</v>
      </c>
      <c r="B47" s="132"/>
      <c r="C47" s="132"/>
      <c r="D47" s="132"/>
      <c r="E47" s="132">
        <f>SUMIFS(RECHANGES!$I$4:$I$80544,RECHANGES!$AY$4:$AY$80544,MONTH($A47),RECHANGES!$AZ$4:$AZ$80544,YEAR($A47))</f>
        <v>97</v>
      </c>
    </row>
    <row r="48" spans="1:5" x14ac:dyDescent="0.25">
      <c r="A48" s="137">
        <v>44501</v>
      </c>
      <c r="B48" s="132"/>
      <c r="C48" s="132"/>
      <c r="D48" s="132"/>
      <c r="E48" s="132">
        <f>SUMIFS(RECHANGES!$I$4:$I$80544,RECHANGES!$AY$4:$AY$80544,MONTH($A48),RECHANGES!$AZ$4:$AZ$80544,YEAR($A48))</f>
        <v>34</v>
      </c>
    </row>
    <row r="49" spans="1:5" x14ac:dyDescent="0.25">
      <c r="A49" s="137">
        <v>44531</v>
      </c>
      <c r="B49" s="132"/>
      <c r="C49" s="132"/>
      <c r="D49" s="132"/>
      <c r="E49" s="132">
        <f>SUMIFS(RECHANGES!$I$4:$I$80544,RECHANGES!$AY$4:$AY$80544,MONTH($A49),RECHANGES!$AZ$4:$AZ$80544,YEAR($A49))</f>
        <v>134</v>
      </c>
    </row>
    <row r="50" spans="1:5" x14ac:dyDescent="0.25">
      <c r="A50" s="137">
        <v>44562</v>
      </c>
      <c r="B50" s="132"/>
      <c r="C50" s="132"/>
      <c r="D50" s="132"/>
      <c r="E50" s="132">
        <f>SUMIFS(RECHANGES!$I$4:$I$80544,RECHANGES!$AY$4:$AY$80544,MONTH($A50),RECHANGES!$AZ$4:$AZ$80544,YEAR($A50))</f>
        <v>216</v>
      </c>
    </row>
    <row r="51" spans="1:5" x14ac:dyDescent="0.25">
      <c r="A51" s="137">
        <v>44593</v>
      </c>
      <c r="B51" s="132"/>
      <c r="C51" s="132"/>
      <c r="D51" s="132"/>
      <c r="E51" s="132">
        <f>SUMIFS(RECHANGES!$I$4:$I$80544,RECHANGES!$AY$4:$AY$80544,MONTH($A51),RECHANGES!$AZ$4:$AZ$80544,YEAR($A51))</f>
        <v>73</v>
      </c>
    </row>
    <row r="52" spans="1:5" x14ac:dyDescent="0.25">
      <c r="A52" s="137">
        <v>44621</v>
      </c>
      <c r="B52" s="132"/>
      <c r="C52" s="132"/>
      <c r="D52" s="132"/>
      <c r="E52" s="132">
        <f>SUMIFS(RECHANGES!$I$4:$I$80544,RECHANGES!$AY$4:$AY$80544,MONTH($A52),RECHANGES!$AZ$4:$AZ$80544,YEAR($A52))</f>
        <v>91</v>
      </c>
    </row>
    <row r="53" spans="1:5" x14ac:dyDescent="0.25">
      <c r="A53" s="137">
        <v>44652</v>
      </c>
      <c r="B53" s="132"/>
      <c r="C53" s="132"/>
      <c r="D53" s="132"/>
      <c r="E53" s="132">
        <f>SUMIFS(RECHANGES!$I$4:$I$80544,RECHANGES!$AY$4:$AY$80544,MONTH($A53),RECHANGES!$AZ$4:$AZ$80544,YEAR($A53))</f>
        <v>56</v>
      </c>
    </row>
    <row r="54" spans="1:5" x14ac:dyDescent="0.25">
      <c r="A54" s="137">
        <v>44682</v>
      </c>
      <c r="B54" s="132"/>
      <c r="C54" s="132"/>
      <c r="D54" s="132"/>
      <c r="E54" s="132">
        <f>SUMIFS(RECHANGES!$I$4:$I$80544,RECHANGES!$AY$4:$AY$80544,MONTH($A54),RECHANGES!$AZ$4:$AZ$80544,YEAR($A54))</f>
        <v>545</v>
      </c>
    </row>
    <row r="55" spans="1:5" x14ac:dyDescent="0.25">
      <c r="A55" s="137">
        <v>44713</v>
      </c>
      <c r="B55" s="132"/>
      <c r="C55" s="132"/>
      <c r="D55" s="132"/>
      <c r="E55" s="132">
        <f>SUMIFS(RECHANGES!$I$4:$I$80544,RECHANGES!$AY$4:$AY$80544,MONTH($A55),RECHANGES!$AZ$4:$AZ$80544,YEAR($A55))</f>
        <v>125</v>
      </c>
    </row>
    <row r="56" spans="1:5" x14ac:dyDescent="0.25">
      <c r="A56" s="137">
        <v>44743</v>
      </c>
      <c r="B56" s="132"/>
      <c r="C56" s="132"/>
      <c r="D56" s="132"/>
      <c r="E56" s="132">
        <f>SUMIFS(RECHANGES!$I$4:$I$80544,RECHANGES!$AY$4:$AY$80544,MONTH($A56),RECHANGES!$AZ$4:$AZ$80544,YEAR($A56))</f>
        <v>81</v>
      </c>
    </row>
    <row r="57" spans="1:5" x14ac:dyDescent="0.25">
      <c r="A57" s="137">
        <v>44774</v>
      </c>
      <c r="B57" s="132"/>
      <c r="C57" s="132"/>
      <c r="D57" s="132"/>
      <c r="E57" s="132">
        <f>SUMIFS(RECHANGES!$I$4:$I$80544,RECHANGES!$AY$4:$AY$80544,MONTH($A57),RECHANGES!$AZ$4:$AZ$80544,YEAR($A57))</f>
        <v>31</v>
      </c>
    </row>
    <row r="58" spans="1:5" x14ac:dyDescent="0.25">
      <c r="A58" s="137">
        <v>44805</v>
      </c>
      <c r="B58" s="132"/>
      <c r="C58" s="132"/>
      <c r="D58" s="132"/>
      <c r="E58" s="132">
        <f>SUMIFS(RECHANGES!$I$4:$I$80544,RECHANGES!$AY$4:$AY$80544,MONTH($A58),RECHANGES!$AZ$4:$AZ$80544,YEAR($A58))</f>
        <v>87</v>
      </c>
    </row>
    <row r="59" spans="1:5" x14ac:dyDescent="0.25">
      <c r="A59" s="137">
        <v>44835</v>
      </c>
      <c r="B59" s="132"/>
      <c r="C59" s="132"/>
      <c r="D59" s="132"/>
      <c r="E59" s="132">
        <f>SUMIFS(RECHANGES!$I$4:$I$80544,RECHANGES!$AY$4:$AY$80544,MONTH($A59),RECHANGES!$AZ$4:$AZ$80544,YEAR($A59))</f>
        <v>78</v>
      </c>
    </row>
    <row r="60" spans="1:5" x14ac:dyDescent="0.25">
      <c r="A60" s="137">
        <v>44866</v>
      </c>
      <c r="B60" s="132"/>
      <c r="C60" s="132"/>
      <c r="D60" s="132"/>
      <c r="E60" s="132">
        <f>SUMIFS(RECHANGES!$I$4:$I$80544,RECHANGES!$AY$4:$AY$80544,MONTH($A60),RECHANGES!$AZ$4:$AZ$80544,YEAR($A60))</f>
        <v>0</v>
      </c>
    </row>
    <row r="61" spans="1:5" x14ac:dyDescent="0.25">
      <c r="A61" s="137">
        <v>44896</v>
      </c>
      <c r="B61" s="132"/>
      <c r="C61" s="132"/>
      <c r="D61" s="132"/>
      <c r="E61" s="132">
        <f>SUMIFS(RECHANGES!$I$4:$I$80544,RECHANGES!$AY$4:$AY$80544,MONTH($A61),RECHANGES!$AZ$4:$AZ$80544,YEAR($A61))</f>
        <v>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W710"/>
  <sheetViews>
    <sheetView topLeftCell="C1" zoomScaleNormal="100" workbookViewId="0">
      <pane ySplit="1" topLeftCell="A709" activePane="bottomLeft" state="frozen"/>
      <selection pane="bottomLeft" activeCell="T710" sqref="T710"/>
    </sheetView>
  </sheetViews>
  <sheetFormatPr baseColWidth="10" defaultRowHeight="15" x14ac:dyDescent="0.25"/>
  <cols>
    <col min="1" max="1" width="20.28515625" customWidth="1"/>
    <col min="2" max="2" width="21.7109375" customWidth="1"/>
    <col min="3" max="3" width="11.5703125" customWidth="1"/>
    <col min="4" max="4" width="18.28515625" customWidth="1"/>
    <col min="5" max="9" width="11.5703125" customWidth="1"/>
    <col min="10" max="10" width="17.7109375" customWidth="1"/>
    <col min="11" max="15" width="11.5703125" customWidth="1"/>
    <col min="16" max="16" width="17.7109375" customWidth="1"/>
    <col min="17" max="20" width="11.5703125" customWidth="1"/>
    <col min="21" max="21" width="20.7109375" customWidth="1"/>
  </cols>
  <sheetData>
    <row r="1" spans="1:23" x14ac:dyDescent="0.25">
      <c r="A1" t="s">
        <v>1928</v>
      </c>
      <c r="B1" t="s">
        <v>2314</v>
      </c>
      <c r="C1" t="s">
        <v>22</v>
      </c>
      <c r="D1" t="s">
        <v>2315</v>
      </c>
      <c r="E1" t="s">
        <v>2316</v>
      </c>
      <c r="F1" t="s">
        <v>2317</v>
      </c>
      <c r="G1" t="s">
        <v>2318</v>
      </c>
      <c r="H1" t="s">
        <v>23</v>
      </c>
      <c r="I1" t="s">
        <v>2319</v>
      </c>
      <c r="J1" t="s">
        <v>2320</v>
      </c>
      <c r="K1" t="s">
        <v>2321</v>
      </c>
      <c r="L1" t="s">
        <v>2322</v>
      </c>
      <c r="M1" t="s">
        <v>2323</v>
      </c>
      <c r="N1" t="s">
        <v>2324</v>
      </c>
      <c r="O1" t="s">
        <v>2325</v>
      </c>
      <c r="P1" t="s">
        <v>2326</v>
      </c>
      <c r="Q1" t="s">
        <v>2327</v>
      </c>
      <c r="R1" t="s">
        <v>2328</v>
      </c>
      <c r="S1" t="s">
        <v>58</v>
      </c>
      <c r="T1" t="s">
        <v>23</v>
      </c>
      <c r="U1" t="s">
        <v>3038</v>
      </c>
      <c r="V1" t="s">
        <v>2329</v>
      </c>
      <c r="W1" t="s">
        <v>3188</v>
      </c>
    </row>
    <row r="2" spans="1:23" x14ac:dyDescent="0.25">
      <c r="A2" t="s">
        <v>2330</v>
      </c>
      <c r="B2">
        <v>3</v>
      </c>
      <c r="C2" t="s">
        <v>156</v>
      </c>
      <c r="D2" t="s">
        <v>516</v>
      </c>
      <c r="E2" t="s">
        <v>516</v>
      </c>
      <c r="F2" t="s">
        <v>2331</v>
      </c>
      <c r="G2" t="s">
        <v>181</v>
      </c>
      <c r="I2" t="s">
        <v>68</v>
      </c>
      <c r="J2">
        <v>0</v>
      </c>
      <c r="K2" t="s">
        <v>2332</v>
      </c>
      <c r="L2" t="s">
        <v>2332</v>
      </c>
      <c r="M2">
        <f>K2+L2</f>
        <v>0</v>
      </c>
      <c r="N2" t="s">
        <v>2332</v>
      </c>
      <c r="O2" t="s">
        <v>2332</v>
      </c>
      <c r="P2">
        <v>0</v>
      </c>
      <c r="Q2">
        <v>0</v>
      </c>
      <c r="R2" t="s">
        <v>2332</v>
      </c>
      <c r="S2">
        <f>Q2+R2</f>
        <v>0</v>
      </c>
      <c r="T2" t="s">
        <v>2333</v>
      </c>
      <c r="V2" t="s">
        <v>363</v>
      </c>
    </row>
    <row r="3" spans="1:23" x14ac:dyDescent="0.25">
      <c r="A3" t="s">
        <v>2334</v>
      </c>
      <c r="B3">
        <v>4</v>
      </c>
      <c r="C3" t="s">
        <v>156</v>
      </c>
      <c r="D3" t="s">
        <v>516</v>
      </c>
      <c r="E3" t="s">
        <v>516</v>
      </c>
      <c r="F3" t="s">
        <v>2331</v>
      </c>
      <c r="G3" t="s">
        <v>181</v>
      </c>
      <c r="I3" t="s">
        <v>68</v>
      </c>
      <c r="J3">
        <v>0</v>
      </c>
      <c r="K3" t="s">
        <v>2332</v>
      </c>
      <c r="L3" t="s">
        <v>2332</v>
      </c>
      <c r="M3">
        <f t="shared" ref="M3:M66" si="0">K3+L3</f>
        <v>0</v>
      </c>
      <c r="N3" t="s">
        <v>2332</v>
      </c>
      <c r="O3" t="s">
        <v>2332</v>
      </c>
      <c r="P3">
        <v>0</v>
      </c>
      <c r="Q3">
        <v>0</v>
      </c>
      <c r="R3" t="s">
        <v>2332</v>
      </c>
      <c r="S3">
        <f t="shared" ref="S3:S66" si="1">Q3+R3</f>
        <v>0</v>
      </c>
      <c r="T3" t="s">
        <v>2333</v>
      </c>
      <c r="V3" t="s">
        <v>363</v>
      </c>
    </row>
    <row r="4" spans="1:23" x14ac:dyDescent="0.25">
      <c r="A4" t="s">
        <v>2335</v>
      </c>
      <c r="B4">
        <v>4</v>
      </c>
      <c r="C4" t="s">
        <v>156</v>
      </c>
      <c r="D4" t="s">
        <v>516</v>
      </c>
      <c r="E4" t="s">
        <v>516</v>
      </c>
      <c r="F4" t="s">
        <v>2331</v>
      </c>
      <c r="G4" t="s">
        <v>181</v>
      </c>
      <c r="I4" t="s">
        <v>68</v>
      </c>
      <c r="J4">
        <v>0</v>
      </c>
      <c r="K4" t="s">
        <v>2332</v>
      </c>
      <c r="L4" t="s">
        <v>2332</v>
      </c>
      <c r="M4">
        <f t="shared" si="0"/>
        <v>0</v>
      </c>
      <c r="N4" t="s">
        <v>2332</v>
      </c>
      <c r="O4" t="s">
        <v>2332</v>
      </c>
      <c r="P4">
        <v>0</v>
      </c>
      <c r="Q4">
        <v>0</v>
      </c>
      <c r="R4" t="s">
        <v>2332</v>
      </c>
      <c r="S4">
        <f t="shared" si="1"/>
        <v>0</v>
      </c>
      <c r="T4" t="s">
        <v>2333</v>
      </c>
      <c r="V4" t="s">
        <v>363</v>
      </c>
    </row>
    <row r="5" spans="1:23" x14ac:dyDescent="0.25">
      <c r="A5" t="s">
        <v>2336</v>
      </c>
      <c r="B5">
        <v>4</v>
      </c>
      <c r="C5" t="s">
        <v>156</v>
      </c>
      <c r="D5" t="s">
        <v>516</v>
      </c>
      <c r="E5" t="s">
        <v>516</v>
      </c>
      <c r="F5" t="s">
        <v>2331</v>
      </c>
      <c r="G5" t="s">
        <v>181</v>
      </c>
      <c r="I5" t="s">
        <v>68</v>
      </c>
      <c r="J5">
        <v>0</v>
      </c>
      <c r="K5" t="s">
        <v>2332</v>
      </c>
      <c r="L5" t="s">
        <v>2332</v>
      </c>
      <c r="M5">
        <f t="shared" si="0"/>
        <v>0</v>
      </c>
      <c r="N5" t="s">
        <v>2332</v>
      </c>
      <c r="O5" t="s">
        <v>2332</v>
      </c>
      <c r="P5">
        <v>0</v>
      </c>
      <c r="Q5">
        <v>0</v>
      </c>
      <c r="R5" t="s">
        <v>2332</v>
      </c>
      <c r="S5">
        <f t="shared" si="1"/>
        <v>0</v>
      </c>
      <c r="T5" t="s">
        <v>2333</v>
      </c>
      <c r="V5" t="s">
        <v>363</v>
      </c>
    </row>
    <row r="6" spans="1:23" x14ac:dyDescent="0.25">
      <c r="A6" t="s">
        <v>2337</v>
      </c>
      <c r="B6">
        <v>5</v>
      </c>
      <c r="C6" t="s">
        <v>156</v>
      </c>
      <c r="D6" t="s">
        <v>516</v>
      </c>
      <c r="E6" t="s">
        <v>516</v>
      </c>
      <c r="F6" t="s">
        <v>2331</v>
      </c>
      <c r="G6" t="s">
        <v>181</v>
      </c>
      <c r="I6" t="s">
        <v>68</v>
      </c>
      <c r="J6">
        <v>0</v>
      </c>
      <c r="K6" t="s">
        <v>2332</v>
      </c>
      <c r="L6" t="s">
        <v>2332</v>
      </c>
      <c r="M6">
        <f t="shared" si="0"/>
        <v>0</v>
      </c>
      <c r="N6" t="s">
        <v>2332</v>
      </c>
      <c r="O6" t="s">
        <v>2332</v>
      </c>
      <c r="P6">
        <v>0</v>
      </c>
      <c r="Q6">
        <v>0</v>
      </c>
      <c r="R6" t="s">
        <v>2332</v>
      </c>
      <c r="S6">
        <f t="shared" si="1"/>
        <v>0</v>
      </c>
      <c r="T6" t="s">
        <v>2333</v>
      </c>
      <c r="V6" t="s">
        <v>363</v>
      </c>
    </row>
    <row r="7" spans="1:23" x14ac:dyDescent="0.25">
      <c r="A7" t="s">
        <v>2338</v>
      </c>
      <c r="B7">
        <v>11</v>
      </c>
      <c r="C7" t="s">
        <v>156</v>
      </c>
      <c r="D7" t="s">
        <v>2339</v>
      </c>
      <c r="E7" t="s">
        <v>2340</v>
      </c>
      <c r="F7" t="s">
        <v>2341</v>
      </c>
      <c r="H7" t="s">
        <v>2342</v>
      </c>
      <c r="I7" t="s">
        <v>203</v>
      </c>
      <c r="J7">
        <v>10.269125000000003</v>
      </c>
      <c r="K7">
        <v>0.20499999999999999</v>
      </c>
      <c r="L7">
        <v>0</v>
      </c>
      <c r="M7">
        <f t="shared" si="0"/>
        <v>0.20499999999999999</v>
      </c>
      <c r="N7">
        <v>1.5899000000000001</v>
      </c>
      <c r="O7">
        <v>6.4614000000000003</v>
      </c>
      <c r="P7">
        <v>8.0513000000000012</v>
      </c>
      <c r="Q7">
        <v>0.80513000000000012</v>
      </c>
      <c r="R7">
        <v>1.2076950000000002</v>
      </c>
      <c r="S7">
        <f t="shared" si="1"/>
        <v>2.0128250000000003</v>
      </c>
      <c r="T7" t="s">
        <v>2343</v>
      </c>
      <c r="U7" t="s">
        <v>3186</v>
      </c>
      <c r="V7" t="s">
        <v>363</v>
      </c>
      <c r="W7" t="s">
        <v>68</v>
      </c>
    </row>
    <row r="8" spans="1:23" x14ac:dyDescent="0.25">
      <c r="A8" t="s">
        <v>656</v>
      </c>
      <c r="B8">
        <v>12</v>
      </c>
      <c r="C8" t="s">
        <v>156</v>
      </c>
      <c r="D8" t="s">
        <v>2344</v>
      </c>
      <c r="E8" t="s">
        <v>2345</v>
      </c>
      <c r="F8" t="s">
        <v>2341</v>
      </c>
      <c r="G8" t="s">
        <v>2346</v>
      </c>
      <c r="H8" t="s">
        <v>2342</v>
      </c>
      <c r="I8" t="s">
        <v>203</v>
      </c>
      <c r="J8">
        <v>10.621625</v>
      </c>
      <c r="K8">
        <v>0.20499999999999999</v>
      </c>
      <c r="L8">
        <v>0</v>
      </c>
      <c r="M8">
        <f t="shared" si="0"/>
        <v>0.20499999999999999</v>
      </c>
      <c r="N8">
        <v>1.85</v>
      </c>
      <c r="O8">
        <v>6.4832999999999998</v>
      </c>
      <c r="P8">
        <v>8.3332999999999995</v>
      </c>
      <c r="Q8">
        <v>0.83333000000000002</v>
      </c>
      <c r="R8">
        <v>1.249995</v>
      </c>
      <c r="S8">
        <f t="shared" si="1"/>
        <v>2.0833249999999999</v>
      </c>
      <c r="T8" t="s">
        <v>2343</v>
      </c>
      <c r="U8" t="s">
        <v>3072</v>
      </c>
      <c r="V8" t="s">
        <v>363</v>
      </c>
      <c r="W8" t="s">
        <v>68</v>
      </c>
    </row>
    <row r="9" spans="1:23" x14ac:dyDescent="0.25">
      <c r="A9" t="s">
        <v>855</v>
      </c>
      <c r="B9">
        <v>12</v>
      </c>
      <c r="C9" t="s">
        <v>156</v>
      </c>
      <c r="D9" t="s">
        <v>2344</v>
      </c>
      <c r="E9" t="s">
        <v>2345</v>
      </c>
      <c r="F9" t="s">
        <v>2341</v>
      </c>
      <c r="G9" t="s">
        <v>2346</v>
      </c>
      <c r="H9" t="s">
        <v>2342</v>
      </c>
      <c r="I9" t="s">
        <v>203</v>
      </c>
      <c r="J9">
        <v>10.621625</v>
      </c>
      <c r="K9">
        <v>0.20499999999999999</v>
      </c>
      <c r="L9">
        <v>0</v>
      </c>
      <c r="M9">
        <f t="shared" si="0"/>
        <v>0.20499999999999999</v>
      </c>
      <c r="N9">
        <v>1.85</v>
      </c>
      <c r="O9">
        <v>6.4832999999999998</v>
      </c>
      <c r="P9">
        <v>8.3332999999999995</v>
      </c>
      <c r="Q9">
        <v>0.83333000000000002</v>
      </c>
      <c r="R9">
        <v>1.249995</v>
      </c>
      <c r="S9">
        <f t="shared" si="1"/>
        <v>2.0833249999999999</v>
      </c>
      <c r="T9" t="s">
        <v>2343</v>
      </c>
      <c r="U9" t="s">
        <v>3172</v>
      </c>
      <c r="V9" t="s">
        <v>363</v>
      </c>
      <c r="W9" t="s">
        <v>68</v>
      </c>
    </row>
    <row r="10" spans="1:23" x14ac:dyDescent="0.25">
      <c r="A10" t="s">
        <v>2347</v>
      </c>
      <c r="B10">
        <v>13</v>
      </c>
      <c r="C10" t="s">
        <v>156</v>
      </c>
      <c r="D10" t="s">
        <v>516</v>
      </c>
      <c r="E10" t="s">
        <v>516</v>
      </c>
      <c r="F10" t="s">
        <v>2331</v>
      </c>
      <c r="G10" t="s">
        <v>181</v>
      </c>
      <c r="I10" t="s">
        <v>68</v>
      </c>
      <c r="J10">
        <v>0</v>
      </c>
      <c r="K10" t="s">
        <v>2332</v>
      </c>
      <c r="L10" t="s">
        <v>2332</v>
      </c>
      <c r="M10">
        <f t="shared" si="0"/>
        <v>0</v>
      </c>
      <c r="N10" t="s">
        <v>2332</v>
      </c>
      <c r="O10" t="s">
        <v>2332</v>
      </c>
      <c r="P10">
        <v>0</v>
      </c>
      <c r="Q10">
        <v>0</v>
      </c>
      <c r="R10" t="s">
        <v>2332</v>
      </c>
      <c r="S10">
        <f t="shared" si="1"/>
        <v>0</v>
      </c>
      <c r="T10" t="s">
        <v>2333</v>
      </c>
      <c r="V10" t="s">
        <v>363</v>
      </c>
    </row>
    <row r="11" spans="1:23" x14ac:dyDescent="0.25">
      <c r="A11" t="s">
        <v>2348</v>
      </c>
      <c r="B11">
        <v>13</v>
      </c>
      <c r="C11" t="s">
        <v>156</v>
      </c>
      <c r="D11" t="s">
        <v>516</v>
      </c>
      <c r="E11" t="s">
        <v>516</v>
      </c>
      <c r="F11" t="s">
        <v>2331</v>
      </c>
      <c r="G11" t="s">
        <v>181</v>
      </c>
      <c r="I11" t="s">
        <v>68</v>
      </c>
      <c r="J11">
        <v>0</v>
      </c>
      <c r="K11" t="s">
        <v>2332</v>
      </c>
      <c r="L11" t="s">
        <v>2332</v>
      </c>
      <c r="M11">
        <f t="shared" si="0"/>
        <v>0</v>
      </c>
      <c r="N11" t="s">
        <v>2332</v>
      </c>
      <c r="O11" t="s">
        <v>2332</v>
      </c>
      <c r="P11">
        <v>0</v>
      </c>
      <c r="Q11">
        <v>0</v>
      </c>
      <c r="R11" t="s">
        <v>2332</v>
      </c>
      <c r="S11">
        <f t="shared" si="1"/>
        <v>0</v>
      </c>
      <c r="T11" t="s">
        <v>2333</v>
      </c>
      <c r="V11" t="s">
        <v>363</v>
      </c>
    </row>
    <row r="12" spans="1:23" x14ac:dyDescent="0.25">
      <c r="A12" t="s">
        <v>2349</v>
      </c>
      <c r="B12">
        <v>13</v>
      </c>
      <c r="C12" t="s">
        <v>156</v>
      </c>
      <c r="D12" t="s">
        <v>516</v>
      </c>
      <c r="E12" t="s">
        <v>516</v>
      </c>
      <c r="F12" t="s">
        <v>2331</v>
      </c>
      <c r="G12" t="s">
        <v>181</v>
      </c>
      <c r="I12" t="s">
        <v>68</v>
      </c>
      <c r="J12">
        <v>0</v>
      </c>
      <c r="K12" t="s">
        <v>2332</v>
      </c>
      <c r="L12" t="s">
        <v>2332</v>
      </c>
      <c r="M12">
        <f t="shared" si="0"/>
        <v>0</v>
      </c>
      <c r="N12" t="s">
        <v>2332</v>
      </c>
      <c r="O12" t="s">
        <v>2332</v>
      </c>
      <c r="P12">
        <v>0</v>
      </c>
      <c r="Q12">
        <v>0</v>
      </c>
      <c r="R12" t="s">
        <v>2332</v>
      </c>
      <c r="S12">
        <f t="shared" si="1"/>
        <v>0</v>
      </c>
      <c r="T12" t="s">
        <v>2333</v>
      </c>
      <c r="V12" t="s">
        <v>363</v>
      </c>
    </row>
    <row r="13" spans="1:23" x14ac:dyDescent="0.25">
      <c r="A13" t="s">
        <v>2350</v>
      </c>
      <c r="B13">
        <v>15</v>
      </c>
      <c r="C13" t="s">
        <v>156</v>
      </c>
      <c r="D13" t="s">
        <v>516</v>
      </c>
      <c r="E13" t="s">
        <v>516</v>
      </c>
      <c r="F13" t="s">
        <v>2331</v>
      </c>
      <c r="G13" t="s">
        <v>181</v>
      </c>
      <c r="H13" t="s">
        <v>2342</v>
      </c>
      <c r="I13" t="s">
        <v>203</v>
      </c>
      <c r="J13">
        <v>1.1499999999999999</v>
      </c>
      <c r="K13">
        <v>0</v>
      </c>
      <c r="L13">
        <v>0</v>
      </c>
      <c r="M13">
        <f t="shared" si="0"/>
        <v>0</v>
      </c>
      <c r="N13">
        <v>0.21</v>
      </c>
      <c r="O13">
        <v>0.71</v>
      </c>
      <c r="P13">
        <v>0.91999999999999993</v>
      </c>
      <c r="Q13">
        <v>9.1999999999999998E-2</v>
      </c>
      <c r="R13">
        <v>0.13799999999999998</v>
      </c>
      <c r="S13">
        <f t="shared" si="1"/>
        <v>0.22999999999999998</v>
      </c>
      <c r="T13" t="s">
        <v>2342</v>
      </c>
      <c r="V13" t="s">
        <v>363</v>
      </c>
    </row>
    <row r="14" spans="1:23" x14ac:dyDescent="0.25">
      <c r="A14" t="s">
        <v>2351</v>
      </c>
      <c r="B14">
        <v>16</v>
      </c>
      <c r="C14" t="s">
        <v>156</v>
      </c>
      <c r="D14" t="s">
        <v>2352</v>
      </c>
      <c r="E14" t="s">
        <v>2353</v>
      </c>
      <c r="F14" t="s">
        <v>2331</v>
      </c>
      <c r="G14" t="s">
        <v>2354</v>
      </c>
      <c r="H14" t="s">
        <v>2342</v>
      </c>
      <c r="I14" t="s">
        <v>203</v>
      </c>
      <c r="J14">
        <v>2.6188749999999996</v>
      </c>
      <c r="K14">
        <v>0</v>
      </c>
      <c r="L14">
        <v>0</v>
      </c>
      <c r="M14">
        <f t="shared" si="0"/>
        <v>0</v>
      </c>
      <c r="N14">
        <v>0.49209999999999998</v>
      </c>
      <c r="O14">
        <v>1.603</v>
      </c>
      <c r="P14">
        <v>2.0951</v>
      </c>
      <c r="Q14">
        <v>0.20951</v>
      </c>
      <c r="R14">
        <v>0.31426499999999996</v>
      </c>
      <c r="S14">
        <f t="shared" si="1"/>
        <v>0.52377499999999999</v>
      </c>
      <c r="T14" t="s">
        <v>2342</v>
      </c>
      <c r="V14" t="s">
        <v>363</v>
      </c>
    </row>
    <row r="15" spans="1:23" x14ac:dyDescent="0.25">
      <c r="A15" t="s">
        <v>2355</v>
      </c>
      <c r="B15">
        <v>17</v>
      </c>
      <c r="C15" t="s">
        <v>156</v>
      </c>
      <c r="D15" t="s">
        <v>2352</v>
      </c>
      <c r="E15" t="s">
        <v>2356</v>
      </c>
      <c r="F15" t="s">
        <v>2331</v>
      </c>
      <c r="G15" t="s">
        <v>2354</v>
      </c>
      <c r="H15" t="s">
        <v>2342</v>
      </c>
      <c r="I15" t="s">
        <v>203</v>
      </c>
      <c r="J15">
        <v>2.8238749999999997</v>
      </c>
      <c r="K15">
        <v>0.20499999999999999</v>
      </c>
      <c r="L15">
        <v>0</v>
      </c>
      <c r="M15">
        <f t="shared" si="0"/>
        <v>0.20499999999999999</v>
      </c>
      <c r="N15">
        <v>0.49209999999999998</v>
      </c>
      <c r="O15">
        <v>1.603</v>
      </c>
      <c r="P15">
        <v>2.0951</v>
      </c>
      <c r="Q15">
        <v>0.20951</v>
      </c>
      <c r="R15">
        <v>0.31426499999999996</v>
      </c>
      <c r="S15">
        <f t="shared" si="1"/>
        <v>0.52377499999999999</v>
      </c>
      <c r="T15" t="s">
        <v>2342</v>
      </c>
      <c r="V15" t="s">
        <v>363</v>
      </c>
    </row>
    <row r="16" spans="1:23" x14ac:dyDescent="0.25">
      <c r="A16" t="s">
        <v>2357</v>
      </c>
      <c r="B16">
        <v>21</v>
      </c>
      <c r="C16" t="s">
        <v>156</v>
      </c>
      <c r="D16" t="s">
        <v>516</v>
      </c>
      <c r="E16" t="s">
        <v>516</v>
      </c>
      <c r="F16" t="s">
        <v>2331</v>
      </c>
      <c r="G16" t="s">
        <v>2358</v>
      </c>
      <c r="I16" t="s">
        <v>68</v>
      </c>
      <c r="J16">
        <v>0</v>
      </c>
      <c r="K16" t="s">
        <v>2332</v>
      </c>
      <c r="L16" t="s">
        <v>2332</v>
      </c>
      <c r="M16">
        <f t="shared" si="0"/>
        <v>0</v>
      </c>
      <c r="N16" t="s">
        <v>2332</v>
      </c>
      <c r="O16" t="s">
        <v>2332</v>
      </c>
      <c r="P16">
        <v>0</v>
      </c>
      <c r="Q16">
        <v>0</v>
      </c>
      <c r="R16" t="s">
        <v>2332</v>
      </c>
      <c r="S16">
        <f t="shared" si="1"/>
        <v>0</v>
      </c>
      <c r="T16" t="s">
        <v>2342</v>
      </c>
      <c r="V16" t="s">
        <v>363</v>
      </c>
    </row>
    <row r="17" spans="1:22" x14ac:dyDescent="0.25">
      <c r="A17" t="s">
        <v>2359</v>
      </c>
      <c r="B17">
        <v>21</v>
      </c>
      <c r="C17" t="s">
        <v>156</v>
      </c>
      <c r="D17" t="s">
        <v>2360</v>
      </c>
      <c r="E17" t="s">
        <v>2340</v>
      </c>
      <c r="F17" t="s">
        <v>2331</v>
      </c>
      <c r="G17" t="s">
        <v>68</v>
      </c>
      <c r="H17" t="s">
        <v>2342</v>
      </c>
      <c r="I17" t="s">
        <v>203</v>
      </c>
      <c r="J17">
        <v>31.03</v>
      </c>
      <c r="K17">
        <v>0.20499999999999999</v>
      </c>
      <c r="L17">
        <v>0</v>
      </c>
      <c r="M17">
        <f t="shared" si="0"/>
        <v>0.20499999999999999</v>
      </c>
      <c r="N17">
        <v>2.87</v>
      </c>
      <c r="O17">
        <v>21.79</v>
      </c>
      <c r="P17">
        <v>24.66</v>
      </c>
      <c r="Q17">
        <v>2.4660000000000002</v>
      </c>
      <c r="R17">
        <v>3.6989999999999998</v>
      </c>
      <c r="S17">
        <f t="shared" si="1"/>
        <v>6.165</v>
      </c>
      <c r="T17" t="s">
        <v>2342</v>
      </c>
      <c r="V17" t="s">
        <v>363</v>
      </c>
    </row>
    <row r="18" spans="1:22" x14ac:dyDescent="0.25">
      <c r="A18" t="s">
        <v>1225</v>
      </c>
      <c r="B18">
        <v>22</v>
      </c>
      <c r="C18" t="s">
        <v>156</v>
      </c>
      <c r="D18" t="s">
        <v>2361</v>
      </c>
      <c r="E18" t="s">
        <v>2362</v>
      </c>
      <c r="F18" t="s">
        <v>2331</v>
      </c>
      <c r="G18" t="s">
        <v>2363</v>
      </c>
      <c r="H18" t="s">
        <v>2342</v>
      </c>
      <c r="I18" t="s">
        <v>203</v>
      </c>
      <c r="J18">
        <v>13.376125</v>
      </c>
      <c r="K18">
        <v>0.20499999999999999</v>
      </c>
      <c r="L18">
        <v>0</v>
      </c>
      <c r="M18">
        <f t="shared" si="0"/>
        <v>0.20499999999999999</v>
      </c>
      <c r="N18">
        <v>0.91979999999999995</v>
      </c>
      <c r="O18">
        <v>9.6171000000000006</v>
      </c>
      <c r="P18">
        <v>10.536900000000001</v>
      </c>
      <c r="Q18">
        <v>1.0536900000000002</v>
      </c>
      <c r="R18">
        <v>1.580535</v>
      </c>
      <c r="S18">
        <f t="shared" si="1"/>
        <v>2.6342250000000003</v>
      </c>
      <c r="T18" t="s">
        <v>2342</v>
      </c>
      <c r="V18" t="s">
        <v>363</v>
      </c>
    </row>
    <row r="19" spans="1:22" x14ac:dyDescent="0.25">
      <c r="A19" t="s">
        <v>2364</v>
      </c>
      <c r="B19">
        <v>22</v>
      </c>
      <c r="C19" t="s">
        <v>156</v>
      </c>
      <c r="D19" t="s">
        <v>2365</v>
      </c>
      <c r="E19" t="s">
        <v>2362</v>
      </c>
      <c r="F19" t="s">
        <v>2331</v>
      </c>
      <c r="G19" t="s">
        <v>181</v>
      </c>
      <c r="H19" t="s">
        <v>2342</v>
      </c>
      <c r="I19" t="s">
        <v>203</v>
      </c>
      <c r="J19">
        <v>13.376125</v>
      </c>
      <c r="K19">
        <v>0.20499999999999999</v>
      </c>
      <c r="L19">
        <v>0</v>
      </c>
      <c r="M19">
        <f t="shared" si="0"/>
        <v>0.20499999999999999</v>
      </c>
      <c r="N19">
        <v>0.91979999999999995</v>
      </c>
      <c r="O19">
        <v>9.6171000000000006</v>
      </c>
      <c r="P19">
        <v>10.536900000000001</v>
      </c>
      <c r="Q19">
        <v>1.0536900000000002</v>
      </c>
      <c r="R19">
        <v>1.580535</v>
      </c>
      <c r="S19">
        <f t="shared" si="1"/>
        <v>2.6342250000000003</v>
      </c>
      <c r="T19" t="s">
        <v>2342</v>
      </c>
      <c r="V19" t="s">
        <v>363</v>
      </c>
    </row>
    <row r="20" spans="1:22" x14ac:dyDescent="0.25">
      <c r="A20" t="s">
        <v>2366</v>
      </c>
      <c r="B20">
        <v>22</v>
      </c>
      <c r="C20" t="s">
        <v>156</v>
      </c>
      <c r="D20" t="s">
        <v>2360</v>
      </c>
      <c r="E20" t="s">
        <v>2340</v>
      </c>
      <c r="F20" t="s">
        <v>2331</v>
      </c>
      <c r="G20" t="s">
        <v>181</v>
      </c>
      <c r="H20" t="s">
        <v>2342</v>
      </c>
      <c r="I20" t="s">
        <v>203</v>
      </c>
      <c r="J20">
        <v>13.376125</v>
      </c>
      <c r="K20">
        <v>0.20499999999999999</v>
      </c>
      <c r="L20">
        <v>0</v>
      </c>
      <c r="M20">
        <f t="shared" si="0"/>
        <v>0.20499999999999999</v>
      </c>
      <c r="N20">
        <v>0.91979999999999995</v>
      </c>
      <c r="O20">
        <v>9.6171000000000006</v>
      </c>
      <c r="P20">
        <v>10.536900000000001</v>
      </c>
      <c r="Q20">
        <v>1.0536900000000002</v>
      </c>
      <c r="R20">
        <v>1.580535</v>
      </c>
      <c r="S20">
        <f t="shared" si="1"/>
        <v>2.6342250000000003</v>
      </c>
      <c r="T20" t="s">
        <v>2342</v>
      </c>
      <c r="V20" t="s">
        <v>363</v>
      </c>
    </row>
    <row r="21" spans="1:22" x14ac:dyDescent="0.25">
      <c r="A21" t="s">
        <v>579</v>
      </c>
      <c r="B21">
        <v>22</v>
      </c>
      <c r="C21" t="s">
        <v>156</v>
      </c>
      <c r="D21" t="s">
        <v>2360</v>
      </c>
      <c r="E21" t="s">
        <v>2340</v>
      </c>
      <c r="F21" t="s">
        <v>2331</v>
      </c>
      <c r="G21" t="s">
        <v>2367</v>
      </c>
      <c r="H21" t="s">
        <v>2342</v>
      </c>
      <c r="I21" t="s">
        <v>203</v>
      </c>
      <c r="J21">
        <v>13.376125</v>
      </c>
      <c r="K21">
        <v>0.20499999999999999</v>
      </c>
      <c r="L21">
        <v>0</v>
      </c>
      <c r="M21">
        <f t="shared" si="0"/>
        <v>0.20499999999999999</v>
      </c>
      <c r="N21">
        <v>0.91979999999999995</v>
      </c>
      <c r="O21">
        <v>9.6171000000000006</v>
      </c>
      <c r="P21">
        <v>10.536900000000001</v>
      </c>
      <c r="Q21">
        <v>1.0536900000000002</v>
      </c>
      <c r="R21">
        <v>1.580535</v>
      </c>
      <c r="S21">
        <f t="shared" si="1"/>
        <v>2.6342250000000003</v>
      </c>
      <c r="T21" t="s">
        <v>2342</v>
      </c>
      <c r="V21" t="s">
        <v>363</v>
      </c>
    </row>
    <row r="22" spans="1:22" x14ac:dyDescent="0.25">
      <c r="A22" t="s">
        <v>2368</v>
      </c>
      <c r="B22">
        <v>22</v>
      </c>
      <c r="C22" t="s">
        <v>156</v>
      </c>
      <c r="D22" t="s">
        <v>2360</v>
      </c>
      <c r="E22" t="s">
        <v>2340</v>
      </c>
      <c r="F22" t="s">
        <v>2331</v>
      </c>
      <c r="G22" t="s">
        <v>181</v>
      </c>
      <c r="H22" t="s">
        <v>2342</v>
      </c>
      <c r="I22" t="s">
        <v>203</v>
      </c>
      <c r="J22">
        <v>13.376125</v>
      </c>
      <c r="K22">
        <v>0.20499999999999999</v>
      </c>
      <c r="L22">
        <v>0</v>
      </c>
      <c r="M22">
        <f t="shared" si="0"/>
        <v>0.20499999999999999</v>
      </c>
      <c r="N22">
        <v>0.91979999999999995</v>
      </c>
      <c r="O22">
        <v>9.6171000000000006</v>
      </c>
      <c r="P22">
        <v>10.536900000000001</v>
      </c>
      <c r="Q22">
        <v>1.0536900000000002</v>
      </c>
      <c r="R22">
        <v>1.580535</v>
      </c>
      <c r="S22">
        <f t="shared" si="1"/>
        <v>2.6342250000000003</v>
      </c>
      <c r="T22" t="s">
        <v>2342</v>
      </c>
      <c r="V22" t="s">
        <v>363</v>
      </c>
    </row>
    <row r="23" spans="1:22" x14ac:dyDescent="0.25">
      <c r="A23" t="s">
        <v>1497</v>
      </c>
      <c r="B23">
        <v>22</v>
      </c>
      <c r="C23" t="s">
        <v>156</v>
      </c>
      <c r="D23" t="s">
        <v>2360</v>
      </c>
      <c r="E23" t="s">
        <v>2340</v>
      </c>
      <c r="F23" t="s">
        <v>2331</v>
      </c>
      <c r="G23" t="s">
        <v>2369</v>
      </c>
      <c r="H23" t="s">
        <v>2342</v>
      </c>
      <c r="I23" t="s">
        <v>203</v>
      </c>
      <c r="J23">
        <v>13.376125</v>
      </c>
      <c r="K23">
        <v>0.20499999999999999</v>
      </c>
      <c r="L23">
        <v>0</v>
      </c>
      <c r="M23">
        <f t="shared" si="0"/>
        <v>0.20499999999999999</v>
      </c>
      <c r="N23">
        <v>0.91979999999999995</v>
      </c>
      <c r="O23">
        <v>9.6171000000000006</v>
      </c>
      <c r="P23">
        <v>10.536900000000001</v>
      </c>
      <c r="Q23">
        <v>1.0536900000000002</v>
      </c>
      <c r="R23">
        <v>1.580535</v>
      </c>
      <c r="S23">
        <f t="shared" si="1"/>
        <v>2.6342250000000003</v>
      </c>
      <c r="T23" t="s">
        <v>2342</v>
      </c>
      <c r="U23" t="s">
        <v>4717</v>
      </c>
      <c r="V23" t="s">
        <v>363</v>
      </c>
    </row>
    <row r="24" spans="1:22" x14ac:dyDescent="0.25">
      <c r="A24" t="s">
        <v>2370</v>
      </c>
      <c r="B24">
        <v>22</v>
      </c>
      <c r="C24" t="s">
        <v>156</v>
      </c>
      <c r="D24" t="s">
        <v>516</v>
      </c>
      <c r="E24" t="s">
        <v>516</v>
      </c>
      <c r="F24" t="s">
        <v>2331</v>
      </c>
      <c r="G24" t="s">
        <v>181</v>
      </c>
      <c r="H24" t="s">
        <v>2333</v>
      </c>
      <c r="I24" t="s">
        <v>68</v>
      </c>
      <c r="J24">
        <v>0</v>
      </c>
      <c r="K24" t="s">
        <v>2332</v>
      </c>
      <c r="L24" t="s">
        <v>2332</v>
      </c>
      <c r="M24">
        <f t="shared" si="0"/>
        <v>0</v>
      </c>
      <c r="N24" t="s">
        <v>2332</v>
      </c>
      <c r="O24" t="s">
        <v>2332</v>
      </c>
      <c r="P24">
        <v>0</v>
      </c>
      <c r="Q24">
        <v>0</v>
      </c>
      <c r="R24" t="s">
        <v>2332</v>
      </c>
      <c r="S24">
        <f t="shared" si="1"/>
        <v>0</v>
      </c>
      <c r="T24" t="s">
        <v>2333</v>
      </c>
      <c r="V24" t="s">
        <v>363</v>
      </c>
    </row>
    <row r="25" spans="1:22" x14ac:dyDescent="0.25">
      <c r="A25" t="s">
        <v>863</v>
      </c>
      <c r="B25">
        <v>22</v>
      </c>
      <c r="C25" t="s">
        <v>156</v>
      </c>
      <c r="D25" t="s">
        <v>2371</v>
      </c>
      <c r="E25" t="s">
        <v>2372</v>
      </c>
      <c r="F25" t="s">
        <v>2331</v>
      </c>
      <c r="G25" t="s">
        <v>516</v>
      </c>
      <c r="H25" t="s">
        <v>2333</v>
      </c>
      <c r="I25" t="s">
        <v>68</v>
      </c>
      <c r="J25">
        <v>0</v>
      </c>
      <c r="K25" t="s">
        <v>2332</v>
      </c>
      <c r="L25" t="s">
        <v>2332</v>
      </c>
      <c r="M25">
        <f t="shared" si="0"/>
        <v>0</v>
      </c>
      <c r="N25" t="s">
        <v>2332</v>
      </c>
      <c r="O25" t="s">
        <v>2332</v>
      </c>
      <c r="P25">
        <v>0</v>
      </c>
      <c r="Q25">
        <v>0</v>
      </c>
      <c r="R25" t="s">
        <v>2332</v>
      </c>
      <c r="S25">
        <f t="shared" si="1"/>
        <v>0</v>
      </c>
      <c r="T25" t="s">
        <v>2333</v>
      </c>
      <c r="V25" t="s">
        <v>363</v>
      </c>
    </row>
    <row r="26" spans="1:22" x14ac:dyDescent="0.25">
      <c r="A26" t="s">
        <v>768</v>
      </c>
      <c r="B26">
        <v>22</v>
      </c>
      <c r="C26" t="s">
        <v>156</v>
      </c>
      <c r="D26" t="s">
        <v>2360</v>
      </c>
      <c r="E26" t="s">
        <v>2340</v>
      </c>
      <c r="F26" t="s">
        <v>2331</v>
      </c>
      <c r="G26" t="s">
        <v>2373</v>
      </c>
      <c r="H26" t="s">
        <v>2342</v>
      </c>
      <c r="I26" t="s">
        <v>203</v>
      </c>
      <c r="J26">
        <v>13.376125</v>
      </c>
      <c r="K26">
        <v>0.20499999999999999</v>
      </c>
      <c r="L26">
        <v>0</v>
      </c>
      <c r="M26">
        <f t="shared" si="0"/>
        <v>0.20499999999999999</v>
      </c>
      <c r="N26">
        <v>0.91979999999999995</v>
      </c>
      <c r="O26">
        <v>9.6171000000000006</v>
      </c>
      <c r="P26">
        <v>10.536900000000001</v>
      </c>
      <c r="Q26">
        <v>1.0536900000000002</v>
      </c>
      <c r="R26">
        <v>1.580535</v>
      </c>
      <c r="S26">
        <f t="shared" si="1"/>
        <v>2.6342250000000003</v>
      </c>
      <c r="T26" t="s">
        <v>2342</v>
      </c>
      <c r="V26" t="s">
        <v>363</v>
      </c>
    </row>
    <row r="27" spans="1:22" x14ac:dyDescent="0.25">
      <c r="A27" t="s">
        <v>2374</v>
      </c>
      <c r="B27">
        <v>22</v>
      </c>
      <c r="C27" t="s">
        <v>156</v>
      </c>
      <c r="D27" t="s">
        <v>516</v>
      </c>
      <c r="E27" t="s">
        <v>516</v>
      </c>
      <c r="F27" t="s">
        <v>2331</v>
      </c>
      <c r="G27" t="s">
        <v>181</v>
      </c>
      <c r="H27" t="s">
        <v>2342</v>
      </c>
      <c r="I27" t="s">
        <v>203</v>
      </c>
      <c r="J27">
        <v>13.376125</v>
      </c>
      <c r="K27">
        <v>0.20499999999999999</v>
      </c>
      <c r="L27">
        <v>0</v>
      </c>
      <c r="M27">
        <f t="shared" si="0"/>
        <v>0.20499999999999999</v>
      </c>
      <c r="N27">
        <v>0.91979999999999995</v>
      </c>
      <c r="O27">
        <v>9.6171000000000006</v>
      </c>
      <c r="P27">
        <v>10.536900000000001</v>
      </c>
      <c r="Q27">
        <v>1.0536900000000002</v>
      </c>
      <c r="R27">
        <v>1.580535</v>
      </c>
      <c r="S27">
        <f t="shared" si="1"/>
        <v>2.6342250000000003</v>
      </c>
      <c r="T27" t="s">
        <v>2342</v>
      </c>
      <c r="V27" t="s">
        <v>363</v>
      </c>
    </row>
    <row r="28" spans="1:22" x14ac:dyDescent="0.25">
      <c r="A28" t="s">
        <v>2375</v>
      </c>
      <c r="B28">
        <v>22</v>
      </c>
      <c r="C28" t="s">
        <v>156</v>
      </c>
      <c r="D28" t="s">
        <v>516</v>
      </c>
      <c r="E28" t="s">
        <v>516</v>
      </c>
      <c r="F28" t="s">
        <v>2331</v>
      </c>
      <c r="G28" t="s">
        <v>181</v>
      </c>
      <c r="H28" t="s">
        <v>2342</v>
      </c>
      <c r="I28" t="s">
        <v>203</v>
      </c>
      <c r="J28">
        <v>13.376125</v>
      </c>
      <c r="K28">
        <v>0.20499999999999999</v>
      </c>
      <c r="L28">
        <v>0</v>
      </c>
      <c r="M28">
        <f t="shared" si="0"/>
        <v>0.20499999999999999</v>
      </c>
      <c r="N28">
        <v>0.91979999999999995</v>
      </c>
      <c r="O28">
        <v>9.6171000000000006</v>
      </c>
      <c r="P28">
        <v>10.536900000000001</v>
      </c>
      <c r="Q28">
        <v>1.0536900000000002</v>
      </c>
      <c r="R28">
        <v>1.580535</v>
      </c>
      <c r="S28">
        <f t="shared" si="1"/>
        <v>2.6342250000000003</v>
      </c>
      <c r="T28" t="s">
        <v>2342</v>
      </c>
      <c r="V28" t="s">
        <v>363</v>
      </c>
    </row>
    <row r="29" spans="1:22" x14ac:dyDescent="0.25">
      <c r="A29" t="s">
        <v>2376</v>
      </c>
      <c r="B29">
        <v>22</v>
      </c>
      <c r="C29" t="s">
        <v>156</v>
      </c>
      <c r="D29" t="s">
        <v>516</v>
      </c>
      <c r="E29" t="s">
        <v>516</v>
      </c>
      <c r="F29" t="s">
        <v>2331</v>
      </c>
      <c r="G29" t="s">
        <v>181</v>
      </c>
      <c r="H29" t="s">
        <v>2333</v>
      </c>
      <c r="I29" t="s">
        <v>68</v>
      </c>
      <c r="J29">
        <v>0</v>
      </c>
      <c r="K29" t="s">
        <v>2332</v>
      </c>
      <c r="L29" t="s">
        <v>2332</v>
      </c>
      <c r="M29">
        <f t="shared" si="0"/>
        <v>0</v>
      </c>
      <c r="N29" t="s">
        <v>2332</v>
      </c>
      <c r="O29" t="s">
        <v>2332</v>
      </c>
      <c r="P29">
        <v>0</v>
      </c>
      <c r="Q29">
        <v>0</v>
      </c>
      <c r="R29" t="s">
        <v>2332</v>
      </c>
      <c r="S29">
        <f t="shared" si="1"/>
        <v>0</v>
      </c>
      <c r="T29" t="s">
        <v>2333</v>
      </c>
      <c r="V29" t="s">
        <v>363</v>
      </c>
    </row>
    <row r="30" spans="1:22" x14ac:dyDescent="0.25">
      <c r="A30" t="s">
        <v>2377</v>
      </c>
      <c r="B30">
        <v>22</v>
      </c>
      <c r="C30" t="s">
        <v>156</v>
      </c>
      <c r="D30" t="s">
        <v>516</v>
      </c>
      <c r="E30" t="s">
        <v>516</v>
      </c>
      <c r="F30" t="s">
        <v>2331</v>
      </c>
      <c r="G30" t="s">
        <v>181</v>
      </c>
      <c r="H30" t="s">
        <v>2333</v>
      </c>
      <c r="I30" t="s">
        <v>68</v>
      </c>
      <c r="J30">
        <v>0</v>
      </c>
      <c r="K30" t="s">
        <v>2332</v>
      </c>
      <c r="L30" t="s">
        <v>2332</v>
      </c>
      <c r="M30">
        <f t="shared" si="0"/>
        <v>0</v>
      </c>
      <c r="N30" t="s">
        <v>2332</v>
      </c>
      <c r="O30" t="s">
        <v>2332</v>
      </c>
      <c r="P30">
        <v>0</v>
      </c>
      <c r="Q30">
        <v>0</v>
      </c>
      <c r="R30" t="s">
        <v>2332</v>
      </c>
      <c r="S30">
        <f t="shared" si="1"/>
        <v>0</v>
      </c>
      <c r="T30" t="s">
        <v>2333</v>
      </c>
      <c r="V30" t="s">
        <v>363</v>
      </c>
    </row>
    <row r="31" spans="1:22" x14ac:dyDescent="0.25">
      <c r="A31" t="s">
        <v>2378</v>
      </c>
      <c r="B31">
        <v>22</v>
      </c>
      <c r="C31" t="s">
        <v>156</v>
      </c>
      <c r="D31" t="s">
        <v>516</v>
      </c>
      <c r="E31" t="s">
        <v>516</v>
      </c>
      <c r="F31" t="s">
        <v>2331</v>
      </c>
      <c r="G31" t="s">
        <v>181</v>
      </c>
      <c r="H31" t="s">
        <v>2342</v>
      </c>
      <c r="I31" t="s">
        <v>203</v>
      </c>
      <c r="J31">
        <v>13.376125</v>
      </c>
      <c r="K31">
        <v>0.20499999999999999</v>
      </c>
      <c r="L31">
        <v>0</v>
      </c>
      <c r="M31">
        <f t="shared" si="0"/>
        <v>0.20499999999999999</v>
      </c>
      <c r="N31">
        <v>0.91979999999999995</v>
      </c>
      <c r="O31">
        <v>9.6171000000000006</v>
      </c>
      <c r="P31">
        <v>10.536900000000001</v>
      </c>
      <c r="Q31">
        <v>1.0536900000000002</v>
      </c>
      <c r="R31">
        <v>1.580535</v>
      </c>
      <c r="S31">
        <f t="shared" si="1"/>
        <v>2.6342250000000003</v>
      </c>
      <c r="T31" t="s">
        <v>2342</v>
      </c>
      <c r="V31" t="s">
        <v>363</v>
      </c>
    </row>
    <row r="32" spans="1:22" x14ac:dyDescent="0.25">
      <c r="A32" t="s">
        <v>2379</v>
      </c>
      <c r="B32">
        <v>22</v>
      </c>
      <c r="C32" t="s">
        <v>156</v>
      </c>
      <c r="D32" t="s">
        <v>516</v>
      </c>
      <c r="E32" t="s">
        <v>516</v>
      </c>
      <c r="F32" t="s">
        <v>2331</v>
      </c>
      <c r="G32" t="s">
        <v>181</v>
      </c>
      <c r="H32" t="s">
        <v>2342</v>
      </c>
      <c r="I32" t="s">
        <v>203</v>
      </c>
      <c r="J32">
        <v>13.376125</v>
      </c>
      <c r="K32">
        <v>0.20499999999999999</v>
      </c>
      <c r="L32">
        <v>0</v>
      </c>
      <c r="M32">
        <f t="shared" si="0"/>
        <v>0.20499999999999999</v>
      </c>
      <c r="N32">
        <v>0.91979999999999995</v>
      </c>
      <c r="O32">
        <v>9.6171000000000006</v>
      </c>
      <c r="P32">
        <v>10.536900000000001</v>
      </c>
      <c r="Q32">
        <v>1.0536900000000002</v>
      </c>
      <c r="R32">
        <v>1.580535</v>
      </c>
      <c r="S32">
        <f t="shared" si="1"/>
        <v>2.6342250000000003</v>
      </c>
      <c r="T32" t="s">
        <v>2342</v>
      </c>
      <c r="V32" t="s">
        <v>363</v>
      </c>
    </row>
    <row r="33" spans="1:22" x14ac:dyDescent="0.25">
      <c r="A33" t="s">
        <v>2380</v>
      </c>
      <c r="B33">
        <v>22</v>
      </c>
      <c r="C33" t="s">
        <v>156</v>
      </c>
      <c r="D33" t="s">
        <v>516</v>
      </c>
      <c r="E33" t="s">
        <v>516</v>
      </c>
      <c r="F33" t="s">
        <v>2331</v>
      </c>
      <c r="G33" t="s">
        <v>181</v>
      </c>
      <c r="H33" t="s">
        <v>2342</v>
      </c>
      <c r="I33" t="s">
        <v>68</v>
      </c>
      <c r="J33">
        <v>0</v>
      </c>
      <c r="K33" t="s">
        <v>2332</v>
      </c>
      <c r="L33" t="s">
        <v>2332</v>
      </c>
      <c r="M33">
        <f t="shared" si="0"/>
        <v>0</v>
      </c>
      <c r="N33" t="s">
        <v>2332</v>
      </c>
      <c r="O33" t="s">
        <v>2332</v>
      </c>
      <c r="P33">
        <v>0</v>
      </c>
      <c r="Q33">
        <v>0</v>
      </c>
      <c r="R33" t="s">
        <v>2332</v>
      </c>
      <c r="S33">
        <f t="shared" si="1"/>
        <v>0</v>
      </c>
      <c r="T33" t="s">
        <v>2342</v>
      </c>
      <c r="V33" t="s">
        <v>363</v>
      </c>
    </row>
    <row r="34" spans="1:22" x14ac:dyDescent="0.25">
      <c r="A34" t="s">
        <v>2381</v>
      </c>
      <c r="B34">
        <v>22</v>
      </c>
      <c r="C34" t="s">
        <v>156</v>
      </c>
      <c r="D34" t="s">
        <v>516</v>
      </c>
      <c r="E34" t="s">
        <v>516</v>
      </c>
      <c r="F34" t="s">
        <v>2331</v>
      </c>
      <c r="G34" t="s">
        <v>2382</v>
      </c>
      <c r="H34" t="s">
        <v>2342</v>
      </c>
      <c r="I34" t="s">
        <v>68</v>
      </c>
      <c r="J34">
        <v>0</v>
      </c>
      <c r="K34" t="s">
        <v>2332</v>
      </c>
      <c r="L34" t="s">
        <v>2332</v>
      </c>
      <c r="M34">
        <f t="shared" si="0"/>
        <v>0</v>
      </c>
      <c r="N34" t="s">
        <v>2332</v>
      </c>
      <c r="O34" t="s">
        <v>2332</v>
      </c>
      <c r="P34">
        <v>0</v>
      </c>
      <c r="Q34">
        <v>0</v>
      </c>
      <c r="R34" t="s">
        <v>2332</v>
      </c>
      <c r="S34">
        <f t="shared" si="1"/>
        <v>0</v>
      </c>
      <c r="T34" t="s">
        <v>2342</v>
      </c>
      <c r="V34" t="s">
        <v>363</v>
      </c>
    </row>
    <row r="35" spans="1:22" x14ac:dyDescent="0.25">
      <c r="A35" t="s">
        <v>1043</v>
      </c>
      <c r="B35">
        <v>22</v>
      </c>
      <c r="C35" t="s">
        <v>156</v>
      </c>
      <c r="D35" t="s">
        <v>2361</v>
      </c>
      <c r="E35" t="s">
        <v>2362</v>
      </c>
      <c r="F35" t="s">
        <v>2331</v>
      </c>
      <c r="G35" t="s">
        <v>2383</v>
      </c>
      <c r="H35" t="s">
        <v>2342</v>
      </c>
      <c r="I35" t="s">
        <v>203</v>
      </c>
      <c r="J35">
        <v>13.376125</v>
      </c>
      <c r="K35">
        <v>0.20499999999999999</v>
      </c>
      <c r="L35">
        <v>0</v>
      </c>
      <c r="M35">
        <f t="shared" si="0"/>
        <v>0.20499999999999999</v>
      </c>
      <c r="N35">
        <v>0.91979999999999995</v>
      </c>
      <c r="O35">
        <v>9.6171000000000006</v>
      </c>
      <c r="P35">
        <v>10.536900000000001</v>
      </c>
      <c r="Q35">
        <v>1.0536900000000002</v>
      </c>
      <c r="R35">
        <v>1.580535</v>
      </c>
      <c r="S35">
        <f t="shared" si="1"/>
        <v>2.6342250000000003</v>
      </c>
      <c r="T35" t="s">
        <v>2342</v>
      </c>
      <c r="V35" t="s">
        <v>363</v>
      </c>
    </row>
    <row r="36" spans="1:22" x14ac:dyDescent="0.25">
      <c r="A36" t="s">
        <v>1019</v>
      </c>
      <c r="B36">
        <v>22</v>
      </c>
      <c r="C36" t="s">
        <v>156</v>
      </c>
      <c r="D36" t="s">
        <v>2361</v>
      </c>
      <c r="E36" t="s">
        <v>2362</v>
      </c>
      <c r="F36" t="s">
        <v>2331</v>
      </c>
      <c r="G36" t="s">
        <v>2384</v>
      </c>
      <c r="H36" t="s">
        <v>2342</v>
      </c>
      <c r="I36" t="s">
        <v>203</v>
      </c>
      <c r="J36">
        <v>13.376125</v>
      </c>
      <c r="K36">
        <v>0.20499999999999999</v>
      </c>
      <c r="L36">
        <v>0</v>
      </c>
      <c r="M36">
        <f t="shared" si="0"/>
        <v>0.20499999999999999</v>
      </c>
      <c r="N36">
        <v>0.91979999999999995</v>
      </c>
      <c r="O36">
        <v>9.6171000000000006</v>
      </c>
      <c r="P36">
        <v>10.536900000000001</v>
      </c>
      <c r="Q36">
        <v>1.0536900000000002</v>
      </c>
      <c r="R36">
        <v>1.580535</v>
      </c>
      <c r="S36">
        <f t="shared" si="1"/>
        <v>2.6342250000000003</v>
      </c>
      <c r="T36" t="s">
        <v>2342</v>
      </c>
      <c r="V36" t="s">
        <v>363</v>
      </c>
    </row>
    <row r="37" spans="1:22" x14ac:dyDescent="0.25">
      <c r="A37" t="s">
        <v>2385</v>
      </c>
      <c r="B37">
        <v>23</v>
      </c>
      <c r="C37" t="s">
        <v>156</v>
      </c>
      <c r="D37" t="s">
        <v>2386</v>
      </c>
      <c r="E37" t="s">
        <v>2340</v>
      </c>
      <c r="F37" t="s">
        <v>2331</v>
      </c>
      <c r="G37" t="s">
        <v>181</v>
      </c>
      <c r="H37" t="s">
        <v>2333</v>
      </c>
      <c r="I37" t="s">
        <v>68</v>
      </c>
      <c r="J37">
        <v>0</v>
      </c>
      <c r="K37" t="s">
        <v>2332</v>
      </c>
      <c r="L37" t="s">
        <v>2332</v>
      </c>
      <c r="M37">
        <f t="shared" si="0"/>
        <v>0</v>
      </c>
      <c r="N37" t="s">
        <v>2332</v>
      </c>
      <c r="O37" t="s">
        <v>2332</v>
      </c>
      <c r="P37">
        <v>0</v>
      </c>
      <c r="Q37">
        <v>0</v>
      </c>
      <c r="R37" t="s">
        <v>2332</v>
      </c>
      <c r="S37">
        <f t="shared" si="1"/>
        <v>0</v>
      </c>
      <c r="T37" t="s">
        <v>2333</v>
      </c>
      <c r="V37" t="s">
        <v>363</v>
      </c>
    </row>
    <row r="38" spans="1:22" x14ac:dyDescent="0.25">
      <c r="A38" t="s">
        <v>2387</v>
      </c>
      <c r="B38">
        <v>23</v>
      </c>
      <c r="C38" t="s">
        <v>156</v>
      </c>
      <c r="D38" t="s">
        <v>516</v>
      </c>
      <c r="E38" t="s">
        <v>516</v>
      </c>
      <c r="F38" t="s">
        <v>2331</v>
      </c>
      <c r="G38" t="s">
        <v>181</v>
      </c>
      <c r="H38" t="s">
        <v>2333</v>
      </c>
      <c r="I38" t="s">
        <v>68</v>
      </c>
      <c r="J38">
        <v>0</v>
      </c>
      <c r="K38" t="s">
        <v>2332</v>
      </c>
      <c r="L38" t="s">
        <v>2332</v>
      </c>
      <c r="M38">
        <f t="shared" si="0"/>
        <v>0</v>
      </c>
      <c r="N38" t="s">
        <v>2332</v>
      </c>
      <c r="O38" t="s">
        <v>2332</v>
      </c>
      <c r="P38">
        <v>0</v>
      </c>
      <c r="Q38">
        <v>0</v>
      </c>
      <c r="R38" t="s">
        <v>2332</v>
      </c>
      <c r="S38">
        <f t="shared" si="1"/>
        <v>0</v>
      </c>
      <c r="T38" t="s">
        <v>2333</v>
      </c>
      <c r="V38" t="s">
        <v>363</v>
      </c>
    </row>
    <row r="39" spans="1:22" x14ac:dyDescent="0.25">
      <c r="A39" t="s">
        <v>2388</v>
      </c>
      <c r="B39">
        <v>23</v>
      </c>
      <c r="C39" t="s">
        <v>156</v>
      </c>
      <c r="D39" t="s">
        <v>516</v>
      </c>
      <c r="E39" t="s">
        <v>516</v>
      </c>
      <c r="F39" t="s">
        <v>2331</v>
      </c>
      <c r="G39" t="s">
        <v>181</v>
      </c>
      <c r="H39" t="s">
        <v>2333</v>
      </c>
      <c r="I39" t="s">
        <v>68</v>
      </c>
      <c r="J39">
        <v>0</v>
      </c>
      <c r="K39" t="s">
        <v>2332</v>
      </c>
      <c r="L39" t="s">
        <v>2332</v>
      </c>
      <c r="M39">
        <f t="shared" si="0"/>
        <v>0</v>
      </c>
      <c r="N39" t="s">
        <v>2332</v>
      </c>
      <c r="O39" t="s">
        <v>2332</v>
      </c>
      <c r="P39">
        <v>0</v>
      </c>
      <c r="Q39">
        <v>0</v>
      </c>
      <c r="R39" t="s">
        <v>2332</v>
      </c>
      <c r="S39">
        <f t="shared" si="1"/>
        <v>0</v>
      </c>
      <c r="T39" t="s">
        <v>2333</v>
      </c>
      <c r="V39" t="s">
        <v>363</v>
      </c>
    </row>
    <row r="40" spans="1:22" x14ac:dyDescent="0.25">
      <c r="A40" t="s">
        <v>2389</v>
      </c>
      <c r="B40">
        <v>23</v>
      </c>
      <c r="C40" t="s">
        <v>156</v>
      </c>
      <c r="D40" t="s">
        <v>516</v>
      </c>
      <c r="E40" t="s">
        <v>516</v>
      </c>
      <c r="F40" t="s">
        <v>2341</v>
      </c>
      <c r="G40" t="s">
        <v>181</v>
      </c>
      <c r="I40" t="s">
        <v>68</v>
      </c>
      <c r="J40">
        <v>0</v>
      </c>
      <c r="K40" t="s">
        <v>2332</v>
      </c>
      <c r="L40" t="s">
        <v>2332</v>
      </c>
      <c r="M40">
        <f t="shared" si="0"/>
        <v>0</v>
      </c>
      <c r="N40" t="s">
        <v>2332</v>
      </c>
      <c r="O40" t="s">
        <v>2332</v>
      </c>
      <c r="P40">
        <v>0</v>
      </c>
      <c r="Q40">
        <v>0</v>
      </c>
      <c r="R40" t="s">
        <v>2332</v>
      </c>
      <c r="S40">
        <f t="shared" si="1"/>
        <v>0</v>
      </c>
      <c r="T40" t="s">
        <v>2333</v>
      </c>
      <c r="V40" t="s">
        <v>363</v>
      </c>
    </row>
    <row r="41" spans="1:22" x14ac:dyDescent="0.25">
      <c r="A41" t="s">
        <v>864</v>
      </c>
      <c r="B41">
        <v>23</v>
      </c>
      <c r="C41" t="s">
        <v>156</v>
      </c>
      <c r="D41" t="s">
        <v>516</v>
      </c>
      <c r="E41" t="s">
        <v>516</v>
      </c>
      <c r="F41" t="s">
        <v>2331</v>
      </c>
      <c r="G41" t="s">
        <v>516</v>
      </c>
      <c r="H41" t="s">
        <v>2333</v>
      </c>
      <c r="I41" t="s">
        <v>68</v>
      </c>
      <c r="J41">
        <v>0</v>
      </c>
      <c r="K41" t="s">
        <v>2332</v>
      </c>
      <c r="L41" t="s">
        <v>2332</v>
      </c>
      <c r="M41">
        <f t="shared" si="0"/>
        <v>0</v>
      </c>
      <c r="N41" t="s">
        <v>2332</v>
      </c>
      <c r="O41" t="s">
        <v>2332</v>
      </c>
      <c r="P41">
        <v>0</v>
      </c>
      <c r="Q41">
        <v>0</v>
      </c>
      <c r="R41" t="s">
        <v>2332</v>
      </c>
      <c r="S41">
        <f t="shared" si="1"/>
        <v>0</v>
      </c>
      <c r="T41" t="s">
        <v>2333</v>
      </c>
      <c r="V41" t="s">
        <v>363</v>
      </c>
    </row>
    <row r="42" spans="1:22" x14ac:dyDescent="0.25">
      <c r="A42" t="s">
        <v>2390</v>
      </c>
      <c r="B42">
        <v>23</v>
      </c>
      <c r="C42" t="s">
        <v>156</v>
      </c>
      <c r="D42" t="s">
        <v>516</v>
      </c>
      <c r="E42" t="s">
        <v>516</v>
      </c>
      <c r="F42" t="s">
        <v>2331</v>
      </c>
      <c r="G42" t="s">
        <v>2358</v>
      </c>
      <c r="I42" t="s">
        <v>68</v>
      </c>
      <c r="J42">
        <v>0</v>
      </c>
      <c r="K42" t="s">
        <v>2332</v>
      </c>
      <c r="L42" t="s">
        <v>2332</v>
      </c>
      <c r="M42">
        <f t="shared" si="0"/>
        <v>0</v>
      </c>
      <c r="N42" t="s">
        <v>2332</v>
      </c>
      <c r="O42" t="s">
        <v>2332</v>
      </c>
      <c r="P42">
        <v>0</v>
      </c>
      <c r="Q42">
        <v>0</v>
      </c>
      <c r="R42" t="s">
        <v>2332</v>
      </c>
      <c r="S42">
        <f t="shared" si="1"/>
        <v>0</v>
      </c>
      <c r="T42" t="s">
        <v>2342</v>
      </c>
      <c r="V42" t="s">
        <v>363</v>
      </c>
    </row>
    <row r="43" spans="1:22" x14ac:dyDescent="0.25">
      <c r="A43" t="s">
        <v>2391</v>
      </c>
      <c r="B43">
        <v>24</v>
      </c>
      <c r="C43" t="s">
        <v>156</v>
      </c>
      <c r="D43" t="s">
        <v>516</v>
      </c>
      <c r="E43" t="s">
        <v>516</v>
      </c>
      <c r="F43" t="s">
        <v>2331</v>
      </c>
      <c r="G43" t="s">
        <v>181</v>
      </c>
      <c r="H43" t="s">
        <v>2333</v>
      </c>
      <c r="I43" t="s">
        <v>68</v>
      </c>
      <c r="J43">
        <v>0</v>
      </c>
      <c r="K43" t="s">
        <v>2332</v>
      </c>
      <c r="L43" t="s">
        <v>2332</v>
      </c>
      <c r="M43">
        <f t="shared" si="0"/>
        <v>0</v>
      </c>
      <c r="N43" t="s">
        <v>2332</v>
      </c>
      <c r="O43" t="s">
        <v>2332</v>
      </c>
      <c r="P43">
        <v>0</v>
      </c>
      <c r="Q43">
        <v>0</v>
      </c>
      <c r="R43" t="s">
        <v>2332</v>
      </c>
      <c r="S43">
        <f t="shared" si="1"/>
        <v>0</v>
      </c>
      <c r="T43" t="s">
        <v>2333</v>
      </c>
      <c r="V43" t="s">
        <v>363</v>
      </c>
    </row>
    <row r="44" spans="1:22" x14ac:dyDescent="0.25">
      <c r="A44" t="s">
        <v>862</v>
      </c>
      <c r="B44">
        <v>24</v>
      </c>
      <c r="C44" t="s">
        <v>156</v>
      </c>
      <c r="D44" t="s">
        <v>516</v>
      </c>
      <c r="E44" t="s">
        <v>516</v>
      </c>
      <c r="F44" t="s">
        <v>2331</v>
      </c>
      <c r="G44" t="s">
        <v>516</v>
      </c>
      <c r="H44" t="s">
        <v>2333</v>
      </c>
      <c r="I44" t="s">
        <v>68</v>
      </c>
      <c r="J44">
        <v>0</v>
      </c>
      <c r="K44" t="s">
        <v>2332</v>
      </c>
      <c r="L44" t="s">
        <v>2332</v>
      </c>
      <c r="M44">
        <f t="shared" si="0"/>
        <v>0</v>
      </c>
      <c r="N44" t="s">
        <v>2332</v>
      </c>
      <c r="O44" t="s">
        <v>2332</v>
      </c>
      <c r="P44">
        <v>0</v>
      </c>
      <c r="Q44">
        <v>0</v>
      </c>
      <c r="R44" t="s">
        <v>2332</v>
      </c>
      <c r="S44">
        <f t="shared" si="1"/>
        <v>0</v>
      </c>
      <c r="T44" t="s">
        <v>2333</v>
      </c>
      <c r="V44" t="s">
        <v>363</v>
      </c>
    </row>
    <row r="45" spans="1:22" x14ac:dyDescent="0.25">
      <c r="A45" t="s">
        <v>2392</v>
      </c>
      <c r="B45">
        <v>24</v>
      </c>
      <c r="C45" t="s">
        <v>156</v>
      </c>
      <c r="D45" t="s">
        <v>516</v>
      </c>
      <c r="E45" t="s">
        <v>516</v>
      </c>
      <c r="F45" t="s">
        <v>2331</v>
      </c>
      <c r="G45" t="s">
        <v>181</v>
      </c>
      <c r="H45" t="s">
        <v>2333</v>
      </c>
      <c r="I45" t="s">
        <v>68</v>
      </c>
      <c r="J45">
        <v>0</v>
      </c>
      <c r="K45" t="s">
        <v>2332</v>
      </c>
      <c r="L45" t="s">
        <v>2332</v>
      </c>
      <c r="M45">
        <f t="shared" si="0"/>
        <v>0</v>
      </c>
      <c r="N45" t="s">
        <v>2332</v>
      </c>
      <c r="O45" t="s">
        <v>2332</v>
      </c>
      <c r="P45">
        <v>0</v>
      </c>
      <c r="Q45">
        <v>0</v>
      </c>
      <c r="R45" t="s">
        <v>2332</v>
      </c>
      <c r="S45">
        <f t="shared" si="1"/>
        <v>0</v>
      </c>
      <c r="T45" t="s">
        <v>2333</v>
      </c>
      <c r="V45" t="s">
        <v>363</v>
      </c>
    </row>
    <row r="46" spans="1:22" x14ac:dyDescent="0.25">
      <c r="A46" t="s">
        <v>2393</v>
      </c>
      <c r="B46">
        <v>24</v>
      </c>
      <c r="C46" t="s">
        <v>156</v>
      </c>
      <c r="D46" t="s">
        <v>516</v>
      </c>
      <c r="E46" t="s">
        <v>516</v>
      </c>
      <c r="F46" t="s">
        <v>2331</v>
      </c>
      <c r="G46" t="s">
        <v>181</v>
      </c>
      <c r="H46" t="s">
        <v>2333</v>
      </c>
      <c r="I46" t="s">
        <v>68</v>
      </c>
      <c r="J46">
        <v>0</v>
      </c>
      <c r="K46" t="s">
        <v>2332</v>
      </c>
      <c r="L46" t="s">
        <v>2332</v>
      </c>
      <c r="M46">
        <f t="shared" si="0"/>
        <v>0</v>
      </c>
      <c r="N46" t="s">
        <v>2332</v>
      </c>
      <c r="O46" t="s">
        <v>2332</v>
      </c>
      <c r="P46">
        <v>0</v>
      </c>
      <c r="Q46">
        <v>0</v>
      </c>
      <c r="R46" t="s">
        <v>2332</v>
      </c>
      <c r="S46">
        <f t="shared" si="1"/>
        <v>0</v>
      </c>
      <c r="T46" t="s">
        <v>2333</v>
      </c>
      <c r="V46" t="s">
        <v>363</v>
      </c>
    </row>
    <row r="47" spans="1:22" x14ac:dyDescent="0.25">
      <c r="A47" t="s">
        <v>2394</v>
      </c>
      <c r="B47">
        <v>24</v>
      </c>
      <c r="C47" t="s">
        <v>156</v>
      </c>
      <c r="D47" t="s">
        <v>516</v>
      </c>
      <c r="E47" t="s">
        <v>516</v>
      </c>
      <c r="F47" t="s">
        <v>2331</v>
      </c>
      <c r="G47" t="s">
        <v>2358</v>
      </c>
      <c r="I47" t="s">
        <v>68</v>
      </c>
      <c r="J47">
        <v>0</v>
      </c>
      <c r="K47" t="s">
        <v>2332</v>
      </c>
      <c r="L47" t="s">
        <v>2332</v>
      </c>
      <c r="M47">
        <f t="shared" si="0"/>
        <v>0</v>
      </c>
      <c r="N47" t="s">
        <v>2332</v>
      </c>
      <c r="O47" t="s">
        <v>2332</v>
      </c>
      <c r="P47">
        <v>0</v>
      </c>
      <c r="Q47">
        <v>0</v>
      </c>
      <c r="R47" t="s">
        <v>2332</v>
      </c>
      <c r="S47">
        <f t="shared" si="1"/>
        <v>0</v>
      </c>
      <c r="T47" t="s">
        <v>2342</v>
      </c>
      <c r="V47" t="s">
        <v>363</v>
      </c>
    </row>
    <row r="48" spans="1:22" x14ac:dyDescent="0.25">
      <c r="A48" t="s">
        <v>2395</v>
      </c>
      <c r="B48">
        <v>25</v>
      </c>
      <c r="C48" t="s">
        <v>156</v>
      </c>
      <c r="D48" t="s">
        <v>516</v>
      </c>
      <c r="E48" t="s">
        <v>516</v>
      </c>
      <c r="F48" t="s">
        <v>2331</v>
      </c>
      <c r="G48" t="s">
        <v>181</v>
      </c>
      <c r="H48" t="s">
        <v>2333</v>
      </c>
      <c r="I48" t="s">
        <v>68</v>
      </c>
      <c r="J48">
        <v>0</v>
      </c>
      <c r="K48" t="s">
        <v>2332</v>
      </c>
      <c r="L48" t="s">
        <v>2332</v>
      </c>
      <c r="M48">
        <f t="shared" si="0"/>
        <v>0</v>
      </c>
      <c r="N48" t="s">
        <v>2332</v>
      </c>
      <c r="O48" t="s">
        <v>2332</v>
      </c>
      <c r="P48">
        <v>0</v>
      </c>
      <c r="Q48">
        <v>0</v>
      </c>
      <c r="R48" t="s">
        <v>2332</v>
      </c>
      <c r="S48">
        <f t="shared" si="1"/>
        <v>0</v>
      </c>
      <c r="T48" t="s">
        <v>2333</v>
      </c>
      <c r="V48" t="s">
        <v>363</v>
      </c>
    </row>
    <row r="49" spans="1:22" x14ac:dyDescent="0.25">
      <c r="A49" t="s">
        <v>861</v>
      </c>
      <c r="B49">
        <v>25</v>
      </c>
      <c r="C49" t="s">
        <v>156</v>
      </c>
      <c r="D49" t="s">
        <v>516</v>
      </c>
      <c r="E49" t="s">
        <v>516</v>
      </c>
      <c r="F49" t="s">
        <v>2331</v>
      </c>
      <c r="G49" t="s">
        <v>516</v>
      </c>
      <c r="H49" t="s">
        <v>2333</v>
      </c>
      <c r="I49" t="s">
        <v>68</v>
      </c>
      <c r="J49">
        <v>0</v>
      </c>
      <c r="K49" t="s">
        <v>2332</v>
      </c>
      <c r="L49" t="s">
        <v>2332</v>
      </c>
      <c r="M49">
        <f t="shared" si="0"/>
        <v>0</v>
      </c>
      <c r="N49" t="s">
        <v>2332</v>
      </c>
      <c r="O49" t="s">
        <v>2332</v>
      </c>
      <c r="P49">
        <v>0</v>
      </c>
      <c r="Q49">
        <v>0</v>
      </c>
      <c r="R49" t="s">
        <v>2332</v>
      </c>
      <c r="S49">
        <f t="shared" si="1"/>
        <v>0</v>
      </c>
      <c r="T49" t="s">
        <v>2333</v>
      </c>
      <c r="V49" t="s">
        <v>363</v>
      </c>
    </row>
    <row r="50" spans="1:22" x14ac:dyDescent="0.25">
      <c r="A50" t="s">
        <v>2396</v>
      </c>
      <c r="B50">
        <v>25</v>
      </c>
      <c r="C50" t="s">
        <v>156</v>
      </c>
      <c r="D50" t="s">
        <v>516</v>
      </c>
      <c r="E50" t="s">
        <v>516</v>
      </c>
      <c r="F50" t="s">
        <v>2331</v>
      </c>
      <c r="G50" t="s">
        <v>181</v>
      </c>
      <c r="H50" t="s">
        <v>2333</v>
      </c>
      <c r="I50" t="s">
        <v>68</v>
      </c>
      <c r="J50">
        <v>0</v>
      </c>
      <c r="K50" t="s">
        <v>2332</v>
      </c>
      <c r="L50" t="s">
        <v>2332</v>
      </c>
      <c r="M50">
        <f t="shared" si="0"/>
        <v>0</v>
      </c>
      <c r="N50" t="s">
        <v>2332</v>
      </c>
      <c r="O50" t="s">
        <v>2332</v>
      </c>
      <c r="P50">
        <v>0</v>
      </c>
      <c r="Q50">
        <v>0</v>
      </c>
      <c r="R50" t="s">
        <v>2332</v>
      </c>
      <c r="S50">
        <f t="shared" si="1"/>
        <v>0</v>
      </c>
      <c r="T50" t="s">
        <v>2333</v>
      </c>
      <c r="V50" t="s">
        <v>363</v>
      </c>
    </row>
    <row r="51" spans="1:22" x14ac:dyDescent="0.25">
      <c r="A51" t="s">
        <v>2397</v>
      </c>
      <c r="B51">
        <v>25</v>
      </c>
      <c r="C51" t="s">
        <v>156</v>
      </c>
      <c r="D51" t="s">
        <v>516</v>
      </c>
      <c r="E51" t="s">
        <v>516</v>
      </c>
      <c r="F51" t="s">
        <v>2331</v>
      </c>
      <c r="G51" t="s">
        <v>181</v>
      </c>
      <c r="H51" t="s">
        <v>2333</v>
      </c>
      <c r="I51" t="s">
        <v>68</v>
      </c>
      <c r="J51">
        <v>0</v>
      </c>
      <c r="K51" t="s">
        <v>2332</v>
      </c>
      <c r="L51" t="s">
        <v>2332</v>
      </c>
      <c r="M51">
        <f t="shared" si="0"/>
        <v>0</v>
      </c>
      <c r="N51" t="s">
        <v>2332</v>
      </c>
      <c r="O51" t="s">
        <v>2332</v>
      </c>
      <c r="P51">
        <v>0</v>
      </c>
      <c r="Q51">
        <v>0</v>
      </c>
      <c r="R51" t="s">
        <v>2332</v>
      </c>
      <c r="S51">
        <f t="shared" si="1"/>
        <v>0</v>
      </c>
      <c r="T51" t="s">
        <v>2333</v>
      </c>
      <c r="V51" t="s">
        <v>363</v>
      </c>
    </row>
    <row r="52" spans="1:22" x14ac:dyDescent="0.25">
      <c r="A52" t="s">
        <v>2398</v>
      </c>
      <c r="B52">
        <v>25</v>
      </c>
      <c r="C52" t="s">
        <v>156</v>
      </c>
      <c r="D52" t="s">
        <v>516</v>
      </c>
      <c r="E52" t="s">
        <v>516</v>
      </c>
      <c r="F52" t="s">
        <v>2331</v>
      </c>
      <c r="G52" t="s">
        <v>2358</v>
      </c>
      <c r="I52" t="s">
        <v>68</v>
      </c>
      <c r="J52">
        <v>0</v>
      </c>
      <c r="K52" t="s">
        <v>2332</v>
      </c>
      <c r="L52" t="s">
        <v>2332</v>
      </c>
      <c r="M52">
        <f t="shared" si="0"/>
        <v>0</v>
      </c>
      <c r="N52" t="s">
        <v>2332</v>
      </c>
      <c r="O52" t="s">
        <v>2332</v>
      </c>
      <c r="P52">
        <v>0</v>
      </c>
      <c r="Q52">
        <v>0</v>
      </c>
      <c r="R52" t="s">
        <v>2332</v>
      </c>
      <c r="S52">
        <f t="shared" si="1"/>
        <v>0</v>
      </c>
      <c r="T52" t="s">
        <v>2342</v>
      </c>
      <c r="V52" t="s">
        <v>363</v>
      </c>
    </row>
    <row r="53" spans="1:22" x14ac:dyDescent="0.25">
      <c r="A53" t="s">
        <v>2399</v>
      </c>
      <c r="B53">
        <v>26</v>
      </c>
      <c r="C53" t="s">
        <v>156</v>
      </c>
      <c r="D53" t="s">
        <v>516</v>
      </c>
      <c r="E53" t="s">
        <v>516</v>
      </c>
      <c r="F53" t="s">
        <v>2331</v>
      </c>
      <c r="G53" t="s">
        <v>181</v>
      </c>
      <c r="H53" t="s">
        <v>2333</v>
      </c>
      <c r="I53" t="s">
        <v>68</v>
      </c>
      <c r="J53">
        <v>0</v>
      </c>
      <c r="K53" t="s">
        <v>2332</v>
      </c>
      <c r="L53" t="s">
        <v>2332</v>
      </c>
      <c r="M53">
        <f t="shared" si="0"/>
        <v>0</v>
      </c>
      <c r="N53" t="s">
        <v>2332</v>
      </c>
      <c r="O53" t="s">
        <v>2332</v>
      </c>
      <c r="P53">
        <v>0</v>
      </c>
      <c r="Q53">
        <v>0</v>
      </c>
      <c r="R53" t="s">
        <v>2332</v>
      </c>
      <c r="S53">
        <f t="shared" si="1"/>
        <v>0</v>
      </c>
      <c r="T53" t="s">
        <v>2333</v>
      </c>
      <c r="V53" t="s">
        <v>363</v>
      </c>
    </row>
    <row r="54" spans="1:22" x14ac:dyDescent="0.25">
      <c r="A54" t="s">
        <v>860</v>
      </c>
      <c r="B54">
        <v>26</v>
      </c>
      <c r="C54" t="s">
        <v>156</v>
      </c>
      <c r="D54" t="s">
        <v>516</v>
      </c>
      <c r="E54" t="s">
        <v>516</v>
      </c>
      <c r="F54" t="s">
        <v>2331</v>
      </c>
      <c r="G54" t="s">
        <v>516</v>
      </c>
      <c r="H54" t="s">
        <v>2333</v>
      </c>
      <c r="I54" t="s">
        <v>68</v>
      </c>
      <c r="J54">
        <v>0</v>
      </c>
      <c r="K54" t="s">
        <v>2332</v>
      </c>
      <c r="L54" t="s">
        <v>2332</v>
      </c>
      <c r="M54">
        <f t="shared" si="0"/>
        <v>0</v>
      </c>
      <c r="N54" t="s">
        <v>2332</v>
      </c>
      <c r="O54" t="s">
        <v>2332</v>
      </c>
      <c r="P54">
        <v>0</v>
      </c>
      <c r="Q54">
        <v>0</v>
      </c>
      <c r="R54" t="s">
        <v>2332</v>
      </c>
      <c r="S54">
        <f t="shared" si="1"/>
        <v>0</v>
      </c>
      <c r="T54" t="s">
        <v>2333</v>
      </c>
      <c r="V54" t="s">
        <v>363</v>
      </c>
    </row>
    <row r="55" spans="1:22" x14ac:dyDescent="0.25">
      <c r="A55" t="s">
        <v>2400</v>
      </c>
      <c r="B55">
        <v>26</v>
      </c>
      <c r="C55" t="s">
        <v>156</v>
      </c>
      <c r="D55" t="s">
        <v>516</v>
      </c>
      <c r="E55" t="s">
        <v>516</v>
      </c>
      <c r="F55" t="s">
        <v>2331</v>
      </c>
      <c r="G55" t="s">
        <v>181</v>
      </c>
      <c r="H55" t="s">
        <v>2333</v>
      </c>
      <c r="I55" t="s">
        <v>68</v>
      </c>
      <c r="J55">
        <v>0</v>
      </c>
      <c r="K55" t="s">
        <v>2332</v>
      </c>
      <c r="L55" t="s">
        <v>2332</v>
      </c>
      <c r="M55">
        <f t="shared" si="0"/>
        <v>0</v>
      </c>
      <c r="N55" t="s">
        <v>2332</v>
      </c>
      <c r="O55" t="s">
        <v>2332</v>
      </c>
      <c r="P55">
        <v>0</v>
      </c>
      <c r="Q55">
        <v>0</v>
      </c>
      <c r="R55" t="s">
        <v>2332</v>
      </c>
      <c r="S55">
        <f t="shared" si="1"/>
        <v>0</v>
      </c>
      <c r="T55" t="s">
        <v>2333</v>
      </c>
      <c r="V55" t="s">
        <v>363</v>
      </c>
    </row>
    <row r="56" spans="1:22" x14ac:dyDescent="0.25">
      <c r="A56" t="s">
        <v>2401</v>
      </c>
      <c r="B56">
        <v>26</v>
      </c>
      <c r="C56" t="s">
        <v>156</v>
      </c>
      <c r="D56" t="s">
        <v>516</v>
      </c>
      <c r="E56" t="s">
        <v>516</v>
      </c>
      <c r="F56" t="s">
        <v>2331</v>
      </c>
      <c r="G56" t="s">
        <v>181</v>
      </c>
      <c r="H56" t="s">
        <v>2333</v>
      </c>
      <c r="I56" t="s">
        <v>68</v>
      </c>
      <c r="J56">
        <v>0</v>
      </c>
      <c r="K56" t="s">
        <v>2332</v>
      </c>
      <c r="L56" t="s">
        <v>2332</v>
      </c>
      <c r="M56">
        <f t="shared" si="0"/>
        <v>0</v>
      </c>
      <c r="N56" t="s">
        <v>2332</v>
      </c>
      <c r="O56" t="s">
        <v>2332</v>
      </c>
      <c r="P56">
        <v>0</v>
      </c>
      <c r="Q56">
        <v>0</v>
      </c>
      <c r="R56" t="s">
        <v>2332</v>
      </c>
      <c r="S56">
        <f t="shared" si="1"/>
        <v>0</v>
      </c>
      <c r="T56" t="s">
        <v>2333</v>
      </c>
      <c r="V56" t="s">
        <v>363</v>
      </c>
    </row>
    <row r="57" spans="1:22" x14ac:dyDescent="0.25">
      <c r="A57" t="s">
        <v>824</v>
      </c>
      <c r="B57">
        <v>27</v>
      </c>
      <c r="C57" t="s">
        <v>156</v>
      </c>
      <c r="D57" t="s">
        <v>2402</v>
      </c>
      <c r="E57" t="s">
        <v>2340</v>
      </c>
      <c r="F57" t="s">
        <v>2331</v>
      </c>
      <c r="G57" t="s">
        <v>516</v>
      </c>
      <c r="H57" t="s">
        <v>2333</v>
      </c>
      <c r="I57" t="s">
        <v>68</v>
      </c>
      <c r="J57">
        <v>0</v>
      </c>
      <c r="K57" t="s">
        <v>2332</v>
      </c>
      <c r="L57" t="s">
        <v>2332</v>
      </c>
      <c r="M57">
        <f t="shared" si="0"/>
        <v>0</v>
      </c>
      <c r="N57" t="s">
        <v>2332</v>
      </c>
      <c r="O57" t="s">
        <v>2332</v>
      </c>
      <c r="P57">
        <v>0</v>
      </c>
      <c r="Q57">
        <v>0</v>
      </c>
      <c r="R57" t="s">
        <v>2332</v>
      </c>
      <c r="S57">
        <f t="shared" si="1"/>
        <v>0</v>
      </c>
      <c r="T57" t="s">
        <v>2333</v>
      </c>
      <c r="V57" t="s">
        <v>363</v>
      </c>
    </row>
    <row r="58" spans="1:22" x14ac:dyDescent="0.25">
      <c r="A58" t="s">
        <v>2403</v>
      </c>
      <c r="B58">
        <v>27</v>
      </c>
      <c r="C58" t="s">
        <v>156</v>
      </c>
      <c r="D58" t="s">
        <v>516</v>
      </c>
      <c r="E58" t="s">
        <v>516</v>
      </c>
      <c r="F58" t="s">
        <v>2331</v>
      </c>
      <c r="G58" t="s">
        <v>181</v>
      </c>
      <c r="H58" t="s">
        <v>2342</v>
      </c>
      <c r="I58" t="s">
        <v>203</v>
      </c>
      <c r="J58">
        <v>6.1466249999999993</v>
      </c>
      <c r="K58">
        <v>0</v>
      </c>
      <c r="L58">
        <v>0</v>
      </c>
      <c r="M58">
        <f t="shared" si="0"/>
        <v>0</v>
      </c>
      <c r="N58">
        <v>0.59640000000000004</v>
      </c>
      <c r="O58">
        <v>4.3209</v>
      </c>
      <c r="P58">
        <v>4.9173</v>
      </c>
      <c r="Q58">
        <v>0.49173</v>
      </c>
      <c r="R58">
        <v>0.737595</v>
      </c>
      <c r="S58">
        <f t="shared" si="1"/>
        <v>1.229325</v>
      </c>
      <c r="T58" t="s">
        <v>2342</v>
      </c>
      <c r="V58" t="s">
        <v>363</v>
      </c>
    </row>
    <row r="59" spans="1:22" x14ac:dyDescent="0.25">
      <c r="A59" t="s">
        <v>2404</v>
      </c>
      <c r="B59">
        <v>27</v>
      </c>
      <c r="C59" t="s">
        <v>156</v>
      </c>
      <c r="D59" t="s">
        <v>516</v>
      </c>
      <c r="E59" t="s">
        <v>516</v>
      </c>
      <c r="F59" t="s">
        <v>2331</v>
      </c>
      <c r="G59" t="s">
        <v>181</v>
      </c>
      <c r="H59" t="s">
        <v>2333</v>
      </c>
      <c r="I59" t="s">
        <v>68</v>
      </c>
      <c r="J59">
        <v>0</v>
      </c>
      <c r="K59" t="s">
        <v>2332</v>
      </c>
      <c r="L59" t="s">
        <v>2332</v>
      </c>
      <c r="M59">
        <f t="shared" si="0"/>
        <v>0</v>
      </c>
      <c r="N59" t="s">
        <v>2332</v>
      </c>
      <c r="O59" t="s">
        <v>2332</v>
      </c>
      <c r="P59">
        <v>0</v>
      </c>
      <c r="Q59">
        <v>0</v>
      </c>
      <c r="R59" t="s">
        <v>2332</v>
      </c>
      <c r="S59">
        <f t="shared" si="1"/>
        <v>0</v>
      </c>
      <c r="T59" t="s">
        <v>2333</v>
      </c>
      <c r="V59" t="s">
        <v>363</v>
      </c>
    </row>
    <row r="60" spans="1:22" x14ac:dyDescent="0.25">
      <c r="A60" t="s">
        <v>2405</v>
      </c>
      <c r="B60">
        <v>27</v>
      </c>
      <c r="C60" t="s">
        <v>156</v>
      </c>
      <c r="D60" t="s">
        <v>516</v>
      </c>
      <c r="E60" t="s">
        <v>516</v>
      </c>
      <c r="F60" t="s">
        <v>2331</v>
      </c>
      <c r="G60" t="s">
        <v>181</v>
      </c>
      <c r="H60" t="s">
        <v>2333</v>
      </c>
      <c r="I60" t="s">
        <v>68</v>
      </c>
      <c r="J60">
        <v>0</v>
      </c>
      <c r="K60" t="s">
        <v>2332</v>
      </c>
      <c r="L60" t="s">
        <v>2332</v>
      </c>
      <c r="M60">
        <f t="shared" si="0"/>
        <v>0</v>
      </c>
      <c r="N60" t="s">
        <v>2332</v>
      </c>
      <c r="O60" t="s">
        <v>2332</v>
      </c>
      <c r="P60">
        <v>0</v>
      </c>
      <c r="Q60">
        <v>0</v>
      </c>
      <c r="R60" t="s">
        <v>2332</v>
      </c>
      <c r="S60">
        <f t="shared" si="1"/>
        <v>0</v>
      </c>
      <c r="T60" t="s">
        <v>2333</v>
      </c>
      <c r="V60" t="s">
        <v>363</v>
      </c>
    </row>
    <row r="61" spans="1:22" x14ac:dyDescent="0.25">
      <c r="A61" t="s">
        <v>2406</v>
      </c>
      <c r="B61">
        <v>27</v>
      </c>
      <c r="C61" t="s">
        <v>156</v>
      </c>
      <c r="D61">
        <v>6839605200</v>
      </c>
      <c r="E61" t="s">
        <v>2340</v>
      </c>
      <c r="F61" t="s">
        <v>2331</v>
      </c>
      <c r="G61" t="s">
        <v>181</v>
      </c>
      <c r="H61" t="s">
        <v>2333</v>
      </c>
      <c r="I61" t="s">
        <v>68</v>
      </c>
      <c r="J61">
        <v>0</v>
      </c>
      <c r="K61" t="s">
        <v>2332</v>
      </c>
      <c r="L61" t="s">
        <v>2332</v>
      </c>
      <c r="M61">
        <f t="shared" si="0"/>
        <v>0</v>
      </c>
      <c r="N61" t="s">
        <v>2332</v>
      </c>
      <c r="O61" t="s">
        <v>2332</v>
      </c>
      <c r="P61">
        <v>0</v>
      </c>
      <c r="Q61">
        <v>0</v>
      </c>
      <c r="R61" t="s">
        <v>2332</v>
      </c>
      <c r="S61">
        <f t="shared" si="1"/>
        <v>0</v>
      </c>
      <c r="T61" t="s">
        <v>2333</v>
      </c>
      <c r="V61" t="s">
        <v>363</v>
      </c>
    </row>
    <row r="62" spans="1:22" x14ac:dyDescent="0.25">
      <c r="A62" t="s">
        <v>2407</v>
      </c>
      <c r="B62">
        <v>27</v>
      </c>
      <c r="C62" t="s">
        <v>156</v>
      </c>
      <c r="D62" t="s">
        <v>516</v>
      </c>
      <c r="E62" t="s">
        <v>516</v>
      </c>
      <c r="F62" t="s">
        <v>2331</v>
      </c>
      <c r="G62" t="s">
        <v>181</v>
      </c>
      <c r="H62" t="s">
        <v>2342</v>
      </c>
      <c r="I62" t="s">
        <v>203</v>
      </c>
      <c r="J62">
        <v>6.1466249999999993</v>
      </c>
      <c r="K62">
        <v>0</v>
      </c>
      <c r="L62">
        <v>0</v>
      </c>
      <c r="M62">
        <f t="shared" si="0"/>
        <v>0</v>
      </c>
      <c r="N62">
        <v>0.59640000000000004</v>
      </c>
      <c r="O62">
        <v>4.3209</v>
      </c>
      <c r="P62">
        <v>4.9173</v>
      </c>
      <c r="Q62">
        <v>0.49173</v>
      </c>
      <c r="R62">
        <v>0.737595</v>
      </c>
      <c r="S62">
        <f t="shared" si="1"/>
        <v>1.229325</v>
      </c>
      <c r="T62" t="s">
        <v>2342</v>
      </c>
      <c r="V62" t="s">
        <v>363</v>
      </c>
    </row>
    <row r="63" spans="1:22" x14ac:dyDescent="0.25">
      <c r="A63" t="s">
        <v>2408</v>
      </c>
      <c r="B63">
        <v>27</v>
      </c>
      <c r="C63" t="s">
        <v>156</v>
      </c>
      <c r="D63" t="s">
        <v>516</v>
      </c>
      <c r="E63" t="s">
        <v>516</v>
      </c>
      <c r="F63" t="s">
        <v>2331</v>
      </c>
      <c r="G63" t="s">
        <v>181</v>
      </c>
      <c r="H63" t="s">
        <v>2342</v>
      </c>
      <c r="I63" t="s">
        <v>203</v>
      </c>
      <c r="J63">
        <v>6.1466249999999993</v>
      </c>
      <c r="K63">
        <v>0</v>
      </c>
      <c r="L63">
        <v>0</v>
      </c>
      <c r="M63">
        <f t="shared" si="0"/>
        <v>0</v>
      </c>
      <c r="N63">
        <v>0.59640000000000004</v>
      </c>
      <c r="O63">
        <v>4.3209</v>
      </c>
      <c r="P63">
        <v>4.9173</v>
      </c>
      <c r="Q63">
        <v>0.49173</v>
      </c>
      <c r="R63">
        <v>0.737595</v>
      </c>
      <c r="S63">
        <f t="shared" si="1"/>
        <v>1.229325</v>
      </c>
      <c r="T63" t="s">
        <v>2342</v>
      </c>
      <c r="V63" t="s">
        <v>363</v>
      </c>
    </row>
    <row r="64" spans="1:22" x14ac:dyDescent="0.25">
      <c r="A64" t="s">
        <v>900</v>
      </c>
      <c r="B64">
        <v>27</v>
      </c>
      <c r="C64" t="s">
        <v>156</v>
      </c>
      <c r="D64" t="s">
        <v>516</v>
      </c>
      <c r="E64" t="s">
        <v>516</v>
      </c>
      <c r="F64" t="s">
        <v>2331</v>
      </c>
      <c r="G64" t="s">
        <v>181</v>
      </c>
      <c r="H64" t="s">
        <v>2333</v>
      </c>
      <c r="I64" t="s">
        <v>68</v>
      </c>
      <c r="J64">
        <v>0</v>
      </c>
      <c r="K64" t="s">
        <v>2332</v>
      </c>
      <c r="L64" t="s">
        <v>2332</v>
      </c>
      <c r="M64">
        <f t="shared" si="0"/>
        <v>0</v>
      </c>
      <c r="N64" t="s">
        <v>2332</v>
      </c>
      <c r="O64" t="s">
        <v>2332</v>
      </c>
      <c r="P64">
        <v>0</v>
      </c>
      <c r="Q64">
        <v>0</v>
      </c>
      <c r="R64" t="s">
        <v>2332</v>
      </c>
      <c r="S64">
        <f t="shared" si="1"/>
        <v>0</v>
      </c>
      <c r="T64" t="s">
        <v>2333</v>
      </c>
      <c r="V64" t="s">
        <v>363</v>
      </c>
    </row>
    <row r="65" spans="1:22" x14ac:dyDescent="0.25">
      <c r="A65" t="s">
        <v>2409</v>
      </c>
      <c r="B65">
        <v>27</v>
      </c>
      <c r="C65" t="s">
        <v>156</v>
      </c>
      <c r="D65" t="s">
        <v>516</v>
      </c>
      <c r="E65" t="s">
        <v>516</v>
      </c>
      <c r="F65" t="s">
        <v>2331</v>
      </c>
      <c r="G65" t="s">
        <v>516</v>
      </c>
      <c r="H65" t="s">
        <v>2342</v>
      </c>
      <c r="I65" t="s">
        <v>203</v>
      </c>
      <c r="J65">
        <v>6.5066250000000005</v>
      </c>
      <c r="K65">
        <v>0.36</v>
      </c>
      <c r="L65">
        <v>0</v>
      </c>
      <c r="M65">
        <f t="shared" si="0"/>
        <v>0.36</v>
      </c>
      <c r="N65">
        <v>0.59640000000000004</v>
      </c>
      <c r="O65">
        <v>4.3209</v>
      </c>
      <c r="P65">
        <v>4.9173</v>
      </c>
      <c r="Q65">
        <v>0.49173</v>
      </c>
      <c r="R65">
        <v>0.737595</v>
      </c>
      <c r="S65">
        <f t="shared" si="1"/>
        <v>1.229325</v>
      </c>
      <c r="T65" t="s">
        <v>2342</v>
      </c>
      <c r="V65" t="s">
        <v>363</v>
      </c>
    </row>
    <row r="66" spans="1:22" x14ac:dyDescent="0.25">
      <c r="A66" t="s">
        <v>2410</v>
      </c>
      <c r="B66">
        <v>27</v>
      </c>
      <c r="C66" t="s">
        <v>156</v>
      </c>
      <c r="D66" t="s">
        <v>516</v>
      </c>
      <c r="E66" t="s">
        <v>516</v>
      </c>
      <c r="F66" t="s">
        <v>2331</v>
      </c>
      <c r="G66" t="s">
        <v>2358</v>
      </c>
      <c r="I66" t="s">
        <v>68</v>
      </c>
      <c r="J66">
        <v>0</v>
      </c>
      <c r="K66" t="s">
        <v>2332</v>
      </c>
      <c r="L66" t="s">
        <v>2332</v>
      </c>
      <c r="M66">
        <f t="shared" si="0"/>
        <v>0</v>
      </c>
      <c r="N66" t="s">
        <v>2332</v>
      </c>
      <c r="O66" t="s">
        <v>2332</v>
      </c>
      <c r="P66">
        <v>0</v>
      </c>
      <c r="Q66">
        <v>0</v>
      </c>
      <c r="R66" t="s">
        <v>2332</v>
      </c>
      <c r="S66">
        <f t="shared" si="1"/>
        <v>0</v>
      </c>
      <c r="T66" t="s">
        <v>2342</v>
      </c>
      <c r="V66" t="s">
        <v>363</v>
      </c>
    </row>
    <row r="67" spans="1:22" x14ac:dyDescent="0.25">
      <c r="A67" t="s">
        <v>670</v>
      </c>
      <c r="B67">
        <v>27</v>
      </c>
      <c r="C67" t="s">
        <v>156</v>
      </c>
      <c r="D67" t="s">
        <v>516</v>
      </c>
      <c r="E67" t="s">
        <v>516</v>
      </c>
      <c r="F67" t="s">
        <v>2331</v>
      </c>
      <c r="G67" t="s">
        <v>516</v>
      </c>
      <c r="H67" t="s">
        <v>2342</v>
      </c>
      <c r="I67" t="s">
        <v>203</v>
      </c>
      <c r="J67">
        <v>6.5066250000000005</v>
      </c>
      <c r="K67">
        <v>0.36</v>
      </c>
      <c r="L67">
        <v>0</v>
      </c>
      <c r="M67">
        <f t="shared" ref="M67:M130" si="2">K67+L67</f>
        <v>0.36</v>
      </c>
      <c r="N67">
        <v>0.59640000000000004</v>
      </c>
      <c r="O67">
        <v>4.3209</v>
      </c>
      <c r="P67">
        <v>4.9173</v>
      </c>
      <c r="Q67">
        <v>0.49173</v>
      </c>
      <c r="R67">
        <v>0.737595</v>
      </c>
      <c r="S67">
        <f t="shared" ref="S67:S130" si="3">Q67+R67</f>
        <v>1.229325</v>
      </c>
      <c r="T67" t="s">
        <v>2342</v>
      </c>
      <c r="U67" t="s">
        <v>3052</v>
      </c>
      <c r="V67" t="s">
        <v>363</v>
      </c>
    </row>
    <row r="68" spans="1:22" x14ac:dyDescent="0.25">
      <c r="A68" t="s">
        <v>717</v>
      </c>
      <c r="B68">
        <v>27</v>
      </c>
      <c r="C68" t="s">
        <v>156</v>
      </c>
      <c r="D68" t="s">
        <v>516</v>
      </c>
      <c r="E68" t="s">
        <v>516</v>
      </c>
      <c r="F68" t="s">
        <v>2331</v>
      </c>
      <c r="G68" t="s">
        <v>2411</v>
      </c>
      <c r="H68" t="s">
        <v>2342</v>
      </c>
      <c r="I68" t="s">
        <v>203</v>
      </c>
      <c r="J68">
        <v>6.3516249999999994</v>
      </c>
      <c r="K68">
        <v>0.20499999999999999</v>
      </c>
      <c r="L68">
        <v>0</v>
      </c>
      <c r="M68">
        <f t="shared" si="2"/>
        <v>0.20499999999999999</v>
      </c>
      <c r="N68">
        <v>0.59640000000000004</v>
      </c>
      <c r="O68">
        <v>4.3209</v>
      </c>
      <c r="P68">
        <v>4.9173</v>
      </c>
      <c r="Q68">
        <v>0.49173</v>
      </c>
      <c r="R68">
        <v>0.737595</v>
      </c>
      <c r="S68">
        <f t="shared" si="3"/>
        <v>1.229325</v>
      </c>
      <c r="T68" t="s">
        <v>2342</v>
      </c>
      <c r="V68" t="s">
        <v>363</v>
      </c>
    </row>
    <row r="69" spans="1:22" x14ac:dyDescent="0.25">
      <c r="A69" t="s">
        <v>760</v>
      </c>
      <c r="B69">
        <v>27</v>
      </c>
      <c r="C69" t="s">
        <v>156</v>
      </c>
      <c r="D69" t="s">
        <v>516</v>
      </c>
      <c r="E69" t="s">
        <v>516</v>
      </c>
      <c r="F69" t="s">
        <v>2331</v>
      </c>
      <c r="G69" t="s">
        <v>2412</v>
      </c>
      <c r="H69" t="s">
        <v>2342</v>
      </c>
      <c r="I69" t="s">
        <v>203</v>
      </c>
      <c r="J69">
        <v>6.3516249999999994</v>
      </c>
      <c r="K69">
        <v>0.20499999999999999</v>
      </c>
      <c r="L69">
        <v>0</v>
      </c>
      <c r="M69">
        <f t="shared" si="2"/>
        <v>0.20499999999999999</v>
      </c>
      <c r="N69">
        <v>0.59640000000000004</v>
      </c>
      <c r="O69">
        <v>4.3209</v>
      </c>
      <c r="P69">
        <v>4.9173</v>
      </c>
      <c r="Q69">
        <v>0.49173</v>
      </c>
      <c r="R69">
        <v>0.737595</v>
      </c>
      <c r="S69">
        <f t="shared" si="3"/>
        <v>1.229325</v>
      </c>
      <c r="T69" t="s">
        <v>2342</v>
      </c>
      <c r="U69" t="s">
        <v>3433</v>
      </c>
      <c r="V69" t="s">
        <v>363</v>
      </c>
    </row>
    <row r="70" spans="1:22" x14ac:dyDescent="0.25">
      <c r="A70" t="s">
        <v>763</v>
      </c>
      <c r="B70">
        <v>27</v>
      </c>
      <c r="C70" t="s">
        <v>156</v>
      </c>
      <c r="D70">
        <v>6839605200</v>
      </c>
      <c r="E70" t="s">
        <v>2340</v>
      </c>
      <c r="F70" t="s">
        <v>2331</v>
      </c>
      <c r="G70" t="s">
        <v>516</v>
      </c>
      <c r="H70" t="s">
        <v>2333</v>
      </c>
      <c r="I70" t="s">
        <v>68</v>
      </c>
      <c r="J70">
        <v>0</v>
      </c>
      <c r="K70" t="s">
        <v>2332</v>
      </c>
      <c r="L70" t="s">
        <v>2332</v>
      </c>
      <c r="M70">
        <f t="shared" si="2"/>
        <v>0</v>
      </c>
      <c r="N70" t="s">
        <v>2332</v>
      </c>
      <c r="O70" t="s">
        <v>2332</v>
      </c>
      <c r="P70">
        <v>0</v>
      </c>
      <c r="Q70">
        <v>0</v>
      </c>
      <c r="R70" t="s">
        <v>2332</v>
      </c>
      <c r="S70">
        <f t="shared" si="3"/>
        <v>0</v>
      </c>
      <c r="T70" t="s">
        <v>2333</v>
      </c>
      <c r="V70" t="s">
        <v>363</v>
      </c>
    </row>
    <row r="71" spans="1:22" x14ac:dyDescent="0.25">
      <c r="A71" t="s">
        <v>2413</v>
      </c>
      <c r="B71">
        <v>28</v>
      </c>
      <c r="C71" t="s">
        <v>156</v>
      </c>
      <c r="D71" t="s">
        <v>516</v>
      </c>
      <c r="E71" t="s">
        <v>516</v>
      </c>
      <c r="F71" t="s">
        <v>2331</v>
      </c>
      <c r="G71" t="s">
        <v>181</v>
      </c>
      <c r="H71" t="s">
        <v>2333</v>
      </c>
      <c r="I71" t="s">
        <v>68</v>
      </c>
      <c r="J71">
        <v>0</v>
      </c>
      <c r="K71" t="s">
        <v>2332</v>
      </c>
      <c r="L71" t="s">
        <v>2332</v>
      </c>
      <c r="M71">
        <f t="shared" si="2"/>
        <v>0</v>
      </c>
      <c r="N71" t="s">
        <v>2332</v>
      </c>
      <c r="O71" t="s">
        <v>2332</v>
      </c>
      <c r="P71">
        <v>0</v>
      </c>
      <c r="Q71">
        <v>0</v>
      </c>
      <c r="R71" t="s">
        <v>2332</v>
      </c>
      <c r="S71">
        <f t="shared" si="3"/>
        <v>0</v>
      </c>
      <c r="T71" t="s">
        <v>2333</v>
      </c>
      <c r="V71" t="s">
        <v>363</v>
      </c>
    </row>
    <row r="72" spans="1:22" x14ac:dyDescent="0.25">
      <c r="A72" t="s">
        <v>949</v>
      </c>
      <c r="B72">
        <v>28</v>
      </c>
      <c r="C72" t="s">
        <v>156</v>
      </c>
      <c r="D72" t="s">
        <v>516</v>
      </c>
      <c r="E72" t="s">
        <v>516</v>
      </c>
      <c r="F72" t="s">
        <v>2331</v>
      </c>
      <c r="G72" t="s">
        <v>181</v>
      </c>
      <c r="H72" t="s">
        <v>2333</v>
      </c>
      <c r="I72" t="s">
        <v>68</v>
      </c>
      <c r="J72">
        <v>0</v>
      </c>
      <c r="K72" t="s">
        <v>2332</v>
      </c>
      <c r="L72" t="s">
        <v>2332</v>
      </c>
      <c r="M72">
        <f t="shared" si="2"/>
        <v>0</v>
      </c>
      <c r="N72" t="s">
        <v>2332</v>
      </c>
      <c r="O72" t="s">
        <v>2332</v>
      </c>
      <c r="P72">
        <v>0</v>
      </c>
      <c r="Q72">
        <v>0</v>
      </c>
      <c r="R72" t="s">
        <v>2332</v>
      </c>
      <c r="S72">
        <f t="shared" si="3"/>
        <v>0</v>
      </c>
      <c r="T72" t="s">
        <v>2333</v>
      </c>
      <c r="V72" t="s">
        <v>363</v>
      </c>
    </row>
    <row r="73" spans="1:22" x14ac:dyDescent="0.25">
      <c r="A73" t="s">
        <v>2414</v>
      </c>
      <c r="B73">
        <v>28</v>
      </c>
      <c r="C73" t="s">
        <v>156</v>
      </c>
      <c r="D73" t="s">
        <v>516</v>
      </c>
      <c r="E73" t="s">
        <v>516</v>
      </c>
      <c r="F73" t="s">
        <v>2341</v>
      </c>
      <c r="G73" t="s">
        <v>181</v>
      </c>
      <c r="H73" t="s">
        <v>2333</v>
      </c>
      <c r="I73" t="s">
        <v>203</v>
      </c>
      <c r="J73">
        <v>2.8656250000000001</v>
      </c>
      <c r="K73">
        <v>0</v>
      </c>
      <c r="L73">
        <v>0</v>
      </c>
      <c r="M73">
        <f t="shared" si="2"/>
        <v>0</v>
      </c>
      <c r="N73">
        <v>0.21</v>
      </c>
      <c r="O73">
        <v>2.0825</v>
      </c>
      <c r="P73">
        <v>2.2925</v>
      </c>
      <c r="Q73">
        <v>0.22925000000000001</v>
      </c>
      <c r="R73">
        <v>0.34387499999999999</v>
      </c>
      <c r="S73">
        <f t="shared" si="3"/>
        <v>0.573125</v>
      </c>
      <c r="T73" t="s">
        <v>2333</v>
      </c>
      <c r="V73" t="s">
        <v>363</v>
      </c>
    </row>
    <row r="74" spans="1:22" x14ac:dyDescent="0.25">
      <c r="A74" t="s">
        <v>2415</v>
      </c>
      <c r="B74">
        <v>28</v>
      </c>
      <c r="C74" t="s">
        <v>156</v>
      </c>
      <c r="D74" t="s">
        <v>516</v>
      </c>
      <c r="E74" t="s">
        <v>516</v>
      </c>
      <c r="F74" t="s">
        <v>2331</v>
      </c>
      <c r="G74" t="s">
        <v>181</v>
      </c>
      <c r="H74" t="s">
        <v>2333</v>
      </c>
      <c r="I74" t="s">
        <v>68</v>
      </c>
      <c r="J74">
        <v>0</v>
      </c>
      <c r="K74" t="s">
        <v>2332</v>
      </c>
      <c r="L74" t="s">
        <v>2332</v>
      </c>
      <c r="M74">
        <f t="shared" si="2"/>
        <v>0</v>
      </c>
      <c r="N74" t="s">
        <v>2332</v>
      </c>
      <c r="O74" t="s">
        <v>2332</v>
      </c>
      <c r="P74">
        <v>0</v>
      </c>
      <c r="Q74">
        <v>0</v>
      </c>
      <c r="R74" t="s">
        <v>2332</v>
      </c>
      <c r="S74">
        <f t="shared" si="3"/>
        <v>0</v>
      </c>
      <c r="T74" t="s">
        <v>2333</v>
      </c>
      <c r="V74" t="s">
        <v>363</v>
      </c>
    </row>
    <row r="75" spans="1:22" x14ac:dyDescent="0.25">
      <c r="A75" t="s">
        <v>2416</v>
      </c>
      <c r="B75">
        <v>28</v>
      </c>
      <c r="C75" t="s">
        <v>156</v>
      </c>
      <c r="D75" t="s">
        <v>516</v>
      </c>
      <c r="E75" t="s">
        <v>516</v>
      </c>
      <c r="F75" t="s">
        <v>2331</v>
      </c>
      <c r="G75" t="s">
        <v>181</v>
      </c>
      <c r="H75" t="s">
        <v>2333</v>
      </c>
      <c r="I75" t="s">
        <v>68</v>
      </c>
      <c r="J75">
        <v>0</v>
      </c>
      <c r="K75" t="s">
        <v>2332</v>
      </c>
      <c r="L75" t="s">
        <v>2332</v>
      </c>
      <c r="M75">
        <f t="shared" si="2"/>
        <v>0</v>
      </c>
      <c r="N75" t="s">
        <v>2332</v>
      </c>
      <c r="O75" t="s">
        <v>2332</v>
      </c>
      <c r="P75">
        <v>0</v>
      </c>
      <c r="Q75">
        <v>0</v>
      </c>
      <c r="R75" t="s">
        <v>2332</v>
      </c>
      <c r="S75">
        <f t="shared" si="3"/>
        <v>0</v>
      </c>
      <c r="T75" t="s">
        <v>2333</v>
      </c>
      <c r="V75" t="s">
        <v>363</v>
      </c>
    </row>
    <row r="76" spans="1:22" x14ac:dyDescent="0.25">
      <c r="A76" t="s">
        <v>2417</v>
      </c>
      <c r="B76">
        <v>29</v>
      </c>
      <c r="C76" t="s">
        <v>156</v>
      </c>
      <c r="D76" t="s">
        <v>516</v>
      </c>
      <c r="E76" t="s">
        <v>516</v>
      </c>
      <c r="F76" t="s">
        <v>2331</v>
      </c>
      <c r="G76" t="s">
        <v>181</v>
      </c>
      <c r="H76" t="s">
        <v>2333</v>
      </c>
      <c r="I76" t="s">
        <v>68</v>
      </c>
      <c r="J76">
        <v>0</v>
      </c>
      <c r="K76" t="s">
        <v>2332</v>
      </c>
      <c r="L76" t="s">
        <v>2332</v>
      </c>
      <c r="M76">
        <f t="shared" si="2"/>
        <v>0</v>
      </c>
      <c r="N76" t="s">
        <v>2332</v>
      </c>
      <c r="O76" t="s">
        <v>2332</v>
      </c>
      <c r="P76">
        <v>0</v>
      </c>
      <c r="Q76">
        <v>0</v>
      </c>
      <c r="R76" t="s">
        <v>2332</v>
      </c>
      <c r="S76">
        <f t="shared" si="3"/>
        <v>0</v>
      </c>
      <c r="T76" t="s">
        <v>2333</v>
      </c>
      <c r="V76" t="s">
        <v>363</v>
      </c>
    </row>
    <row r="77" spans="1:22" x14ac:dyDescent="0.25">
      <c r="A77" t="s">
        <v>859</v>
      </c>
      <c r="B77">
        <v>29</v>
      </c>
      <c r="C77" t="s">
        <v>156</v>
      </c>
      <c r="D77">
        <v>6808101600</v>
      </c>
      <c r="E77" t="s">
        <v>2340</v>
      </c>
      <c r="F77" t="s">
        <v>2331</v>
      </c>
      <c r="G77" t="s">
        <v>516</v>
      </c>
      <c r="H77" t="s">
        <v>2333</v>
      </c>
      <c r="I77" t="s">
        <v>68</v>
      </c>
      <c r="J77">
        <v>0</v>
      </c>
      <c r="K77" t="s">
        <v>2332</v>
      </c>
      <c r="L77" t="s">
        <v>2332</v>
      </c>
      <c r="M77">
        <f t="shared" si="2"/>
        <v>0</v>
      </c>
      <c r="N77" t="s">
        <v>2332</v>
      </c>
      <c r="O77" t="s">
        <v>2332</v>
      </c>
      <c r="P77">
        <v>0</v>
      </c>
      <c r="Q77">
        <v>0</v>
      </c>
      <c r="R77" t="s">
        <v>2332</v>
      </c>
      <c r="S77">
        <f t="shared" si="3"/>
        <v>0</v>
      </c>
      <c r="T77" t="s">
        <v>2333</v>
      </c>
      <c r="V77" t="s">
        <v>363</v>
      </c>
    </row>
    <row r="78" spans="1:22" x14ac:dyDescent="0.25">
      <c r="A78" t="s">
        <v>2418</v>
      </c>
      <c r="B78">
        <v>29</v>
      </c>
      <c r="C78" t="s">
        <v>156</v>
      </c>
      <c r="D78" t="s">
        <v>516</v>
      </c>
      <c r="E78" t="s">
        <v>516</v>
      </c>
      <c r="F78" t="s">
        <v>2331</v>
      </c>
      <c r="G78" t="s">
        <v>181</v>
      </c>
      <c r="H78" t="s">
        <v>2333</v>
      </c>
      <c r="I78" t="s">
        <v>68</v>
      </c>
      <c r="J78">
        <v>0</v>
      </c>
      <c r="K78" t="s">
        <v>2332</v>
      </c>
      <c r="L78" t="s">
        <v>2332</v>
      </c>
      <c r="M78">
        <f t="shared" si="2"/>
        <v>0</v>
      </c>
      <c r="N78" t="s">
        <v>2332</v>
      </c>
      <c r="O78" t="s">
        <v>2332</v>
      </c>
      <c r="P78">
        <v>0</v>
      </c>
      <c r="Q78">
        <v>0</v>
      </c>
      <c r="R78" t="s">
        <v>2332</v>
      </c>
      <c r="S78">
        <f t="shared" si="3"/>
        <v>0</v>
      </c>
      <c r="T78" t="s">
        <v>2333</v>
      </c>
      <c r="V78" t="s">
        <v>363</v>
      </c>
    </row>
    <row r="79" spans="1:22" x14ac:dyDescent="0.25">
      <c r="A79" t="s">
        <v>2419</v>
      </c>
      <c r="B79">
        <v>29</v>
      </c>
      <c r="C79" t="s">
        <v>156</v>
      </c>
      <c r="D79" t="s">
        <v>516</v>
      </c>
      <c r="E79" t="s">
        <v>516</v>
      </c>
      <c r="F79" t="s">
        <v>2331</v>
      </c>
      <c r="G79" t="s">
        <v>181</v>
      </c>
      <c r="H79" t="s">
        <v>2333</v>
      </c>
      <c r="I79" t="s">
        <v>68</v>
      </c>
      <c r="J79">
        <v>0</v>
      </c>
      <c r="K79" t="s">
        <v>2332</v>
      </c>
      <c r="L79" t="s">
        <v>2332</v>
      </c>
      <c r="M79">
        <f t="shared" si="2"/>
        <v>0</v>
      </c>
      <c r="N79" t="s">
        <v>2332</v>
      </c>
      <c r="O79" t="s">
        <v>2332</v>
      </c>
      <c r="P79">
        <v>0</v>
      </c>
      <c r="Q79">
        <v>0</v>
      </c>
      <c r="R79" t="s">
        <v>2332</v>
      </c>
      <c r="S79">
        <f t="shared" si="3"/>
        <v>0</v>
      </c>
      <c r="T79" t="s">
        <v>2333</v>
      </c>
      <c r="V79" t="s">
        <v>363</v>
      </c>
    </row>
    <row r="80" spans="1:22" x14ac:dyDescent="0.25">
      <c r="A80" t="s">
        <v>2420</v>
      </c>
      <c r="B80">
        <v>29</v>
      </c>
      <c r="C80" t="s">
        <v>156</v>
      </c>
      <c r="D80" t="s">
        <v>516</v>
      </c>
      <c r="E80" t="s">
        <v>516</v>
      </c>
      <c r="F80" t="s">
        <v>2331</v>
      </c>
      <c r="G80" t="s">
        <v>181</v>
      </c>
      <c r="H80" t="s">
        <v>2333</v>
      </c>
      <c r="I80" t="s">
        <v>68</v>
      </c>
      <c r="J80">
        <v>0</v>
      </c>
      <c r="K80" t="s">
        <v>2332</v>
      </c>
      <c r="L80" t="s">
        <v>2332</v>
      </c>
      <c r="M80">
        <f t="shared" si="2"/>
        <v>0</v>
      </c>
      <c r="N80" t="s">
        <v>2332</v>
      </c>
      <c r="O80" t="s">
        <v>2332</v>
      </c>
      <c r="P80">
        <v>0</v>
      </c>
      <c r="Q80">
        <v>0</v>
      </c>
      <c r="R80" t="s">
        <v>2332</v>
      </c>
      <c r="S80">
        <f t="shared" si="3"/>
        <v>0</v>
      </c>
      <c r="T80" t="s">
        <v>2333</v>
      </c>
      <c r="V80" t="s">
        <v>363</v>
      </c>
    </row>
    <row r="81" spans="1:23" x14ac:dyDescent="0.25">
      <c r="A81" t="s">
        <v>2421</v>
      </c>
      <c r="B81">
        <v>30</v>
      </c>
      <c r="C81" t="s">
        <v>156</v>
      </c>
      <c r="D81" t="s">
        <v>516</v>
      </c>
      <c r="E81" t="s">
        <v>516</v>
      </c>
      <c r="F81" t="s">
        <v>2331</v>
      </c>
      <c r="G81" t="s">
        <v>2358</v>
      </c>
      <c r="I81" t="s">
        <v>68</v>
      </c>
      <c r="J81">
        <v>0</v>
      </c>
      <c r="K81" t="s">
        <v>2332</v>
      </c>
      <c r="L81" t="s">
        <v>2332</v>
      </c>
      <c r="M81">
        <f t="shared" si="2"/>
        <v>0</v>
      </c>
      <c r="N81" t="s">
        <v>2332</v>
      </c>
      <c r="O81" t="s">
        <v>2332</v>
      </c>
      <c r="P81">
        <v>0</v>
      </c>
      <c r="Q81">
        <v>0</v>
      </c>
      <c r="R81" t="s">
        <v>2332</v>
      </c>
      <c r="S81">
        <f t="shared" si="3"/>
        <v>0</v>
      </c>
      <c r="T81" t="s">
        <v>2342</v>
      </c>
      <c r="V81" t="s">
        <v>363</v>
      </c>
    </row>
    <row r="82" spans="1:23" x14ac:dyDescent="0.25">
      <c r="A82" t="s">
        <v>1882</v>
      </c>
      <c r="B82">
        <v>31</v>
      </c>
      <c r="C82" t="s">
        <v>156</v>
      </c>
      <c r="D82" t="s">
        <v>1966</v>
      </c>
      <c r="E82" t="s">
        <v>2340</v>
      </c>
      <c r="F82" t="s">
        <v>2341</v>
      </c>
      <c r="G82" t="s">
        <v>181</v>
      </c>
      <c r="H82" t="s">
        <v>2342</v>
      </c>
      <c r="I82" t="s">
        <v>203</v>
      </c>
      <c r="J82">
        <v>5.5360000000000014</v>
      </c>
      <c r="K82">
        <v>0.36</v>
      </c>
      <c r="L82">
        <v>0</v>
      </c>
      <c r="M82">
        <f t="shared" si="2"/>
        <v>0.36</v>
      </c>
      <c r="N82">
        <v>1.3720000000000001</v>
      </c>
      <c r="O82">
        <v>2.7688000000000001</v>
      </c>
      <c r="P82">
        <v>4.1408000000000005</v>
      </c>
      <c r="Q82">
        <v>0.41408000000000006</v>
      </c>
      <c r="R82">
        <v>0.62112000000000001</v>
      </c>
      <c r="S82">
        <f t="shared" si="3"/>
        <v>1.0352000000000001</v>
      </c>
      <c r="T82" t="s">
        <v>2343</v>
      </c>
      <c r="U82" t="s">
        <v>3080</v>
      </c>
      <c r="V82" t="s">
        <v>363</v>
      </c>
      <c r="W82" t="s">
        <v>1643</v>
      </c>
    </row>
    <row r="83" spans="1:23" x14ac:dyDescent="0.25">
      <c r="A83" t="s">
        <v>2422</v>
      </c>
      <c r="B83">
        <v>34</v>
      </c>
      <c r="C83" t="s">
        <v>156</v>
      </c>
      <c r="D83" t="s">
        <v>516</v>
      </c>
      <c r="E83" t="s">
        <v>516</v>
      </c>
      <c r="F83" t="s">
        <v>2331</v>
      </c>
      <c r="G83" t="s">
        <v>181</v>
      </c>
      <c r="H83" t="s">
        <v>2333</v>
      </c>
      <c r="I83" t="s">
        <v>68</v>
      </c>
      <c r="J83">
        <v>0</v>
      </c>
      <c r="K83" t="s">
        <v>2332</v>
      </c>
      <c r="L83" t="s">
        <v>2332</v>
      </c>
      <c r="M83">
        <f t="shared" si="2"/>
        <v>0</v>
      </c>
      <c r="N83" t="s">
        <v>2332</v>
      </c>
      <c r="O83" t="s">
        <v>2332</v>
      </c>
      <c r="P83">
        <v>0</v>
      </c>
      <c r="Q83">
        <v>0</v>
      </c>
      <c r="R83" t="s">
        <v>2332</v>
      </c>
      <c r="S83">
        <f t="shared" si="3"/>
        <v>0</v>
      </c>
      <c r="T83" t="s">
        <v>2333</v>
      </c>
      <c r="V83" t="s">
        <v>363</v>
      </c>
    </row>
    <row r="84" spans="1:23" x14ac:dyDescent="0.25">
      <c r="A84" t="s">
        <v>947</v>
      </c>
      <c r="B84">
        <v>34</v>
      </c>
      <c r="C84" t="s">
        <v>156</v>
      </c>
      <c r="D84" t="s">
        <v>516</v>
      </c>
      <c r="E84" t="s">
        <v>516</v>
      </c>
      <c r="F84" t="s">
        <v>2331</v>
      </c>
      <c r="G84" t="s">
        <v>516</v>
      </c>
      <c r="H84" t="s">
        <v>2333</v>
      </c>
      <c r="I84" t="s">
        <v>68</v>
      </c>
      <c r="J84">
        <v>0</v>
      </c>
      <c r="K84" t="s">
        <v>2332</v>
      </c>
      <c r="L84" t="s">
        <v>2332</v>
      </c>
      <c r="M84">
        <f t="shared" si="2"/>
        <v>0</v>
      </c>
      <c r="N84" t="s">
        <v>2332</v>
      </c>
      <c r="O84" t="s">
        <v>2332</v>
      </c>
      <c r="P84">
        <v>0</v>
      </c>
      <c r="Q84">
        <v>0</v>
      </c>
      <c r="R84" t="s">
        <v>2332</v>
      </c>
      <c r="S84">
        <f t="shared" si="3"/>
        <v>0</v>
      </c>
      <c r="T84" t="s">
        <v>2333</v>
      </c>
      <c r="V84" t="s">
        <v>363</v>
      </c>
    </row>
    <row r="85" spans="1:23" x14ac:dyDescent="0.25">
      <c r="A85" t="s">
        <v>2423</v>
      </c>
      <c r="B85">
        <v>34</v>
      </c>
      <c r="C85" t="s">
        <v>156</v>
      </c>
      <c r="D85" t="s">
        <v>516</v>
      </c>
      <c r="E85" t="s">
        <v>516</v>
      </c>
      <c r="F85" t="s">
        <v>2331</v>
      </c>
      <c r="G85" t="s">
        <v>181</v>
      </c>
      <c r="H85" t="s">
        <v>2333</v>
      </c>
      <c r="I85" t="s">
        <v>68</v>
      </c>
      <c r="J85">
        <v>0</v>
      </c>
      <c r="K85" t="s">
        <v>2332</v>
      </c>
      <c r="L85" t="s">
        <v>2332</v>
      </c>
      <c r="M85">
        <f t="shared" si="2"/>
        <v>0</v>
      </c>
      <c r="N85" t="s">
        <v>2332</v>
      </c>
      <c r="O85" t="s">
        <v>2332</v>
      </c>
      <c r="P85">
        <v>0</v>
      </c>
      <c r="Q85">
        <v>0</v>
      </c>
      <c r="R85" t="s">
        <v>2332</v>
      </c>
      <c r="S85">
        <f t="shared" si="3"/>
        <v>0</v>
      </c>
      <c r="T85" t="s">
        <v>2333</v>
      </c>
      <c r="V85" t="s">
        <v>363</v>
      </c>
    </row>
    <row r="86" spans="1:23" x14ac:dyDescent="0.25">
      <c r="A86" t="s">
        <v>2424</v>
      </c>
      <c r="B86">
        <v>34</v>
      </c>
      <c r="C86" t="s">
        <v>156</v>
      </c>
      <c r="D86" t="s">
        <v>516</v>
      </c>
      <c r="E86" t="s">
        <v>516</v>
      </c>
      <c r="F86" t="s">
        <v>2331</v>
      </c>
      <c r="G86" t="s">
        <v>181</v>
      </c>
      <c r="H86" t="s">
        <v>2333</v>
      </c>
      <c r="I86" t="s">
        <v>68</v>
      </c>
      <c r="J86">
        <v>0</v>
      </c>
      <c r="K86" t="s">
        <v>2332</v>
      </c>
      <c r="L86" t="s">
        <v>2332</v>
      </c>
      <c r="M86">
        <f t="shared" si="2"/>
        <v>0</v>
      </c>
      <c r="N86" t="s">
        <v>2332</v>
      </c>
      <c r="O86" t="s">
        <v>2332</v>
      </c>
      <c r="P86">
        <v>0</v>
      </c>
      <c r="Q86">
        <v>0</v>
      </c>
      <c r="R86" t="s">
        <v>2332</v>
      </c>
      <c r="S86">
        <f t="shared" si="3"/>
        <v>0</v>
      </c>
      <c r="T86" t="s">
        <v>2333</v>
      </c>
      <c r="V86" t="s">
        <v>363</v>
      </c>
    </row>
    <row r="87" spans="1:23" x14ac:dyDescent="0.25">
      <c r="A87" t="s">
        <v>1647</v>
      </c>
      <c r="B87">
        <v>34</v>
      </c>
      <c r="C87" t="s">
        <v>156</v>
      </c>
      <c r="D87" t="s">
        <v>516</v>
      </c>
      <c r="E87" t="s">
        <v>516</v>
      </c>
      <c r="F87" t="s">
        <v>2341</v>
      </c>
      <c r="G87" t="s">
        <v>2425</v>
      </c>
      <c r="H87" t="s">
        <v>2333</v>
      </c>
      <c r="I87" t="s">
        <v>203</v>
      </c>
      <c r="J87">
        <v>5.3581250000000011</v>
      </c>
      <c r="K87">
        <v>0.20499999999999999</v>
      </c>
      <c r="L87">
        <v>0</v>
      </c>
      <c r="M87">
        <f t="shared" si="2"/>
        <v>0.20499999999999999</v>
      </c>
      <c r="N87">
        <v>0.36</v>
      </c>
      <c r="O87">
        <v>3.7625000000000002</v>
      </c>
      <c r="P87">
        <v>4.1225000000000005</v>
      </c>
      <c r="Q87">
        <v>0.41225000000000006</v>
      </c>
      <c r="R87">
        <v>0.61837500000000001</v>
      </c>
      <c r="S87">
        <f t="shared" si="3"/>
        <v>1.0306250000000001</v>
      </c>
      <c r="T87" t="s">
        <v>2333</v>
      </c>
      <c r="U87" t="s">
        <v>3054</v>
      </c>
      <c r="V87" t="s">
        <v>363</v>
      </c>
    </row>
    <row r="88" spans="1:23" x14ac:dyDescent="0.25">
      <c r="A88" t="s">
        <v>2426</v>
      </c>
      <c r="B88">
        <v>34</v>
      </c>
      <c r="C88" t="s">
        <v>156</v>
      </c>
      <c r="D88" t="s">
        <v>516</v>
      </c>
      <c r="E88" t="s">
        <v>516</v>
      </c>
      <c r="F88" t="s">
        <v>2341</v>
      </c>
      <c r="G88" t="s">
        <v>181</v>
      </c>
      <c r="H88" t="s">
        <v>2333</v>
      </c>
      <c r="I88" t="s">
        <v>203</v>
      </c>
      <c r="J88">
        <v>5.3581250000000011</v>
      </c>
      <c r="K88">
        <v>0.20499999999999999</v>
      </c>
      <c r="L88">
        <v>0</v>
      </c>
      <c r="M88">
        <f t="shared" si="2"/>
        <v>0.20499999999999999</v>
      </c>
      <c r="N88">
        <v>0.36</v>
      </c>
      <c r="O88">
        <v>3.7625000000000002</v>
      </c>
      <c r="P88">
        <v>4.1225000000000005</v>
      </c>
      <c r="Q88">
        <v>0.41225000000000006</v>
      </c>
      <c r="R88">
        <v>0.61837500000000001</v>
      </c>
      <c r="S88">
        <f t="shared" si="3"/>
        <v>1.0306250000000001</v>
      </c>
      <c r="T88" t="s">
        <v>2333</v>
      </c>
      <c r="V88" t="s">
        <v>363</v>
      </c>
    </row>
    <row r="89" spans="1:23" x14ac:dyDescent="0.25">
      <c r="A89" t="s">
        <v>2427</v>
      </c>
      <c r="B89">
        <v>34</v>
      </c>
      <c r="C89" t="s">
        <v>156</v>
      </c>
      <c r="D89" t="s">
        <v>516</v>
      </c>
      <c r="E89" t="s">
        <v>516</v>
      </c>
      <c r="F89" t="s">
        <v>2341</v>
      </c>
      <c r="G89" t="s">
        <v>181</v>
      </c>
      <c r="H89" t="s">
        <v>2333</v>
      </c>
      <c r="I89" t="s">
        <v>203</v>
      </c>
      <c r="J89">
        <v>5.3581250000000011</v>
      </c>
      <c r="K89">
        <v>0.20499999999999999</v>
      </c>
      <c r="L89">
        <v>0</v>
      </c>
      <c r="M89">
        <f t="shared" si="2"/>
        <v>0.20499999999999999</v>
      </c>
      <c r="N89">
        <v>0.36</v>
      </c>
      <c r="O89">
        <v>3.7625000000000002</v>
      </c>
      <c r="P89">
        <v>4.1225000000000005</v>
      </c>
      <c r="Q89">
        <v>0.41225000000000006</v>
      </c>
      <c r="R89">
        <v>0.61837500000000001</v>
      </c>
      <c r="S89">
        <f t="shared" si="3"/>
        <v>1.0306250000000001</v>
      </c>
      <c r="T89" t="s">
        <v>2333</v>
      </c>
      <c r="V89" t="s">
        <v>363</v>
      </c>
    </row>
    <row r="90" spans="1:23" x14ac:dyDescent="0.25">
      <c r="A90" t="s">
        <v>709</v>
      </c>
      <c r="B90">
        <v>34</v>
      </c>
      <c r="C90" t="s">
        <v>156</v>
      </c>
      <c r="D90" t="s">
        <v>2008</v>
      </c>
      <c r="E90" t="s">
        <v>2340</v>
      </c>
      <c r="F90" t="s">
        <v>2341</v>
      </c>
      <c r="G90" t="s">
        <v>2428</v>
      </c>
      <c r="H90" t="s">
        <v>2342</v>
      </c>
      <c r="I90" t="s">
        <v>203</v>
      </c>
      <c r="J90">
        <v>4.2702499999999999</v>
      </c>
      <c r="K90">
        <v>0.20499999999999999</v>
      </c>
      <c r="L90">
        <v>0</v>
      </c>
      <c r="M90">
        <f t="shared" si="2"/>
        <v>0.20499999999999999</v>
      </c>
      <c r="N90">
        <v>1.1073999999999999</v>
      </c>
      <c r="O90">
        <v>2.1448</v>
      </c>
      <c r="P90">
        <v>3.2522000000000002</v>
      </c>
      <c r="Q90">
        <v>0.32522000000000006</v>
      </c>
      <c r="R90">
        <v>0.48782999999999999</v>
      </c>
      <c r="S90">
        <f t="shared" si="3"/>
        <v>0.81305000000000005</v>
      </c>
      <c r="T90" t="s">
        <v>2343</v>
      </c>
      <c r="U90" t="s">
        <v>3173</v>
      </c>
      <c r="V90" t="s">
        <v>363</v>
      </c>
      <c r="W90" t="s">
        <v>1643</v>
      </c>
    </row>
    <row r="91" spans="1:23" x14ac:dyDescent="0.25">
      <c r="A91" t="s">
        <v>2429</v>
      </c>
      <c r="B91">
        <v>35</v>
      </c>
      <c r="C91" t="s">
        <v>156</v>
      </c>
      <c r="D91" t="s">
        <v>516</v>
      </c>
      <c r="E91" t="s">
        <v>516</v>
      </c>
      <c r="F91" t="s">
        <v>2331</v>
      </c>
      <c r="G91" t="s">
        <v>2358</v>
      </c>
      <c r="I91" t="s">
        <v>68</v>
      </c>
      <c r="J91">
        <v>0</v>
      </c>
      <c r="K91" t="s">
        <v>2332</v>
      </c>
      <c r="L91" t="s">
        <v>2332</v>
      </c>
      <c r="M91">
        <f t="shared" si="2"/>
        <v>0</v>
      </c>
      <c r="N91" t="s">
        <v>2332</v>
      </c>
      <c r="O91" t="s">
        <v>2332</v>
      </c>
      <c r="P91">
        <v>0</v>
      </c>
      <c r="Q91">
        <v>0</v>
      </c>
      <c r="R91" t="s">
        <v>2332</v>
      </c>
      <c r="S91">
        <f t="shared" si="3"/>
        <v>0</v>
      </c>
      <c r="T91" t="s">
        <v>2342</v>
      </c>
      <c r="V91" t="s">
        <v>363</v>
      </c>
    </row>
    <row r="92" spans="1:23" x14ac:dyDescent="0.25">
      <c r="A92" t="s">
        <v>875</v>
      </c>
      <c r="B92">
        <v>39</v>
      </c>
      <c r="C92" t="s">
        <v>156</v>
      </c>
      <c r="D92" t="s">
        <v>1975</v>
      </c>
      <c r="E92" t="s">
        <v>2340</v>
      </c>
      <c r="F92" t="s">
        <v>2341</v>
      </c>
      <c r="G92" t="s">
        <v>2430</v>
      </c>
      <c r="H92" t="s">
        <v>2342</v>
      </c>
      <c r="I92" t="s">
        <v>203</v>
      </c>
      <c r="J92">
        <v>5.68</v>
      </c>
      <c r="K92">
        <v>0.20499999999999999</v>
      </c>
      <c r="L92">
        <v>0</v>
      </c>
      <c r="M92">
        <f t="shared" si="2"/>
        <v>0.20499999999999999</v>
      </c>
      <c r="N92">
        <v>2.38</v>
      </c>
      <c r="O92">
        <v>2</v>
      </c>
      <c r="P92">
        <v>4.38</v>
      </c>
      <c r="Q92">
        <v>0.438</v>
      </c>
      <c r="R92">
        <v>0.65699999999999992</v>
      </c>
      <c r="S92">
        <f t="shared" si="3"/>
        <v>1.095</v>
      </c>
      <c r="T92" t="s">
        <v>2343</v>
      </c>
      <c r="U92" t="s">
        <v>3073</v>
      </c>
      <c r="V92" t="s">
        <v>70</v>
      </c>
      <c r="W92" t="s">
        <v>1643</v>
      </c>
    </row>
    <row r="93" spans="1:23" x14ac:dyDescent="0.25">
      <c r="A93" t="s">
        <v>2431</v>
      </c>
      <c r="B93">
        <v>40</v>
      </c>
      <c r="C93" t="s">
        <v>156</v>
      </c>
      <c r="D93" t="s">
        <v>516</v>
      </c>
      <c r="E93" t="s">
        <v>516</v>
      </c>
      <c r="F93" t="s">
        <v>2331</v>
      </c>
      <c r="G93" t="s">
        <v>181</v>
      </c>
      <c r="H93" t="s">
        <v>2342</v>
      </c>
      <c r="I93" t="s">
        <v>203</v>
      </c>
      <c r="J93">
        <v>15.057437500000001</v>
      </c>
      <c r="K93">
        <v>0.20499999999999999</v>
      </c>
      <c r="L93">
        <v>0</v>
      </c>
      <c r="M93">
        <f t="shared" si="2"/>
        <v>0.20499999999999999</v>
      </c>
      <c r="N93">
        <v>1.3170500000000001</v>
      </c>
      <c r="O93">
        <v>10.5649</v>
      </c>
      <c r="P93">
        <v>11.88195</v>
      </c>
      <c r="Q93">
        <v>1.1881950000000001</v>
      </c>
      <c r="R93">
        <v>1.7822924999999998</v>
      </c>
      <c r="S93">
        <f t="shared" si="3"/>
        <v>2.9704874999999999</v>
      </c>
      <c r="T93" t="s">
        <v>2342</v>
      </c>
      <c r="V93" t="s">
        <v>363</v>
      </c>
    </row>
    <row r="94" spans="1:23" x14ac:dyDescent="0.25">
      <c r="A94" t="s">
        <v>2432</v>
      </c>
      <c r="B94">
        <v>40</v>
      </c>
      <c r="C94" t="s">
        <v>156</v>
      </c>
      <c r="D94" t="s">
        <v>516</v>
      </c>
      <c r="E94" t="s">
        <v>516</v>
      </c>
      <c r="F94" t="s">
        <v>2331</v>
      </c>
      <c r="G94" t="s">
        <v>181</v>
      </c>
      <c r="H94" t="s">
        <v>2342</v>
      </c>
      <c r="I94" t="s">
        <v>203</v>
      </c>
      <c r="J94">
        <v>15.057437500000001</v>
      </c>
      <c r="K94">
        <v>0.20499999999999999</v>
      </c>
      <c r="L94">
        <v>0</v>
      </c>
      <c r="M94">
        <f t="shared" si="2"/>
        <v>0.20499999999999999</v>
      </c>
      <c r="N94">
        <v>1.3170500000000001</v>
      </c>
      <c r="O94">
        <v>10.5649</v>
      </c>
      <c r="P94">
        <v>11.88195</v>
      </c>
      <c r="Q94">
        <v>1.1881950000000001</v>
      </c>
      <c r="R94">
        <v>1.7822924999999998</v>
      </c>
      <c r="S94">
        <f t="shared" si="3"/>
        <v>2.9704874999999999</v>
      </c>
      <c r="T94" t="s">
        <v>2342</v>
      </c>
      <c r="V94" t="s">
        <v>363</v>
      </c>
    </row>
    <row r="95" spans="1:23" x14ac:dyDescent="0.25">
      <c r="A95" t="s">
        <v>2433</v>
      </c>
      <c r="B95">
        <v>40</v>
      </c>
      <c r="C95" t="s">
        <v>156</v>
      </c>
      <c r="D95" t="s">
        <v>516</v>
      </c>
      <c r="E95" t="s">
        <v>516</v>
      </c>
      <c r="F95" t="s">
        <v>2331</v>
      </c>
      <c r="G95" t="s">
        <v>181</v>
      </c>
      <c r="H95" t="s">
        <v>2342</v>
      </c>
      <c r="I95" t="s">
        <v>203</v>
      </c>
      <c r="J95">
        <v>15.057437500000001</v>
      </c>
      <c r="K95">
        <v>0.20499999999999999</v>
      </c>
      <c r="L95">
        <v>0</v>
      </c>
      <c r="M95">
        <f t="shared" si="2"/>
        <v>0.20499999999999999</v>
      </c>
      <c r="N95">
        <v>1.3170500000000001</v>
      </c>
      <c r="O95">
        <v>10.5649</v>
      </c>
      <c r="P95">
        <v>11.88195</v>
      </c>
      <c r="Q95">
        <v>1.1881950000000001</v>
      </c>
      <c r="R95">
        <v>1.7822924999999998</v>
      </c>
      <c r="S95">
        <f t="shared" si="3"/>
        <v>2.9704874999999999</v>
      </c>
      <c r="T95" t="s">
        <v>2342</v>
      </c>
      <c r="V95" t="s">
        <v>363</v>
      </c>
    </row>
    <row r="96" spans="1:23" x14ac:dyDescent="0.25">
      <c r="A96" t="s">
        <v>2434</v>
      </c>
      <c r="B96">
        <v>40</v>
      </c>
      <c r="C96" t="s">
        <v>156</v>
      </c>
      <c r="D96" t="s">
        <v>516</v>
      </c>
      <c r="E96" t="s">
        <v>516</v>
      </c>
      <c r="F96" t="s">
        <v>2331</v>
      </c>
      <c r="G96" t="s">
        <v>2435</v>
      </c>
      <c r="I96" t="s">
        <v>68</v>
      </c>
      <c r="J96">
        <v>0</v>
      </c>
      <c r="K96" t="s">
        <v>2332</v>
      </c>
      <c r="L96" t="s">
        <v>2332</v>
      </c>
      <c r="M96">
        <f t="shared" si="2"/>
        <v>0</v>
      </c>
      <c r="N96" t="s">
        <v>2332</v>
      </c>
      <c r="O96" t="s">
        <v>2332</v>
      </c>
      <c r="P96">
        <v>0</v>
      </c>
      <c r="Q96">
        <v>0</v>
      </c>
      <c r="R96" t="s">
        <v>2332</v>
      </c>
      <c r="S96">
        <f t="shared" si="3"/>
        <v>0</v>
      </c>
      <c r="T96" t="s">
        <v>2342</v>
      </c>
      <c r="V96" t="s">
        <v>363</v>
      </c>
    </row>
    <row r="97" spans="1:23" x14ac:dyDescent="0.25">
      <c r="A97" t="s">
        <v>1344</v>
      </c>
      <c r="B97">
        <v>40</v>
      </c>
      <c r="C97" t="s">
        <v>156</v>
      </c>
      <c r="D97" t="s">
        <v>516</v>
      </c>
      <c r="E97" t="s">
        <v>516</v>
      </c>
      <c r="F97" t="s">
        <v>2331</v>
      </c>
      <c r="G97" t="s">
        <v>2436</v>
      </c>
      <c r="H97" t="s">
        <v>2342</v>
      </c>
      <c r="I97" t="s">
        <v>203</v>
      </c>
      <c r="J97">
        <v>15.057437500000001</v>
      </c>
      <c r="K97">
        <v>0.20499999999999999</v>
      </c>
      <c r="L97">
        <v>0</v>
      </c>
      <c r="M97">
        <f t="shared" si="2"/>
        <v>0.20499999999999999</v>
      </c>
      <c r="N97">
        <v>1.3170500000000001</v>
      </c>
      <c r="O97">
        <v>10.5649</v>
      </c>
      <c r="P97">
        <v>11.88195</v>
      </c>
      <c r="Q97">
        <v>1.1881950000000001</v>
      </c>
      <c r="R97">
        <v>1.7822924999999998</v>
      </c>
      <c r="S97">
        <f t="shared" si="3"/>
        <v>2.9704874999999999</v>
      </c>
      <c r="T97" t="s">
        <v>2342</v>
      </c>
      <c r="V97" t="s">
        <v>363</v>
      </c>
    </row>
    <row r="98" spans="1:23" x14ac:dyDescent="0.25">
      <c r="A98" t="s">
        <v>1424</v>
      </c>
      <c r="B98">
        <v>40</v>
      </c>
      <c r="C98" t="s">
        <v>156</v>
      </c>
      <c r="D98" t="s">
        <v>516</v>
      </c>
      <c r="E98" t="s">
        <v>516</v>
      </c>
      <c r="F98" t="s">
        <v>2331</v>
      </c>
      <c r="G98" t="s">
        <v>2437</v>
      </c>
      <c r="H98" t="s">
        <v>2342</v>
      </c>
      <c r="I98" t="s">
        <v>203</v>
      </c>
      <c r="J98">
        <v>15.057437500000001</v>
      </c>
      <c r="K98">
        <v>0.20499999999999999</v>
      </c>
      <c r="L98">
        <v>0</v>
      </c>
      <c r="M98">
        <f t="shared" si="2"/>
        <v>0.20499999999999999</v>
      </c>
      <c r="N98">
        <v>1.3170500000000001</v>
      </c>
      <c r="O98">
        <v>10.5649</v>
      </c>
      <c r="P98">
        <v>11.88195</v>
      </c>
      <c r="Q98">
        <v>1.1881950000000001</v>
      </c>
      <c r="R98">
        <v>1.7822924999999998</v>
      </c>
      <c r="S98">
        <f t="shared" si="3"/>
        <v>2.9704874999999999</v>
      </c>
      <c r="T98" t="s">
        <v>2342</v>
      </c>
      <c r="V98" t="s">
        <v>363</v>
      </c>
    </row>
    <row r="99" spans="1:23" x14ac:dyDescent="0.25">
      <c r="A99" t="s">
        <v>1477</v>
      </c>
      <c r="B99">
        <v>40</v>
      </c>
      <c r="C99" t="s">
        <v>156</v>
      </c>
      <c r="D99" t="s">
        <v>516</v>
      </c>
      <c r="E99" t="s">
        <v>516</v>
      </c>
      <c r="F99" t="s">
        <v>2331</v>
      </c>
      <c r="G99" t="s">
        <v>2438</v>
      </c>
      <c r="H99" t="s">
        <v>2342</v>
      </c>
      <c r="I99" t="s">
        <v>203</v>
      </c>
      <c r="J99">
        <v>15.057437500000001</v>
      </c>
      <c r="K99">
        <v>0.20499999999999999</v>
      </c>
      <c r="L99">
        <v>0</v>
      </c>
      <c r="M99">
        <f t="shared" si="2"/>
        <v>0.20499999999999999</v>
      </c>
      <c r="N99">
        <v>1.3170500000000001</v>
      </c>
      <c r="O99">
        <v>10.5649</v>
      </c>
      <c r="P99">
        <v>11.88195</v>
      </c>
      <c r="Q99">
        <v>1.1881950000000001</v>
      </c>
      <c r="R99">
        <v>1.7822924999999998</v>
      </c>
      <c r="S99">
        <f t="shared" si="3"/>
        <v>2.9704874999999999</v>
      </c>
      <c r="T99" t="s">
        <v>2342</v>
      </c>
      <c r="V99" t="s">
        <v>363</v>
      </c>
    </row>
    <row r="100" spans="1:23" x14ac:dyDescent="0.25">
      <c r="A100" t="s">
        <v>747</v>
      </c>
      <c r="B100">
        <v>41</v>
      </c>
      <c r="C100" t="s">
        <v>156</v>
      </c>
      <c r="D100">
        <v>6939600700</v>
      </c>
      <c r="E100" t="s">
        <v>2439</v>
      </c>
      <c r="F100" t="s">
        <v>2331</v>
      </c>
      <c r="G100" t="s">
        <v>2440</v>
      </c>
      <c r="H100" t="s">
        <v>2342</v>
      </c>
      <c r="I100" t="s">
        <v>203</v>
      </c>
      <c r="J100">
        <v>10.243625000000002</v>
      </c>
      <c r="K100">
        <v>0.51</v>
      </c>
      <c r="L100">
        <v>0</v>
      </c>
      <c r="M100">
        <f t="shared" si="2"/>
        <v>0.51</v>
      </c>
      <c r="N100">
        <v>0.98560000000000003</v>
      </c>
      <c r="O100">
        <v>6.8013000000000003</v>
      </c>
      <c r="P100">
        <v>7.7869000000000002</v>
      </c>
      <c r="Q100">
        <v>0.7786900000000001</v>
      </c>
      <c r="R100">
        <v>1.1680349999999999</v>
      </c>
      <c r="S100">
        <f t="shared" si="3"/>
        <v>1.946725</v>
      </c>
      <c r="T100" t="s">
        <v>2342</v>
      </c>
      <c r="V100" t="s">
        <v>363</v>
      </c>
    </row>
    <row r="101" spans="1:23" x14ac:dyDescent="0.25">
      <c r="A101" t="s">
        <v>2441</v>
      </c>
      <c r="B101">
        <v>45</v>
      </c>
      <c r="C101" t="s">
        <v>156</v>
      </c>
      <c r="D101" t="s">
        <v>516</v>
      </c>
      <c r="E101" t="s">
        <v>516</v>
      </c>
      <c r="F101" t="s">
        <v>2331</v>
      </c>
      <c r="G101" t="s">
        <v>181</v>
      </c>
      <c r="H101" t="s">
        <v>2342</v>
      </c>
      <c r="I101" t="s">
        <v>203</v>
      </c>
      <c r="J101">
        <v>16.590250000000001</v>
      </c>
      <c r="K101">
        <v>0.20499999999999999</v>
      </c>
      <c r="L101">
        <v>0</v>
      </c>
      <c r="M101">
        <f t="shared" si="2"/>
        <v>0.20499999999999999</v>
      </c>
      <c r="N101">
        <v>1.1843999999999999</v>
      </c>
      <c r="O101">
        <v>11.9238</v>
      </c>
      <c r="P101">
        <v>13.1082</v>
      </c>
      <c r="Q101">
        <v>1.3108200000000001</v>
      </c>
      <c r="R101">
        <v>1.9662299999999999</v>
      </c>
      <c r="S101">
        <f t="shared" si="3"/>
        <v>3.27705</v>
      </c>
      <c r="T101" t="s">
        <v>2342</v>
      </c>
      <c r="V101" t="s">
        <v>363</v>
      </c>
    </row>
    <row r="102" spans="1:23" x14ac:dyDescent="0.25">
      <c r="A102" t="s">
        <v>1357</v>
      </c>
      <c r="B102">
        <v>45</v>
      </c>
      <c r="C102" t="s">
        <v>156</v>
      </c>
      <c r="D102" t="s">
        <v>516</v>
      </c>
      <c r="E102" t="s">
        <v>516</v>
      </c>
      <c r="F102" t="s">
        <v>2331</v>
      </c>
      <c r="G102" t="s">
        <v>2442</v>
      </c>
      <c r="H102" t="s">
        <v>2342</v>
      </c>
      <c r="I102" t="s">
        <v>203</v>
      </c>
      <c r="J102">
        <v>16.590250000000001</v>
      </c>
      <c r="K102">
        <v>0.20499999999999999</v>
      </c>
      <c r="L102">
        <v>0</v>
      </c>
      <c r="M102">
        <f t="shared" si="2"/>
        <v>0.20499999999999999</v>
      </c>
      <c r="N102">
        <v>1.1843999999999999</v>
      </c>
      <c r="O102">
        <v>11.9238</v>
      </c>
      <c r="P102">
        <v>13.1082</v>
      </c>
      <c r="Q102">
        <v>1.3108200000000001</v>
      </c>
      <c r="R102">
        <v>1.9662299999999999</v>
      </c>
      <c r="S102">
        <f t="shared" si="3"/>
        <v>3.27705</v>
      </c>
      <c r="T102" t="s">
        <v>2342</v>
      </c>
      <c r="V102" t="s">
        <v>363</v>
      </c>
    </row>
    <row r="103" spans="1:23" x14ac:dyDescent="0.25">
      <c r="A103" t="s">
        <v>1172</v>
      </c>
      <c r="B103">
        <v>48</v>
      </c>
      <c r="C103" t="s">
        <v>156</v>
      </c>
      <c r="D103" t="s">
        <v>2032</v>
      </c>
      <c r="E103" t="s">
        <v>2340</v>
      </c>
      <c r="F103" t="s">
        <v>2341</v>
      </c>
      <c r="G103" t="s">
        <v>2443</v>
      </c>
      <c r="H103" t="s">
        <v>2342</v>
      </c>
      <c r="I103" t="s">
        <v>203</v>
      </c>
      <c r="J103">
        <v>3.9049999999999998</v>
      </c>
      <c r="K103">
        <v>0.20499999999999999</v>
      </c>
      <c r="L103">
        <v>0</v>
      </c>
      <c r="M103">
        <f t="shared" si="2"/>
        <v>0.20499999999999999</v>
      </c>
      <c r="N103">
        <v>0.84</v>
      </c>
      <c r="O103">
        <v>2.12</v>
      </c>
      <c r="P103">
        <v>2.96</v>
      </c>
      <c r="Q103">
        <v>0.29599999999999999</v>
      </c>
      <c r="R103">
        <v>0.44400000000000001</v>
      </c>
      <c r="S103">
        <f t="shared" si="3"/>
        <v>0.74</v>
      </c>
      <c r="T103" t="s">
        <v>2343</v>
      </c>
      <c r="U103" t="s">
        <v>3174</v>
      </c>
      <c r="V103" t="s">
        <v>363</v>
      </c>
      <c r="W103" t="s">
        <v>68</v>
      </c>
    </row>
    <row r="104" spans="1:23" x14ac:dyDescent="0.25">
      <c r="A104" t="s">
        <v>2444</v>
      </c>
      <c r="B104">
        <v>48</v>
      </c>
      <c r="C104" t="s">
        <v>156</v>
      </c>
      <c r="D104" t="s">
        <v>516</v>
      </c>
      <c r="E104" t="s">
        <v>516</v>
      </c>
      <c r="F104" t="s">
        <v>2331</v>
      </c>
      <c r="G104" t="s">
        <v>2358</v>
      </c>
      <c r="I104" t="s">
        <v>68</v>
      </c>
      <c r="J104">
        <v>0</v>
      </c>
      <c r="K104" t="s">
        <v>2332</v>
      </c>
      <c r="L104" t="s">
        <v>2332</v>
      </c>
      <c r="M104">
        <f t="shared" si="2"/>
        <v>0</v>
      </c>
      <c r="N104" t="s">
        <v>2332</v>
      </c>
      <c r="O104" t="s">
        <v>2332</v>
      </c>
      <c r="P104">
        <v>0</v>
      </c>
      <c r="Q104">
        <v>0</v>
      </c>
      <c r="R104" t="s">
        <v>2332</v>
      </c>
      <c r="S104">
        <f t="shared" si="3"/>
        <v>0</v>
      </c>
      <c r="T104" t="s">
        <v>2342</v>
      </c>
      <c r="V104" t="s">
        <v>363</v>
      </c>
    </row>
    <row r="105" spans="1:23" x14ac:dyDescent="0.25">
      <c r="A105" t="s">
        <v>1359</v>
      </c>
      <c r="B105">
        <v>48</v>
      </c>
      <c r="C105" t="s">
        <v>156</v>
      </c>
      <c r="D105" t="s">
        <v>2032</v>
      </c>
      <c r="E105" t="s">
        <v>2340</v>
      </c>
      <c r="F105" t="s">
        <v>2341</v>
      </c>
      <c r="G105" t="s">
        <v>2443</v>
      </c>
      <c r="H105" t="s">
        <v>2342</v>
      </c>
      <c r="I105" t="s">
        <v>203</v>
      </c>
      <c r="J105">
        <v>3.9049999999999998</v>
      </c>
      <c r="K105">
        <v>0.20499999999999999</v>
      </c>
      <c r="L105">
        <v>0</v>
      </c>
      <c r="M105">
        <f t="shared" si="2"/>
        <v>0.20499999999999999</v>
      </c>
      <c r="N105">
        <v>0.84</v>
      </c>
      <c r="O105">
        <v>2.12</v>
      </c>
      <c r="P105">
        <v>2.96</v>
      </c>
      <c r="Q105">
        <v>0.29599999999999999</v>
      </c>
      <c r="R105">
        <v>0.44400000000000001</v>
      </c>
      <c r="S105">
        <f t="shared" si="3"/>
        <v>0.74</v>
      </c>
      <c r="T105" t="s">
        <v>2343</v>
      </c>
      <c r="U105" t="s">
        <v>3175</v>
      </c>
      <c r="V105" t="s">
        <v>363</v>
      </c>
      <c r="W105" t="s">
        <v>68</v>
      </c>
    </row>
    <row r="106" spans="1:23" x14ac:dyDescent="0.25">
      <c r="A106" t="s">
        <v>953</v>
      </c>
      <c r="B106">
        <v>49</v>
      </c>
      <c r="C106" t="s">
        <v>156</v>
      </c>
      <c r="D106" t="s">
        <v>1976</v>
      </c>
      <c r="E106" t="s">
        <v>2340</v>
      </c>
      <c r="F106" t="s">
        <v>2341</v>
      </c>
      <c r="G106" t="s">
        <v>2445</v>
      </c>
      <c r="H106" t="s">
        <v>2342</v>
      </c>
      <c r="I106" t="s">
        <v>203</v>
      </c>
      <c r="J106">
        <v>3.1924999999999999</v>
      </c>
      <c r="K106">
        <v>0.20499999999999999</v>
      </c>
      <c r="L106">
        <v>0</v>
      </c>
      <c r="M106">
        <f t="shared" si="2"/>
        <v>0.20499999999999999</v>
      </c>
      <c r="N106">
        <v>0.64</v>
      </c>
      <c r="O106">
        <v>1.75</v>
      </c>
      <c r="P106">
        <v>2.39</v>
      </c>
      <c r="Q106">
        <v>0.23900000000000002</v>
      </c>
      <c r="R106">
        <v>0.35849999999999999</v>
      </c>
      <c r="S106">
        <f t="shared" si="3"/>
        <v>0.59750000000000003</v>
      </c>
      <c r="T106" t="s">
        <v>2343</v>
      </c>
      <c r="U106" t="s">
        <v>3070</v>
      </c>
      <c r="V106" t="s">
        <v>70</v>
      </c>
      <c r="W106" t="s">
        <v>68</v>
      </c>
    </row>
    <row r="107" spans="1:23" x14ac:dyDescent="0.25">
      <c r="A107" t="s">
        <v>2446</v>
      </c>
      <c r="B107">
        <v>50</v>
      </c>
      <c r="C107" t="s">
        <v>156</v>
      </c>
      <c r="D107" t="s">
        <v>516</v>
      </c>
      <c r="E107" t="s">
        <v>516</v>
      </c>
      <c r="F107" t="s">
        <v>2331</v>
      </c>
      <c r="G107" t="s">
        <v>2358</v>
      </c>
      <c r="I107" t="s">
        <v>68</v>
      </c>
      <c r="J107">
        <v>0</v>
      </c>
      <c r="K107" t="s">
        <v>2332</v>
      </c>
      <c r="L107" t="s">
        <v>2332</v>
      </c>
      <c r="M107">
        <f t="shared" si="2"/>
        <v>0</v>
      </c>
      <c r="N107" t="s">
        <v>2332</v>
      </c>
      <c r="O107" t="s">
        <v>2332</v>
      </c>
      <c r="P107">
        <v>0</v>
      </c>
      <c r="Q107">
        <v>0</v>
      </c>
      <c r="R107" t="s">
        <v>2332</v>
      </c>
      <c r="S107">
        <f t="shared" si="3"/>
        <v>0</v>
      </c>
      <c r="T107" t="s">
        <v>2342</v>
      </c>
      <c r="V107" t="s">
        <v>363</v>
      </c>
    </row>
    <row r="108" spans="1:23" x14ac:dyDescent="0.25">
      <c r="A108" t="s">
        <v>2447</v>
      </c>
      <c r="B108">
        <v>51</v>
      </c>
      <c r="C108" t="s">
        <v>156</v>
      </c>
      <c r="D108" t="s">
        <v>516</v>
      </c>
      <c r="E108" t="s">
        <v>516</v>
      </c>
      <c r="F108" t="s">
        <v>2331</v>
      </c>
      <c r="G108" t="s">
        <v>181</v>
      </c>
      <c r="H108" t="s">
        <v>2342</v>
      </c>
      <c r="I108" t="s">
        <v>203</v>
      </c>
      <c r="J108">
        <v>4.8659999999999997</v>
      </c>
      <c r="K108">
        <v>0.20499999999999999</v>
      </c>
      <c r="L108">
        <v>0</v>
      </c>
      <c r="M108">
        <f t="shared" si="2"/>
        <v>0.20499999999999999</v>
      </c>
      <c r="N108">
        <v>0.6018</v>
      </c>
      <c r="O108">
        <v>3.1269999999999998</v>
      </c>
      <c r="P108">
        <v>3.7287999999999997</v>
      </c>
      <c r="Q108">
        <v>0.37287999999999999</v>
      </c>
      <c r="R108">
        <v>0.55931999999999993</v>
      </c>
      <c r="S108">
        <f t="shared" si="3"/>
        <v>0.93219999999999992</v>
      </c>
      <c r="T108" t="s">
        <v>2342</v>
      </c>
      <c r="V108" t="s">
        <v>363</v>
      </c>
    </row>
    <row r="109" spans="1:23" x14ac:dyDescent="0.25">
      <c r="A109" t="s">
        <v>2448</v>
      </c>
      <c r="B109">
        <v>51</v>
      </c>
      <c r="C109" t="s">
        <v>156</v>
      </c>
      <c r="D109" t="s">
        <v>516</v>
      </c>
      <c r="E109" t="s">
        <v>516</v>
      </c>
      <c r="F109" t="s">
        <v>2331</v>
      </c>
      <c r="G109" t="s">
        <v>181</v>
      </c>
      <c r="H109" t="s">
        <v>2342</v>
      </c>
      <c r="I109" t="s">
        <v>203</v>
      </c>
      <c r="J109">
        <v>4.8659999999999997</v>
      </c>
      <c r="K109">
        <v>0.20499999999999999</v>
      </c>
      <c r="L109">
        <v>0</v>
      </c>
      <c r="M109">
        <f t="shared" si="2"/>
        <v>0.20499999999999999</v>
      </c>
      <c r="N109">
        <v>0.6018</v>
      </c>
      <c r="O109">
        <v>3.1269999999999998</v>
      </c>
      <c r="P109">
        <v>3.7287999999999997</v>
      </c>
      <c r="Q109">
        <v>0.37287999999999999</v>
      </c>
      <c r="R109">
        <v>0.55931999999999993</v>
      </c>
      <c r="S109">
        <f t="shared" si="3"/>
        <v>0.93219999999999992</v>
      </c>
      <c r="T109" t="s">
        <v>2342</v>
      </c>
      <c r="V109" t="s">
        <v>363</v>
      </c>
    </row>
    <row r="110" spans="1:23" x14ac:dyDescent="0.25">
      <c r="A110" t="s">
        <v>712</v>
      </c>
      <c r="B110">
        <v>51</v>
      </c>
      <c r="C110" t="s">
        <v>156</v>
      </c>
      <c r="D110" t="s">
        <v>516</v>
      </c>
      <c r="E110" t="s">
        <v>516</v>
      </c>
      <c r="F110" t="s">
        <v>2341</v>
      </c>
      <c r="G110" t="s">
        <v>2449</v>
      </c>
      <c r="H110" t="s">
        <v>2342</v>
      </c>
      <c r="I110" t="s">
        <v>203</v>
      </c>
      <c r="J110">
        <v>4.3382500000000004</v>
      </c>
      <c r="K110">
        <v>0.20499999999999999</v>
      </c>
      <c r="L110">
        <v>0</v>
      </c>
      <c r="M110">
        <f t="shared" si="2"/>
        <v>0.20499999999999999</v>
      </c>
      <c r="N110">
        <v>1.5271999999999999</v>
      </c>
      <c r="O110">
        <v>1.7794000000000001</v>
      </c>
      <c r="P110">
        <v>3.3066</v>
      </c>
      <c r="Q110">
        <v>0.33066000000000001</v>
      </c>
      <c r="R110">
        <v>0.49598999999999999</v>
      </c>
      <c r="S110">
        <f t="shared" si="3"/>
        <v>0.82665</v>
      </c>
      <c r="T110" t="s">
        <v>2343</v>
      </c>
      <c r="U110" t="s">
        <v>3111</v>
      </c>
      <c r="V110" t="s">
        <v>363</v>
      </c>
      <c r="W110" t="s">
        <v>68</v>
      </c>
    </row>
    <row r="111" spans="1:23" x14ac:dyDescent="0.25">
      <c r="A111" t="s">
        <v>2450</v>
      </c>
      <c r="B111">
        <v>51</v>
      </c>
      <c r="C111" t="s">
        <v>156</v>
      </c>
      <c r="D111" t="s">
        <v>516</v>
      </c>
      <c r="E111" t="s">
        <v>516</v>
      </c>
      <c r="F111" t="s">
        <v>2331</v>
      </c>
      <c r="G111" t="s">
        <v>2451</v>
      </c>
      <c r="H111" t="s">
        <v>2342</v>
      </c>
      <c r="I111" t="s">
        <v>203</v>
      </c>
      <c r="J111">
        <v>4.8659999999999997</v>
      </c>
      <c r="K111">
        <v>0.20499999999999999</v>
      </c>
      <c r="L111">
        <v>0</v>
      </c>
      <c r="M111">
        <f t="shared" si="2"/>
        <v>0.20499999999999999</v>
      </c>
      <c r="N111">
        <v>0.6018</v>
      </c>
      <c r="O111">
        <v>3.1269999999999998</v>
      </c>
      <c r="P111">
        <v>3.7287999999999997</v>
      </c>
      <c r="Q111">
        <v>0.37287999999999999</v>
      </c>
      <c r="R111">
        <v>0.55931999999999993</v>
      </c>
      <c r="S111">
        <f t="shared" si="3"/>
        <v>0.93219999999999992</v>
      </c>
      <c r="T111" t="s">
        <v>2342</v>
      </c>
      <c r="V111" t="s">
        <v>363</v>
      </c>
    </row>
    <row r="112" spans="1:23" x14ac:dyDescent="0.25">
      <c r="A112" t="s">
        <v>2452</v>
      </c>
      <c r="B112">
        <v>54</v>
      </c>
      <c r="C112" t="s">
        <v>156</v>
      </c>
      <c r="D112" t="s">
        <v>516</v>
      </c>
      <c r="E112" t="s">
        <v>516</v>
      </c>
      <c r="F112" t="s">
        <v>2331</v>
      </c>
      <c r="G112" t="s">
        <v>181</v>
      </c>
      <c r="H112" t="s">
        <v>2342</v>
      </c>
      <c r="I112" t="s">
        <v>203</v>
      </c>
      <c r="J112">
        <v>3.9921250000000001</v>
      </c>
      <c r="K112">
        <v>0.20499999999999999</v>
      </c>
      <c r="L112">
        <v>0</v>
      </c>
      <c r="M112">
        <f t="shared" si="2"/>
        <v>0.20499999999999999</v>
      </c>
      <c r="N112">
        <v>0.81910000000000005</v>
      </c>
      <c r="O112">
        <v>2.2105999999999999</v>
      </c>
      <c r="P112">
        <v>3.0297000000000001</v>
      </c>
      <c r="Q112">
        <v>0.30297000000000002</v>
      </c>
      <c r="R112">
        <v>0.454455</v>
      </c>
      <c r="S112">
        <f t="shared" si="3"/>
        <v>0.75742500000000001</v>
      </c>
      <c r="T112" t="s">
        <v>2342</v>
      </c>
      <c r="V112" t="s">
        <v>363</v>
      </c>
    </row>
    <row r="113" spans="1:22" x14ac:dyDescent="0.25">
      <c r="A113" t="s">
        <v>2453</v>
      </c>
      <c r="B113">
        <v>54</v>
      </c>
      <c r="C113" t="s">
        <v>156</v>
      </c>
      <c r="D113" t="s">
        <v>516</v>
      </c>
      <c r="E113" t="s">
        <v>516</v>
      </c>
      <c r="F113" t="s">
        <v>2331</v>
      </c>
      <c r="G113" t="s">
        <v>2358</v>
      </c>
      <c r="I113" t="s">
        <v>68</v>
      </c>
      <c r="J113">
        <v>0</v>
      </c>
      <c r="K113" t="s">
        <v>2332</v>
      </c>
      <c r="L113" t="s">
        <v>2332</v>
      </c>
      <c r="M113">
        <f t="shared" si="2"/>
        <v>0</v>
      </c>
      <c r="N113" t="s">
        <v>2332</v>
      </c>
      <c r="O113" t="s">
        <v>2332</v>
      </c>
      <c r="P113">
        <v>0</v>
      </c>
      <c r="Q113">
        <v>0</v>
      </c>
      <c r="R113" t="s">
        <v>2332</v>
      </c>
      <c r="S113">
        <f t="shared" si="3"/>
        <v>0</v>
      </c>
      <c r="T113" t="s">
        <v>2342</v>
      </c>
      <c r="V113" t="s">
        <v>363</v>
      </c>
    </row>
    <row r="114" spans="1:22" x14ac:dyDescent="0.25">
      <c r="A114" t="s">
        <v>2454</v>
      </c>
      <c r="B114">
        <v>56</v>
      </c>
      <c r="C114" t="s">
        <v>156</v>
      </c>
      <c r="D114" t="s">
        <v>516</v>
      </c>
      <c r="E114" t="s">
        <v>516</v>
      </c>
      <c r="F114" t="s">
        <v>2331</v>
      </c>
      <c r="G114" t="s">
        <v>2455</v>
      </c>
      <c r="H114" t="s">
        <v>2342</v>
      </c>
      <c r="I114" t="s">
        <v>203</v>
      </c>
      <c r="J114">
        <v>2.5346250000000001</v>
      </c>
      <c r="K114">
        <v>0.20499999999999999</v>
      </c>
      <c r="L114">
        <v>0</v>
      </c>
      <c r="M114">
        <f t="shared" si="2"/>
        <v>0.20499999999999999</v>
      </c>
      <c r="N114">
        <v>0.42820000000000003</v>
      </c>
      <c r="O114">
        <v>1.4355</v>
      </c>
      <c r="P114">
        <v>1.8637000000000001</v>
      </c>
      <c r="Q114">
        <v>0.18637000000000004</v>
      </c>
      <c r="R114">
        <v>0.279555</v>
      </c>
      <c r="S114">
        <f t="shared" si="3"/>
        <v>0.46592500000000003</v>
      </c>
      <c r="T114" t="s">
        <v>2342</v>
      </c>
      <c r="V114" t="s">
        <v>363</v>
      </c>
    </row>
    <row r="115" spans="1:22" x14ac:dyDescent="0.25">
      <c r="A115" t="s">
        <v>2456</v>
      </c>
      <c r="B115">
        <v>56</v>
      </c>
      <c r="C115" t="s">
        <v>156</v>
      </c>
      <c r="D115" t="s">
        <v>516</v>
      </c>
      <c r="E115" t="s">
        <v>516</v>
      </c>
      <c r="F115" t="s">
        <v>2331</v>
      </c>
      <c r="G115" t="s">
        <v>181</v>
      </c>
      <c r="H115" t="s">
        <v>2342</v>
      </c>
      <c r="I115" t="s">
        <v>203</v>
      </c>
      <c r="J115">
        <v>2.5346250000000001</v>
      </c>
      <c r="K115">
        <v>0.20499999999999999</v>
      </c>
      <c r="L115">
        <v>0</v>
      </c>
      <c r="M115">
        <f t="shared" si="2"/>
        <v>0.20499999999999999</v>
      </c>
      <c r="N115">
        <v>0.42820000000000003</v>
      </c>
      <c r="O115">
        <v>1.4355</v>
      </c>
      <c r="P115">
        <v>1.8637000000000001</v>
      </c>
      <c r="Q115">
        <v>0.18637000000000004</v>
      </c>
      <c r="R115">
        <v>0.279555</v>
      </c>
      <c r="S115">
        <f t="shared" si="3"/>
        <v>0.46592500000000003</v>
      </c>
      <c r="T115" t="s">
        <v>2342</v>
      </c>
      <c r="V115" t="s">
        <v>363</v>
      </c>
    </row>
    <row r="116" spans="1:22" x14ac:dyDescent="0.25">
      <c r="A116" t="s">
        <v>736</v>
      </c>
      <c r="B116">
        <v>56</v>
      </c>
      <c r="C116" t="s">
        <v>156</v>
      </c>
      <c r="D116" t="s">
        <v>516</v>
      </c>
      <c r="E116" t="s">
        <v>516</v>
      </c>
      <c r="F116" t="s">
        <v>2331</v>
      </c>
      <c r="G116" t="s">
        <v>516</v>
      </c>
      <c r="H116" t="s">
        <v>2342</v>
      </c>
      <c r="I116" t="s">
        <v>203</v>
      </c>
      <c r="J116">
        <v>2.5346250000000001</v>
      </c>
      <c r="K116">
        <v>0.20499999999999999</v>
      </c>
      <c r="L116">
        <v>0</v>
      </c>
      <c r="M116">
        <f t="shared" si="2"/>
        <v>0.20499999999999999</v>
      </c>
      <c r="N116">
        <v>0.42820000000000003</v>
      </c>
      <c r="O116">
        <v>1.4355</v>
      </c>
      <c r="P116">
        <v>1.8637000000000001</v>
      </c>
      <c r="Q116">
        <v>0.18637000000000004</v>
      </c>
      <c r="R116">
        <v>0.279555</v>
      </c>
      <c r="S116">
        <f t="shared" si="3"/>
        <v>0.46592500000000003</v>
      </c>
      <c r="T116" t="s">
        <v>2342</v>
      </c>
      <c r="V116" t="s">
        <v>363</v>
      </c>
    </row>
    <row r="117" spans="1:22" x14ac:dyDescent="0.25">
      <c r="A117" t="s">
        <v>1328</v>
      </c>
      <c r="B117">
        <v>56</v>
      </c>
      <c r="C117" t="s">
        <v>156</v>
      </c>
      <c r="D117" t="s">
        <v>516</v>
      </c>
      <c r="E117" t="s">
        <v>516</v>
      </c>
      <c r="F117" t="s">
        <v>2331</v>
      </c>
      <c r="G117" t="s">
        <v>2457</v>
      </c>
      <c r="H117" t="s">
        <v>2342</v>
      </c>
      <c r="I117" t="s">
        <v>203</v>
      </c>
      <c r="J117">
        <v>2.5346250000000001</v>
      </c>
      <c r="K117">
        <v>0.20499999999999999</v>
      </c>
      <c r="L117">
        <v>0</v>
      </c>
      <c r="M117">
        <f t="shared" si="2"/>
        <v>0.20499999999999999</v>
      </c>
      <c r="N117">
        <v>0.42820000000000003</v>
      </c>
      <c r="O117">
        <v>1.4355</v>
      </c>
      <c r="P117">
        <v>1.8637000000000001</v>
      </c>
      <c r="Q117">
        <v>0.18637000000000004</v>
      </c>
      <c r="R117">
        <v>0.279555</v>
      </c>
      <c r="S117">
        <f t="shared" si="3"/>
        <v>0.46592500000000003</v>
      </c>
      <c r="T117" t="s">
        <v>2342</v>
      </c>
      <c r="V117" t="s">
        <v>363</v>
      </c>
    </row>
    <row r="118" spans="1:22" x14ac:dyDescent="0.25">
      <c r="A118" t="s">
        <v>2458</v>
      </c>
      <c r="B118">
        <v>60</v>
      </c>
      <c r="C118" t="s">
        <v>156</v>
      </c>
      <c r="D118" t="s">
        <v>516</v>
      </c>
      <c r="E118" t="s">
        <v>516</v>
      </c>
      <c r="F118" t="s">
        <v>2331</v>
      </c>
      <c r="G118" t="s">
        <v>181</v>
      </c>
      <c r="H118" t="s">
        <v>2342</v>
      </c>
      <c r="I118" t="s">
        <v>203</v>
      </c>
      <c r="J118">
        <v>1.8831250000000002</v>
      </c>
      <c r="K118">
        <v>0.20499999999999999</v>
      </c>
      <c r="L118">
        <v>0</v>
      </c>
      <c r="M118">
        <f t="shared" si="2"/>
        <v>0.20499999999999999</v>
      </c>
      <c r="N118">
        <v>0.39629999999999999</v>
      </c>
      <c r="O118">
        <v>0.94620000000000004</v>
      </c>
      <c r="P118">
        <v>1.3425</v>
      </c>
      <c r="Q118">
        <v>0.13425000000000001</v>
      </c>
      <c r="R118">
        <v>0.201375</v>
      </c>
      <c r="S118">
        <f t="shared" si="3"/>
        <v>0.33562500000000001</v>
      </c>
      <c r="T118" t="s">
        <v>2342</v>
      </c>
      <c r="V118" t="s">
        <v>363</v>
      </c>
    </row>
    <row r="119" spans="1:22" x14ac:dyDescent="0.25">
      <c r="A119" t="s">
        <v>1002</v>
      </c>
      <c r="B119">
        <v>60</v>
      </c>
      <c r="C119" t="s">
        <v>156</v>
      </c>
      <c r="D119" t="s">
        <v>2459</v>
      </c>
      <c r="E119" t="s">
        <v>2362</v>
      </c>
      <c r="F119" t="s">
        <v>2331</v>
      </c>
      <c r="G119" t="s">
        <v>2460</v>
      </c>
      <c r="H119" t="s">
        <v>2342</v>
      </c>
      <c r="I119" t="s">
        <v>203</v>
      </c>
      <c r="J119">
        <v>1.8831250000000002</v>
      </c>
      <c r="K119">
        <v>0.20499999999999999</v>
      </c>
      <c r="L119">
        <v>0</v>
      </c>
      <c r="M119">
        <f t="shared" si="2"/>
        <v>0.20499999999999999</v>
      </c>
      <c r="N119">
        <v>0.39629999999999999</v>
      </c>
      <c r="O119">
        <v>0.94620000000000004</v>
      </c>
      <c r="P119">
        <v>1.3425</v>
      </c>
      <c r="Q119">
        <v>0.13425000000000001</v>
      </c>
      <c r="R119">
        <v>0.201375</v>
      </c>
      <c r="S119">
        <f t="shared" si="3"/>
        <v>0.33562500000000001</v>
      </c>
      <c r="T119" t="s">
        <v>2342</v>
      </c>
      <c r="V119" t="s">
        <v>363</v>
      </c>
    </row>
    <row r="120" spans="1:22" x14ac:dyDescent="0.25">
      <c r="A120" t="s">
        <v>1523</v>
      </c>
      <c r="B120">
        <v>60</v>
      </c>
      <c r="C120" t="s">
        <v>156</v>
      </c>
      <c r="D120" t="s">
        <v>2461</v>
      </c>
      <c r="E120" t="s">
        <v>2362</v>
      </c>
      <c r="F120" t="s">
        <v>2331</v>
      </c>
      <c r="G120" t="s">
        <v>2462</v>
      </c>
      <c r="H120" t="s">
        <v>2342</v>
      </c>
      <c r="I120" t="s">
        <v>203</v>
      </c>
      <c r="J120">
        <v>1.8831250000000002</v>
      </c>
      <c r="K120">
        <v>0.20499999999999999</v>
      </c>
      <c r="L120">
        <v>0</v>
      </c>
      <c r="M120">
        <f t="shared" si="2"/>
        <v>0.20499999999999999</v>
      </c>
      <c r="N120">
        <v>0.39629999999999999</v>
      </c>
      <c r="O120">
        <v>0.94620000000000004</v>
      </c>
      <c r="P120">
        <v>1.3425</v>
      </c>
      <c r="Q120">
        <v>0.13425000000000001</v>
      </c>
      <c r="R120">
        <v>0.201375</v>
      </c>
      <c r="S120">
        <f t="shared" si="3"/>
        <v>0.33562500000000001</v>
      </c>
      <c r="T120" t="s">
        <v>2342</v>
      </c>
      <c r="U120" t="s">
        <v>3048</v>
      </c>
      <c r="V120" t="s">
        <v>363</v>
      </c>
    </row>
    <row r="121" spans="1:22" x14ac:dyDescent="0.25">
      <c r="A121" t="s">
        <v>2463</v>
      </c>
      <c r="B121">
        <v>61</v>
      </c>
      <c r="C121" t="s">
        <v>156</v>
      </c>
      <c r="D121" t="s">
        <v>516</v>
      </c>
      <c r="E121" t="s">
        <v>516</v>
      </c>
      <c r="F121" t="s">
        <v>2331</v>
      </c>
      <c r="G121" t="s">
        <v>181</v>
      </c>
      <c r="H121" t="s">
        <v>2342</v>
      </c>
      <c r="I121" t="s">
        <v>203</v>
      </c>
      <c r="J121">
        <v>1.8831250000000002</v>
      </c>
      <c r="K121">
        <v>0.20499999999999999</v>
      </c>
      <c r="L121">
        <v>0</v>
      </c>
      <c r="M121">
        <f t="shared" si="2"/>
        <v>0.20499999999999999</v>
      </c>
      <c r="N121">
        <v>0.39629999999999999</v>
      </c>
      <c r="O121">
        <v>0.94620000000000004</v>
      </c>
      <c r="P121">
        <v>1.3425</v>
      </c>
      <c r="Q121">
        <v>0.13425000000000001</v>
      </c>
      <c r="R121">
        <v>0.201375</v>
      </c>
      <c r="S121">
        <f t="shared" si="3"/>
        <v>0.33562500000000001</v>
      </c>
      <c r="T121" t="s">
        <v>2342</v>
      </c>
      <c r="V121" t="s">
        <v>363</v>
      </c>
    </row>
    <row r="122" spans="1:22" x14ac:dyDescent="0.25">
      <c r="A122" t="s">
        <v>1005</v>
      </c>
      <c r="B122">
        <v>61</v>
      </c>
      <c r="C122" t="s">
        <v>156</v>
      </c>
      <c r="D122" t="s">
        <v>2459</v>
      </c>
      <c r="E122" t="s">
        <v>2362</v>
      </c>
      <c r="F122" t="s">
        <v>2331</v>
      </c>
      <c r="G122" t="s">
        <v>181</v>
      </c>
      <c r="H122" t="s">
        <v>2342</v>
      </c>
      <c r="I122" t="s">
        <v>203</v>
      </c>
      <c r="J122">
        <v>1.8831250000000002</v>
      </c>
      <c r="K122">
        <v>0.20499999999999999</v>
      </c>
      <c r="L122">
        <v>0</v>
      </c>
      <c r="M122">
        <f t="shared" si="2"/>
        <v>0.20499999999999999</v>
      </c>
      <c r="N122">
        <v>0.39629999999999999</v>
      </c>
      <c r="O122">
        <v>0.94620000000000004</v>
      </c>
      <c r="P122">
        <v>1.3425</v>
      </c>
      <c r="Q122">
        <v>0.13425000000000001</v>
      </c>
      <c r="R122">
        <v>0.201375</v>
      </c>
      <c r="S122">
        <f t="shared" si="3"/>
        <v>0.33562500000000001</v>
      </c>
      <c r="T122" t="s">
        <v>2342</v>
      </c>
      <c r="V122" t="s">
        <v>363</v>
      </c>
    </row>
    <row r="123" spans="1:22" x14ac:dyDescent="0.25">
      <c r="A123" t="s">
        <v>1525</v>
      </c>
      <c r="B123">
        <v>61</v>
      </c>
      <c r="C123" t="s">
        <v>156</v>
      </c>
      <c r="D123" t="s">
        <v>2461</v>
      </c>
      <c r="E123" t="s">
        <v>2362</v>
      </c>
      <c r="F123" t="s">
        <v>2331</v>
      </c>
      <c r="G123" t="s">
        <v>2462</v>
      </c>
      <c r="H123" t="s">
        <v>2342</v>
      </c>
      <c r="I123" t="s">
        <v>203</v>
      </c>
      <c r="J123">
        <v>1.8831250000000002</v>
      </c>
      <c r="K123">
        <v>0.20499999999999999</v>
      </c>
      <c r="L123">
        <v>0</v>
      </c>
      <c r="M123">
        <f t="shared" si="2"/>
        <v>0.20499999999999999</v>
      </c>
      <c r="N123">
        <v>0.39629999999999999</v>
      </c>
      <c r="O123">
        <v>0.94620000000000004</v>
      </c>
      <c r="P123">
        <v>1.3425</v>
      </c>
      <c r="Q123">
        <v>0.13425000000000001</v>
      </c>
      <c r="R123">
        <v>0.201375</v>
      </c>
      <c r="S123">
        <f t="shared" si="3"/>
        <v>0.33562500000000001</v>
      </c>
      <c r="T123" t="s">
        <v>2342</v>
      </c>
      <c r="U123" t="s">
        <v>3049</v>
      </c>
      <c r="V123" t="s">
        <v>363</v>
      </c>
    </row>
    <row r="124" spans="1:22" x14ac:dyDescent="0.25">
      <c r="A124" t="s">
        <v>2464</v>
      </c>
      <c r="B124">
        <v>62</v>
      </c>
      <c r="C124" t="s">
        <v>156</v>
      </c>
      <c r="D124" t="s">
        <v>516</v>
      </c>
      <c r="E124" t="s">
        <v>516</v>
      </c>
      <c r="F124" t="s">
        <v>2331</v>
      </c>
      <c r="G124" t="s">
        <v>181</v>
      </c>
      <c r="H124" t="s">
        <v>2342</v>
      </c>
      <c r="I124" t="s">
        <v>203</v>
      </c>
      <c r="J124">
        <v>2.5358749999999999</v>
      </c>
      <c r="K124">
        <v>0.20499999999999999</v>
      </c>
      <c r="L124">
        <v>0</v>
      </c>
      <c r="M124">
        <f t="shared" si="2"/>
        <v>0.20499999999999999</v>
      </c>
      <c r="N124">
        <v>0.5444</v>
      </c>
      <c r="O124">
        <v>1.3203</v>
      </c>
      <c r="P124">
        <v>1.8647</v>
      </c>
      <c r="Q124">
        <v>0.18647000000000002</v>
      </c>
      <c r="R124">
        <v>0.27970499999999998</v>
      </c>
      <c r="S124">
        <f t="shared" si="3"/>
        <v>0.46617500000000001</v>
      </c>
      <c r="T124" t="s">
        <v>2342</v>
      </c>
      <c r="V124" t="s">
        <v>363</v>
      </c>
    </row>
    <row r="125" spans="1:22" x14ac:dyDescent="0.25">
      <c r="A125" t="s">
        <v>1007</v>
      </c>
      <c r="B125">
        <v>62</v>
      </c>
      <c r="C125" t="s">
        <v>156</v>
      </c>
      <c r="D125" t="s">
        <v>2465</v>
      </c>
      <c r="E125" t="s">
        <v>2356</v>
      </c>
      <c r="F125" t="s">
        <v>2331</v>
      </c>
      <c r="G125" t="s">
        <v>181</v>
      </c>
      <c r="H125" t="s">
        <v>2342</v>
      </c>
      <c r="I125" t="s">
        <v>203</v>
      </c>
      <c r="J125">
        <v>2.5358749999999999</v>
      </c>
      <c r="K125">
        <v>0.20499999999999999</v>
      </c>
      <c r="L125">
        <v>0</v>
      </c>
      <c r="M125">
        <f t="shared" si="2"/>
        <v>0.20499999999999999</v>
      </c>
      <c r="N125">
        <v>0.5444</v>
      </c>
      <c r="O125">
        <v>1.3203</v>
      </c>
      <c r="P125">
        <v>1.8647</v>
      </c>
      <c r="Q125">
        <v>0.18647000000000002</v>
      </c>
      <c r="R125">
        <v>0.27970499999999998</v>
      </c>
      <c r="S125">
        <f t="shared" si="3"/>
        <v>0.46617500000000001</v>
      </c>
      <c r="T125" t="s">
        <v>2342</v>
      </c>
      <c r="V125" t="s">
        <v>363</v>
      </c>
    </row>
    <row r="126" spans="1:22" x14ac:dyDescent="0.25">
      <c r="A126" t="s">
        <v>1530</v>
      </c>
      <c r="B126">
        <v>62</v>
      </c>
      <c r="C126" t="s">
        <v>156</v>
      </c>
      <c r="D126" t="s">
        <v>2466</v>
      </c>
      <c r="E126" t="s">
        <v>2356</v>
      </c>
      <c r="F126" t="s">
        <v>2331</v>
      </c>
      <c r="G126" t="s">
        <v>2462</v>
      </c>
      <c r="H126" t="s">
        <v>2342</v>
      </c>
      <c r="I126" t="s">
        <v>203</v>
      </c>
      <c r="J126">
        <v>2.5358749999999999</v>
      </c>
      <c r="K126">
        <v>0.20499999999999999</v>
      </c>
      <c r="L126">
        <v>0</v>
      </c>
      <c r="M126">
        <f t="shared" si="2"/>
        <v>0.20499999999999999</v>
      </c>
      <c r="N126">
        <v>0.5444</v>
      </c>
      <c r="O126">
        <v>1.3203</v>
      </c>
      <c r="P126">
        <v>1.8647</v>
      </c>
      <c r="Q126">
        <v>0.18647000000000002</v>
      </c>
      <c r="R126">
        <v>0.27970499999999998</v>
      </c>
      <c r="S126">
        <f t="shared" si="3"/>
        <v>0.46617500000000001</v>
      </c>
      <c r="T126" t="s">
        <v>2342</v>
      </c>
      <c r="U126" t="s">
        <v>3051</v>
      </c>
      <c r="V126" t="s">
        <v>363</v>
      </c>
    </row>
    <row r="127" spans="1:22" x14ac:dyDescent="0.25">
      <c r="A127" t="s">
        <v>1454</v>
      </c>
      <c r="B127">
        <v>63</v>
      </c>
      <c r="C127" t="s">
        <v>156</v>
      </c>
      <c r="D127" t="s">
        <v>516</v>
      </c>
      <c r="E127" t="s">
        <v>516</v>
      </c>
      <c r="F127" t="s">
        <v>2341</v>
      </c>
      <c r="G127" t="s">
        <v>2467</v>
      </c>
      <c r="H127" t="s">
        <v>2333</v>
      </c>
      <c r="I127" t="s">
        <v>203</v>
      </c>
      <c r="J127">
        <v>5.1268750000000001</v>
      </c>
      <c r="K127">
        <v>0.20499999999999999</v>
      </c>
      <c r="L127">
        <v>0</v>
      </c>
      <c r="M127">
        <f t="shared" si="2"/>
        <v>0.20499999999999999</v>
      </c>
      <c r="N127">
        <v>0.4375</v>
      </c>
      <c r="O127">
        <v>3.5</v>
      </c>
      <c r="P127">
        <v>3.9375</v>
      </c>
      <c r="Q127">
        <v>0.39375000000000004</v>
      </c>
      <c r="R127">
        <v>0.59062499999999996</v>
      </c>
      <c r="S127">
        <f t="shared" si="3"/>
        <v>0.984375</v>
      </c>
      <c r="T127" t="s">
        <v>2333</v>
      </c>
      <c r="U127" t="s">
        <v>3275</v>
      </c>
      <c r="V127" t="s">
        <v>363</v>
      </c>
    </row>
    <row r="128" spans="1:22" x14ac:dyDescent="0.25">
      <c r="A128" t="s">
        <v>2468</v>
      </c>
      <c r="B128">
        <v>63</v>
      </c>
      <c r="C128" t="s">
        <v>156</v>
      </c>
      <c r="D128" t="s">
        <v>516</v>
      </c>
      <c r="E128" t="s">
        <v>516</v>
      </c>
      <c r="F128" t="s">
        <v>2341</v>
      </c>
      <c r="G128" t="s">
        <v>2469</v>
      </c>
      <c r="H128" t="s">
        <v>2333</v>
      </c>
      <c r="I128" t="s">
        <v>203</v>
      </c>
      <c r="J128">
        <v>5.1268750000000001</v>
      </c>
      <c r="K128">
        <v>0.20499999999999999</v>
      </c>
      <c r="L128">
        <v>0</v>
      </c>
      <c r="M128">
        <f t="shared" si="2"/>
        <v>0.20499999999999999</v>
      </c>
      <c r="N128">
        <v>0.4375</v>
      </c>
      <c r="O128">
        <v>3.5</v>
      </c>
      <c r="P128">
        <v>3.9375</v>
      </c>
      <c r="Q128">
        <v>0.39375000000000004</v>
      </c>
      <c r="R128">
        <v>0.59062499999999996</v>
      </c>
      <c r="S128">
        <f t="shared" si="3"/>
        <v>0.984375</v>
      </c>
      <c r="T128" t="s">
        <v>2333</v>
      </c>
      <c r="V128" t="s">
        <v>363</v>
      </c>
    </row>
    <row r="129" spans="1:22" x14ac:dyDescent="0.25">
      <c r="A129" t="s">
        <v>822</v>
      </c>
      <c r="B129">
        <v>101</v>
      </c>
      <c r="C129" t="s">
        <v>156</v>
      </c>
      <c r="D129" t="s">
        <v>2470</v>
      </c>
      <c r="E129" t="s">
        <v>2362</v>
      </c>
      <c r="F129" t="s">
        <v>2331</v>
      </c>
      <c r="G129" t="s">
        <v>516</v>
      </c>
      <c r="H129" t="s">
        <v>2333</v>
      </c>
      <c r="I129" t="s">
        <v>68</v>
      </c>
      <c r="J129">
        <v>0</v>
      </c>
      <c r="K129" t="s">
        <v>2332</v>
      </c>
      <c r="L129" t="s">
        <v>2332</v>
      </c>
      <c r="M129">
        <f t="shared" si="2"/>
        <v>0</v>
      </c>
      <c r="N129" t="s">
        <v>2332</v>
      </c>
      <c r="O129" t="s">
        <v>2332</v>
      </c>
      <c r="P129">
        <v>0</v>
      </c>
      <c r="Q129">
        <v>0</v>
      </c>
      <c r="R129" t="s">
        <v>2332</v>
      </c>
      <c r="S129">
        <f t="shared" si="3"/>
        <v>0</v>
      </c>
      <c r="T129" t="s">
        <v>2333</v>
      </c>
      <c r="V129" t="s">
        <v>363</v>
      </c>
    </row>
    <row r="130" spans="1:22" x14ac:dyDescent="0.25">
      <c r="A130" t="s">
        <v>945</v>
      </c>
      <c r="B130">
        <v>101</v>
      </c>
      <c r="C130" t="s">
        <v>156</v>
      </c>
      <c r="D130" t="s">
        <v>2471</v>
      </c>
      <c r="E130" t="s">
        <v>2362</v>
      </c>
      <c r="F130" t="s">
        <v>2331</v>
      </c>
      <c r="G130" t="s">
        <v>516</v>
      </c>
      <c r="H130" t="s">
        <v>2333</v>
      </c>
      <c r="I130" t="s">
        <v>68</v>
      </c>
      <c r="J130">
        <v>0</v>
      </c>
      <c r="K130" t="s">
        <v>2332</v>
      </c>
      <c r="L130" t="s">
        <v>2332</v>
      </c>
      <c r="M130">
        <f t="shared" si="2"/>
        <v>0</v>
      </c>
      <c r="N130" t="s">
        <v>2332</v>
      </c>
      <c r="O130" t="s">
        <v>2332</v>
      </c>
      <c r="P130">
        <v>0</v>
      </c>
      <c r="Q130">
        <v>0</v>
      </c>
      <c r="R130" t="s">
        <v>2332</v>
      </c>
      <c r="S130">
        <f t="shared" si="3"/>
        <v>0</v>
      </c>
      <c r="T130" t="s">
        <v>2333</v>
      </c>
      <c r="V130" t="s">
        <v>363</v>
      </c>
    </row>
    <row r="131" spans="1:22" x14ac:dyDescent="0.25">
      <c r="A131" t="s">
        <v>2472</v>
      </c>
      <c r="B131">
        <v>101</v>
      </c>
      <c r="C131" t="s">
        <v>156</v>
      </c>
      <c r="D131" t="s">
        <v>516</v>
      </c>
      <c r="E131" t="s">
        <v>516</v>
      </c>
      <c r="F131" t="s">
        <v>2331</v>
      </c>
      <c r="G131" t="s">
        <v>181</v>
      </c>
      <c r="H131" t="s">
        <v>2333</v>
      </c>
      <c r="I131" t="s">
        <v>68</v>
      </c>
      <c r="J131">
        <v>0</v>
      </c>
      <c r="K131" t="s">
        <v>2332</v>
      </c>
      <c r="L131" t="s">
        <v>2332</v>
      </c>
      <c r="M131">
        <f t="shared" ref="M131:M194" si="4">K131+L131</f>
        <v>0</v>
      </c>
      <c r="N131" t="s">
        <v>2332</v>
      </c>
      <c r="O131" t="s">
        <v>2332</v>
      </c>
      <c r="P131">
        <v>0</v>
      </c>
      <c r="Q131">
        <v>0</v>
      </c>
      <c r="R131" t="s">
        <v>2332</v>
      </c>
      <c r="S131">
        <f t="shared" ref="S131:S194" si="5">Q131+R131</f>
        <v>0</v>
      </c>
      <c r="T131" t="s">
        <v>2333</v>
      </c>
      <c r="V131" t="s">
        <v>363</v>
      </c>
    </row>
    <row r="132" spans="1:22" x14ac:dyDescent="0.25">
      <c r="A132" t="s">
        <v>2473</v>
      </c>
      <c r="B132">
        <v>101</v>
      </c>
      <c r="C132" t="s">
        <v>156</v>
      </c>
      <c r="D132" t="s">
        <v>516</v>
      </c>
      <c r="E132" t="s">
        <v>516</v>
      </c>
      <c r="F132" t="s">
        <v>2331</v>
      </c>
      <c r="G132" t="s">
        <v>181</v>
      </c>
      <c r="H132" t="s">
        <v>2333</v>
      </c>
      <c r="I132" t="s">
        <v>68</v>
      </c>
      <c r="J132">
        <v>0</v>
      </c>
      <c r="K132" t="s">
        <v>2332</v>
      </c>
      <c r="L132" t="s">
        <v>2332</v>
      </c>
      <c r="M132">
        <f t="shared" si="4"/>
        <v>0</v>
      </c>
      <c r="N132" t="s">
        <v>2332</v>
      </c>
      <c r="O132" t="s">
        <v>2332</v>
      </c>
      <c r="P132">
        <v>0</v>
      </c>
      <c r="Q132">
        <v>0</v>
      </c>
      <c r="R132" t="s">
        <v>2332</v>
      </c>
      <c r="S132">
        <f t="shared" si="5"/>
        <v>0</v>
      </c>
      <c r="T132" t="s">
        <v>2333</v>
      </c>
      <c r="V132" t="s">
        <v>363</v>
      </c>
    </row>
    <row r="133" spans="1:22" x14ac:dyDescent="0.25">
      <c r="A133" t="s">
        <v>2474</v>
      </c>
      <c r="B133">
        <v>101</v>
      </c>
      <c r="C133" t="s">
        <v>156</v>
      </c>
      <c r="D133" t="s">
        <v>516</v>
      </c>
      <c r="E133" t="s">
        <v>516</v>
      </c>
      <c r="F133" t="s">
        <v>2331</v>
      </c>
      <c r="G133" t="s">
        <v>181</v>
      </c>
      <c r="H133" t="s">
        <v>2333</v>
      </c>
      <c r="I133" t="s">
        <v>68</v>
      </c>
      <c r="J133">
        <v>0</v>
      </c>
      <c r="K133" t="s">
        <v>2332</v>
      </c>
      <c r="L133" t="s">
        <v>2332</v>
      </c>
      <c r="M133">
        <f t="shared" si="4"/>
        <v>0</v>
      </c>
      <c r="N133" t="s">
        <v>2332</v>
      </c>
      <c r="O133" t="s">
        <v>2332</v>
      </c>
      <c r="P133">
        <v>0</v>
      </c>
      <c r="Q133">
        <v>0</v>
      </c>
      <c r="R133" t="s">
        <v>2332</v>
      </c>
      <c r="S133">
        <f t="shared" si="5"/>
        <v>0</v>
      </c>
      <c r="T133" t="s">
        <v>2333</v>
      </c>
      <c r="V133" t="s">
        <v>363</v>
      </c>
    </row>
    <row r="134" spans="1:22" x14ac:dyDescent="0.25">
      <c r="A134" t="s">
        <v>2475</v>
      </c>
      <c r="B134">
        <v>101</v>
      </c>
      <c r="C134" t="s">
        <v>156</v>
      </c>
      <c r="D134" t="s">
        <v>516</v>
      </c>
      <c r="E134" t="s">
        <v>516</v>
      </c>
      <c r="F134" t="s">
        <v>2331</v>
      </c>
      <c r="G134" t="s">
        <v>181</v>
      </c>
      <c r="H134" t="s">
        <v>2333</v>
      </c>
      <c r="I134" t="s">
        <v>68</v>
      </c>
      <c r="J134">
        <v>0</v>
      </c>
      <c r="K134" t="s">
        <v>2332</v>
      </c>
      <c r="L134" t="s">
        <v>2332</v>
      </c>
      <c r="M134">
        <f t="shared" si="4"/>
        <v>0</v>
      </c>
      <c r="N134" t="s">
        <v>2332</v>
      </c>
      <c r="O134" t="s">
        <v>2332</v>
      </c>
      <c r="P134">
        <v>0</v>
      </c>
      <c r="Q134">
        <v>0</v>
      </c>
      <c r="R134" t="s">
        <v>2332</v>
      </c>
      <c r="S134">
        <f t="shared" si="5"/>
        <v>0</v>
      </c>
      <c r="T134" t="s">
        <v>2333</v>
      </c>
      <c r="V134" t="s">
        <v>363</v>
      </c>
    </row>
    <row r="135" spans="1:22" x14ac:dyDescent="0.25">
      <c r="A135" t="s">
        <v>2476</v>
      </c>
      <c r="B135">
        <v>108</v>
      </c>
      <c r="C135" t="s">
        <v>156</v>
      </c>
      <c r="D135" t="s">
        <v>516</v>
      </c>
      <c r="E135" t="s">
        <v>516</v>
      </c>
      <c r="F135" t="s">
        <v>2331</v>
      </c>
      <c r="G135" t="s">
        <v>181</v>
      </c>
      <c r="H135" t="s">
        <v>2342</v>
      </c>
      <c r="I135" t="s">
        <v>203</v>
      </c>
      <c r="J135">
        <v>10.337375000000002</v>
      </c>
      <c r="K135">
        <v>0.36</v>
      </c>
      <c r="L135">
        <v>0</v>
      </c>
      <c r="M135">
        <f t="shared" si="4"/>
        <v>0.36</v>
      </c>
      <c r="N135">
        <v>0.73080000000000001</v>
      </c>
      <c r="O135">
        <v>7.2511000000000001</v>
      </c>
      <c r="P135">
        <v>7.9819000000000004</v>
      </c>
      <c r="Q135">
        <v>0.79819000000000007</v>
      </c>
      <c r="R135">
        <v>1.1972849999999999</v>
      </c>
      <c r="S135">
        <f t="shared" si="5"/>
        <v>1.9954749999999999</v>
      </c>
      <c r="T135" t="s">
        <v>2342</v>
      </c>
      <c r="V135" t="s">
        <v>363</v>
      </c>
    </row>
    <row r="136" spans="1:22" x14ac:dyDescent="0.25">
      <c r="A136" t="s">
        <v>252</v>
      </c>
      <c r="B136">
        <v>108</v>
      </c>
      <c r="C136" t="s">
        <v>156</v>
      </c>
      <c r="D136" t="s">
        <v>2477</v>
      </c>
      <c r="E136" t="s">
        <v>2340</v>
      </c>
      <c r="F136" t="s">
        <v>2331</v>
      </c>
      <c r="G136" t="s">
        <v>2478</v>
      </c>
      <c r="H136" t="s">
        <v>2342</v>
      </c>
      <c r="I136" t="s">
        <v>203</v>
      </c>
      <c r="J136">
        <v>10.337375000000002</v>
      </c>
      <c r="K136">
        <v>0.36</v>
      </c>
      <c r="L136">
        <v>0</v>
      </c>
      <c r="M136">
        <f t="shared" si="4"/>
        <v>0.36</v>
      </c>
      <c r="N136">
        <v>0.73080000000000001</v>
      </c>
      <c r="O136">
        <v>7.2511000000000001</v>
      </c>
      <c r="P136">
        <v>7.9819000000000004</v>
      </c>
      <c r="Q136">
        <v>0.79819000000000007</v>
      </c>
      <c r="R136">
        <v>1.1972849999999999</v>
      </c>
      <c r="S136">
        <f t="shared" si="5"/>
        <v>1.9954749999999999</v>
      </c>
      <c r="T136" t="s">
        <v>2342</v>
      </c>
      <c r="U136" t="s">
        <v>3147</v>
      </c>
      <c r="V136" t="s">
        <v>70</v>
      </c>
    </row>
    <row r="137" spans="1:22" x14ac:dyDescent="0.25">
      <c r="A137" t="s">
        <v>2479</v>
      </c>
      <c r="B137">
        <v>108</v>
      </c>
      <c r="C137" t="s">
        <v>156</v>
      </c>
      <c r="D137" t="s">
        <v>516</v>
      </c>
      <c r="E137" t="s">
        <v>516</v>
      </c>
      <c r="F137" t="s">
        <v>2331</v>
      </c>
      <c r="G137" t="s">
        <v>181</v>
      </c>
      <c r="H137" t="s">
        <v>2342</v>
      </c>
      <c r="I137" t="s">
        <v>203</v>
      </c>
      <c r="J137">
        <v>10.337375000000002</v>
      </c>
      <c r="K137">
        <v>0.36</v>
      </c>
      <c r="L137">
        <v>0</v>
      </c>
      <c r="M137">
        <f t="shared" si="4"/>
        <v>0.36</v>
      </c>
      <c r="N137">
        <v>0.73080000000000001</v>
      </c>
      <c r="O137">
        <v>7.2511000000000001</v>
      </c>
      <c r="P137">
        <v>7.9819000000000004</v>
      </c>
      <c r="Q137">
        <v>0.79819000000000007</v>
      </c>
      <c r="R137">
        <v>1.1972849999999999</v>
      </c>
      <c r="S137">
        <f t="shared" si="5"/>
        <v>1.9954749999999999</v>
      </c>
      <c r="T137" t="s">
        <v>2342</v>
      </c>
      <c r="V137" t="s">
        <v>363</v>
      </c>
    </row>
    <row r="138" spans="1:22" x14ac:dyDescent="0.25">
      <c r="A138" t="s">
        <v>2480</v>
      </c>
      <c r="B138">
        <v>108</v>
      </c>
      <c r="C138" t="s">
        <v>156</v>
      </c>
      <c r="D138" t="s">
        <v>516</v>
      </c>
      <c r="E138" t="s">
        <v>516</v>
      </c>
      <c r="F138" t="s">
        <v>2331</v>
      </c>
      <c r="G138" t="s">
        <v>181</v>
      </c>
      <c r="H138" t="s">
        <v>2342</v>
      </c>
      <c r="I138" t="s">
        <v>203</v>
      </c>
      <c r="J138">
        <v>10.337375000000002</v>
      </c>
      <c r="K138">
        <v>0.36</v>
      </c>
      <c r="L138">
        <v>0</v>
      </c>
      <c r="M138">
        <f t="shared" si="4"/>
        <v>0.36</v>
      </c>
      <c r="N138">
        <v>0.73080000000000001</v>
      </c>
      <c r="O138">
        <v>7.2511000000000001</v>
      </c>
      <c r="P138">
        <v>7.9819000000000004</v>
      </c>
      <c r="Q138">
        <v>0.79819000000000007</v>
      </c>
      <c r="R138">
        <v>1.1972849999999999</v>
      </c>
      <c r="S138">
        <f t="shared" si="5"/>
        <v>1.9954749999999999</v>
      </c>
      <c r="T138" t="s">
        <v>2342</v>
      </c>
      <c r="V138" t="s">
        <v>363</v>
      </c>
    </row>
    <row r="139" spans="1:22" x14ac:dyDescent="0.25">
      <c r="A139" t="s">
        <v>1591</v>
      </c>
      <c r="B139">
        <v>108</v>
      </c>
      <c r="C139" t="s">
        <v>156</v>
      </c>
      <c r="D139">
        <v>6963403800</v>
      </c>
      <c r="E139" t="s">
        <v>2340</v>
      </c>
      <c r="F139" t="s">
        <v>2331</v>
      </c>
      <c r="G139" t="s">
        <v>2481</v>
      </c>
      <c r="H139" t="s">
        <v>2342</v>
      </c>
      <c r="I139" t="s">
        <v>203</v>
      </c>
      <c r="J139">
        <v>10.337375000000002</v>
      </c>
      <c r="K139">
        <v>0.36</v>
      </c>
      <c r="L139">
        <v>0</v>
      </c>
      <c r="M139">
        <f t="shared" si="4"/>
        <v>0.36</v>
      </c>
      <c r="N139">
        <v>0.73080000000000001</v>
      </c>
      <c r="O139">
        <v>7.2511000000000001</v>
      </c>
      <c r="P139">
        <v>7.9819000000000004</v>
      </c>
      <c r="Q139">
        <v>0.79819000000000007</v>
      </c>
      <c r="R139">
        <v>1.1972849999999999</v>
      </c>
      <c r="S139">
        <f t="shared" si="5"/>
        <v>1.9954749999999999</v>
      </c>
      <c r="T139" t="s">
        <v>2342</v>
      </c>
      <c r="U139" t="s">
        <v>3077</v>
      </c>
      <c r="V139" t="s">
        <v>363</v>
      </c>
    </row>
    <row r="140" spans="1:22" x14ac:dyDescent="0.25">
      <c r="A140" t="s">
        <v>2482</v>
      </c>
      <c r="B140">
        <v>108</v>
      </c>
      <c r="C140" t="s">
        <v>156</v>
      </c>
      <c r="D140" t="s">
        <v>516</v>
      </c>
      <c r="E140" t="s">
        <v>516</v>
      </c>
      <c r="F140" t="s">
        <v>2331</v>
      </c>
      <c r="G140" t="s">
        <v>181</v>
      </c>
      <c r="H140" t="s">
        <v>2342</v>
      </c>
      <c r="I140" t="s">
        <v>203</v>
      </c>
      <c r="J140">
        <v>10.337375000000002</v>
      </c>
      <c r="K140">
        <v>0.36</v>
      </c>
      <c r="L140">
        <v>0</v>
      </c>
      <c r="M140">
        <f t="shared" si="4"/>
        <v>0.36</v>
      </c>
      <c r="N140">
        <v>0.73080000000000001</v>
      </c>
      <c r="O140">
        <v>7.2511000000000001</v>
      </c>
      <c r="P140">
        <v>7.9819000000000004</v>
      </c>
      <c r="Q140">
        <v>0.79819000000000007</v>
      </c>
      <c r="R140">
        <v>1.1972849999999999</v>
      </c>
      <c r="S140">
        <f t="shared" si="5"/>
        <v>1.9954749999999999</v>
      </c>
      <c r="T140" t="s">
        <v>2342</v>
      </c>
      <c r="V140" t="s">
        <v>363</v>
      </c>
    </row>
    <row r="141" spans="1:22" x14ac:dyDescent="0.25">
      <c r="A141" t="s">
        <v>2483</v>
      </c>
      <c r="B141">
        <v>108</v>
      </c>
      <c r="C141" t="s">
        <v>156</v>
      </c>
      <c r="D141" t="s">
        <v>516</v>
      </c>
      <c r="E141" t="s">
        <v>516</v>
      </c>
      <c r="F141" t="s">
        <v>2331</v>
      </c>
      <c r="G141" t="s">
        <v>181</v>
      </c>
      <c r="I141" t="s">
        <v>68</v>
      </c>
      <c r="J141">
        <v>0</v>
      </c>
      <c r="K141" t="s">
        <v>2332</v>
      </c>
      <c r="L141" t="s">
        <v>2332</v>
      </c>
      <c r="M141">
        <f t="shared" si="4"/>
        <v>0</v>
      </c>
      <c r="N141" t="s">
        <v>2332</v>
      </c>
      <c r="O141" t="s">
        <v>2332</v>
      </c>
      <c r="P141">
        <v>0</v>
      </c>
      <c r="Q141">
        <v>0</v>
      </c>
      <c r="R141" t="s">
        <v>2332</v>
      </c>
      <c r="S141">
        <f t="shared" si="5"/>
        <v>0</v>
      </c>
      <c r="T141" t="s">
        <v>2342</v>
      </c>
      <c r="V141" t="s">
        <v>363</v>
      </c>
    </row>
    <row r="142" spans="1:22" x14ac:dyDescent="0.25">
      <c r="A142" t="s">
        <v>1837</v>
      </c>
      <c r="B142">
        <v>108</v>
      </c>
      <c r="C142" t="s">
        <v>156</v>
      </c>
      <c r="D142" t="s">
        <v>516</v>
      </c>
      <c r="E142" t="s">
        <v>516</v>
      </c>
      <c r="F142" t="s">
        <v>2331</v>
      </c>
      <c r="G142" t="s">
        <v>2484</v>
      </c>
      <c r="H142" t="s">
        <v>2342</v>
      </c>
      <c r="I142" t="s">
        <v>203</v>
      </c>
      <c r="J142">
        <v>10.337375000000002</v>
      </c>
      <c r="K142">
        <v>0.36</v>
      </c>
      <c r="L142">
        <v>0</v>
      </c>
      <c r="M142">
        <f t="shared" si="4"/>
        <v>0.36</v>
      </c>
      <c r="N142">
        <v>0.73080000000000001</v>
      </c>
      <c r="O142">
        <v>7.2511000000000001</v>
      </c>
      <c r="P142">
        <v>7.9819000000000004</v>
      </c>
      <c r="Q142">
        <v>0.79819000000000007</v>
      </c>
      <c r="R142">
        <v>1.1972849999999999</v>
      </c>
      <c r="S142">
        <f t="shared" si="5"/>
        <v>1.9954749999999999</v>
      </c>
      <c r="T142" t="s">
        <v>2342</v>
      </c>
      <c r="V142" t="s">
        <v>363</v>
      </c>
    </row>
    <row r="143" spans="1:22" x14ac:dyDescent="0.25">
      <c r="A143" t="s">
        <v>2485</v>
      </c>
      <c r="B143">
        <v>108</v>
      </c>
      <c r="C143" t="s">
        <v>156</v>
      </c>
      <c r="D143" t="s">
        <v>516</v>
      </c>
      <c r="E143" t="s">
        <v>516</v>
      </c>
      <c r="F143" t="s">
        <v>2331</v>
      </c>
      <c r="G143" t="s">
        <v>181</v>
      </c>
      <c r="I143" t="s">
        <v>68</v>
      </c>
      <c r="J143">
        <v>0</v>
      </c>
      <c r="K143" t="s">
        <v>2332</v>
      </c>
      <c r="L143" t="s">
        <v>2332</v>
      </c>
      <c r="M143">
        <f t="shared" si="4"/>
        <v>0</v>
      </c>
      <c r="N143" t="s">
        <v>2332</v>
      </c>
      <c r="O143" t="s">
        <v>2332</v>
      </c>
      <c r="P143">
        <v>0</v>
      </c>
      <c r="Q143">
        <v>0</v>
      </c>
      <c r="R143" t="s">
        <v>2332</v>
      </c>
      <c r="S143">
        <f t="shared" si="5"/>
        <v>0</v>
      </c>
      <c r="T143" t="s">
        <v>2342</v>
      </c>
      <c r="V143" t="s">
        <v>363</v>
      </c>
    </row>
    <row r="144" spans="1:22" x14ac:dyDescent="0.25">
      <c r="A144" t="s">
        <v>556</v>
      </c>
      <c r="B144">
        <v>108</v>
      </c>
      <c r="C144" t="s">
        <v>156</v>
      </c>
      <c r="D144">
        <v>6963469200</v>
      </c>
      <c r="E144" t="s">
        <v>2340</v>
      </c>
      <c r="F144" t="s">
        <v>2331</v>
      </c>
      <c r="G144" t="s">
        <v>2486</v>
      </c>
      <c r="H144" t="s">
        <v>2342</v>
      </c>
      <c r="I144" t="s">
        <v>203</v>
      </c>
      <c r="J144">
        <v>10.337375000000002</v>
      </c>
      <c r="K144">
        <v>0.36</v>
      </c>
      <c r="L144">
        <v>0</v>
      </c>
      <c r="M144">
        <f t="shared" si="4"/>
        <v>0.36</v>
      </c>
      <c r="N144">
        <v>0.73080000000000001</v>
      </c>
      <c r="O144">
        <v>7.2511000000000001</v>
      </c>
      <c r="P144">
        <v>7.9819000000000004</v>
      </c>
      <c r="Q144">
        <v>0.79819000000000007</v>
      </c>
      <c r="R144">
        <v>1.1972849999999999</v>
      </c>
      <c r="S144">
        <f t="shared" si="5"/>
        <v>1.9954749999999999</v>
      </c>
      <c r="T144" t="s">
        <v>2342</v>
      </c>
      <c r="V144" t="s">
        <v>363</v>
      </c>
    </row>
    <row r="145" spans="1:22" x14ac:dyDescent="0.25">
      <c r="A145" t="s">
        <v>706</v>
      </c>
      <c r="B145">
        <v>108</v>
      </c>
      <c r="C145" t="s">
        <v>156</v>
      </c>
      <c r="D145">
        <v>6963469200</v>
      </c>
      <c r="E145" t="s">
        <v>2340</v>
      </c>
      <c r="F145" t="s">
        <v>2331</v>
      </c>
      <c r="G145" t="s">
        <v>2487</v>
      </c>
      <c r="H145" t="s">
        <v>2342</v>
      </c>
      <c r="I145" t="s">
        <v>203</v>
      </c>
      <c r="J145">
        <v>10.337375000000002</v>
      </c>
      <c r="K145">
        <v>0.36</v>
      </c>
      <c r="L145">
        <v>0</v>
      </c>
      <c r="M145">
        <f t="shared" si="4"/>
        <v>0.36</v>
      </c>
      <c r="N145">
        <v>0.73080000000000001</v>
      </c>
      <c r="O145">
        <v>7.2511000000000001</v>
      </c>
      <c r="P145">
        <v>7.9819000000000004</v>
      </c>
      <c r="Q145">
        <v>0.79819000000000007</v>
      </c>
      <c r="R145">
        <v>1.1972849999999999</v>
      </c>
      <c r="S145">
        <f t="shared" si="5"/>
        <v>1.9954749999999999</v>
      </c>
      <c r="T145" t="s">
        <v>2342</v>
      </c>
      <c r="V145" t="s">
        <v>363</v>
      </c>
    </row>
    <row r="146" spans="1:22" x14ac:dyDescent="0.25">
      <c r="A146" t="s">
        <v>2488</v>
      </c>
      <c r="B146">
        <v>110</v>
      </c>
      <c r="C146" t="s">
        <v>156</v>
      </c>
      <c r="D146" t="s">
        <v>516</v>
      </c>
      <c r="E146" t="s">
        <v>516</v>
      </c>
      <c r="F146" t="s">
        <v>2331</v>
      </c>
      <c r="G146" t="s">
        <v>181</v>
      </c>
      <c r="H146" t="s">
        <v>2333</v>
      </c>
      <c r="I146" t="s">
        <v>68</v>
      </c>
      <c r="J146">
        <v>0</v>
      </c>
      <c r="K146" t="s">
        <v>2332</v>
      </c>
      <c r="L146" t="s">
        <v>2332</v>
      </c>
      <c r="M146">
        <f t="shared" si="4"/>
        <v>0</v>
      </c>
      <c r="N146" t="s">
        <v>2332</v>
      </c>
      <c r="O146" t="s">
        <v>2332</v>
      </c>
      <c r="P146">
        <v>0</v>
      </c>
      <c r="Q146">
        <v>0</v>
      </c>
      <c r="R146" t="s">
        <v>2332</v>
      </c>
      <c r="S146">
        <f t="shared" si="5"/>
        <v>0</v>
      </c>
      <c r="T146" t="s">
        <v>2333</v>
      </c>
      <c r="V146" t="s">
        <v>363</v>
      </c>
    </row>
    <row r="147" spans="1:22" x14ac:dyDescent="0.25">
      <c r="A147" t="s">
        <v>2489</v>
      </c>
      <c r="B147">
        <v>110</v>
      </c>
      <c r="C147" t="s">
        <v>156</v>
      </c>
      <c r="D147" t="s">
        <v>516</v>
      </c>
      <c r="E147" t="s">
        <v>516</v>
      </c>
      <c r="F147" t="s">
        <v>2341</v>
      </c>
      <c r="G147" t="s">
        <v>181</v>
      </c>
      <c r="H147" t="s">
        <v>2333</v>
      </c>
      <c r="I147" t="s">
        <v>203</v>
      </c>
      <c r="J147">
        <v>0</v>
      </c>
      <c r="K147" t="s">
        <v>2332</v>
      </c>
      <c r="L147" t="s">
        <v>2332</v>
      </c>
      <c r="M147">
        <f t="shared" si="4"/>
        <v>0</v>
      </c>
      <c r="N147" t="s">
        <v>2332</v>
      </c>
      <c r="O147" t="s">
        <v>2332</v>
      </c>
      <c r="P147">
        <v>0</v>
      </c>
      <c r="Q147">
        <v>0</v>
      </c>
      <c r="R147" t="s">
        <v>2332</v>
      </c>
      <c r="S147">
        <f t="shared" si="5"/>
        <v>0</v>
      </c>
      <c r="T147" t="s">
        <v>2333</v>
      </c>
      <c r="V147" t="s">
        <v>363</v>
      </c>
    </row>
    <row r="148" spans="1:22" x14ac:dyDescent="0.25">
      <c r="A148" t="s">
        <v>2490</v>
      </c>
      <c r="B148">
        <v>110</v>
      </c>
      <c r="C148" t="s">
        <v>156</v>
      </c>
      <c r="D148" t="s">
        <v>516</v>
      </c>
      <c r="E148" t="s">
        <v>516</v>
      </c>
      <c r="F148" t="s">
        <v>2341</v>
      </c>
      <c r="G148" t="s">
        <v>181</v>
      </c>
      <c r="H148" t="s">
        <v>2333</v>
      </c>
      <c r="I148" t="s">
        <v>68</v>
      </c>
      <c r="J148">
        <v>0</v>
      </c>
      <c r="K148" t="s">
        <v>2332</v>
      </c>
      <c r="L148" t="s">
        <v>2332</v>
      </c>
      <c r="M148">
        <f t="shared" si="4"/>
        <v>0</v>
      </c>
      <c r="N148" t="s">
        <v>2332</v>
      </c>
      <c r="O148" t="s">
        <v>2332</v>
      </c>
      <c r="P148">
        <v>0</v>
      </c>
      <c r="Q148">
        <v>0</v>
      </c>
      <c r="R148" t="s">
        <v>2332</v>
      </c>
      <c r="S148">
        <f t="shared" si="5"/>
        <v>0</v>
      </c>
      <c r="T148" t="s">
        <v>2333</v>
      </c>
      <c r="V148" t="s">
        <v>363</v>
      </c>
    </row>
    <row r="149" spans="1:22" x14ac:dyDescent="0.25">
      <c r="A149" t="s">
        <v>2491</v>
      </c>
      <c r="B149">
        <v>111</v>
      </c>
      <c r="C149" t="s">
        <v>156</v>
      </c>
      <c r="D149" t="s">
        <v>516</v>
      </c>
      <c r="E149" t="s">
        <v>516</v>
      </c>
      <c r="F149" t="s">
        <v>2331</v>
      </c>
      <c r="G149" t="s">
        <v>181</v>
      </c>
      <c r="H149" t="s">
        <v>2342</v>
      </c>
      <c r="I149" t="s">
        <v>203</v>
      </c>
      <c r="J149">
        <v>2.1243750000000001</v>
      </c>
      <c r="K149">
        <v>0</v>
      </c>
      <c r="L149">
        <v>0</v>
      </c>
      <c r="M149">
        <f t="shared" si="4"/>
        <v>0</v>
      </c>
      <c r="N149">
        <v>0.49330000000000002</v>
      </c>
      <c r="O149">
        <v>1.2061999999999999</v>
      </c>
      <c r="P149">
        <v>1.6995</v>
      </c>
      <c r="Q149">
        <v>0.16995000000000002</v>
      </c>
      <c r="R149">
        <v>0.25492500000000001</v>
      </c>
      <c r="S149">
        <f t="shared" si="5"/>
        <v>0.424875</v>
      </c>
      <c r="T149" t="s">
        <v>2342</v>
      </c>
      <c r="V149" t="s">
        <v>363</v>
      </c>
    </row>
    <row r="150" spans="1:22" x14ac:dyDescent="0.25">
      <c r="A150" t="s">
        <v>2492</v>
      </c>
      <c r="B150">
        <v>114</v>
      </c>
      <c r="C150" t="s">
        <v>156</v>
      </c>
      <c r="D150" t="s">
        <v>516</v>
      </c>
      <c r="E150" t="s">
        <v>516</v>
      </c>
      <c r="F150" t="s">
        <v>2331</v>
      </c>
      <c r="G150" t="s">
        <v>181</v>
      </c>
      <c r="H150" t="s">
        <v>2333</v>
      </c>
      <c r="I150" t="s">
        <v>68</v>
      </c>
      <c r="J150">
        <v>0</v>
      </c>
      <c r="K150" t="s">
        <v>2332</v>
      </c>
      <c r="L150" t="s">
        <v>2332</v>
      </c>
      <c r="M150">
        <f t="shared" si="4"/>
        <v>0</v>
      </c>
      <c r="N150" t="s">
        <v>2332</v>
      </c>
      <c r="O150" t="s">
        <v>2332</v>
      </c>
      <c r="P150">
        <v>0</v>
      </c>
      <c r="Q150">
        <v>0</v>
      </c>
      <c r="R150" t="s">
        <v>2332</v>
      </c>
      <c r="S150">
        <f t="shared" si="5"/>
        <v>0</v>
      </c>
      <c r="T150" t="s">
        <v>2333</v>
      </c>
      <c r="V150" t="s">
        <v>363</v>
      </c>
    </row>
    <row r="151" spans="1:22" x14ac:dyDescent="0.25">
      <c r="A151" t="s">
        <v>612</v>
      </c>
      <c r="B151">
        <v>116</v>
      </c>
      <c r="C151" t="s">
        <v>156</v>
      </c>
      <c r="D151" t="s">
        <v>516</v>
      </c>
      <c r="E151" t="s">
        <v>516</v>
      </c>
      <c r="F151" t="s">
        <v>2331</v>
      </c>
      <c r="G151" t="s">
        <v>516</v>
      </c>
      <c r="H151" t="s">
        <v>2342</v>
      </c>
      <c r="I151" t="s">
        <v>203</v>
      </c>
      <c r="J151">
        <v>1.9549999999999998</v>
      </c>
      <c r="K151">
        <v>0.20499999999999999</v>
      </c>
      <c r="L151">
        <v>0</v>
      </c>
      <c r="M151">
        <f t="shared" si="4"/>
        <v>0.20499999999999999</v>
      </c>
      <c r="N151">
        <v>0.48</v>
      </c>
      <c r="O151">
        <v>0.92</v>
      </c>
      <c r="P151">
        <v>1.4</v>
      </c>
      <c r="Q151">
        <v>0.13999999999999999</v>
      </c>
      <c r="R151">
        <v>0.21</v>
      </c>
      <c r="S151">
        <f t="shared" si="5"/>
        <v>0.35</v>
      </c>
      <c r="T151" t="s">
        <v>2342</v>
      </c>
      <c r="U151" t="s">
        <v>4539</v>
      </c>
      <c r="V151" t="s">
        <v>363</v>
      </c>
    </row>
    <row r="152" spans="1:22" x14ac:dyDescent="0.25">
      <c r="A152" t="s">
        <v>391</v>
      </c>
      <c r="B152">
        <v>117</v>
      </c>
      <c r="C152" t="s">
        <v>156</v>
      </c>
      <c r="D152" t="s">
        <v>516</v>
      </c>
      <c r="E152" t="s">
        <v>516</v>
      </c>
      <c r="F152" t="s">
        <v>2331</v>
      </c>
      <c r="G152" t="s">
        <v>2493</v>
      </c>
      <c r="H152" t="s">
        <v>2342</v>
      </c>
      <c r="I152" t="s">
        <v>203</v>
      </c>
      <c r="J152">
        <v>4.973749999999999</v>
      </c>
      <c r="K152">
        <v>0.20499999999999999</v>
      </c>
      <c r="L152">
        <v>0</v>
      </c>
      <c r="M152">
        <f t="shared" si="4"/>
        <v>0.20499999999999999</v>
      </c>
      <c r="N152">
        <v>0.40250000000000002</v>
      </c>
      <c r="O152">
        <v>3.4125000000000001</v>
      </c>
      <c r="P152">
        <v>3.8149999999999999</v>
      </c>
      <c r="Q152">
        <v>0.38150000000000001</v>
      </c>
      <c r="R152">
        <v>0.57224999999999993</v>
      </c>
      <c r="S152">
        <f t="shared" si="5"/>
        <v>0.95374999999999988</v>
      </c>
      <c r="T152" t="s">
        <v>2342</v>
      </c>
      <c r="U152" t="s">
        <v>3209</v>
      </c>
      <c r="V152" t="s">
        <v>363</v>
      </c>
    </row>
    <row r="153" spans="1:22" x14ac:dyDescent="0.25">
      <c r="A153" t="s">
        <v>2494</v>
      </c>
      <c r="B153">
        <v>117</v>
      </c>
      <c r="C153" t="s">
        <v>156</v>
      </c>
      <c r="D153" t="s">
        <v>516</v>
      </c>
      <c r="E153" t="s">
        <v>516</v>
      </c>
      <c r="F153" t="s">
        <v>2331</v>
      </c>
      <c r="G153" t="s">
        <v>181</v>
      </c>
      <c r="H153" t="s">
        <v>2342</v>
      </c>
      <c r="I153" t="s">
        <v>203</v>
      </c>
      <c r="J153">
        <v>4.973749999999999</v>
      </c>
      <c r="K153">
        <v>0.20499999999999999</v>
      </c>
      <c r="L153">
        <v>0</v>
      </c>
      <c r="M153">
        <f t="shared" si="4"/>
        <v>0.20499999999999999</v>
      </c>
      <c r="N153">
        <v>0.40250000000000002</v>
      </c>
      <c r="O153">
        <v>3.4125000000000001</v>
      </c>
      <c r="P153">
        <v>3.8149999999999999</v>
      </c>
      <c r="Q153">
        <v>0.38150000000000001</v>
      </c>
      <c r="R153">
        <v>0.57224999999999993</v>
      </c>
      <c r="S153">
        <f t="shared" si="5"/>
        <v>0.95374999999999988</v>
      </c>
      <c r="T153" t="s">
        <v>2342</v>
      </c>
      <c r="V153" t="s">
        <v>363</v>
      </c>
    </row>
    <row r="154" spans="1:22" x14ac:dyDescent="0.25">
      <c r="A154" t="s">
        <v>2495</v>
      </c>
      <c r="B154">
        <v>117</v>
      </c>
      <c r="C154" t="s">
        <v>156</v>
      </c>
      <c r="D154" t="s">
        <v>516</v>
      </c>
      <c r="E154" t="s">
        <v>516</v>
      </c>
      <c r="F154" t="s">
        <v>2331</v>
      </c>
      <c r="G154" t="s">
        <v>181</v>
      </c>
      <c r="H154" t="s">
        <v>2342</v>
      </c>
      <c r="I154" t="s">
        <v>203</v>
      </c>
      <c r="J154">
        <v>0</v>
      </c>
      <c r="K154" t="s">
        <v>2332</v>
      </c>
      <c r="L154" t="s">
        <v>2332</v>
      </c>
      <c r="M154">
        <f t="shared" si="4"/>
        <v>0</v>
      </c>
      <c r="N154" t="s">
        <v>2332</v>
      </c>
      <c r="O154" t="s">
        <v>2332</v>
      </c>
      <c r="P154">
        <v>0</v>
      </c>
      <c r="Q154">
        <v>0</v>
      </c>
      <c r="R154" t="s">
        <v>2332</v>
      </c>
      <c r="S154">
        <f t="shared" si="5"/>
        <v>0</v>
      </c>
      <c r="T154" t="s">
        <v>2342</v>
      </c>
      <c r="V154" t="s">
        <v>363</v>
      </c>
    </row>
    <row r="155" spans="1:22" x14ac:dyDescent="0.25">
      <c r="A155" t="s">
        <v>2496</v>
      </c>
      <c r="B155">
        <v>117</v>
      </c>
      <c r="C155" t="s">
        <v>156</v>
      </c>
      <c r="D155" t="s">
        <v>516</v>
      </c>
      <c r="E155" t="s">
        <v>516</v>
      </c>
      <c r="F155" t="s">
        <v>2331</v>
      </c>
      <c r="G155" t="s">
        <v>181</v>
      </c>
      <c r="H155" t="s">
        <v>2342</v>
      </c>
      <c r="I155" t="s">
        <v>203</v>
      </c>
      <c r="J155">
        <v>4.973749999999999</v>
      </c>
      <c r="K155">
        <v>0.20499999999999999</v>
      </c>
      <c r="L155">
        <v>0</v>
      </c>
      <c r="M155">
        <f t="shared" si="4"/>
        <v>0.20499999999999999</v>
      </c>
      <c r="N155">
        <v>0.40250000000000002</v>
      </c>
      <c r="O155">
        <v>3.4125000000000001</v>
      </c>
      <c r="P155">
        <v>3.8149999999999999</v>
      </c>
      <c r="Q155">
        <v>0.38150000000000001</v>
      </c>
      <c r="R155">
        <v>0.57224999999999993</v>
      </c>
      <c r="S155">
        <f t="shared" si="5"/>
        <v>0.95374999999999988</v>
      </c>
      <c r="T155" t="s">
        <v>2342</v>
      </c>
      <c r="V155" t="s">
        <v>363</v>
      </c>
    </row>
    <row r="156" spans="1:22" x14ac:dyDescent="0.25">
      <c r="A156" t="s">
        <v>483</v>
      </c>
      <c r="B156">
        <v>119</v>
      </c>
      <c r="C156" t="s">
        <v>156</v>
      </c>
      <c r="D156">
        <v>6963382700</v>
      </c>
      <c r="E156" t="s">
        <v>2340</v>
      </c>
      <c r="F156" t="s">
        <v>2331</v>
      </c>
      <c r="G156" t="s">
        <v>2497</v>
      </c>
      <c r="H156" t="s">
        <v>2342</v>
      </c>
      <c r="I156" t="s">
        <v>203</v>
      </c>
      <c r="J156">
        <v>4.4362499999999994</v>
      </c>
      <c r="K156">
        <v>0.20499999999999999</v>
      </c>
      <c r="L156">
        <v>0</v>
      </c>
      <c r="M156">
        <f t="shared" si="4"/>
        <v>0.20499999999999999</v>
      </c>
      <c r="N156">
        <v>0.68530000000000002</v>
      </c>
      <c r="O156">
        <v>2.6997</v>
      </c>
      <c r="P156">
        <v>3.3849999999999998</v>
      </c>
      <c r="Q156">
        <v>0.33850000000000002</v>
      </c>
      <c r="R156">
        <v>0.50774999999999992</v>
      </c>
      <c r="S156">
        <f t="shared" si="5"/>
        <v>0.84624999999999995</v>
      </c>
      <c r="T156" t="s">
        <v>2342</v>
      </c>
      <c r="V156" t="s">
        <v>363</v>
      </c>
    </row>
    <row r="157" spans="1:22" x14ac:dyDescent="0.25">
      <c r="A157" t="s">
        <v>2498</v>
      </c>
      <c r="B157">
        <v>119</v>
      </c>
      <c r="C157" t="s">
        <v>156</v>
      </c>
      <c r="D157" t="s">
        <v>516</v>
      </c>
      <c r="E157" t="s">
        <v>516</v>
      </c>
      <c r="F157" t="s">
        <v>2331</v>
      </c>
      <c r="G157" t="s">
        <v>181</v>
      </c>
      <c r="H157" t="s">
        <v>2342</v>
      </c>
      <c r="I157" t="s">
        <v>203</v>
      </c>
      <c r="J157">
        <v>4.4362499999999994</v>
      </c>
      <c r="K157">
        <v>0.20499999999999999</v>
      </c>
      <c r="L157">
        <v>0</v>
      </c>
      <c r="M157">
        <f t="shared" si="4"/>
        <v>0.20499999999999999</v>
      </c>
      <c r="N157">
        <v>0.68530000000000002</v>
      </c>
      <c r="O157">
        <v>2.6997</v>
      </c>
      <c r="P157">
        <v>3.3849999999999998</v>
      </c>
      <c r="Q157">
        <v>0.33850000000000002</v>
      </c>
      <c r="R157">
        <v>0.50774999999999992</v>
      </c>
      <c r="S157">
        <f t="shared" si="5"/>
        <v>0.84624999999999995</v>
      </c>
      <c r="T157" t="s">
        <v>2342</v>
      </c>
      <c r="V157" t="s">
        <v>363</v>
      </c>
    </row>
    <row r="158" spans="1:22" x14ac:dyDescent="0.25">
      <c r="A158" t="s">
        <v>1629</v>
      </c>
      <c r="B158">
        <v>119</v>
      </c>
      <c r="C158" t="s">
        <v>156</v>
      </c>
      <c r="D158" t="s">
        <v>516</v>
      </c>
      <c r="E158" t="s">
        <v>516</v>
      </c>
      <c r="F158" t="s">
        <v>2331</v>
      </c>
      <c r="G158" t="s">
        <v>2499</v>
      </c>
      <c r="H158" t="s">
        <v>2342</v>
      </c>
      <c r="I158" t="s">
        <v>203</v>
      </c>
      <c r="J158">
        <v>4.4362499999999994</v>
      </c>
      <c r="K158">
        <v>0.20499999999999999</v>
      </c>
      <c r="L158">
        <v>0</v>
      </c>
      <c r="M158">
        <f t="shared" si="4"/>
        <v>0.20499999999999999</v>
      </c>
      <c r="N158">
        <v>0.68530000000000002</v>
      </c>
      <c r="O158">
        <v>2.6997</v>
      </c>
      <c r="P158">
        <v>3.3849999999999998</v>
      </c>
      <c r="Q158">
        <v>0.33850000000000002</v>
      </c>
      <c r="R158">
        <v>0.50774999999999992</v>
      </c>
      <c r="S158">
        <f t="shared" si="5"/>
        <v>0.84624999999999995</v>
      </c>
      <c r="T158" t="s">
        <v>2342</v>
      </c>
      <c r="V158" t="s">
        <v>363</v>
      </c>
    </row>
    <row r="159" spans="1:22" x14ac:dyDescent="0.25">
      <c r="A159" t="s">
        <v>2500</v>
      </c>
      <c r="B159">
        <v>130</v>
      </c>
      <c r="C159" t="s">
        <v>156</v>
      </c>
      <c r="D159" t="s">
        <v>516</v>
      </c>
      <c r="E159" t="s">
        <v>516</v>
      </c>
      <c r="F159" t="s">
        <v>2331</v>
      </c>
      <c r="G159" t="s">
        <v>181</v>
      </c>
      <c r="H159" t="s">
        <v>2342</v>
      </c>
      <c r="I159" t="s">
        <v>203</v>
      </c>
      <c r="J159">
        <v>6.8063124999999998</v>
      </c>
      <c r="K159">
        <v>0.36</v>
      </c>
      <c r="L159">
        <v>0</v>
      </c>
      <c r="M159">
        <f t="shared" si="4"/>
        <v>0.36</v>
      </c>
      <c r="N159">
        <v>0.71519999999999995</v>
      </c>
      <c r="O159">
        <v>4.4418499999999996</v>
      </c>
      <c r="P159">
        <v>5.1570499999999999</v>
      </c>
      <c r="Q159">
        <v>0.51570499999999997</v>
      </c>
      <c r="R159">
        <v>0.77355750000000001</v>
      </c>
      <c r="S159">
        <f t="shared" si="5"/>
        <v>1.2892625</v>
      </c>
      <c r="T159" t="s">
        <v>2342</v>
      </c>
      <c r="V159" t="s">
        <v>363</v>
      </c>
    </row>
    <row r="160" spans="1:22" x14ac:dyDescent="0.25">
      <c r="A160" t="s">
        <v>2501</v>
      </c>
      <c r="B160">
        <v>130</v>
      </c>
      <c r="C160" t="s">
        <v>156</v>
      </c>
      <c r="D160" t="s">
        <v>516</v>
      </c>
      <c r="E160" t="s">
        <v>516</v>
      </c>
      <c r="F160" t="s">
        <v>2331</v>
      </c>
      <c r="G160" t="s">
        <v>181</v>
      </c>
      <c r="I160" t="s">
        <v>68</v>
      </c>
      <c r="J160">
        <v>0</v>
      </c>
      <c r="K160" t="s">
        <v>2332</v>
      </c>
      <c r="L160" t="s">
        <v>2332</v>
      </c>
      <c r="M160">
        <f t="shared" si="4"/>
        <v>0</v>
      </c>
      <c r="N160" t="s">
        <v>2332</v>
      </c>
      <c r="O160" t="s">
        <v>2332</v>
      </c>
      <c r="P160">
        <v>0</v>
      </c>
      <c r="Q160">
        <v>0</v>
      </c>
      <c r="R160" t="s">
        <v>2332</v>
      </c>
      <c r="S160">
        <f t="shared" si="5"/>
        <v>0</v>
      </c>
      <c r="T160" t="s">
        <v>2342</v>
      </c>
      <c r="V160" t="s">
        <v>363</v>
      </c>
    </row>
    <row r="161" spans="1:22" x14ac:dyDescent="0.25">
      <c r="A161" t="s">
        <v>1023</v>
      </c>
      <c r="B161">
        <v>130</v>
      </c>
      <c r="C161" t="s">
        <v>156</v>
      </c>
      <c r="D161" t="s">
        <v>516</v>
      </c>
      <c r="E161" t="s">
        <v>516</v>
      </c>
      <c r="F161" t="s">
        <v>2331</v>
      </c>
      <c r="G161" t="s">
        <v>2502</v>
      </c>
      <c r="H161" t="s">
        <v>2342</v>
      </c>
      <c r="I161" t="s">
        <v>203</v>
      </c>
      <c r="J161">
        <v>6.8063124999999998</v>
      </c>
      <c r="K161">
        <v>0.36</v>
      </c>
      <c r="L161">
        <v>0</v>
      </c>
      <c r="M161">
        <f t="shared" si="4"/>
        <v>0.36</v>
      </c>
      <c r="N161">
        <v>0.71519999999999995</v>
      </c>
      <c r="O161">
        <v>4.4418499999999996</v>
      </c>
      <c r="P161">
        <v>5.1570499999999999</v>
      </c>
      <c r="Q161">
        <v>0.51570499999999997</v>
      </c>
      <c r="R161">
        <v>0.77355750000000001</v>
      </c>
      <c r="S161">
        <f t="shared" si="5"/>
        <v>1.2892625</v>
      </c>
      <c r="T161" t="s">
        <v>2342</v>
      </c>
      <c r="V161" t="s">
        <v>363</v>
      </c>
    </row>
    <row r="162" spans="1:22" x14ac:dyDescent="0.25">
      <c r="A162" t="s">
        <v>2503</v>
      </c>
      <c r="B162">
        <v>131</v>
      </c>
      <c r="C162" t="s">
        <v>156</v>
      </c>
      <c r="D162" t="s">
        <v>516</v>
      </c>
      <c r="E162" t="s">
        <v>516</v>
      </c>
      <c r="F162" t="s">
        <v>2331</v>
      </c>
      <c r="G162" t="s">
        <v>181</v>
      </c>
      <c r="H162" t="s">
        <v>2342</v>
      </c>
      <c r="I162" t="s">
        <v>203</v>
      </c>
      <c r="J162">
        <v>6.8063124999999998</v>
      </c>
      <c r="K162">
        <v>0.36</v>
      </c>
      <c r="L162">
        <v>0</v>
      </c>
      <c r="M162">
        <f t="shared" si="4"/>
        <v>0.36</v>
      </c>
      <c r="N162">
        <v>0.71519999999999995</v>
      </c>
      <c r="O162">
        <v>4.4418499999999996</v>
      </c>
      <c r="P162">
        <v>5.1570499999999999</v>
      </c>
      <c r="Q162">
        <v>0.51570499999999997</v>
      </c>
      <c r="R162">
        <v>0.77355750000000001</v>
      </c>
      <c r="S162">
        <f t="shared" si="5"/>
        <v>1.2892625</v>
      </c>
      <c r="T162" t="s">
        <v>2342</v>
      </c>
      <c r="V162" t="s">
        <v>363</v>
      </c>
    </row>
    <row r="163" spans="1:22" x14ac:dyDescent="0.25">
      <c r="A163" t="s">
        <v>2504</v>
      </c>
      <c r="B163">
        <v>265</v>
      </c>
      <c r="C163" t="s">
        <v>156</v>
      </c>
      <c r="D163" t="s">
        <v>2505</v>
      </c>
      <c r="E163" t="s">
        <v>2356</v>
      </c>
      <c r="F163" t="s">
        <v>2341</v>
      </c>
      <c r="G163" t="s">
        <v>516</v>
      </c>
      <c r="H163" t="s">
        <v>2506</v>
      </c>
      <c r="I163" t="s">
        <v>203</v>
      </c>
      <c r="J163">
        <v>0</v>
      </c>
      <c r="K163">
        <v>0.20499999999999999</v>
      </c>
      <c r="L163">
        <v>0</v>
      </c>
      <c r="M163">
        <f t="shared" si="4"/>
        <v>0.20499999999999999</v>
      </c>
      <c r="N163">
        <v>0</v>
      </c>
      <c r="O163">
        <v>0</v>
      </c>
      <c r="P163">
        <v>1.1599999999999999</v>
      </c>
      <c r="Q163">
        <v>0.23</v>
      </c>
      <c r="R163">
        <v>0.15</v>
      </c>
      <c r="S163">
        <v>0.38</v>
      </c>
      <c r="T163" t="s">
        <v>2506</v>
      </c>
      <c r="V163" t="s">
        <v>363</v>
      </c>
    </row>
    <row r="164" spans="1:22" ht="75" x14ac:dyDescent="0.25">
      <c r="A164" t="s">
        <v>2507</v>
      </c>
      <c r="B164">
        <v>265</v>
      </c>
      <c r="C164" t="s">
        <v>156</v>
      </c>
      <c r="D164" s="138" t="s">
        <v>2508</v>
      </c>
      <c r="E164" t="s">
        <v>2356</v>
      </c>
      <c r="F164" t="s">
        <v>2341</v>
      </c>
      <c r="G164" t="s">
        <v>516</v>
      </c>
      <c r="H164" t="s">
        <v>2506</v>
      </c>
      <c r="I164" t="s">
        <v>203</v>
      </c>
      <c r="J164">
        <v>0</v>
      </c>
      <c r="K164">
        <v>0.20499999999999999</v>
      </c>
      <c r="L164">
        <v>0</v>
      </c>
      <c r="M164">
        <f t="shared" si="4"/>
        <v>0.20499999999999999</v>
      </c>
      <c r="N164">
        <v>0</v>
      </c>
      <c r="O164">
        <v>0</v>
      </c>
      <c r="P164">
        <v>1.1599999999999999</v>
      </c>
      <c r="Q164">
        <v>0.23</v>
      </c>
      <c r="R164">
        <v>0.15</v>
      </c>
      <c r="S164">
        <f t="shared" si="5"/>
        <v>0.38</v>
      </c>
      <c r="T164" t="s">
        <v>2506</v>
      </c>
      <c r="U164" t="s">
        <v>3273</v>
      </c>
      <c r="V164" t="s">
        <v>363</v>
      </c>
    </row>
    <row r="165" spans="1:22" x14ac:dyDescent="0.25">
      <c r="A165" t="s">
        <v>1110</v>
      </c>
      <c r="B165">
        <v>301</v>
      </c>
      <c r="C165" t="s">
        <v>156</v>
      </c>
      <c r="D165" t="s">
        <v>516</v>
      </c>
      <c r="E165" t="s">
        <v>516</v>
      </c>
      <c r="F165" t="s">
        <v>2331</v>
      </c>
      <c r="G165" t="s">
        <v>2509</v>
      </c>
      <c r="H165" t="s">
        <v>2342</v>
      </c>
      <c r="I165" t="s">
        <v>203</v>
      </c>
      <c r="J165">
        <v>6.6247499999999997</v>
      </c>
      <c r="K165">
        <v>0.36</v>
      </c>
      <c r="L165">
        <v>0</v>
      </c>
      <c r="M165">
        <f t="shared" si="4"/>
        <v>0.36</v>
      </c>
      <c r="N165">
        <v>0.71960000000000002</v>
      </c>
      <c r="O165">
        <v>4.2922000000000002</v>
      </c>
      <c r="P165">
        <v>5.0118</v>
      </c>
      <c r="Q165">
        <v>0.50118000000000007</v>
      </c>
      <c r="R165">
        <v>0.75176999999999994</v>
      </c>
      <c r="S165">
        <f t="shared" si="5"/>
        <v>1.25295</v>
      </c>
      <c r="T165" t="s">
        <v>2342</v>
      </c>
      <c r="V165" t="s">
        <v>363</v>
      </c>
    </row>
    <row r="166" spans="1:22" x14ac:dyDescent="0.25">
      <c r="A166" t="s">
        <v>679</v>
      </c>
      <c r="B166">
        <v>301</v>
      </c>
      <c r="C166" t="s">
        <v>156</v>
      </c>
      <c r="D166" t="s">
        <v>516</v>
      </c>
      <c r="E166" t="s">
        <v>516</v>
      </c>
      <c r="F166" t="s">
        <v>2331</v>
      </c>
      <c r="G166" t="s">
        <v>2509</v>
      </c>
      <c r="H166" t="s">
        <v>2342</v>
      </c>
      <c r="I166" t="s">
        <v>203</v>
      </c>
      <c r="J166">
        <v>6.6247499999999997</v>
      </c>
      <c r="K166">
        <v>0.36</v>
      </c>
      <c r="L166">
        <v>0</v>
      </c>
      <c r="M166">
        <f t="shared" si="4"/>
        <v>0.36</v>
      </c>
      <c r="N166">
        <v>0.71960000000000002</v>
      </c>
      <c r="O166">
        <v>4.2922000000000002</v>
      </c>
      <c r="P166">
        <v>5.0118</v>
      </c>
      <c r="Q166">
        <v>0.50118000000000007</v>
      </c>
      <c r="R166">
        <v>0.75176999999999994</v>
      </c>
      <c r="S166">
        <f t="shared" si="5"/>
        <v>1.25295</v>
      </c>
      <c r="T166" t="s">
        <v>2342</v>
      </c>
      <c r="V166" t="s">
        <v>363</v>
      </c>
    </row>
    <row r="167" spans="1:22" x14ac:dyDescent="0.25">
      <c r="A167" t="s">
        <v>787</v>
      </c>
      <c r="B167">
        <v>301</v>
      </c>
      <c r="C167" t="s">
        <v>156</v>
      </c>
      <c r="D167" t="s">
        <v>516</v>
      </c>
      <c r="E167" t="s">
        <v>516</v>
      </c>
      <c r="F167" t="s">
        <v>2331</v>
      </c>
      <c r="G167" t="s">
        <v>2509</v>
      </c>
      <c r="H167" t="s">
        <v>2342</v>
      </c>
      <c r="I167" t="s">
        <v>203</v>
      </c>
      <c r="J167">
        <v>6.6247499999999997</v>
      </c>
      <c r="K167">
        <v>0.36</v>
      </c>
      <c r="L167">
        <v>0</v>
      </c>
      <c r="M167">
        <f t="shared" si="4"/>
        <v>0.36</v>
      </c>
      <c r="N167">
        <v>0.71960000000000002</v>
      </c>
      <c r="O167">
        <v>4.2922000000000002</v>
      </c>
      <c r="P167">
        <v>5.0118</v>
      </c>
      <c r="Q167">
        <v>0.50118000000000007</v>
      </c>
      <c r="R167">
        <v>0.75176999999999994</v>
      </c>
      <c r="S167">
        <f t="shared" si="5"/>
        <v>1.25295</v>
      </c>
      <c r="T167" t="s">
        <v>2342</v>
      </c>
      <c r="V167" t="s">
        <v>363</v>
      </c>
    </row>
    <row r="168" spans="1:22" x14ac:dyDescent="0.25">
      <c r="A168" t="s">
        <v>651</v>
      </c>
      <c r="B168">
        <v>313</v>
      </c>
      <c r="C168" t="s">
        <v>156</v>
      </c>
      <c r="D168" t="s">
        <v>1971</v>
      </c>
      <c r="E168" t="s">
        <v>2340</v>
      </c>
      <c r="F168" t="s">
        <v>2331</v>
      </c>
      <c r="G168" t="s">
        <v>2510</v>
      </c>
      <c r="H168" t="s">
        <v>2342</v>
      </c>
      <c r="I168" t="s">
        <v>203</v>
      </c>
      <c r="J168">
        <v>5.3224999999999998</v>
      </c>
      <c r="K168">
        <v>0.51</v>
      </c>
      <c r="L168">
        <v>0</v>
      </c>
      <c r="M168">
        <f t="shared" si="4"/>
        <v>0.51</v>
      </c>
      <c r="N168">
        <v>0.91</v>
      </c>
      <c r="O168">
        <v>2.94</v>
      </c>
      <c r="P168">
        <v>3.85</v>
      </c>
      <c r="Q168">
        <v>0.38500000000000001</v>
      </c>
      <c r="R168">
        <v>0.57750000000000001</v>
      </c>
      <c r="S168">
        <f t="shared" si="5"/>
        <v>0.96250000000000002</v>
      </c>
      <c r="T168" t="s">
        <v>2342</v>
      </c>
      <c r="U168" t="s">
        <v>3260</v>
      </c>
      <c r="V168" t="s">
        <v>363</v>
      </c>
    </row>
    <row r="169" spans="1:22" x14ac:dyDescent="0.25">
      <c r="A169" t="s">
        <v>1632</v>
      </c>
      <c r="B169">
        <v>314</v>
      </c>
      <c r="C169" t="s">
        <v>156</v>
      </c>
      <c r="D169" t="s">
        <v>2141</v>
      </c>
      <c r="E169" t="s">
        <v>2340</v>
      </c>
      <c r="F169" t="s">
        <v>2331</v>
      </c>
      <c r="G169" t="s">
        <v>2511</v>
      </c>
      <c r="H169" t="s">
        <v>2342</v>
      </c>
      <c r="I169" t="s">
        <v>203</v>
      </c>
      <c r="J169">
        <v>5.3443750000000003</v>
      </c>
      <c r="K169">
        <v>0.51</v>
      </c>
      <c r="L169">
        <v>0</v>
      </c>
      <c r="M169">
        <f t="shared" si="4"/>
        <v>0.51</v>
      </c>
      <c r="N169">
        <v>0.91</v>
      </c>
      <c r="O169">
        <v>2.9575</v>
      </c>
      <c r="P169">
        <v>3.8675000000000002</v>
      </c>
      <c r="Q169">
        <v>0.38675000000000004</v>
      </c>
      <c r="R169">
        <v>0.580125</v>
      </c>
      <c r="S169">
        <f t="shared" si="5"/>
        <v>0.96687500000000004</v>
      </c>
      <c r="T169" t="s">
        <v>2342</v>
      </c>
      <c r="V169" t="s">
        <v>363</v>
      </c>
    </row>
    <row r="170" spans="1:22" x14ac:dyDescent="0.25">
      <c r="A170" t="s">
        <v>2512</v>
      </c>
      <c r="B170">
        <v>317</v>
      </c>
      <c r="C170" t="s">
        <v>156</v>
      </c>
      <c r="D170" t="s">
        <v>1969</v>
      </c>
      <c r="E170" t="s">
        <v>2340</v>
      </c>
      <c r="F170" t="s">
        <v>2331</v>
      </c>
      <c r="G170" t="s">
        <v>2513</v>
      </c>
      <c r="H170" t="s">
        <v>2342</v>
      </c>
      <c r="I170" t="s">
        <v>203</v>
      </c>
      <c r="J170">
        <v>4.0687499999999996</v>
      </c>
      <c r="K170">
        <v>0</v>
      </c>
      <c r="L170">
        <v>0</v>
      </c>
      <c r="M170">
        <f t="shared" si="4"/>
        <v>0</v>
      </c>
      <c r="N170">
        <v>0.75249999999999995</v>
      </c>
      <c r="O170">
        <v>2.5024999999999999</v>
      </c>
      <c r="P170">
        <v>3.2549999999999999</v>
      </c>
      <c r="Q170">
        <v>0.32550000000000001</v>
      </c>
      <c r="R170">
        <v>0.48824999999999996</v>
      </c>
      <c r="S170">
        <f t="shared" si="5"/>
        <v>0.81374999999999997</v>
      </c>
      <c r="T170" t="s">
        <v>2342</v>
      </c>
      <c r="V170" t="s">
        <v>363</v>
      </c>
    </row>
    <row r="171" spans="1:22" x14ac:dyDescent="0.25">
      <c r="A171" t="s">
        <v>1482</v>
      </c>
      <c r="B171">
        <v>317</v>
      </c>
      <c r="C171" t="s">
        <v>156</v>
      </c>
      <c r="D171" t="s">
        <v>1969</v>
      </c>
      <c r="E171" t="s">
        <v>2340</v>
      </c>
      <c r="F171" t="s">
        <v>2331</v>
      </c>
      <c r="G171" t="s">
        <v>2514</v>
      </c>
      <c r="H171" t="s">
        <v>2342</v>
      </c>
      <c r="I171" t="s">
        <v>203</v>
      </c>
      <c r="J171">
        <v>4.0687499999999996</v>
      </c>
      <c r="K171">
        <v>0</v>
      </c>
      <c r="L171">
        <v>0</v>
      </c>
      <c r="M171">
        <f t="shared" si="4"/>
        <v>0</v>
      </c>
      <c r="N171">
        <v>0.75249999999999995</v>
      </c>
      <c r="O171">
        <v>2.5024999999999999</v>
      </c>
      <c r="P171">
        <v>3.2549999999999999</v>
      </c>
      <c r="Q171">
        <v>0.32550000000000001</v>
      </c>
      <c r="R171">
        <v>0.48824999999999996</v>
      </c>
      <c r="S171">
        <f t="shared" si="5"/>
        <v>0.81374999999999997</v>
      </c>
      <c r="T171" t="s">
        <v>2342</v>
      </c>
      <c r="V171" t="s">
        <v>363</v>
      </c>
    </row>
    <row r="172" spans="1:22" x14ac:dyDescent="0.25">
      <c r="A172" t="s">
        <v>1450</v>
      </c>
      <c r="B172">
        <v>318</v>
      </c>
      <c r="C172" t="s">
        <v>156</v>
      </c>
      <c r="D172" t="s">
        <v>2095</v>
      </c>
      <c r="E172" t="s">
        <v>2340</v>
      </c>
      <c r="F172" t="s">
        <v>2331</v>
      </c>
      <c r="G172" t="s">
        <v>2515</v>
      </c>
      <c r="H172" t="s">
        <v>2342</v>
      </c>
      <c r="I172" t="s">
        <v>203</v>
      </c>
      <c r="J172">
        <v>4.0687499999999996</v>
      </c>
      <c r="K172">
        <v>0</v>
      </c>
      <c r="L172">
        <v>0</v>
      </c>
      <c r="M172">
        <f t="shared" si="4"/>
        <v>0</v>
      </c>
      <c r="N172">
        <v>0.75249999999999995</v>
      </c>
      <c r="O172">
        <v>2.5024999999999999</v>
      </c>
      <c r="P172">
        <v>3.2549999999999999</v>
      </c>
      <c r="Q172">
        <v>0.32550000000000001</v>
      </c>
      <c r="R172">
        <v>0.48824999999999996</v>
      </c>
      <c r="S172">
        <f t="shared" si="5"/>
        <v>0.81374999999999997</v>
      </c>
      <c r="T172" t="s">
        <v>2342</v>
      </c>
      <c r="V172" t="s">
        <v>363</v>
      </c>
    </row>
    <row r="173" spans="1:22" x14ac:dyDescent="0.25">
      <c r="A173" t="s">
        <v>743</v>
      </c>
      <c r="B173">
        <v>403</v>
      </c>
      <c r="C173" t="s">
        <v>156</v>
      </c>
      <c r="D173" t="s">
        <v>516</v>
      </c>
      <c r="E173" t="s">
        <v>516</v>
      </c>
      <c r="F173" t="s">
        <v>2331</v>
      </c>
      <c r="G173" t="s">
        <v>516</v>
      </c>
      <c r="H173" t="s">
        <v>2342</v>
      </c>
      <c r="I173" t="s">
        <v>203</v>
      </c>
      <c r="J173">
        <v>2.1871250000000004</v>
      </c>
      <c r="K173">
        <v>0.20499999999999999</v>
      </c>
      <c r="L173">
        <v>0</v>
      </c>
      <c r="M173">
        <f t="shared" si="4"/>
        <v>0.20499999999999999</v>
      </c>
      <c r="N173">
        <v>0.42630000000000001</v>
      </c>
      <c r="O173">
        <v>1.1594</v>
      </c>
      <c r="P173">
        <v>1.5857000000000001</v>
      </c>
      <c r="Q173">
        <v>0.15857000000000002</v>
      </c>
      <c r="R173">
        <v>0.23785500000000001</v>
      </c>
      <c r="S173">
        <f t="shared" si="5"/>
        <v>0.39642500000000003</v>
      </c>
      <c r="T173" t="s">
        <v>2342</v>
      </c>
      <c r="V173" t="s">
        <v>363</v>
      </c>
    </row>
    <row r="174" spans="1:22" x14ac:dyDescent="0.25">
      <c r="A174" t="s">
        <v>183</v>
      </c>
      <c r="B174">
        <v>412</v>
      </c>
      <c r="C174" t="s">
        <v>156</v>
      </c>
      <c r="D174" t="s">
        <v>2516</v>
      </c>
      <c r="E174" t="s">
        <v>2356</v>
      </c>
      <c r="F174" t="s">
        <v>2331</v>
      </c>
      <c r="G174" t="s">
        <v>181</v>
      </c>
      <c r="H174" t="s">
        <v>2342</v>
      </c>
      <c r="I174" t="s">
        <v>203</v>
      </c>
      <c r="J174" t="e">
        <v>#VALUE!</v>
      </c>
      <c r="K174" t="s">
        <v>2517</v>
      </c>
      <c r="L174">
        <v>0</v>
      </c>
      <c r="M174" t="e">
        <f t="shared" si="4"/>
        <v>#VALUE!</v>
      </c>
      <c r="N174">
        <v>0</v>
      </c>
      <c r="O174">
        <v>0</v>
      </c>
      <c r="P174">
        <v>0</v>
      </c>
      <c r="Q174">
        <v>0</v>
      </c>
      <c r="R174">
        <v>0</v>
      </c>
      <c r="S174">
        <f t="shared" si="5"/>
        <v>0</v>
      </c>
      <c r="T174" t="s">
        <v>2342</v>
      </c>
      <c r="V174" t="s">
        <v>363</v>
      </c>
    </row>
    <row r="175" spans="1:22" x14ac:dyDescent="0.25">
      <c r="A175" t="s">
        <v>1718</v>
      </c>
      <c r="B175">
        <v>419</v>
      </c>
      <c r="C175" t="s">
        <v>156</v>
      </c>
      <c r="D175" t="s">
        <v>2518</v>
      </c>
      <c r="E175" t="s">
        <v>2519</v>
      </c>
      <c r="F175" t="s">
        <v>2331</v>
      </c>
      <c r="G175" t="s">
        <v>2520</v>
      </c>
      <c r="H175" t="s">
        <v>2342</v>
      </c>
      <c r="I175" t="s">
        <v>203</v>
      </c>
      <c r="J175">
        <v>9.5437499999999993</v>
      </c>
      <c r="K175">
        <v>0.36</v>
      </c>
      <c r="L175">
        <v>0</v>
      </c>
      <c r="M175">
        <f t="shared" si="4"/>
        <v>0.36</v>
      </c>
      <c r="N175">
        <v>1.994</v>
      </c>
      <c r="O175">
        <v>5.3529999999999998</v>
      </c>
      <c r="P175">
        <v>7.3469999999999995</v>
      </c>
      <c r="Q175">
        <v>0.73470000000000002</v>
      </c>
      <c r="R175">
        <v>1.10205</v>
      </c>
      <c r="S175">
        <f t="shared" si="5"/>
        <v>1.8367499999999999</v>
      </c>
      <c r="T175" t="s">
        <v>2342</v>
      </c>
      <c r="V175" t="s">
        <v>363</v>
      </c>
    </row>
    <row r="176" spans="1:22" x14ac:dyDescent="0.25">
      <c r="A176" t="s">
        <v>581</v>
      </c>
      <c r="B176">
        <v>423</v>
      </c>
      <c r="C176" t="s">
        <v>156</v>
      </c>
      <c r="D176">
        <v>6574926600</v>
      </c>
      <c r="E176" t="s">
        <v>2340</v>
      </c>
      <c r="F176" t="s">
        <v>2331</v>
      </c>
      <c r="G176" t="s">
        <v>2520</v>
      </c>
      <c r="H176" t="s">
        <v>2342</v>
      </c>
      <c r="I176" t="s">
        <v>203</v>
      </c>
      <c r="J176">
        <v>16.8675</v>
      </c>
      <c r="K176">
        <v>0.20499999999999999</v>
      </c>
      <c r="L176">
        <v>0</v>
      </c>
      <c r="M176">
        <f t="shared" si="4"/>
        <v>0.20499999999999999</v>
      </c>
      <c r="N176">
        <v>2.73</v>
      </c>
      <c r="O176">
        <v>10.6</v>
      </c>
      <c r="P176">
        <v>13.33</v>
      </c>
      <c r="Q176">
        <v>1.3330000000000002</v>
      </c>
      <c r="R176">
        <v>1.9994999999999998</v>
      </c>
      <c r="S176">
        <f t="shared" si="5"/>
        <v>3.3325</v>
      </c>
      <c r="T176" t="s">
        <v>2342</v>
      </c>
      <c r="V176" t="s">
        <v>363</v>
      </c>
    </row>
    <row r="177" spans="1:22" x14ac:dyDescent="0.25">
      <c r="A177" t="s">
        <v>1895</v>
      </c>
      <c r="B177">
        <v>426</v>
      </c>
      <c r="C177" t="s">
        <v>156</v>
      </c>
      <c r="D177" t="s">
        <v>2521</v>
      </c>
      <c r="E177">
        <v>1</v>
      </c>
      <c r="F177" t="s">
        <v>2331</v>
      </c>
      <c r="G177" t="s">
        <v>2522</v>
      </c>
      <c r="H177" t="s">
        <v>2342</v>
      </c>
      <c r="I177" t="s">
        <v>203</v>
      </c>
      <c r="J177">
        <v>28.179999999999996</v>
      </c>
      <c r="K177">
        <v>0.20499999999999999</v>
      </c>
      <c r="L177">
        <v>0</v>
      </c>
      <c r="M177">
        <f t="shared" si="4"/>
        <v>0.20499999999999999</v>
      </c>
      <c r="N177">
        <v>3.16</v>
      </c>
      <c r="O177">
        <v>19.22</v>
      </c>
      <c r="P177">
        <v>22.38</v>
      </c>
      <c r="Q177">
        <v>2.238</v>
      </c>
      <c r="R177">
        <v>3.3569999999999998</v>
      </c>
      <c r="S177">
        <f t="shared" si="5"/>
        <v>5.5949999999999998</v>
      </c>
      <c r="T177" t="s">
        <v>2342</v>
      </c>
      <c r="V177" t="s">
        <v>363</v>
      </c>
    </row>
    <row r="178" spans="1:22" x14ac:dyDescent="0.25">
      <c r="A178" t="s">
        <v>1810</v>
      </c>
      <c r="B178">
        <v>429</v>
      </c>
      <c r="C178" t="s">
        <v>156</v>
      </c>
      <c r="D178" t="s">
        <v>2523</v>
      </c>
      <c r="E178" t="s">
        <v>2524</v>
      </c>
      <c r="F178" t="s">
        <v>2331</v>
      </c>
      <c r="G178" t="s">
        <v>2525</v>
      </c>
      <c r="H178" t="s">
        <v>2342</v>
      </c>
      <c r="I178" t="s">
        <v>203</v>
      </c>
      <c r="J178">
        <v>37.811500000000002</v>
      </c>
      <c r="K178">
        <v>0</v>
      </c>
      <c r="L178">
        <v>0</v>
      </c>
      <c r="M178">
        <f t="shared" si="4"/>
        <v>0</v>
      </c>
      <c r="N178">
        <v>2.8839000000000001</v>
      </c>
      <c r="O178">
        <v>27.365300000000001</v>
      </c>
      <c r="P178">
        <v>30.249200000000002</v>
      </c>
      <c r="Q178">
        <v>3.0249200000000003</v>
      </c>
      <c r="R178">
        <v>4.5373799999999997</v>
      </c>
      <c r="S178">
        <f t="shared" si="5"/>
        <v>7.5623000000000005</v>
      </c>
      <c r="T178" t="s">
        <v>2342</v>
      </c>
      <c r="U178" t="s">
        <v>3078</v>
      </c>
      <c r="V178" t="s">
        <v>363</v>
      </c>
    </row>
    <row r="179" spans="1:22" x14ac:dyDescent="0.25">
      <c r="A179" t="s">
        <v>595</v>
      </c>
      <c r="B179">
        <v>430</v>
      </c>
      <c r="C179" t="s">
        <v>156</v>
      </c>
      <c r="D179">
        <v>6574861800</v>
      </c>
      <c r="E179" t="s">
        <v>2340</v>
      </c>
      <c r="F179" t="s">
        <v>2331</v>
      </c>
      <c r="G179" t="s">
        <v>2526</v>
      </c>
      <c r="H179" t="s">
        <v>2342</v>
      </c>
      <c r="I179" t="s">
        <v>203</v>
      </c>
      <c r="J179">
        <v>51.576875000000001</v>
      </c>
      <c r="K179">
        <v>0</v>
      </c>
      <c r="L179">
        <v>0</v>
      </c>
      <c r="M179">
        <f t="shared" si="4"/>
        <v>0</v>
      </c>
      <c r="N179">
        <v>2.1791</v>
      </c>
      <c r="O179">
        <v>39.0824</v>
      </c>
      <c r="P179">
        <v>41.261499999999998</v>
      </c>
      <c r="Q179">
        <v>4.12615</v>
      </c>
      <c r="R179">
        <v>6.1892249999999995</v>
      </c>
      <c r="S179">
        <f t="shared" si="5"/>
        <v>10.315375</v>
      </c>
      <c r="T179" t="s">
        <v>2342</v>
      </c>
      <c r="V179" t="s">
        <v>363</v>
      </c>
    </row>
    <row r="180" spans="1:22" x14ac:dyDescent="0.25">
      <c r="A180" t="s">
        <v>2527</v>
      </c>
      <c r="B180">
        <v>452</v>
      </c>
      <c r="C180" t="s">
        <v>156</v>
      </c>
      <c r="D180" t="s">
        <v>516</v>
      </c>
      <c r="E180" t="s">
        <v>516</v>
      </c>
      <c r="F180" t="s">
        <v>2331</v>
      </c>
      <c r="G180" t="s">
        <v>181</v>
      </c>
      <c r="H180" t="s">
        <v>2342</v>
      </c>
      <c r="I180" t="s">
        <v>203</v>
      </c>
      <c r="J180" t="e">
        <v>#VALUE!</v>
      </c>
      <c r="K180" t="s">
        <v>2528</v>
      </c>
      <c r="L180">
        <v>0</v>
      </c>
      <c r="M180" t="e">
        <f t="shared" si="4"/>
        <v>#VALUE!</v>
      </c>
      <c r="N180">
        <v>0</v>
      </c>
      <c r="O180">
        <v>0</v>
      </c>
      <c r="P180">
        <v>0</v>
      </c>
      <c r="Q180">
        <v>0</v>
      </c>
      <c r="R180">
        <v>0</v>
      </c>
      <c r="S180">
        <f t="shared" si="5"/>
        <v>0</v>
      </c>
      <c r="T180" t="s">
        <v>2342</v>
      </c>
      <c r="V180" t="s">
        <v>363</v>
      </c>
    </row>
    <row r="181" spans="1:22" x14ac:dyDescent="0.25">
      <c r="A181" t="s">
        <v>2529</v>
      </c>
      <c r="B181">
        <v>453</v>
      </c>
      <c r="C181" t="s">
        <v>156</v>
      </c>
      <c r="D181" t="s">
        <v>516</v>
      </c>
      <c r="E181" t="s">
        <v>516</v>
      </c>
      <c r="F181" t="s">
        <v>2331</v>
      </c>
      <c r="G181" t="s">
        <v>2530</v>
      </c>
      <c r="H181" t="s">
        <v>2342</v>
      </c>
      <c r="I181" t="s">
        <v>203</v>
      </c>
      <c r="J181">
        <v>1.929</v>
      </c>
      <c r="K181">
        <v>0.20499999999999999</v>
      </c>
      <c r="L181">
        <v>0</v>
      </c>
      <c r="M181">
        <f t="shared" si="4"/>
        <v>0.20499999999999999</v>
      </c>
      <c r="N181">
        <v>0.39779999999999999</v>
      </c>
      <c r="O181">
        <v>0.98140000000000005</v>
      </c>
      <c r="P181">
        <v>1.3792</v>
      </c>
      <c r="Q181">
        <v>0.13792000000000001</v>
      </c>
      <c r="R181">
        <v>0.20687999999999998</v>
      </c>
      <c r="S181">
        <f t="shared" si="5"/>
        <v>0.3448</v>
      </c>
      <c r="T181" t="s">
        <v>2342</v>
      </c>
      <c r="V181" t="s">
        <v>363</v>
      </c>
    </row>
    <row r="182" spans="1:22" x14ac:dyDescent="0.25">
      <c r="A182" t="s">
        <v>1456</v>
      </c>
      <c r="B182">
        <v>453</v>
      </c>
      <c r="C182" t="s">
        <v>156</v>
      </c>
      <c r="D182" t="s">
        <v>516</v>
      </c>
      <c r="E182" t="s">
        <v>516</v>
      </c>
      <c r="F182" t="s">
        <v>2331</v>
      </c>
      <c r="G182" t="s">
        <v>68</v>
      </c>
      <c r="H182" t="s">
        <v>2342</v>
      </c>
      <c r="I182" t="s">
        <v>203</v>
      </c>
      <c r="J182">
        <v>1.929</v>
      </c>
      <c r="K182">
        <v>0.20499999999999999</v>
      </c>
      <c r="L182">
        <v>0</v>
      </c>
      <c r="M182">
        <f t="shared" si="4"/>
        <v>0.20499999999999999</v>
      </c>
      <c r="N182">
        <v>0.39779999999999999</v>
      </c>
      <c r="O182">
        <v>0.98140000000000005</v>
      </c>
      <c r="P182">
        <v>1.3792</v>
      </c>
      <c r="Q182">
        <v>0.13792000000000001</v>
      </c>
      <c r="R182">
        <v>0.20687999999999998</v>
      </c>
      <c r="S182">
        <f t="shared" si="5"/>
        <v>0.3448</v>
      </c>
      <c r="T182" t="s">
        <v>2342</v>
      </c>
      <c r="V182" t="s">
        <v>363</v>
      </c>
    </row>
    <row r="183" spans="1:22" x14ac:dyDescent="0.25">
      <c r="A183" t="s">
        <v>734</v>
      </c>
      <c r="B183">
        <v>463</v>
      </c>
      <c r="C183" t="s">
        <v>156</v>
      </c>
      <c r="D183" t="s">
        <v>516</v>
      </c>
      <c r="E183" t="s">
        <v>516</v>
      </c>
      <c r="F183" t="s">
        <v>2331</v>
      </c>
      <c r="G183" t="s">
        <v>2531</v>
      </c>
      <c r="H183" t="s">
        <v>2342</v>
      </c>
      <c r="I183" t="s">
        <v>203</v>
      </c>
      <c r="J183">
        <v>4.3194999999999997</v>
      </c>
      <c r="K183">
        <v>0.20499999999999999</v>
      </c>
      <c r="L183">
        <v>0</v>
      </c>
      <c r="M183">
        <f t="shared" si="4"/>
        <v>0.20499999999999999</v>
      </c>
      <c r="N183">
        <v>1.1782999999999999</v>
      </c>
      <c r="O183">
        <v>2.1133000000000002</v>
      </c>
      <c r="P183">
        <v>3.2915999999999999</v>
      </c>
      <c r="Q183">
        <v>0.32916000000000001</v>
      </c>
      <c r="R183">
        <v>0.49373999999999996</v>
      </c>
      <c r="S183">
        <f t="shared" si="5"/>
        <v>0.82289999999999996</v>
      </c>
      <c r="T183" t="s">
        <v>2342</v>
      </c>
      <c r="V183" t="s">
        <v>363</v>
      </c>
    </row>
    <row r="184" spans="1:22" x14ac:dyDescent="0.25">
      <c r="A184" t="s">
        <v>1144</v>
      </c>
      <c r="B184">
        <v>500</v>
      </c>
      <c r="C184" t="s">
        <v>156</v>
      </c>
      <c r="D184" t="s">
        <v>516</v>
      </c>
      <c r="E184" t="s">
        <v>516</v>
      </c>
      <c r="F184" t="s">
        <v>2331</v>
      </c>
      <c r="G184" t="s">
        <v>2509</v>
      </c>
      <c r="H184" t="s">
        <v>2342</v>
      </c>
      <c r="I184" t="s">
        <v>203</v>
      </c>
      <c r="J184">
        <v>6.9728750000000002</v>
      </c>
      <c r="K184">
        <v>0.66</v>
      </c>
      <c r="L184">
        <v>0</v>
      </c>
      <c r="M184">
        <f t="shared" si="4"/>
        <v>0.66</v>
      </c>
      <c r="N184">
        <v>0.7581</v>
      </c>
      <c r="O184">
        <v>4.2922000000000002</v>
      </c>
      <c r="P184">
        <v>5.0503</v>
      </c>
      <c r="Q184">
        <v>0.50502999999999998</v>
      </c>
      <c r="R184">
        <v>0.75754500000000002</v>
      </c>
      <c r="S184">
        <f t="shared" si="5"/>
        <v>1.262575</v>
      </c>
      <c r="T184" t="s">
        <v>2342</v>
      </c>
      <c r="V184" t="s">
        <v>363</v>
      </c>
    </row>
    <row r="185" spans="1:22" x14ac:dyDescent="0.25">
      <c r="A185" t="s">
        <v>681</v>
      </c>
      <c r="B185">
        <v>500</v>
      </c>
      <c r="C185" t="s">
        <v>156</v>
      </c>
      <c r="D185" t="s">
        <v>516</v>
      </c>
      <c r="E185" t="s">
        <v>516</v>
      </c>
      <c r="F185" t="s">
        <v>2331</v>
      </c>
      <c r="G185" t="s">
        <v>2509</v>
      </c>
      <c r="H185" t="s">
        <v>2342</v>
      </c>
      <c r="I185" t="s">
        <v>203</v>
      </c>
      <c r="J185">
        <v>6.9728750000000002</v>
      </c>
      <c r="K185">
        <v>0.66</v>
      </c>
      <c r="L185">
        <v>0</v>
      </c>
      <c r="M185">
        <f t="shared" si="4"/>
        <v>0.66</v>
      </c>
      <c r="N185">
        <v>0.7581</v>
      </c>
      <c r="O185">
        <v>4.2922000000000002</v>
      </c>
      <c r="P185">
        <v>5.0503</v>
      </c>
      <c r="Q185">
        <v>0.50502999999999998</v>
      </c>
      <c r="R185">
        <v>0.75754500000000002</v>
      </c>
      <c r="S185">
        <f t="shared" si="5"/>
        <v>1.262575</v>
      </c>
      <c r="T185" t="s">
        <v>2342</v>
      </c>
      <c r="V185" t="s">
        <v>363</v>
      </c>
    </row>
    <row r="186" spans="1:22" x14ac:dyDescent="0.25">
      <c r="A186" t="s">
        <v>789</v>
      </c>
      <c r="B186">
        <v>500</v>
      </c>
      <c r="C186" t="s">
        <v>156</v>
      </c>
      <c r="D186" t="s">
        <v>516</v>
      </c>
      <c r="E186" t="s">
        <v>516</v>
      </c>
      <c r="F186" t="s">
        <v>2331</v>
      </c>
      <c r="G186" t="s">
        <v>2509</v>
      </c>
      <c r="H186" t="s">
        <v>2342</v>
      </c>
      <c r="I186" t="s">
        <v>203</v>
      </c>
      <c r="J186">
        <v>6.9728750000000002</v>
      </c>
      <c r="K186">
        <v>0.66</v>
      </c>
      <c r="L186">
        <v>0</v>
      </c>
      <c r="M186">
        <f t="shared" si="4"/>
        <v>0.66</v>
      </c>
      <c r="N186">
        <v>0.7581</v>
      </c>
      <c r="O186">
        <v>4.2922000000000002</v>
      </c>
      <c r="P186">
        <v>5.0503</v>
      </c>
      <c r="Q186">
        <v>0.50502999999999998</v>
      </c>
      <c r="R186">
        <v>0.75754500000000002</v>
      </c>
      <c r="S186">
        <f t="shared" si="5"/>
        <v>1.262575</v>
      </c>
      <c r="T186" t="s">
        <v>2342</v>
      </c>
      <c r="V186" t="s">
        <v>363</v>
      </c>
    </row>
    <row r="187" spans="1:22" x14ac:dyDescent="0.25">
      <c r="A187" t="s">
        <v>217</v>
      </c>
      <c r="B187">
        <v>510</v>
      </c>
      <c r="C187" t="s">
        <v>156</v>
      </c>
      <c r="D187">
        <v>6530207600</v>
      </c>
      <c r="E187" t="s">
        <v>2340</v>
      </c>
      <c r="F187" t="s">
        <v>2331</v>
      </c>
      <c r="G187" t="s">
        <v>516</v>
      </c>
      <c r="H187" t="s">
        <v>2342</v>
      </c>
      <c r="I187" t="s">
        <v>203</v>
      </c>
      <c r="J187">
        <v>4.4396250000000004</v>
      </c>
      <c r="K187">
        <v>0</v>
      </c>
      <c r="L187">
        <v>0</v>
      </c>
      <c r="M187">
        <f t="shared" si="4"/>
        <v>0</v>
      </c>
      <c r="N187">
        <v>1.0708</v>
      </c>
      <c r="O187">
        <v>2.4809000000000001</v>
      </c>
      <c r="P187">
        <v>3.5517000000000003</v>
      </c>
      <c r="Q187">
        <v>0.35517000000000004</v>
      </c>
      <c r="R187">
        <v>0.53275499999999998</v>
      </c>
      <c r="S187">
        <f t="shared" si="5"/>
        <v>0.88792500000000008</v>
      </c>
      <c r="T187" t="s">
        <v>2342</v>
      </c>
      <c r="U187" t="s">
        <v>3042</v>
      </c>
      <c r="V187" t="s">
        <v>363</v>
      </c>
    </row>
    <row r="188" spans="1:22" x14ac:dyDescent="0.25">
      <c r="A188" t="s">
        <v>202</v>
      </c>
      <c r="B188">
        <v>510</v>
      </c>
      <c r="C188" t="s">
        <v>156</v>
      </c>
      <c r="D188">
        <v>6530207600</v>
      </c>
      <c r="E188" t="s">
        <v>2340</v>
      </c>
      <c r="F188" t="s">
        <v>2331</v>
      </c>
      <c r="G188" t="s">
        <v>516</v>
      </c>
      <c r="H188" t="s">
        <v>2342</v>
      </c>
      <c r="I188" t="s">
        <v>203</v>
      </c>
      <c r="J188">
        <v>4.4396250000000004</v>
      </c>
      <c r="K188">
        <v>0</v>
      </c>
      <c r="L188">
        <v>0</v>
      </c>
      <c r="M188">
        <f t="shared" si="4"/>
        <v>0</v>
      </c>
      <c r="N188">
        <v>1.0708</v>
      </c>
      <c r="O188">
        <v>2.4809000000000001</v>
      </c>
      <c r="P188">
        <v>3.5517000000000003</v>
      </c>
      <c r="Q188">
        <v>0.35517000000000004</v>
      </c>
      <c r="R188">
        <v>0.53275499999999998</v>
      </c>
      <c r="S188">
        <f t="shared" si="5"/>
        <v>0.88792500000000008</v>
      </c>
      <c r="T188" t="s">
        <v>2342</v>
      </c>
      <c r="U188" t="s">
        <v>3107</v>
      </c>
      <c r="V188" t="s">
        <v>363</v>
      </c>
    </row>
    <row r="189" spans="1:22" x14ac:dyDescent="0.25">
      <c r="A189" t="s">
        <v>1480</v>
      </c>
      <c r="B189">
        <v>510</v>
      </c>
      <c r="C189" t="s">
        <v>156</v>
      </c>
      <c r="D189">
        <v>6530207600</v>
      </c>
      <c r="E189" t="s">
        <v>2340</v>
      </c>
      <c r="F189" t="s">
        <v>2331</v>
      </c>
      <c r="G189" t="s">
        <v>516</v>
      </c>
      <c r="H189" t="s">
        <v>2342</v>
      </c>
      <c r="I189" t="s">
        <v>203</v>
      </c>
      <c r="J189">
        <v>4.4396250000000004</v>
      </c>
      <c r="K189">
        <v>0</v>
      </c>
      <c r="L189">
        <v>0</v>
      </c>
      <c r="M189">
        <f t="shared" si="4"/>
        <v>0</v>
      </c>
      <c r="N189">
        <v>1.0708</v>
      </c>
      <c r="O189">
        <v>2.4809000000000001</v>
      </c>
      <c r="P189">
        <v>3.5517000000000003</v>
      </c>
      <c r="Q189">
        <v>0.35517000000000004</v>
      </c>
      <c r="R189">
        <v>0.53275499999999998</v>
      </c>
      <c r="S189">
        <f t="shared" si="5"/>
        <v>0.88792500000000008</v>
      </c>
      <c r="T189" t="s">
        <v>2342</v>
      </c>
      <c r="V189" t="s">
        <v>363</v>
      </c>
    </row>
    <row r="190" spans="1:22" x14ac:dyDescent="0.25">
      <c r="A190" t="s">
        <v>1474</v>
      </c>
      <c r="B190">
        <v>511</v>
      </c>
      <c r="C190" t="s">
        <v>156</v>
      </c>
      <c r="D190" t="s">
        <v>516</v>
      </c>
      <c r="E190" t="s">
        <v>516</v>
      </c>
      <c r="F190" t="s">
        <v>2331</v>
      </c>
      <c r="G190" t="s">
        <v>68</v>
      </c>
      <c r="H190" t="s">
        <v>2342</v>
      </c>
      <c r="I190" t="s">
        <v>203</v>
      </c>
      <c r="J190">
        <v>1.7366250000000001</v>
      </c>
      <c r="K190">
        <v>0.51</v>
      </c>
      <c r="L190">
        <v>0</v>
      </c>
      <c r="M190">
        <f t="shared" si="4"/>
        <v>0.51</v>
      </c>
      <c r="N190">
        <v>0.45900000000000002</v>
      </c>
      <c r="O190">
        <v>0.52229999999999999</v>
      </c>
      <c r="P190">
        <v>0.98130000000000006</v>
      </c>
      <c r="Q190">
        <v>9.8130000000000009E-2</v>
      </c>
      <c r="R190">
        <v>0.14719499999999999</v>
      </c>
      <c r="S190">
        <f t="shared" si="5"/>
        <v>0.24532500000000002</v>
      </c>
      <c r="T190" t="s">
        <v>2342</v>
      </c>
      <c r="V190" t="s">
        <v>363</v>
      </c>
    </row>
    <row r="191" spans="1:22" x14ac:dyDescent="0.25">
      <c r="A191" t="s">
        <v>1470</v>
      </c>
      <c r="B191">
        <v>511</v>
      </c>
      <c r="C191" t="s">
        <v>156</v>
      </c>
      <c r="D191" t="s">
        <v>516</v>
      </c>
      <c r="E191" t="s">
        <v>516</v>
      </c>
      <c r="F191" t="s">
        <v>2331</v>
      </c>
      <c r="G191" t="s">
        <v>516</v>
      </c>
      <c r="H191" t="s">
        <v>2342</v>
      </c>
      <c r="I191" t="s">
        <v>203</v>
      </c>
      <c r="J191">
        <v>1.7366250000000001</v>
      </c>
      <c r="K191">
        <v>0.51</v>
      </c>
      <c r="L191">
        <v>0</v>
      </c>
      <c r="M191">
        <f t="shared" si="4"/>
        <v>0.51</v>
      </c>
      <c r="N191">
        <v>0.45900000000000002</v>
      </c>
      <c r="O191">
        <v>0.52229999999999999</v>
      </c>
      <c r="P191">
        <v>0.98130000000000006</v>
      </c>
      <c r="Q191">
        <v>9.8130000000000009E-2</v>
      </c>
      <c r="R191">
        <v>0.14719499999999999</v>
      </c>
      <c r="S191">
        <f t="shared" si="5"/>
        <v>0.24532500000000002</v>
      </c>
      <c r="T191" t="s">
        <v>2342</v>
      </c>
      <c r="V191" t="s">
        <v>363</v>
      </c>
    </row>
    <row r="192" spans="1:22" x14ac:dyDescent="0.25">
      <c r="A192" t="s">
        <v>475</v>
      </c>
      <c r="B192">
        <v>517</v>
      </c>
      <c r="C192" t="s">
        <v>156</v>
      </c>
      <c r="D192" t="s">
        <v>1967</v>
      </c>
      <c r="E192" t="s">
        <v>2340</v>
      </c>
      <c r="F192" t="s">
        <v>2331</v>
      </c>
      <c r="G192" t="s">
        <v>2532</v>
      </c>
      <c r="H192" t="s">
        <v>2342</v>
      </c>
      <c r="I192" t="s">
        <v>203</v>
      </c>
      <c r="J192">
        <v>2.370625</v>
      </c>
      <c r="K192">
        <v>0.20499999999999999</v>
      </c>
      <c r="L192">
        <v>0</v>
      </c>
      <c r="M192">
        <f t="shared" si="4"/>
        <v>0.20499999999999999</v>
      </c>
      <c r="N192">
        <v>0.71750000000000003</v>
      </c>
      <c r="O192">
        <v>1.0149999999999999</v>
      </c>
      <c r="P192">
        <v>1.7324999999999999</v>
      </c>
      <c r="Q192">
        <v>0.17325000000000002</v>
      </c>
      <c r="R192">
        <v>0.25987499999999997</v>
      </c>
      <c r="S192">
        <f t="shared" si="5"/>
        <v>0.43312499999999998</v>
      </c>
      <c r="T192" t="s">
        <v>2342</v>
      </c>
      <c r="U192" t="s">
        <v>4466</v>
      </c>
      <c r="V192" t="s">
        <v>363</v>
      </c>
    </row>
    <row r="193" spans="1:22" x14ac:dyDescent="0.25">
      <c r="A193" t="s">
        <v>1319</v>
      </c>
      <c r="B193">
        <v>518</v>
      </c>
      <c r="C193" t="s">
        <v>156</v>
      </c>
      <c r="D193" t="s">
        <v>2081</v>
      </c>
      <c r="E193" t="s">
        <v>2340</v>
      </c>
      <c r="F193" t="s">
        <v>2331</v>
      </c>
      <c r="G193" t="s">
        <v>2533</v>
      </c>
      <c r="H193" t="s">
        <v>2342</v>
      </c>
      <c r="I193" t="s">
        <v>203</v>
      </c>
      <c r="J193">
        <v>2.370625</v>
      </c>
      <c r="K193">
        <v>0.20499999999999999</v>
      </c>
      <c r="L193">
        <v>0</v>
      </c>
      <c r="M193">
        <f t="shared" si="4"/>
        <v>0.20499999999999999</v>
      </c>
      <c r="N193">
        <v>0.71750000000000003</v>
      </c>
      <c r="O193">
        <v>1.0149999999999999</v>
      </c>
      <c r="P193">
        <v>1.7324999999999999</v>
      </c>
      <c r="Q193">
        <v>0.17325000000000002</v>
      </c>
      <c r="R193">
        <v>0.25987499999999997</v>
      </c>
      <c r="S193">
        <f t="shared" si="5"/>
        <v>0.43312499999999998</v>
      </c>
      <c r="T193" t="s">
        <v>2342</v>
      </c>
      <c r="U193" t="s">
        <v>3396</v>
      </c>
      <c r="V193" t="s">
        <v>363</v>
      </c>
    </row>
    <row r="194" spans="1:22" x14ac:dyDescent="0.25">
      <c r="A194" t="s">
        <v>2534</v>
      </c>
      <c r="B194">
        <v>520</v>
      </c>
      <c r="C194" t="s">
        <v>156</v>
      </c>
      <c r="D194" t="s">
        <v>516</v>
      </c>
      <c r="E194" t="s">
        <v>516</v>
      </c>
      <c r="F194" t="s">
        <v>2341</v>
      </c>
      <c r="G194" t="s">
        <v>181</v>
      </c>
      <c r="H194" t="s">
        <v>2342</v>
      </c>
      <c r="I194" t="s">
        <v>68</v>
      </c>
      <c r="J194">
        <v>0</v>
      </c>
      <c r="K194" t="s">
        <v>2332</v>
      </c>
      <c r="L194" t="s">
        <v>2332</v>
      </c>
      <c r="M194">
        <f t="shared" si="4"/>
        <v>0</v>
      </c>
      <c r="N194" t="s">
        <v>2332</v>
      </c>
      <c r="O194" t="s">
        <v>2332</v>
      </c>
      <c r="P194">
        <v>0</v>
      </c>
      <c r="Q194">
        <v>0</v>
      </c>
      <c r="R194" t="s">
        <v>2332</v>
      </c>
      <c r="S194">
        <f t="shared" si="5"/>
        <v>0</v>
      </c>
      <c r="T194" t="s">
        <v>2333</v>
      </c>
      <c r="V194" t="s">
        <v>363</v>
      </c>
    </row>
    <row r="195" spans="1:22" x14ac:dyDescent="0.25">
      <c r="A195" t="s">
        <v>751</v>
      </c>
      <c r="B195">
        <v>613</v>
      </c>
      <c r="C195" t="s">
        <v>156</v>
      </c>
      <c r="D195" t="s">
        <v>516</v>
      </c>
      <c r="E195" t="s">
        <v>516</v>
      </c>
      <c r="F195" t="s">
        <v>2331</v>
      </c>
      <c r="G195" t="s">
        <v>2535</v>
      </c>
      <c r="H195" t="s">
        <v>2342</v>
      </c>
      <c r="I195" t="s">
        <v>203</v>
      </c>
      <c r="J195">
        <v>2.3925000000000001</v>
      </c>
      <c r="K195">
        <v>0.20499999999999999</v>
      </c>
      <c r="L195">
        <v>0</v>
      </c>
      <c r="M195">
        <f t="shared" ref="M195:M258" si="6">K195+L195</f>
        <v>0.20499999999999999</v>
      </c>
      <c r="N195">
        <v>0.52500000000000002</v>
      </c>
      <c r="O195">
        <v>1.2250000000000001</v>
      </c>
      <c r="P195">
        <v>1.75</v>
      </c>
      <c r="Q195">
        <v>0.17500000000000002</v>
      </c>
      <c r="R195">
        <v>0.26250000000000001</v>
      </c>
      <c r="S195">
        <f t="shared" ref="S195:S258" si="7">Q195+R195</f>
        <v>0.4375</v>
      </c>
      <c r="T195" t="s">
        <v>2342</v>
      </c>
      <c r="V195" t="s">
        <v>363</v>
      </c>
    </row>
    <row r="196" spans="1:22" x14ac:dyDescent="0.25">
      <c r="A196" t="s">
        <v>2536</v>
      </c>
      <c r="B196">
        <v>702</v>
      </c>
      <c r="C196" t="s">
        <v>156</v>
      </c>
      <c r="D196" t="s">
        <v>516</v>
      </c>
      <c r="E196" t="s">
        <v>516</v>
      </c>
      <c r="F196" t="s">
        <v>2331</v>
      </c>
      <c r="G196" t="s">
        <v>516</v>
      </c>
      <c r="H196" t="s">
        <v>2333</v>
      </c>
      <c r="I196" t="s">
        <v>68</v>
      </c>
      <c r="J196">
        <v>0</v>
      </c>
      <c r="K196" t="s">
        <v>2332</v>
      </c>
      <c r="L196" t="s">
        <v>2332</v>
      </c>
      <c r="M196">
        <f t="shared" si="6"/>
        <v>0</v>
      </c>
      <c r="N196" t="s">
        <v>2332</v>
      </c>
      <c r="O196" t="s">
        <v>2332</v>
      </c>
      <c r="P196">
        <v>0</v>
      </c>
      <c r="Q196">
        <v>0</v>
      </c>
      <c r="R196" t="s">
        <v>2332</v>
      </c>
      <c r="S196">
        <f t="shared" si="7"/>
        <v>0</v>
      </c>
      <c r="T196" t="s">
        <v>2333</v>
      </c>
      <c r="V196" t="s">
        <v>363</v>
      </c>
    </row>
    <row r="197" spans="1:22" x14ac:dyDescent="0.25">
      <c r="A197" t="s">
        <v>2537</v>
      </c>
      <c r="B197">
        <v>702</v>
      </c>
      <c r="C197" t="s">
        <v>156</v>
      </c>
      <c r="D197" t="s">
        <v>516</v>
      </c>
      <c r="E197" t="s">
        <v>516</v>
      </c>
      <c r="F197" t="s">
        <v>2331</v>
      </c>
      <c r="G197" t="s">
        <v>516</v>
      </c>
      <c r="H197" t="s">
        <v>2333</v>
      </c>
      <c r="I197" t="s">
        <v>68</v>
      </c>
      <c r="J197">
        <v>0</v>
      </c>
      <c r="K197" t="s">
        <v>2332</v>
      </c>
      <c r="L197" t="s">
        <v>2332</v>
      </c>
      <c r="M197">
        <f t="shared" si="6"/>
        <v>0</v>
      </c>
      <c r="N197" t="s">
        <v>2332</v>
      </c>
      <c r="O197" t="s">
        <v>2332</v>
      </c>
      <c r="P197">
        <v>0</v>
      </c>
      <c r="Q197">
        <v>0</v>
      </c>
      <c r="R197" t="s">
        <v>2332</v>
      </c>
      <c r="S197">
        <f t="shared" si="7"/>
        <v>0</v>
      </c>
      <c r="T197" t="s">
        <v>2333</v>
      </c>
      <c r="V197" t="s">
        <v>363</v>
      </c>
    </row>
    <row r="198" spans="1:22" x14ac:dyDescent="0.25">
      <c r="A198" t="s">
        <v>2538</v>
      </c>
      <c r="B198">
        <v>702</v>
      </c>
      <c r="C198" t="s">
        <v>156</v>
      </c>
      <c r="D198" t="s">
        <v>516</v>
      </c>
      <c r="E198" t="s">
        <v>516</v>
      </c>
      <c r="F198" t="s">
        <v>2331</v>
      </c>
      <c r="G198" t="s">
        <v>516</v>
      </c>
      <c r="H198" t="s">
        <v>2333</v>
      </c>
      <c r="I198" t="s">
        <v>68</v>
      </c>
      <c r="J198">
        <v>0</v>
      </c>
      <c r="K198" t="s">
        <v>2332</v>
      </c>
      <c r="L198" t="s">
        <v>2332</v>
      </c>
      <c r="M198">
        <f t="shared" si="6"/>
        <v>0</v>
      </c>
      <c r="N198" t="s">
        <v>2332</v>
      </c>
      <c r="O198" t="s">
        <v>2332</v>
      </c>
      <c r="P198">
        <v>0</v>
      </c>
      <c r="Q198">
        <v>0</v>
      </c>
      <c r="R198" t="s">
        <v>2332</v>
      </c>
      <c r="S198">
        <f t="shared" si="7"/>
        <v>0</v>
      </c>
      <c r="T198" t="s">
        <v>2333</v>
      </c>
      <c r="V198" t="s">
        <v>363</v>
      </c>
    </row>
    <row r="199" spans="1:22" x14ac:dyDescent="0.25">
      <c r="A199" t="s">
        <v>950</v>
      </c>
      <c r="B199">
        <v>702</v>
      </c>
      <c r="C199" t="s">
        <v>156</v>
      </c>
      <c r="D199" t="s">
        <v>516</v>
      </c>
      <c r="E199" t="s">
        <v>516</v>
      </c>
      <c r="F199" t="s">
        <v>2331</v>
      </c>
      <c r="G199" t="s">
        <v>516</v>
      </c>
      <c r="H199" t="s">
        <v>2333</v>
      </c>
      <c r="I199" t="s">
        <v>68</v>
      </c>
      <c r="J199">
        <v>0</v>
      </c>
      <c r="K199" t="s">
        <v>2332</v>
      </c>
      <c r="L199" t="s">
        <v>2332</v>
      </c>
      <c r="M199">
        <f t="shared" si="6"/>
        <v>0</v>
      </c>
      <c r="N199" t="s">
        <v>2332</v>
      </c>
      <c r="O199" t="s">
        <v>2332</v>
      </c>
      <c r="P199">
        <v>0</v>
      </c>
      <c r="Q199">
        <v>0</v>
      </c>
      <c r="R199" t="s">
        <v>2332</v>
      </c>
      <c r="S199">
        <f t="shared" si="7"/>
        <v>0</v>
      </c>
      <c r="T199" t="s">
        <v>2333</v>
      </c>
      <c r="V199" t="s">
        <v>363</v>
      </c>
    </row>
    <row r="200" spans="1:22" x14ac:dyDescent="0.25">
      <c r="A200" t="s">
        <v>1260</v>
      </c>
      <c r="B200">
        <v>811</v>
      </c>
      <c r="C200" t="s">
        <v>156</v>
      </c>
      <c r="D200" t="s">
        <v>2539</v>
      </c>
      <c r="E200" t="s">
        <v>2340</v>
      </c>
      <c r="F200" t="s">
        <v>2341</v>
      </c>
      <c r="G200" t="s">
        <v>2540</v>
      </c>
      <c r="H200" t="s">
        <v>2333</v>
      </c>
      <c r="I200" t="s">
        <v>203</v>
      </c>
      <c r="J200">
        <v>5.1152499999999996</v>
      </c>
      <c r="K200">
        <v>0.36</v>
      </c>
      <c r="L200">
        <v>0</v>
      </c>
      <c r="M200">
        <f t="shared" si="6"/>
        <v>0.36</v>
      </c>
      <c r="N200">
        <v>0.70599999999999996</v>
      </c>
      <c r="O200">
        <v>3.0981999999999998</v>
      </c>
      <c r="P200">
        <v>3.8041999999999998</v>
      </c>
      <c r="Q200">
        <v>0.38041999999999998</v>
      </c>
      <c r="R200">
        <v>0.57062999999999997</v>
      </c>
      <c r="S200">
        <f t="shared" si="7"/>
        <v>0.95104999999999995</v>
      </c>
      <c r="T200" t="s">
        <v>2333</v>
      </c>
      <c r="V200" t="s">
        <v>363</v>
      </c>
    </row>
    <row r="201" spans="1:22" x14ac:dyDescent="0.25">
      <c r="A201" t="s">
        <v>2541</v>
      </c>
      <c r="B201">
        <v>910</v>
      </c>
      <c r="C201" t="s">
        <v>156</v>
      </c>
      <c r="D201" t="s">
        <v>516</v>
      </c>
      <c r="E201" t="s">
        <v>516</v>
      </c>
      <c r="F201" t="s">
        <v>2331</v>
      </c>
      <c r="G201" t="s">
        <v>516</v>
      </c>
      <c r="H201" t="s">
        <v>2333</v>
      </c>
      <c r="I201" t="s">
        <v>68</v>
      </c>
      <c r="J201">
        <v>0</v>
      </c>
      <c r="K201" t="s">
        <v>2332</v>
      </c>
      <c r="L201" t="s">
        <v>2332</v>
      </c>
      <c r="M201">
        <f t="shared" si="6"/>
        <v>0</v>
      </c>
      <c r="N201" t="s">
        <v>2332</v>
      </c>
      <c r="O201" t="s">
        <v>2332</v>
      </c>
      <c r="P201">
        <v>0</v>
      </c>
      <c r="Q201">
        <v>0</v>
      </c>
      <c r="R201" t="s">
        <v>2332</v>
      </c>
      <c r="S201">
        <f t="shared" si="7"/>
        <v>0</v>
      </c>
      <c r="T201" t="s">
        <v>2333</v>
      </c>
      <c r="V201" t="s">
        <v>363</v>
      </c>
    </row>
    <row r="202" spans="1:22" x14ac:dyDescent="0.25">
      <c r="A202" t="s">
        <v>1807</v>
      </c>
      <c r="B202">
        <v>9000</v>
      </c>
      <c r="C202" t="s">
        <v>156</v>
      </c>
      <c r="D202" t="s">
        <v>516</v>
      </c>
      <c r="E202" t="s">
        <v>516</v>
      </c>
      <c r="F202" t="s">
        <v>2341</v>
      </c>
      <c r="G202" t="s">
        <v>516</v>
      </c>
      <c r="H202" t="s">
        <v>2542</v>
      </c>
      <c r="I202" t="s">
        <v>203</v>
      </c>
      <c r="J202">
        <v>3.7675000000000001</v>
      </c>
      <c r="K202">
        <v>0.20499999999999999</v>
      </c>
      <c r="L202">
        <v>0</v>
      </c>
      <c r="M202">
        <f t="shared" si="6"/>
        <v>0.20499999999999999</v>
      </c>
      <c r="N202">
        <v>0.35</v>
      </c>
      <c r="O202">
        <v>2.5</v>
      </c>
      <c r="P202">
        <v>2.85</v>
      </c>
      <c r="Q202">
        <v>0.28500000000000003</v>
      </c>
      <c r="R202">
        <v>0.42749999999999999</v>
      </c>
      <c r="S202">
        <f t="shared" si="7"/>
        <v>0.71250000000000002</v>
      </c>
      <c r="T202" t="s">
        <v>2542</v>
      </c>
      <c r="V202" t="s">
        <v>363</v>
      </c>
    </row>
    <row r="203" spans="1:22" x14ac:dyDescent="0.25">
      <c r="A203" t="s">
        <v>2543</v>
      </c>
      <c r="B203">
        <v>9205</v>
      </c>
      <c r="C203" t="s">
        <v>156</v>
      </c>
      <c r="D203" t="s">
        <v>2544</v>
      </c>
      <c r="E203" t="s">
        <v>2340</v>
      </c>
      <c r="F203" t="s">
        <v>2341</v>
      </c>
      <c r="G203" t="s">
        <v>68</v>
      </c>
      <c r="H203" t="s">
        <v>2545</v>
      </c>
      <c r="I203" t="s">
        <v>68</v>
      </c>
      <c r="J203">
        <v>0</v>
      </c>
      <c r="K203" t="s">
        <v>2332</v>
      </c>
      <c r="L203" t="s">
        <v>2332</v>
      </c>
      <c r="M203">
        <f t="shared" si="6"/>
        <v>0</v>
      </c>
      <c r="N203" t="s">
        <v>2332</v>
      </c>
      <c r="O203" t="s">
        <v>2332</v>
      </c>
      <c r="P203">
        <v>0</v>
      </c>
      <c r="Q203">
        <v>0</v>
      </c>
      <c r="R203" t="s">
        <v>2332</v>
      </c>
      <c r="S203">
        <f t="shared" si="7"/>
        <v>0</v>
      </c>
      <c r="T203" t="s">
        <v>2546</v>
      </c>
      <c r="V203" t="s">
        <v>363</v>
      </c>
    </row>
    <row r="204" spans="1:22" x14ac:dyDescent="0.25">
      <c r="A204" t="s">
        <v>2547</v>
      </c>
      <c r="B204" t="s">
        <v>2548</v>
      </c>
      <c r="C204" t="s">
        <v>156</v>
      </c>
      <c r="D204" t="s">
        <v>516</v>
      </c>
      <c r="E204" t="s">
        <v>516</v>
      </c>
      <c r="F204" t="s">
        <v>2331</v>
      </c>
      <c r="G204" t="s">
        <v>181</v>
      </c>
      <c r="H204" t="s">
        <v>2342</v>
      </c>
      <c r="I204" t="s">
        <v>68</v>
      </c>
      <c r="J204" t="e">
        <v>#VALUE!</v>
      </c>
      <c r="K204" t="s">
        <v>2528</v>
      </c>
      <c r="L204">
        <v>0</v>
      </c>
      <c r="M204" t="e">
        <f t="shared" si="6"/>
        <v>#VALUE!</v>
      </c>
      <c r="N204">
        <v>0</v>
      </c>
      <c r="O204">
        <v>0</v>
      </c>
      <c r="P204">
        <v>0</v>
      </c>
      <c r="Q204">
        <v>0</v>
      </c>
      <c r="R204">
        <v>0</v>
      </c>
      <c r="S204">
        <f t="shared" si="7"/>
        <v>0</v>
      </c>
      <c r="T204" t="s">
        <v>2342</v>
      </c>
      <c r="V204" t="s">
        <v>363</v>
      </c>
    </row>
    <row r="205" spans="1:22" x14ac:dyDescent="0.25">
      <c r="A205" t="s">
        <v>2549</v>
      </c>
      <c r="B205" t="s">
        <v>2550</v>
      </c>
      <c r="C205" t="s">
        <v>156</v>
      </c>
      <c r="D205">
        <v>6595684900</v>
      </c>
      <c r="E205" t="s">
        <v>2340</v>
      </c>
      <c r="F205" t="s">
        <v>2331</v>
      </c>
      <c r="G205" t="s">
        <v>516</v>
      </c>
      <c r="H205" t="s">
        <v>2342</v>
      </c>
      <c r="I205" t="s">
        <v>203</v>
      </c>
      <c r="J205">
        <v>0.75997500000000007</v>
      </c>
      <c r="K205">
        <v>0</v>
      </c>
      <c r="L205">
        <v>5.9999999999999995E-4</v>
      </c>
      <c r="M205">
        <f t="shared" si="6"/>
        <v>5.9999999999999995E-4</v>
      </c>
      <c r="N205">
        <v>0.36270000000000002</v>
      </c>
      <c r="O205">
        <v>0.24479999999999999</v>
      </c>
      <c r="P205">
        <v>0.60750000000000004</v>
      </c>
      <c r="Q205">
        <v>6.0750000000000005E-2</v>
      </c>
      <c r="R205">
        <v>9.1124999999999998E-2</v>
      </c>
      <c r="S205">
        <f t="shared" si="7"/>
        <v>0.15187500000000001</v>
      </c>
      <c r="T205" t="s">
        <v>2342</v>
      </c>
      <c r="V205" t="s">
        <v>363</v>
      </c>
    </row>
    <row r="206" spans="1:22" x14ac:dyDescent="0.25">
      <c r="A206" t="s">
        <v>1633</v>
      </c>
      <c r="B206" t="s">
        <v>2550</v>
      </c>
      <c r="C206" t="s">
        <v>156</v>
      </c>
      <c r="D206">
        <v>6595684900</v>
      </c>
      <c r="E206" t="s">
        <v>2340</v>
      </c>
      <c r="F206" t="s">
        <v>2331</v>
      </c>
      <c r="G206" t="s">
        <v>516</v>
      </c>
      <c r="H206" t="s">
        <v>2342</v>
      </c>
      <c r="I206" t="s">
        <v>203</v>
      </c>
      <c r="J206">
        <v>0.75997500000000007</v>
      </c>
      <c r="K206">
        <v>0</v>
      </c>
      <c r="L206">
        <v>5.9999999999999995E-4</v>
      </c>
      <c r="M206">
        <f t="shared" si="6"/>
        <v>5.9999999999999995E-4</v>
      </c>
      <c r="N206">
        <v>0.36270000000000002</v>
      </c>
      <c r="O206">
        <v>0.24479999999999999</v>
      </c>
      <c r="P206">
        <v>0.60750000000000004</v>
      </c>
      <c r="Q206">
        <v>6.0750000000000005E-2</v>
      </c>
      <c r="R206">
        <v>9.1124999999999998E-2</v>
      </c>
      <c r="S206">
        <f t="shared" si="7"/>
        <v>0.15187500000000001</v>
      </c>
      <c r="T206" t="s">
        <v>2342</v>
      </c>
      <c r="V206" t="s">
        <v>363</v>
      </c>
    </row>
    <row r="207" spans="1:22" x14ac:dyDescent="0.25">
      <c r="A207" t="s">
        <v>2551</v>
      </c>
      <c r="B207" t="s">
        <v>2550</v>
      </c>
      <c r="C207" t="s">
        <v>156</v>
      </c>
      <c r="D207">
        <v>6595685000</v>
      </c>
      <c r="E207" t="s">
        <v>2340</v>
      </c>
      <c r="F207" t="s">
        <v>2331</v>
      </c>
      <c r="G207" t="s">
        <v>516</v>
      </c>
      <c r="H207" t="s">
        <v>2342</v>
      </c>
      <c r="I207" t="s">
        <v>203</v>
      </c>
      <c r="J207">
        <v>0.75997500000000007</v>
      </c>
      <c r="K207">
        <v>0</v>
      </c>
      <c r="L207">
        <v>5.9999999999999995E-4</v>
      </c>
      <c r="M207">
        <f t="shared" si="6"/>
        <v>5.9999999999999995E-4</v>
      </c>
      <c r="N207">
        <v>0.36270000000000002</v>
      </c>
      <c r="O207">
        <v>0.24479999999999999</v>
      </c>
      <c r="P207">
        <v>0.60750000000000004</v>
      </c>
      <c r="Q207">
        <v>6.0750000000000005E-2</v>
      </c>
      <c r="R207">
        <v>9.1124999999999998E-2</v>
      </c>
      <c r="S207">
        <f t="shared" si="7"/>
        <v>0.15187500000000001</v>
      </c>
      <c r="T207" t="s">
        <v>2342</v>
      </c>
      <c r="U207" t="s">
        <v>3248</v>
      </c>
      <c r="V207" t="s">
        <v>363</v>
      </c>
    </row>
    <row r="208" spans="1:22" x14ac:dyDescent="0.25">
      <c r="A208" t="s">
        <v>1345</v>
      </c>
      <c r="B208" t="s">
        <v>2552</v>
      </c>
      <c r="C208" t="s">
        <v>156</v>
      </c>
      <c r="D208" t="s">
        <v>516</v>
      </c>
      <c r="E208" t="s">
        <v>516</v>
      </c>
      <c r="F208" t="s">
        <v>2331</v>
      </c>
      <c r="G208" t="s">
        <v>68</v>
      </c>
      <c r="H208" t="s">
        <v>2342</v>
      </c>
      <c r="I208" t="s">
        <v>203</v>
      </c>
      <c r="J208">
        <v>1.3050000000000002</v>
      </c>
      <c r="K208">
        <v>0.20499999999999999</v>
      </c>
      <c r="L208">
        <v>0</v>
      </c>
      <c r="M208">
        <f t="shared" si="6"/>
        <v>0.20499999999999999</v>
      </c>
      <c r="N208">
        <v>0</v>
      </c>
      <c r="O208">
        <v>1</v>
      </c>
      <c r="P208">
        <v>1</v>
      </c>
      <c r="Q208">
        <v>0.1</v>
      </c>
      <c r="R208">
        <v>0</v>
      </c>
      <c r="S208">
        <f t="shared" si="7"/>
        <v>0.1</v>
      </c>
      <c r="T208" t="s">
        <v>2342</v>
      </c>
      <c r="V208" t="s">
        <v>363</v>
      </c>
    </row>
    <row r="209" spans="1:22" x14ac:dyDescent="0.25">
      <c r="A209" t="s">
        <v>1347</v>
      </c>
      <c r="B209" t="s">
        <v>2552</v>
      </c>
      <c r="C209" t="s">
        <v>156</v>
      </c>
      <c r="D209" t="s">
        <v>516</v>
      </c>
      <c r="E209" t="s">
        <v>516</v>
      </c>
      <c r="F209" t="s">
        <v>2331</v>
      </c>
      <c r="G209" t="s">
        <v>68</v>
      </c>
      <c r="H209" t="s">
        <v>2342</v>
      </c>
      <c r="I209" t="s">
        <v>203</v>
      </c>
      <c r="J209">
        <v>1.3050000000000002</v>
      </c>
      <c r="K209">
        <v>0.20499999999999999</v>
      </c>
      <c r="L209">
        <v>0</v>
      </c>
      <c r="M209">
        <f t="shared" si="6"/>
        <v>0.20499999999999999</v>
      </c>
      <c r="N209">
        <v>0</v>
      </c>
      <c r="O209">
        <v>1</v>
      </c>
      <c r="P209">
        <v>1</v>
      </c>
      <c r="Q209">
        <v>0.1</v>
      </c>
      <c r="R209">
        <v>0</v>
      </c>
      <c r="S209">
        <f t="shared" si="7"/>
        <v>0.1</v>
      </c>
      <c r="T209" t="s">
        <v>2342</v>
      </c>
      <c r="V209" t="s">
        <v>363</v>
      </c>
    </row>
    <row r="210" spans="1:22" x14ac:dyDescent="0.25">
      <c r="A210" t="s">
        <v>2553</v>
      </c>
      <c r="B210" t="s">
        <v>2552</v>
      </c>
      <c r="C210" t="s">
        <v>156</v>
      </c>
      <c r="D210" t="s">
        <v>516</v>
      </c>
      <c r="E210" t="s">
        <v>516</v>
      </c>
      <c r="F210" t="s">
        <v>2331</v>
      </c>
      <c r="G210" t="s">
        <v>68</v>
      </c>
      <c r="H210" t="s">
        <v>2342</v>
      </c>
      <c r="I210" t="s">
        <v>68</v>
      </c>
      <c r="J210" t="e">
        <v>#VALUE!</v>
      </c>
      <c r="K210" t="s">
        <v>2528</v>
      </c>
      <c r="L210">
        <v>0</v>
      </c>
      <c r="M210" t="e">
        <f t="shared" si="6"/>
        <v>#VALUE!</v>
      </c>
      <c r="N210">
        <v>0</v>
      </c>
      <c r="O210">
        <v>0</v>
      </c>
      <c r="P210">
        <v>0</v>
      </c>
      <c r="Q210">
        <v>0</v>
      </c>
      <c r="R210">
        <v>0</v>
      </c>
      <c r="S210">
        <f t="shared" si="7"/>
        <v>0</v>
      </c>
      <c r="T210" t="s">
        <v>2342</v>
      </c>
      <c r="V210" t="s">
        <v>363</v>
      </c>
    </row>
    <row r="211" spans="1:22" x14ac:dyDescent="0.25">
      <c r="A211" t="s">
        <v>1425</v>
      </c>
      <c r="B211" t="s">
        <v>2552</v>
      </c>
      <c r="C211" t="s">
        <v>156</v>
      </c>
      <c r="D211" t="s">
        <v>516</v>
      </c>
      <c r="E211" t="s">
        <v>516</v>
      </c>
      <c r="F211" t="s">
        <v>2331</v>
      </c>
      <c r="G211" t="s">
        <v>68</v>
      </c>
      <c r="H211" t="s">
        <v>2342</v>
      </c>
      <c r="I211" t="s">
        <v>68</v>
      </c>
      <c r="J211" t="e">
        <v>#VALUE!</v>
      </c>
      <c r="K211" t="s">
        <v>2554</v>
      </c>
      <c r="L211">
        <v>0</v>
      </c>
      <c r="M211" t="e">
        <f t="shared" si="6"/>
        <v>#VALUE!</v>
      </c>
      <c r="N211">
        <v>0</v>
      </c>
      <c r="O211">
        <v>0</v>
      </c>
      <c r="P211">
        <v>0</v>
      </c>
      <c r="Q211">
        <v>0</v>
      </c>
      <c r="R211">
        <v>0</v>
      </c>
      <c r="S211">
        <f t="shared" si="7"/>
        <v>0</v>
      </c>
      <c r="T211" t="s">
        <v>2342</v>
      </c>
      <c r="V211" t="s">
        <v>363</v>
      </c>
    </row>
    <row r="212" spans="1:22" x14ac:dyDescent="0.25">
      <c r="A212" t="s">
        <v>1458</v>
      </c>
      <c r="B212" t="s">
        <v>2552</v>
      </c>
      <c r="C212" t="s">
        <v>156</v>
      </c>
      <c r="D212" t="s">
        <v>516</v>
      </c>
      <c r="E212" t="s">
        <v>516</v>
      </c>
      <c r="F212" t="s">
        <v>2331</v>
      </c>
      <c r="H212" t="s">
        <v>2342</v>
      </c>
      <c r="I212" t="s">
        <v>203</v>
      </c>
      <c r="J212">
        <v>1.3050000000000002</v>
      </c>
      <c r="K212">
        <v>0.20499999999999999</v>
      </c>
      <c r="L212">
        <v>0</v>
      </c>
      <c r="M212">
        <f t="shared" si="6"/>
        <v>0.20499999999999999</v>
      </c>
      <c r="N212">
        <v>0</v>
      </c>
      <c r="O212">
        <v>1</v>
      </c>
      <c r="P212">
        <v>1</v>
      </c>
      <c r="Q212">
        <v>0.1</v>
      </c>
      <c r="R212">
        <v>0</v>
      </c>
      <c r="S212">
        <f t="shared" si="7"/>
        <v>0.1</v>
      </c>
      <c r="T212" t="s">
        <v>2342</v>
      </c>
      <c r="V212" t="s">
        <v>363</v>
      </c>
    </row>
    <row r="213" spans="1:22" x14ac:dyDescent="0.25">
      <c r="A213" t="s">
        <v>1483</v>
      </c>
      <c r="B213" t="s">
        <v>2552</v>
      </c>
      <c r="C213" t="s">
        <v>156</v>
      </c>
      <c r="D213" t="s">
        <v>516</v>
      </c>
      <c r="E213" t="s">
        <v>516</v>
      </c>
      <c r="F213" t="s">
        <v>2331</v>
      </c>
      <c r="G213" t="s">
        <v>516</v>
      </c>
      <c r="H213" t="s">
        <v>2342</v>
      </c>
      <c r="I213" t="s">
        <v>68</v>
      </c>
      <c r="J213">
        <v>14.6881</v>
      </c>
      <c r="K213">
        <v>0.65</v>
      </c>
      <c r="L213">
        <v>1.7874000000000001</v>
      </c>
      <c r="M213">
        <f t="shared" si="6"/>
        <v>2.4374000000000002</v>
      </c>
      <c r="N213">
        <v>0</v>
      </c>
      <c r="O213">
        <v>11.137</v>
      </c>
      <c r="P213">
        <v>11.137</v>
      </c>
      <c r="Q213">
        <v>1.1137000000000001</v>
      </c>
      <c r="R213">
        <v>0</v>
      </c>
      <c r="S213">
        <f t="shared" si="7"/>
        <v>1.1137000000000001</v>
      </c>
      <c r="T213" t="s">
        <v>2342</v>
      </c>
      <c r="V213" t="s">
        <v>363</v>
      </c>
    </row>
    <row r="214" spans="1:22" x14ac:dyDescent="0.25">
      <c r="A214" t="s">
        <v>725</v>
      </c>
      <c r="B214" t="s">
        <v>724</v>
      </c>
      <c r="C214" t="s">
        <v>156</v>
      </c>
      <c r="D214" t="s">
        <v>516</v>
      </c>
      <c r="E214" t="s">
        <v>516</v>
      </c>
      <c r="F214" t="s">
        <v>2341</v>
      </c>
      <c r="G214" t="s">
        <v>516</v>
      </c>
      <c r="H214" t="s">
        <v>2333</v>
      </c>
      <c r="I214" t="s">
        <v>68</v>
      </c>
      <c r="J214">
        <v>1.3050000000000002</v>
      </c>
      <c r="K214">
        <v>0.20499999999999999</v>
      </c>
      <c r="L214">
        <v>0</v>
      </c>
      <c r="M214">
        <f t="shared" si="6"/>
        <v>0.20499999999999999</v>
      </c>
      <c r="N214">
        <v>0</v>
      </c>
      <c r="O214">
        <v>1</v>
      </c>
      <c r="P214">
        <v>1</v>
      </c>
      <c r="Q214">
        <v>0.1</v>
      </c>
      <c r="R214">
        <v>0</v>
      </c>
      <c r="S214">
        <f t="shared" si="7"/>
        <v>0.1</v>
      </c>
      <c r="T214" t="s">
        <v>2333</v>
      </c>
      <c r="U214" t="s">
        <v>3046</v>
      </c>
      <c r="V214" t="s">
        <v>70</v>
      </c>
    </row>
    <row r="215" spans="1:22" x14ac:dyDescent="0.25">
      <c r="A215" t="s">
        <v>2555</v>
      </c>
      <c r="B215" t="s">
        <v>724</v>
      </c>
      <c r="C215" t="s">
        <v>156</v>
      </c>
      <c r="D215" t="s">
        <v>516</v>
      </c>
      <c r="E215" t="s">
        <v>516</v>
      </c>
      <c r="F215" t="s">
        <v>2341</v>
      </c>
      <c r="G215" t="s">
        <v>181</v>
      </c>
      <c r="H215" t="s">
        <v>2333</v>
      </c>
      <c r="I215" t="s">
        <v>68</v>
      </c>
      <c r="J215">
        <v>1.65</v>
      </c>
      <c r="K215">
        <v>0</v>
      </c>
      <c r="L215">
        <v>0</v>
      </c>
      <c r="M215">
        <f t="shared" si="6"/>
        <v>0</v>
      </c>
      <c r="N215">
        <v>0</v>
      </c>
      <c r="O215">
        <v>1.5</v>
      </c>
      <c r="P215">
        <v>1.5</v>
      </c>
      <c r="Q215">
        <v>0.15000000000000002</v>
      </c>
      <c r="R215">
        <v>0</v>
      </c>
      <c r="S215">
        <f t="shared" si="7"/>
        <v>0.15000000000000002</v>
      </c>
      <c r="T215" t="s">
        <v>2333</v>
      </c>
      <c r="V215" t="s">
        <v>363</v>
      </c>
    </row>
    <row r="216" spans="1:22" x14ac:dyDescent="0.25">
      <c r="A216" t="s">
        <v>2556</v>
      </c>
      <c r="B216" t="s">
        <v>724</v>
      </c>
      <c r="C216" t="s">
        <v>156</v>
      </c>
      <c r="D216" t="s">
        <v>516</v>
      </c>
      <c r="E216" t="s">
        <v>516</v>
      </c>
      <c r="F216" t="s">
        <v>2341</v>
      </c>
      <c r="G216" t="s">
        <v>516</v>
      </c>
      <c r="H216" t="s">
        <v>2333</v>
      </c>
      <c r="I216" t="s">
        <v>68</v>
      </c>
      <c r="J216">
        <v>0</v>
      </c>
      <c r="K216" t="s">
        <v>2332</v>
      </c>
      <c r="L216" t="s">
        <v>2332</v>
      </c>
      <c r="M216">
        <f t="shared" si="6"/>
        <v>0</v>
      </c>
      <c r="N216" t="s">
        <v>2332</v>
      </c>
      <c r="O216" t="s">
        <v>2332</v>
      </c>
      <c r="P216">
        <v>0</v>
      </c>
      <c r="Q216">
        <v>0</v>
      </c>
      <c r="R216" t="s">
        <v>2332</v>
      </c>
      <c r="S216">
        <f t="shared" si="7"/>
        <v>0</v>
      </c>
      <c r="T216" t="s">
        <v>2333</v>
      </c>
      <c r="V216" t="s">
        <v>363</v>
      </c>
    </row>
    <row r="217" spans="1:22" x14ac:dyDescent="0.25">
      <c r="A217" t="s">
        <v>2557</v>
      </c>
      <c r="B217" t="s">
        <v>724</v>
      </c>
      <c r="C217" t="s">
        <v>156</v>
      </c>
      <c r="D217" t="s">
        <v>516</v>
      </c>
      <c r="E217" t="s">
        <v>516</v>
      </c>
      <c r="F217" t="s">
        <v>2341</v>
      </c>
      <c r="G217" t="s">
        <v>516</v>
      </c>
      <c r="H217" t="s">
        <v>2333</v>
      </c>
      <c r="I217" t="s">
        <v>68</v>
      </c>
      <c r="J217">
        <v>1.3050000000000002</v>
      </c>
      <c r="K217">
        <v>0.20499999999999999</v>
      </c>
      <c r="L217">
        <v>0</v>
      </c>
      <c r="M217">
        <f t="shared" si="6"/>
        <v>0.20499999999999999</v>
      </c>
      <c r="N217">
        <v>0</v>
      </c>
      <c r="O217">
        <v>1</v>
      </c>
      <c r="P217">
        <v>1</v>
      </c>
      <c r="Q217">
        <v>0.1</v>
      </c>
      <c r="R217">
        <v>0</v>
      </c>
      <c r="S217">
        <f t="shared" si="7"/>
        <v>0.1</v>
      </c>
      <c r="T217" t="s">
        <v>2333</v>
      </c>
      <c r="V217" t="s">
        <v>363</v>
      </c>
    </row>
    <row r="218" spans="1:22" x14ac:dyDescent="0.25">
      <c r="A218" t="s">
        <v>2558</v>
      </c>
      <c r="B218" t="s">
        <v>724</v>
      </c>
      <c r="C218" t="s">
        <v>156</v>
      </c>
      <c r="D218" t="s">
        <v>516</v>
      </c>
      <c r="E218" t="s">
        <v>516</v>
      </c>
      <c r="F218" t="s">
        <v>2341</v>
      </c>
      <c r="G218" t="s">
        <v>516</v>
      </c>
      <c r="H218" t="s">
        <v>2333</v>
      </c>
      <c r="I218" t="s">
        <v>68</v>
      </c>
      <c r="J218">
        <v>1.0740000000000001</v>
      </c>
      <c r="K218">
        <v>0.20499999999999999</v>
      </c>
      <c r="L218">
        <v>0</v>
      </c>
      <c r="M218">
        <f t="shared" si="6"/>
        <v>0.20499999999999999</v>
      </c>
      <c r="N218">
        <v>0</v>
      </c>
      <c r="O218">
        <v>0.79</v>
      </c>
      <c r="P218">
        <v>0.79</v>
      </c>
      <c r="Q218">
        <v>7.9000000000000015E-2</v>
      </c>
      <c r="R218">
        <v>0</v>
      </c>
      <c r="S218">
        <f t="shared" si="7"/>
        <v>7.9000000000000015E-2</v>
      </c>
      <c r="T218" t="s">
        <v>2333</v>
      </c>
      <c r="V218" t="s">
        <v>363</v>
      </c>
    </row>
    <row r="219" spans="1:22" x14ac:dyDescent="0.25">
      <c r="A219" t="s">
        <v>2559</v>
      </c>
      <c r="B219" t="s">
        <v>2560</v>
      </c>
      <c r="C219" t="s">
        <v>156</v>
      </c>
      <c r="D219" t="s">
        <v>516</v>
      </c>
      <c r="E219" t="s">
        <v>516</v>
      </c>
      <c r="F219" t="s">
        <v>2341</v>
      </c>
      <c r="G219" t="s">
        <v>181</v>
      </c>
      <c r="H219" t="s">
        <v>2333</v>
      </c>
      <c r="I219" t="s">
        <v>68</v>
      </c>
      <c r="J219">
        <v>0</v>
      </c>
      <c r="K219">
        <v>0</v>
      </c>
      <c r="L219">
        <v>0</v>
      </c>
      <c r="M219">
        <f t="shared" si="6"/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f t="shared" si="7"/>
        <v>0</v>
      </c>
      <c r="T219" t="s">
        <v>2333</v>
      </c>
      <c r="V219" t="s">
        <v>363</v>
      </c>
    </row>
    <row r="220" spans="1:22" x14ac:dyDescent="0.25">
      <c r="A220" t="s">
        <v>740</v>
      </c>
      <c r="B220" t="s">
        <v>636</v>
      </c>
      <c r="C220" t="s">
        <v>156</v>
      </c>
      <c r="D220" t="s">
        <v>516</v>
      </c>
      <c r="E220" t="s">
        <v>516</v>
      </c>
      <c r="F220" t="s">
        <v>2341</v>
      </c>
      <c r="G220" t="s">
        <v>181</v>
      </c>
      <c r="H220" t="s">
        <v>2333</v>
      </c>
      <c r="I220" t="s">
        <v>68</v>
      </c>
      <c r="J220">
        <v>1.0190299999999999</v>
      </c>
      <c r="K220">
        <v>0.18659999999999999</v>
      </c>
      <c r="L220">
        <v>6.0000000000000001E-3</v>
      </c>
      <c r="M220">
        <f t="shared" si="6"/>
        <v>0.19259999999999999</v>
      </c>
      <c r="N220">
        <v>0</v>
      </c>
      <c r="O220">
        <v>0.75129999999999997</v>
      </c>
      <c r="P220">
        <v>0.75129999999999997</v>
      </c>
      <c r="Q220">
        <v>7.5130000000000002E-2</v>
      </c>
      <c r="R220">
        <v>0</v>
      </c>
      <c r="S220">
        <f t="shared" si="7"/>
        <v>7.5130000000000002E-2</v>
      </c>
      <c r="T220" t="s">
        <v>2333</v>
      </c>
      <c r="U220" t="s">
        <v>3294</v>
      </c>
      <c r="V220" t="s">
        <v>363</v>
      </c>
    </row>
    <row r="221" spans="1:22" x14ac:dyDescent="0.25">
      <c r="A221" t="s">
        <v>637</v>
      </c>
      <c r="B221" t="s">
        <v>636</v>
      </c>
      <c r="C221" t="s">
        <v>156</v>
      </c>
      <c r="D221" t="s">
        <v>516</v>
      </c>
      <c r="E221" t="s">
        <v>516</v>
      </c>
      <c r="F221" t="s">
        <v>2341</v>
      </c>
      <c r="G221" t="s">
        <v>516</v>
      </c>
      <c r="H221" t="s">
        <v>2333</v>
      </c>
      <c r="I221" t="s">
        <v>68</v>
      </c>
      <c r="J221">
        <v>1.0190299999999999</v>
      </c>
      <c r="K221">
        <v>0.18659999999999999</v>
      </c>
      <c r="L221">
        <v>6.0000000000000001E-3</v>
      </c>
      <c r="M221">
        <f t="shared" si="6"/>
        <v>0.19259999999999999</v>
      </c>
      <c r="N221">
        <v>0</v>
      </c>
      <c r="O221">
        <v>0.75129999999999997</v>
      </c>
      <c r="P221">
        <v>0.75129999999999997</v>
      </c>
      <c r="Q221">
        <v>7.5130000000000002E-2</v>
      </c>
      <c r="R221">
        <v>0</v>
      </c>
      <c r="S221">
        <f t="shared" si="7"/>
        <v>7.5130000000000002E-2</v>
      </c>
      <c r="T221" t="s">
        <v>2333</v>
      </c>
      <c r="V221" t="s">
        <v>363</v>
      </c>
    </row>
    <row r="222" spans="1:22" x14ac:dyDescent="0.25">
      <c r="A222" t="s">
        <v>1563</v>
      </c>
      <c r="B222" t="s">
        <v>2550</v>
      </c>
      <c r="C222" t="s">
        <v>156</v>
      </c>
      <c r="D222">
        <v>6595685000</v>
      </c>
      <c r="E222" t="s">
        <v>2340</v>
      </c>
      <c r="F222" t="s">
        <v>2331</v>
      </c>
      <c r="G222" t="s">
        <v>516</v>
      </c>
      <c r="H222" t="s">
        <v>2342</v>
      </c>
      <c r="I222" t="s">
        <v>203</v>
      </c>
      <c r="J222">
        <v>0.75997500000000007</v>
      </c>
      <c r="K222">
        <v>0</v>
      </c>
      <c r="L222">
        <v>5.9999999999999995E-4</v>
      </c>
      <c r="M222">
        <f t="shared" si="6"/>
        <v>5.9999999999999995E-4</v>
      </c>
      <c r="N222">
        <v>0.36270000000000002</v>
      </c>
      <c r="O222">
        <v>0.24479999999999999</v>
      </c>
      <c r="P222">
        <v>0.60750000000000004</v>
      </c>
      <c r="Q222">
        <v>6.0750000000000005E-2</v>
      </c>
      <c r="R222">
        <v>9.1124999999999998E-2</v>
      </c>
      <c r="S222">
        <f t="shared" si="7"/>
        <v>0.15187500000000001</v>
      </c>
      <c r="T222" t="s">
        <v>2342</v>
      </c>
      <c r="U222" t="s">
        <v>3142</v>
      </c>
      <c r="V222" t="s">
        <v>363</v>
      </c>
    </row>
    <row r="223" spans="1:22" x14ac:dyDescent="0.25">
      <c r="A223" t="s">
        <v>715</v>
      </c>
      <c r="B223" t="s">
        <v>714</v>
      </c>
      <c r="C223" t="s">
        <v>156</v>
      </c>
      <c r="D223" t="s">
        <v>516</v>
      </c>
      <c r="E223" t="s">
        <v>516</v>
      </c>
      <c r="F223" t="s">
        <v>2341</v>
      </c>
      <c r="G223" t="s">
        <v>181</v>
      </c>
      <c r="H223" t="s">
        <v>2333</v>
      </c>
      <c r="I223" t="s">
        <v>68</v>
      </c>
      <c r="J223">
        <v>21.146875000000005</v>
      </c>
      <c r="K223">
        <v>0.3</v>
      </c>
      <c r="L223">
        <v>0</v>
      </c>
      <c r="M223">
        <f t="shared" si="6"/>
        <v>0.3</v>
      </c>
      <c r="N223">
        <v>1.6625000000000001</v>
      </c>
      <c r="O223">
        <v>15.015000000000001</v>
      </c>
      <c r="P223">
        <v>16.677500000000002</v>
      </c>
      <c r="Q223">
        <v>1.6677500000000003</v>
      </c>
      <c r="R223">
        <v>2.5016250000000002</v>
      </c>
      <c r="S223">
        <f t="shared" si="7"/>
        <v>4.1693750000000005</v>
      </c>
      <c r="T223" t="s">
        <v>2333</v>
      </c>
      <c r="V223" t="s">
        <v>363</v>
      </c>
    </row>
    <row r="224" spans="1:22" x14ac:dyDescent="0.25">
      <c r="A224" t="s">
        <v>2561</v>
      </c>
      <c r="B224" t="s">
        <v>2562</v>
      </c>
      <c r="C224" t="s">
        <v>156</v>
      </c>
      <c r="D224" t="s">
        <v>516</v>
      </c>
      <c r="E224" t="s">
        <v>516</v>
      </c>
      <c r="F224" t="s">
        <v>2341</v>
      </c>
      <c r="G224" t="s">
        <v>181</v>
      </c>
      <c r="H224" t="s">
        <v>2333</v>
      </c>
      <c r="I224" t="s">
        <v>68</v>
      </c>
      <c r="J224">
        <v>0</v>
      </c>
      <c r="K224" t="s">
        <v>2332</v>
      </c>
      <c r="L224" t="s">
        <v>2332</v>
      </c>
      <c r="M224">
        <f t="shared" si="6"/>
        <v>0</v>
      </c>
      <c r="N224" t="s">
        <v>2332</v>
      </c>
      <c r="O224" t="s">
        <v>2332</v>
      </c>
      <c r="P224">
        <v>0</v>
      </c>
      <c r="Q224">
        <v>0</v>
      </c>
      <c r="R224" t="s">
        <v>2332</v>
      </c>
      <c r="S224">
        <f t="shared" si="7"/>
        <v>0</v>
      </c>
      <c r="T224" t="s">
        <v>2333</v>
      </c>
      <c r="V224" t="s">
        <v>363</v>
      </c>
    </row>
    <row r="225" spans="1:22" x14ac:dyDescent="0.25">
      <c r="A225" t="s">
        <v>2563</v>
      </c>
      <c r="B225" t="s">
        <v>2564</v>
      </c>
      <c r="C225" t="s">
        <v>156</v>
      </c>
      <c r="D225" t="s">
        <v>516</v>
      </c>
      <c r="E225" t="s">
        <v>516</v>
      </c>
      <c r="F225" t="s">
        <v>2341</v>
      </c>
      <c r="G225" t="s">
        <v>181</v>
      </c>
      <c r="H225" t="s">
        <v>2333</v>
      </c>
      <c r="I225" t="s">
        <v>68</v>
      </c>
      <c r="J225">
        <v>0</v>
      </c>
      <c r="K225" t="s">
        <v>2332</v>
      </c>
      <c r="L225" t="s">
        <v>2332</v>
      </c>
      <c r="M225">
        <f t="shared" si="6"/>
        <v>0</v>
      </c>
      <c r="N225" t="s">
        <v>2332</v>
      </c>
      <c r="O225" t="s">
        <v>2332</v>
      </c>
      <c r="P225">
        <v>0</v>
      </c>
      <c r="Q225">
        <v>0</v>
      </c>
      <c r="R225" t="s">
        <v>2332</v>
      </c>
      <c r="S225">
        <f t="shared" si="7"/>
        <v>0</v>
      </c>
      <c r="T225" t="s">
        <v>2333</v>
      </c>
      <c r="V225" t="s">
        <v>363</v>
      </c>
    </row>
    <row r="226" spans="1:22" x14ac:dyDescent="0.25">
      <c r="A226" t="s">
        <v>517</v>
      </c>
      <c r="B226" t="s">
        <v>515</v>
      </c>
      <c r="C226" t="s">
        <v>156</v>
      </c>
      <c r="D226" t="s">
        <v>516</v>
      </c>
      <c r="E226" t="s">
        <v>516</v>
      </c>
      <c r="F226" t="s">
        <v>2341</v>
      </c>
      <c r="G226" t="s">
        <v>516</v>
      </c>
      <c r="H226" t="s">
        <v>2333</v>
      </c>
      <c r="I226" t="s">
        <v>68</v>
      </c>
      <c r="J226">
        <v>0.97499999999999987</v>
      </c>
      <c r="K226">
        <v>0.20499999999999999</v>
      </c>
      <c r="L226">
        <v>0</v>
      </c>
      <c r="M226">
        <f t="shared" si="6"/>
        <v>0.20499999999999999</v>
      </c>
      <c r="N226">
        <v>0</v>
      </c>
      <c r="O226">
        <v>0.7</v>
      </c>
      <c r="P226">
        <v>0.7</v>
      </c>
      <c r="Q226">
        <v>6.9999999999999993E-2</v>
      </c>
      <c r="R226">
        <v>0</v>
      </c>
      <c r="S226">
        <f t="shared" si="7"/>
        <v>6.9999999999999993E-2</v>
      </c>
      <c r="T226" t="s">
        <v>2333</v>
      </c>
      <c r="V226" t="s">
        <v>363</v>
      </c>
    </row>
    <row r="227" spans="1:22" x14ac:dyDescent="0.25">
      <c r="A227" t="s">
        <v>806</v>
      </c>
      <c r="B227" t="s">
        <v>515</v>
      </c>
      <c r="C227" t="s">
        <v>156</v>
      </c>
      <c r="D227" t="s">
        <v>516</v>
      </c>
      <c r="E227" t="s">
        <v>516</v>
      </c>
      <c r="F227" t="s">
        <v>2341</v>
      </c>
      <c r="G227" t="s">
        <v>181</v>
      </c>
      <c r="H227" t="s">
        <v>2333</v>
      </c>
      <c r="I227" t="s">
        <v>68</v>
      </c>
      <c r="J227">
        <v>0</v>
      </c>
      <c r="K227">
        <v>0</v>
      </c>
      <c r="L227">
        <v>0</v>
      </c>
      <c r="M227">
        <f t="shared" si="6"/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f t="shared" si="7"/>
        <v>0</v>
      </c>
      <c r="T227" t="s">
        <v>2333</v>
      </c>
      <c r="V227" t="s">
        <v>363</v>
      </c>
    </row>
    <row r="228" spans="1:22" x14ac:dyDescent="0.25">
      <c r="A228" t="s">
        <v>1464</v>
      </c>
      <c r="B228" t="s">
        <v>515</v>
      </c>
      <c r="C228" t="s">
        <v>156</v>
      </c>
      <c r="D228" t="s">
        <v>516</v>
      </c>
      <c r="E228" t="s">
        <v>516</v>
      </c>
      <c r="F228" t="s">
        <v>2341</v>
      </c>
      <c r="G228" t="s">
        <v>516</v>
      </c>
      <c r="H228" t="s">
        <v>2333</v>
      </c>
      <c r="I228" t="s">
        <v>68</v>
      </c>
      <c r="J228">
        <v>0.8</v>
      </c>
      <c r="K228">
        <v>0.25</v>
      </c>
      <c r="L228">
        <v>0</v>
      </c>
      <c r="M228">
        <f t="shared" si="6"/>
        <v>0.25</v>
      </c>
      <c r="N228">
        <v>0</v>
      </c>
      <c r="O228">
        <v>0.5</v>
      </c>
      <c r="P228">
        <v>0.5</v>
      </c>
      <c r="Q228">
        <v>0.05</v>
      </c>
      <c r="R228">
        <v>0</v>
      </c>
      <c r="S228">
        <f t="shared" si="7"/>
        <v>0.05</v>
      </c>
      <c r="T228" t="s">
        <v>2333</v>
      </c>
      <c r="V228" t="s">
        <v>363</v>
      </c>
    </row>
    <row r="229" spans="1:22" x14ac:dyDescent="0.25">
      <c r="A229" t="s">
        <v>2565</v>
      </c>
      <c r="B229" t="s">
        <v>2566</v>
      </c>
      <c r="C229" t="s">
        <v>156</v>
      </c>
      <c r="D229" t="s">
        <v>516</v>
      </c>
      <c r="E229" t="s">
        <v>516</v>
      </c>
      <c r="F229" t="s">
        <v>2331</v>
      </c>
      <c r="G229" t="s">
        <v>68</v>
      </c>
      <c r="H229" t="s">
        <v>2342</v>
      </c>
      <c r="I229" t="s">
        <v>203</v>
      </c>
      <c r="J229">
        <v>0</v>
      </c>
      <c r="K229" t="s">
        <v>2332</v>
      </c>
      <c r="L229" t="s">
        <v>2332</v>
      </c>
      <c r="M229">
        <f t="shared" si="6"/>
        <v>0</v>
      </c>
      <c r="N229" t="s">
        <v>2332</v>
      </c>
      <c r="O229" t="s">
        <v>2332</v>
      </c>
      <c r="P229">
        <v>0</v>
      </c>
      <c r="Q229">
        <v>0</v>
      </c>
      <c r="R229" t="s">
        <v>2332</v>
      </c>
      <c r="S229">
        <f t="shared" si="7"/>
        <v>0</v>
      </c>
      <c r="T229" t="s">
        <v>2342</v>
      </c>
      <c r="V229" t="s">
        <v>363</v>
      </c>
    </row>
    <row r="230" spans="1:22" x14ac:dyDescent="0.25">
      <c r="A230" t="s">
        <v>2567</v>
      </c>
      <c r="B230" t="s">
        <v>2566</v>
      </c>
      <c r="C230" t="s">
        <v>156</v>
      </c>
      <c r="D230" t="s">
        <v>516</v>
      </c>
      <c r="E230" t="s">
        <v>516</v>
      </c>
      <c r="F230" t="s">
        <v>2331</v>
      </c>
      <c r="G230" t="s">
        <v>68</v>
      </c>
      <c r="H230" t="s">
        <v>2342</v>
      </c>
      <c r="I230" t="s">
        <v>203</v>
      </c>
      <c r="J230">
        <v>0</v>
      </c>
      <c r="K230" t="s">
        <v>2332</v>
      </c>
      <c r="L230" t="s">
        <v>2332</v>
      </c>
      <c r="M230">
        <f t="shared" si="6"/>
        <v>0</v>
      </c>
      <c r="N230" t="s">
        <v>2332</v>
      </c>
      <c r="O230" t="s">
        <v>2332</v>
      </c>
      <c r="P230">
        <v>0</v>
      </c>
      <c r="Q230">
        <v>0</v>
      </c>
      <c r="R230" t="s">
        <v>2332</v>
      </c>
      <c r="S230">
        <f t="shared" si="7"/>
        <v>0</v>
      </c>
      <c r="T230" t="s">
        <v>2342</v>
      </c>
      <c r="V230" t="s">
        <v>363</v>
      </c>
    </row>
    <row r="231" spans="1:22" x14ac:dyDescent="0.25">
      <c r="A231" t="s">
        <v>2568</v>
      </c>
      <c r="B231" t="s">
        <v>2566</v>
      </c>
      <c r="C231" t="s">
        <v>156</v>
      </c>
      <c r="D231" t="s">
        <v>516</v>
      </c>
      <c r="E231" t="s">
        <v>516</v>
      </c>
      <c r="F231" t="s">
        <v>2331</v>
      </c>
      <c r="G231" t="s">
        <v>68</v>
      </c>
      <c r="H231" t="s">
        <v>2342</v>
      </c>
      <c r="I231" t="s">
        <v>203</v>
      </c>
      <c r="J231">
        <v>0</v>
      </c>
      <c r="K231" t="s">
        <v>2332</v>
      </c>
      <c r="L231" t="s">
        <v>2332</v>
      </c>
      <c r="M231">
        <f t="shared" si="6"/>
        <v>0</v>
      </c>
      <c r="N231" t="s">
        <v>2332</v>
      </c>
      <c r="O231" t="s">
        <v>2332</v>
      </c>
      <c r="P231">
        <v>0</v>
      </c>
      <c r="Q231">
        <v>0</v>
      </c>
      <c r="R231" t="s">
        <v>2332</v>
      </c>
      <c r="S231">
        <f t="shared" si="7"/>
        <v>0</v>
      </c>
      <c r="T231" t="s">
        <v>2342</v>
      </c>
      <c r="V231" t="s">
        <v>363</v>
      </c>
    </row>
    <row r="232" spans="1:22" x14ac:dyDescent="0.25">
      <c r="A232" t="s">
        <v>2569</v>
      </c>
      <c r="B232" t="s">
        <v>2566</v>
      </c>
      <c r="C232" t="s">
        <v>156</v>
      </c>
      <c r="D232" t="s">
        <v>516</v>
      </c>
      <c r="E232" t="s">
        <v>516</v>
      </c>
      <c r="F232" t="s">
        <v>2331</v>
      </c>
      <c r="G232" t="s">
        <v>68</v>
      </c>
      <c r="H232" t="s">
        <v>2342</v>
      </c>
      <c r="I232" t="s">
        <v>203</v>
      </c>
      <c r="J232">
        <v>0</v>
      </c>
      <c r="K232" t="s">
        <v>2332</v>
      </c>
      <c r="L232" t="s">
        <v>2332</v>
      </c>
      <c r="M232">
        <f t="shared" si="6"/>
        <v>0</v>
      </c>
      <c r="N232" t="s">
        <v>2332</v>
      </c>
      <c r="O232" t="s">
        <v>2332</v>
      </c>
      <c r="P232">
        <v>0</v>
      </c>
      <c r="Q232">
        <v>0</v>
      </c>
      <c r="R232" t="s">
        <v>2332</v>
      </c>
      <c r="S232">
        <f t="shared" si="7"/>
        <v>0</v>
      </c>
      <c r="T232" t="s">
        <v>2342</v>
      </c>
      <c r="V232" t="s">
        <v>363</v>
      </c>
    </row>
    <row r="233" spans="1:22" x14ac:dyDescent="0.25">
      <c r="A233" t="s">
        <v>2570</v>
      </c>
      <c r="B233" t="s">
        <v>2571</v>
      </c>
      <c r="C233" t="s">
        <v>156</v>
      </c>
      <c r="D233" t="s">
        <v>516</v>
      </c>
      <c r="E233" t="s">
        <v>516</v>
      </c>
      <c r="F233" t="s">
        <v>2341</v>
      </c>
      <c r="G233" t="s">
        <v>181</v>
      </c>
      <c r="H233" t="s">
        <v>2333</v>
      </c>
      <c r="I233" t="s">
        <v>68</v>
      </c>
      <c r="J233">
        <v>0</v>
      </c>
      <c r="K233">
        <v>0</v>
      </c>
      <c r="L233">
        <v>0</v>
      </c>
      <c r="M233">
        <f t="shared" si="6"/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f t="shared" si="7"/>
        <v>0</v>
      </c>
      <c r="T233" t="s">
        <v>2333</v>
      </c>
      <c r="V233" t="s">
        <v>363</v>
      </c>
    </row>
    <row r="234" spans="1:22" x14ac:dyDescent="0.25">
      <c r="A234" t="s">
        <v>720</v>
      </c>
      <c r="B234" t="s">
        <v>719</v>
      </c>
      <c r="C234" t="s">
        <v>156</v>
      </c>
      <c r="D234" t="s">
        <v>516</v>
      </c>
      <c r="E234" t="s">
        <v>516</v>
      </c>
      <c r="F234" t="s">
        <v>2341</v>
      </c>
      <c r="G234" t="s">
        <v>516</v>
      </c>
      <c r="H234" t="s">
        <v>2333</v>
      </c>
      <c r="I234" t="s">
        <v>68</v>
      </c>
      <c r="J234">
        <v>0.755</v>
      </c>
      <c r="K234">
        <v>0.20499999999999999</v>
      </c>
      <c r="L234">
        <v>0</v>
      </c>
      <c r="M234">
        <f t="shared" si="6"/>
        <v>0.20499999999999999</v>
      </c>
      <c r="N234">
        <v>0</v>
      </c>
      <c r="O234">
        <v>0.5</v>
      </c>
      <c r="P234">
        <v>0.5</v>
      </c>
      <c r="Q234">
        <v>0.05</v>
      </c>
      <c r="R234">
        <v>0</v>
      </c>
      <c r="S234">
        <f t="shared" si="7"/>
        <v>0.05</v>
      </c>
      <c r="T234" t="s">
        <v>2333</v>
      </c>
      <c r="V234" t="s">
        <v>363</v>
      </c>
    </row>
    <row r="235" spans="1:22" x14ac:dyDescent="0.25">
      <c r="A235" t="s">
        <v>1542</v>
      </c>
      <c r="B235" t="s">
        <v>2572</v>
      </c>
      <c r="C235" t="s">
        <v>156</v>
      </c>
      <c r="D235" t="s">
        <v>516</v>
      </c>
      <c r="E235" t="s">
        <v>516</v>
      </c>
      <c r="F235" t="s">
        <v>2341</v>
      </c>
      <c r="G235" t="s">
        <v>516</v>
      </c>
      <c r="H235" t="s">
        <v>2333</v>
      </c>
      <c r="I235" t="s">
        <v>68</v>
      </c>
      <c r="J235">
        <v>0.83</v>
      </c>
      <c r="K235">
        <v>0.20499999999999999</v>
      </c>
      <c r="L235">
        <v>0</v>
      </c>
      <c r="M235">
        <f t="shared" si="6"/>
        <v>0.20499999999999999</v>
      </c>
      <c r="N235">
        <v>0</v>
      </c>
      <c r="O235">
        <v>0.5</v>
      </c>
      <c r="P235">
        <v>0.5</v>
      </c>
      <c r="Q235">
        <v>0.05</v>
      </c>
      <c r="R235">
        <v>7.4999999999999997E-2</v>
      </c>
      <c r="S235">
        <f t="shared" si="7"/>
        <v>0.125</v>
      </c>
      <c r="T235" t="s">
        <v>2333</v>
      </c>
      <c r="V235" t="s">
        <v>363</v>
      </c>
    </row>
    <row r="236" spans="1:22" x14ac:dyDescent="0.25">
      <c r="A236" t="s">
        <v>2573</v>
      </c>
      <c r="B236" t="s">
        <v>2574</v>
      </c>
      <c r="C236" t="s">
        <v>156</v>
      </c>
      <c r="D236" t="s">
        <v>516</v>
      </c>
      <c r="E236" t="s">
        <v>516</v>
      </c>
      <c r="F236" t="s">
        <v>2331</v>
      </c>
      <c r="G236" t="s">
        <v>181</v>
      </c>
      <c r="H236" t="s">
        <v>2342</v>
      </c>
      <c r="I236" t="s">
        <v>68</v>
      </c>
      <c r="J236">
        <v>2.2000000000000002</v>
      </c>
      <c r="K236">
        <v>0</v>
      </c>
      <c r="L236">
        <v>0</v>
      </c>
      <c r="M236">
        <f t="shared" si="6"/>
        <v>0</v>
      </c>
      <c r="N236">
        <v>0</v>
      </c>
      <c r="O236">
        <v>2</v>
      </c>
      <c r="P236">
        <v>2</v>
      </c>
      <c r="Q236">
        <v>0.2</v>
      </c>
      <c r="R236">
        <v>0</v>
      </c>
      <c r="S236">
        <f t="shared" si="7"/>
        <v>0.2</v>
      </c>
      <c r="T236" t="s">
        <v>2342</v>
      </c>
      <c r="V236" t="s">
        <v>363</v>
      </c>
    </row>
    <row r="237" spans="1:22" x14ac:dyDescent="0.25">
      <c r="A237" t="s">
        <v>2575</v>
      </c>
      <c r="B237" t="s">
        <v>2574</v>
      </c>
      <c r="C237" t="s">
        <v>156</v>
      </c>
      <c r="D237" t="s">
        <v>516</v>
      </c>
      <c r="E237" t="s">
        <v>516</v>
      </c>
      <c r="F237" t="s">
        <v>2331</v>
      </c>
      <c r="G237" t="s">
        <v>181</v>
      </c>
      <c r="H237" t="s">
        <v>2342</v>
      </c>
      <c r="I237" t="s">
        <v>68</v>
      </c>
      <c r="J237">
        <v>2.5</v>
      </c>
      <c r="K237">
        <v>0</v>
      </c>
      <c r="L237">
        <v>0</v>
      </c>
      <c r="M237">
        <f t="shared" si="6"/>
        <v>0</v>
      </c>
      <c r="N237">
        <v>0</v>
      </c>
      <c r="O237">
        <v>2</v>
      </c>
      <c r="P237">
        <v>2</v>
      </c>
      <c r="Q237">
        <v>0.2</v>
      </c>
      <c r="R237">
        <v>0.3</v>
      </c>
      <c r="S237">
        <f t="shared" si="7"/>
        <v>0.5</v>
      </c>
      <c r="T237" t="s">
        <v>2342</v>
      </c>
      <c r="V237" t="s">
        <v>363</v>
      </c>
    </row>
    <row r="238" spans="1:22" x14ac:dyDescent="0.25">
      <c r="A238" t="s">
        <v>2576</v>
      </c>
      <c r="B238" t="s">
        <v>2577</v>
      </c>
      <c r="C238" t="s">
        <v>156</v>
      </c>
      <c r="D238" t="s">
        <v>516</v>
      </c>
      <c r="E238" t="s">
        <v>516</v>
      </c>
      <c r="F238" t="s">
        <v>516</v>
      </c>
      <c r="G238" t="s">
        <v>516</v>
      </c>
      <c r="H238" t="s">
        <v>2542</v>
      </c>
      <c r="I238" t="s">
        <v>203</v>
      </c>
      <c r="J238">
        <v>0</v>
      </c>
      <c r="K238" t="s">
        <v>2332</v>
      </c>
      <c r="L238" t="s">
        <v>2332</v>
      </c>
      <c r="M238">
        <f t="shared" si="6"/>
        <v>0</v>
      </c>
      <c r="N238" t="s">
        <v>2332</v>
      </c>
      <c r="O238" t="s">
        <v>2332</v>
      </c>
      <c r="P238">
        <v>0</v>
      </c>
      <c r="Q238">
        <v>0</v>
      </c>
      <c r="R238" t="s">
        <v>2332</v>
      </c>
      <c r="S238">
        <f t="shared" si="7"/>
        <v>0</v>
      </c>
      <c r="T238" t="s">
        <v>2542</v>
      </c>
      <c r="V238" t="s">
        <v>363</v>
      </c>
    </row>
    <row r="239" spans="1:22" x14ac:dyDescent="0.25">
      <c r="A239" t="s">
        <v>2578</v>
      </c>
      <c r="B239" t="s">
        <v>2579</v>
      </c>
      <c r="C239" t="s">
        <v>156</v>
      </c>
      <c r="D239" t="s">
        <v>516</v>
      </c>
      <c r="E239" t="s">
        <v>516</v>
      </c>
      <c r="F239" t="s">
        <v>2331</v>
      </c>
      <c r="G239" t="s">
        <v>516</v>
      </c>
      <c r="H239" t="s">
        <v>2542</v>
      </c>
      <c r="I239" t="s">
        <v>203</v>
      </c>
      <c r="J239">
        <v>0</v>
      </c>
      <c r="K239" t="s">
        <v>2332</v>
      </c>
      <c r="L239" t="s">
        <v>2332</v>
      </c>
      <c r="M239">
        <f t="shared" si="6"/>
        <v>0</v>
      </c>
      <c r="N239" t="s">
        <v>2332</v>
      </c>
      <c r="O239" t="s">
        <v>2332</v>
      </c>
      <c r="P239">
        <v>0</v>
      </c>
      <c r="Q239">
        <v>0</v>
      </c>
      <c r="R239" t="s">
        <v>2332</v>
      </c>
      <c r="S239">
        <f t="shared" si="7"/>
        <v>0</v>
      </c>
      <c r="T239" t="s">
        <v>2542</v>
      </c>
      <c r="U239" t="s">
        <v>3330</v>
      </c>
      <c r="V239" t="s">
        <v>363</v>
      </c>
    </row>
    <row r="240" spans="1:22" x14ac:dyDescent="0.25">
      <c r="A240" t="s">
        <v>2580</v>
      </c>
      <c r="B240" t="s">
        <v>4548</v>
      </c>
      <c r="C240" t="s">
        <v>156</v>
      </c>
      <c r="D240" t="s">
        <v>516</v>
      </c>
      <c r="E240" t="s">
        <v>516</v>
      </c>
      <c r="F240" t="s">
        <v>2331</v>
      </c>
      <c r="G240" t="s">
        <v>516</v>
      </c>
      <c r="H240" t="s">
        <v>2542</v>
      </c>
      <c r="I240" t="s">
        <v>203</v>
      </c>
      <c r="J240">
        <v>0</v>
      </c>
      <c r="K240" t="s">
        <v>2332</v>
      </c>
      <c r="L240" t="s">
        <v>2332</v>
      </c>
      <c r="M240">
        <f t="shared" si="6"/>
        <v>0</v>
      </c>
      <c r="N240" t="s">
        <v>2332</v>
      </c>
      <c r="O240" t="s">
        <v>2332</v>
      </c>
      <c r="P240">
        <v>0</v>
      </c>
      <c r="Q240">
        <v>0</v>
      </c>
      <c r="R240" t="s">
        <v>2332</v>
      </c>
      <c r="S240">
        <f t="shared" si="7"/>
        <v>0</v>
      </c>
      <c r="T240" t="s">
        <v>2542</v>
      </c>
      <c r="U240" t="s">
        <v>4549</v>
      </c>
      <c r="V240" t="s">
        <v>363</v>
      </c>
    </row>
    <row r="241" spans="1:22" x14ac:dyDescent="0.25">
      <c r="A241" t="s">
        <v>802</v>
      </c>
      <c r="B241" t="s">
        <v>800</v>
      </c>
      <c r="C241" t="s">
        <v>156</v>
      </c>
      <c r="D241" t="s">
        <v>516</v>
      </c>
      <c r="E241" t="s">
        <v>516</v>
      </c>
      <c r="F241" t="s">
        <v>2331</v>
      </c>
      <c r="G241" t="s">
        <v>181</v>
      </c>
      <c r="H241" t="s">
        <v>2342</v>
      </c>
      <c r="I241" t="s">
        <v>203</v>
      </c>
      <c r="J241">
        <v>2.7952750000000002</v>
      </c>
      <c r="K241">
        <v>0.18659999999999999</v>
      </c>
      <c r="L241">
        <v>6.3E-3</v>
      </c>
      <c r="M241">
        <f t="shared" si="6"/>
        <v>0.19289999999999999</v>
      </c>
      <c r="N241">
        <v>0</v>
      </c>
      <c r="O241">
        <v>2.0819000000000001</v>
      </c>
      <c r="P241">
        <v>2.0819000000000001</v>
      </c>
      <c r="Q241">
        <v>0.20819000000000001</v>
      </c>
      <c r="R241">
        <v>0.31228499999999998</v>
      </c>
      <c r="S241">
        <f t="shared" si="7"/>
        <v>0.52047500000000002</v>
      </c>
      <c r="T241" t="s">
        <v>2342</v>
      </c>
      <c r="V241" t="s">
        <v>363</v>
      </c>
    </row>
    <row r="242" spans="1:22" x14ac:dyDescent="0.25">
      <c r="A242" t="s">
        <v>819</v>
      </c>
      <c r="B242" t="s">
        <v>818</v>
      </c>
      <c r="C242" t="s">
        <v>156</v>
      </c>
      <c r="D242" t="s">
        <v>516</v>
      </c>
      <c r="E242" t="s">
        <v>516</v>
      </c>
      <c r="F242" t="s">
        <v>2331</v>
      </c>
      <c r="G242" t="s">
        <v>181</v>
      </c>
      <c r="H242" t="s">
        <v>2342</v>
      </c>
      <c r="I242" t="s">
        <v>203</v>
      </c>
      <c r="J242">
        <v>4.0244249999999999</v>
      </c>
      <c r="K242">
        <v>0.18659999999999999</v>
      </c>
      <c r="L242">
        <v>4.1999999999999997E-3</v>
      </c>
      <c r="M242">
        <f t="shared" si="6"/>
        <v>0.1908</v>
      </c>
      <c r="N242">
        <v>0</v>
      </c>
      <c r="O242">
        <v>3.0669</v>
      </c>
      <c r="P242">
        <v>3.0669</v>
      </c>
      <c r="Q242">
        <v>0.30669000000000002</v>
      </c>
      <c r="R242">
        <v>0.46003499999999997</v>
      </c>
      <c r="S242">
        <f t="shared" si="7"/>
        <v>0.76672499999999999</v>
      </c>
      <c r="T242" t="s">
        <v>2342</v>
      </c>
      <c r="V242" t="s">
        <v>363</v>
      </c>
    </row>
    <row r="243" spans="1:22" x14ac:dyDescent="0.25">
      <c r="A243" t="s">
        <v>1203</v>
      </c>
      <c r="B243" t="s">
        <v>1202</v>
      </c>
      <c r="C243" t="s">
        <v>156</v>
      </c>
      <c r="D243" t="s">
        <v>516</v>
      </c>
      <c r="E243" t="s">
        <v>516</v>
      </c>
      <c r="F243" t="s">
        <v>2331</v>
      </c>
      <c r="G243" t="s">
        <v>516</v>
      </c>
      <c r="H243" t="s">
        <v>2342</v>
      </c>
      <c r="I243" t="s">
        <v>203</v>
      </c>
      <c r="J243">
        <v>4.58</v>
      </c>
      <c r="K243">
        <v>0.20499999999999999</v>
      </c>
      <c r="L243">
        <v>0</v>
      </c>
      <c r="M243">
        <f t="shared" si="6"/>
        <v>0.20499999999999999</v>
      </c>
      <c r="N243">
        <v>0</v>
      </c>
      <c r="O243">
        <v>3.5</v>
      </c>
      <c r="P243">
        <v>3.5</v>
      </c>
      <c r="Q243">
        <v>0.35000000000000003</v>
      </c>
      <c r="R243">
        <v>0.52500000000000002</v>
      </c>
      <c r="S243">
        <f t="shared" si="7"/>
        <v>0.875</v>
      </c>
      <c r="T243" t="s">
        <v>2342</v>
      </c>
      <c r="V243" t="s">
        <v>363</v>
      </c>
    </row>
    <row r="244" spans="1:22" x14ac:dyDescent="0.25">
      <c r="A244" t="s">
        <v>731</v>
      </c>
      <c r="B244" t="s">
        <v>730</v>
      </c>
      <c r="C244" t="s">
        <v>156</v>
      </c>
      <c r="D244" t="s">
        <v>516</v>
      </c>
      <c r="E244" t="s">
        <v>516</v>
      </c>
      <c r="F244" t="s">
        <v>2331</v>
      </c>
      <c r="G244" t="s">
        <v>181</v>
      </c>
      <c r="H244" t="s">
        <v>2342</v>
      </c>
      <c r="I244" t="s">
        <v>68</v>
      </c>
      <c r="J244">
        <v>0</v>
      </c>
      <c r="K244">
        <v>0</v>
      </c>
      <c r="L244">
        <v>0</v>
      </c>
      <c r="M244">
        <f t="shared" si="6"/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f t="shared" si="7"/>
        <v>0</v>
      </c>
      <c r="T244" t="s">
        <v>2342</v>
      </c>
      <c r="V244" t="s">
        <v>363</v>
      </c>
    </row>
    <row r="245" spans="1:22" x14ac:dyDescent="0.25">
      <c r="A245" t="s">
        <v>1107</v>
      </c>
      <c r="B245" t="s">
        <v>675</v>
      </c>
      <c r="C245" t="s">
        <v>156</v>
      </c>
      <c r="D245" t="s">
        <v>2581</v>
      </c>
      <c r="E245" t="s">
        <v>2340</v>
      </c>
      <c r="F245" t="s">
        <v>2331</v>
      </c>
      <c r="G245" t="s">
        <v>516</v>
      </c>
      <c r="H245" t="s">
        <v>2342</v>
      </c>
      <c r="I245" t="s">
        <v>203</v>
      </c>
      <c r="J245">
        <v>2.7107499999999995</v>
      </c>
      <c r="K245">
        <v>0</v>
      </c>
      <c r="L245">
        <v>0</v>
      </c>
      <c r="M245">
        <f t="shared" si="6"/>
        <v>0</v>
      </c>
      <c r="N245">
        <v>0.85119999999999996</v>
      </c>
      <c r="O245">
        <v>1.3173999999999999</v>
      </c>
      <c r="P245">
        <v>2.1685999999999996</v>
      </c>
      <c r="Q245">
        <v>0.21685999999999997</v>
      </c>
      <c r="R245">
        <v>0.32528999999999991</v>
      </c>
      <c r="S245">
        <f t="shared" si="7"/>
        <v>0.54214999999999991</v>
      </c>
      <c r="T245" t="s">
        <v>2342</v>
      </c>
      <c r="V245" t="s">
        <v>363</v>
      </c>
    </row>
    <row r="246" spans="1:22" x14ac:dyDescent="0.25">
      <c r="A246" t="s">
        <v>676</v>
      </c>
      <c r="B246" t="s">
        <v>675</v>
      </c>
      <c r="C246" t="s">
        <v>156</v>
      </c>
      <c r="D246" t="s">
        <v>516</v>
      </c>
      <c r="E246" t="s">
        <v>516</v>
      </c>
      <c r="F246" t="s">
        <v>2331</v>
      </c>
      <c r="G246" t="s">
        <v>516</v>
      </c>
      <c r="H246" t="s">
        <v>2342</v>
      </c>
      <c r="I246" t="s">
        <v>203</v>
      </c>
      <c r="J246">
        <v>2.7107499999999995</v>
      </c>
      <c r="K246">
        <v>0</v>
      </c>
      <c r="L246">
        <v>0</v>
      </c>
      <c r="M246">
        <f t="shared" si="6"/>
        <v>0</v>
      </c>
      <c r="N246">
        <v>0.85119999999999996</v>
      </c>
      <c r="O246">
        <v>1.3173999999999999</v>
      </c>
      <c r="P246">
        <v>2.1685999999999996</v>
      </c>
      <c r="Q246">
        <v>0.21685999999999997</v>
      </c>
      <c r="R246">
        <v>0.32528999999999991</v>
      </c>
      <c r="S246">
        <f t="shared" si="7"/>
        <v>0.54214999999999991</v>
      </c>
      <c r="T246" t="s">
        <v>2342</v>
      </c>
      <c r="U246" t="s">
        <v>3217</v>
      </c>
      <c r="V246" t="s">
        <v>363</v>
      </c>
    </row>
    <row r="247" spans="1:22" x14ac:dyDescent="0.25">
      <c r="A247" t="s">
        <v>2582</v>
      </c>
      <c r="B247" t="s">
        <v>675</v>
      </c>
      <c r="C247" t="s">
        <v>156</v>
      </c>
      <c r="D247" t="s">
        <v>516</v>
      </c>
      <c r="E247" t="s">
        <v>516</v>
      </c>
      <c r="F247" t="s">
        <v>2331</v>
      </c>
      <c r="G247" t="s">
        <v>516</v>
      </c>
      <c r="H247" t="s">
        <v>2342</v>
      </c>
      <c r="I247" t="s">
        <v>203</v>
      </c>
      <c r="J247">
        <v>2.7107499999999995</v>
      </c>
      <c r="K247">
        <v>0</v>
      </c>
      <c r="L247">
        <v>0</v>
      </c>
      <c r="M247">
        <f t="shared" si="6"/>
        <v>0</v>
      </c>
      <c r="N247">
        <v>0.85119999999999996</v>
      </c>
      <c r="O247">
        <v>1.3173999999999999</v>
      </c>
      <c r="P247">
        <v>2.1685999999999996</v>
      </c>
      <c r="Q247">
        <v>0.21685999999999997</v>
      </c>
      <c r="R247">
        <v>0.32528999999999991</v>
      </c>
      <c r="S247">
        <f t="shared" si="7"/>
        <v>0.54214999999999991</v>
      </c>
      <c r="T247" t="s">
        <v>2342</v>
      </c>
      <c r="U247" t="s">
        <v>4545</v>
      </c>
      <c r="V247" t="s">
        <v>363</v>
      </c>
    </row>
    <row r="248" spans="1:22" x14ac:dyDescent="0.25">
      <c r="A248" t="s">
        <v>662</v>
      </c>
      <c r="B248" t="s">
        <v>661</v>
      </c>
      <c r="C248" t="s">
        <v>156</v>
      </c>
      <c r="D248" t="s">
        <v>516</v>
      </c>
      <c r="E248" t="s">
        <v>516</v>
      </c>
      <c r="F248" t="s">
        <v>2331</v>
      </c>
      <c r="G248" t="s">
        <v>181</v>
      </c>
      <c r="H248" t="s">
        <v>2342</v>
      </c>
      <c r="I248" t="s">
        <v>203</v>
      </c>
      <c r="J248">
        <v>1.8779600000000003</v>
      </c>
      <c r="K248">
        <v>0.18659999999999999</v>
      </c>
      <c r="L248">
        <v>0</v>
      </c>
      <c r="M248">
        <f t="shared" si="6"/>
        <v>0.18659999999999999</v>
      </c>
      <c r="N248">
        <v>0</v>
      </c>
      <c r="O248">
        <v>1.5376000000000001</v>
      </c>
      <c r="P248">
        <v>1.5376000000000001</v>
      </c>
      <c r="Q248">
        <v>0.15376000000000001</v>
      </c>
      <c r="R248">
        <v>0</v>
      </c>
      <c r="S248">
        <f t="shared" si="7"/>
        <v>0.15376000000000001</v>
      </c>
      <c r="T248" t="s">
        <v>2342</v>
      </c>
      <c r="V248" t="s">
        <v>363</v>
      </c>
    </row>
    <row r="249" spans="1:22" x14ac:dyDescent="0.25">
      <c r="A249" t="s">
        <v>1375</v>
      </c>
      <c r="B249" t="s">
        <v>2583</v>
      </c>
      <c r="C249" t="s">
        <v>156</v>
      </c>
      <c r="D249" t="s">
        <v>516</v>
      </c>
      <c r="E249" t="s">
        <v>516</v>
      </c>
      <c r="F249" t="s">
        <v>68</v>
      </c>
      <c r="G249" t="s">
        <v>68</v>
      </c>
      <c r="H249" t="s">
        <v>2342</v>
      </c>
      <c r="I249" t="s">
        <v>68</v>
      </c>
      <c r="J249">
        <v>0.20499999999999999</v>
      </c>
      <c r="K249">
        <v>0.20499999999999999</v>
      </c>
      <c r="L249">
        <v>0</v>
      </c>
      <c r="M249">
        <f t="shared" si="6"/>
        <v>0.20499999999999999</v>
      </c>
      <c r="N249">
        <v>0</v>
      </c>
      <c r="O249">
        <v>0</v>
      </c>
      <c r="P249">
        <v>0</v>
      </c>
      <c r="Q249">
        <v>0</v>
      </c>
      <c r="R249">
        <v>0</v>
      </c>
      <c r="S249">
        <f t="shared" si="7"/>
        <v>0</v>
      </c>
      <c r="T249" t="s">
        <v>2342</v>
      </c>
      <c r="V249" t="s">
        <v>363</v>
      </c>
    </row>
    <row r="250" spans="1:22" x14ac:dyDescent="0.25">
      <c r="A250" t="s">
        <v>1379</v>
      </c>
      <c r="B250" t="s">
        <v>2583</v>
      </c>
      <c r="C250" t="s">
        <v>156</v>
      </c>
      <c r="D250" t="s">
        <v>516</v>
      </c>
      <c r="E250" t="s">
        <v>516</v>
      </c>
      <c r="F250" t="s">
        <v>68</v>
      </c>
      <c r="G250" t="s">
        <v>68</v>
      </c>
      <c r="H250" t="s">
        <v>2342</v>
      </c>
      <c r="I250" t="s">
        <v>68</v>
      </c>
      <c r="J250">
        <v>0.20499999999999999</v>
      </c>
      <c r="K250">
        <v>0.20499999999999999</v>
      </c>
      <c r="L250">
        <v>0</v>
      </c>
      <c r="M250">
        <f t="shared" si="6"/>
        <v>0.20499999999999999</v>
      </c>
      <c r="N250">
        <v>0</v>
      </c>
      <c r="O250">
        <v>0</v>
      </c>
      <c r="P250">
        <v>0</v>
      </c>
      <c r="Q250">
        <v>0</v>
      </c>
      <c r="R250">
        <v>0</v>
      </c>
      <c r="S250">
        <f t="shared" si="7"/>
        <v>0</v>
      </c>
      <c r="T250" t="s">
        <v>2342</v>
      </c>
      <c r="V250" t="s">
        <v>363</v>
      </c>
    </row>
    <row r="251" spans="1:22" x14ac:dyDescent="0.25">
      <c r="A251" t="s">
        <v>2584</v>
      </c>
      <c r="B251" t="s">
        <v>2585</v>
      </c>
      <c r="C251" t="s">
        <v>156</v>
      </c>
      <c r="D251" t="s">
        <v>516</v>
      </c>
      <c r="E251" t="s">
        <v>516</v>
      </c>
      <c r="F251" t="s">
        <v>2331</v>
      </c>
      <c r="G251" t="s">
        <v>181</v>
      </c>
      <c r="H251" t="s">
        <v>2342</v>
      </c>
      <c r="I251" t="s">
        <v>203</v>
      </c>
      <c r="J251">
        <v>0</v>
      </c>
      <c r="K251" t="s">
        <v>2332</v>
      </c>
      <c r="L251" t="s">
        <v>2332</v>
      </c>
      <c r="M251">
        <f t="shared" si="6"/>
        <v>0</v>
      </c>
      <c r="N251" t="s">
        <v>2332</v>
      </c>
      <c r="O251" t="s">
        <v>2332</v>
      </c>
      <c r="P251">
        <v>0</v>
      </c>
      <c r="Q251">
        <v>0</v>
      </c>
      <c r="R251" t="s">
        <v>2332</v>
      </c>
      <c r="S251">
        <f t="shared" si="7"/>
        <v>0</v>
      </c>
      <c r="T251" t="s">
        <v>2342</v>
      </c>
      <c r="V251" t="s">
        <v>363</v>
      </c>
    </row>
    <row r="252" spans="1:22" x14ac:dyDescent="0.25">
      <c r="A252" t="s">
        <v>2586</v>
      </c>
      <c r="B252" t="s">
        <v>2587</v>
      </c>
      <c r="C252" t="s">
        <v>156</v>
      </c>
      <c r="D252" t="s">
        <v>516</v>
      </c>
      <c r="E252" t="s">
        <v>516</v>
      </c>
      <c r="F252" t="s">
        <v>2331</v>
      </c>
      <c r="G252" t="s">
        <v>181</v>
      </c>
      <c r="H252" t="s">
        <v>2342</v>
      </c>
      <c r="I252" t="s">
        <v>203</v>
      </c>
      <c r="J252">
        <v>0</v>
      </c>
      <c r="K252" t="s">
        <v>2332</v>
      </c>
      <c r="L252" t="s">
        <v>2332</v>
      </c>
      <c r="M252">
        <f t="shared" si="6"/>
        <v>0</v>
      </c>
      <c r="N252" t="s">
        <v>2332</v>
      </c>
      <c r="O252" t="s">
        <v>2332</v>
      </c>
      <c r="P252">
        <v>0</v>
      </c>
      <c r="Q252">
        <v>0</v>
      </c>
      <c r="R252" t="s">
        <v>2332</v>
      </c>
      <c r="S252">
        <f t="shared" si="7"/>
        <v>0</v>
      </c>
      <c r="T252" t="s">
        <v>2342</v>
      </c>
      <c r="V252" t="s">
        <v>363</v>
      </c>
    </row>
    <row r="253" spans="1:22" x14ac:dyDescent="0.25">
      <c r="A253" t="s">
        <v>1401</v>
      </c>
      <c r="B253" t="s">
        <v>2588</v>
      </c>
      <c r="C253" t="s">
        <v>156</v>
      </c>
      <c r="D253" t="s">
        <v>516</v>
      </c>
      <c r="E253" t="s">
        <v>516</v>
      </c>
      <c r="F253" t="s">
        <v>2331</v>
      </c>
      <c r="G253" t="s">
        <v>181</v>
      </c>
      <c r="H253" t="s">
        <v>2342</v>
      </c>
      <c r="I253" t="s">
        <v>68</v>
      </c>
      <c r="J253">
        <v>0.50537500000000002</v>
      </c>
      <c r="K253">
        <v>0.20499999999999999</v>
      </c>
      <c r="L253">
        <v>2.5000000000000001E-3</v>
      </c>
      <c r="M253">
        <f t="shared" si="6"/>
        <v>0.20749999999999999</v>
      </c>
      <c r="N253">
        <v>0</v>
      </c>
      <c r="O253">
        <v>0.23830000000000001</v>
      </c>
      <c r="P253">
        <v>0.23830000000000001</v>
      </c>
      <c r="Q253">
        <v>2.3830000000000004E-2</v>
      </c>
      <c r="R253">
        <v>3.5744999999999999E-2</v>
      </c>
      <c r="S253">
        <f t="shared" si="7"/>
        <v>5.9575000000000003E-2</v>
      </c>
      <c r="T253" t="s">
        <v>2342</v>
      </c>
      <c r="U253" t="s">
        <v>3449</v>
      </c>
      <c r="V253" t="s">
        <v>363</v>
      </c>
    </row>
    <row r="254" spans="1:22" x14ac:dyDescent="0.25">
      <c r="A254" t="s">
        <v>1274</v>
      </c>
      <c r="B254" t="s">
        <v>1273</v>
      </c>
      <c r="C254" t="s">
        <v>156</v>
      </c>
      <c r="D254" t="s">
        <v>516</v>
      </c>
      <c r="E254" t="s">
        <v>516</v>
      </c>
      <c r="F254" t="s">
        <v>2331</v>
      </c>
      <c r="G254" t="s">
        <v>516</v>
      </c>
      <c r="H254" t="s">
        <v>2342</v>
      </c>
      <c r="I254" t="s">
        <v>68</v>
      </c>
      <c r="J254">
        <v>0</v>
      </c>
      <c r="K254">
        <v>0</v>
      </c>
      <c r="L254">
        <v>0</v>
      </c>
      <c r="M254">
        <f t="shared" si="6"/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f t="shared" si="7"/>
        <v>0</v>
      </c>
      <c r="T254" t="s">
        <v>2342</v>
      </c>
      <c r="U254" t="s">
        <v>3370</v>
      </c>
      <c r="V254" t="s">
        <v>363</v>
      </c>
    </row>
    <row r="255" spans="1:22" x14ac:dyDescent="0.25">
      <c r="A255" t="s">
        <v>1312</v>
      </c>
      <c r="B255" t="s">
        <v>1273</v>
      </c>
      <c r="C255" t="s">
        <v>156</v>
      </c>
      <c r="D255" t="s">
        <v>516</v>
      </c>
      <c r="E255" t="s">
        <v>516</v>
      </c>
      <c r="F255" t="s">
        <v>2331</v>
      </c>
      <c r="G255" t="s">
        <v>516</v>
      </c>
      <c r="H255" t="s">
        <v>2342</v>
      </c>
      <c r="I255" t="s">
        <v>203</v>
      </c>
      <c r="J255">
        <v>0</v>
      </c>
      <c r="K255">
        <v>0</v>
      </c>
      <c r="L255">
        <v>0</v>
      </c>
      <c r="M255">
        <f t="shared" si="6"/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f t="shared" si="7"/>
        <v>0</v>
      </c>
      <c r="T255" t="s">
        <v>2342</v>
      </c>
      <c r="V255" t="s">
        <v>363</v>
      </c>
    </row>
    <row r="256" spans="1:22" x14ac:dyDescent="0.25">
      <c r="A256" t="s">
        <v>3417</v>
      </c>
      <c r="B256" t="s">
        <v>2589</v>
      </c>
      <c r="C256" t="s">
        <v>156</v>
      </c>
      <c r="D256" t="s">
        <v>516</v>
      </c>
      <c r="E256" t="s">
        <v>516</v>
      </c>
      <c r="F256" t="s">
        <v>2331</v>
      </c>
      <c r="G256" t="s">
        <v>181</v>
      </c>
      <c r="H256" t="s">
        <v>2342</v>
      </c>
      <c r="I256" t="s">
        <v>68</v>
      </c>
      <c r="J256">
        <v>0</v>
      </c>
      <c r="K256">
        <v>0</v>
      </c>
      <c r="L256">
        <v>0</v>
      </c>
      <c r="M256">
        <f t="shared" si="6"/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f t="shared" si="7"/>
        <v>0</v>
      </c>
      <c r="T256" t="s">
        <v>2342</v>
      </c>
      <c r="U256" t="s">
        <v>3418</v>
      </c>
      <c r="V256" t="s">
        <v>363</v>
      </c>
    </row>
    <row r="257" spans="1:22" x14ac:dyDescent="0.25">
      <c r="A257" t="s">
        <v>2590</v>
      </c>
      <c r="B257" t="s">
        <v>2591</v>
      </c>
      <c r="C257" t="s">
        <v>156</v>
      </c>
      <c r="D257" t="s">
        <v>516</v>
      </c>
      <c r="E257" t="s">
        <v>516</v>
      </c>
      <c r="F257" t="s">
        <v>2331</v>
      </c>
      <c r="G257" t="s">
        <v>181</v>
      </c>
      <c r="H257" t="s">
        <v>2342</v>
      </c>
      <c r="I257" t="s">
        <v>68</v>
      </c>
      <c r="J257">
        <v>0</v>
      </c>
      <c r="K257">
        <v>0</v>
      </c>
      <c r="L257">
        <v>0</v>
      </c>
      <c r="M257">
        <f t="shared" si="6"/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f t="shared" si="7"/>
        <v>0</v>
      </c>
      <c r="T257" t="s">
        <v>2342</v>
      </c>
      <c r="V257" t="s">
        <v>363</v>
      </c>
    </row>
    <row r="258" spans="1:22" x14ac:dyDescent="0.25">
      <c r="A258" t="s">
        <v>781</v>
      </c>
      <c r="B258">
        <v>61</v>
      </c>
      <c r="C258" t="s">
        <v>156</v>
      </c>
      <c r="D258" t="s">
        <v>516</v>
      </c>
      <c r="E258" t="s">
        <v>516</v>
      </c>
      <c r="F258" t="s">
        <v>2341</v>
      </c>
      <c r="G258" t="s">
        <v>181</v>
      </c>
      <c r="H258" t="s">
        <v>2333</v>
      </c>
      <c r="I258" t="s">
        <v>203</v>
      </c>
      <c r="J258">
        <v>1.8831250000000002</v>
      </c>
      <c r="K258">
        <v>0.20499999999999999</v>
      </c>
      <c r="L258">
        <v>0</v>
      </c>
      <c r="M258">
        <f t="shared" si="6"/>
        <v>0.20499999999999999</v>
      </c>
      <c r="N258">
        <v>0.39629999999999999</v>
      </c>
      <c r="O258">
        <v>0.94620000000000004</v>
      </c>
      <c r="P258">
        <v>1.3425</v>
      </c>
      <c r="Q258">
        <v>0.13425000000000001</v>
      </c>
      <c r="R258">
        <v>0.201375</v>
      </c>
      <c r="S258">
        <f t="shared" si="7"/>
        <v>0.33562500000000001</v>
      </c>
      <c r="T258" t="s">
        <v>2333</v>
      </c>
      <c r="V258" t="s">
        <v>363</v>
      </c>
    </row>
    <row r="259" spans="1:22" x14ac:dyDescent="0.25">
      <c r="A259" t="s">
        <v>2592</v>
      </c>
      <c r="B259">
        <v>120</v>
      </c>
      <c r="C259" t="s">
        <v>156</v>
      </c>
      <c r="D259" t="s">
        <v>516</v>
      </c>
      <c r="E259" t="s">
        <v>516</v>
      </c>
      <c r="F259" t="s">
        <v>2341</v>
      </c>
      <c r="G259" t="s">
        <v>181</v>
      </c>
      <c r="H259" t="s">
        <v>2333</v>
      </c>
      <c r="I259" t="s">
        <v>68</v>
      </c>
      <c r="J259">
        <v>0</v>
      </c>
      <c r="K259" t="s">
        <v>2332</v>
      </c>
      <c r="L259" t="s">
        <v>2332</v>
      </c>
      <c r="M259">
        <f t="shared" ref="M259:M321" si="8">K259+L259</f>
        <v>0</v>
      </c>
      <c r="N259" t="s">
        <v>2332</v>
      </c>
      <c r="O259" t="s">
        <v>2332</v>
      </c>
      <c r="P259">
        <v>0</v>
      </c>
      <c r="Q259">
        <v>0</v>
      </c>
      <c r="R259" t="s">
        <v>2332</v>
      </c>
      <c r="S259">
        <f t="shared" ref="S259:S321" si="9">Q259+R259</f>
        <v>0</v>
      </c>
      <c r="T259" t="s">
        <v>2333</v>
      </c>
      <c r="V259" t="s">
        <v>363</v>
      </c>
    </row>
    <row r="260" spans="1:22" x14ac:dyDescent="0.25">
      <c r="A260" t="s">
        <v>2593</v>
      </c>
      <c r="B260" t="s">
        <v>615</v>
      </c>
      <c r="C260" t="s">
        <v>156</v>
      </c>
      <c r="D260" t="s">
        <v>516</v>
      </c>
      <c r="E260" t="s">
        <v>516</v>
      </c>
      <c r="F260" t="s">
        <v>2331</v>
      </c>
      <c r="G260" t="s">
        <v>181</v>
      </c>
      <c r="H260" t="s">
        <v>2342</v>
      </c>
      <c r="I260" t="s">
        <v>68</v>
      </c>
      <c r="J260">
        <v>0.20499999999999999</v>
      </c>
      <c r="K260">
        <v>0.20499999999999999</v>
      </c>
      <c r="L260">
        <v>0</v>
      </c>
      <c r="M260">
        <f t="shared" si="8"/>
        <v>0.20499999999999999</v>
      </c>
      <c r="N260">
        <v>0</v>
      </c>
      <c r="O260">
        <v>0</v>
      </c>
      <c r="P260">
        <v>0</v>
      </c>
      <c r="Q260">
        <v>0</v>
      </c>
      <c r="R260">
        <v>0</v>
      </c>
      <c r="S260">
        <f t="shared" si="9"/>
        <v>0</v>
      </c>
      <c r="T260" t="s">
        <v>2342</v>
      </c>
      <c r="V260" t="s">
        <v>363</v>
      </c>
    </row>
    <row r="261" spans="1:22" x14ac:dyDescent="0.25">
      <c r="A261" t="s">
        <v>2594</v>
      </c>
      <c r="B261" t="s">
        <v>615</v>
      </c>
      <c r="C261" t="s">
        <v>156</v>
      </c>
      <c r="D261" t="s">
        <v>516</v>
      </c>
      <c r="E261" t="s">
        <v>516</v>
      </c>
      <c r="F261" t="s">
        <v>2331</v>
      </c>
      <c r="G261" t="s">
        <v>181</v>
      </c>
      <c r="H261" t="s">
        <v>2342</v>
      </c>
      <c r="I261" t="s">
        <v>68</v>
      </c>
      <c r="J261">
        <v>0.20499999999999999</v>
      </c>
      <c r="K261">
        <v>0.20499999999999999</v>
      </c>
      <c r="L261">
        <v>0</v>
      </c>
      <c r="M261">
        <f t="shared" si="8"/>
        <v>0.20499999999999999</v>
      </c>
      <c r="N261">
        <v>0</v>
      </c>
      <c r="O261">
        <v>0</v>
      </c>
      <c r="P261">
        <v>0</v>
      </c>
      <c r="Q261">
        <v>0</v>
      </c>
      <c r="R261">
        <v>0</v>
      </c>
      <c r="S261">
        <f t="shared" si="9"/>
        <v>0</v>
      </c>
      <c r="T261" t="s">
        <v>2342</v>
      </c>
      <c r="V261" t="s">
        <v>363</v>
      </c>
    </row>
    <row r="262" spans="1:22" x14ac:dyDescent="0.25">
      <c r="A262" t="s">
        <v>2595</v>
      </c>
      <c r="B262" t="s">
        <v>615</v>
      </c>
      <c r="C262" t="s">
        <v>156</v>
      </c>
      <c r="D262" t="s">
        <v>516</v>
      </c>
      <c r="E262" t="s">
        <v>516</v>
      </c>
      <c r="F262" t="s">
        <v>2331</v>
      </c>
      <c r="G262" t="s">
        <v>181</v>
      </c>
      <c r="H262" t="s">
        <v>2342</v>
      </c>
      <c r="I262" t="s">
        <v>68</v>
      </c>
      <c r="J262">
        <v>0.20499999999999999</v>
      </c>
      <c r="K262">
        <v>0.20499999999999999</v>
      </c>
      <c r="L262">
        <v>0</v>
      </c>
      <c r="M262">
        <f t="shared" si="8"/>
        <v>0.20499999999999999</v>
      </c>
      <c r="N262">
        <v>0</v>
      </c>
      <c r="O262">
        <v>0</v>
      </c>
      <c r="P262">
        <v>0</v>
      </c>
      <c r="Q262">
        <v>0</v>
      </c>
      <c r="R262">
        <v>0</v>
      </c>
      <c r="S262">
        <f t="shared" si="9"/>
        <v>0</v>
      </c>
      <c r="T262" t="s">
        <v>2342</v>
      </c>
      <c r="V262" t="s">
        <v>363</v>
      </c>
    </row>
    <row r="263" spans="1:22" x14ac:dyDescent="0.25">
      <c r="A263" t="s">
        <v>2596</v>
      </c>
      <c r="B263" t="s">
        <v>615</v>
      </c>
      <c r="C263" t="s">
        <v>156</v>
      </c>
      <c r="D263" t="s">
        <v>516</v>
      </c>
      <c r="E263" t="s">
        <v>516</v>
      </c>
      <c r="F263" t="s">
        <v>2331</v>
      </c>
      <c r="G263" t="s">
        <v>181</v>
      </c>
      <c r="H263" t="s">
        <v>2342</v>
      </c>
      <c r="I263" t="s">
        <v>68</v>
      </c>
      <c r="J263">
        <v>0.20499999999999999</v>
      </c>
      <c r="K263">
        <v>0.20499999999999999</v>
      </c>
      <c r="L263">
        <v>0</v>
      </c>
      <c r="M263">
        <f t="shared" si="8"/>
        <v>0.20499999999999999</v>
      </c>
      <c r="N263">
        <v>0</v>
      </c>
      <c r="O263">
        <v>0</v>
      </c>
      <c r="P263">
        <v>0</v>
      </c>
      <c r="Q263">
        <v>0</v>
      </c>
      <c r="R263">
        <v>0</v>
      </c>
      <c r="S263">
        <f t="shared" si="9"/>
        <v>0</v>
      </c>
      <c r="T263" t="s">
        <v>2342</v>
      </c>
      <c r="V263" t="s">
        <v>363</v>
      </c>
    </row>
    <row r="264" spans="1:22" x14ac:dyDescent="0.25">
      <c r="A264" t="s">
        <v>2597</v>
      </c>
      <c r="B264" t="s">
        <v>615</v>
      </c>
      <c r="C264" t="s">
        <v>156</v>
      </c>
      <c r="D264" t="s">
        <v>516</v>
      </c>
      <c r="E264" t="s">
        <v>516</v>
      </c>
      <c r="F264" t="s">
        <v>2331</v>
      </c>
      <c r="G264" t="s">
        <v>181</v>
      </c>
      <c r="H264" t="s">
        <v>2342</v>
      </c>
      <c r="I264" t="s">
        <v>68</v>
      </c>
      <c r="J264">
        <v>0.20499999999999999</v>
      </c>
      <c r="K264">
        <v>0.20499999999999999</v>
      </c>
      <c r="L264">
        <v>0</v>
      </c>
      <c r="M264">
        <f t="shared" si="8"/>
        <v>0.20499999999999999</v>
      </c>
      <c r="N264">
        <v>0</v>
      </c>
      <c r="O264">
        <v>0</v>
      </c>
      <c r="P264">
        <v>0</v>
      </c>
      <c r="Q264">
        <v>0</v>
      </c>
      <c r="R264">
        <v>0</v>
      </c>
      <c r="S264">
        <f t="shared" si="9"/>
        <v>0</v>
      </c>
      <c r="T264" t="s">
        <v>2342</v>
      </c>
      <c r="V264" t="s">
        <v>363</v>
      </c>
    </row>
    <row r="265" spans="1:22" x14ac:dyDescent="0.25">
      <c r="A265" t="s">
        <v>2598</v>
      </c>
      <c r="B265" t="s">
        <v>615</v>
      </c>
      <c r="C265" t="s">
        <v>156</v>
      </c>
      <c r="D265" t="s">
        <v>516</v>
      </c>
      <c r="E265" t="s">
        <v>516</v>
      </c>
      <c r="F265" t="s">
        <v>2331</v>
      </c>
      <c r="G265" t="s">
        <v>181</v>
      </c>
      <c r="H265" t="s">
        <v>2342</v>
      </c>
      <c r="I265" t="s">
        <v>68</v>
      </c>
      <c r="J265">
        <v>0.20499999999999999</v>
      </c>
      <c r="K265">
        <v>0.20499999999999999</v>
      </c>
      <c r="L265">
        <v>0</v>
      </c>
      <c r="M265">
        <f t="shared" si="8"/>
        <v>0.20499999999999999</v>
      </c>
      <c r="N265">
        <v>0</v>
      </c>
      <c r="O265">
        <v>0</v>
      </c>
      <c r="P265">
        <v>0</v>
      </c>
      <c r="Q265">
        <v>0</v>
      </c>
      <c r="R265">
        <v>0</v>
      </c>
      <c r="S265">
        <f t="shared" si="9"/>
        <v>0</v>
      </c>
      <c r="T265" t="s">
        <v>2342</v>
      </c>
      <c r="V265" t="s">
        <v>363</v>
      </c>
    </row>
    <row r="266" spans="1:22" x14ac:dyDescent="0.25">
      <c r="A266" t="s">
        <v>2599</v>
      </c>
      <c r="B266" t="s">
        <v>615</v>
      </c>
      <c r="C266" t="s">
        <v>156</v>
      </c>
      <c r="D266" t="s">
        <v>516</v>
      </c>
      <c r="E266" t="s">
        <v>516</v>
      </c>
      <c r="F266" t="s">
        <v>2331</v>
      </c>
      <c r="G266" t="s">
        <v>181</v>
      </c>
      <c r="H266" t="s">
        <v>2342</v>
      </c>
      <c r="I266" t="s">
        <v>68</v>
      </c>
      <c r="J266">
        <v>0.20499999999999999</v>
      </c>
      <c r="K266">
        <v>0.20499999999999999</v>
      </c>
      <c r="L266">
        <v>0</v>
      </c>
      <c r="M266">
        <f t="shared" si="8"/>
        <v>0.20499999999999999</v>
      </c>
      <c r="N266">
        <v>0</v>
      </c>
      <c r="O266">
        <v>0</v>
      </c>
      <c r="P266">
        <v>0</v>
      </c>
      <c r="Q266">
        <v>0</v>
      </c>
      <c r="R266">
        <v>0</v>
      </c>
      <c r="S266">
        <f t="shared" si="9"/>
        <v>0</v>
      </c>
      <c r="T266" t="s">
        <v>2342</v>
      </c>
      <c r="V266" t="s">
        <v>363</v>
      </c>
    </row>
    <row r="267" spans="1:22" x14ac:dyDescent="0.25">
      <c r="A267" t="s">
        <v>2600</v>
      </c>
      <c r="B267" t="s">
        <v>615</v>
      </c>
      <c r="C267" t="s">
        <v>156</v>
      </c>
      <c r="D267" t="s">
        <v>516</v>
      </c>
      <c r="E267" t="s">
        <v>516</v>
      </c>
      <c r="F267" t="s">
        <v>2331</v>
      </c>
      <c r="G267" t="s">
        <v>181</v>
      </c>
      <c r="H267" t="s">
        <v>2342</v>
      </c>
      <c r="I267" t="s">
        <v>68</v>
      </c>
      <c r="J267">
        <v>0.20499999999999999</v>
      </c>
      <c r="K267">
        <v>0.20499999999999999</v>
      </c>
      <c r="L267">
        <v>0</v>
      </c>
      <c r="M267">
        <f t="shared" si="8"/>
        <v>0.20499999999999999</v>
      </c>
      <c r="N267">
        <v>0</v>
      </c>
      <c r="O267">
        <v>0</v>
      </c>
      <c r="P267">
        <v>0</v>
      </c>
      <c r="Q267">
        <v>0</v>
      </c>
      <c r="R267">
        <v>0</v>
      </c>
      <c r="S267">
        <f t="shared" si="9"/>
        <v>0</v>
      </c>
      <c r="T267" t="s">
        <v>2342</v>
      </c>
      <c r="V267" t="s">
        <v>363</v>
      </c>
    </row>
    <row r="268" spans="1:22" x14ac:dyDescent="0.25">
      <c r="A268" t="s">
        <v>1125</v>
      </c>
      <c r="B268" t="s">
        <v>615</v>
      </c>
      <c r="C268" t="s">
        <v>156</v>
      </c>
      <c r="D268" t="s">
        <v>516</v>
      </c>
      <c r="E268" t="s">
        <v>516</v>
      </c>
      <c r="F268" t="s">
        <v>2331</v>
      </c>
      <c r="G268" t="s">
        <v>516</v>
      </c>
      <c r="H268" t="s">
        <v>2342</v>
      </c>
      <c r="I268" t="s">
        <v>68</v>
      </c>
      <c r="J268">
        <v>0.20499999999999999</v>
      </c>
      <c r="L268">
        <v>0</v>
      </c>
      <c r="M268">
        <f t="shared" si="8"/>
        <v>0</v>
      </c>
      <c r="N268">
        <v>0</v>
      </c>
      <c r="O268">
        <v>0</v>
      </c>
      <c r="P268">
        <v>0.20499999999999999</v>
      </c>
      <c r="Q268">
        <v>2.0500000000000001E-2</v>
      </c>
      <c r="R268">
        <v>0</v>
      </c>
      <c r="S268">
        <f t="shared" si="9"/>
        <v>2.0500000000000001E-2</v>
      </c>
      <c r="T268" t="s">
        <v>2342</v>
      </c>
      <c r="U268" t="s">
        <v>3053</v>
      </c>
      <c r="V268" t="s">
        <v>363</v>
      </c>
    </row>
    <row r="269" spans="1:22" x14ac:dyDescent="0.25">
      <c r="A269" t="s">
        <v>160</v>
      </c>
      <c r="B269" t="s">
        <v>157</v>
      </c>
      <c r="C269" t="s">
        <v>156</v>
      </c>
      <c r="D269" t="s">
        <v>516</v>
      </c>
      <c r="E269" t="s">
        <v>516</v>
      </c>
      <c r="F269" t="s">
        <v>2331</v>
      </c>
      <c r="G269" t="s">
        <v>181</v>
      </c>
      <c r="H269" t="s">
        <v>2342</v>
      </c>
      <c r="I269" t="s">
        <v>68</v>
      </c>
      <c r="J269">
        <v>0</v>
      </c>
      <c r="L269">
        <v>0</v>
      </c>
      <c r="M269">
        <f t="shared" si="8"/>
        <v>0</v>
      </c>
      <c r="N269">
        <v>0</v>
      </c>
      <c r="O269">
        <v>0</v>
      </c>
      <c r="P269">
        <v>3.1372</v>
      </c>
      <c r="Q269">
        <v>0.52</v>
      </c>
      <c r="R269">
        <v>0.2</v>
      </c>
      <c r="S269">
        <v>0.72</v>
      </c>
      <c r="T269" t="s">
        <v>2342</v>
      </c>
      <c r="U269" t="s">
        <v>3071</v>
      </c>
      <c r="V269" t="s">
        <v>70</v>
      </c>
    </row>
    <row r="270" spans="1:22" x14ac:dyDescent="0.25">
      <c r="A270" t="s">
        <v>837</v>
      </c>
      <c r="B270" t="s">
        <v>242</v>
      </c>
      <c r="C270" t="s">
        <v>156</v>
      </c>
      <c r="D270" t="s">
        <v>516</v>
      </c>
      <c r="E270" t="s">
        <v>516</v>
      </c>
      <c r="F270" t="s">
        <v>2331</v>
      </c>
      <c r="G270" t="s">
        <v>516</v>
      </c>
      <c r="H270" t="s">
        <v>2342</v>
      </c>
      <c r="I270" t="s">
        <v>68</v>
      </c>
      <c r="J270">
        <v>0.19678999999999999</v>
      </c>
      <c r="K270">
        <v>0</v>
      </c>
      <c r="L270">
        <v>0</v>
      </c>
      <c r="M270">
        <f t="shared" si="8"/>
        <v>0</v>
      </c>
      <c r="N270">
        <v>0.1789</v>
      </c>
      <c r="O270">
        <v>0</v>
      </c>
      <c r="P270">
        <v>0.1789</v>
      </c>
      <c r="Q270">
        <v>1.789E-2</v>
      </c>
      <c r="R270">
        <v>0</v>
      </c>
      <c r="S270">
        <f t="shared" si="9"/>
        <v>1.789E-2</v>
      </c>
      <c r="T270" t="s">
        <v>2342</v>
      </c>
      <c r="U270" t="s">
        <v>3485</v>
      </c>
      <c r="V270" t="s">
        <v>363</v>
      </c>
    </row>
    <row r="271" spans="1:22" x14ac:dyDescent="0.25">
      <c r="A271" t="s">
        <v>1389</v>
      </c>
      <c r="B271" t="s">
        <v>242</v>
      </c>
      <c r="C271" t="s">
        <v>156</v>
      </c>
      <c r="D271" t="s">
        <v>516</v>
      </c>
      <c r="E271" t="s">
        <v>516</v>
      </c>
      <c r="F271" t="s">
        <v>2331</v>
      </c>
      <c r="G271" t="s">
        <v>516</v>
      </c>
      <c r="H271" t="s">
        <v>2342</v>
      </c>
      <c r="I271" t="s">
        <v>68</v>
      </c>
      <c r="J271">
        <v>0.52712000000000003</v>
      </c>
      <c r="K271">
        <v>0</v>
      </c>
      <c r="L271">
        <v>0</v>
      </c>
      <c r="M271">
        <f t="shared" si="8"/>
        <v>0</v>
      </c>
      <c r="N271">
        <v>0.47920000000000001</v>
      </c>
      <c r="O271">
        <v>0</v>
      </c>
      <c r="P271">
        <v>0.47920000000000001</v>
      </c>
      <c r="Q271">
        <v>4.7920000000000004E-2</v>
      </c>
      <c r="R271">
        <v>0</v>
      </c>
      <c r="S271">
        <f t="shared" si="9"/>
        <v>4.7920000000000004E-2</v>
      </c>
      <c r="T271" t="s">
        <v>2342</v>
      </c>
      <c r="V271" t="s">
        <v>363</v>
      </c>
    </row>
    <row r="272" spans="1:22" x14ac:dyDescent="0.25">
      <c r="A272" t="s">
        <v>1489</v>
      </c>
      <c r="B272" t="s">
        <v>2601</v>
      </c>
      <c r="C272" t="s">
        <v>156</v>
      </c>
      <c r="D272" t="s">
        <v>516</v>
      </c>
      <c r="E272" t="s">
        <v>516</v>
      </c>
      <c r="F272" t="s">
        <v>2331</v>
      </c>
      <c r="G272" t="s">
        <v>181</v>
      </c>
      <c r="H272" t="s">
        <v>2342</v>
      </c>
      <c r="I272" t="s">
        <v>68</v>
      </c>
      <c r="J272">
        <v>0</v>
      </c>
      <c r="K272">
        <v>0</v>
      </c>
      <c r="L272">
        <v>0</v>
      </c>
      <c r="M272">
        <f t="shared" si="8"/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f t="shared" si="9"/>
        <v>0</v>
      </c>
      <c r="T272" t="s">
        <v>2342</v>
      </c>
      <c r="V272" t="s">
        <v>363</v>
      </c>
    </row>
    <row r="273" spans="1:22" x14ac:dyDescent="0.25">
      <c r="A273" t="s">
        <v>1117</v>
      </c>
      <c r="B273">
        <v>962</v>
      </c>
      <c r="C273" t="s">
        <v>156</v>
      </c>
      <c r="D273" t="s">
        <v>516</v>
      </c>
      <c r="E273" t="s">
        <v>516</v>
      </c>
      <c r="F273" t="s">
        <v>2341</v>
      </c>
      <c r="G273" t="s">
        <v>181</v>
      </c>
      <c r="H273" t="s">
        <v>2333</v>
      </c>
      <c r="I273" t="s">
        <v>203</v>
      </c>
      <c r="J273" t="e">
        <v>#VALUE!</v>
      </c>
      <c r="K273" t="s">
        <v>2517</v>
      </c>
      <c r="L273">
        <v>0</v>
      </c>
      <c r="M273" t="e">
        <f t="shared" si="8"/>
        <v>#VALUE!</v>
      </c>
      <c r="N273">
        <v>0</v>
      </c>
      <c r="O273">
        <v>0</v>
      </c>
      <c r="P273">
        <v>0</v>
      </c>
      <c r="Q273">
        <v>0</v>
      </c>
      <c r="R273">
        <v>0</v>
      </c>
      <c r="S273">
        <f t="shared" si="9"/>
        <v>0</v>
      </c>
      <c r="T273" t="s">
        <v>2333</v>
      </c>
      <c r="V273" t="s">
        <v>363</v>
      </c>
    </row>
    <row r="274" spans="1:22" x14ac:dyDescent="0.25">
      <c r="A274" t="s">
        <v>667</v>
      </c>
      <c r="B274" t="s">
        <v>666</v>
      </c>
      <c r="C274" t="s">
        <v>156</v>
      </c>
      <c r="D274" t="s">
        <v>516</v>
      </c>
      <c r="E274" t="s">
        <v>516</v>
      </c>
      <c r="F274" t="s">
        <v>2331</v>
      </c>
      <c r="G274" t="s">
        <v>516</v>
      </c>
      <c r="H274" t="s">
        <v>2342</v>
      </c>
      <c r="I274" t="s">
        <v>68</v>
      </c>
      <c r="J274">
        <v>0.33048</v>
      </c>
      <c r="K274">
        <v>0</v>
      </c>
      <c r="L274">
        <v>2.5000000000000001E-3</v>
      </c>
      <c r="M274">
        <f t="shared" si="8"/>
        <v>2.5000000000000001E-3</v>
      </c>
      <c r="N274">
        <v>0</v>
      </c>
      <c r="O274">
        <v>0.1118</v>
      </c>
      <c r="P274">
        <v>0.1118</v>
      </c>
      <c r="Q274">
        <v>1.1180000000000001E-2</v>
      </c>
      <c r="R274">
        <v>0</v>
      </c>
      <c r="S274">
        <f t="shared" si="9"/>
        <v>1.1180000000000001E-2</v>
      </c>
      <c r="T274" t="s">
        <v>2342</v>
      </c>
      <c r="U274" t="s">
        <v>3047</v>
      </c>
      <c r="V274" t="s">
        <v>363</v>
      </c>
    </row>
    <row r="275" spans="1:22" x14ac:dyDescent="0.25">
      <c r="A275" t="s">
        <v>871</v>
      </c>
      <c r="B275" t="s">
        <v>870</v>
      </c>
      <c r="C275" t="s">
        <v>156</v>
      </c>
      <c r="D275" t="s">
        <v>516</v>
      </c>
      <c r="E275" t="s">
        <v>516</v>
      </c>
      <c r="F275" t="s">
        <v>2331</v>
      </c>
      <c r="G275" t="s">
        <v>181</v>
      </c>
      <c r="H275" t="s">
        <v>2342</v>
      </c>
      <c r="I275" t="s">
        <v>68</v>
      </c>
      <c r="J275">
        <v>0.46803000000000006</v>
      </c>
      <c r="K275">
        <v>0.20499999999999999</v>
      </c>
      <c r="L275">
        <v>8.9999999999999998E-4</v>
      </c>
      <c r="M275">
        <f t="shared" si="8"/>
        <v>0.2059</v>
      </c>
      <c r="N275">
        <v>0</v>
      </c>
      <c r="O275">
        <v>0.23830000000000001</v>
      </c>
      <c r="P275">
        <v>0.23830000000000001</v>
      </c>
      <c r="Q275">
        <v>2.3830000000000004E-2</v>
      </c>
      <c r="R275">
        <v>0</v>
      </c>
      <c r="S275">
        <f t="shared" si="9"/>
        <v>2.3830000000000004E-2</v>
      </c>
      <c r="T275" t="s">
        <v>2342</v>
      </c>
      <c r="U275" t="s">
        <v>3210</v>
      </c>
      <c r="V275" t="s">
        <v>363</v>
      </c>
    </row>
    <row r="276" spans="1:22" x14ac:dyDescent="0.25">
      <c r="A276" t="s">
        <v>2604</v>
      </c>
      <c r="B276" t="s">
        <v>870</v>
      </c>
      <c r="C276" t="s">
        <v>156</v>
      </c>
      <c r="D276" t="s">
        <v>516</v>
      </c>
      <c r="E276" t="s">
        <v>516</v>
      </c>
      <c r="F276" t="s">
        <v>2331</v>
      </c>
      <c r="G276" t="s">
        <v>181</v>
      </c>
      <c r="H276" t="s">
        <v>2342</v>
      </c>
      <c r="I276" t="s">
        <v>68</v>
      </c>
      <c r="J276">
        <v>0.46743000000000001</v>
      </c>
      <c r="K276">
        <v>0.20499999999999999</v>
      </c>
      <c r="L276">
        <v>2.9999999999999997E-4</v>
      </c>
      <c r="M276">
        <f t="shared" si="8"/>
        <v>0.20529999999999998</v>
      </c>
      <c r="N276">
        <v>0</v>
      </c>
      <c r="O276">
        <v>0.23830000000000001</v>
      </c>
      <c r="P276">
        <v>0.23830000000000001</v>
      </c>
      <c r="Q276">
        <v>2.3830000000000004E-2</v>
      </c>
      <c r="R276">
        <v>0</v>
      </c>
      <c r="S276">
        <f t="shared" si="9"/>
        <v>2.3830000000000004E-2</v>
      </c>
      <c r="T276" t="s">
        <v>2342</v>
      </c>
      <c r="V276" t="s">
        <v>363</v>
      </c>
    </row>
    <row r="277" spans="1:22" x14ac:dyDescent="0.25">
      <c r="A277" t="s">
        <v>1399</v>
      </c>
      <c r="B277" t="s">
        <v>870</v>
      </c>
      <c r="C277" t="s">
        <v>156</v>
      </c>
      <c r="D277" t="s">
        <v>516</v>
      </c>
      <c r="E277" t="s">
        <v>516</v>
      </c>
      <c r="F277" t="s">
        <v>2331</v>
      </c>
      <c r="G277" t="s">
        <v>181</v>
      </c>
      <c r="H277" t="s">
        <v>2342</v>
      </c>
      <c r="I277" t="s">
        <v>68</v>
      </c>
      <c r="J277">
        <v>0.47062999999999999</v>
      </c>
      <c r="K277">
        <v>0.20499999999999999</v>
      </c>
      <c r="L277">
        <v>3.5000000000000001E-3</v>
      </c>
      <c r="M277">
        <f t="shared" si="8"/>
        <v>0.20849999999999999</v>
      </c>
      <c r="N277">
        <v>0</v>
      </c>
      <c r="O277">
        <v>0.23830000000000001</v>
      </c>
      <c r="P277">
        <v>0.23830000000000001</v>
      </c>
      <c r="Q277">
        <v>2.3830000000000004E-2</v>
      </c>
      <c r="R277">
        <v>0</v>
      </c>
      <c r="S277">
        <f t="shared" si="9"/>
        <v>2.3830000000000004E-2</v>
      </c>
      <c r="T277" t="s">
        <v>2342</v>
      </c>
      <c r="U277" t="s">
        <v>3448</v>
      </c>
      <c r="V277" t="s">
        <v>363</v>
      </c>
    </row>
    <row r="278" spans="1:22" x14ac:dyDescent="0.25">
      <c r="A278" t="s">
        <v>1500</v>
      </c>
      <c r="B278" t="s">
        <v>2552</v>
      </c>
      <c r="C278" t="s">
        <v>156</v>
      </c>
      <c r="D278" t="s">
        <v>516</v>
      </c>
      <c r="E278" t="s">
        <v>516</v>
      </c>
      <c r="F278" t="s">
        <v>2331</v>
      </c>
      <c r="G278" t="s">
        <v>516</v>
      </c>
      <c r="H278" t="s">
        <v>2342</v>
      </c>
      <c r="I278" t="s">
        <v>68</v>
      </c>
      <c r="J278">
        <v>24.337099999999996</v>
      </c>
      <c r="K278">
        <v>0.49199999999999999</v>
      </c>
      <c r="L278">
        <v>1.2389999999999999</v>
      </c>
      <c r="M278">
        <f t="shared" si="8"/>
        <v>1.7309999999999999</v>
      </c>
      <c r="N278">
        <v>0</v>
      </c>
      <c r="O278">
        <v>20.550999999999998</v>
      </c>
      <c r="P278">
        <v>20.550999999999998</v>
      </c>
      <c r="Q278">
        <v>2.0550999999999999</v>
      </c>
      <c r="R278">
        <v>0</v>
      </c>
      <c r="S278">
        <f t="shared" si="9"/>
        <v>2.0550999999999999</v>
      </c>
      <c r="T278" t="s">
        <v>2342</v>
      </c>
      <c r="U278" t="s">
        <v>3141</v>
      </c>
      <c r="V278" t="s">
        <v>363</v>
      </c>
    </row>
    <row r="279" spans="1:22" x14ac:dyDescent="0.25">
      <c r="A279" t="s">
        <v>2605</v>
      </c>
      <c r="B279" t="s">
        <v>2606</v>
      </c>
      <c r="C279" t="s">
        <v>156</v>
      </c>
      <c r="D279" t="s">
        <v>516</v>
      </c>
      <c r="E279" t="s">
        <v>516</v>
      </c>
      <c r="F279" t="s">
        <v>2331</v>
      </c>
      <c r="G279" t="s">
        <v>516</v>
      </c>
      <c r="H279" t="s">
        <v>2342</v>
      </c>
      <c r="I279" t="s">
        <v>68</v>
      </c>
      <c r="J279">
        <v>0</v>
      </c>
      <c r="K279" t="s">
        <v>2332</v>
      </c>
      <c r="L279" t="s">
        <v>2332</v>
      </c>
      <c r="M279">
        <f t="shared" si="8"/>
        <v>0</v>
      </c>
      <c r="N279" t="s">
        <v>2332</v>
      </c>
      <c r="O279" t="s">
        <v>2332</v>
      </c>
      <c r="P279">
        <v>0</v>
      </c>
      <c r="Q279">
        <v>0</v>
      </c>
      <c r="R279" t="s">
        <v>2332</v>
      </c>
      <c r="S279">
        <f t="shared" si="9"/>
        <v>0</v>
      </c>
      <c r="T279" t="s">
        <v>2342</v>
      </c>
      <c r="V279" t="s">
        <v>363</v>
      </c>
    </row>
    <row r="280" spans="1:22" x14ac:dyDescent="0.25">
      <c r="A280" t="s">
        <v>2607</v>
      </c>
      <c r="B280" t="s">
        <v>2606</v>
      </c>
      <c r="C280" t="s">
        <v>156</v>
      </c>
      <c r="D280" t="s">
        <v>516</v>
      </c>
      <c r="E280" t="s">
        <v>516</v>
      </c>
      <c r="F280" t="s">
        <v>2331</v>
      </c>
      <c r="G280" t="s">
        <v>516</v>
      </c>
      <c r="H280" t="s">
        <v>2342</v>
      </c>
      <c r="I280" t="s">
        <v>68</v>
      </c>
      <c r="J280">
        <v>0</v>
      </c>
      <c r="K280" t="s">
        <v>2332</v>
      </c>
      <c r="L280" t="s">
        <v>2332</v>
      </c>
      <c r="M280">
        <f t="shared" si="8"/>
        <v>0</v>
      </c>
      <c r="N280" t="s">
        <v>2332</v>
      </c>
      <c r="O280" t="s">
        <v>2332</v>
      </c>
      <c r="P280">
        <v>0</v>
      </c>
      <c r="Q280">
        <v>0</v>
      </c>
      <c r="R280" t="s">
        <v>2332</v>
      </c>
      <c r="S280">
        <f t="shared" si="9"/>
        <v>0</v>
      </c>
      <c r="T280" t="s">
        <v>2342</v>
      </c>
      <c r="V280" t="s">
        <v>363</v>
      </c>
    </row>
    <row r="281" spans="1:22" x14ac:dyDescent="0.25">
      <c r="A281" t="s">
        <v>2608</v>
      </c>
      <c r="B281" t="s">
        <v>2606</v>
      </c>
      <c r="C281" t="s">
        <v>156</v>
      </c>
      <c r="D281" t="s">
        <v>516</v>
      </c>
      <c r="E281" t="s">
        <v>516</v>
      </c>
      <c r="F281" t="s">
        <v>2331</v>
      </c>
      <c r="G281" t="s">
        <v>516</v>
      </c>
      <c r="H281" t="s">
        <v>2342</v>
      </c>
      <c r="I281" t="s">
        <v>68</v>
      </c>
      <c r="J281">
        <v>0</v>
      </c>
      <c r="K281" t="s">
        <v>2332</v>
      </c>
      <c r="L281" t="s">
        <v>2332</v>
      </c>
      <c r="M281">
        <f t="shared" si="8"/>
        <v>0</v>
      </c>
      <c r="N281" t="s">
        <v>2332</v>
      </c>
      <c r="O281" t="s">
        <v>2332</v>
      </c>
      <c r="P281">
        <v>0</v>
      </c>
      <c r="Q281">
        <v>0</v>
      </c>
      <c r="R281" t="s">
        <v>2332</v>
      </c>
      <c r="S281">
        <f t="shared" si="9"/>
        <v>0</v>
      </c>
      <c r="T281" t="s">
        <v>2342</v>
      </c>
      <c r="V281" t="s">
        <v>363</v>
      </c>
    </row>
    <row r="282" spans="1:22" x14ac:dyDescent="0.25">
      <c r="A282" t="s">
        <v>2609</v>
      </c>
      <c r="B282" t="s">
        <v>2610</v>
      </c>
      <c r="C282" t="s">
        <v>156</v>
      </c>
      <c r="D282" t="s">
        <v>516</v>
      </c>
      <c r="E282" t="s">
        <v>516</v>
      </c>
      <c r="F282" t="s">
        <v>2331</v>
      </c>
      <c r="G282" t="s">
        <v>516</v>
      </c>
      <c r="H282" t="s">
        <v>2342</v>
      </c>
      <c r="I282" t="s">
        <v>68</v>
      </c>
      <c r="J282">
        <v>0</v>
      </c>
      <c r="K282" t="s">
        <v>2332</v>
      </c>
      <c r="L282" t="s">
        <v>2332</v>
      </c>
      <c r="M282">
        <f t="shared" si="8"/>
        <v>0</v>
      </c>
      <c r="N282" t="s">
        <v>2332</v>
      </c>
      <c r="O282" t="s">
        <v>2332</v>
      </c>
      <c r="P282">
        <v>0</v>
      </c>
      <c r="Q282">
        <v>0</v>
      </c>
      <c r="R282" t="s">
        <v>2332</v>
      </c>
      <c r="S282">
        <f t="shared" si="9"/>
        <v>0</v>
      </c>
      <c r="T282" t="s">
        <v>2342</v>
      </c>
      <c r="V282" t="s">
        <v>363</v>
      </c>
    </row>
    <row r="283" spans="1:22" x14ac:dyDescent="0.25">
      <c r="A283" t="s">
        <v>2611</v>
      </c>
      <c r="B283" t="s">
        <v>2612</v>
      </c>
      <c r="C283" t="s">
        <v>156</v>
      </c>
      <c r="D283" t="s">
        <v>516</v>
      </c>
      <c r="E283" t="s">
        <v>516</v>
      </c>
      <c r="F283" t="s">
        <v>2331</v>
      </c>
      <c r="G283" t="s">
        <v>516</v>
      </c>
      <c r="H283" t="s">
        <v>2342</v>
      </c>
      <c r="I283" t="s">
        <v>68</v>
      </c>
      <c r="J283">
        <v>0</v>
      </c>
      <c r="K283" t="s">
        <v>2332</v>
      </c>
      <c r="L283" t="s">
        <v>2332</v>
      </c>
      <c r="M283">
        <f t="shared" si="8"/>
        <v>0</v>
      </c>
      <c r="N283" t="s">
        <v>2332</v>
      </c>
      <c r="O283" t="s">
        <v>2332</v>
      </c>
      <c r="P283">
        <v>0</v>
      </c>
      <c r="Q283">
        <v>0</v>
      </c>
      <c r="R283" t="s">
        <v>2332</v>
      </c>
      <c r="S283">
        <f t="shared" si="9"/>
        <v>0</v>
      </c>
      <c r="T283" t="s">
        <v>2342</v>
      </c>
      <c r="V283" t="s">
        <v>363</v>
      </c>
    </row>
    <row r="284" spans="1:22" x14ac:dyDescent="0.25">
      <c r="A284" t="s">
        <v>2613</v>
      </c>
      <c r="B284" t="s">
        <v>2610</v>
      </c>
      <c r="C284" t="s">
        <v>156</v>
      </c>
      <c r="D284" t="s">
        <v>516</v>
      </c>
      <c r="E284" t="s">
        <v>516</v>
      </c>
      <c r="F284" t="s">
        <v>2331</v>
      </c>
      <c r="G284" t="s">
        <v>516</v>
      </c>
      <c r="H284" t="s">
        <v>2342</v>
      </c>
      <c r="I284" t="s">
        <v>68</v>
      </c>
      <c r="J284">
        <v>0</v>
      </c>
      <c r="K284" t="s">
        <v>2332</v>
      </c>
      <c r="L284" t="s">
        <v>2332</v>
      </c>
      <c r="M284">
        <f t="shared" si="8"/>
        <v>0</v>
      </c>
      <c r="N284" t="s">
        <v>2332</v>
      </c>
      <c r="O284" t="s">
        <v>2332</v>
      </c>
      <c r="P284">
        <v>0</v>
      </c>
      <c r="Q284">
        <v>0</v>
      </c>
      <c r="R284" t="s">
        <v>2332</v>
      </c>
      <c r="S284">
        <f t="shared" si="9"/>
        <v>0</v>
      </c>
      <c r="T284" t="s">
        <v>2342</v>
      </c>
      <c r="V284" t="s">
        <v>363</v>
      </c>
    </row>
    <row r="285" spans="1:22" x14ac:dyDescent="0.25">
      <c r="A285" t="s">
        <v>2614</v>
      </c>
      <c r="B285" t="s">
        <v>2610</v>
      </c>
      <c r="C285" t="s">
        <v>156</v>
      </c>
      <c r="D285" t="s">
        <v>516</v>
      </c>
      <c r="E285" t="s">
        <v>516</v>
      </c>
      <c r="F285" t="s">
        <v>2331</v>
      </c>
      <c r="G285" t="s">
        <v>516</v>
      </c>
      <c r="H285" t="s">
        <v>2342</v>
      </c>
      <c r="I285" t="s">
        <v>68</v>
      </c>
      <c r="J285">
        <v>0</v>
      </c>
      <c r="K285" t="s">
        <v>2332</v>
      </c>
      <c r="L285" t="s">
        <v>2332</v>
      </c>
      <c r="M285">
        <f t="shared" si="8"/>
        <v>0</v>
      </c>
      <c r="N285" t="s">
        <v>2332</v>
      </c>
      <c r="O285" t="s">
        <v>2332</v>
      </c>
      <c r="P285">
        <v>0</v>
      </c>
      <c r="Q285">
        <v>0</v>
      </c>
      <c r="R285" t="s">
        <v>2332</v>
      </c>
      <c r="S285">
        <f t="shared" si="9"/>
        <v>0</v>
      </c>
      <c r="T285" t="s">
        <v>2342</v>
      </c>
      <c r="V285" t="s">
        <v>363</v>
      </c>
    </row>
    <row r="286" spans="1:22" x14ac:dyDescent="0.25">
      <c r="A286" t="s">
        <v>2615</v>
      </c>
      <c r="B286" t="s">
        <v>2610</v>
      </c>
      <c r="C286" t="s">
        <v>156</v>
      </c>
      <c r="D286" t="s">
        <v>516</v>
      </c>
      <c r="E286" t="s">
        <v>516</v>
      </c>
      <c r="F286" t="s">
        <v>2331</v>
      </c>
      <c r="G286" t="s">
        <v>516</v>
      </c>
      <c r="H286" t="s">
        <v>2342</v>
      </c>
      <c r="I286" t="s">
        <v>68</v>
      </c>
      <c r="J286">
        <v>0</v>
      </c>
      <c r="K286" t="s">
        <v>2332</v>
      </c>
      <c r="L286" t="s">
        <v>2332</v>
      </c>
      <c r="M286">
        <f t="shared" si="8"/>
        <v>0</v>
      </c>
      <c r="N286" t="s">
        <v>2332</v>
      </c>
      <c r="O286" t="s">
        <v>2332</v>
      </c>
      <c r="P286">
        <v>0</v>
      </c>
      <c r="Q286">
        <v>0</v>
      </c>
      <c r="R286" t="s">
        <v>2332</v>
      </c>
      <c r="S286">
        <f t="shared" si="9"/>
        <v>0</v>
      </c>
      <c r="T286" t="s">
        <v>2342</v>
      </c>
      <c r="V286" t="s">
        <v>363</v>
      </c>
    </row>
    <row r="287" spans="1:22" x14ac:dyDescent="0.25">
      <c r="A287" t="s">
        <v>2616</v>
      </c>
      <c r="B287" t="s">
        <v>2610</v>
      </c>
      <c r="C287" t="s">
        <v>156</v>
      </c>
      <c r="D287" t="s">
        <v>516</v>
      </c>
      <c r="E287" t="s">
        <v>516</v>
      </c>
      <c r="F287" t="s">
        <v>2331</v>
      </c>
      <c r="G287" t="s">
        <v>516</v>
      </c>
      <c r="H287" t="s">
        <v>2342</v>
      </c>
      <c r="I287" t="s">
        <v>68</v>
      </c>
      <c r="J287">
        <v>0</v>
      </c>
      <c r="K287" t="s">
        <v>2332</v>
      </c>
      <c r="L287" t="s">
        <v>2332</v>
      </c>
      <c r="M287">
        <f t="shared" si="8"/>
        <v>0</v>
      </c>
      <c r="N287" t="s">
        <v>2332</v>
      </c>
      <c r="O287" t="s">
        <v>2332</v>
      </c>
      <c r="P287">
        <v>0</v>
      </c>
      <c r="Q287">
        <v>0</v>
      </c>
      <c r="R287" t="s">
        <v>2332</v>
      </c>
      <c r="S287">
        <f t="shared" si="9"/>
        <v>0</v>
      </c>
      <c r="T287" t="s">
        <v>2342</v>
      </c>
      <c r="V287" t="s">
        <v>363</v>
      </c>
    </row>
    <row r="288" spans="1:22" x14ac:dyDescent="0.25">
      <c r="A288" t="s">
        <v>2617</v>
      </c>
      <c r="B288" t="s">
        <v>2612</v>
      </c>
      <c r="C288" t="s">
        <v>156</v>
      </c>
      <c r="D288" t="s">
        <v>516</v>
      </c>
      <c r="E288" t="s">
        <v>516</v>
      </c>
      <c r="F288" t="s">
        <v>2331</v>
      </c>
      <c r="G288" t="s">
        <v>516</v>
      </c>
      <c r="H288" t="s">
        <v>2342</v>
      </c>
      <c r="I288" t="s">
        <v>68</v>
      </c>
      <c r="J288">
        <v>0</v>
      </c>
      <c r="K288" t="s">
        <v>2332</v>
      </c>
      <c r="L288" t="s">
        <v>2332</v>
      </c>
      <c r="M288">
        <f t="shared" si="8"/>
        <v>0</v>
      </c>
      <c r="N288" t="s">
        <v>2332</v>
      </c>
      <c r="O288" t="s">
        <v>2332</v>
      </c>
      <c r="P288">
        <v>0</v>
      </c>
      <c r="Q288">
        <v>0</v>
      </c>
      <c r="R288" t="s">
        <v>2332</v>
      </c>
      <c r="S288">
        <f t="shared" si="9"/>
        <v>0</v>
      </c>
      <c r="T288" t="s">
        <v>2342</v>
      </c>
      <c r="V288" t="s">
        <v>363</v>
      </c>
    </row>
    <row r="289" spans="1:22" x14ac:dyDescent="0.25">
      <c r="A289" t="s">
        <v>2618</v>
      </c>
      <c r="B289" t="s">
        <v>2612</v>
      </c>
      <c r="C289" t="s">
        <v>156</v>
      </c>
      <c r="D289" t="s">
        <v>516</v>
      </c>
      <c r="E289" t="s">
        <v>516</v>
      </c>
      <c r="F289" t="s">
        <v>2331</v>
      </c>
      <c r="G289" t="s">
        <v>516</v>
      </c>
      <c r="H289" t="s">
        <v>2342</v>
      </c>
      <c r="I289" t="s">
        <v>68</v>
      </c>
      <c r="J289">
        <v>0</v>
      </c>
      <c r="K289" t="s">
        <v>2332</v>
      </c>
      <c r="L289" t="s">
        <v>2332</v>
      </c>
      <c r="M289">
        <f t="shared" si="8"/>
        <v>0</v>
      </c>
      <c r="N289" t="s">
        <v>2332</v>
      </c>
      <c r="O289" t="s">
        <v>2332</v>
      </c>
      <c r="P289">
        <v>0</v>
      </c>
      <c r="Q289">
        <v>0</v>
      </c>
      <c r="R289" t="s">
        <v>2332</v>
      </c>
      <c r="S289">
        <f t="shared" si="9"/>
        <v>0</v>
      </c>
      <c r="T289" t="s">
        <v>2342</v>
      </c>
      <c r="V289" t="s">
        <v>363</v>
      </c>
    </row>
    <row r="290" spans="1:22" x14ac:dyDescent="0.25">
      <c r="A290" t="s">
        <v>1521</v>
      </c>
      <c r="B290">
        <v>63</v>
      </c>
      <c r="C290" t="s">
        <v>156</v>
      </c>
      <c r="D290" t="s">
        <v>2619</v>
      </c>
      <c r="E290" t="s">
        <v>2340</v>
      </c>
      <c r="F290" t="s">
        <v>2331</v>
      </c>
      <c r="G290" t="s">
        <v>2487</v>
      </c>
      <c r="H290" t="s">
        <v>2342</v>
      </c>
      <c r="I290" t="s">
        <v>203</v>
      </c>
      <c r="J290">
        <v>3.9637499999999997</v>
      </c>
      <c r="K290">
        <v>0.20499999999999999</v>
      </c>
      <c r="L290">
        <v>0</v>
      </c>
      <c r="M290">
        <f t="shared" si="8"/>
        <v>0.20499999999999999</v>
      </c>
      <c r="N290">
        <v>0.53669999999999995</v>
      </c>
      <c r="O290">
        <v>2.4702999999999999</v>
      </c>
      <c r="P290">
        <v>3.0069999999999997</v>
      </c>
      <c r="Q290">
        <v>0.30069999999999997</v>
      </c>
      <c r="R290">
        <v>0.45104999999999995</v>
      </c>
      <c r="S290">
        <f t="shared" si="9"/>
        <v>0.75174999999999992</v>
      </c>
      <c r="T290" t="s">
        <v>2342</v>
      </c>
      <c r="V290" t="s">
        <v>363</v>
      </c>
    </row>
    <row r="291" spans="1:22" x14ac:dyDescent="0.25">
      <c r="A291" t="s">
        <v>2620</v>
      </c>
      <c r="B291">
        <v>425</v>
      </c>
      <c r="C291" t="s">
        <v>156</v>
      </c>
      <c r="D291" t="s">
        <v>2621</v>
      </c>
      <c r="E291" t="s">
        <v>2622</v>
      </c>
      <c r="F291" t="s">
        <v>2331</v>
      </c>
      <c r="G291" t="s">
        <v>2525</v>
      </c>
      <c r="H291" t="s">
        <v>2342</v>
      </c>
      <c r="I291" t="s">
        <v>203</v>
      </c>
      <c r="J291" t="e">
        <v>#VALUE!</v>
      </c>
      <c r="K291" t="s">
        <v>2528</v>
      </c>
      <c r="L291">
        <v>0</v>
      </c>
      <c r="M291" t="e">
        <f t="shared" si="8"/>
        <v>#VALUE!</v>
      </c>
      <c r="N291">
        <v>0</v>
      </c>
      <c r="O291">
        <v>0</v>
      </c>
      <c r="P291">
        <v>0</v>
      </c>
      <c r="Q291">
        <v>0</v>
      </c>
      <c r="R291">
        <v>0</v>
      </c>
      <c r="S291">
        <f t="shared" si="9"/>
        <v>0</v>
      </c>
      <c r="T291" t="s">
        <v>2342</v>
      </c>
      <c r="V291" t="s">
        <v>363</v>
      </c>
    </row>
    <row r="292" spans="1:22" x14ac:dyDescent="0.25">
      <c r="A292" t="s">
        <v>1507</v>
      </c>
      <c r="B292">
        <v>317</v>
      </c>
      <c r="C292" t="s">
        <v>156</v>
      </c>
      <c r="D292" t="s">
        <v>1969</v>
      </c>
      <c r="E292" t="s">
        <v>2340</v>
      </c>
      <c r="F292" t="s">
        <v>2331</v>
      </c>
      <c r="G292" t="s">
        <v>2513</v>
      </c>
      <c r="H292" t="s">
        <v>2342</v>
      </c>
      <c r="I292" t="s">
        <v>203</v>
      </c>
      <c r="J292">
        <v>4.0687499999999996</v>
      </c>
      <c r="K292">
        <v>0</v>
      </c>
      <c r="L292">
        <v>0</v>
      </c>
      <c r="M292">
        <f t="shared" si="8"/>
        <v>0</v>
      </c>
      <c r="N292">
        <v>0.75249999999999995</v>
      </c>
      <c r="O292">
        <v>2.5024999999999999</v>
      </c>
      <c r="P292">
        <v>3.2549999999999999</v>
      </c>
      <c r="Q292">
        <v>0.32550000000000001</v>
      </c>
      <c r="R292">
        <v>0.48824999999999996</v>
      </c>
      <c r="S292">
        <f t="shared" si="9"/>
        <v>0.81374999999999997</v>
      </c>
      <c r="T292" t="s">
        <v>2342</v>
      </c>
      <c r="V292" t="s">
        <v>363</v>
      </c>
    </row>
    <row r="293" spans="1:22" x14ac:dyDescent="0.25">
      <c r="A293" t="s">
        <v>2623</v>
      </c>
      <c r="B293">
        <v>428</v>
      </c>
      <c r="C293" t="s">
        <v>156</v>
      </c>
      <c r="D293" t="s">
        <v>2624</v>
      </c>
      <c r="E293" t="s">
        <v>2340</v>
      </c>
      <c r="F293" t="s">
        <v>2331</v>
      </c>
      <c r="G293" t="s">
        <v>2525</v>
      </c>
      <c r="H293" t="s">
        <v>2342</v>
      </c>
      <c r="I293" t="s">
        <v>203</v>
      </c>
      <c r="J293" t="e">
        <v>#VALUE!</v>
      </c>
      <c r="K293" t="s">
        <v>2528</v>
      </c>
      <c r="L293">
        <v>0</v>
      </c>
      <c r="M293" t="e">
        <f t="shared" si="8"/>
        <v>#VALUE!</v>
      </c>
      <c r="N293">
        <v>0</v>
      </c>
      <c r="O293">
        <v>0</v>
      </c>
      <c r="P293">
        <v>0</v>
      </c>
      <c r="Q293">
        <v>0</v>
      </c>
      <c r="R293">
        <v>0</v>
      </c>
      <c r="S293">
        <f t="shared" si="9"/>
        <v>0</v>
      </c>
      <c r="T293" t="s">
        <v>2342</v>
      </c>
      <c r="V293" t="s">
        <v>363</v>
      </c>
    </row>
    <row r="294" spans="1:22" ht="60" x14ac:dyDescent="0.25">
      <c r="A294" t="s">
        <v>1905</v>
      </c>
      <c r="B294">
        <v>432</v>
      </c>
      <c r="C294" t="s">
        <v>156</v>
      </c>
      <c r="D294" s="138" t="s">
        <v>2625</v>
      </c>
      <c r="E294" t="s">
        <v>2626</v>
      </c>
      <c r="F294" t="s">
        <v>2331</v>
      </c>
      <c r="G294" t="s">
        <v>2627</v>
      </c>
      <c r="H294" t="s">
        <v>2342</v>
      </c>
      <c r="I294" t="s">
        <v>203</v>
      </c>
      <c r="J294">
        <v>23.980625</v>
      </c>
      <c r="K294">
        <v>0.36</v>
      </c>
      <c r="L294">
        <v>0</v>
      </c>
      <c r="M294">
        <f t="shared" si="8"/>
        <v>0.36</v>
      </c>
      <c r="N294">
        <v>1.6732</v>
      </c>
      <c r="O294">
        <v>17.223299999999998</v>
      </c>
      <c r="P294">
        <v>18.8965</v>
      </c>
      <c r="Q294">
        <v>1.8896500000000001</v>
      </c>
      <c r="R294">
        <v>2.8344749999999999</v>
      </c>
      <c r="S294">
        <f t="shared" si="9"/>
        <v>4.7241249999999999</v>
      </c>
      <c r="T294" t="s">
        <v>2342</v>
      </c>
      <c r="U294" t="s">
        <v>3146</v>
      </c>
      <c r="V294" t="s">
        <v>363</v>
      </c>
    </row>
    <row r="295" spans="1:22" x14ac:dyDescent="0.25">
      <c r="A295" t="s">
        <v>1782</v>
      </c>
      <c r="B295">
        <v>435</v>
      </c>
      <c r="C295" t="s">
        <v>156</v>
      </c>
      <c r="D295" t="s">
        <v>2628</v>
      </c>
      <c r="E295" t="s">
        <v>2629</v>
      </c>
      <c r="F295" t="s">
        <v>2331</v>
      </c>
      <c r="G295" t="s">
        <v>2520</v>
      </c>
      <c r="H295" t="s">
        <v>2342</v>
      </c>
      <c r="I295" t="s">
        <v>203</v>
      </c>
      <c r="J295">
        <v>8.2629999999999999</v>
      </c>
      <c r="K295">
        <v>0.36</v>
      </c>
      <c r="L295">
        <v>0</v>
      </c>
      <c r="M295">
        <f t="shared" si="8"/>
        <v>0.36</v>
      </c>
      <c r="N295">
        <v>1.74</v>
      </c>
      <c r="O295">
        <v>4.5823999999999998</v>
      </c>
      <c r="P295">
        <v>6.3224</v>
      </c>
      <c r="Q295">
        <v>0.63224000000000002</v>
      </c>
      <c r="R295">
        <v>0.94835999999999998</v>
      </c>
      <c r="S295">
        <f t="shared" si="9"/>
        <v>1.5806</v>
      </c>
      <c r="T295" t="s">
        <v>2342</v>
      </c>
      <c r="V295" t="s">
        <v>363</v>
      </c>
    </row>
    <row r="296" spans="1:22" x14ac:dyDescent="0.25">
      <c r="A296" t="s">
        <v>1595</v>
      </c>
      <c r="B296">
        <v>34</v>
      </c>
      <c r="C296" t="s">
        <v>156</v>
      </c>
      <c r="D296" t="s">
        <v>2630</v>
      </c>
      <c r="E296" t="s">
        <v>2340</v>
      </c>
      <c r="F296" t="s">
        <v>2331</v>
      </c>
      <c r="G296" t="s">
        <v>2631</v>
      </c>
      <c r="H296" t="s">
        <v>2333</v>
      </c>
      <c r="I296" t="s">
        <v>203</v>
      </c>
      <c r="J296">
        <v>5.3581250000000011</v>
      </c>
      <c r="K296">
        <v>0.20499999999999999</v>
      </c>
      <c r="L296">
        <v>0</v>
      </c>
      <c r="M296">
        <f t="shared" si="8"/>
        <v>0.20499999999999999</v>
      </c>
      <c r="N296">
        <v>0.36</v>
      </c>
      <c r="O296">
        <v>3.7625000000000002</v>
      </c>
      <c r="P296">
        <v>4.1225000000000005</v>
      </c>
      <c r="Q296">
        <v>0.41225000000000006</v>
      </c>
      <c r="R296">
        <v>0.61837500000000001</v>
      </c>
      <c r="S296">
        <f t="shared" si="9"/>
        <v>1.0306250000000001</v>
      </c>
      <c r="T296" t="s">
        <v>2333</v>
      </c>
      <c r="V296" t="s">
        <v>363</v>
      </c>
    </row>
    <row r="297" spans="1:22" x14ac:dyDescent="0.25">
      <c r="A297" t="s">
        <v>1549</v>
      </c>
      <c r="B297" t="s">
        <v>2552</v>
      </c>
      <c r="C297" t="s">
        <v>156</v>
      </c>
      <c r="D297" t="s">
        <v>516</v>
      </c>
      <c r="E297" t="s">
        <v>516</v>
      </c>
      <c r="F297" t="s">
        <v>2331</v>
      </c>
      <c r="G297" t="s">
        <v>181</v>
      </c>
      <c r="H297" t="s">
        <v>2342</v>
      </c>
      <c r="I297" t="s">
        <v>68</v>
      </c>
      <c r="J297">
        <v>11.4</v>
      </c>
      <c r="K297">
        <v>0.4</v>
      </c>
      <c r="L297">
        <v>0</v>
      </c>
      <c r="M297">
        <f t="shared" si="8"/>
        <v>0.4</v>
      </c>
      <c r="N297">
        <v>0</v>
      </c>
      <c r="O297">
        <v>10</v>
      </c>
      <c r="P297">
        <v>10</v>
      </c>
      <c r="Q297">
        <v>1</v>
      </c>
      <c r="R297">
        <v>0</v>
      </c>
      <c r="S297">
        <f t="shared" si="9"/>
        <v>1</v>
      </c>
      <c r="T297" t="s">
        <v>2342</v>
      </c>
      <c r="V297" t="s">
        <v>363</v>
      </c>
    </row>
    <row r="298" spans="1:22" x14ac:dyDescent="0.25">
      <c r="A298" t="s">
        <v>2632</v>
      </c>
      <c r="B298" t="s">
        <v>2552</v>
      </c>
      <c r="C298" t="s">
        <v>156</v>
      </c>
      <c r="D298" t="s">
        <v>516</v>
      </c>
      <c r="E298" t="s">
        <v>516</v>
      </c>
      <c r="F298" t="s">
        <v>2331</v>
      </c>
      <c r="G298" t="s">
        <v>181</v>
      </c>
      <c r="H298" t="s">
        <v>2342</v>
      </c>
      <c r="I298" t="s">
        <v>68</v>
      </c>
      <c r="J298" t="e">
        <v>#VALUE!</v>
      </c>
      <c r="K298" t="s">
        <v>2528</v>
      </c>
      <c r="L298">
        <v>0</v>
      </c>
      <c r="M298" t="e">
        <f t="shared" si="8"/>
        <v>#VALUE!</v>
      </c>
      <c r="N298">
        <v>0</v>
      </c>
      <c r="O298">
        <v>0</v>
      </c>
      <c r="P298">
        <v>0</v>
      </c>
      <c r="Q298">
        <v>0</v>
      </c>
      <c r="R298">
        <v>0</v>
      </c>
      <c r="S298">
        <f t="shared" si="9"/>
        <v>0</v>
      </c>
      <c r="T298" t="s">
        <v>2342</v>
      </c>
      <c r="V298" t="s">
        <v>363</v>
      </c>
    </row>
    <row r="299" spans="1:22" x14ac:dyDescent="0.25">
      <c r="A299" t="s">
        <v>1540</v>
      </c>
      <c r="B299" t="s">
        <v>2552</v>
      </c>
      <c r="C299" t="s">
        <v>156</v>
      </c>
      <c r="D299" t="s">
        <v>516</v>
      </c>
      <c r="E299" t="s">
        <v>516</v>
      </c>
      <c r="F299" t="s">
        <v>2331</v>
      </c>
      <c r="G299" t="s">
        <v>181</v>
      </c>
      <c r="H299" t="s">
        <v>2342</v>
      </c>
      <c r="I299" t="s">
        <v>68</v>
      </c>
      <c r="J299">
        <v>11.4</v>
      </c>
      <c r="K299">
        <v>0.4</v>
      </c>
      <c r="L299">
        <v>0</v>
      </c>
      <c r="M299">
        <f t="shared" si="8"/>
        <v>0.4</v>
      </c>
      <c r="N299">
        <v>0</v>
      </c>
      <c r="O299">
        <v>10</v>
      </c>
      <c r="P299">
        <v>10</v>
      </c>
      <c r="Q299">
        <v>1</v>
      </c>
      <c r="R299">
        <v>0</v>
      </c>
      <c r="S299">
        <f t="shared" si="9"/>
        <v>1</v>
      </c>
      <c r="T299" t="s">
        <v>2342</v>
      </c>
      <c r="V299" t="s">
        <v>363</v>
      </c>
    </row>
    <row r="300" spans="1:22" x14ac:dyDescent="0.25">
      <c r="A300" t="s">
        <v>1534</v>
      </c>
      <c r="B300" t="s">
        <v>2552</v>
      </c>
      <c r="C300" t="s">
        <v>156</v>
      </c>
      <c r="D300" t="s">
        <v>516</v>
      </c>
      <c r="E300" t="s">
        <v>516</v>
      </c>
      <c r="F300" t="s">
        <v>2331</v>
      </c>
      <c r="G300" t="s">
        <v>181</v>
      </c>
      <c r="H300" t="s">
        <v>2342</v>
      </c>
      <c r="I300" t="s">
        <v>68</v>
      </c>
      <c r="J300">
        <v>10.763999999999999</v>
      </c>
      <c r="K300">
        <v>0.6</v>
      </c>
      <c r="L300">
        <v>0</v>
      </c>
      <c r="M300">
        <f t="shared" si="8"/>
        <v>0.6</v>
      </c>
      <c r="N300">
        <v>0</v>
      </c>
      <c r="O300">
        <v>9.24</v>
      </c>
      <c r="P300">
        <v>9.24</v>
      </c>
      <c r="Q300">
        <v>0.92400000000000004</v>
      </c>
      <c r="R300">
        <v>0</v>
      </c>
      <c r="S300">
        <f t="shared" si="9"/>
        <v>0.92400000000000004</v>
      </c>
      <c r="T300" t="s">
        <v>2342</v>
      </c>
      <c r="V300" t="s">
        <v>363</v>
      </c>
    </row>
    <row r="301" spans="1:22" x14ac:dyDescent="0.25">
      <c r="A301" t="s">
        <v>1869</v>
      </c>
      <c r="B301">
        <v>409</v>
      </c>
      <c r="C301" t="s">
        <v>156</v>
      </c>
      <c r="D301" t="s">
        <v>516</v>
      </c>
      <c r="E301" t="s">
        <v>516</v>
      </c>
      <c r="F301" t="s">
        <v>2331</v>
      </c>
      <c r="G301" t="s">
        <v>181</v>
      </c>
      <c r="H301" t="s">
        <v>2342</v>
      </c>
      <c r="I301" t="s">
        <v>203</v>
      </c>
      <c r="J301" t="e">
        <v>#VALUE!</v>
      </c>
      <c r="K301" t="s">
        <v>2517</v>
      </c>
      <c r="L301">
        <v>0</v>
      </c>
      <c r="M301" t="e">
        <f t="shared" si="8"/>
        <v>#VALUE!</v>
      </c>
      <c r="N301">
        <v>0</v>
      </c>
      <c r="O301">
        <v>0</v>
      </c>
      <c r="P301">
        <v>0</v>
      </c>
      <c r="Q301">
        <v>0</v>
      </c>
      <c r="R301">
        <v>0</v>
      </c>
      <c r="S301">
        <f t="shared" si="9"/>
        <v>0</v>
      </c>
      <c r="T301" t="s">
        <v>2342</v>
      </c>
      <c r="V301" t="s">
        <v>363</v>
      </c>
    </row>
    <row r="302" spans="1:22" x14ac:dyDescent="0.25">
      <c r="A302" t="s">
        <v>2633</v>
      </c>
      <c r="B302">
        <v>600</v>
      </c>
      <c r="C302" t="s">
        <v>156</v>
      </c>
      <c r="D302" t="s">
        <v>516</v>
      </c>
      <c r="E302" t="s">
        <v>516</v>
      </c>
      <c r="F302" t="s">
        <v>2331</v>
      </c>
      <c r="G302" t="s">
        <v>181</v>
      </c>
      <c r="H302" t="s">
        <v>2342</v>
      </c>
      <c r="I302" t="s">
        <v>203</v>
      </c>
      <c r="J302">
        <v>0</v>
      </c>
      <c r="K302" t="s">
        <v>2332</v>
      </c>
      <c r="L302" t="s">
        <v>2332</v>
      </c>
      <c r="M302">
        <f t="shared" si="8"/>
        <v>0</v>
      </c>
      <c r="N302" t="s">
        <v>2332</v>
      </c>
      <c r="O302" t="s">
        <v>2332</v>
      </c>
      <c r="P302">
        <v>0</v>
      </c>
      <c r="Q302">
        <v>0</v>
      </c>
      <c r="R302" t="s">
        <v>2332</v>
      </c>
      <c r="S302">
        <f t="shared" si="9"/>
        <v>0</v>
      </c>
      <c r="T302" t="s">
        <v>2342</v>
      </c>
      <c r="V302" t="s">
        <v>363</v>
      </c>
    </row>
    <row r="303" spans="1:22" x14ac:dyDescent="0.25">
      <c r="A303" t="s">
        <v>1561</v>
      </c>
      <c r="B303" t="s">
        <v>79</v>
      </c>
      <c r="C303" t="s">
        <v>156</v>
      </c>
      <c r="D303" t="s">
        <v>516</v>
      </c>
      <c r="E303" t="s">
        <v>516</v>
      </c>
      <c r="F303" t="s">
        <v>2331</v>
      </c>
      <c r="G303" t="s">
        <v>181</v>
      </c>
      <c r="H303" t="s">
        <v>2342</v>
      </c>
      <c r="I303" t="s">
        <v>203</v>
      </c>
      <c r="J303">
        <v>0</v>
      </c>
      <c r="K303" t="s">
        <v>2332</v>
      </c>
      <c r="L303" t="s">
        <v>2332</v>
      </c>
      <c r="M303">
        <f t="shared" si="8"/>
        <v>0</v>
      </c>
      <c r="N303" t="s">
        <v>2332</v>
      </c>
      <c r="O303" t="s">
        <v>2332</v>
      </c>
      <c r="P303">
        <v>0</v>
      </c>
      <c r="Q303">
        <v>0</v>
      </c>
      <c r="R303" t="s">
        <v>2332</v>
      </c>
      <c r="S303">
        <f t="shared" si="9"/>
        <v>0</v>
      </c>
      <c r="T303" t="s">
        <v>2333</v>
      </c>
      <c r="V303" t="s">
        <v>363</v>
      </c>
    </row>
    <row r="304" spans="1:22" x14ac:dyDescent="0.25">
      <c r="A304" t="s">
        <v>1581</v>
      </c>
      <c r="B304" t="s">
        <v>2634</v>
      </c>
      <c r="C304" t="s">
        <v>156</v>
      </c>
      <c r="D304" t="s">
        <v>2635</v>
      </c>
      <c r="E304" t="s">
        <v>2340</v>
      </c>
      <c r="F304" t="s">
        <v>2331</v>
      </c>
      <c r="G304" t="s">
        <v>2636</v>
      </c>
      <c r="H304" t="s">
        <v>2342</v>
      </c>
      <c r="I304" t="s">
        <v>203</v>
      </c>
      <c r="J304">
        <v>8.06</v>
      </c>
      <c r="K304">
        <v>0.36</v>
      </c>
      <c r="L304">
        <v>0</v>
      </c>
      <c r="M304">
        <f t="shared" si="8"/>
        <v>0.36</v>
      </c>
      <c r="N304">
        <v>1.0325</v>
      </c>
      <c r="O304">
        <v>5.1275000000000004</v>
      </c>
      <c r="P304">
        <v>6.16</v>
      </c>
      <c r="Q304">
        <v>0.6160000000000001</v>
      </c>
      <c r="R304">
        <v>0.92399999999999993</v>
      </c>
      <c r="S304">
        <f t="shared" si="9"/>
        <v>1.54</v>
      </c>
      <c r="T304" t="s">
        <v>2342</v>
      </c>
      <c r="V304" t="s">
        <v>363</v>
      </c>
    </row>
    <row r="305" spans="1:23" x14ac:dyDescent="0.25">
      <c r="A305" t="s">
        <v>1553</v>
      </c>
      <c r="B305" t="s">
        <v>1273</v>
      </c>
      <c r="C305" t="s">
        <v>156</v>
      </c>
      <c r="D305" t="s">
        <v>516</v>
      </c>
      <c r="E305" t="s">
        <v>516</v>
      </c>
      <c r="F305" t="s">
        <v>2331</v>
      </c>
      <c r="G305" t="s">
        <v>516</v>
      </c>
      <c r="H305" t="s">
        <v>2342</v>
      </c>
      <c r="I305" t="s">
        <v>203</v>
      </c>
      <c r="J305">
        <v>0</v>
      </c>
      <c r="K305">
        <v>0</v>
      </c>
      <c r="L305">
        <v>0</v>
      </c>
      <c r="M305">
        <f t="shared" si="8"/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f t="shared" si="9"/>
        <v>0</v>
      </c>
      <c r="T305" t="s">
        <v>2342</v>
      </c>
      <c r="V305" t="s">
        <v>363</v>
      </c>
    </row>
    <row r="306" spans="1:23" x14ac:dyDescent="0.25">
      <c r="A306" t="s">
        <v>1919</v>
      </c>
      <c r="B306">
        <v>9205</v>
      </c>
      <c r="C306" t="s">
        <v>156</v>
      </c>
      <c r="D306" t="s">
        <v>2544</v>
      </c>
      <c r="E306" t="s">
        <v>2340</v>
      </c>
      <c r="F306" t="s">
        <v>2341</v>
      </c>
      <c r="G306" t="s">
        <v>516</v>
      </c>
      <c r="H306" t="s">
        <v>2545</v>
      </c>
      <c r="I306" t="s">
        <v>68</v>
      </c>
      <c r="J306">
        <v>0</v>
      </c>
      <c r="K306" t="s">
        <v>2332</v>
      </c>
      <c r="L306" t="s">
        <v>2332</v>
      </c>
      <c r="M306">
        <f t="shared" si="8"/>
        <v>0</v>
      </c>
      <c r="N306" t="s">
        <v>2332</v>
      </c>
      <c r="O306" t="s">
        <v>2332</v>
      </c>
      <c r="P306">
        <v>0</v>
      </c>
      <c r="Q306">
        <v>0</v>
      </c>
      <c r="R306" t="s">
        <v>2332</v>
      </c>
      <c r="S306">
        <f t="shared" si="9"/>
        <v>0</v>
      </c>
      <c r="T306" t="s">
        <v>2546</v>
      </c>
      <c r="V306" t="s">
        <v>363</v>
      </c>
    </row>
    <row r="307" spans="1:23" x14ac:dyDescent="0.25">
      <c r="A307" t="s">
        <v>1571</v>
      </c>
      <c r="B307" t="s">
        <v>64</v>
      </c>
      <c r="C307" t="s">
        <v>156</v>
      </c>
      <c r="D307" t="s">
        <v>516</v>
      </c>
      <c r="E307" t="s">
        <v>516</v>
      </c>
      <c r="F307" t="s">
        <v>2331</v>
      </c>
      <c r="G307" t="s">
        <v>516</v>
      </c>
      <c r="H307" t="s">
        <v>2342</v>
      </c>
      <c r="I307" t="s">
        <v>68</v>
      </c>
      <c r="J307">
        <v>9.7240000000000007E-2</v>
      </c>
      <c r="K307">
        <v>0</v>
      </c>
      <c r="L307">
        <v>0</v>
      </c>
      <c r="M307">
        <f t="shared" si="8"/>
        <v>0</v>
      </c>
      <c r="N307">
        <v>8.8400000000000006E-2</v>
      </c>
      <c r="O307">
        <v>0</v>
      </c>
      <c r="P307">
        <v>8.8400000000000006E-2</v>
      </c>
      <c r="Q307">
        <v>8.8400000000000006E-3</v>
      </c>
      <c r="R307">
        <v>0</v>
      </c>
      <c r="S307">
        <f t="shared" si="9"/>
        <v>8.8400000000000006E-3</v>
      </c>
      <c r="T307" t="s">
        <v>2546</v>
      </c>
      <c r="V307" t="s">
        <v>363</v>
      </c>
    </row>
    <row r="308" spans="1:23" x14ac:dyDescent="0.25">
      <c r="A308" t="s">
        <v>1565</v>
      </c>
      <c r="B308" t="s">
        <v>2612</v>
      </c>
      <c r="C308" t="s">
        <v>156</v>
      </c>
      <c r="D308" t="s">
        <v>516</v>
      </c>
      <c r="E308" t="s">
        <v>516</v>
      </c>
      <c r="F308" t="s">
        <v>2331</v>
      </c>
      <c r="G308" t="s">
        <v>516</v>
      </c>
      <c r="H308" t="s">
        <v>2342</v>
      </c>
      <c r="I308" t="s">
        <v>2637</v>
      </c>
      <c r="J308">
        <v>0</v>
      </c>
      <c r="K308" t="s">
        <v>2332</v>
      </c>
      <c r="L308" t="s">
        <v>2332</v>
      </c>
      <c r="M308">
        <f t="shared" si="8"/>
        <v>0</v>
      </c>
      <c r="N308" t="s">
        <v>2332</v>
      </c>
      <c r="O308" t="s">
        <v>2332</v>
      </c>
      <c r="P308">
        <v>0</v>
      </c>
      <c r="Q308">
        <v>0</v>
      </c>
      <c r="R308" t="s">
        <v>2332</v>
      </c>
      <c r="S308">
        <f t="shared" si="9"/>
        <v>0</v>
      </c>
      <c r="T308" t="s">
        <v>2342</v>
      </c>
      <c r="V308" t="s">
        <v>363</v>
      </c>
    </row>
    <row r="309" spans="1:23" x14ac:dyDescent="0.25">
      <c r="A309" t="s">
        <v>1866</v>
      </c>
      <c r="B309">
        <v>441</v>
      </c>
      <c r="C309" t="s">
        <v>156</v>
      </c>
      <c r="D309" t="s">
        <v>2638</v>
      </c>
      <c r="E309" t="s">
        <v>2340</v>
      </c>
      <c r="F309" t="s">
        <v>2331</v>
      </c>
      <c r="G309" t="s">
        <v>2639</v>
      </c>
      <c r="H309" t="s">
        <v>2342</v>
      </c>
      <c r="I309" t="s">
        <v>203</v>
      </c>
      <c r="J309">
        <v>7.2638749999999996</v>
      </c>
      <c r="K309">
        <v>0.20499999999999999</v>
      </c>
      <c r="L309">
        <v>0</v>
      </c>
      <c r="M309">
        <f t="shared" si="8"/>
        <v>0.20499999999999999</v>
      </c>
      <c r="N309">
        <v>0.82669999999999999</v>
      </c>
      <c r="O309">
        <v>4.8204000000000002</v>
      </c>
      <c r="P309">
        <v>5.6471</v>
      </c>
      <c r="Q309">
        <v>0.56471000000000005</v>
      </c>
      <c r="R309">
        <v>0.84706499999999996</v>
      </c>
      <c r="S309">
        <f t="shared" si="9"/>
        <v>1.411775</v>
      </c>
      <c r="T309" t="s">
        <v>2342</v>
      </c>
      <c r="V309" t="s">
        <v>363</v>
      </c>
    </row>
    <row r="310" spans="1:23" x14ac:dyDescent="0.25">
      <c r="A310" t="s">
        <v>1555</v>
      </c>
      <c r="B310" t="s">
        <v>2610</v>
      </c>
      <c r="C310" t="s">
        <v>156</v>
      </c>
      <c r="D310" t="s">
        <v>516</v>
      </c>
      <c r="E310" t="s">
        <v>516</v>
      </c>
      <c r="F310" t="s">
        <v>2331</v>
      </c>
      <c r="G310" t="s">
        <v>516</v>
      </c>
      <c r="H310" t="s">
        <v>2342</v>
      </c>
      <c r="I310" t="s">
        <v>68</v>
      </c>
      <c r="J310">
        <v>0</v>
      </c>
      <c r="K310" t="s">
        <v>2332</v>
      </c>
      <c r="L310" t="s">
        <v>2332</v>
      </c>
      <c r="M310">
        <f t="shared" si="8"/>
        <v>0</v>
      </c>
      <c r="N310" t="s">
        <v>2332</v>
      </c>
      <c r="O310" t="s">
        <v>2332</v>
      </c>
      <c r="P310">
        <v>0</v>
      </c>
      <c r="Q310">
        <v>0</v>
      </c>
      <c r="R310" t="s">
        <v>2332</v>
      </c>
      <c r="S310">
        <f t="shared" si="9"/>
        <v>0</v>
      </c>
      <c r="T310" t="s">
        <v>2342</v>
      </c>
      <c r="V310" t="s">
        <v>363</v>
      </c>
    </row>
    <row r="311" spans="1:23" x14ac:dyDescent="0.25">
      <c r="A311" t="s">
        <v>1880</v>
      </c>
      <c r="B311">
        <v>32</v>
      </c>
      <c r="C311" t="s">
        <v>156</v>
      </c>
      <c r="D311" t="s">
        <v>2191</v>
      </c>
      <c r="E311" t="s">
        <v>2340</v>
      </c>
      <c r="F311" t="s">
        <v>2341</v>
      </c>
      <c r="G311" t="s">
        <v>2640</v>
      </c>
      <c r="H311" t="s">
        <v>2342</v>
      </c>
      <c r="I311" t="s">
        <v>203</v>
      </c>
      <c r="J311">
        <v>6.1418750000000006</v>
      </c>
      <c r="K311">
        <v>0.36</v>
      </c>
      <c r="L311">
        <v>0</v>
      </c>
      <c r="M311">
        <f t="shared" si="8"/>
        <v>0.36</v>
      </c>
      <c r="N311">
        <v>1.6531</v>
      </c>
      <c r="O311">
        <v>2.9723999999999999</v>
      </c>
      <c r="P311">
        <v>4.6254999999999997</v>
      </c>
      <c r="Q311">
        <v>0.46255000000000002</v>
      </c>
      <c r="R311">
        <v>0.69382499999999991</v>
      </c>
      <c r="S311">
        <f t="shared" si="9"/>
        <v>1.1563749999999999</v>
      </c>
      <c r="T311" t="s">
        <v>2343</v>
      </c>
      <c r="U311" t="s">
        <v>3176</v>
      </c>
      <c r="V311" t="s">
        <v>363</v>
      </c>
      <c r="W311" t="s">
        <v>1643</v>
      </c>
    </row>
    <row r="312" spans="1:23" x14ac:dyDescent="0.25">
      <c r="A312" t="s">
        <v>1891</v>
      </c>
      <c r="B312">
        <v>25</v>
      </c>
      <c r="C312" t="s">
        <v>156</v>
      </c>
      <c r="D312" t="s">
        <v>2641</v>
      </c>
      <c r="E312" t="s">
        <v>2642</v>
      </c>
      <c r="F312" t="s">
        <v>2341</v>
      </c>
      <c r="G312" t="s">
        <v>2640</v>
      </c>
      <c r="H312" t="s">
        <v>2342</v>
      </c>
      <c r="I312" t="s">
        <v>203</v>
      </c>
      <c r="J312">
        <v>2.7337500000000006</v>
      </c>
      <c r="K312">
        <v>0.20499999999999999</v>
      </c>
      <c r="L312">
        <v>0</v>
      </c>
      <c r="M312">
        <f t="shared" si="8"/>
        <v>0.20499999999999999</v>
      </c>
      <c r="N312">
        <v>1.0139</v>
      </c>
      <c r="O312">
        <v>1.0091000000000001</v>
      </c>
      <c r="P312">
        <v>2.0230000000000001</v>
      </c>
      <c r="Q312">
        <v>0.20230000000000004</v>
      </c>
      <c r="R312">
        <v>0.30345</v>
      </c>
      <c r="S312">
        <f t="shared" si="9"/>
        <v>0.50575000000000003</v>
      </c>
      <c r="T312" t="s">
        <v>2343</v>
      </c>
      <c r="U312" t="s">
        <v>3177</v>
      </c>
      <c r="V312" t="s">
        <v>363</v>
      </c>
      <c r="W312" t="s">
        <v>68</v>
      </c>
    </row>
    <row r="313" spans="1:23" x14ac:dyDescent="0.25">
      <c r="A313" t="s">
        <v>1889</v>
      </c>
      <c r="B313">
        <v>15</v>
      </c>
      <c r="C313" t="s">
        <v>156</v>
      </c>
      <c r="D313" t="s">
        <v>2643</v>
      </c>
      <c r="E313" t="s">
        <v>2362</v>
      </c>
      <c r="F313" t="s">
        <v>2341</v>
      </c>
      <c r="G313" t="s">
        <v>2640</v>
      </c>
      <c r="H313" t="s">
        <v>2342</v>
      </c>
      <c r="I313" t="s">
        <v>203</v>
      </c>
      <c r="J313">
        <v>9.4035000000000011</v>
      </c>
      <c r="K313">
        <v>0.51</v>
      </c>
      <c r="L313">
        <v>0</v>
      </c>
      <c r="M313">
        <f t="shared" si="8"/>
        <v>0.51</v>
      </c>
      <c r="N313">
        <v>1.4104000000000001</v>
      </c>
      <c r="O313">
        <v>5.7043999999999997</v>
      </c>
      <c r="P313">
        <v>7.1147999999999998</v>
      </c>
      <c r="Q313">
        <v>0.71148</v>
      </c>
      <c r="R313">
        <v>1.0672199999999998</v>
      </c>
      <c r="S313">
        <f t="shared" si="9"/>
        <v>1.7786999999999997</v>
      </c>
      <c r="T313" t="s">
        <v>2343</v>
      </c>
      <c r="U313" t="s">
        <v>3074</v>
      </c>
      <c r="V313" t="s">
        <v>363</v>
      </c>
      <c r="W313" t="s">
        <v>68</v>
      </c>
    </row>
    <row r="314" spans="1:23" x14ac:dyDescent="0.25">
      <c r="A314" t="s">
        <v>1890</v>
      </c>
      <c r="B314">
        <v>21</v>
      </c>
      <c r="C314" t="s">
        <v>156</v>
      </c>
      <c r="D314" t="s">
        <v>2644</v>
      </c>
      <c r="E314" t="s">
        <v>2362</v>
      </c>
      <c r="F314" t="s">
        <v>2341</v>
      </c>
      <c r="G314" t="s">
        <v>2640</v>
      </c>
      <c r="H314" t="s">
        <v>2342</v>
      </c>
      <c r="I314" t="s">
        <v>203</v>
      </c>
      <c r="J314">
        <v>3.0807500000000001</v>
      </c>
      <c r="K314">
        <v>0.36</v>
      </c>
      <c r="L314">
        <v>0</v>
      </c>
      <c r="M314">
        <f t="shared" si="8"/>
        <v>0.36</v>
      </c>
      <c r="N314">
        <v>0.8095</v>
      </c>
      <c r="O314">
        <v>1.3671</v>
      </c>
      <c r="P314">
        <v>2.1766000000000001</v>
      </c>
      <c r="Q314">
        <v>0.21766000000000002</v>
      </c>
      <c r="R314">
        <v>0.32649</v>
      </c>
      <c r="S314">
        <f t="shared" si="9"/>
        <v>0.54415000000000002</v>
      </c>
      <c r="T314" t="s">
        <v>2343</v>
      </c>
      <c r="U314" t="s">
        <v>3178</v>
      </c>
      <c r="V314" t="s">
        <v>363</v>
      </c>
      <c r="W314" t="s">
        <v>68</v>
      </c>
    </row>
    <row r="315" spans="1:23" x14ac:dyDescent="0.25">
      <c r="A315" t="s">
        <v>1873</v>
      </c>
      <c r="B315">
        <v>41</v>
      </c>
      <c r="C315" t="s">
        <v>156</v>
      </c>
      <c r="D315" t="s">
        <v>2214</v>
      </c>
      <c r="E315" t="s">
        <v>2340</v>
      </c>
      <c r="F315" t="s">
        <v>2341</v>
      </c>
      <c r="G315" t="s">
        <v>2640</v>
      </c>
      <c r="H315" t="s">
        <v>2342</v>
      </c>
      <c r="I315" t="s">
        <v>203</v>
      </c>
      <c r="J315">
        <v>2.0945</v>
      </c>
      <c r="K315">
        <v>0.20499999999999999</v>
      </c>
      <c r="L315">
        <v>0</v>
      </c>
      <c r="M315">
        <f t="shared" si="8"/>
        <v>0.20499999999999999</v>
      </c>
      <c r="N315">
        <v>0.48170000000000002</v>
      </c>
      <c r="O315">
        <v>1.0299</v>
      </c>
      <c r="P315">
        <v>1.5116000000000001</v>
      </c>
      <c r="Q315">
        <v>0.15116000000000002</v>
      </c>
      <c r="R315">
        <v>0.22674</v>
      </c>
      <c r="S315">
        <f t="shared" si="9"/>
        <v>0.37790000000000001</v>
      </c>
      <c r="T315" t="s">
        <v>2343</v>
      </c>
      <c r="U315" t="s">
        <v>3179</v>
      </c>
      <c r="V315" t="s">
        <v>363</v>
      </c>
      <c r="W315" t="s">
        <v>68</v>
      </c>
    </row>
    <row r="316" spans="1:23" x14ac:dyDescent="0.25">
      <c r="A316" t="s">
        <v>1875</v>
      </c>
      <c r="B316">
        <v>42</v>
      </c>
      <c r="C316" t="s">
        <v>156</v>
      </c>
      <c r="D316" t="s">
        <v>2218</v>
      </c>
      <c r="E316" t="s">
        <v>2340</v>
      </c>
      <c r="F316" t="s">
        <v>2341</v>
      </c>
      <c r="G316" t="s">
        <v>2640</v>
      </c>
      <c r="H316" t="s">
        <v>2342</v>
      </c>
      <c r="I316" t="s">
        <v>203</v>
      </c>
      <c r="J316">
        <v>2.0945</v>
      </c>
      <c r="K316">
        <v>0.20499999999999999</v>
      </c>
      <c r="L316">
        <v>0</v>
      </c>
      <c r="M316">
        <f t="shared" si="8"/>
        <v>0.20499999999999999</v>
      </c>
      <c r="N316">
        <v>0.48170000000000002</v>
      </c>
      <c r="O316">
        <v>1.0299</v>
      </c>
      <c r="P316">
        <v>1.5116000000000001</v>
      </c>
      <c r="Q316">
        <v>0.15116000000000002</v>
      </c>
      <c r="R316">
        <v>0.22674</v>
      </c>
      <c r="S316">
        <f t="shared" si="9"/>
        <v>0.37790000000000001</v>
      </c>
      <c r="T316" t="s">
        <v>2343</v>
      </c>
      <c r="U316" t="s">
        <v>3180</v>
      </c>
      <c r="V316" t="s">
        <v>363</v>
      </c>
      <c r="W316" t="s">
        <v>68</v>
      </c>
    </row>
    <row r="317" spans="1:23" x14ac:dyDescent="0.25">
      <c r="A317" t="s">
        <v>1877</v>
      </c>
      <c r="B317">
        <v>47</v>
      </c>
      <c r="C317" t="s">
        <v>156</v>
      </c>
      <c r="D317" t="s">
        <v>2222</v>
      </c>
      <c r="E317" t="s">
        <v>2340</v>
      </c>
      <c r="F317" t="s">
        <v>2341</v>
      </c>
      <c r="G317" t="s">
        <v>2640</v>
      </c>
      <c r="H317" t="s">
        <v>2342</v>
      </c>
      <c r="I317" t="s">
        <v>203</v>
      </c>
      <c r="J317">
        <v>3.9049999999999998</v>
      </c>
      <c r="K317">
        <v>0.20499999999999999</v>
      </c>
      <c r="L317">
        <v>0</v>
      </c>
      <c r="M317">
        <f t="shared" si="8"/>
        <v>0.20499999999999999</v>
      </c>
      <c r="N317">
        <v>0.84</v>
      </c>
      <c r="O317">
        <v>2.12</v>
      </c>
      <c r="P317">
        <v>2.96</v>
      </c>
      <c r="Q317">
        <v>0.29599999999999999</v>
      </c>
      <c r="R317">
        <v>0.44400000000000001</v>
      </c>
      <c r="S317">
        <f t="shared" si="9"/>
        <v>0.74</v>
      </c>
      <c r="T317" t="s">
        <v>2343</v>
      </c>
      <c r="U317" t="s">
        <v>3181</v>
      </c>
      <c r="V317" t="s">
        <v>363</v>
      </c>
      <c r="W317" t="s">
        <v>68</v>
      </c>
    </row>
    <row r="318" spans="1:23" x14ac:dyDescent="0.25">
      <c r="A318" t="s">
        <v>1878</v>
      </c>
      <c r="B318">
        <v>48</v>
      </c>
      <c r="C318" t="s">
        <v>156</v>
      </c>
      <c r="D318" t="s">
        <v>2032</v>
      </c>
      <c r="E318" t="s">
        <v>2340</v>
      </c>
      <c r="F318" t="s">
        <v>2341</v>
      </c>
      <c r="G318" t="s">
        <v>2640</v>
      </c>
      <c r="H318" t="s">
        <v>2342</v>
      </c>
      <c r="I318" t="s">
        <v>203</v>
      </c>
      <c r="J318">
        <v>3.9049999999999998</v>
      </c>
      <c r="K318">
        <v>0.20499999999999999</v>
      </c>
      <c r="L318">
        <v>0</v>
      </c>
      <c r="M318">
        <f t="shared" si="8"/>
        <v>0.20499999999999999</v>
      </c>
      <c r="N318">
        <v>0.84</v>
      </c>
      <c r="O318">
        <v>2.12</v>
      </c>
      <c r="P318">
        <v>2.96</v>
      </c>
      <c r="Q318">
        <v>0.29599999999999999</v>
      </c>
      <c r="R318">
        <v>0.44400000000000001</v>
      </c>
      <c r="S318">
        <f t="shared" si="9"/>
        <v>0.74</v>
      </c>
      <c r="T318" t="s">
        <v>2343</v>
      </c>
      <c r="U318" t="s">
        <v>3182</v>
      </c>
      <c r="V318" t="s">
        <v>363</v>
      </c>
      <c r="W318" t="s">
        <v>68</v>
      </c>
    </row>
    <row r="319" spans="1:23" x14ac:dyDescent="0.25">
      <c r="A319" t="s">
        <v>1879</v>
      </c>
      <c r="B319">
        <v>37</v>
      </c>
      <c r="C319" t="s">
        <v>156</v>
      </c>
      <c r="D319" t="s">
        <v>2230</v>
      </c>
      <c r="E319" t="s">
        <v>2340</v>
      </c>
      <c r="F319" t="s">
        <v>2341</v>
      </c>
      <c r="G319" t="s">
        <v>2640</v>
      </c>
      <c r="H319" t="s">
        <v>2342</v>
      </c>
      <c r="I319" t="s">
        <v>203</v>
      </c>
      <c r="J319">
        <v>1.9924999999999999</v>
      </c>
      <c r="K319">
        <v>0.20499999999999999</v>
      </c>
      <c r="L319">
        <v>0</v>
      </c>
      <c r="M319">
        <f t="shared" si="8"/>
        <v>0.20499999999999999</v>
      </c>
      <c r="N319">
        <v>0.48</v>
      </c>
      <c r="O319">
        <v>0.95</v>
      </c>
      <c r="P319">
        <v>1.43</v>
      </c>
      <c r="Q319">
        <v>0.14299999999999999</v>
      </c>
      <c r="R319">
        <v>0.2145</v>
      </c>
      <c r="S319">
        <f t="shared" si="9"/>
        <v>0.35749999999999998</v>
      </c>
      <c r="T319" t="s">
        <v>2343</v>
      </c>
      <c r="U319" t="s">
        <v>3183</v>
      </c>
      <c r="V319" t="s">
        <v>363</v>
      </c>
      <c r="W319" t="s">
        <v>68</v>
      </c>
    </row>
    <row r="320" spans="1:23" x14ac:dyDescent="0.25">
      <c r="A320" t="s">
        <v>1892</v>
      </c>
      <c r="B320">
        <v>11</v>
      </c>
      <c r="C320" t="s">
        <v>156</v>
      </c>
      <c r="D320" t="s">
        <v>2645</v>
      </c>
      <c r="E320" t="s">
        <v>2362</v>
      </c>
      <c r="F320" t="s">
        <v>2341</v>
      </c>
      <c r="G320" t="s">
        <v>2640</v>
      </c>
      <c r="H320" t="s">
        <v>2342</v>
      </c>
      <c r="I320" t="s">
        <v>203</v>
      </c>
      <c r="J320">
        <v>10.269125000000003</v>
      </c>
      <c r="K320">
        <v>0.20499999999999999</v>
      </c>
      <c r="L320">
        <v>0</v>
      </c>
      <c r="M320">
        <f t="shared" si="8"/>
        <v>0.20499999999999999</v>
      </c>
      <c r="N320">
        <v>1.5899000000000001</v>
      </c>
      <c r="O320">
        <v>6.4614000000000003</v>
      </c>
      <c r="P320">
        <v>8.0513000000000012</v>
      </c>
      <c r="Q320">
        <v>0.80513000000000012</v>
      </c>
      <c r="R320">
        <v>1.2076950000000002</v>
      </c>
      <c r="S320">
        <f t="shared" si="9"/>
        <v>2.0128250000000003</v>
      </c>
      <c r="T320" t="s">
        <v>2343</v>
      </c>
      <c r="U320" t="s">
        <v>3076</v>
      </c>
      <c r="V320" t="s">
        <v>363</v>
      </c>
      <c r="W320" t="s">
        <v>1643</v>
      </c>
    </row>
    <row r="321" spans="1:23" x14ac:dyDescent="0.25">
      <c r="A321" t="s">
        <v>1901</v>
      </c>
      <c r="B321">
        <v>46</v>
      </c>
      <c r="C321" t="s">
        <v>156</v>
      </c>
      <c r="D321" t="s">
        <v>2646</v>
      </c>
      <c r="E321" t="s">
        <v>2524</v>
      </c>
      <c r="F321" t="s">
        <v>2341</v>
      </c>
      <c r="G321" t="s">
        <v>2640</v>
      </c>
      <c r="H321" t="s">
        <v>2342</v>
      </c>
      <c r="I321" t="s">
        <v>203</v>
      </c>
      <c r="J321">
        <v>7.2478749999999996</v>
      </c>
      <c r="K321">
        <v>0.20499999999999999</v>
      </c>
      <c r="L321">
        <v>0</v>
      </c>
      <c r="M321">
        <f t="shared" si="8"/>
        <v>0.20499999999999999</v>
      </c>
      <c r="N321">
        <v>1.1196999999999999</v>
      </c>
      <c r="O321">
        <v>4.5145999999999997</v>
      </c>
      <c r="P321">
        <v>5.6342999999999996</v>
      </c>
      <c r="Q321">
        <v>0.56342999999999999</v>
      </c>
      <c r="R321">
        <v>0.84514499999999992</v>
      </c>
      <c r="S321">
        <f t="shared" si="9"/>
        <v>1.4085749999999999</v>
      </c>
      <c r="T321" t="s">
        <v>2343</v>
      </c>
      <c r="U321" t="s">
        <v>3184</v>
      </c>
      <c r="V321" t="s">
        <v>363</v>
      </c>
      <c r="W321" t="s">
        <v>68</v>
      </c>
    </row>
    <row r="322" spans="1:23" x14ac:dyDescent="0.25">
      <c r="A322" t="s">
        <v>1881</v>
      </c>
      <c r="B322">
        <v>34</v>
      </c>
      <c r="C322" t="s">
        <v>156</v>
      </c>
      <c r="D322" t="s">
        <v>2008</v>
      </c>
      <c r="E322" t="s">
        <v>2340</v>
      </c>
      <c r="F322" t="s">
        <v>2341</v>
      </c>
      <c r="G322" t="s">
        <v>2640</v>
      </c>
      <c r="H322" t="s">
        <v>2342</v>
      </c>
      <c r="I322" t="s">
        <v>203</v>
      </c>
      <c r="J322">
        <v>4.2702499999999999</v>
      </c>
      <c r="K322">
        <v>0.20499999999999999</v>
      </c>
      <c r="L322">
        <v>0</v>
      </c>
      <c r="M322">
        <f t="shared" ref="M322:M352" si="10">K322+L322</f>
        <v>0.20499999999999999</v>
      </c>
      <c r="N322">
        <v>1.1073999999999999</v>
      </c>
      <c r="O322">
        <v>2.1448</v>
      </c>
      <c r="P322">
        <v>3.2522000000000002</v>
      </c>
      <c r="Q322">
        <v>0.32522000000000006</v>
      </c>
      <c r="R322">
        <v>0.48782999999999999</v>
      </c>
      <c r="S322">
        <f t="shared" ref="S322:S352" si="11">Q322+R322</f>
        <v>0.81305000000000005</v>
      </c>
      <c r="T322" t="s">
        <v>2343</v>
      </c>
      <c r="U322" t="s">
        <v>3075</v>
      </c>
      <c r="V322" t="s">
        <v>363</v>
      </c>
      <c r="W322" t="s">
        <v>1643</v>
      </c>
    </row>
    <row r="323" spans="1:23" x14ac:dyDescent="0.25">
      <c r="A323" t="s">
        <v>1626</v>
      </c>
      <c r="B323">
        <v>27</v>
      </c>
      <c r="C323" t="s">
        <v>156</v>
      </c>
      <c r="D323" t="s">
        <v>516</v>
      </c>
      <c r="E323" t="s">
        <v>516</v>
      </c>
      <c r="F323" t="s">
        <v>2331</v>
      </c>
      <c r="G323" t="s">
        <v>2647</v>
      </c>
      <c r="H323" t="s">
        <v>2342</v>
      </c>
      <c r="I323" t="s">
        <v>203</v>
      </c>
      <c r="J323">
        <v>6.3516249999999994</v>
      </c>
      <c r="K323">
        <v>0.20499999999999999</v>
      </c>
      <c r="L323">
        <v>0</v>
      </c>
      <c r="M323">
        <f t="shared" si="10"/>
        <v>0.20499999999999999</v>
      </c>
      <c r="N323">
        <v>0.59640000000000004</v>
      </c>
      <c r="O323">
        <v>4.3209</v>
      </c>
      <c r="P323">
        <v>4.9173</v>
      </c>
      <c r="Q323">
        <v>0.49173</v>
      </c>
      <c r="R323">
        <v>0.737595</v>
      </c>
      <c r="S323">
        <f t="shared" si="11"/>
        <v>1.229325</v>
      </c>
      <c r="T323" t="s">
        <v>2342</v>
      </c>
      <c r="V323" t="s">
        <v>363</v>
      </c>
    </row>
    <row r="324" spans="1:23" x14ac:dyDescent="0.25">
      <c r="A324" t="s">
        <v>1594</v>
      </c>
      <c r="B324" t="s">
        <v>2610</v>
      </c>
      <c r="C324" t="s">
        <v>156</v>
      </c>
      <c r="D324" t="s">
        <v>516</v>
      </c>
      <c r="E324" t="s">
        <v>516</v>
      </c>
      <c r="F324" t="s">
        <v>2331</v>
      </c>
      <c r="G324" t="s">
        <v>516</v>
      </c>
      <c r="H324" t="s">
        <v>2342</v>
      </c>
      <c r="I324" t="s">
        <v>68</v>
      </c>
      <c r="J324">
        <v>0</v>
      </c>
      <c r="K324" t="s">
        <v>2332</v>
      </c>
      <c r="L324" t="s">
        <v>2332</v>
      </c>
      <c r="M324">
        <f t="shared" si="10"/>
        <v>0</v>
      </c>
      <c r="N324" t="s">
        <v>2332</v>
      </c>
      <c r="O324" t="s">
        <v>2332</v>
      </c>
      <c r="P324">
        <v>0</v>
      </c>
      <c r="Q324">
        <v>0</v>
      </c>
      <c r="R324" t="s">
        <v>2332</v>
      </c>
      <c r="S324">
        <f t="shared" si="11"/>
        <v>0</v>
      </c>
      <c r="T324" t="s">
        <v>2342</v>
      </c>
      <c r="V324" t="s">
        <v>363</v>
      </c>
    </row>
    <row r="325" spans="1:23" x14ac:dyDescent="0.25">
      <c r="A325" t="s">
        <v>1582</v>
      </c>
      <c r="B325" t="s">
        <v>2610</v>
      </c>
      <c r="C325" t="s">
        <v>156</v>
      </c>
      <c r="D325" t="s">
        <v>516</v>
      </c>
      <c r="E325" t="s">
        <v>516</v>
      </c>
      <c r="F325" t="s">
        <v>2331</v>
      </c>
      <c r="G325" t="s">
        <v>516</v>
      </c>
      <c r="H325" t="s">
        <v>2342</v>
      </c>
      <c r="I325" t="s">
        <v>68</v>
      </c>
      <c r="J325">
        <v>0</v>
      </c>
      <c r="K325" t="s">
        <v>2332</v>
      </c>
      <c r="L325" t="s">
        <v>2332</v>
      </c>
      <c r="M325">
        <f t="shared" si="10"/>
        <v>0</v>
      </c>
      <c r="N325" t="s">
        <v>2332</v>
      </c>
      <c r="O325" t="s">
        <v>2332</v>
      </c>
      <c r="P325">
        <v>0</v>
      </c>
      <c r="Q325">
        <v>0</v>
      </c>
      <c r="R325" t="s">
        <v>2332</v>
      </c>
      <c r="S325">
        <f t="shared" si="11"/>
        <v>0</v>
      </c>
      <c r="T325" t="s">
        <v>2342</v>
      </c>
      <c r="V325" t="s">
        <v>363</v>
      </c>
    </row>
    <row r="326" spans="1:23" x14ac:dyDescent="0.25">
      <c r="A326" t="s">
        <v>1639</v>
      </c>
      <c r="B326">
        <v>45</v>
      </c>
      <c r="C326" t="s">
        <v>156</v>
      </c>
      <c r="D326" t="s">
        <v>516</v>
      </c>
      <c r="E326" t="s">
        <v>516</v>
      </c>
      <c r="F326" t="s">
        <v>2331</v>
      </c>
      <c r="G326" t="s">
        <v>2648</v>
      </c>
      <c r="H326" t="s">
        <v>2342</v>
      </c>
      <c r="I326" t="s">
        <v>203</v>
      </c>
      <c r="J326">
        <v>16.590250000000001</v>
      </c>
      <c r="K326">
        <v>0.20499999999999999</v>
      </c>
      <c r="L326">
        <v>0</v>
      </c>
      <c r="M326">
        <f t="shared" si="10"/>
        <v>0.20499999999999999</v>
      </c>
      <c r="N326">
        <v>1.1843999999999999</v>
      </c>
      <c r="O326">
        <v>11.9238</v>
      </c>
      <c r="P326">
        <v>13.1082</v>
      </c>
      <c r="Q326">
        <v>1.3108200000000001</v>
      </c>
      <c r="R326">
        <v>1.9662299999999999</v>
      </c>
      <c r="S326">
        <f t="shared" si="11"/>
        <v>3.27705</v>
      </c>
      <c r="T326" t="s">
        <v>2342</v>
      </c>
      <c r="V326" t="s">
        <v>363</v>
      </c>
    </row>
    <row r="327" spans="1:23" x14ac:dyDescent="0.25">
      <c r="A327" t="s">
        <v>2649</v>
      </c>
      <c r="B327" t="s">
        <v>2577</v>
      </c>
      <c r="C327" t="s">
        <v>156</v>
      </c>
      <c r="D327" t="s">
        <v>516</v>
      </c>
      <c r="E327" t="s">
        <v>516</v>
      </c>
      <c r="F327" t="s">
        <v>516</v>
      </c>
      <c r="G327" t="s">
        <v>516</v>
      </c>
      <c r="H327" t="s">
        <v>2542</v>
      </c>
      <c r="I327" t="s">
        <v>203</v>
      </c>
      <c r="J327">
        <v>0</v>
      </c>
      <c r="K327" t="s">
        <v>2332</v>
      </c>
      <c r="L327" t="s">
        <v>2332</v>
      </c>
      <c r="M327">
        <f t="shared" si="10"/>
        <v>0</v>
      </c>
      <c r="N327" t="s">
        <v>2332</v>
      </c>
      <c r="O327" t="s">
        <v>2332</v>
      </c>
      <c r="P327">
        <v>0</v>
      </c>
      <c r="Q327">
        <v>0</v>
      </c>
      <c r="R327" t="s">
        <v>2332</v>
      </c>
      <c r="S327">
        <f t="shared" si="11"/>
        <v>0</v>
      </c>
      <c r="T327" t="s">
        <v>2542</v>
      </c>
      <c r="V327" t="s">
        <v>363</v>
      </c>
    </row>
    <row r="328" spans="1:23" x14ac:dyDescent="0.25">
      <c r="A328" t="s">
        <v>1819</v>
      </c>
      <c r="B328">
        <v>22</v>
      </c>
      <c r="C328" t="s">
        <v>156</v>
      </c>
      <c r="D328" t="s">
        <v>2360</v>
      </c>
      <c r="E328" t="s">
        <v>2340</v>
      </c>
      <c r="F328" t="s">
        <v>2331</v>
      </c>
      <c r="G328" t="s">
        <v>2650</v>
      </c>
      <c r="H328" t="s">
        <v>2342</v>
      </c>
      <c r="I328" t="s">
        <v>203</v>
      </c>
      <c r="J328">
        <v>13.376125</v>
      </c>
      <c r="K328">
        <v>0.20499999999999999</v>
      </c>
      <c r="L328">
        <v>0</v>
      </c>
      <c r="M328">
        <f t="shared" si="10"/>
        <v>0.20499999999999999</v>
      </c>
      <c r="N328">
        <v>0.91979999999999995</v>
      </c>
      <c r="O328">
        <v>9.6171000000000006</v>
      </c>
      <c r="P328">
        <v>10.536900000000001</v>
      </c>
      <c r="Q328">
        <v>1.0536900000000002</v>
      </c>
      <c r="R328">
        <v>1.580535</v>
      </c>
      <c r="S328">
        <f t="shared" si="11"/>
        <v>2.6342250000000003</v>
      </c>
      <c r="T328" t="s">
        <v>2342</v>
      </c>
      <c r="V328" t="s">
        <v>363</v>
      </c>
    </row>
    <row r="329" spans="1:23" x14ac:dyDescent="0.25">
      <c r="A329" t="s">
        <v>1859</v>
      </c>
      <c r="B329" t="s">
        <v>2588</v>
      </c>
      <c r="C329" t="s">
        <v>156</v>
      </c>
      <c r="D329" t="s">
        <v>516</v>
      </c>
      <c r="E329" t="s">
        <v>516</v>
      </c>
      <c r="F329" t="s">
        <v>2331</v>
      </c>
      <c r="G329" t="s">
        <v>181</v>
      </c>
      <c r="H329" t="s">
        <v>2342</v>
      </c>
      <c r="I329" t="s">
        <v>68</v>
      </c>
      <c r="J329">
        <v>0.42130000000000001</v>
      </c>
      <c r="K329">
        <v>0</v>
      </c>
      <c r="L329">
        <v>0</v>
      </c>
      <c r="M329">
        <f t="shared" si="10"/>
        <v>0</v>
      </c>
      <c r="N329">
        <v>0</v>
      </c>
      <c r="O329">
        <v>0.38300000000000001</v>
      </c>
      <c r="P329">
        <v>0.38300000000000001</v>
      </c>
      <c r="Q329">
        <v>3.8300000000000001E-2</v>
      </c>
      <c r="R329">
        <v>0</v>
      </c>
      <c r="S329">
        <f t="shared" si="11"/>
        <v>3.8300000000000001E-2</v>
      </c>
      <c r="T329" t="s">
        <v>2342</v>
      </c>
      <c r="V329" t="s">
        <v>363</v>
      </c>
    </row>
    <row r="330" spans="1:23" x14ac:dyDescent="0.25">
      <c r="A330" t="s">
        <v>1698</v>
      </c>
      <c r="B330">
        <v>60</v>
      </c>
      <c r="C330" t="s">
        <v>156</v>
      </c>
      <c r="D330" t="s">
        <v>2461</v>
      </c>
      <c r="E330" t="s">
        <v>2362</v>
      </c>
      <c r="F330" t="s">
        <v>2331</v>
      </c>
      <c r="G330" t="s">
        <v>2651</v>
      </c>
      <c r="H330" t="s">
        <v>2342</v>
      </c>
      <c r="I330" t="s">
        <v>203</v>
      </c>
      <c r="J330">
        <v>1.8831250000000002</v>
      </c>
      <c r="K330">
        <v>0.20499999999999999</v>
      </c>
      <c r="L330">
        <v>0</v>
      </c>
      <c r="M330">
        <f t="shared" si="10"/>
        <v>0.20499999999999999</v>
      </c>
      <c r="N330">
        <v>0.39629999999999999</v>
      </c>
      <c r="O330">
        <v>0.94620000000000004</v>
      </c>
      <c r="P330">
        <v>1.3425</v>
      </c>
      <c r="Q330">
        <v>0.13425000000000001</v>
      </c>
      <c r="R330">
        <v>0.201375</v>
      </c>
      <c r="S330">
        <f t="shared" si="11"/>
        <v>0.33562500000000001</v>
      </c>
      <c r="T330" t="s">
        <v>2342</v>
      </c>
      <c r="V330" t="s">
        <v>363</v>
      </c>
    </row>
    <row r="331" spans="1:23" x14ac:dyDescent="0.25">
      <c r="A331" t="s">
        <v>1700</v>
      </c>
      <c r="B331">
        <v>61</v>
      </c>
      <c r="C331" t="s">
        <v>156</v>
      </c>
      <c r="D331" t="s">
        <v>2461</v>
      </c>
      <c r="E331" t="s">
        <v>2362</v>
      </c>
      <c r="F331" t="s">
        <v>2331</v>
      </c>
      <c r="G331" t="s">
        <v>2651</v>
      </c>
      <c r="H331" t="s">
        <v>2342</v>
      </c>
      <c r="I331" t="s">
        <v>203</v>
      </c>
      <c r="J331">
        <v>1.8831250000000002</v>
      </c>
      <c r="K331">
        <v>0.20499999999999999</v>
      </c>
      <c r="L331">
        <v>0</v>
      </c>
      <c r="M331">
        <f t="shared" si="10"/>
        <v>0.20499999999999999</v>
      </c>
      <c r="N331">
        <v>0.39629999999999999</v>
      </c>
      <c r="O331">
        <v>0.94620000000000004</v>
      </c>
      <c r="P331">
        <v>1.3425</v>
      </c>
      <c r="Q331">
        <v>0.13425000000000001</v>
      </c>
      <c r="R331">
        <v>0.201375</v>
      </c>
      <c r="S331">
        <f t="shared" si="11"/>
        <v>0.33562500000000001</v>
      </c>
      <c r="T331" t="s">
        <v>2342</v>
      </c>
      <c r="V331" t="s">
        <v>363</v>
      </c>
    </row>
    <row r="332" spans="1:23" x14ac:dyDescent="0.25">
      <c r="A332" t="s">
        <v>1702</v>
      </c>
      <c r="B332">
        <v>62</v>
      </c>
      <c r="C332" t="s">
        <v>156</v>
      </c>
      <c r="D332" t="s">
        <v>2466</v>
      </c>
      <c r="E332" t="s">
        <v>2356</v>
      </c>
      <c r="F332" t="s">
        <v>2331</v>
      </c>
      <c r="G332" t="s">
        <v>2651</v>
      </c>
      <c r="H332" t="s">
        <v>2342</v>
      </c>
      <c r="I332" t="s">
        <v>203</v>
      </c>
      <c r="J332">
        <v>2.5358749999999999</v>
      </c>
      <c r="K332">
        <v>0.20499999999999999</v>
      </c>
      <c r="L332">
        <v>0</v>
      </c>
      <c r="M332">
        <f t="shared" si="10"/>
        <v>0.20499999999999999</v>
      </c>
      <c r="N332">
        <v>0.5444</v>
      </c>
      <c r="O332">
        <v>1.3203</v>
      </c>
      <c r="P332">
        <v>1.8647</v>
      </c>
      <c r="Q332">
        <v>0.18647000000000002</v>
      </c>
      <c r="R332">
        <v>0.27970499999999998</v>
      </c>
      <c r="S332">
        <f t="shared" si="11"/>
        <v>0.46617500000000001</v>
      </c>
      <c r="T332" t="s">
        <v>2342</v>
      </c>
      <c r="V332" t="s">
        <v>363</v>
      </c>
    </row>
    <row r="333" spans="1:23" x14ac:dyDescent="0.25">
      <c r="A333" t="s">
        <v>1640</v>
      </c>
      <c r="B333">
        <v>27</v>
      </c>
      <c r="C333" t="s">
        <v>156</v>
      </c>
      <c r="D333" t="s">
        <v>516</v>
      </c>
      <c r="E333" t="s">
        <v>516</v>
      </c>
      <c r="F333" t="s">
        <v>2331</v>
      </c>
      <c r="G333" t="s">
        <v>2652</v>
      </c>
      <c r="H333" t="s">
        <v>2342</v>
      </c>
      <c r="I333" t="s">
        <v>203</v>
      </c>
      <c r="J333">
        <v>6.3516249999999994</v>
      </c>
      <c r="K333">
        <v>0.20499999999999999</v>
      </c>
      <c r="L333">
        <v>0</v>
      </c>
      <c r="M333">
        <f t="shared" si="10"/>
        <v>0.20499999999999999</v>
      </c>
      <c r="N333">
        <v>0.59640000000000004</v>
      </c>
      <c r="O333">
        <v>4.3209</v>
      </c>
      <c r="P333">
        <v>4.9173</v>
      </c>
      <c r="Q333">
        <v>0.49173</v>
      </c>
      <c r="R333">
        <v>0.737595</v>
      </c>
      <c r="S333">
        <f t="shared" si="11"/>
        <v>1.229325</v>
      </c>
      <c r="T333" t="s">
        <v>2342</v>
      </c>
      <c r="V333" t="s">
        <v>363</v>
      </c>
    </row>
    <row r="334" spans="1:23" x14ac:dyDescent="0.25">
      <c r="A334" t="s">
        <v>1641</v>
      </c>
      <c r="B334">
        <v>119</v>
      </c>
      <c r="C334" t="s">
        <v>156</v>
      </c>
      <c r="D334" t="s">
        <v>516</v>
      </c>
      <c r="E334" t="s">
        <v>516</v>
      </c>
      <c r="F334" t="s">
        <v>2331</v>
      </c>
      <c r="G334" t="s">
        <v>2652</v>
      </c>
      <c r="H334" t="s">
        <v>2342</v>
      </c>
      <c r="I334" t="s">
        <v>203</v>
      </c>
      <c r="J334">
        <v>4.4362499999999994</v>
      </c>
      <c r="K334">
        <v>0.20499999999999999</v>
      </c>
      <c r="L334">
        <v>0</v>
      </c>
      <c r="M334">
        <f t="shared" si="10"/>
        <v>0.20499999999999999</v>
      </c>
      <c r="N334">
        <v>0.68530000000000002</v>
      </c>
      <c r="O334">
        <v>2.6997</v>
      </c>
      <c r="P334">
        <v>3.3849999999999998</v>
      </c>
      <c r="Q334">
        <v>0.33850000000000002</v>
      </c>
      <c r="R334">
        <v>0.50774999999999992</v>
      </c>
      <c r="S334">
        <f t="shared" si="11"/>
        <v>0.84624999999999995</v>
      </c>
      <c r="T334" t="s">
        <v>2342</v>
      </c>
      <c r="V334" t="s">
        <v>363</v>
      </c>
    </row>
    <row r="335" spans="1:23" x14ac:dyDescent="0.25">
      <c r="A335" t="s">
        <v>1642</v>
      </c>
      <c r="B335">
        <v>54</v>
      </c>
      <c r="C335" t="s">
        <v>156</v>
      </c>
      <c r="D335">
        <v>6997012100</v>
      </c>
      <c r="E335" t="s">
        <v>2340</v>
      </c>
      <c r="F335" t="s">
        <v>2331</v>
      </c>
      <c r="G335" t="s">
        <v>2653</v>
      </c>
      <c r="H335" t="s">
        <v>2342</v>
      </c>
      <c r="I335" t="s">
        <v>203</v>
      </c>
      <c r="J335">
        <v>3.9921250000000001</v>
      </c>
      <c r="K335">
        <v>0.20499999999999999</v>
      </c>
      <c r="L335">
        <v>0</v>
      </c>
      <c r="M335">
        <f t="shared" si="10"/>
        <v>0.20499999999999999</v>
      </c>
      <c r="N335">
        <v>0.81910000000000005</v>
      </c>
      <c r="O335">
        <v>2.2105999999999999</v>
      </c>
      <c r="P335">
        <v>3.0297000000000001</v>
      </c>
      <c r="Q335">
        <v>0.30297000000000002</v>
      </c>
      <c r="R335">
        <v>0.454455</v>
      </c>
      <c r="S335">
        <f t="shared" si="11"/>
        <v>0.75742500000000001</v>
      </c>
      <c r="T335" t="s">
        <v>2342</v>
      </c>
      <c r="U335" t="s">
        <v>3108</v>
      </c>
      <c r="V335" t="s">
        <v>70</v>
      </c>
    </row>
    <row r="336" spans="1:23" x14ac:dyDescent="0.25">
      <c r="A336" t="s">
        <v>1904</v>
      </c>
      <c r="B336">
        <v>15</v>
      </c>
      <c r="C336" t="s">
        <v>156</v>
      </c>
      <c r="D336" t="s">
        <v>2643</v>
      </c>
      <c r="E336" t="s">
        <v>2362</v>
      </c>
      <c r="F336" t="s">
        <v>2341</v>
      </c>
      <c r="G336" t="s">
        <v>2654</v>
      </c>
      <c r="H336" t="s">
        <v>2342</v>
      </c>
      <c r="I336" t="s">
        <v>203</v>
      </c>
      <c r="J336">
        <v>9.4035000000000011</v>
      </c>
      <c r="K336">
        <v>0.51</v>
      </c>
      <c r="L336">
        <v>0</v>
      </c>
      <c r="M336">
        <f t="shared" si="10"/>
        <v>0.51</v>
      </c>
      <c r="N336">
        <v>1.4104000000000001</v>
      </c>
      <c r="O336">
        <v>5.7043999999999997</v>
      </c>
      <c r="P336">
        <v>7.1147999999999998</v>
      </c>
      <c r="Q336">
        <v>0.71148</v>
      </c>
      <c r="R336">
        <v>1.0672199999999998</v>
      </c>
      <c r="S336">
        <f t="shared" si="11"/>
        <v>1.7786999999999997</v>
      </c>
      <c r="T336" t="s">
        <v>2343</v>
      </c>
      <c r="U336" t="s">
        <v>3185</v>
      </c>
      <c r="V336" t="s">
        <v>363</v>
      </c>
      <c r="W336" t="s">
        <v>68</v>
      </c>
    </row>
    <row r="337" spans="1:22" x14ac:dyDescent="0.25">
      <c r="A337" t="s">
        <v>2655</v>
      </c>
      <c r="B337">
        <v>9205</v>
      </c>
      <c r="C337" t="s">
        <v>156</v>
      </c>
      <c r="D337" t="s">
        <v>2544</v>
      </c>
      <c r="E337" t="s">
        <v>2340</v>
      </c>
      <c r="F337" t="s">
        <v>2341</v>
      </c>
      <c r="G337" t="s">
        <v>516</v>
      </c>
      <c r="H337" t="s">
        <v>2545</v>
      </c>
      <c r="I337" t="s">
        <v>68</v>
      </c>
      <c r="J337">
        <v>0</v>
      </c>
      <c r="K337" t="s">
        <v>2332</v>
      </c>
      <c r="L337" t="s">
        <v>2332</v>
      </c>
      <c r="M337">
        <f t="shared" si="10"/>
        <v>0</v>
      </c>
      <c r="N337" t="s">
        <v>2332</v>
      </c>
      <c r="O337" t="s">
        <v>2332</v>
      </c>
      <c r="P337">
        <v>0</v>
      </c>
      <c r="Q337">
        <v>0</v>
      </c>
      <c r="R337" t="s">
        <v>2332</v>
      </c>
      <c r="S337">
        <f t="shared" si="11"/>
        <v>0</v>
      </c>
      <c r="T337" t="s">
        <v>2342</v>
      </c>
      <c r="V337" t="s">
        <v>363</v>
      </c>
    </row>
    <row r="338" spans="1:22" x14ac:dyDescent="0.25">
      <c r="A338" t="s">
        <v>1680</v>
      </c>
      <c r="B338">
        <v>620</v>
      </c>
      <c r="C338" t="s">
        <v>156</v>
      </c>
      <c r="D338" t="s">
        <v>516</v>
      </c>
      <c r="E338" t="s">
        <v>516</v>
      </c>
      <c r="F338" t="s">
        <v>2331</v>
      </c>
      <c r="G338" t="s">
        <v>2656</v>
      </c>
      <c r="H338" t="s">
        <v>2342</v>
      </c>
      <c r="I338" t="s">
        <v>203</v>
      </c>
      <c r="J338">
        <v>1.9703750000000002</v>
      </c>
      <c r="K338">
        <v>0.20499999999999999</v>
      </c>
      <c r="L338">
        <v>0</v>
      </c>
      <c r="M338">
        <f t="shared" si="10"/>
        <v>0.20499999999999999</v>
      </c>
      <c r="N338">
        <v>0.45889999999999997</v>
      </c>
      <c r="O338">
        <v>0.95340000000000003</v>
      </c>
      <c r="P338">
        <v>1.4123000000000001</v>
      </c>
      <c r="Q338">
        <v>0.14123000000000002</v>
      </c>
      <c r="R338">
        <v>0.21184500000000001</v>
      </c>
      <c r="S338">
        <f t="shared" si="11"/>
        <v>0.35307500000000003</v>
      </c>
      <c r="T338" t="s">
        <v>2342</v>
      </c>
      <c r="V338" t="s">
        <v>363</v>
      </c>
    </row>
    <row r="339" spans="1:22" x14ac:dyDescent="0.25">
      <c r="A339" t="s">
        <v>1681</v>
      </c>
      <c r="B339">
        <v>619</v>
      </c>
      <c r="C339" t="s">
        <v>156</v>
      </c>
      <c r="D339" t="s">
        <v>516</v>
      </c>
      <c r="E339" t="s">
        <v>516</v>
      </c>
      <c r="F339" t="s">
        <v>2331</v>
      </c>
      <c r="G339" t="s">
        <v>2656</v>
      </c>
      <c r="H339" t="s">
        <v>2342</v>
      </c>
      <c r="I339" t="s">
        <v>203</v>
      </c>
      <c r="J339">
        <v>1.9681250000000003</v>
      </c>
      <c r="K339">
        <v>0.20499999999999999</v>
      </c>
      <c r="L339">
        <v>0</v>
      </c>
      <c r="M339">
        <f t="shared" si="10"/>
        <v>0.20499999999999999</v>
      </c>
      <c r="N339">
        <v>0.45710000000000001</v>
      </c>
      <c r="O339">
        <v>0.95340000000000003</v>
      </c>
      <c r="P339">
        <v>1.4105000000000001</v>
      </c>
      <c r="Q339">
        <v>0.14105000000000001</v>
      </c>
      <c r="R339">
        <v>0.21157500000000001</v>
      </c>
      <c r="S339">
        <f t="shared" si="11"/>
        <v>0.35262500000000002</v>
      </c>
      <c r="T339" t="s">
        <v>2342</v>
      </c>
      <c r="V339" t="s">
        <v>363</v>
      </c>
    </row>
    <row r="340" spans="1:22" x14ac:dyDescent="0.25">
      <c r="A340" t="s">
        <v>1631</v>
      </c>
      <c r="B340" t="s">
        <v>2612</v>
      </c>
      <c r="C340" t="s">
        <v>156</v>
      </c>
      <c r="D340" t="s">
        <v>516</v>
      </c>
      <c r="E340" t="s">
        <v>516</v>
      </c>
      <c r="F340" t="s">
        <v>2331</v>
      </c>
      <c r="G340" t="s">
        <v>516</v>
      </c>
      <c r="H340" t="s">
        <v>2342</v>
      </c>
      <c r="I340" t="s">
        <v>68</v>
      </c>
      <c r="J340">
        <v>0</v>
      </c>
      <c r="K340" t="s">
        <v>2332</v>
      </c>
      <c r="L340" t="s">
        <v>2332</v>
      </c>
      <c r="M340">
        <f t="shared" si="10"/>
        <v>0</v>
      </c>
      <c r="N340" t="s">
        <v>2332</v>
      </c>
      <c r="O340" t="s">
        <v>2332</v>
      </c>
      <c r="P340">
        <v>0</v>
      </c>
      <c r="Q340">
        <v>0</v>
      </c>
      <c r="R340" t="s">
        <v>2332</v>
      </c>
      <c r="S340">
        <f t="shared" si="11"/>
        <v>0</v>
      </c>
      <c r="T340" t="s">
        <v>2342</v>
      </c>
      <c r="V340" t="s">
        <v>363</v>
      </c>
    </row>
    <row r="341" spans="1:22" x14ac:dyDescent="0.25">
      <c r="A341" t="s">
        <v>1635</v>
      </c>
      <c r="B341">
        <v>313</v>
      </c>
      <c r="C341" t="s">
        <v>156</v>
      </c>
      <c r="D341" t="s">
        <v>1971</v>
      </c>
      <c r="E341" t="s">
        <v>2340</v>
      </c>
      <c r="F341" t="s">
        <v>2331</v>
      </c>
      <c r="H341" t="s">
        <v>2342</v>
      </c>
      <c r="I341" t="s">
        <v>203</v>
      </c>
      <c r="J341">
        <v>0</v>
      </c>
      <c r="K341">
        <v>0.20499999999999999</v>
      </c>
      <c r="L341" t="s">
        <v>2332</v>
      </c>
      <c r="M341">
        <f t="shared" si="10"/>
        <v>0.20499999999999999</v>
      </c>
      <c r="N341">
        <v>0.5</v>
      </c>
      <c r="O341">
        <v>3</v>
      </c>
      <c r="P341">
        <v>3.5</v>
      </c>
      <c r="Q341">
        <v>0.35</v>
      </c>
      <c r="R341">
        <v>0.52500000000000002</v>
      </c>
      <c r="S341">
        <f t="shared" si="11"/>
        <v>0.875</v>
      </c>
      <c r="T341" t="s">
        <v>2342</v>
      </c>
      <c r="U341" t="s">
        <v>3386</v>
      </c>
      <c r="V341" t="s">
        <v>363</v>
      </c>
    </row>
    <row r="342" spans="1:22" x14ac:dyDescent="0.25">
      <c r="A342" t="s">
        <v>1667</v>
      </c>
      <c r="B342" t="s">
        <v>2552</v>
      </c>
      <c r="C342" t="s">
        <v>156</v>
      </c>
      <c r="D342" t="s">
        <v>516</v>
      </c>
      <c r="E342" t="s">
        <v>516</v>
      </c>
      <c r="F342" t="s">
        <v>2331</v>
      </c>
      <c r="H342" t="s">
        <v>2342</v>
      </c>
      <c r="I342" t="s">
        <v>203</v>
      </c>
      <c r="J342">
        <v>0.37439999999999996</v>
      </c>
      <c r="K342">
        <v>0.1244</v>
      </c>
      <c r="L342">
        <v>4.4999999999999997E-3</v>
      </c>
      <c r="M342">
        <f t="shared" si="10"/>
        <v>0.12889999999999999</v>
      </c>
      <c r="N342">
        <v>0</v>
      </c>
      <c r="O342">
        <v>0.14549999999999999</v>
      </c>
      <c r="P342">
        <v>0.14549999999999999</v>
      </c>
      <c r="Q342">
        <v>0.1</v>
      </c>
      <c r="R342">
        <v>0</v>
      </c>
      <c r="S342">
        <f t="shared" si="11"/>
        <v>0.1</v>
      </c>
      <c r="T342" t="s">
        <v>2342</v>
      </c>
      <c r="V342" t="s">
        <v>363</v>
      </c>
    </row>
    <row r="343" spans="1:22" x14ac:dyDescent="0.25">
      <c r="A343" t="s">
        <v>1665</v>
      </c>
      <c r="B343" t="s">
        <v>2552</v>
      </c>
      <c r="C343" t="s">
        <v>156</v>
      </c>
      <c r="D343" t="s">
        <v>516</v>
      </c>
      <c r="E343" t="s">
        <v>516</v>
      </c>
      <c r="F343" t="s">
        <v>2331</v>
      </c>
      <c r="H343" t="s">
        <v>2342</v>
      </c>
      <c r="I343" t="s">
        <v>203</v>
      </c>
      <c r="J343">
        <v>0.37439999999999996</v>
      </c>
      <c r="K343">
        <v>0.1244</v>
      </c>
      <c r="L343">
        <v>4.4999999999999997E-3</v>
      </c>
      <c r="M343">
        <f t="shared" si="10"/>
        <v>0.12889999999999999</v>
      </c>
      <c r="N343">
        <v>0</v>
      </c>
      <c r="O343">
        <v>0.14549999999999999</v>
      </c>
      <c r="P343">
        <v>0.14549999999999999</v>
      </c>
      <c r="Q343">
        <v>0.1</v>
      </c>
      <c r="R343">
        <v>0</v>
      </c>
      <c r="S343">
        <f t="shared" si="11"/>
        <v>0.1</v>
      </c>
      <c r="T343" t="s">
        <v>2342</v>
      </c>
      <c r="V343" t="s">
        <v>363</v>
      </c>
    </row>
    <row r="344" spans="1:22" x14ac:dyDescent="0.25">
      <c r="A344" t="s">
        <v>1804</v>
      </c>
      <c r="B344">
        <v>22</v>
      </c>
      <c r="C344" t="s">
        <v>156</v>
      </c>
      <c r="D344" t="s">
        <v>2360</v>
      </c>
      <c r="E344" t="s">
        <v>2340</v>
      </c>
      <c r="F344" t="s">
        <v>2331</v>
      </c>
      <c r="H344" t="s">
        <v>2342</v>
      </c>
      <c r="I344" t="s">
        <v>203</v>
      </c>
      <c r="J344">
        <f>SUM(K344+L344+N344+O344)</f>
        <v>10.744999999999999</v>
      </c>
      <c r="K344">
        <v>0.20499999999999999</v>
      </c>
      <c r="L344">
        <v>0</v>
      </c>
      <c r="M344">
        <f t="shared" si="10"/>
        <v>0.20499999999999999</v>
      </c>
      <c r="N344">
        <v>0.92</v>
      </c>
      <c r="O344">
        <v>9.6199999999999992</v>
      </c>
      <c r="P344">
        <f t="shared" ref="P344:P349" si="12">SUM(O344+N344)</f>
        <v>10.54</v>
      </c>
      <c r="Q344">
        <v>1.05</v>
      </c>
      <c r="R344">
        <v>1.58</v>
      </c>
      <c r="S344">
        <f t="shared" si="11"/>
        <v>2.63</v>
      </c>
      <c r="T344" t="s">
        <v>2342</v>
      </c>
      <c r="V344" t="s">
        <v>363</v>
      </c>
    </row>
    <row r="345" spans="1:22" x14ac:dyDescent="0.25">
      <c r="A345" t="s">
        <v>1914</v>
      </c>
      <c r="B345" t="s">
        <v>2552</v>
      </c>
      <c r="C345" t="s">
        <v>156</v>
      </c>
      <c r="D345" t="s">
        <v>68</v>
      </c>
      <c r="E345" t="s">
        <v>68</v>
      </c>
      <c r="F345" t="s">
        <v>2331</v>
      </c>
      <c r="H345" t="s">
        <v>2342</v>
      </c>
      <c r="I345" t="s">
        <v>203</v>
      </c>
      <c r="J345">
        <f>SUM(K345+L345+N345+O345)</f>
        <v>0</v>
      </c>
      <c r="M345">
        <f t="shared" si="10"/>
        <v>0</v>
      </c>
      <c r="P345">
        <f t="shared" si="12"/>
        <v>0</v>
      </c>
      <c r="S345">
        <f t="shared" si="11"/>
        <v>0</v>
      </c>
      <c r="T345" t="s">
        <v>2342</v>
      </c>
      <c r="V345" t="s">
        <v>363</v>
      </c>
    </row>
    <row r="346" spans="1:22" x14ac:dyDescent="0.25">
      <c r="A346" t="s">
        <v>2657</v>
      </c>
      <c r="B346" t="s">
        <v>2552</v>
      </c>
      <c r="C346" t="s">
        <v>156</v>
      </c>
      <c r="D346" t="s">
        <v>68</v>
      </c>
      <c r="E346" t="s">
        <v>68</v>
      </c>
      <c r="F346" t="s">
        <v>2331</v>
      </c>
      <c r="H346" t="s">
        <v>2342</v>
      </c>
      <c r="I346" t="s">
        <v>203</v>
      </c>
      <c r="J346">
        <f>SUM(K346+L346+N346+O346)</f>
        <v>0</v>
      </c>
      <c r="M346">
        <f t="shared" si="10"/>
        <v>0</v>
      </c>
      <c r="P346">
        <f t="shared" si="12"/>
        <v>0</v>
      </c>
      <c r="S346">
        <f t="shared" si="11"/>
        <v>0</v>
      </c>
      <c r="T346" t="s">
        <v>2342</v>
      </c>
      <c r="V346" t="s">
        <v>363</v>
      </c>
    </row>
    <row r="347" spans="1:22" x14ac:dyDescent="0.25">
      <c r="A347" t="s">
        <v>1792</v>
      </c>
      <c r="B347" t="s">
        <v>2552</v>
      </c>
      <c r="C347" t="s">
        <v>156</v>
      </c>
      <c r="D347" t="s">
        <v>68</v>
      </c>
      <c r="E347" t="s">
        <v>68</v>
      </c>
      <c r="F347" t="s">
        <v>2331</v>
      </c>
      <c r="H347" t="s">
        <v>2342</v>
      </c>
      <c r="I347" t="s">
        <v>203</v>
      </c>
      <c r="J347">
        <f>SUM(K347+L347+N347+O347)</f>
        <v>3.6100000000000003</v>
      </c>
      <c r="K347">
        <v>0.24879999999999999</v>
      </c>
      <c r="L347">
        <v>0.42299999999999999</v>
      </c>
      <c r="M347">
        <f t="shared" si="10"/>
        <v>0.67179999999999995</v>
      </c>
      <c r="N347">
        <v>0</v>
      </c>
      <c r="O347">
        <v>2.9382000000000001</v>
      </c>
      <c r="P347">
        <f t="shared" si="12"/>
        <v>2.9382000000000001</v>
      </c>
      <c r="Q347">
        <v>0.29299999999999998</v>
      </c>
      <c r="R347">
        <v>0</v>
      </c>
      <c r="S347">
        <f t="shared" si="11"/>
        <v>0.29299999999999998</v>
      </c>
      <c r="T347" t="s">
        <v>2342</v>
      </c>
      <c r="V347" t="s">
        <v>363</v>
      </c>
    </row>
    <row r="348" spans="1:22" x14ac:dyDescent="0.25">
      <c r="A348" t="s">
        <v>1724</v>
      </c>
      <c r="B348" t="s">
        <v>2552</v>
      </c>
      <c r="C348" t="s">
        <v>156</v>
      </c>
      <c r="D348" t="s">
        <v>68</v>
      </c>
      <c r="E348" t="s">
        <v>68</v>
      </c>
      <c r="F348" t="s">
        <v>2331</v>
      </c>
      <c r="H348" t="s">
        <v>2342</v>
      </c>
      <c r="I348" t="s">
        <v>203</v>
      </c>
      <c r="J348">
        <f>SUM(K348+L348+N348+O348)</f>
        <v>0.27439999999999998</v>
      </c>
      <c r="K348">
        <v>0.1244</v>
      </c>
      <c r="L348">
        <v>4.4999999999999997E-3</v>
      </c>
      <c r="M348">
        <f t="shared" si="10"/>
        <v>0.12889999999999999</v>
      </c>
      <c r="N348">
        <v>0</v>
      </c>
      <c r="O348">
        <v>0.14549999999999999</v>
      </c>
      <c r="P348">
        <f t="shared" si="12"/>
        <v>0.14549999999999999</v>
      </c>
      <c r="Q348">
        <v>0.1</v>
      </c>
      <c r="R348">
        <v>0</v>
      </c>
      <c r="S348">
        <f t="shared" si="11"/>
        <v>0.1</v>
      </c>
      <c r="T348" t="s">
        <v>2342</v>
      </c>
      <c r="U348" t="s">
        <v>3277</v>
      </c>
      <c r="V348" t="s">
        <v>363</v>
      </c>
    </row>
    <row r="349" spans="1:22" x14ac:dyDescent="0.25">
      <c r="A349" t="s">
        <v>1730</v>
      </c>
      <c r="B349" t="s">
        <v>2552</v>
      </c>
      <c r="C349" t="s">
        <v>156</v>
      </c>
      <c r="D349" t="s">
        <v>68</v>
      </c>
      <c r="E349" t="s">
        <v>68</v>
      </c>
      <c r="F349" t="s">
        <v>2331</v>
      </c>
      <c r="H349" t="s">
        <v>2342</v>
      </c>
      <c r="I349" t="s">
        <v>203</v>
      </c>
      <c r="J349">
        <f>SUM(K349+L349+N349+O349+P349+Q349)</f>
        <v>0.51989999999999992</v>
      </c>
      <c r="K349">
        <v>0.1244</v>
      </c>
      <c r="L349">
        <v>4.4999999999999997E-3</v>
      </c>
      <c r="M349">
        <f t="shared" si="10"/>
        <v>0.12889999999999999</v>
      </c>
      <c r="N349">
        <v>0</v>
      </c>
      <c r="O349">
        <v>0.14549999999999999</v>
      </c>
      <c r="P349">
        <f t="shared" si="12"/>
        <v>0.14549999999999999</v>
      </c>
      <c r="Q349">
        <v>0.1</v>
      </c>
      <c r="R349">
        <v>0</v>
      </c>
      <c r="S349">
        <f t="shared" si="11"/>
        <v>0.1</v>
      </c>
      <c r="T349" t="s">
        <v>2342</v>
      </c>
      <c r="U349" t="s">
        <v>3276</v>
      </c>
      <c r="V349" t="s">
        <v>363</v>
      </c>
    </row>
    <row r="350" spans="1:22" x14ac:dyDescent="0.25">
      <c r="A350" t="s">
        <v>1777</v>
      </c>
      <c r="B350" t="s">
        <v>2552</v>
      </c>
      <c r="C350" t="s">
        <v>156</v>
      </c>
      <c r="D350" t="s">
        <v>68</v>
      </c>
      <c r="E350" t="s">
        <v>68</v>
      </c>
      <c r="F350" t="s">
        <v>2331</v>
      </c>
      <c r="H350" t="s">
        <v>2342</v>
      </c>
      <c r="I350" t="s">
        <v>203</v>
      </c>
      <c r="M350">
        <f t="shared" si="10"/>
        <v>0</v>
      </c>
      <c r="S350">
        <f t="shared" si="11"/>
        <v>0</v>
      </c>
      <c r="T350" t="s">
        <v>2342</v>
      </c>
      <c r="V350" t="s">
        <v>363</v>
      </c>
    </row>
    <row r="351" spans="1:22" ht="30" x14ac:dyDescent="0.25">
      <c r="A351" t="s">
        <v>1909</v>
      </c>
      <c r="B351">
        <v>30</v>
      </c>
      <c r="C351" t="s">
        <v>156</v>
      </c>
      <c r="D351" s="138" t="s">
        <v>2658</v>
      </c>
      <c r="E351" s="138" t="s">
        <v>2659</v>
      </c>
      <c r="F351" t="s">
        <v>2331</v>
      </c>
      <c r="H351" t="s">
        <v>2342</v>
      </c>
      <c r="I351" t="s">
        <v>203</v>
      </c>
      <c r="K351">
        <v>0.20499999999999999</v>
      </c>
      <c r="L351">
        <v>0</v>
      </c>
      <c r="M351">
        <f t="shared" si="10"/>
        <v>0.20499999999999999</v>
      </c>
      <c r="P351">
        <v>10.43</v>
      </c>
      <c r="Q351">
        <v>1.04</v>
      </c>
      <c r="R351">
        <v>1.56</v>
      </c>
      <c r="S351">
        <f t="shared" si="11"/>
        <v>2.6</v>
      </c>
      <c r="T351" t="s">
        <v>2342</v>
      </c>
      <c r="V351" t="s">
        <v>363</v>
      </c>
    </row>
    <row r="352" spans="1:22" x14ac:dyDescent="0.25">
      <c r="A352" t="s">
        <v>1908</v>
      </c>
      <c r="B352" t="s">
        <v>2552</v>
      </c>
      <c r="C352" t="s">
        <v>156</v>
      </c>
      <c r="D352" t="s">
        <v>68</v>
      </c>
      <c r="E352" t="s">
        <v>68</v>
      </c>
      <c r="F352" t="s">
        <v>2331</v>
      </c>
      <c r="H352" t="s">
        <v>2342</v>
      </c>
      <c r="I352" t="s">
        <v>203</v>
      </c>
      <c r="K352">
        <v>0.1244</v>
      </c>
      <c r="L352">
        <v>0.34200000000000003</v>
      </c>
      <c r="M352">
        <f t="shared" si="10"/>
        <v>0.46640000000000004</v>
      </c>
      <c r="N352">
        <v>0</v>
      </c>
      <c r="O352">
        <v>1.3764000000000001</v>
      </c>
      <c r="P352">
        <f>N352+O352</f>
        <v>1.3764000000000001</v>
      </c>
      <c r="Q352">
        <v>0.13700000000000001</v>
      </c>
      <c r="R352">
        <v>0</v>
      </c>
      <c r="S352">
        <f t="shared" si="11"/>
        <v>0.13700000000000001</v>
      </c>
      <c r="T352" t="s">
        <v>2342</v>
      </c>
      <c r="U352" t="s">
        <v>3044</v>
      </c>
      <c r="V352" t="s">
        <v>363</v>
      </c>
    </row>
    <row r="353" spans="1:22" x14ac:dyDescent="0.25">
      <c r="A353" t="s">
        <v>1857</v>
      </c>
      <c r="B353" t="s">
        <v>2552</v>
      </c>
      <c r="C353" t="s">
        <v>156</v>
      </c>
      <c r="D353" t="s">
        <v>68</v>
      </c>
      <c r="E353" t="s">
        <v>68</v>
      </c>
      <c r="F353" t="s">
        <v>2331</v>
      </c>
      <c r="H353" t="s">
        <v>2342</v>
      </c>
      <c r="I353" t="s">
        <v>203</v>
      </c>
      <c r="P353">
        <v>0.14549999999999999</v>
      </c>
      <c r="Q353">
        <v>1.455E-2</v>
      </c>
      <c r="R353">
        <v>0</v>
      </c>
      <c r="S353">
        <v>1.455E-2</v>
      </c>
      <c r="T353" t="s">
        <v>2342</v>
      </c>
      <c r="U353" t="s">
        <v>4508</v>
      </c>
      <c r="V353" t="s">
        <v>363</v>
      </c>
    </row>
    <row r="354" spans="1:22" x14ac:dyDescent="0.25">
      <c r="A354" t="s">
        <v>1922</v>
      </c>
      <c r="B354" t="s">
        <v>2552</v>
      </c>
      <c r="C354" t="s">
        <v>156</v>
      </c>
      <c r="D354" t="s">
        <v>68</v>
      </c>
      <c r="E354" t="s">
        <v>68</v>
      </c>
      <c r="F354" t="s">
        <v>2331</v>
      </c>
      <c r="H354" t="s">
        <v>2342</v>
      </c>
      <c r="I354" t="s">
        <v>203</v>
      </c>
      <c r="K354">
        <v>0.18659999999999999</v>
      </c>
      <c r="L354">
        <v>0.35520000000000002</v>
      </c>
      <c r="M354">
        <f>K354+L354</f>
        <v>0.54180000000000006</v>
      </c>
      <c r="N354">
        <v>0</v>
      </c>
      <c r="O354">
        <v>12.1435</v>
      </c>
      <c r="P354">
        <v>12.1435</v>
      </c>
      <c r="Q354">
        <v>1.21</v>
      </c>
      <c r="R354">
        <v>0</v>
      </c>
      <c r="S354">
        <v>1.21</v>
      </c>
      <c r="T354" t="s">
        <v>2342</v>
      </c>
      <c r="U354" t="s">
        <v>3045</v>
      </c>
      <c r="V354" t="s">
        <v>363</v>
      </c>
    </row>
    <row r="355" spans="1:22" x14ac:dyDescent="0.25">
      <c r="A355" t="s">
        <v>1923</v>
      </c>
      <c r="B355" t="s">
        <v>2552</v>
      </c>
      <c r="C355" t="s">
        <v>156</v>
      </c>
      <c r="D355" t="s">
        <v>68</v>
      </c>
      <c r="E355" t="s">
        <v>68</v>
      </c>
      <c r="F355" t="s">
        <v>2331</v>
      </c>
      <c r="H355" t="s">
        <v>2342</v>
      </c>
      <c r="I355" t="s">
        <v>203</v>
      </c>
      <c r="K355">
        <v>0</v>
      </c>
      <c r="L355">
        <v>7.0599999999999996E-2</v>
      </c>
      <c r="M355">
        <v>7.0599999999999996E-2</v>
      </c>
      <c r="N355">
        <v>0</v>
      </c>
      <c r="O355">
        <v>3.2027000000000001</v>
      </c>
      <c r="P355">
        <v>3.2027000000000001</v>
      </c>
      <c r="Q355">
        <v>0.32019999999999998</v>
      </c>
      <c r="R355">
        <v>0</v>
      </c>
      <c r="S355">
        <v>0.32019999999999998</v>
      </c>
      <c r="T355" t="s">
        <v>2342</v>
      </c>
      <c r="U355" t="s">
        <v>4555</v>
      </c>
      <c r="V355" t="s">
        <v>363</v>
      </c>
    </row>
    <row r="356" spans="1:22" x14ac:dyDescent="0.25">
      <c r="A356" t="s">
        <v>1924</v>
      </c>
      <c r="B356" t="s">
        <v>2552</v>
      </c>
      <c r="C356" t="s">
        <v>156</v>
      </c>
      <c r="D356" t="s">
        <v>68</v>
      </c>
      <c r="E356" t="s">
        <v>68</v>
      </c>
      <c r="F356" t="s">
        <v>2331</v>
      </c>
      <c r="H356" t="s">
        <v>2342</v>
      </c>
      <c r="I356" t="s">
        <v>203</v>
      </c>
      <c r="K356">
        <v>0</v>
      </c>
      <c r="L356">
        <v>4.1099999999999998E-2</v>
      </c>
      <c r="M356">
        <v>4.1099999999999998E-2</v>
      </c>
      <c r="N356">
        <v>0</v>
      </c>
      <c r="O356">
        <v>3.7332999999999998</v>
      </c>
      <c r="P356">
        <v>3.7332999999999998</v>
      </c>
      <c r="Q356">
        <v>0.373</v>
      </c>
      <c r="R356">
        <v>0</v>
      </c>
      <c r="S356">
        <v>0.373</v>
      </c>
      <c r="T356" t="s">
        <v>2342</v>
      </c>
      <c r="U356" t="s">
        <v>4556</v>
      </c>
      <c r="V356" t="s">
        <v>363</v>
      </c>
    </row>
    <row r="357" spans="1:22" x14ac:dyDescent="0.25">
      <c r="A357" t="s">
        <v>2938</v>
      </c>
      <c r="B357" t="s">
        <v>2552</v>
      </c>
      <c r="C357" t="s">
        <v>156</v>
      </c>
      <c r="D357" t="s">
        <v>68</v>
      </c>
      <c r="E357" t="s">
        <v>68</v>
      </c>
      <c r="F357" t="s">
        <v>2331</v>
      </c>
      <c r="H357" t="s">
        <v>2342</v>
      </c>
      <c r="I357" t="s">
        <v>203</v>
      </c>
      <c r="J357">
        <f>SUM(M357+P357+S357)</f>
        <v>1.2020000000000002</v>
      </c>
      <c r="K357">
        <v>0</v>
      </c>
      <c r="L357">
        <v>3.5999999999999997E-2</v>
      </c>
      <c r="M357">
        <f>SUM(L357+K357)</f>
        <v>3.5999999999999997E-2</v>
      </c>
      <c r="N357">
        <v>0</v>
      </c>
      <c r="O357">
        <v>1.06</v>
      </c>
      <c r="P357">
        <f>SUM(N357+O357)</f>
        <v>1.06</v>
      </c>
      <c r="Q357">
        <v>0.106</v>
      </c>
      <c r="R357">
        <v>0</v>
      </c>
      <c r="S357">
        <f>SUM(Q357+R357)</f>
        <v>0.106</v>
      </c>
      <c r="T357" t="s">
        <v>2342</v>
      </c>
      <c r="V357" t="s">
        <v>363</v>
      </c>
    </row>
    <row r="358" spans="1:22" x14ac:dyDescent="0.25">
      <c r="A358" t="s">
        <v>2939</v>
      </c>
      <c r="B358" t="s">
        <v>2552</v>
      </c>
      <c r="C358" t="s">
        <v>156</v>
      </c>
      <c r="D358" t="s">
        <v>68</v>
      </c>
      <c r="E358" t="s">
        <v>68</v>
      </c>
      <c r="F358" t="s">
        <v>2331</v>
      </c>
      <c r="H358" t="s">
        <v>2342</v>
      </c>
      <c r="I358" t="s">
        <v>203</v>
      </c>
      <c r="J358">
        <f>SUM(M358+P358+S358)</f>
        <v>1.7734999999999999</v>
      </c>
      <c r="K358">
        <v>0</v>
      </c>
      <c r="L358">
        <v>7.3499999999999996E-2</v>
      </c>
      <c r="M358">
        <f>SUM(L358+K358)</f>
        <v>7.3499999999999996E-2</v>
      </c>
      <c r="N358">
        <v>0</v>
      </c>
      <c r="O358">
        <v>1.55</v>
      </c>
      <c r="P358">
        <f>SUM(O358+N358)</f>
        <v>1.55</v>
      </c>
      <c r="Q358">
        <v>0.15</v>
      </c>
      <c r="R358">
        <v>0</v>
      </c>
      <c r="S358">
        <f>SUM(Q358+R358)</f>
        <v>0.15</v>
      </c>
      <c r="T358" t="s">
        <v>2342</v>
      </c>
      <c r="V358" t="s">
        <v>363</v>
      </c>
    </row>
    <row r="359" spans="1:22" x14ac:dyDescent="0.25">
      <c r="A359" t="s">
        <v>2940</v>
      </c>
      <c r="B359" t="s">
        <v>2941</v>
      </c>
      <c r="C359" t="s">
        <v>156</v>
      </c>
      <c r="D359" t="s">
        <v>68</v>
      </c>
      <c r="E359" t="s">
        <v>68</v>
      </c>
      <c r="F359" t="s">
        <v>2331</v>
      </c>
      <c r="H359" t="s">
        <v>2342</v>
      </c>
      <c r="I359" t="s">
        <v>203</v>
      </c>
      <c r="K359">
        <v>0</v>
      </c>
      <c r="L359">
        <v>0</v>
      </c>
      <c r="M359">
        <v>0</v>
      </c>
      <c r="N359">
        <v>0.1</v>
      </c>
      <c r="O359">
        <v>0</v>
      </c>
      <c r="P359">
        <v>0.1</v>
      </c>
      <c r="Q359">
        <v>1.4999999999999999E-2</v>
      </c>
      <c r="R359">
        <v>0</v>
      </c>
      <c r="S359">
        <v>1.4999999999999999E-2</v>
      </c>
      <c r="T359" t="s">
        <v>2342</v>
      </c>
      <c r="U359" t="s">
        <v>3481</v>
      </c>
      <c r="V359" t="s">
        <v>363</v>
      </c>
    </row>
    <row r="360" spans="1:22" x14ac:dyDescent="0.25">
      <c r="A360" t="s">
        <v>2958</v>
      </c>
      <c r="B360">
        <v>117</v>
      </c>
      <c r="C360" t="s">
        <v>156</v>
      </c>
      <c r="D360">
        <v>6963467000</v>
      </c>
      <c r="E360" t="s">
        <v>2340</v>
      </c>
      <c r="F360" t="s">
        <v>2331</v>
      </c>
      <c r="H360" t="s">
        <v>2342</v>
      </c>
      <c r="I360" t="s">
        <v>203</v>
      </c>
      <c r="K360">
        <v>0.20499999999999999</v>
      </c>
      <c r="L360">
        <v>0</v>
      </c>
      <c r="M360">
        <v>0</v>
      </c>
      <c r="N360">
        <v>0.38</v>
      </c>
      <c r="O360">
        <v>3.7</v>
      </c>
      <c r="P360">
        <f>N360+O360</f>
        <v>4.08</v>
      </c>
      <c r="Q360">
        <v>0.40799999999999997</v>
      </c>
      <c r="R360">
        <v>0.61199999999999999</v>
      </c>
      <c r="S360">
        <f>Q360+R360</f>
        <v>1.02</v>
      </c>
      <c r="T360" t="s">
        <v>2342</v>
      </c>
      <c r="V360" t="s">
        <v>363</v>
      </c>
    </row>
    <row r="361" spans="1:22" x14ac:dyDescent="0.25">
      <c r="A361" t="s">
        <v>2972</v>
      </c>
      <c r="B361">
        <v>63</v>
      </c>
      <c r="C361" t="s">
        <v>156</v>
      </c>
      <c r="D361" t="s">
        <v>181</v>
      </c>
      <c r="E361" t="s">
        <v>181</v>
      </c>
      <c r="F361" t="s">
        <v>2331</v>
      </c>
      <c r="H361" t="s">
        <v>2333</v>
      </c>
      <c r="I361" t="s">
        <v>203</v>
      </c>
      <c r="L361">
        <v>0</v>
      </c>
      <c r="M361">
        <v>0</v>
      </c>
      <c r="N361">
        <v>0.43</v>
      </c>
      <c r="O361">
        <v>2.44</v>
      </c>
      <c r="P361">
        <v>2.87</v>
      </c>
      <c r="Q361">
        <v>0.28699999999999998</v>
      </c>
      <c r="R361">
        <v>0.43049999999999999</v>
      </c>
      <c r="S361">
        <f>Q361+R361</f>
        <v>0.71750000000000003</v>
      </c>
      <c r="T361" t="s">
        <v>2333</v>
      </c>
      <c r="V361" t="s">
        <v>363</v>
      </c>
    </row>
    <row r="362" spans="1:22" ht="75" x14ac:dyDescent="0.25">
      <c r="A362" t="s">
        <v>3017</v>
      </c>
      <c r="B362">
        <v>265</v>
      </c>
      <c r="C362" t="s">
        <v>156</v>
      </c>
      <c r="D362" s="138" t="s">
        <v>2508</v>
      </c>
      <c r="E362" t="s">
        <v>2356</v>
      </c>
      <c r="F362" t="s">
        <v>2341</v>
      </c>
      <c r="G362" t="s">
        <v>516</v>
      </c>
      <c r="H362" t="s">
        <v>2506</v>
      </c>
      <c r="I362" t="s">
        <v>203</v>
      </c>
      <c r="K362">
        <v>0.20499999999999999</v>
      </c>
      <c r="L362">
        <v>0</v>
      </c>
      <c r="M362">
        <f>K362+L362</f>
        <v>0.20499999999999999</v>
      </c>
      <c r="P362">
        <v>5</v>
      </c>
      <c r="Q362">
        <v>0.5</v>
      </c>
      <c r="R362">
        <v>0.5</v>
      </c>
      <c r="S362">
        <v>1</v>
      </c>
      <c r="T362" t="s">
        <v>2506</v>
      </c>
      <c r="V362" t="s">
        <v>363</v>
      </c>
    </row>
    <row r="363" spans="1:22" x14ac:dyDescent="0.25">
      <c r="A363" t="s">
        <v>2995</v>
      </c>
      <c r="B363" t="s">
        <v>2552</v>
      </c>
      <c r="C363" t="s">
        <v>156</v>
      </c>
      <c r="D363" s="138" t="s">
        <v>68</v>
      </c>
      <c r="H363" t="s">
        <v>2342</v>
      </c>
      <c r="I363" t="s">
        <v>68</v>
      </c>
      <c r="K363">
        <v>0.24879999999999999</v>
      </c>
      <c r="L363">
        <v>0.22919999999999999</v>
      </c>
      <c r="M363">
        <f>K363+L363</f>
        <v>0.47799999999999998</v>
      </c>
      <c r="N363">
        <v>0</v>
      </c>
      <c r="O363">
        <v>1.1088</v>
      </c>
      <c r="P363">
        <f>N363+O363</f>
        <v>1.1088</v>
      </c>
      <c r="Q363">
        <v>0.1108</v>
      </c>
      <c r="R363">
        <v>0</v>
      </c>
      <c r="S363">
        <f>Q363+R363</f>
        <v>0.1108</v>
      </c>
      <c r="T363" t="s">
        <v>2342</v>
      </c>
      <c r="U363" t="s">
        <v>3043</v>
      </c>
      <c r="V363" t="s">
        <v>363</v>
      </c>
    </row>
    <row r="364" spans="1:22" x14ac:dyDescent="0.25">
      <c r="A364" t="s">
        <v>3022</v>
      </c>
      <c r="B364" t="s">
        <v>2583</v>
      </c>
      <c r="C364" t="s">
        <v>156</v>
      </c>
      <c r="D364" s="138" t="s">
        <v>68</v>
      </c>
      <c r="E364" t="s">
        <v>68</v>
      </c>
      <c r="F364" t="s">
        <v>2331</v>
      </c>
      <c r="H364" t="s">
        <v>2342</v>
      </c>
      <c r="I364" t="s">
        <v>68</v>
      </c>
      <c r="K364">
        <v>0.20499999999999999</v>
      </c>
      <c r="L364">
        <v>0</v>
      </c>
      <c r="M364">
        <v>0</v>
      </c>
      <c r="N364">
        <v>0</v>
      </c>
      <c r="O364">
        <v>0</v>
      </c>
      <c r="P364">
        <v>0.20499999999999999</v>
      </c>
      <c r="Q364">
        <v>0.02</v>
      </c>
      <c r="R364">
        <v>0</v>
      </c>
      <c r="S364">
        <v>0.02</v>
      </c>
      <c r="T364" t="s">
        <v>2342</v>
      </c>
      <c r="V364" t="s">
        <v>363</v>
      </c>
    </row>
    <row r="365" spans="1:22" x14ac:dyDescent="0.25">
      <c r="A365" t="s">
        <v>3028</v>
      </c>
      <c r="B365" t="s">
        <v>3030</v>
      </c>
      <c r="C365" t="s">
        <v>156</v>
      </c>
      <c r="D365" s="138" t="s">
        <v>68</v>
      </c>
      <c r="E365" t="s">
        <v>68</v>
      </c>
      <c r="F365" t="s">
        <v>2341</v>
      </c>
      <c r="H365" t="s">
        <v>3031</v>
      </c>
      <c r="I365" t="s">
        <v>68</v>
      </c>
      <c r="M365">
        <v>1.25</v>
      </c>
      <c r="P365">
        <v>12.35</v>
      </c>
      <c r="S365">
        <v>5.44</v>
      </c>
      <c r="T365" t="s">
        <v>3031</v>
      </c>
      <c r="U365" t="s">
        <v>3055</v>
      </c>
      <c r="V365" t="s">
        <v>363</v>
      </c>
    </row>
    <row r="366" spans="1:22" x14ac:dyDescent="0.25">
      <c r="A366" t="s">
        <v>4550</v>
      </c>
      <c r="B366" t="s">
        <v>3034</v>
      </c>
      <c r="C366" t="s">
        <v>156</v>
      </c>
      <c r="D366" s="138" t="s">
        <v>68</v>
      </c>
      <c r="E366" t="s">
        <v>68</v>
      </c>
      <c r="F366" t="s">
        <v>2341</v>
      </c>
      <c r="H366" t="s">
        <v>2542</v>
      </c>
      <c r="I366" t="s">
        <v>68</v>
      </c>
      <c r="K366">
        <v>0.25</v>
      </c>
      <c r="L366">
        <v>0.1</v>
      </c>
      <c r="M366">
        <v>0.35</v>
      </c>
      <c r="P366">
        <v>2.7</v>
      </c>
      <c r="Q366">
        <v>0.27</v>
      </c>
      <c r="R366">
        <v>0</v>
      </c>
      <c r="S366">
        <v>0.27</v>
      </c>
      <c r="T366" t="s">
        <v>3033</v>
      </c>
      <c r="U366" t="s">
        <v>3057</v>
      </c>
      <c r="V366" t="s">
        <v>70</v>
      </c>
    </row>
    <row r="367" spans="1:22" x14ac:dyDescent="0.25">
      <c r="A367" t="s">
        <v>3112</v>
      </c>
      <c r="B367">
        <v>108</v>
      </c>
      <c r="C367" t="s">
        <v>156</v>
      </c>
      <c r="D367" s="138" t="s">
        <v>3118</v>
      </c>
      <c r="E367" t="s">
        <v>2340</v>
      </c>
      <c r="F367" t="s">
        <v>2331</v>
      </c>
      <c r="H367" t="s">
        <v>2342</v>
      </c>
      <c r="I367" t="s">
        <v>203</v>
      </c>
      <c r="K367">
        <v>0.36</v>
      </c>
      <c r="L367">
        <v>0</v>
      </c>
      <c r="M367">
        <v>0.36</v>
      </c>
      <c r="N367">
        <v>0.73080000000000001</v>
      </c>
      <c r="O367">
        <v>7.2511000000000001</v>
      </c>
      <c r="P367">
        <v>7.9819000000000004</v>
      </c>
      <c r="Q367">
        <v>0.79818999999999996</v>
      </c>
      <c r="R367">
        <v>1.1972849999999999</v>
      </c>
      <c r="S367">
        <v>1.9954750000000001</v>
      </c>
      <c r="T367" t="s">
        <v>2342</v>
      </c>
      <c r="U367" t="s">
        <v>3114</v>
      </c>
      <c r="V367" t="s">
        <v>363</v>
      </c>
    </row>
    <row r="368" spans="1:22" x14ac:dyDescent="0.25">
      <c r="A368" t="s">
        <v>3157</v>
      </c>
      <c r="B368">
        <v>27</v>
      </c>
      <c r="C368" t="s">
        <v>156</v>
      </c>
      <c r="D368" s="206" t="s">
        <v>68</v>
      </c>
      <c r="E368" s="207" t="s">
        <v>68</v>
      </c>
      <c r="F368" t="s">
        <v>2331</v>
      </c>
      <c r="G368" t="s">
        <v>3158</v>
      </c>
      <c r="H368" t="s">
        <v>2342</v>
      </c>
      <c r="I368" t="s">
        <v>203</v>
      </c>
      <c r="K368">
        <v>0.20499999999999999</v>
      </c>
      <c r="L368">
        <v>0.11799999999999999</v>
      </c>
      <c r="M368">
        <v>0.20499999999999999</v>
      </c>
      <c r="N368">
        <v>0.59640000000000004</v>
      </c>
      <c r="O368">
        <v>4.3209</v>
      </c>
      <c r="P368">
        <v>4.9173</v>
      </c>
      <c r="Q368">
        <v>0.49173</v>
      </c>
      <c r="R368">
        <v>0.737595</v>
      </c>
      <c r="S368">
        <v>1.229325</v>
      </c>
      <c r="T368" t="s">
        <v>2342</v>
      </c>
      <c r="U368" t="s">
        <v>3159</v>
      </c>
      <c r="V368" t="s">
        <v>363</v>
      </c>
    </row>
    <row r="369" spans="1:23" ht="60" x14ac:dyDescent="0.25">
      <c r="A369" t="s">
        <v>3161</v>
      </c>
      <c r="B369">
        <v>22</v>
      </c>
      <c r="C369" t="s">
        <v>156</v>
      </c>
      <c r="D369" s="138" t="s">
        <v>3163</v>
      </c>
      <c r="E369" s="138" t="s">
        <v>2356</v>
      </c>
      <c r="F369" t="s">
        <v>2341</v>
      </c>
      <c r="H369" t="s">
        <v>2333</v>
      </c>
      <c r="I369" t="s">
        <v>68</v>
      </c>
      <c r="T369" t="s">
        <v>2333</v>
      </c>
      <c r="U369" t="s">
        <v>3162</v>
      </c>
      <c r="V369" t="s">
        <v>363</v>
      </c>
    </row>
    <row r="370" spans="1:23" x14ac:dyDescent="0.25">
      <c r="A370" t="s">
        <v>3198</v>
      </c>
      <c r="B370">
        <v>108</v>
      </c>
      <c r="C370" t="s">
        <v>156</v>
      </c>
      <c r="D370" s="138">
        <v>6963469200</v>
      </c>
      <c r="E370" s="138" t="s">
        <v>2340</v>
      </c>
      <c r="F370" t="s">
        <v>2331</v>
      </c>
      <c r="H370" t="s">
        <v>2342</v>
      </c>
      <c r="I370" t="s">
        <v>203</v>
      </c>
      <c r="K370">
        <v>0.36</v>
      </c>
      <c r="L370">
        <v>0</v>
      </c>
      <c r="M370">
        <v>0.36</v>
      </c>
      <c r="N370">
        <v>0.73080000000000001</v>
      </c>
      <c r="O370">
        <v>7.2511000000000001</v>
      </c>
      <c r="P370">
        <v>7.9819000000000004</v>
      </c>
      <c r="Q370">
        <v>0.79818999999999996</v>
      </c>
      <c r="R370">
        <v>1.1972849999999999</v>
      </c>
      <c r="S370">
        <v>1.9954750000000001</v>
      </c>
      <c r="T370" t="s">
        <v>2342</v>
      </c>
      <c r="U370" t="s">
        <v>3197</v>
      </c>
      <c r="V370" t="s">
        <v>363</v>
      </c>
    </row>
    <row r="371" spans="1:23" x14ac:dyDescent="0.25">
      <c r="A371" t="s">
        <v>3204</v>
      </c>
      <c r="B371">
        <v>511</v>
      </c>
      <c r="C371" t="s">
        <v>156</v>
      </c>
      <c r="D371" s="138" t="s">
        <v>68</v>
      </c>
      <c r="E371" s="138" t="s">
        <v>68</v>
      </c>
      <c r="F371" t="s">
        <v>2331</v>
      </c>
      <c r="H371" t="s">
        <v>2342</v>
      </c>
      <c r="I371" t="s">
        <v>203</v>
      </c>
      <c r="K371">
        <v>0.25</v>
      </c>
      <c r="L371">
        <v>0.12</v>
      </c>
      <c r="M371">
        <v>0.37</v>
      </c>
      <c r="N371">
        <v>1.1000000000000001</v>
      </c>
      <c r="O371">
        <v>2.91</v>
      </c>
      <c r="P371">
        <v>4.01</v>
      </c>
      <c r="Q371">
        <v>0.45</v>
      </c>
      <c r="R371">
        <v>0.62</v>
      </c>
      <c r="S371">
        <v>1.07</v>
      </c>
      <c r="T371" t="s">
        <v>2342</v>
      </c>
      <c r="U371" t="s">
        <v>3206</v>
      </c>
      <c r="V371" t="s">
        <v>363</v>
      </c>
    </row>
    <row r="372" spans="1:23" x14ac:dyDescent="0.25">
      <c r="A372" t="s">
        <v>3215</v>
      </c>
      <c r="B372">
        <v>110</v>
      </c>
      <c r="C372" t="s">
        <v>156</v>
      </c>
      <c r="D372" s="138"/>
      <c r="E372" s="138"/>
      <c r="F372" t="s">
        <v>2331</v>
      </c>
      <c r="H372" t="s">
        <v>2342</v>
      </c>
      <c r="I372" t="s">
        <v>203</v>
      </c>
      <c r="K372">
        <v>0.20499999999999999</v>
      </c>
      <c r="L372">
        <v>1.32</v>
      </c>
      <c r="M372">
        <f>K372+L372</f>
        <v>1.5250000000000001</v>
      </c>
      <c r="N372">
        <v>4.74</v>
      </c>
      <c r="O372">
        <v>30.09</v>
      </c>
      <c r="P372">
        <f>O372+N372</f>
        <v>34.83</v>
      </c>
      <c r="Q372">
        <v>3.98</v>
      </c>
      <c r="R372">
        <v>5.42</v>
      </c>
      <c r="S372">
        <f>Q372+R372</f>
        <v>9.4</v>
      </c>
      <c r="T372" t="s">
        <v>2342</v>
      </c>
      <c r="U372" t="s">
        <v>3216</v>
      </c>
      <c r="V372" t="s">
        <v>363</v>
      </c>
    </row>
    <row r="373" spans="1:23" x14ac:dyDescent="0.25">
      <c r="A373" t="s">
        <v>3219</v>
      </c>
      <c r="B373">
        <v>511</v>
      </c>
      <c r="C373" t="s">
        <v>156</v>
      </c>
      <c r="D373" s="138"/>
      <c r="E373" s="138"/>
      <c r="F373" t="s">
        <v>2331</v>
      </c>
      <c r="H373" t="s">
        <v>2342</v>
      </c>
      <c r="I373" t="s">
        <v>203</v>
      </c>
      <c r="K373">
        <v>0.25</v>
      </c>
      <c r="L373">
        <v>0.12</v>
      </c>
      <c r="M373">
        <v>0.37</v>
      </c>
      <c r="N373">
        <v>1.1000000000000001</v>
      </c>
      <c r="O373">
        <v>2.91</v>
      </c>
      <c r="P373">
        <v>4.01</v>
      </c>
      <c r="Q373">
        <v>0.45</v>
      </c>
      <c r="R373">
        <v>0.62</v>
      </c>
      <c r="S373">
        <v>1.07</v>
      </c>
      <c r="T373" t="s">
        <v>2342</v>
      </c>
      <c r="U373" t="s">
        <v>3220</v>
      </c>
      <c r="V373" t="s">
        <v>363</v>
      </c>
    </row>
    <row r="374" spans="1:23" x14ac:dyDescent="0.25">
      <c r="A374" t="s">
        <v>3222</v>
      </c>
      <c r="B374">
        <v>61</v>
      </c>
      <c r="C374" t="s">
        <v>156</v>
      </c>
      <c r="D374" s="138"/>
      <c r="E374" s="138"/>
      <c r="F374" t="s">
        <v>2331</v>
      </c>
      <c r="H374" t="s">
        <v>2343</v>
      </c>
      <c r="I374" t="s">
        <v>203</v>
      </c>
      <c r="K374">
        <v>0</v>
      </c>
      <c r="L374">
        <v>0</v>
      </c>
      <c r="M374">
        <v>0</v>
      </c>
      <c r="N374">
        <v>0.4</v>
      </c>
      <c r="O374">
        <v>1.1399999999999999</v>
      </c>
      <c r="P374">
        <v>1.54</v>
      </c>
      <c r="Q374">
        <v>0.15</v>
      </c>
      <c r="R374">
        <v>0.25</v>
      </c>
      <c r="S374">
        <v>0.4</v>
      </c>
      <c r="T374" t="s">
        <v>2343</v>
      </c>
      <c r="U374" t="s">
        <v>3241</v>
      </c>
      <c r="V374" t="s">
        <v>363</v>
      </c>
      <c r="W374" t="s">
        <v>1643</v>
      </c>
    </row>
    <row r="375" spans="1:23" x14ac:dyDescent="0.25">
      <c r="A375" t="s">
        <v>3218</v>
      </c>
      <c r="B375">
        <v>22</v>
      </c>
      <c r="C375" t="s">
        <v>156</v>
      </c>
      <c r="D375" s="138"/>
      <c r="E375" s="138"/>
      <c r="F375" t="s">
        <v>2331</v>
      </c>
      <c r="H375" t="s">
        <v>2342</v>
      </c>
      <c r="I375" t="s">
        <v>203</v>
      </c>
      <c r="J375">
        <v>13.376125</v>
      </c>
      <c r="K375">
        <v>0.20499999999999999</v>
      </c>
      <c r="L375">
        <v>0</v>
      </c>
      <c r="M375">
        <v>0.20499999999999999</v>
      </c>
      <c r="N375">
        <v>0.92</v>
      </c>
      <c r="O375">
        <v>9.6199999999999992</v>
      </c>
      <c r="P375">
        <v>10.54</v>
      </c>
      <c r="Q375">
        <v>1.05</v>
      </c>
      <c r="R375">
        <v>1.58</v>
      </c>
      <c r="S375">
        <v>2.63</v>
      </c>
      <c r="T375" t="s">
        <v>2342</v>
      </c>
      <c r="U375" t="s">
        <v>3223</v>
      </c>
      <c r="V375" t="s">
        <v>363</v>
      </c>
    </row>
    <row r="376" spans="1:23" x14ac:dyDescent="0.25">
      <c r="A376" t="s">
        <v>3235</v>
      </c>
      <c r="B376" t="s">
        <v>1273</v>
      </c>
      <c r="C376" t="s">
        <v>156</v>
      </c>
      <c r="D376" s="138"/>
      <c r="E376" s="138"/>
      <c r="I376" t="s">
        <v>203</v>
      </c>
      <c r="T376" t="s">
        <v>2342</v>
      </c>
      <c r="U376" t="s">
        <v>3236</v>
      </c>
      <c r="V376" t="s">
        <v>70</v>
      </c>
    </row>
    <row r="377" spans="1:23" x14ac:dyDescent="0.25">
      <c r="A377" t="s">
        <v>3249</v>
      </c>
      <c r="B377">
        <v>51</v>
      </c>
      <c r="C377" t="s">
        <v>156</v>
      </c>
      <c r="D377" s="138"/>
      <c r="E377" s="138"/>
      <c r="F377" t="s">
        <v>2341</v>
      </c>
      <c r="H377" t="s">
        <v>2343</v>
      </c>
      <c r="I377" t="s">
        <v>203</v>
      </c>
      <c r="K377">
        <v>0.36</v>
      </c>
      <c r="M377">
        <v>0.36</v>
      </c>
      <c r="P377">
        <v>3.3</v>
      </c>
      <c r="Q377">
        <v>0.3</v>
      </c>
      <c r="R377">
        <v>0.49</v>
      </c>
      <c r="T377" t="s">
        <v>2343</v>
      </c>
      <c r="U377" t="s">
        <v>3251</v>
      </c>
      <c r="V377" t="s">
        <v>363</v>
      </c>
    </row>
    <row r="378" spans="1:23" x14ac:dyDescent="0.25">
      <c r="A378" t="s">
        <v>3250</v>
      </c>
      <c r="B378">
        <v>33</v>
      </c>
      <c r="C378" t="s">
        <v>156</v>
      </c>
      <c r="D378" s="138"/>
      <c r="E378" s="138"/>
      <c r="F378" t="s">
        <v>2341</v>
      </c>
      <c r="H378" t="s">
        <v>2343</v>
      </c>
      <c r="I378" t="s">
        <v>203</v>
      </c>
      <c r="K378">
        <v>0.36</v>
      </c>
      <c r="M378">
        <v>0.36</v>
      </c>
      <c r="P378">
        <v>4.2</v>
      </c>
      <c r="Q378">
        <v>0.3</v>
      </c>
      <c r="R378">
        <v>0.53</v>
      </c>
      <c r="S378">
        <v>0.83</v>
      </c>
      <c r="T378" t="s">
        <v>2343</v>
      </c>
      <c r="U378" t="s">
        <v>3252</v>
      </c>
      <c r="V378" t="s">
        <v>363</v>
      </c>
    </row>
    <row r="379" spans="1:23" x14ac:dyDescent="0.25">
      <c r="A379" t="s">
        <v>3279</v>
      </c>
      <c r="B379" t="s">
        <v>515</v>
      </c>
      <c r="C379" t="s">
        <v>156</v>
      </c>
      <c r="D379" s="138"/>
      <c r="E379" s="138"/>
      <c r="F379" t="s">
        <v>2341</v>
      </c>
      <c r="H379" t="s">
        <v>2333</v>
      </c>
      <c r="I379" t="s">
        <v>203</v>
      </c>
      <c r="K379">
        <v>0.20499999999999999</v>
      </c>
      <c r="L379">
        <v>4.8000000000000001E-2</v>
      </c>
      <c r="M379">
        <v>0.15</v>
      </c>
      <c r="N379">
        <v>0</v>
      </c>
      <c r="O379">
        <v>0.99</v>
      </c>
      <c r="P379">
        <v>0.99</v>
      </c>
      <c r="Q379">
        <v>0.12</v>
      </c>
      <c r="R379" t="s">
        <v>68</v>
      </c>
      <c r="S379">
        <v>0.12</v>
      </c>
      <c r="T379" t="s">
        <v>2333</v>
      </c>
      <c r="U379" t="s">
        <v>3280</v>
      </c>
    </row>
    <row r="380" spans="1:23" x14ac:dyDescent="0.25">
      <c r="A380" t="s">
        <v>3289</v>
      </c>
      <c r="B380">
        <v>109</v>
      </c>
      <c r="C380" t="s">
        <v>156</v>
      </c>
      <c r="E380" s="138"/>
      <c r="F380" t="s">
        <v>2331</v>
      </c>
      <c r="H380" t="s">
        <v>2342</v>
      </c>
      <c r="I380" t="s">
        <v>203</v>
      </c>
      <c r="K380">
        <v>0</v>
      </c>
      <c r="L380">
        <v>0</v>
      </c>
      <c r="M380">
        <v>0</v>
      </c>
      <c r="N380">
        <v>0.4</v>
      </c>
      <c r="O380">
        <v>0</v>
      </c>
      <c r="P380">
        <v>0.4</v>
      </c>
      <c r="Q380">
        <v>0.1</v>
      </c>
      <c r="R380">
        <v>0</v>
      </c>
      <c r="S380">
        <v>0.1</v>
      </c>
      <c r="T380" t="s">
        <v>2342</v>
      </c>
      <c r="U380" t="s">
        <v>3290</v>
      </c>
      <c r="V380" t="s">
        <v>363</v>
      </c>
    </row>
    <row r="381" spans="1:23" x14ac:dyDescent="0.25">
      <c r="A381" t="s">
        <v>1452</v>
      </c>
      <c r="B381" t="s">
        <v>2602</v>
      </c>
      <c r="C381" t="s">
        <v>156</v>
      </c>
      <c r="D381" s="138"/>
      <c r="E381" s="138"/>
      <c r="F381" t="s">
        <v>2331</v>
      </c>
      <c r="H381" t="s">
        <v>2506</v>
      </c>
      <c r="I381" t="s">
        <v>68</v>
      </c>
      <c r="K381">
        <v>0</v>
      </c>
      <c r="L381">
        <v>0</v>
      </c>
      <c r="M381">
        <v>0</v>
      </c>
      <c r="N381">
        <v>0.1</v>
      </c>
      <c r="O381">
        <v>0</v>
      </c>
      <c r="P381">
        <v>0.1</v>
      </c>
      <c r="Q381">
        <v>1.4999999999999999E-2</v>
      </c>
      <c r="R381">
        <v>0</v>
      </c>
      <c r="S381">
        <v>1.4999999999999999E-2</v>
      </c>
      <c r="T381" t="s">
        <v>2506</v>
      </c>
      <c r="U381" t="s">
        <v>3291</v>
      </c>
      <c r="V381" t="s">
        <v>70</v>
      </c>
    </row>
    <row r="382" spans="1:23" x14ac:dyDescent="0.25">
      <c r="A382" t="s">
        <v>3296</v>
      </c>
      <c r="B382" t="s">
        <v>2552</v>
      </c>
      <c r="C382" t="s">
        <v>156</v>
      </c>
      <c r="D382" s="138"/>
      <c r="E382" s="138"/>
      <c r="F382" t="s">
        <v>2331</v>
      </c>
      <c r="H382" t="s">
        <v>2342</v>
      </c>
      <c r="I382" t="s">
        <v>68</v>
      </c>
      <c r="T382" t="s">
        <v>2342</v>
      </c>
      <c r="U382" t="s">
        <v>3299</v>
      </c>
      <c r="V382" t="s">
        <v>363</v>
      </c>
    </row>
    <row r="383" spans="1:23" x14ac:dyDescent="0.25">
      <c r="A383" t="s">
        <v>3324</v>
      </c>
      <c r="B383">
        <v>612</v>
      </c>
      <c r="C383" t="s">
        <v>156</v>
      </c>
      <c r="D383" s="138"/>
      <c r="E383" s="138"/>
      <c r="F383" t="s">
        <v>2331</v>
      </c>
      <c r="H383" t="s">
        <v>2342</v>
      </c>
      <c r="I383" t="s">
        <v>68</v>
      </c>
      <c r="K383">
        <v>0.20499999999999999</v>
      </c>
      <c r="L383">
        <v>0</v>
      </c>
      <c r="M383">
        <v>0.20499999999999999</v>
      </c>
      <c r="N383">
        <v>0.49</v>
      </c>
      <c r="O383">
        <v>1.6</v>
      </c>
      <c r="P383">
        <v>2.09</v>
      </c>
      <c r="Q383">
        <v>0.2</v>
      </c>
      <c r="R383">
        <v>0.31</v>
      </c>
      <c r="S383">
        <v>0.51</v>
      </c>
      <c r="T383" t="s">
        <v>2342</v>
      </c>
      <c r="U383" t="s">
        <v>3325</v>
      </c>
      <c r="V383" t="s">
        <v>363</v>
      </c>
    </row>
    <row r="384" spans="1:23" x14ac:dyDescent="0.25">
      <c r="A384" t="s">
        <v>3331</v>
      </c>
      <c r="B384" t="s">
        <v>1273</v>
      </c>
      <c r="C384" t="s">
        <v>156</v>
      </c>
      <c r="D384" s="138"/>
      <c r="E384" s="138"/>
      <c r="F384" t="s">
        <v>2331</v>
      </c>
      <c r="H384" t="s">
        <v>2342</v>
      </c>
      <c r="I384" t="s">
        <v>203</v>
      </c>
      <c r="T384" t="s">
        <v>2342</v>
      </c>
      <c r="U384" t="s">
        <v>3332</v>
      </c>
      <c r="V384" t="s">
        <v>70</v>
      </c>
    </row>
    <row r="385" spans="1:23" x14ac:dyDescent="0.25">
      <c r="A385" t="s">
        <v>3345</v>
      </c>
      <c r="B385" t="s">
        <v>3346</v>
      </c>
      <c r="C385" t="s">
        <v>156</v>
      </c>
      <c r="D385" s="138"/>
      <c r="E385" s="138"/>
      <c r="F385" t="s">
        <v>2331</v>
      </c>
      <c r="H385" t="s">
        <v>2342</v>
      </c>
      <c r="I385" t="s">
        <v>68</v>
      </c>
      <c r="K385">
        <v>0</v>
      </c>
      <c r="L385">
        <v>0</v>
      </c>
      <c r="M385">
        <v>0</v>
      </c>
      <c r="N385">
        <v>0.1</v>
      </c>
      <c r="O385">
        <v>0</v>
      </c>
      <c r="P385">
        <v>0.1</v>
      </c>
      <c r="Q385">
        <v>1.4999999999999999E-2</v>
      </c>
      <c r="R385">
        <v>0</v>
      </c>
      <c r="T385" t="s">
        <v>2342</v>
      </c>
      <c r="U385" t="s">
        <v>3347</v>
      </c>
      <c r="V385" t="s">
        <v>70</v>
      </c>
    </row>
    <row r="386" spans="1:23" x14ac:dyDescent="0.25">
      <c r="A386" t="s">
        <v>3348</v>
      </c>
      <c r="B386">
        <v>21</v>
      </c>
      <c r="C386" t="s">
        <v>156</v>
      </c>
      <c r="D386" s="138"/>
      <c r="E386" s="138"/>
      <c r="F386" t="s">
        <v>2341</v>
      </c>
      <c r="H386" t="s">
        <v>2342</v>
      </c>
      <c r="I386" t="s">
        <v>203</v>
      </c>
      <c r="J386">
        <v>3.0807500000000001</v>
      </c>
      <c r="K386">
        <v>0.36</v>
      </c>
      <c r="L386">
        <v>0</v>
      </c>
      <c r="M386">
        <f>K386+L386</f>
        <v>0.36</v>
      </c>
      <c r="N386">
        <v>0.8095</v>
      </c>
      <c r="O386">
        <v>1.3671</v>
      </c>
      <c r="P386">
        <v>2.1766000000000001</v>
      </c>
      <c r="Q386">
        <v>0.21766000000000002</v>
      </c>
      <c r="R386">
        <v>0.32649</v>
      </c>
      <c r="S386">
        <f>Q386+R386</f>
        <v>0.54415000000000002</v>
      </c>
      <c r="T386" t="s">
        <v>2343</v>
      </c>
      <c r="U386" t="s">
        <v>3397</v>
      </c>
      <c r="W386" t="s">
        <v>68</v>
      </c>
    </row>
    <row r="387" spans="1:23" x14ac:dyDescent="0.25">
      <c r="A387" t="s">
        <v>3321</v>
      </c>
      <c r="B387" t="s">
        <v>3377</v>
      </c>
      <c r="C387" t="s">
        <v>156</v>
      </c>
      <c r="D387" s="138"/>
      <c r="E387" s="138"/>
      <c r="F387" t="s">
        <v>2341</v>
      </c>
      <c r="H387" t="s">
        <v>2333</v>
      </c>
      <c r="I387" t="s">
        <v>3378</v>
      </c>
      <c r="K387">
        <v>0.25</v>
      </c>
      <c r="L387">
        <v>0.12</v>
      </c>
      <c r="M387">
        <v>0.37</v>
      </c>
      <c r="N387">
        <v>0</v>
      </c>
      <c r="O387">
        <v>3</v>
      </c>
      <c r="P387">
        <v>3</v>
      </c>
      <c r="Q387">
        <v>0.16</v>
      </c>
      <c r="R387">
        <v>1</v>
      </c>
      <c r="S387">
        <v>1.1599999999999999</v>
      </c>
      <c r="T387" t="s">
        <v>2333</v>
      </c>
      <c r="U387" t="s">
        <v>3379</v>
      </c>
      <c r="V387" t="s">
        <v>70</v>
      </c>
    </row>
    <row r="388" spans="1:23" x14ac:dyDescent="0.25">
      <c r="A388" t="s">
        <v>3403</v>
      </c>
      <c r="B388" t="s">
        <v>2552</v>
      </c>
      <c r="C388" t="s">
        <v>156</v>
      </c>
      <c r="D388" s="138"/>
      <c r="E388" s="138"/>
      <c r="F388" t="s">
        <v>2331</v>
      </c>
      <c r="H388" t="s">
        <v>2342</v>
      </c>
      <c r="I388" t="s">
        <v>68</v>
      </c>
      <c r="J388">
        <v>2.8180000000000001</v>
      </c>
      <c r="K388">
        <v>0.43</v>
      </c>
      <c r="L388">
        <v>0.1</v>
      </c>
      <c r="M388">
        <v>0.53</v>
      </c>
      <c r="N388">
        <v>0</v>
      </c>
      <c r="O388">
        <v>2.14</v>
      </c>
      <c r="P388">
        <v>2.67</v>
      </c>
      <c r="Q388">
        <v>0.14799999999999999</v>
      </c>
      <c r="R388">
        <v>0</v>
      </c>
      <c r="S388">
        <v>0.14799999999999999</v>
      </c>
      <c r="T388" t="s">
        <v>2342</v>
      </c>
      <c r="U388" t="s">
        <v>3404</v>
      </c>
      <c r="V388" t="s">
        <v>363</v>
      </c>
    </row>
    <row r="389" spans="1:23" x14ac:dyDescent="0.25">
      <c r="A389" t="s">
        <v>3425</v>
      </c>
      <c r="B389" t="s">
        <v>3426</v>
      </c>
      <c r="C389" t="s">
        <v>156</v>
      </c>
      <c r="D389" s="138"/>
      <c r="E389" s="138"/>
      <c r="F389" t="s">
        <v>2331</v>
      </c>
      <c r="H389" t="s">
        <v>2342</v>
      </c>
      <c r="I389" t="s">
        <v>68</v>
      </c>
      <c r="T389" t="s">
        <v>2342</v>
      </c>
      <c r="U389" t="s">
        <v>3436</v>
      </c>
      <c r="V389" t="s">
        <v>363</v>
      </c>
    </row>
    <row r="390" spans="1:23" x14ac:dyDescent="0.25">
      <c r="A390" t="s">
        <v>3427</v>
      </c>
      <c r="B390">
        <v>402</v>
      </c>
      <c r="C390" t="s">
        <v>156</v>
      </c>
      <c r="D390" s="138"/>
      <c r="E390" s="138"/>
      <c r="F390" t="s">
        <v>2341</v>
      </c>
      <c r="H390" t="s">
        <v>2343</v>
      </c>
      <c r="I390" t="s">
        <v>203</v>
      </c>
      <c r="J390" t="s">
        <v>181</v>
      </c>
      <c r="K390">
        <v>0.62</v>
      </c>
      <c r="L390">
        <v>0</v>
      </c>
      <c r="M390">
        <v>0.62</v>
      </c>
      <c r="N390">
        <v>1.74</v>
      </c>
      <c r="O390">
        <v>8.0299999999999994</v>
      </c>
      <c r="P390">
        <v>9.77</v>
      </c>
      <c r="Q390">
        <v>1.1399999999999999</v>
      </c>
      <c r="R390">
        <v>1.92</v>
      </c>
      <c r="S390">
        <v>3.06</v>
      </c>
      <c r="T390" t="s">
        <v>2343</v>
      </c>
      <c r="U390" t="s">
        <v>3435</v>
      </c>
      <c r="V390" t="s">
        <v>363</v>
      </c>
      <c r="W390" t="s">
        <v>1643</v>
      </c>
    </row>
    <row r="391" spans="1:23" x14ac:dyDescent="0.25">
      <c r="A391" t="s">
        <v>3438</v>
      </c>
      <c r="B391" t="s">
        <v>2552</v>
      </c>
      <c r="C391" t="s">
        <v>156</v>
      </c>
      <c r="D391" s="138"/>
      <c r="E391" s="138"/>
      <c r="F391" t="s">
        <v>2331</v>
      </c>
      <c r="H391" t="s">
        <v>2342</v>
      </c>
      <c r="I391" t="s">
        <v>68</v>
      </c>
      <c r="T391" t="s">
        <v>2342</v>
      </c>
      <c r="U391" t="s">
        <v>3440</v>
      </c>
    </row>
    <row r="392" spans="1:23" x14ac:dyDescent="0.25">
      <c r="A392" t="s">
        <v>3439</v>
      </c>
      <c r="B392" t="s">
        <v>2552</v>
      </c>
      <c r="C392" t="s">
        <v>156</v>
      </c>
      <c r="D392" s="138"/>
      <c r="E392" s="138"/>
      <c r="F392" t="s">
        <v>2331</v>
      </c>
      <c r="H392" t="s">
        <v>2342</v>
      </c>
      <c r="I392" t="s">
        <v>68</v>
      </c>
      <c r="T392" t="s">
        <v>2342</v>
      </c>
      <c r="U392" t="s">
        <v>3441</v>
      </c>
    </row>
    <row r="393" spans="1:23" x14ac:dyDescent="0.25">
      <c r="A393" t="s">
        <v>3445</v>
      </c>
      <c r="B393" t="s">
        <v>3446</v>
      </c>
      <c r="C393" t="s">
        <v>156</v>
      </c>
      <c r="D393" s="138"/>
      <c r="E393" s="138"/>
      <c r="F393" t="s">
        <v>2331</v>
      </c>
      <c r="H393" t="s">
        <v>2342</v>
      </c>
      <c r="I393" t="s">
        <v>68</v>
      </c>
      <c r="T393" t="s">
        <v>2342</v>
      </c>
      <c r="U393" t="s">
        <v>3447</v>
      </c>
    </row>
    <row r="394" spans="1:23" x14ac:dyDescent="0.25">
      <c r="A394" t="s">
        <v>3450</v>
      </c>
      <c r="B394">
        <v>412</v>
      </c>
      <c r="C394" t="s">
        <v>156</v>
      </c>
      <c r="D394" s="138"/>
      <c r="E394" s="138"/>
      <c r="F394" t="s">
        <v>2331</v>
      </c>
      <c r="H394" t="s">
        <v>2342</v>
      </c>
      <c r="I394" t="s">
        <v>203</v>
      </c>
      <c r="K394">
        <v>7.0000000000000007E-2</v>
      </c>
      <c r="L394">
        <v>0.17</v>
      </c>
      <c r="M394">
        <v>0.23</v>
      </c>
      <c r="P394">
        <v>6.42</v>
      </c>
      <c r="Q394">
        <v>0.73</v>
      </c>
      <c r="R394">
        <v>1.61</v>
      </c>
      <c r="S394">
        <f>Q394+R394</f>
        <v>2.34</v>
      </c>
      <c r="T394" t="s">
        <v>2342</v>
      </c>
      <c r="U394" t="s">
        <v>3451</v>
      </c>
    </row>
    <row r="395" spans="1:23" x14ac:dyDescent="0.25">
      <c r="A395" t="s">
        <v>3460</v>
      </c>
      <c r="B395" t="s">
        <v>730</v>
      </c>
      <c r="C395" t="s">
        <v>156</v>
      </c>
      <c r="D395" t="s">
        <v>516</v>
      </c>
      <c r="E395" t="s">
        <v>516</v>
      </c>
      <c r="F395" t="s">
        <v>2331</v>
      </c>
      <c r="H395" t="s">
        <v>2342</v>
      </c>
      <c r="I395" t="s">
        <v>68</v>
      </c>
      <c r="T395" t="s">
        <v>2342</v>
      </c>
      <c r="U395" t="s">
        <v>3462</v>
      </c>
    </row>
    <row r="396" spans="1:23" x14ac:dyDescent="0.25">
      <c r="A396" t="s">
        <v>3461</v>
      </c>
      <c r="B396" t="s">
        <v>730</v>
      </c>
      <c r="C396" t="s">
        <v>156</v>
      </c>
      <c r="D396" t="s">
        <v>516</v>
      </c>
      <c r="E396" t="s">
        <v>516</v>
      </c>
      <c r="F396" t="s">
        <v>2331</v>
      </c>
      <c r="G396" t="s">
        <v>68</v>
      </c>
      <c r="H396" t="s">
        <v>2342</v>
      </c>
      <c r="I396" t="s">
        <v>68</v>
      </c>
      <c r="T396" t="s">
        <v>2342</v>
      </c>
      <c r="U396" t="s">
        <v>3463</v>
      </c>
    </row>
    <row r="397" spans="1:23" x14ac:dyDescent="0.25">
      <c r="A397" t="s">
        <v>3466</v>
      </c>
      <c r="B397" t="s">
        <v>3467</v>
      </c>
      <c r="C397" t="s">
        <v>156</v>
      </c>
      <c r="F397" t="s">
        <v>2331</v>
      </c>
      <c r="G397" t="s">
        <v>68</v>
      </c>
      <c r="H397" t="s">
        <v>2342</v>
      </c>
      <c r="I397" t="s">
        <v>68</v>
      </c>
      <c r="T397" t="s">
        <v>2342</v>
      </c>
      <c r="U397" t="s">
        <v>3470</v>
      </c>
    </row>
    <row r="398" spans="1:23" x14ac:dyDescent="0.25">
      <c r="A398" t="s">
        <v>3478</v>
      </c>
      <c r="B398">
        <v>110</v>
      </c>
      <c r="C398" t="s">
        <v>156</v>
      </c>
      <c r="F398" t="s">
        <v>2331</v>
      </c>
      <c r="G398" t="s">
        <v>68</v>
      </c>
      <c r="H398" t="s">
        <v>2342</v>
      </c>
      <c r="I398" t="s">
        <v>68</v>
      </c>
      <c r="K398">
        <v>0.12</v>
      </c>
      <c r="L398">
        <v>0.12</v>
      </c>
      <c r="M398">
        <v>0.24</v>
      </c>
      <c r="N398">
        <v>0.30199999999999999</v>
      </c>
      <c r="O398">
        <v>2.2610000000000001</v>
      </c>
      <c r="P398">
        <v>2.56</v>
      </c>
      <c r="Q398">
        <v>0.25</v>
      </c>
      <c r="R398">
        <v>0.74</v>
      </c>
      <c r="S398">
        <v>0.99</v>
      </c>
      <c r="T398" t="s">
        <v>2342</v>
      </c>
      <c r="U398" t="s">
        <v>3479</v>
      </c>
    </row>
    <row r="399" spans="1:23" x14ac:dyDescent="0.25">
      <c r="A399" t="s">
        <v>2427</v>
      </c>
      <c r="B399">
        <v>34</v>
      </c>
      <c r="C399" t="s">
        <v>156</v>
      </c>
      <c r="F399" t="s">
        <v>2341</v>
      </c>
      <c r="G399" t="s">
        <v>68</v>
      </c>
      <c r="H399" t="s">
        <v>2333</v>
      </c>
      <c r="I399" t="s">
        <v>203</v>
      </c>
      <c r="T399" t="s">
        <v>2342</v>
      </c>
      <c r="U399" t="s">
        <v>3484</v>
      </c>
    </row>
    <row r="400" spans="1:23" x14ac:dyDescent="0.25">
      <c r="A400" t="s">
        <v>4429</v>
      </c>
      <c r="B400" t="s">
        <v>2552</v>
      </c>
      <c r="C400" t="s">
        <v>156</v>
      </c>
      <c r="F400" t="s">
        <v>2331</v>
      </c>
      <c r="H400" t="s">
        <v>2342</v>
      </c>
      <c r="I400" t="s">
        <v>68</v>
      </c>
      <c r="K400">
        <v>0.36</v>
      </c>
      <c r="L400">
        <v>7.4999999999999997E-2</v>
      </c>
      <c r="M400">
        <v>0.435</v>
      </c>
      <c r="N400">
        <v>0</v>
      </c>
      <c r="O400">
        <v>6.2110000000000003</v>
      </c>
      <c r="P400">
        <v>6.2110000000000003</v>
      </c>
      <c r="Q400">
        <v>2.5</v>
      </c>
      <c r="R400">
        <v>0.56999999999999995</v>
      </c>
      <c r="S400">
        <v>3.07</v>
      </c>
      <c r="T400" t="s">
        <v>2342</v>
      </c>
      <c r="U400" t="s">
        <v>4431</v>
      </c>
    </row>
    <row r="401" spans="1:21" x14ac:dyDescent="0.25">
      <c r="A401" t="s">
        <v>4427</v>
      </c>
      <c r="B401" t="s">
        <v>2552</v>
      </c>
      <c r="C401" t="s">
        <v>156</v>
      </c>
      <c r="F401" t="s">
        <v>2331</v>
      </c>
      <c r="H401" t="s">
        <v>2342</v>
      </c>
      <c r="I401" t="s">
        <v>68</v>
      </c>
      <c r="K401">
        <v>0.36</v>
      </c>
      <c r="L401">
        <v>7.4999999999999997E-2</v>
      </c>
      <c r="M401">
        <v>0.435</v>
      </c>
      <c r="N401">
        <v>0</v>
      </c>
      <c r="O401">
        <v>6.2110000000000003</v>
      </c>
      <c r="P401">
        <v>6.2110000000000003</v>
      </c>
      <c r="Q401">
        <v>2.5</v>
      </c>
      <c r="R401">
        <v>0.56999999999999995</v>
      </c>
      <c r="S401">
        <v>3.07</v>
      </c>
      <c r="T401" t="s">
        <v>2342</v>
      </c>
      <c r="U401" t="s">
        <v>4432</v>
      </c>
    </row>
    <row r="402" spans="1:21" x14ac:dyDescent="0.25">
      <c r="A402" t="s">
        <v>4428</v>
      </c>
      <c r="B402" t="s">
        <v>2552</v>
      </c>
      <c r="C402" t="s">
        <v>156</v>
      </c>
      <c r="F402" t="s">
        <v>2331</v>
      </c>
      <c r="H402" t="s">
        <v>2342</v>
      </c>
      <c r="I402" t="s">
        <v>68</v>
      </c>
      <c r="K402">
        <v>0.36</v>
      </c>
      <c r="L402">
        <v>7.4999999999999997E-2</v>
      </c>
      <c r="M402">
        <v>0.435</v>
      </c>
      <c r="N402">
        <v>0</v>
      </c>
      <c r="O402">
        <v>2.96</v>
      </c>
      <c r="P402">
        <v>2.96</v>
      </c>
      <c r="Q402">
        <v>1.093</v>
      </c>
      <c r="R402">
        <v>1.0620000000000001</v>
      </c>
      <c r="S402">
        <v>2.1549999999999998</v>
      </c>
      <c r="T402" t="s">
        <v>2342</v>
      </c>
      <c r="U402" t="s">
        <v>4433</v>
      </c>
    </row>
    <row r="403" spans="1:21" x14ac:dyDescent="0.25">
      <c r="A403" t="s">
        <v>4430</v>
      </c>
      <c r="B403" t="s">
        <v>2552</v>
      </c>
      <c r="C403" t="s">
        <v>156</v>
      </c>
      <c r="F403" t="s">
        <v>2331</v>
      </c>
      <c r="H403" t="s">
        <v>2342</v>
      </c>
      <c r="I403" t="s">
        <v>68</v>
      </c>
      <c r="K403">
        <v>0.36</v>
      </c>
      <c r="L403">
        <v>7.4999999999999997E-2</v>
      </c>
      <c r="M403">
        <v>0.435</v>
      </c>
      <c r="N403">
        <v>0</v>
      </c>
      <c r="O403">
        <v>2.96</v>
      </c>
      <c r="P403">
        <v>2.96</v>
      </c>
      <c r="Q403">
        <v>1.093</v>
      </c>
      <c r="R403">
        <v>1.0620000000000001</v>
      </c>
      <c r="S403">
        <v>2.1549999999999998</v>
      </c>
      <c r="T403" t="s">
        <v>2342</v>
      </c>
      <c r="U403" t="s">
        <v>4434</v>
      </c>
    </row>
    <row r="404" spans="1:21" x14ac:dyDescent="0.25">
      <c r="A404" t="s">
        <v>4442</v>
      </c>
      <c r="B404" t="s">
        <v>1273</v>
      </c>
      <c r="C404" t="s">
        <v>156</v>
      </c>
      <c r="F404" t="s">
        <v>2341</v>
      </c>
      <c r="H404" t="s">
        <v>2333</v>
      </c>
      <c r="I404" t="s">
        <v>68</v>
      </c>
      <c r="T404" t="s">
        <v>2333</v>
      </c>
      <c r="U404" t="s">
        <v>4454</v>
      </c>
    </row>
    <row r="405" spans="1:21" x14ac:dyDescent="0.25">
      <c r="A405" t="s">
        <v>4480</v>
      </c>
      <c r="B405" t="s">
        <v>4482</v>
      </c>
      <c r="C405" t="s">
        <v>156</v>
      </c>
      <c r="F405" t="s">
        <v>2331</v>
      </c>
      <c r="H405" t="s">
        <v>2342</v>
      </c>
      <c r="I405" t="s">
        <v>68</v>
      </c>
      <c r="T405" t="s">
        <v>2342</v>
      </c>
      <c r="U405" t="s">
        <v>4481</v>
      </c>
    </row>
    <row r="406" spans="1:21" x14ac:dyDescent="0.25">
      <c r="A406" t="s">
        <v>4522</v>
      </c>
      <c r="B406">
        <v>400</v>
      </c>
      <c r="C406" t="s">
        <v>156</v>
      </c>
      <c r="F406" t="s">
        <v>2331</v>
      </c>
      <c r="H406" t="s">
        <v>2342</v>
      </c>
      <c r="I406" t="s">
        <v>68</v>
      </c>
      <c r="T406" t="s">
        <v>2342</v>
      </c>
      <c r="U406" t="s">
        <v>4523</v>
      </c>
    </row>
    <row r="407" spans="1:21" x14ac:dyDescent="0.25">
      <c r="A407" t="s">
        <v>4547</v>
      </c>
      <c r="B407" t="s">
        <v>4548</v>
      </c>
      <c r="C407" t="s">
        <v>156</v>
      </c>
      <c r="F407" t="s">
        <v>2331</v>
      </c>
      <c r="H407" t="s">
        <v>2542</v>
      </c>
      <c r="I407" t="s">
        <v>203</v>
      </c>
      <c r="T407" t="s">
        <v>2542</v>
      </c>
      <c r="U407" t="s">
        <v>4549</v>
      </c>
    </row>
    <row r="408" spans="1:21" x14ac:dyDescent="0.25">
      <c r="A408" t="s">
        <v>4564</v>
      </c>
      <c r="B408">
        <v>406</v>
      </c>
      <c r="C408" t="s">
        <v>156</v>
      </c>
      <c r="F408" t="s">
        <v>2331</v>
      </c>
      <c r="H408" t="s">
        <v>2342</v>
      </c>
      <c r="I408" t="s">
        <v>203</v>
      </c>
      <c r="T408" t="s">
        <v>2342</v>
      </c>
      <c r="U408" t="s">
        <v>4565</v>
      </c>
    </row>
    <row r="409" spans="1:21" x14ac:dyDescent="0.25">
      <c r="A409" t="s">
        <v>4576</v>
      </c>
      <c r="B409">
        <v>513</v>
      </c>
      <c r="C409" t="s">
        <v>156</v>
      </c>
      <c r="F409" t="s">
        <v>2331</v>
      </c>
      <c r="H409" t="s">
        <v>2342</v>
      </c>
      <c r="I409" t="s">
        <v>203</v>
      </c>
      <c r="T409" t="s">
        <v>2342</v>
      </c>
      <c r="U409" t="s">
        <v>4577</v>
      </c>
    </row>
    <row r="410" spans="1:21" x14ac:dyDescent="0.25">
      <c r="A410" t="s">
        <v>4582</v>
      </c>
      <c r="B410" t="s">
        <v>666</v>
      </c>
      <c r="C410" t="s">
        <v>156</v>
      </c>
      <c r="F410" t="s">
        <v>2331</v>
      </c>
      <c r="H410" t="s">
        <v>2342</v>
      </c>
      <c r="I410" t="s">
        <v>203</v>
      </c>
      <c r="T410" t="s">
        <v>2342</v>
      </c>
      <c r="U410" t="s">
        <v>4583</v>
      </c>
    </row>
    <row r="411" spans="1:21" x14ac:dyDescent="0.25">
      <c r="A411" t="s">
        <v>4639</v>
      </c>
      <c r="B411" t="s">
        <v>4640</v>
      </c>
      <c r="C411" t="s">
        <v>156</v>
      </c>
      <c r="F411" t="s">
        <v>2331</v>
      </c>
      <c r="H411" t="s">
        <v>2342</v>
      </c>
      <c r="I411" t="s">
        <v>203</v>
      </c>
      <c r="T411" t="s">
        <v>2342</v>
      </c>
      <c r="U411" t="s">
        <v>4641</v>
      </c>
    </row>
    <row r="412" spans="1:21" x14ac:dyDescent="0.25">
      <c r="A412" t="s">
        <v>4708</v>
      </c>
      <c r="B412" t="s">
        <v>1273</v>
      </c>
      <c r="C412" t="s">
        <v>156</v>
      </c>
      <c r="F412" t="s">
        <v>2331</v>
      </c>
      <c r="H412" t="s">
        <v>2342</v>
      </c>
      <c r="I412" t="s">
        <v>203</v>
      </c>
      <c r="T412" t="s">
        <v>2342</v>
      </c>
      <c r="U412" t="s">
        <v>4709</v>
      </c>
    </row>
    <row r="415" spans="1:21" s="139" customFormat="1" x14ac:dyDescent="0.25"/>
    <row r="416" spans="1:21" x14ac:dyDescent="0.25">
      <c r="A416" t="s">
        <v>2662</v>
      </c>
      <c r="B416" t="s">
        <v>2663</v>
      </c>
      <c r="C416" t="s">
        <v>63</v>
      </c>
      <c r="T416" t="s">
        <v>2342</v>
      </c>
      <c r="U416" t="s">
        <v>2664</v>
      </c>
    </row>
    <row r="417" spans="1:21" x14ac:dyDescent="0.25">
      <c r="A417" t="s">
        <v>2665</v>
      </c>
      <c r="B417" t="s">
        <v>2663</v>
      </c>
      <c r="C417" t="s">
        <v>63</v>
      </c>
      <c r="T417" t="s">
        <v>2342</v>
      </c>
      <c r="U417" t="s">
        <v>2666</v>
      </c>
    </row>
    <row r="418" spans="1:21" x14ac:dyDescent="0.25">
      <c r="B418" t="s">
        <v>388</v>
      </c>
      <c r="C418" t="s">
        <v>63</v>
      </c>
      <c r="T418" t="s">
        <v>2342</v>
      </c>
      <c r="U418" t="s">
        <v>2667</v>
      </c>
    </row>
    <row r="419" spans="1:21" x14ac:dyDescent="0.25">
      <c r="A419" t="s">
        <v>610</v>
      </c>
      <c r="B419" t="s">
        <v>609</v>
      </c>
      <c r="C419" t="s">
        <v>63</v>
      </c>
      <c r="I419" t="s">
        <v>68</v>
      </c>
      <c r="T419" t="s">
        <v>2342</v>
      </c>
      <c r="U419" t="s">
        <v>2668</v>
      </c>
    </row>
    <row r="420" spans="1:21" x14ac:dyDescent="0.25">
      <c r="A420" t="s">
        <v>586</v>
      </c>
      <c r="B420" t="s">
        <v>550</v>
      </c>
      <c r="C420" t="s">
        <v>63</v>
      </c>
      <c r="I420" t="s">
        <v>68</v>
      </c>
      <c r="T420" t="s">
        <v>2342</v>
      </c>
      <c r="U420" t="s">
        <v>2669</v>
      </c>
    </row>
    <row r="421" spans="1:21" x14ac:dyDescent="0.25">
      <c r="A421" t="s">
        <v>598</v>
      </c>
      <c r="B421" t="s">
        <v>550</v>
      </c>
      <c r="C421" t="s">
        <v>63</v>
      </c>
      <c r="I421" t="s">
        <v>68</v>
      </c>
      <c r="T421" t="s">
        <v>2342</v>
      </c>
      <c r="U421" t="s">
        <v>2670</v>
      </c>
    </row>
    <row r="422" spans="1:21" x14ac:dyDescent="0.25">
      <c r="A422" t="s">
        <v>600</v>
      </c>
      <c r="B422" t="s">
        <v>550</v>
      </c>
      <c r="C422" t="s">
        <v>63</v>
      </c>
      <c r="I422" t="s">
        <v>68</v>
      </c>
      <c r="T422" t="s">
        <v>2342</v>
      </c>
      <c r="U422" t="s">
        <v>2671</v>
      </c>
    </row>
    <row r="423" spans="1:21" x14ac:dyDescent="0.25">
      <c r="A423" t="s">
        <v>584</v>
      </c>
      <c r="B423" t="s">
        <v>550</v>
      </c>
      <c r="C423" t="s">
        <v>63</v>
      </c>
      <c r="I423" t="s">
        <v>68</v>
      </c>
      <c r="T423" t="s">
        <v>2342</v>
      </c>
      <c r="U423" t="s">
        <v>2672</v>
      </c>
    </row>
    <row r="424" spans="1:21" x14ac:dyDescent="0.25">
      <c r="A424" t="s">
        <v>602</v>
      </c>
      <c r="B424" t="s">
        <v>550</v>
      </c>
      <c r="C424" t="s">
        <v>63</v>
      </c>
      <c r="I424" t="s">
        <v>68</v>
      </c>
      <c r="T424" t="s">
        <v>2342</v>
      </c>
      <c r="U424" t="s">
        <v>2673</v>
      </c>
    </row>
    <row r="425" spans="1:21" x14ac:dyDescent="0.25">
      <c r="A425" t="s">
        <v>77</v>
      </c>
      <c r="B425" t="s">
        <v>76</v>
      </c>
      <c r="C425" t="s">
        <v>63</v>
      </c>
      <c r="I425" t="s">
        <v>68</v>
      </c>
      <c r="T425" t="s">
        <v>2342</v>
      </c>
      <c r="U425" t="s">
        <v>2674</v>
      </c>
    </row>
    <row r="426" spans="1:21" x14ac:dyDescent="0.25">
      <c r="A426" t="s">
        <v>429</v>
      </c>
      <c r="B426" t="s">
        <v>428</v>
      </c>
      <c r="C426" t="s">
        <v>63</v>
      </c>
      <c r="I426" t="s">
        <v>68</v>
      </c>
      <c r="T426" t="s">
        <v>2342</v>
      </c>
      <c r="U426" t="s">
        <v>2675</v>
      </c>
    </row>
    <row r="427" spans="1:21" x14ac:dyDescent="0.25">
      <c r="A427" t="s">
        <v>1025</v>
      </c>
      <c r="B427" t="s">
        <v>550</v>
      </c>
      <c r="C427" t="s">
        <v>63</v>
      </c>
      <c r="I427" t="s">
        <v>68</v>
      </c>
      <c r="T427" t="s">
        <v>2342</v>
      </c>
      <c r="U427" t="s">
        <v>2676</v>
      </c>
    </row>
    <row r="428" spans="1:21" x14ac:dyDescent="0.25">
      <c r="A428" t="s">
        <v>551</v>
      </c>
      <c r="B428" t="s">
        <v>550</v>
      </c>
      <c r="C428" t="s">
        <v>63</v>
      </c>
      <c r="I428" t="s">
        <v>68</v>
      </c>
      <c r="T428" t="s">
        <v>2342</v>
      </c>
      <c r="U428" t="s">
        <v>2677</v>
      </c>
    </row>
    <row r="429" spans="1:21" x14ac:dyDescent="0.25">
      <c r="A429" t="s">
        <v>67</v>
      </c>
      <c r="B429" t="s">
        <v>64</v>
      </c>
      <c r="C429" t="s">
        <v>63</v>
      </c>
      <c r="I429" t="s">
        <v>68</v>
      </c>
      <c r="T429" t="s">
        <v>2342</v>
      </c>
      <c r="U429" t="s">
        <v>2678</v>
      </c>
    </row>
    <row r="430" spans="1:21" x14ac:dyDescent="0.25">
      <c r="A430" t="s">
        <v>110</v>
      </c>
      <c r="B430" t="s">
        <v>64</v>
      </c>
      <c r="C430" t="s">
        <v>63</v>
      </c>
      <c r="I430" t="s">
        <v>68</v>
      </c>
      <c r="T430" t="s">
        <v>2342</v>
      </c>
      <c r="U430" t="s">
        <v>2679</v>
      </c>
    </row>
    <row r="431" spans="1:21" x14ac:dyDescent="0.25">
      <c r="A431" t="s">
        <v>280</v>
      </c>
      <c r="B431" t="s">
        <v>279</v>
      </c>
      <c r="C431" t="s">
        <v>63</v>
      </c>
      <c r="I431" t="s">
        <v>68</v>
      </c>
      <c r="T431" t="s">
        <v>2342</v>
      </c>
      <c r="U431" t="s">
        <v>4498</v>
      </c>
    </row>
    <row r="432" spans="1:21" x14ac:dyDescent="0.25">
      <c r="A432" t="s">
        <v>146</v>
      </c>
      <c r="B432" t="s">
        <v>145</v>
      </c>
      <c r="C432" t="s">
        <v>63</v>
      </c>
      <c r="I432" t="s">
        <v>68</v>
      </c>
      <c r="T432" t="s">
        <v>2342</v>
      </c>
      <c r="U432" t="s">
        <v>2681</v>
      </c>
    </row>
    <row r="433" spans="1:21" x14ac:dyDescent="0.25">
      <c r="A433" t="s">
        <v>382</v>
      </c>
      <c r="B433" t="s">
        <v>242</v>
      </c>
      <c r="C433" t="s">
        <v>63</v>
      </c>
      <c r="I433" t="s">
        <v>68</v>
      </c>
      <c r="T433" t="s">
        <v>2342</v>
      </c>
      <c r="U433" t="s">
        <v>2682</v>
      </c>
    </row>
    <row r="434" spans="1:21" x14ac:dyDescent="0.25">
      <c r="A434" t="s">
        <v>104</v>
      </c>
      <c r="B434" t="s">
        <v>64</v>
      </c>
      <c r="C434" t="s">
        <v>63</v>
      </c>
      <c r="I434" t="s">
        <v>68</v>
      </c>
      <c r="T434" t="s">
        <v>2342</v>
      </c>
      <c r="U434" t="s">
        <v>3337</v>
      </c>
    </row>
    <row r="435" spans="1:21" x14ac:dyDescent="0.25">
      <c r="A435" t="s">
        <v>758</v>
      </c>
      <c r="B435" t="s">
        <v>388</v>
      </c>
      <c r="C435" t="s">
        <v>63</v>
      </c>
      <c r="I435" t="s">
        <v>68</v>
      </c>
      <c r="T435" t="s">
        <v>2342</v>
      </c>
      <c r="U435" t="s">
        <v>3387</v>
      </c>
    </row>
    <row r="436" spans="1:21" x14ac:dyDescent="0.25">
      <c r="A436" t="s">
        <v>794</v>
      </c>
      <c r="B436" t="s">
        <v>793</v>
      </c>
      <c r="C436" t="s">
        <v>63</v>
      </c>
      <c r="I436" t="s">
        <v>68</v>
      </c>
      <c r="T436" t="s">
        <v>2342</v>
      </c>
      <c r="U436" t="s">
        <v>3388</v>
      </c>
    </row>
    <row r="437" spans="1:21" x14ac:dyDescent="0.25">
      <c r="A437" t="s">
        <v>374</v>
      </c>
      <c r="B437" t="s">
        <v>373</v>
      </c>
      <c r="C437" t="s">
        <v>63</v>
      </c>
      <c r="I437" t="s">
        <v>68</v>
      </c>
      <c r="T437" t="s">
        <v>2342</v>
      </c>
    </row>
    <row r="438" spans="1:21" x14ac:dyDescent="0.25">
      <c r="A438" t="s">
        <v>570</v>
      </c>
      <c r="B438" t="s">
        <v>569</v>
      </c>
      <c r="C438" t="s">
        <v>63</v>
      </c>
      <c r="T438" t="s">
        <v>2342</v>
      </c>
      <c r="U438" t="s">
        <v>4527</v>
      </c>
    </row>
    <row r="439" spans="1:21" x14ac:dyDescent="0.25">
      <c r="A439" t="s">
        <v>1388</v>
      </c>
      <c r="B439" t="s">
        <v>1010</v>
      </c>
      <c r="C439" t="s">
        <v>63</v>
      </c>
      <c r="T439" t="s">
        <v>2342</v>
      </c>
      <c r="U439" t="s">
        <v>2684</v>
      </c>
    </row>
    <row r="440" spans="1:21" x14ac:dyDescent="0.25">
      <c r="A440" t="s">
        <v>2685</v>
      </c>
      <c r="B440" t="s">
        <v>2686</v>
      </c>
      <c r="C440" t="s">
        <v>63</v>
      </c>
      <c r="T440" t="s">
        <v>2342</v>
      </c>
      <c r="U440" t="s">
        <v>2687</v>
      </c>
    </row>
    <row r="441" spans="1:21" x14ac:dyDescent="0.25">
      <c r="A441" t="s">
        <v>2688</v>
      </c>
      <c r="B441" t="s">
        <v>2689</v>
      </c>
      <c r="C441" t="s">
        <v>63</v>
      </c>
      <c r="T441" t="s">
        <v>2342</v>
      </c>
      <c r="U441" t="s">
        <v>2690</v>
      </c>
    </row>
    <row r="442" spans="1:21" x14ac:dyDescent="0.25">
      <c r="A442" t="s">
        <v>616</v>
      </c>
      <c r="B442" t="s">
        <v>615</v>
      </c>
      <c r="C442" t="s">
        <v>63</v>
      </c>
      <c r="I442" t="s">
        <v>68</v>
      </c>
      <c r="T442" t="s">
        <v>2342</v>
      </c>
      <c r="U442" t="s">
        <v>2691</v>
      </c>
    </row>
    <row r="443" spans="1:21" x14ac:dyDescent="0.25">
      <c r="A443" t="s">
        <v>304</v>
      </c>
      <c r="B443" t="s">
        <v>303</v>
      </c>
      <c r="C443" t="s">
        <v>63</v>
      </c>
      <c r="I443" t="s">
        <v>68</v>
      </c>
      <c r="T443" t="s">
        <v>2342</v>
      </c>
      <c r="U443" t="s">
        <v>2692</v>
      </c>
    </row>
    <row r="444" spans="1:21" x14ac:dyDescent="0.25">
      <c r="A444" t="s">
        <v>619</v>
      </c>
      <c r="B444" t="s">
        <v>618</v>
      </c>
      <c r="C444" t="s">
        <v>63</v>
      </c>
      <c r="I444" t="s">
        <v>68</v>
      </c>
      <c r="T444" t="s">
        <v>2342</v>
      </c>
      <c r="U444" t="s">
        <v>3393</v>
      </c>
    </row>
    <row r="445" spans="1:21" x14ac:dyDescent="0.25">
      <c r="A445" t="s">
        <v>622</v>
      </c>
      <c r="B445" t="s">
        <v>621</v>
      </c>
      <c r="C445" t="s">
        <v>63</v>
      </c>
      <c r="I445" t="s">
        <v>68</v>
      </c>
      <c r="T445" t="s">
        <v>2342</v>
      </c>
      <c r="U445" t="s">
        <v>3383</v>
      </c>
    </row>
    <row r="446" spans="1:21" x14ac:dyDescent="0.25">
      <c r="A446" t="s">
        <v>243</v>
      </c>
      <c r="B446" t="s">
        <v>242</v>
      </c>
      <c r="C446" t="s">
        <v>63</v>
      </c>
      <c r="I446" t="s">
        <v>68</v>
      </c>
      <c r="T446" t="s">
        <v>2342</v>
      </c>
      <c r="U446" t="s">
        <v>2693</v>
      </c>
    </row>
    <row r="447" spans="1:21" x14ac:dyDescent="0.25">
      <c r="A447" t="s">
        <v>349</v>
      </c>
      <c r="B447" t="s">
        <v>348</v>
      </c>
      <c r="C447" t="s">
        <v>63</v>
      </c>
      <c r="I447" t="s">
        <v>68</v>
      </c>
      <c r="T447" t="s">
        <v>2342</v>
      </c>
      <c r="U447" t="s">
        <v>3381</v>
      </c>
    </row>
    <row r="448" spans="1:21" x14ac:dyDescent="0.25">
      <c r="A448" t="s">
        <v>425</v>
      </c>
      <c r="B448" t="s">
        <v>242</v>
      </c>
      <c r="C448" t="s">
        <v>63</v>
      </c>
      <c r="I448" t="s">
        <v>68</v>
      </c>
      <c r="T448" t="s">
        <v>2342</v>
      </c>
      <c r="U448" t="s">
        <v>2694</v>
      </c>
    </row>
    <row r="449" spans="1:21" x14ac:dyDescent="0.25">
      <c r="A449" t="s">
        <v>361</v>
      </c>
      <c r="B449" t="s">
        <v>79</v>
      </c>
      <c r="C449" t="s">
        <v>63</v>
      </c>
      <c r="I449" t="s">
        <v>68</v>
      </c>
      <c r="T449" t="s">
        <v>2342</v>
      </c>
      <c r="U449" t="s">
        <v>2695</v>
      </c>
    </row>
    <row r="450" spans="1:21" x14ac:dyDescent="0.25">
      <c r="A450" t="s">
        <v>313</v>
      </c>
      <c r="B450" t="s">
        <v>312</v>
      </c>
      <c r="C450" t="s">
        <v>63</v>
      </c>
      <c r="I450" t="s">
        <v>68</v>
      </c>
      <c r="T450" t="s">
        <v>2342</v>
      </c>
    </row>
    <row r="451" spans="1:21" x14ac:dyDescent="0.25">
      <c r="A451" t="s">
        <v>605</v>
      </c>
      <c r="B451" t="s">
        <v>604</v>
      </c>
      <c r="C451" t="s">
        <v>63</v>
      </c>
      <c r="I451" t="s">
        <v>68</v>
      </c>
      <c r="T451" t="s">
        <v>2342</v>
      </c>
      <c r="U451" t="s">
        <v>2696</v>
      </c>
    </row>
    <row r="452" spans="1:21" x14ac:dyDescent="0.25">
      <c r="A452" t="s">
        <v>540</v>
      </c>
      <c r="B452" t="s">
        <v>539</v>
      </c>
      <c r="C452" t="s">
        <v>63</v>
      </c>
      <c r="I452" t="s">
        <v>68</v>
      </c>
      <c r="T452" t="s">
        <v>2342</v>
      </c>
      <c r="U452" t="s">
        <v>2697</v>
      </c>
    </row>
    <row r="453" spans="1:21" x14ac:dyDescent="0.25">
      <c r="A453" t="s">
        <v>537</v>
      </c>
      <c r="B453" t="s">
        <v>536</v>
      </c>
      <c r="C453" t="s">
        <v>63</v>
      </c>
      <c r="I453" t="s">
        <v>68</v>
      </c>
      <c r="T453" t="s">
        <v>2342</v>
      </c>
      <c r="U453" t="s">
        <v>2698</v>
      </c>
    </row>
    <row r="454" spans="1:21" x14ac:dyDescent="0.25">
      <c r="A454" t="s">
        <v>891</v>
      </c>
      <c r="B454" t="s">
        <v>890</v>
      </c>
      <c r="C454" t="s">
        <v>63</v>
      </c>
      <c r="I454" t="s">
        <v>68</v>
      </c>
      <c r="T454" t="s">
        <v>2342</v>
      </c>
      <c r="U454" t="s">
        <v>3421</v>
      </c>
    </row>
    <row r="455" spans="1:21" x14ac:dyDescent="0.25">
      <c r="A455" t="s">
        <v>888</v>
      </c>
      <c r="B455" t="s">
        <v>887</v>
      </c>
      <c r="C455" t="s">
        <v>63</v>
      </c>
      <c r="I455" t="s">
        <v>68</v>
      </c>
      <c r="T455" t="s">
        <v>2342</v>
      </c>
      <c r="U455" t="s">
        <v>3422</v>
      </c>
    </row>
    <row r="456" spans="1:21" x14ac:dyDescent="0.25">
      <c r="A456" t="s">
        <v>491</v>
      </c>
      <c r="B456" t="s">
        <v>490</v>
      </c>
      <c r="C456" t="s">
        <v>63</v>
      </c>
      <c r="I456" t="s">
        <v>68</v>
      </c>
      <c r="T456" t="s">
        <v>2342</v>
      </c>
      <c r="U456" t="s">
        <v>2699</v>
      </c>
    </row>
    <row r="457" spans="1:21" x14ac:dyDescent="0.25">
      <c r="A457" t="s">
        <v>1780</v>
      </c>
      <c r="B457" t="s">
        <v>2700</v>
      </c>
      <c r="C457" t="s">
        <v>63</v>
      </c>
      <c r="I457" t="s">
        <v>68</v>
      </c>
      <c r="T457" t="s">
        <v>2342</v>
      </c>
      <c r="U457" t="s">
        <v>2701</v>
      </c>
    </row>
    <row r="458" spans="1:21" x14ac:dyDescent="0.25">
      <c r="A458" t="s">
        <v>2702</v>
      </c>
      <c r="B458" t="s">
        <v>2700</v>
      </c>
      <c r="C458" t="s">
        <v>63</v>
      </c>
      <c r="I458" t="s">
        <v>68</v>
      </c>
      <c r="T458" t="s">
        <v>2342</v>
      </c>
      <c r="U458" t="s">
        <v>2703</v>
      </c>
    </row>
    <row r="459" spans="1:21" x14ac:dyDescent="0.25">
      <c r="A459" t="s">
        <v>851</v>
      </c>
      <c r="B459" t="s">
        <v>850</v>
      </c>
      <c r="C459" t="s">
        <v>63</v>
      </c>
      <c r="T459" t="s">
        <v>2342</v>
      </c>
      <c r="U459" t="s">
        <v>2704</v>
      </c>
    </row>
    <row r="460" spans="1:21" x14ac:dyDescent="0.25">
      <c r="A460" t="s">
        <v>2705</v>
      </c>
      <c r="B460" t="s">
        <v>2706</v>
      </c>
      <c r="C460" t="s">
        <v>63</v>
      </c>
      <c r="T460" t="s">
        <v>2342</v>
      </c>
      <c r="U460" t="s">
        <v>2707</v>
      </c>
    </row>
    <row r="461" spans="1:21" x14ac:dyDescent="0.25">
      <c r="A461" t="s">
        <v>2708</v>
      </c>
      <c r="B461" t="s">
        <v>2663</v>
      </c>
      <c r="C461" t="s">
        <v>63</v>
      </c>
      <c r="T461" t="s">
        <v>2342</v>
      </c>
      <c r="U461" t="s">
        <v>2709</v>
      </c>
    </row>
    <row r="462" spans="1:21" x14ac:dyDescent="0.25">
      <c r="A462" t="s">
        <v>2710</v>
      </c>
      <c r="B462" t="s">
        <v>2663</v>
      </c>
      <c r="C462" t="s">
        <v>63</v>
      </c>
      <c r="T462" t="s">
        <v>2342</v>
      </c>
      <c r="U462" t="s">
        <v>2711</v>
      </c>
    </row>
    <row r="463" spans="1:21" x14ac:dyDescent="0.25">
      <c r="A463" t="s">
        <v>529</v>
      </c>
      <c r="B463" t="s">
        <v>528</v>
      </c>
      <c r="C463" t="s">
        <v>63</v>
      </c>
      <c r="I463" t="s">
        <v>68</v>
      </c>
      <c r="T463" t="s">
        <v>2342</v>
      </c>
      <c r="U463" t="s">
        <v>2712</v>
      </c>
    </row>
    <row r="464" spans="1:21" x14ac:dyDescent="0.25">
      <c r="A464" t="s">
        <v>531</v>
      </c>
      <c r="B464" t="s">
        <v>528</v>
      </c>
      <c r="C464" t="s">
        <v>63</v>
      </c>
      <c r="I464" t="s">
        <v>68</v>
      </c>
      <c r="T464" t="s">
        <v>2342</v>
      </c>
      <c r="U464" t="s">
        <v>2713</v>
      </c>
    </row>
    <row r="465" spans="1:21" x14ac:dyDescent="0.25">
      <c r="A465" t="s">
        <v>472</v>
      </c>
      <c r="B465" t="s">
        <v>428</v>
      </c>
      <c r="C465" t="s">
        <v>63</v>
      </c>
      <c r="I465" t="s">
        <v>68</v>
      </c>
      <c r="T465" t="s">
        <v>2342</v>
      </c>
      <c r="U465" t="s">
        <v>2714</v>
      </c>
    </row>
    <row r="466" spans="1:21" x14ac:dyDescent="0.25">
      <c r="A466" t="s">
        <v>200</v>
      </c>
      <c r="B466" t="s">
        <v>199</v>
      </c>
      <c r="C466" t="s">
        <v>63</v>
      </c>
      <c r="I466" t="s">
        <v>68</v>
      </c>
      <c r="T466" t="s">
        <v>2342</v>
      </c>
    </row>
    <row r="467" spans="1:21" x14ac:dyDescent="0.25">
      <c r="A467" t="s">
        <v>108</v>
      </c>
      <c r="B467" t="s">
        <v>107</v>
      </c>
      <c r="C467" t="s">
        <v>63</v>
      </c>
      <c r="I467" t="s">
        <v>68</v>
      </c>
      <c r="T467" t="s">
        <v>2342</v>
      </c>
    </row>
    <row r="468" spans="1:21" x14ac:dyDescent="0.25">
      <c r="A468" t="s">
        <v>175</v>
      </c>
      <c r="B468" t="s">
        <v>173</v>
      </c>
      <c r="C468" t="s">
        <v>63</v>
      </c>
      <c r="I468" t="s">
        <v>68</v>
      </c>
      <c r="T468" t="s">
        <v>2342</v>
      </c>
    </row>
    <row r="469" spans="1:21" x14ac:dyDescent="0.25">
      <c r="A469" t="s">
        <v>454</v>
      </c>
      <c r="B469" t="s">
        <v>173</v>
      </c>
      <c r="C469" t="s">
        <v>63</v>
      </c>
      <c r="I469" t="s">
        <v>68</v>
      </c>
      <c r="T469" t="s">
        <v>2342</v>
      </c>
      <c r="U469" t="s">
        <v>2715</v>
      </c>
    </row>
    <row r="470" spans="1:21" x14ac:dyDescent="0.25">
      <c r="A470" t="s">
        <v>287</v>
      </c>
      <c r="B470" t="s">
        <v>173</v>
      </c>
      <c r="C470" t="s">
        <v>63</v>
      </c>
      <c r="I470" t="s">
        <v>68</v>
      </c>
      <c r="T470" t="s">
        <v>2342</v>
      </c>
      <c r="U470" t="s">
        <v>2716</v>
      </c>
    </row>
    <row r="471" spans="1:21" x14ac:dyDescent="0.25">
      <c r="A471" t="s">
        <v>459</v>
      </c>
      <c r="B471" t="s">
        <v>173</v>
      </c>
      <c r="C471" t="s">
        <v>63</v>
      </c>
      <c r="I471" t="s">
        <v>68</v>
      </c>
      <c r="T471" t="s">
        <v>2342</v>
      </c>
      <c r="U471" t="s">
        <v>2717</v>
      </c>
    </row>
    <row r="472" spans="1:21" x14ac:dyDescent="0.25">
      <c r="A472" t="s">
        <v>271</v>
      </c>
      <c r="B472" t="s">
        <v>173</v>
      </c>
      <c r="C472" t="s">
        <v>63</v>
      </c>
      <c r="I472" t="s">
        <v>68</v>
      </c>
      <c r="T472" t="s">
        <v>2342</v>
      </c>
      <c r="U472" t="s">
        <v>2718</v>
      </c>
    </row>
    <row r="473" spans="1:21" x14ac:dyDescent="0.25">
      <c r="A473" t="s">
        <v>308</v>
      </c>
      <c r="B473" t="s">
        <v>307</v>
      </c>
      <c r="C473" t="s">
        <v>63</v>
      </c>
      <c r="I473" t="s">
        <v>68</v>
      </c>
      <c r="T473" t="s">
        <v>2342</v>
      </c>
      <c r="U473" t="s">
        <v>2719</v>
      </c>
    </row>
    <row r="474" spans="1:21" x14ac:dyDescent="0.25">
      <c r="A474" t="s">
        <v>814</v>
      </c>
      <c r="B474" t="s">
        <v>173</v>
      </c>
      <c r="C474" t="s">
        <v>63</v>
      </c>
      <c r="I474" t="s">
        <v>68</v>
      </c>
      <c r="T474" t="s">
        <v>2342</v>
      </c>
      <c r="U474" t="s">
        <v>2720</v>
      </c>
    </row>
    <row r="475" spans="1:21" x14ac:dyDescent="0.25">
      <c r="A475" t="s">
        <v>418</v>
      </c>
      <c r="B475" t="s">
        <v>173</v>
      </c>
      <c r="C475" t="s">
        <v>63</v>
      </c>
      <c r="I475" t="s">
        <v>68</v>
      </c>
      <c r="T475" t="s">
        <v>2342</v>
      </c>
      <c r="U475" t="s">
        <v>2721</v>
      </c>
    </row>
    <row r="476" spans="1:21" x14ac:dyDescent="0.25">
      <c r="A476" t="s">
        <v>384</v>
      </c>
      <c r="B476" t="s">
        <v>173</v>
      </c>
      <c r="C476" t="s">
        <v>63</v>
      </c>
      <c r="I476" t="s">
        <v>68</v>
      </c>
      <c r="T476" t="s">
        <v>2342</v>
      </c>
      <c r="U476" t="s">
        <v>2722</v>
      </c>
    </row>
    <row r="477" spans="1:21" x14ac:dyDescent="0.25">
      <c r="A477" t="s">
        <v>377</v>
      </c>
      <c r="B477" t="s">
        <v>376</v>
      </c>
      <c r="C477" t="s">
        <v>63</v>
      </c>
      <c r="I477" t="s">
        <v>68</v>
      </c>
      <c r="T477" t="s">
        <v>2342</v>
      </c>
      <c r="U477" t="s">
        <v>2723</v>
      </c>
    </row>
    <row r="478" spans="1:21" x14ac:dyDescent="0.25">
      <c r="A478" t="s">
        <v>573</v>
      </c>
      <c r="B478" t="s">
        <v>572</v>
      </c>
      <c r="C478" t="s">
        <v>63</v>
      </c>
      <c r="I478" t="s">
        <v>68</v>
      </c>
      <c r="T478" t="s">
        <v>2342</v>
      </c>
      <c r="U478" t="s">
        <v>2724</v>
      </c>
    </row>
    <row r="479" spans="1:21" x14ac:dyDescent="0.25">
      <c r="A479" t="s">
        <v>576</v>
      </c>
      <c r="B479" t="s">
        <v>575</v>
      </c>
      <c r="C479" t="s">
        <v>63</v>
      </c>
      <c r="I479" t="s">
        <v>68</v>
      </c>
      <c r="T479" t="s">
        <v>2342</v>
      </c>
      <c r="U479" t="s">
        <v>2725</v>
      </c>
    </row>
    <row r="480" spans="1:21" x14ac:dyDescent="0.25">
      <c r="A480" t="s">
        <v>379</v>
      </c>
      <c r="B480" t="s">
        <v>2931</v>
      </c>
      <c r="C480" t="s">
        <v>63</v>
      </c>
      <c r="I480" t="s">
        <v>68</v>
      </c>
      <c r="T480" t="s">
        <v>2342</v>
      </c>
      <c r="U480" t="s">
        <v>3200</v>
      </c>
    </row>
    <row r="481" spans="1:21" x14ac:dyDescent="0.25">
      <c r="A481" t="s">
        <v>196</v>
      </c>
      <c r="B481" t="s">
        <v>195</v>
      </c>
      <c r="C481" t="s">
        <v>63</v>
      </c>
      <c r="I481" t="s">
        <v>68</v>
      </c>
      <c r="T481" t="s">
        <v>2342</v>
      </c>
      <c r="U481" t="s">
        <v>2726</v>
      </c>
    </row>
    <row r="482" spans="1:21" x14ac:dyDescent="0.25">
      <c r="A482" t="s">
        <v>143</v>
      </c>
      <c r="C482" t="s">
        <v>63</v>
      </c>
      <c r="I482" t="s">
        <v>68</v>
      </c>
      <c r="T482" t="s">
        <v>2342</v>
      </c>
    </row>
    <row r="483" spans="1:21" x14ac:dyDescent="0.25">
      <c r="A483" t="s">
        <v>141</v>
      </c>
      <c r="B483" t="s">
        <v>140</v>
      </c>
      <c r="C483" t="s">
        <v>63</v>
      </c>
      <c r="I483" t="s">
        <v>68</v>
      </c>
      <c r="T483" t="s">
        <v>2342</v>
      </c>
    </row>
    <row r="484" spans="1:21" x14ac:dyDescent="0.25">
      <c r="A484" t="s">
        <v>274</v>
      </c>
      <c r="B484" t="s">
        <v>273</v>
      </c>
      <c r="C484" t="s">
        <v>63</v>
      </c>
      <c r="I484" t="s">
        <v>68</v>
      </c>
      <c r="T484" t="s">
        <v>2603</v>
      </c>
      <c r="U484" t="s">
        <v>2727</v>
      </c>
    </row>
    <row r="485" spans="1:21" x14ac:dyDescent="0.25">
      <c r="A485" t="s">
        <v>282</v>
      </c>
      <c r="B485" t="s">
        <v>242</v>
      </c>
      <c r="C485" t="s">
        <v>63</v>
      </c>
      <c r="I485" t="s">
        <v>68</v>
      </c>
      <c r="T485" t="s">
        <v>2342</v>
      </c>
      <c r="U485" t="s">
        <v>2728</v>
      </c>
    </row>
    <row r="486" spans="1:21" x14ac:dyDescent="0.25">
      <c r="A486" t="s">
        <v>846</v>
      </c>
      <c r="B486" t="s">
        <v>845</v>
      </c>
      <c r="C486" t="s">
        <v>63</v>
      </c>
      <c r="I486" t="s">
        <v>68</v>
      </c>
      <c r="T486" t="s">
        <v>2603</v>
      </c>
      <c r="U486" t="s">
        <v>4713</v>
      </c>
    </row>
    <row r="487" spans="1:21" x14ac:dyDescent="0.25">
      <c r="A487" t="s">
        <v>189</v>
      </c>
      <c r="B487" t="s">
        <v>188</v>
      </c>
      <c r="C487" t="s">
        <v>63</v>
      </c>
      <c r="I487" t="s">
        <v>68</v>
      </c>
      <c r="T487" t="s">
        <v>2342</v>
      </c>
      <c r="U487" t="s">
        <v>2730</v>
      </c>
    </row>
    <row r="488" spans="1:21" x14ac:dyDescent="0.25">
      <c r="A488" t="s">
        <v>2731</v>
      </c>
      <c r="B488" t="s">
        <v>908</v>
      </c>
      <c r="C488" t="s">
        <v>63</v>
      </c>
      <c r="I488" t="s">
        <v>68</v>
      </c>
      <c r="T488" t="s">
        <v>2342</v>
      </c>
      <c r="U488" t="s">
        <v>2732</v>
      </c>
    </row>
    <row r="489" spans="1:21" x14ac:dyDescent="0.25">
      <c r="A489" t="s">
        <v>909</v>
      </c>
      <c r="B489" t="s">
        <v>908</v>
      </c>
      <c r="C489" t="s">
        <v>63</v>
      </c>
      <c r="I489" t="s">
        <v>68</v>
      </c>
      <c r="T489" t="s">
        <v>2342</v>
      </c>
      <c r="U489" t="s">
        <v>2732</v>
      </c>
    </row>
    <row r="490" spans="1:21" x14ac:dyDescent="0.25">
      <c r="A490" t="s">
        <v>2733</v>
      </c>
      <c r="B490" t="s">
        <v>911</v>
      </c>
      <c r="C490" t="s">
        <v>63</v>
      </c>
      <c r="I490" t="s">
        <v>68</v>
      </c>
      <c r="T490" t="s">
        <v>2342</v>
      </c>
      <c r="U490" t="s">
        <v>2734</v>
      </c>
    </row>
    <row r="491" spans="1:21" x14ac:dyDescent="0.25">
      <c r="A491" t="s">
        <v>912</v>
      </c>
      <c r="B491" t="s">
        <v>911</v>
      </c>
      <c r="C491" t="s">
        <v>63</v>
      </c>
      <c r="I491" t="s">
        <v>68</v>
      </c>
      <c r="T491" t="s">
        <v>2342</v>
      </c>
      <c r="U491" t="s">
        <v>2734</v>
      </c>
    </row>
    <row r="492" spans="1:21" x14ac:dyDescent="0.25">
      <c r="A492" t="s">
        <v>2735</v>
      </c>
      <c r="B492" t="s">
        <v>273</v>
      </c>
      <c r="C492" t="s">
        <v>63</v>
      </c>
      <c r="I492" t="s">
        <v>68</v>
      </c>
      <c r="T492" t="s">
        <v>2342</v>
      </c>
      <c r="U492" t="s">
        <v>2736</v>
      </c>
    </row>
    <row r="493" spans="1:21" x14ac:dyDescent="0.25">
      <c r="A493" t="s">
        <v>914</v>
      </c>
      <c r="B493" t="s">
        <v>273</v>
      </c>
      <c r="C493" t="s">
        <v>63</v>
      </c>
      <c r="I493" t="s">
        <v>68</v>
      </c>
      <c r="T493" t="s">
        <v>2342</v>
      </c>
      <c r="U493" t="s">
        <v>2736</v>
      </c>
    </row>
    <row r="494" spans="1:21" x14ac:dyDescent="0.25">
      <c r="A494" t="s">
        <v>2737</v>
      </c>
      <c r="B494" t="s">
        <v>273</v>
      </c>
      <c r="C494" t="s">
        <v>63</v>
      </c>
      <c r="I494" t="s">
        <v>68</v>
      </c>
      <c r="T494" t="s">
        <v>2342</v>
      </c>
      <c r="U494" t="s">
        <v>2738</v>
      </c>
    </row>
    <row r="495" spans="1:21" x14ac:dyDescent="0.25">
      <c r="A495" t="s">
        <v>916</v>
      </c>
      <c r="B495" t="s">
        <v>273</v>
      </c>
      <c r="C495" t="s">
        <v>63</v>
      </c>
      <c r="I495" t="s">
        <v>68</v>
      </c>
      <c r="T495" t="s">
        <v>2342</v>
      </c>
      <c r="U495" t="s">
        <v>2738</v>
      </c>
    </row>
    <row r="496" spans="1:21" x14ac:dyDescent="0.25">
      <c r="A496" t="s">
        <v>2739</v>
      </c>
      <c r="B496" t="s">
        <v>273</v>
      </c>
      <c r="C496" t="s">
        <v>63</v>
      </c>
      <c r="I496" t="s">
        <v>68</v>
      </c>
      <c r="T496" t="s">
        <v>2342</v>
      </c>
      <c r="U496" t="s">
        <v>2740</v>
      </c>
    </row>
    <row r="497" spans="1:21" x14ac:dyDescent="0.25">
      <c r="A497" t="s">
        <v>918</v>
      </c>
      <c r="B497" t="s">
        <v>273</v>
      </c>
      <c r="C497" t="s">
        <v>63</v>
      </c>
      <c r="I497" t="s">
        <v>68</v>
      </c>
      <c r="T497" t="s">
        <v>2342</v>
      </c>
      <c r="U497" t="s">
        <v>2740</v>
      </c>
    </row>
    <row r="498" spans="1:21" x14ac:dyDescent="0.25">
      <c r="A498" t="s">
        <v>2741</v>
      </c>
      <c r="B498" t="s">
        <v>273</v>
      </c>
      <c r="C498" t="s">
        <v>63</v>
      </c>
      <c r="I498" t="s">
        <v>68</v>
      </c>
      <c r="T498" t="s">
        <v>2342</v>
      </c>
      <c r="U498" t="s">
        <v>2742</v>
      </c>
    </row>
    <row r="499" spans="1:21" x14ac:dyDescent="0.25">
      <c r="A499" t="s">
        <v>920</v>
      </c>
      <c r="B499" t="s">
        <v>273</v>
      </c>
      <c r="C499" t="s">
        <v>63</v>
      </c>
      <c r="I499" t="s">
        <v>68</v>
      </c>
      <c r="T499" t="s">
        <v>2342</v>
      </c>
      <c r="U499" t="s">
        <v>2742</v>
      </c>
    </row>
    <row r="500" spans="1:21" x14ac:dyDescent="0.25">
      <c r="A500" t="s">
        <v>2743</v>
      </c>
      <c r="B500" t="s">
        <v>273</v>
      </c>
      <c r="C500" t="s">
        <v>63</v>
      </c>
      <c r="I500" t="s">
        <v>68</v>
      </c>
      <c r="T500" t="s">
        <v>2342</v>
      </c>
      <c r="U500" t="s">
        <v>2744</v>
      </c>
    </row>
    <row r="501" spans="1:21" x14ac:dyDescent="0.25">
      <c r="A501" t="s">
        <v>922</v>
      </c>
      <c r="B501" t="s">
        <v>273</v>
      </c>
      <c r="C501" t="s">
        <v>63</v>
      </c>
      <c r="I501" t="s">
        <v>68</v>
      </c>
      <c r="T501" t="s">
        <v>2342</v>
      </c>
      <c r="U501" t="s">
        <v>2744</v>
      </c>
    </row>
    <row r="502" spans="1:21" x14ac:dyDescent="0.25">
      <c r="A502" t="s">
        <v>642</v>
      </c>
      <c r="B502" t="s">
        <v>641</v>
      </c>
      <c r="C502" t="s">
        <v>63</v>
      </c>
      <c r="I502" t="s">
        <v>68</v>
      </c>
      <c r="T502" t="s">
        <v>2342</v>
      </c>
      <c r="U502" t="s">
        <v>2745</v>
      </c>
    </row>
    <row r="503" spans="1:21" x14ac:dyDescent="0.25">
      <c r="A503" t="s">
        <v>567</v>
      </c>
      <c r="B503" t="s">
        <v>242</v>
      </c>
      <c r="C503" t="s">
        <v>63</v>
      </c>
      <c r="I503" t="s">
        <v>68</v>
      </c>
      <c r="T503" t="s">
        <v>2342</v>
      </c>
      <c r="U503" t="s">
        <v>2746</v>
      </c>
    </row>
    <row r="504" spans="1:21" x14ac:dyDescent="0.25">
      <c r="A504" t="s">
        <v>941</v>
      </c>
      <c r="B504" t="s">
        <v>940</v>
      </c>
      <c r="C504" t="s">
        <v>63</v>
      </c>
      <c r="I504" t="s">
        <v>68</v>
      </c>
      <c r="T504" t="s">
        <v>2342</v>
      </c>
      <c r="U504" t="s">
        <v>2747</v>
      </c>
    </row>
    <row r="505" spans="1:21" x14ac:dyDescent="0.25">
      <c r="A505" t="s">
        <v>564</v>
      </c>
      <c r="B505" t="s">
        <v>64</v>
      </c>
      <c r="C505" t="s">
        <v>63</v>
      </c>
      <c r="I505" t="s">
        <v>68</v>
      </c>
      <c r="T505" t="s">
        <v>2342</v>
      </c>
      <c r="U505" t="s">
        <v>2748</v>
      </c>
    </row>
    <row r="506" spans="1:21" x14ac:dyDescent="0.25">
      <c r="A506" t="s">
        <v>2586</v>
      </c>
      <c r="B506" t="s">
        <v>2587</v>
      </c>
      <c r="C506" t="s">
        <v>63</v>
      </c>
      <c r="T506" t="s">
        <v>2343</v>
      </c>
      <c r="U506" t="s">
        <v>516</v>
      </c>
    </row>
    <row r="507" spans="1:21" x14ac:dyDescent="0.25">
      <c r="A507" t="s">
        <v>2584</v>
      </c>
      <c r="B507" t="s">
        <v>2749</v>
      </c>
      <c r="C507" t="s">
        <v>63</v>
      </c>
      <c r="T507" t="s">
        <v>2343</v>
      </c>
      <c r="U507" t="s">
        <v>516</v>
      </c>
    </row>
    <row r="508" spans="1:21" x14ac:dyDescent="0.25">
      <c r="A508" t="s">
        <v>2750</v>
      </c>
      <c r="B508" t="s">
        <v>2751</v>
      </c>
      <c r="C508" t="s">
        <v>63</v>
      </c>
      <c r="T508" t="s">
        <v>2343</v>
      </c>
    </row>
    <row r="509" spans="1:21" x14ac:dyDescent="0.25">
      <c r="A509" t="s">
        <v>2752</v>
      </c>
      <c r="B509" t="s">
        <v>2751</v>
      </c>
      <c r="C509" t="s">
        <v>63</v>
      </c>
      <c r="T509" t="s">
        <v>2343</v>
      </c>
    </row>
    <row r="510" spans="1:21" x14ac:dyDescent="0.25">
      <c r="A510" t="s">
        <v>2753</v>
      </c>
      <c r="B510" t="s">
        <v>157</v>
      </c>
      <c r="C510" t="s">
        <v>63</v>
      </c>
      <c r="T510" t="s">
        <v>2343</v>
      </c>
      <c r="U510" t="s">
        <v>2754</v>
      </c>
    </row>
    <row r="511" spans="1:21" x14ac:dyDescent="0.25">
      <c r="A511" t="s">
        <v>2755</v>
      </c>
      <c r="B511" t="s">
        <v>2756</v>
      </c>
      <c r="C511" t="s">
        <v>63</v>
      </c>
      <c r="T511" t="s">
        <v>2343</v>
      </c>
      <c r="U511" t="s">
        <v>2757</v>
      </c>
    </row>
    <row r="512" spans="1:21" x14ac:dyDescent="0.25">
      <c r="A512" t="s">
        <v>2758</v>
      </c>
      <c r="B512" t="s">
        <v>2759</v>
      </c>
      <c r="C512" t="s">
        <v>63</v>
      </c>
      <c r="T512" t="s">
        <v>2343</v>
      </c>
      <c r="U512" t="s">
        <v>2760</v>
      </c>
    </row>
    <row r="513" spans="1:21" x14ac:dyDescent="0.25">
      <c r="A513" t="s">
        <v>2761</v>
      </c>
      <c r="B513" t="s">
        <v>2759</v>
      </c>
      <c r="C513" t="s">
        <v>63</v>
      </c>
      <c r="T513" t="s">
        <v>2343</v>
      </c>
      <c r="U513" t="s">
        <v>2762</v>
      </c>
    </row>
    <row r="514" spans="1:21" x14ac:dyDescent="0.25">
      <c r="A514" t="s">
        <v>1921</v>
      </c>
      <c r="B514" t="s">
        <v>262</v>
      </c>
      <c r="C514" t="s">
        <v>63</v>
      </c>
      <c r="T514" t="s">
        <v>2506</v>
      </c>
      <c r="U514" t="s">
        <v>2763</v>
      </c>
    </row>
    <row r="515" spans="1:21" x14ac:dyDescent="0.25">
      <c r="A515" t="s">
        <v>2764</v>
      </c>
      <c r="B515" t="s">
        <v>262</v>
      </c>
      <c r="C515" t="s">
        <v>63</v>
      </c>
      <c r="T515" t="s">
        <v>2506</v>
      </c>
      <c r="U515" t="s">
        <v>2765</v>
      </c>
    </row>
    <row r="516" spans="1:21" x14ac:dyDescent="0.25">
      <c r="A516" t="s">
        <v>352</v>
      </c>
      <c r="B516" t="s">
        <v>351</v>
      </c>
      <c r="C516" t="s">
        <v>63</v>
      </c>
      <c r="I516" t="s">
        <v>68</v>
      </c>
      <c r="T516" t="s">
        <v>2333</v>
      </c>
      <c r="U516" t="s">
        <v>3376</v>
      </c>
    </row>
    <row r="517" spans="1:21" x14ac:dyDescent="0.25">
      <c r="A517" t="s">
        <v>269</v>
      </c>
      <c r="B517" t="s">
        <v>268</v>
      </c>
      <c r="C517" t="s">
        <v>63</v>
      </c>
      <c r="T517" t="s">
        <v>2333</v>
      </c>
      <c r="U517" t="s">
        <v>2766</v>
      </c>
    </row>
    <row r="518" spans="1:21" x14ac:dyDescent="0.25">
      <c r="A518" t="s">
        <v>94</v>
      </c>
      <c r="B518" t="s">
        <v>93</v>
      </c>
      <c r="C518" t="s">
        <v>63</v>
      </c>
      <c r="T518" t="s">
        <v>2333</v>
      </c>
      <c r="U518" t="s">
        <v>2767</v>
      </c>
    </row>
    <row r="519" spans="1:21" x14ac:dyDescent="0.25">
      <c r="A519" t="s">
        <v>480</v>
      </c>
      <c r="B519" t="s">
        <v>479</v>
      </c>
      <c r="C519" t="s">
        <v>63</v>
      </c>
      <c r="T519" t="s">
        <v>2333</v>
      </c>
      <c r="U519" t="s">
        <v>2768</v>
      </c>
    </row>
    <row r="520" spans="1:21" x14ac:dyDescent="0.25">
      <c r="A520" t="s">
        <v>316</v>
      </c>
      <c r="B520" t="s">
        <v>315</v>
      </c>
      <c r="C520" t="s">
        <v>63</v>
      </c>
      <c r="T520" t="s">
        <v>2333</v>
      </c>
    </row>
    <row r="521" spans="1:21" x14ac:dyDescent="0.25">
      <c r="A521" t="s">
        <v>263</v>
      </c>
      <c r="B521" t="s">
        <v>262</v>
      </c>
      <c r="C521" t="s">
        <v>63</v>
      </c>
      <c r="I521" t="s">
        <v>68</v>
      </c>
      <c r="T521" t="s">
        <v>2333</v>
      </c>
    </row>
    <row r="522" spans="1:21" x14ac:dyDescent="0.25">
      <c r="A522" t="s">
        <v>339</v>
      </c>
      <c r="B522" t="s">
        <v>338</v>
      </c>
      <c r="C522" t="s">
        <v>63</v>
      </c>
      <c r="I522" t="s">
        <v>68</v>
      </c>
      <c r="T522" t="s">
        <v>2333</v>
      </c>
    </row>
    <row r="523" spans="1:21" x14ac:dyDescent="0.25">
      <c r="A523" t="s">
        <v>431</v>
      </c>
      <c r="B523" t="s">
        <v>299</v>
      </c>
      <c r="C523" t="s">
        <v>63</v>
      </c>
      <c r="I523" t="s">
        <v>68</v>
      </c>
      <c r="T523" t="s">
        <v>2333</v>
      </c>
      <c r="U523" t="s">
        <v>2769</v>
      </c>
    </row>
    <row r="524" spans="1:21" x14ac:dyDescent="0.25">
      <c r="A524" t="s">
        <v>433</v>
      </c>
      <c r="B524" t="s">
        <v>299</v>
      </c>
      <c r="C524" t="s">
        <v>63</v>
      </c>
      <c r="I524" t="s">
        <v>68</v>
      </c>
      <c r="T524" t="s">
        <v>2333</v>
      </c>
      <c r="U524" t="s">
        <v>2770</v>
      </c>
    </row>
    <row r="525" spans="1:21" x14ac:dyDescent="0.25">
      <c r="A525" t="s">
        <v>1559</v>
      </c>
      <c r="B525" t="s">
        <v>2771</v>
      </c>
      <c r="C525" t="s">
        <v>63</v>
      </c>
      <c r="I525" t="s">
        <v>68</v>
      </c>
      <c r="T525" t="s">
        <v>2333</v>
      </c>
      <c r="U525" t="s">
        <v>2772</v>
      </c>
    </row>
    <row r="526" spans="1:21" x14ac:dyDescent="0.25">
      <c r="A526" t="s">
        <v>260</v>
      </c>
      <c r="B526" t="s">
        <v>259</v>
      </c>
      <c r="C526" t="s">
        <v>63</v>
      </c>
      <c r="I526" t="s">
        <v>68</v>
      </c>
      <c r="T526" t="s">
        <v>2333</v>
      </c>
    </row>
    <row r="527" spans="1:21" x14ac:dyDescent="0.25">
      <c r="A527" t="s">
        <v>407</v>
      </c>
      <c r="B527" t="s">
        <v>406</v>
      </c>
      <c r="C527" t="s">
        <v>63</v>
      </c>
      <c r="I527" t="s">
        <v>68</v>
      </c>
      <c r="T527" t="s">
        <v>2333</v>
      </c>
      <c r="U527" t="s">
        <v>2773</v>
      </c>
    </row>
    <row r="528" spans="1:21" x14ac:dyDescent="0.25">
      <c r="A528" t="s">
        <v>440</v>
      </c>
      <c r="B528" t="s">
        <v>412</v>
      </c>
      <c r="C528" t="s">
        <v>63</v>
      </c>
      <c r="I528" t="s">
        <v>68</v>
      </c>
      <c r="T528" t="s">
        <v>2333</v>
      </c>
      <c r="U528" t="s">
        <v>2774</v>
      </c>
    </row>
    <row r="529" spans="1:21" x14ac:dyDescent="0.25">
      <c r="A529" t="s">
        <v>438</v>
      </c>
      <c r="B529" t="s">
        <v>412</v>
      </c>
      <c r="C529" t="s">
        <v>63</v>
      </c>
      <c r="I529" t="s">
        <v>68</v>
      </c>
      <c r="T529" t="s">
        <v>2333</v>
      </c>
      <c r="U529" t="s">
        <v>2775</v>
      </c>
    </row>
    <row r="530" spans="1:21" x14ac:dyDescent="0.25">
      <c r="A530" t="s">
        <v>413</v>
      </c>
      <c r="B530" t="s">
        <v>412</v>
      </c>
      <c r="C530" t="s">
        <v>63</v>
      </c>
      <c r="I530" t="s">
        <v>68</v>
      </c>
      <c r="T530" t="s">
        <v>2333</v>
      </c>
      <c r="U530" t="s">
        <v>2776</v>
      </c>
    </row>
    <row r="531" spans="1:21" x14ac:dyDescent="0.25">
      <c r="A531" t="s">
        <v>410</v>
      </c>
      <c r="B531" t="s">
        <v>79</v>
      </c>
      <c r="C531" t="s">
        <v>63</v>
      </c>
      <c r="I531" t="s">
        <v>68</v>
      </c>
      <c r="T531" t="s">
        <v>2333</v>
      </c>
      <c r="U531" t="s">
        <v>2777</v>
      </c>
    </row>
    <row r="532" spans="1:21" x14ac:dyDescent="0.25">
      <c r="A532" t="s">
        <v>436</v>
      </c>
      <c r="B532" t="s">
        <v>435</v>
      </c>
      <c r="C532" t="s">
        <v>63</v>
      </c>
      <c r="I532" t="s">
        <v>68</v>
      </c>
      <c r="T532" t="s">
        <v>2333</v>
      </c>
      <c r="U532" t="s">
        <v>2778</v>
      </c>
    </row>
    <row r="533" spans="1:21" x14ac:dyDescent="0.25">
      <c r="A533" t="s">
        <v>827</v>
      </c>
      <c r="B533" t="s">
        <v>435</v>
      </c>
      <c r="C533" t="s">
        <v>63</v>
      </c>
      <c r="I533" t="s">
        <v>68</v>
      </c>
      <c r="T533" t="s">
        <v>2333</v>
      </c>
      <c r="U533" t="s">
        <v>2779</v>
      </c>
    </row>
    <row r="534" spans="1:21" x14ac:dyDescent="0.25">
      <c r="A534" t="s">
        <v>300</v>
      </c>
      <c r="B534" t="s">
        <v>299</v>
      </c>
      <c r="C534" t="s">
        <v>63</v>
      </c>
      <c r="I534" t="s">
        <v>68</v>
      </c>
      <c r="T534" t="s">
        <v>2333</v>
      </c>
    </row>
    <row r="535" spans="1:21" x14ac:dyDescent="0.25">
      <c r="A535" t="s">
        <v>154</v>
      </c>
      <c r="B535" t="s">
        <v>153</v>
      </c>
      <c r="C535" t="s">
        <v>63</v>
      </c>
      <c r="I535" t="s">
        <v>68</v>
      </c>
      <c r="T535" t="s">
        <v>2333</v>
      </c>
      <c r="U535" t="s">
        <v>2780</v>
      </c>
    </row>
    <row r="536" spans="1:21" x14ac:dyDescent="0.25">
      <c r="A536" t="s">
        <v>285</v>
      </c>
      <c r="B536" t="s">
        <v>284</v>
      </c>
      <c r="C536" t="s">
        <v>63</v>
      </c>
      <c r="I536" t="s">
        <v>68</v>
      </c>
      <c r="T536" t="s">
        <v>2333</v>
      </c>
    </row>
    <row r="537" spans="1:21" x14ac:dyDescent="0.25">
      <c r="A537" t="s">
        <v>457</v>
      </c>
      <c r="B537" t="s">
        <v>456</v>
      </c>
      <c r="C537" t="s">
        <v>63</v>
      </c>
      <c r="I537" t="s">
        <v>68</v>
      </c>
      <c r="T537" t="s">
        <v>2333</v>
      </c>
      <c r="U537" t="s">
        <v>2781</v>
      </c>
    </row>
    <row r="538" spans="1:21" x14ac:dyDescent="0.25">
      <c r="A538" t="s">
        <v>404</v>
      </c>
      <c r="B538" t="s">
        <v>403</v>
      </c>
      <c r="C538" t="s">
        <v>63</v>
      </c>
      <c r="I538" t="s">
        <v>68</v>
      </c>
      <c r="T538" t="s">
        <v>2333</v>
      </c>
      <c r="U538" t="s">
        <v>2782</v>
      </c>
    </row>
    <row r="539" spans="1:21" x14ac:dyDescent="0.25">
      <c r="A539" t="s">
        <v>487</v>
      </c>
      <c r="B539" t="s">
        <v>209</v>
      </c>
      <c r="C539" t="s">
        <v>63</v>
      </c>
      <c r="I539" t="s">
        <v>68</v>
      </c>
      <c r="T539" t="s">
        <v>2333</v>
      </c>
      <c r="U539" t="s">
        <v>2783</v>
      </c>
    </row>
    <row r="540" spans="1:21" x14ac:dyDescent="0.25">
      <c r="A540" t="s">
        <v>210</v>
      </c>
      <c r="B540" t="s">
        <v>209</v>
      </c>
      <c r="C540" t="s">
        <v>63</v>
      </c>
      <c r="I540" t="s">
        <v>68</v>
      </c>
      <c r="T540" t="s">
        <v>2333</v>
      </c>
      <c r="U540" t="s">
        <v>2784</v>
      </c>
    </row>
    <row r="541" spans="1:21" x14ac:dyDescent="0.25">
      <c r="A541" t="s">
        <v>225</v>
      </c>
      <c r="B541" t="s">
        <v>224</v>
      </c>
      <c r="C541" t="s">
        <v>63</v>
      </c>
      <c r="I541" t="s">
        <v>68</v>
      </c>
      <c r="T541" t="s">
        <v>2333</v>
      </c>
    </row>
    <row r="542" spans="1:21" x14ac:dyDescent="0.25">
      <c r="A542" t="s">
        <v>324</v>
      </c>
      <c r="B542" t="s">
        <v>323</v>
      </c>
      <c r="C542" t="s">
        <v>63</v>
      </c>
      <c r="I542" t="s">
        <v>68</v>
      </c>
      <c r="T542" t="s">
        <v>2333</v>
      </c>
      <c r="U542" t="s">
        <v>2785</v>
      </c>
    </row>
    <row r="543" spans="1:21" x14ac:dyDescent="0.25">
      <c r="A543" t="s">
        <v>171</v>
      </c>
      <c r="B543" t="s">
        <v>170</v>
      </c>
      <c r="C543" t="s">
        <v>63</v>
      </c>
      <c r="I543" t="s">
        <v>68</v>
      </c>
      <c r="T543" t="s">
        <v>2333</v>
      </c>
      <c r="U543" t="s">
        <v>2786</v>
      </c>
    </row>
    <row r="544" spans="1:21" x14ac:dyDescent="0.25">
      <c r="A544" t="s">
        <v>346</v>
      </c>
      <c r="B544" t="s">
        <v>345</v>
      </c>
      <c r="C544" t="s">
        <v>63</v>
      </c>
      <c r="I544" t="s">
        <v>68</v>
      </c>
      <c r="T544" t="s">
        <v>2333</v>
      </c>
      <c r="U544" t="s">
        <v>2787</v>
      </c>
    </row>
    <row r="545" spans="1:21" x14ac:dyDescent="0.25">
      <c r="A545" t="s">
        <v>809</v>
      </c>
      <c r="B545" t="s">
        <v>808</v>
      </c>
      <c r="C545" t="s">
        <v>63</v>
      </c>
      <c r="I545" t="s">
        <v>68</v>
      </c>
      <c r="T545" t="s">
        <v>2333</v>
      </c>
      <c r="U545" t="s">
        <v>2788</v>
      </c>
    </row>
    <row r="546" spans="1:21" x14ac:dyDescent="0.25">
      <c r="A546" t="s">
        <v>117</v>
      </c>
      <c r="B546" t="s">
        <v>116</v>
      </c>
      <c r="C546" t="s">
        <v>63</v>
      </c>
      <c r="I546" t="s">
        <v>68</v>
      </c>
      <c r="T546" t="s">
        <v>2333</v>
      </c>
      <c r="U546" t="s">
        <v>3168</v>
      </c>
    </row>
    <row r="547" spans="1:21" x14ac:dyDescent="0.25">
      <c r="A547" t="s">
        <v>470</v>
      </c>
      <c r="B547" t="s">
        <v>469</v>
      </c>
      <c r="C547" t="s">
        <v>63</v>
      </c>
      <c r="I547" t="s">
        <v>68</v>
      </c>
      <c r="T547" t="s">
        <v>2333</v>
      </c>
      <c r="U547" t="s">
        <v>2789</v>
      </c>
    </row>
    <row r="548" spans="1:21" x14ac:dyDescent="0.25">
      <c r="A548" t="s">
        <v>336</v>
      </c>
      <c r="B548" t="s">
        <v>335</v>
      </c>
      <c r="C548" t="s">
        <v>63</v>
      </c>
      <c r="I548" t="s">
        <v>68</v>
      </c>
      <c r="T548" t="s">
        <v>2333</v>
      </c>
      <c r="U548" t="s">
        <v>2790</v>
      </c>
    </row>
    <row r="549" spans="1:21" x14ac:dyDescent="0.25">
      <c r="A549" t="s">
        <v>903</v>
      </c>
      <c r="B549" t="s">
        <v>902</v>
      </c>
      <c r="C549" t="s">
        <v>63</v>
      </c>
      <c r="I549" t="s">
        <v>68</v>
      </c>
      <c r="T549" t="s">
        <v>2333</v>
      </c>
      <c r="U549" t="s">
        <v>2791</v>
      </c>
    </row>
    <row r="550" spans="1:21" x14ac:dyDescent="0.25">
      <c r="A550" t="s">
        <v>332</v>
      </c>
      <c r="B550" t="s">
        <v>331</v>
      </c>
      <c r="C550" t="s">
        <v>63</v>
      </c>
      <c r="I550" t="s">
        <v>68</v>
      </c>
      <c r="T550" t="s">
        <v>2333</v>
      </c>
      <c r="U550" t="s">
        <v>2792</v>
      </c>
    </row>
    <row r="551" spans="1:21" x14ac:dyDescent="0.25">
      <c r="A551" t="s">
        <v>415</v>
      </c>
      <c r="B551" t="s">
        <v>299</v>
      </c>
      <c r="C551" t="s">
        <v>63</v>
      </c>
      <c r="I551" t="s">
        <v>68</v>
      </c>
      <c r="T551" t="s">
        <v>2333</v>
      </c>
      <c r="U551" t="s">
        <v>2793</v>
      </c>
    </row>
    <row r="552" spans="1:21" x14ac:dyDescent="0.25">
      <c r="A552" t="s">
        <v>133</v>
      </c>
      <c r="B552" t="s">
        <v>132</v>
      </c>
      <c r="C552" t="s">
        <v>63</v>
      </c>
      <c r="I552" t="s">
        <v>68</v>
      </c>
      <c r="T552" t="s">
        <v>2333</v>
      </c>
      <c r="U552" t="s">
        <v>2794</v>
      </c>
    </row>
    <row r="553" spans="1:21" x14ac:dyDescent="0.25">
      <c r="A553" t="s">
        <v>464</v>
      </c>
      <c r="B553" t="s">
        <v>463</v>
      </c>
      <c r="C553" t="s">
        <v>63</v>
      </c>
      <c r="I553" t="s">
        <v>68</v>
      </c>
      <c r="T553" t="s">
        <v>2333</v>
      </c>
      <c r="U553" t="s">
        <v>2795</v>
      </c>
    </row>
    <row r="554" spans="1:21" x14ac:dyDescent="0.25">
      <c r="A554" t="s">
        <v>81</v>
      </c>
      <c r="B554" t="s">
        <v>79</v>
      </c>
      <c r="C554" t="s">
        <v>63</v>
      </c>
      <c r="I554" t="s">
        <v>68</v>
      </c>
      <c r="T554" t="s">
        <v>2333</v>
      </c>
      <c r="U554" t="s">
        <v>2796</v>
      </c>
    </row>
    <row r="555" spans="1:21" x14ac:dyDescent="0.25">
      <c r="A555" t="s">
        <v>98</v>
      </c>
      <c r="B555" t="s">
        <v>96</v>
      </c>
      <c r="C555" t="s">
        <v>63</v>
      </c>
      <c r="I555" t="s">
        <v>68</v>
      </c>
      <c r="T555" t="s">
        <v>2333</v>
      </c>
      <c r="U555" t="s">
        <v>2797</v>
      </c>
    </row>
    <row r="556" spans="1:21" x14ac:dyDescent="0.25">
      <c r="A556" t="s">
        <v>466</v>
      </c>
      <c r="B556" t="s">
        <v>79</v>
      </c>
      <c r="C556" t="s">
        <v>63</v>
      </c>
      <c r="I556" t="s">
        <v>68</v>
      </c>
      <c r="T556" t="s">
        <v>2333</v>
      </c>
      <c r="U556" t="s">
        <v>2798</v>
      </c>
    </row>
    <row r="557" spans="1:21" x14ac:dyDescent="0.25">
      <c r="A557" t="s">
        <v>83</v>
      </c>
      <c r="B557" t="s">
        <v>79</v>
      </c>
      <c r="C557" t="s">
        <v>63</v>
      </c>
      <c r="I557" t="s">
        <v>68</v>
      </c>
      <c r="T557" t="s">
        <v>2333</v>
      </c>
      <c r="U557" t="s">
        <v>2799</v>
      </c>
    </row>
    <row r="558" spans="1:21" x14ac:dyDescent="0.25">
      <c r="A558" t="s">
        <v>85</v>
      </c>
      <c r="B558" t="s">
        <v>79</v>
      </c>
      <c r="C558" t="s">
        <v>63</v>
      </c>
      <c r="I558" t="s">
        <v>68</v>
      </c>
      <c r="T558" t="s">
        <v>2333</v>
      </c>
      <c r="U558" t="s">
        <v>2800</v>
      </c>
    </row>
    <row r="559" spans="1:21" x14ac:dyDescent="0.25">
      <c r="A559" t="s">
        <v>358</v>
      </c>
      <c r="B559" t="s">
        <v>357</v>
      </c>
      <c r="C559" t="s">
        <v>63</v>
      </c>
      <c r="I559" t="s">
        <v>68</v>
      </c>
      <c r="T559" t="s">
        <v>2333</v>
      </c>
      <c r="U559" t="s">
        <v>2801</v>
      </c>
    </row>
    <row r="560" spans="1:21" x14ac:dyDescent="0.25">
      <c r="A560" t="s">
        <v>88</v>
      </c>
      <c r="B560" t="s">
        <v>87</v>
      </c>
      <c r="C560" t="s">
        <v>63</v>
      </c>
      <c r="I560" t="s">
        <v>68</v>
      </c>
      <c r="T560" t="s">
        <v>2333</v>
      </c>
      <c r="U560" t="s">
        <v>2802</v>
      </c>
    </row>
    <row r="561" spans="1:21" x14ac:dyDescent="0.25">
      <c r="A561" t="s">
        <v>91</v>
      </c>
      <c r="B561" t="s">
        <v>90</v>
      </c>
      <c r="C561" t="s">
        <v>63</v>
      </c>
      <c r="I561" t="s">
        <v>68</v>
      </c>
      <c r="T561" t="s">
        <v>2333</v>
      </c>
      <c r="U561" t="s">
        <v>2803</v>
      </c>
    </row>
    <row r="562" spans="1:21" x14ac:dyDescent="0.25">
      <c r="A562" t="s">
        <v>546</v>
      </c>
      <c r="B562" t="s">
        <v>545</v>
      </c>
      <c r="C562" t="s">
        <v>63</v>
      </c>
      <c r="I562" t="s">
        <v>68</v>
      </c>
      <c r="T562" t="s">
        <v>2333</v>
      </c>
      <c r="U562" t="s">
        <v>2804</v>
      </c>
    </row>
    <row r="563" spans="1:21" x14ac:dyDescent="0.25">
      <c r="A563" t="s">
        <v>291</v>
      </c>
      <c r="B563" t="s">
        <v>290</v>
      </c>
      <c r="C563" t="s">
        <v>63</v>
      </c>
      <c r="I563" t="s">
        <v>68</v>
      </c>
      <c r="T563" t="s">
        <v>2333</v>
      </c>
    </row>
    <row r="564" spans="1:21" x14ac:dyDescent="0.25">
      <c r="A564" t="s">
        <v>163</v>
      </c>
      <c r="B564" t="s">
        <v>162</v>
      </c>
      <c r="C564" t="s">
        <v>63</v>
      </c>
      <c r="I564" t="s">
        <v>68</v>
      </c>
      <c r="T564" t="s">
        <v>2333</v>
      </c>
    </row>
    <row r="565" spans="1:21" x14ac:dyDescent="0.25">
      <c r="A565" t="s">
        <v>165</v>
      </c>
      <c r="B565" t="s">
        <v>162</v>
      </c>
      <c r="C565" t="s">
        <v>63</v>
      </c>
      <c r="I565" t="s">
        <v>68</v>
      </c>
      <c r="T565" t="s">
        <v>2333</v>
      </c>
    </row>
    <row r="566" spans="1:21" x14ac:dyDescent="0.25">
      <c r="A566" t="s">
        <v>167</v>
      </c>
      <c r="B566" t="s">
        <v>162</v>
      </c>
      <c r="C566" t="s">
        <v>63</v>
      </c>
      <c r="I566" t="s">
        <v>68</v>
      </c>
      <c r="T566" t="s">
        <v>2333</v>
      </c>
    </row>
    <row r="567" spans="1:21" x14ac:dyDescent="0.25">
      <c r="A567" t="s">
        <v>2805</v>
      </c>
      <c r="B567" t="s">
        <v>2583</v>
      </c>
      <c r="C567" t="s">
        <v>63</v>
      </c>
      <c r="T567" t="s">
        <v>2342</v>
      </c>
      <c r="U567" t="s">
        <v>2806</v>
      </c>
    </row>
    <row r="568" spans="1:21" x14ac:dyDescent="0.25">
      <c r="A568" t="s">
        <v>2807</v>
      </c>
      <c r="B568" t="s">
        <v>2583</v>
      </c>
      <c r="C568" t="s">
        <v>63</v>
      </c>
      <c r="T568" t="s">
        <v>2342</v>
      </c>
      <c r="U568" t="s">
        <v>2808</v>
      </c>
    </row>
    <row r="569" spans="1:21" x14ac:dyDescent="0.25">
      <c r="A569" t="s">
        <v>497</v>
      </c>
      <c r="B569" t="s">
        <v>496</v>
      </c>
      <c r="C569" t="s">
        <v>63</v>
      </c>
      <c r="T569" t="s">
        <v>2342</v>
      </c>
      <c r="U569" t="s">
        <v>2809</v>
      </c>
    </row>
    <row r="570" spans="1:21" x14ac:dyDescent="0.25">
      <c r="A570" t="s">
        <v>513</v>
      </c>
      <c r="B570" t="s">
        <v>512</v>
      </c>
      <c r="C570" t="s">
        <v>63</v>
      </c>
      <c r="T570" t="s">
        <v>2342</v>
      </c>
      <c r="U570" t="s">
        <v>516</v>
      </c>
    </row>
    <row r="571" spans="1:21" x14ac:dyDescent="0.25">
      <c r="A571" t="s">
        <v>526</v>
      </c>
      <c r="B571" t="s">
        <v>512</v>
      </c>
      <c r="C571" t="s">
        <v>63</v>
      </c>
      <c r="T571" t="s">
        <v>2342</v>
      </c>
      <c r="U571" t="s">
        <v>2810</v>
      </c>
    </row>
    <row r="572" spans="1:21" x14ac:dyDescent="0.25">
      <c r="A572" t="s">
        <v>355</v>
      </c>
      <c r="B572" t="s">
        <v>262</v>
      </c>
      <c r="C572" t="s">
        <v>63</v>
      </c>
      <c r="T572" t="s">
        <v>2342</v>
      </c>
      <c r="U572" t="s">
        <v>2811</v>
      </c>
    </row>
    <row r="573" spans="1:21" x14ac:dyDescent="0.25">
      <c r="A573" t="s">
        <v>588</v>
      </c>
      <c r="B573" t="s">
        <v>262</v>
      </c>
      <c r="C573" t="s">
        <v>63</v>
      </c>
      <c r="T573" t="s">
        <v>2342</v>
      </c>
      <c r="U573" t="s">
        <v>2812</v>
      </c>
    </row>
    <row r="574" spans="1:21" x14ac:dyDescent="0.25">
      <c r="A574" t="s">
        <v>321</v>
      </c>
      <c r="B574" t="s">
        <v>262</v>
      </c>
      <c r="C574" t="s">
        <v>63</v>
      </c>
      <c r="T574" t="s">
        <v>2342</v>
      </c>
      <c r="U574" t="s">
        <v>2813</v>
      </c>
    </row>
    <row r="575" spans="1:21" x14ac:dyDescent="0.25">
      <c r="A575" t="s">
        <v>590</v>
      </c>
      <c r="B575" t="s">
        <v>262</v>
      </c>
      <c r="C575" t="s">
        <v>63</v>
      </c>
      <c r="T575" t="s">
        <v>2342</v>
      </c>
      <c r="U575" t="s">
        <v>2814</v>
      </c>
    </row>
    <row r="576" spans="1:21" x14ac:dyDescent="0.25">
      <c r="A576" t="s">
        <v>319</v>
      </c>
      <c r="B576" t="s">
        <v>262</v>
      </c>
      <c r="C576" t="s">
        <v>63</v>
      </c>
      <c r="T576" t="s">
        <v>2342</v>
      </c>
      <c r="U576" t="s">
        <v>2815</v>
      </c>
    </row>
    <row r="577" spans="1:21" x14ac:dyDescent="0.25">
      <c r="A577" t="s">
        <v>832</v>
      </c>
      <c r="B577" t="s">
        <v>262</v>
      </c>
      <c r="C577" t="s">
        <v>63</v>
      </c>
      <c r="T577" t="s">
        <v>2342</v>
      </c>
      <c r="U577" t="s">
        <v>2816</v>
      </c>
    </row>
    <row r="578" spans="1:21" x14ac:dyDescent="0.25">
      <c r="A578" t="s">
        <v>508</v>
      </c>
      <c r="B578" t="s">
        <v>505</v>
      </c>
      <c r="C578" t="s">
        <v>63</v>
      </c>
      <c r="T578" t="s">
        <v>2342</v>
      </c>
      <c r="U578" t="s">
        <v>516</v>
      </c>
    </row>
    <row r="579" spans="1:21" x14ac:dyDescent="0.25">
      <c r="A579" t="s">
        <v>524</v>
      </c>
      <c r="B579" t="s">
        <v>505</v>
      </c>
      <c r="C579" t="s">
        <v>63</v>
      </c>
      <c r="T579" t="s">
        <v>2342</v>
      </c>
      <c r="U579" t="s">
        <v>2817</v>
      </c>
    </row>
    <row r="580" spans="1:21" x14ac:dyDescent="0.25">
      <c r="A580" t="s">
        <v>510</v>
      </c>
      <c r="B580" t="s">
        <v>505</v>
      </c>
      <c r="C580" t="s">
        <v>63</v>
      </c>
      <c r="T580" t="s">
        <v>2342</v>
      </c>
      <c r="U580" t="s">
        <v>516</v>
      </c>
    </row>
    <row r="581" spans="1:21" x14ac:dyDescent="0.25">
      <c r="A581" t="s">
        <v>522</v>
      </c>
      <c r="B581" t="s">
        <v>505</v>
      </c>
      <c r="C581" t="s">
        <v>63</v>
      </c>
      <c r="T581" t="s">
        <v>2342</v>
      </c>
      <c r="U581" t="s">
        <v>2818</v>
      </c>
    </row>
    <row r="582" spans="1:21" x14ac:dyDescent="0.25">
      <c r="A582" t="s">
        <v>506</v>
      </c>
      <c r="B582" t="s">
        <v>505</v>
      </c>
      <c r="C582" t="s">
        <v>63</v>
      </c>
      <c r="T582" t="s">
        <v>2342</v>
      </c>
      <c r="U582" t="s">
        <v>516</v>
      </c>
    </row>
    <row r="583" spans="1:21" x14ac:dyDescent="0.25">
      <c r="A583" t="s">
        <v>520</v>
      </c>
      <c r="B583" t="s">
        <v>505</v>
      </c>
      <c r="C583" t="s">
        <v>63</v>
      </c>
      <c r="T583" t="s">
        <v>2342</v>
      </c>
      <c r="U583" t="s">
        <v>2819</v>
      </c>
    </row>
    <row r="584" spans="1:21" x14ac:dyDescent="0.25">
      <c r="A584" t="s">
        <v>503</v>
      </c>
      <c r="B584" t="s">
        <v>502</v>
      </c>
      <c r="C584" t="s">
        <v>63</v>
      </c>
      <c r="T584" t="s">
        <v>2342</v>
      </c>
      <c r="U584" t="s">
        <v>2820</v>
      </c>
    </row>
    <row r="585" spans="1:21" x14ac:dyDescent="0.25">
      <c r="A585" t="s">
        <v>500</v>
      </c>
      <c r="B585" t="s">
        <v>499</v>
      </c>
      <c r="C585" t="s">
        <v>63</v>
      </c>
      <c r="T585" t="s">
        <v>2342</v>
      </c>
      <c r="U585" t="s">
        <v>2821</v>
      </c>
    </row>
    <row r="586" spans="1:21" x14ac:dyDescent="0.25">
      <c r="A586" t="s">
        <v>2822</v>
      </c>
      <c r="B586" t="s">
        <v>2823</v>
      </c>
      <c r="C586" t="s">
        <v>63</v>
      </c>
      <c r="T586" t="s">
        <v>2342</v>
      </c>
    </row>
    <row r="587" spans="1:21" x14ac:dyDescent="0.25">
      <c r="A587" t="s">
        <v>2824</v>
      </c>
      <c r="B587" t="s">
        <v>2825</v>
      </c>
      <c r="C587" t="s">
        <v>63</v>
      </c>
      <c r="T587" t="s">
        <v>2342</v>
      </c>
      <c r="U587" t="s">
        <v>2826</v>
      </c>
    </row>
    <row r="588" spans="1:21" x14ac:dyDescent="0.25">
      <c r="A588" t="s">
        <v>868</v>
      </c>
      <c r="B588" t="s">
        <v>866</v>
      </c>
      <c r="C588" t="s">
        <v>63</v>
      </c>
      <c r="T588" t="s">
        <v>2342</v>
      </c>
      <c r="U588" t="s">
        <v>2827</v>
      </c>
    </row>
    <row r="589" spans="1:21" x14ac:dyDescent="0.25">
      <c r="A589" t="s">
        <v>876</v>
      </c>
      <c r="B589" t="s">
        <v>866</v>
      </c>
      <c r="C589" t="s">
        <v>63</v>
      </c>
      <c r="T589" t="s">
        <v>2342</v>
      </c>
      <c r="U589" t="s">
        <v>2828</v>
      </c>
    </row>
    <row r="590" spans="1:21" x14ac:dyDescent="0.25">
      <c r="A590" t="s">
        <v>2829</v>
      </c>
      <c r="B590" t="s">
        <v>2830</v>
      </c>
      <c r="C590" t="s">
        <v>63</v>
      </c>
      <c r="T590" t="s">
        <v>2342</v>
      </c>
      <c r="U590" t="s">
        <v>2831</v>
      </c>
    </row>
    <row r="591" spans="1:21" x14ac:dyDescent="0.25">
      <c r="A591" t="s">
        <v>2832</v>
      </c>
      <c r="B591" t="s">
        <v>2830</v>
      </c>
      <c r="C591" t="s">
        <v>63</v>
      </c>
      <c r="T591" t="s">
        <v>2342</v>
      </c>
      <c r="U591" t="s">
        <v>2833</v>
      </c>
    </row>
    <row r="592" spans="1:21" x14ac:dyDescent="0.25">
      <c r="A592" t="s">
        <v>2834</v>
      </c>
      <c r="B592" t="s">
        <v>2835</v>
      </c>
      <c r="C592" t="s">
        <v>63</v>
      </c>
      <c r="T592" t="s">
        <v>2343</v>
      </c>
      <c r="U592" t="s">
        <v>2836</v>
      </c>
    </row>
    <row r="593" spans="1:21" x14ac:dyDescent="0.25">
      <c r="A593" t="s">
        <v>2837</v>
      </c>
      <c r="B593" t="s">
        <v>2838</v>
      </c>
      <c r="C593" t="s">
        <v>63</v>
      </c>
      <c r="T593" t="s">
        <v>2343</v>
      </c>
      <c r="U593" t="s">
        <v>2839</v>
      </c>
    </row>
    <row r="594" spans="1:21" x14ac:dyDescent="0.25">
      <c r="A594" t="s">
        <v>1133</v>
      </c>
      <c r="B594" t="s">
        <v>242</v>
      </c>
      <c r="C594" t="s">
        <v>63</v>
      </c>
      <c r="I594" t="s">
        <v>68</v>
      </c>
      <c r="T594" t="s">
        <v>2342</v>
      </c>
      <c r="U594" t="s">
        <v>2840</v>
      </c>
    </row>
    <row r="595" spans="1:21" x14ac:dyDescent="0.25">
      <c r="A595" t="s">
        <v>1128</v>
      </c>
      <c r="B595" t="s">
        <v>64</v>
      </c>
      <c r="C595" t="s">
        <v>63</v>
      </c>
      <c r="I595" t="s">
        <v>68</v>
      </c>
      <c r="T595" t="s">
        <v>2342</v>
      </c>
      <c r="U595" t="s">
        <v>2841</v>
      </c>
    </row>
    <row r="596" spans="1:21" x14ac:dyDescent="0.25">
      <c r="A596" t="s">
        <v>1130</v>
      </c>
      <c r="B596" t="s">
        <v>64</v>
      </c>
      <c r="C596" t="s">
        <v>63</v>
      </c>
      <c r="I596" t="s">
        <v>68</v>
      </c>
      <c r="T596" t="s">
        <v>2342</v>
      </c>
      <c r="U596" t="s">
        <v>2842</v>
      </c>
    </row>
    <row r="597" spans="1:21" x14ac:dyDescent="0.25">
      <c r="A597" t="s">
        <v>74</v>
      </c>
      <c r="B597" t="s">
        <v>72</v>
      </c>
      <c r="C597" t="s">
        <v>63</v>
      </c>
      <c r="I597" t="s">
        <v>68</v>
      </c>
      <c r="T597" t="s">
        <v>2342</v>
      </c>
      <c r="U597" t="s">
        <v>3473</v>
      </c>
    </row>
    <row r="598" spans="1:21" x14ac:dyDescent="0.25">
      <c r="A598" t="s">
        <v>1360</v>
      </c>
      <c r="B598" t="s">
        <v>388</v>
      </c>
      <c r="C598" t="s">
        <v>63</v>
      </c>
      <c r="T598" t="s">
        <v>2342</v>
      </c>
      <c r="U598" t="s">
        <v>2843</v>
      </c>
    </row>
    <row r="599" spans="1:21" x14ac:dyDescent="0.25">
      <c r="A599" t="s">
        <v>1212</v>
      </c>
      <c r="B599" t="s">
        <v>1146</v>
      </c>
      <c r="C599" t="s">
        <v>63</v>
      </c>
      <c r="T599" t="s">
        <v>2342</v>
      </c>
      <c r="U599" t="s">
        <v>2844</v>
      </c>
    </row>
    <row r="600" spans="1:21" x14ac:dyDescent="0.25">
      <c r="A600" t="s">
        <v>1216</v>
      </c>
      <c r="B600" t="s">
        <v>1214</v>
      </c>
      <c r="C600" t="s">
        <v>63</v>
      </c>
      <c r="T600" t="s">
        <v>2342</v>
      </c>
      <c r="U600" t="s">
        <v>2845</v>
      </c>
    </row>
    <row r="601" spans="1:21" x14ac:dyDescent="0.25">
      <c r="A601" t="s">
        <v>1147</v>
      </c>
      <c r="B601" t="s">
        <v>1146</v>
      </c>
      <c r="C601" t="s">
        <v>63</v>
      </c>
      <c r="T601" t="s">
        <v>2342</v>
      </c>
      <c r="U601" t="s">
        <v>2846</v>
      </c>
    </row>
    <row r="602" spans="1:21" x14ac:dyDescent="0.25">
      <c r="A602" t="s">
        <v>1149</v>
      </c>
      <c r="B602" t="s">
        <v>1146</v>
      </c>
      <c r="C602" t="s">
        <v>63</v>
      </c>
      <c r="T602" t="s">
        <v>2342</v>
      </c>
      <c r="U602" t="s">
        <v>2847</v>
      </c>
    </row>
    <row r="603" spans="1:21" x14ac:dyDescent="0.25">
      <c r="A603" t="s">
        <v>1151</v>
      </c>
      <c r="B603" t="s">
        <v>1146</v>
      </c>
      <c r="C603" t="s">
        <v>63</v>
      </c>
      <c r="T603" t="s">
        <v>2342</v>
      </c>
      <c r="U603" t="s">
        <v>2848</v>
      </c>
    </row>
    <row r="604" spans="1:21" x14ac:dyDescent="0.25">
      <c r="A604" t="s">
        <v>1361</v>
      </c>
      <c r="B604" t="s">
        <v>388</v>
      </c>
      <c r="C604" t="s">
        <v>63</v>
      </c>
      <c r="T604" t="s">
        <v>2342</v>
      </c>
      <c r="U604" t="s">
        <v>2849</v>
      </c>
    </row>
    <row r="605" spans="1:21" x14ac:dyDescent="0.25">
      <c r="A605" t="s">
        <v>1367</v>
      </c>
      <c r="B605" t="s">
        <v>2850</v>
      </c>
      <c r="C605" t="s">
        <v>63</v>
      </c>
      <c r="T605" t="s">
        <v>2342</v>
      </c>
      <c r="U605" t="s">
        <v>2851</v>
      </c>
    </row>
    <row r="606" spans="1:21" x14ac:dyDescent="0.25">
      <c r="A606" t="s">
        <v>1154</v>
      </c>
      <c r="B606" t="s">
        <v>1153</v>
      </c>
      <c r="C606" t="s">
        <v>63</v>
      </c>
      <c r="T606" t="s">
        <v>2342</v>
      </c>
      <c r="U606" t="s">
        <v>2852</v>
      </c>
    </row>
    <row r="607" spans="1:21" x14ac:dyDescent="0.25">
      <c r="A607" t="s">
        <v>1156</v>
      </c>
      <c r="B607" t="s">
        <v>1153</v>
      </c>
      <c r="C607" t="s">
        <v>63</v>
      </c>
      <c r="T607" t="s">
        <v>2342</v>
      </c>
      <c r="U607" t="s">
        <v>2853</v>
      </c>
    </row>
    <row r="608" spans="1:21" x14ac:dyDescent="0.25">
      <c r="A608" t="s">
        <v>1369</v>
      </c>
      <c r="B608" t="s">
        <v>388</v>
      </c>
      <c r="C608" t="s">
        <v>63</v>
      </c>
      <c r="T608" t="s">
        <v>2342</v>
      </c>
      <c r="U608" t="s">
        <v>2854</v>
      </c>
    </row>
    <row r="609" spans="1:21" x14ac:dyDescent="0.25">
      <c r="A609" t="s">
        <v>1374</v>
      </c>
      <c r="B609" t="s">
        <v>2850</v>
      </c>
      <c r="C609" t="s">
        <v>63</v>
      </c>
      <c r="T609" t="s">
        <v>2342</v>
      </c>
      <c r="U609" t="s">
        <v>2855</v>
      </c>
    </row>
    <row r="610" spans="1:21" x14ac:dyDescent="0.25">
      <c r="A610" t="s">
        <v>1220</v>
      </c>
      <c r="B610" t="s">
        <v>157</v>
      </c>
      <c r="C610" t="s">
        <v>63</v>
      </c>
      <c r="T610" t="s">
        <v>2342</v>
      </c>
      <c r="U610" t="s">
        <v>2856</v>
      </c>
    </row>
    <row r="611" spans="1:21" x14ac:dyDescent="0.25">
      <c r="A611" t="s">
        <v>1372</v>
      </c>
      <c r="B611" t="s">
        <v>499</v>
      </c>
      <c r="C611" t="s">
        <v>63</v>
      </c>
      <c r="T611" t="s">
        <v>2342</v>
      </c>
      <c r="U611" t="s">
        <v>2857</v>
      </c>
    </row>
    <row r="612" spans="1:21" x14ac:dyDescent="0.25">
      <c r="A612" t="s">
        <v>1362</v>
      </c>
      <c r="B612" t="s">
        <v>2850</v>
      </c>
      <c r="C612" t="s">
        <v>63</v>
      </c>
      <c r="T612" t="s">
        <v>2342</v>
      </c>
      <c r="U612" t="s">
        <v>2858</v>
      </c>
    </row>
    <row r="613" spans="1:21" x14ac:dyDescent="0.25">
      <c r="A613" t="s">
        <v>1158</v>
      </c>
      <c r="B613" t="s">
        <v>1153</v>
      </c>
      <c r="C613" t="s">
        <v>63</v>
      </c>
      <c r="T613" t="s">
        <v>2342</v>
      </c>
      <c r="U613" t="s">
        <v>2859</v>
      </c>
    </row>
    <row r="614" spans="1:21" x14ac:dyDescent="0.25">
      <c r="A614" t="s">
        <v>1013</v>
      </c>
      <c r="B614" t="s">
        <v>1010</v>
      </c>
      <c r="C614" t="s">
        <v>63</v>
      </c>
      <c r="T614" t="s">
        <v>2342</v>
      </c>
      <c r="U614" t="s">
        <v>2860</v>
      </c>
    </row>
    <row r="615" spans="1:21" x14ac:dyDescent="0.25">
      <c r="A615" t="s">
        <v>1469</v>
      </c>
      <c r="B615" t="s">
        <v>2861</v>
      </c>
      <c r="C615" t="s">
        <v>63</v>
      </c>
      <c r="T615" t="s">
        <v>2342</v>
      </c>
      <c r="U615" t="s">
        <v>2862</v>
      </c>
    </row>
    <row r="616" spans="1:21" x14ac:dyDescent="0.25">
      <c r="A616" t="s">
        <v>2863</v>
      </c>
      <c r="B616" t="s">
        <v>2864</v>
      </c>
      <c r="C616" t="s">
        <v>63</v>
      </c>
      <c r="T616" t="s">
        <v>2342</v>
      </c>
      <c r="U616" t="s">
        <v>2865</v>
      </c>
    </row>
    <row r="617" spans="1:21" x14ac:dyDescent="0.25">
      <c r="A617" t="s">
        <v>1034</v>
      </c>
      <c r="B617" t="s">
        <v>1033</v>
      </c>
      <c r="C617" t="s">
        <v>63</v>
      </c>
      <c r="I617" t="s">
        <v>68</v>
      </c>
      <c r="T617" t="s">
        <v>2333</v>
      </c>
      <c r="U617" t="s">
        <v>2866</v>
      </c>
    </row>
    <row r="618" spans="1:21" x14ac:dyDescent="0.25">
      <c r="A618" t="s">
        <v>1123</v>
      </c>
      <c r="B618" t="s">
        <v>1120</v>
      </c>
      <c r="C618" t="s">
        <v>63</v>
      </c>
      <c r="I618" t="s">
        <v>68</v>
      </c>
      <c r="T618" t="s">
        <v>2333</v>
      </c>
      <c r="U618" t="s">
        <v>2867</v>
      </c>
    </row>
    <row r="619" spans="1:21" x14ac:dyDescent="0.25">
      <c r="A619" t="s">
        <v>1121</v>
      </c>
      <c r="B619" t="s">
        <v>1120</v>
      </c>
      <c r="C619" t="s">
        <v>63</v>
      </c>
      <c r="I619" t="s">
        <v>68</v>
      </c>
      <c r="T619" t="s">
        <v>2333</v>
      </c>
      <c r="U619" t="s">
        <v>2868</v>
      </c>
    </row>
    <row r="620" spans="1:21" x14ac:dyDescent="0.25">
      <c r="A620" t="s">
        <v>2869</v>
      </c>
      <c r="B620" t="s">
        <v>2663</v>
      </c>
      <c r="C620" t="s">
        <v>63</v>
      </c>
      <c r="T620" t="s">
        <v>2342</v>
      </c>
      <c r="U620" t="s">
        <v>2870</v>
      </c>
    </row>
    <row r="621" spans="1:21" x14ac:dyDescent="0.25">
      <c r="A621" t="s">
        <v>130</v>
      </c>
      <c r="B621" t="s">
        <v>129</v>
      </c>
      <c r="C621" t="s">
        <v>63</v>
      </c>
      <c r="I621" t="s">
        <v>68</v>
      </c>
      <c r="T621" t="s">
        <v>2333</v>
      </c>
      <c r="U621" t="s">
        <v>2871</v>
      </c>
    </row>
    <row r="622" spans="1:21" x14ac:dyDescent="0.25">
      <c r="A622" t="s">
        <v>1229</v>
      </c>
      <c r="B622" t="s">
        <v>1228</v>
      </c>
      <c r="C622" t="s">
        <v>63</v>
      </c>
      <c r="I622" t="s">
        <v>68</v>
      </c>
      <c r="T622" t="s">
        <v>2333</v>
      </c>
      <c r="U622" t="s">
        <v>2872</v>
      </c>
    </row>
    <row r="623" spans="1:21" x14ac:dyDescent="0.25">
      <c r="A623" t="s">
        <v>1323</v>
      </c>
      <c r="B623" t="s">
        <v>1322</v>
      </c>
      <c r="C623" t="s">
        <v>63</v>
      </c>
      <c r="I623" t="s">
        <v>68</v>
      </c>
      <c r="T623" t="s">
        <v>2342</v>
      </c>
      <c r="U623" t="s">
        <v>2873</v>
      </c>
    </row>
    <row r="624" spans="1:21" x14ac:dyDescent="0.25">
      <c r="A624" t="s">
        <v>2874</v>
      </c>
      <c r="B624" t="s">
        <v>2875</v>
      </c>
      <c r="C624" t="s">
        <v>63</v>
      </c>
      <c r="T624" t="s">
        <v>2342</v>
      </c>
      <c r="U624" t="s">
        <v>516</v>
      </c>
    </row>
    <row r="625" spans="1:21" x14ac:dyDescent="0.25">
      <c r="A625" t="s">
        <v>1432</v>
      </c>
      <c r="B625" t="s">
        <v>242</v>
      </c>
      <c r="C625" t="s">
        <v>63</v>
      </c>
      <c r="I625" t="s">
        <v>68</v>
      </c>
      <c r="T625" t="s">
        <v>2342</v>
      </c>
      <c r="U625" t="s">
        <v>3020</v>
      </c>
    </row>
    <row r="626" spans="1:21" x14ac:dyDescent="0.25">
      <c r="A626" t="s">
        <v>1433</v>
      </c>
      <c r="B626" t="s">
        <v>242</v>
      </c>
      <c r="C626" t="s">
        <v>63</v>
      </c>
      <c r="I626" t="s">
        <v>68</v>
      </c>
      <c r="T626" t="s">
        <v>2342</v>
      </c>
      <c r="U626" t="s">
        <v>2876</v>
      </c>
    </row>
    <row r="627" spans="1:21" x14ac:dyDescent="0.25">
      <c r="A627" t="s">
        <v>1434</v>
      </c>
      <c r="B627" t="s">
        <v>2877</v>
      </c>
      <c r="C627" t="s">
        <v>63</v>
      </c>
      <c r="I627" t="s">
        <v>68</v>
      </c>
      <c r="T627" t="s">
        <v>2342</v>
      </c>
      <c r="U627" t="s">
        <v>2878</v>
      </c>
    </row>
    <row r="628" spans="1:21" x14ac:dyDescent="0.25">
      <c r="A628" t="s">
        <v>1445</v>
      </c>
      <c r="B628" t="s">
        <v>299</v>
      </c>
      <c r="C628" t="s">
        <v>63</v>
      </c>
      <c r="I628" t="s">
        <v>68</v>
      </c>
      <c r="T628" t="s">
        <v>2333</v>
      </c>
      <c r="U628" t="s">
        <v>2879</v>
      </c>
    </row>
    <row r="629" spans="1:21" x14ac:dyDescent="0.25">
      <c r="A629" t="s">
        <v>1479</v>
      </c>
      <c r="B629" t="s">
        <v>2880</v>
      </c>
      <c r="C629" t="s">
        <v>63</v>
      </c>
      <c r="I629" t="s">
        <v>68</v>
      </c>
      <c r="T629" t="s">
        <v>2333</v>
      </c>
      <c r="U629" t="s">
        <v>3407</v>
      </c>
    </row>
    <row r="630" spans="1:21" x14ac:dyDescent="0.25">
      <c r="A630" t="s">
        <v>1492</v>
      </c>
      <c r="B630" t="s">
        <v>2881</v>
      </c>
      <c r="C630" t="s">
        <v>63</v>
      </c>
      <c r="I630" t="s">
        <v>68</v>
      </c>
      <c r="T630" t="s">
        <v>2333</v>
      </c>
      <c r="U630" t="s">
        <v>3408</v>
      </c>
    </row>
    <row r="631" spans="1:21" x14ac:dyDescent="0.25">
      <c r="A631" t="s">
        <v>1495</v>
      </c>
      <c r="B631" t="s">
        <v>2882</v>
      </c>
      <c r="C631" t="s">
        <v>63</v>
      </c>
      <c r="I631" t="s">
        <v>68</v>
      </c>
      <c r="T631" t="s">
        <v>2342</v>
      </c>
      <c r="U631" t="s">
        <v>2883</v>
      </c>
    </row>
    <row r="632" spans="1:21" x14ac:dyDescent="0.25">
      <c r="A632" t="s">
        <v>1485</v>
      </c>
      <c r="B632" t="s">
        <v>2884</v>
      </c>
      <c r="C632" t="s">
        <v>63</v>
      </c>
      <c r="I632" t="s">
        <v>68</v>
      </c>
      <c r="T632" t="s">
        <v>2342</v>
      </c>
      <c r="U632" t="s">
        <v>2885</v>
      </c>
    </row>
    <row r="633" spans="1:21" x14ac:dyDescent="0.25">
      <c r="A633" t="s">
        <v>1486</v>
      </c>
      <c r="B633" t="s">
        <v>2884</v>
      </c>
      <c r="C633" t="s">
        <v>63</v>
      </c>
      <c r="I633" t="s">
        <v>68</v>
      </c>
      <c r="T633" t="s">
        <v>2342</v>
      </c>
      <c r="U633" t="s">
        <v>2886</v>
      </c>
    </row>
    <row r="634" spans="1:21" x14ac:dyDescent="0.25">
      <c r="A634" t="s">
        <v>1487</v>
      </c>
      <c r="B634" t="s">
        <v>2887</v>
      </c>
      <c r="C634" t="s">
        <v>63</v>
      </c>
      <c r="I634" t="s">
        <v>68</v>
      </c>
      <c r="T634" t="s">
        <v>2342</v>
      </c>
      <c r="U634" t="s">
        <v>2888</v>
      </c>
    </row>
    <row r="635" spans="1:21" x14ac:dyDescent="0.25">
      <c r="A635" t="s">
        <v>1488</v>
      </c>
      <c r="B635" t="s">
        <v>2889</v>
      </c>
      <c r="C635" t="s">
        <v>63</v>
      </c>
      <c r="I635" t="s">
        <v>68</v>
      </c>
      <c r="T635" t="s">
        <v>2342</v>
      </c>
      <c r="U635" t="s">
        <v>2890</v>
      </c>
    </row>
    <row r="636" spans="1:21" x14ac:dyDescent="0.25">
      <c r="A636" t="s">
        <v>1478</v>
      </c>
      <c r="B636" t="s">
        <v>2891</v>
      </c>
      <c r="C636" t="s">
        <v>63</v>
      </c>
      <c r="I636" t="s">
        <v>68</v>
      </c>
      <c r="T636" t="s">
        <v>2342</v>
      </c>
      <c r="U636" t="s">
        <v>2892</v>
      </c>
    </row>
    <row r="637" spans="1:21" x14ac:dyDescent="0.25">
      <c r="A637" t="s">
        <v>1496</v>
      </c>
      <c r="B637" t="s">
        <v>2893</v>
      </c>
      <c r="C637" t="s">
        <v>63</v>
      </c>
      <c r="I637" t="s">
        <v>68</v>
      </c>
      <c r="T637" t="s">
        <v>2342</v>
      </c>
      <c r="U637" t="s">
        <v>2894</v>
      </c>
    </row>
    <row r="638" spans="1:21" x14ac:dyDescent="0.25">
      <c r="A638" t="s">
        <v>1489</v>
      </c>
      <c r="B638" t="s">
        <v>2895</v>
      </c>
      <c r="C638" t="s">
        <v>63</v>
      </c>
      <c r="I638" t="s">
        <v>68</v>
      </c>
      <c r="T638" t="s">
        <v>2342</v>
      </c>
      <c r="U638" t="s">
        <v>2896</v>
      </c>
    </row>
    <row r="639" spans="1:21" x14ac:dyDescent="0.25">
      <c r="A639" t="s">
        <v>1429</v>
      </c>
      <c r="B639" t="s">
        <v>2663</v>
      </c>
      <c r="C639" t="s">
        <v>63</v>
      </c>
      <c r="T639" t="s">
        <v>2342</v>
      </c>
      <c r="U639" t="s">
        <v>2897</v>
      </c>
    </row>
    <row r="640" spans="1:21" x14ac:dyDescent="0.25">
      <c r="A640" t="s">
        <v>1430</v>
      </c>
      <c r="B640" t="s">
        <v>2663</v>
      </c>
      <c r="C640" t="s">
        <v>63</v>
      </c>
      <c r="T640" t="s">
        <v>2342</v>
      </c>
      <c r="U640" t="s">
        <v>2897</v>
      </c>
    </row>
    <row r="641" spans="1:21" x14ac:dyDescent="0.25">
      <c r="A641" t="s">
        <v>1431</v>
      </c>
      <c r="B641" t="s">
        <v>2898</v>
      </c>
      <c r="C641" t="s">
        <v>63</v>
      </c>
      <c r="I641" t="s">
        <v>68</v>
      </c>
      <c r="T641" t="s">
        <v>2342</v>
      </c>
      <c r="U641" t="s">
        <v>2899</v>
      </c>
    </row>
    <row r="642" spans="1:21" x14ac:dyDescent="0.25">
      <c r="A642" t="s">
        <v>1499</v>
      </c>
      <c r="B642" t="s">
        <v>2900</v>
      </c>
      <c r="C642" t="s">
        <v>63</v>
      </c>
      <c r="I642" t="s">
        <v>68</v>
      </c>
      <c r="T642" t="s">
        <v>2333</v>
      </c>
      <c r="U642" t="s">
        <v>4511</v>
      </c>
    </row>
    <row r="643" spans="1:21" x14ac:dyDescent="0.25">
      <c r="A643" t="s">
        <v>102</v>
      </c>
      <c r="B643" t="s">
        <v>101</v>
      </c>
      <c r="C643" t="s">
        <v>63</v>
      </c>
      <c r="I643" t="s">
        <v>68</v>
      </c>
      <c r="T643" t="s">
        <v>2342</v>
      </c>
      <c r="U643" t="s">
        <v>2902</v>
      </c>
    </row>
    <row r="644" spans="1:21" x14ac:dyDescent="0.25">
      <c r="A644" t="s">
        <v>1472</v>
      </c>
      <c r="B644" t="s">
        <v>2903</v>
      </c>
      <c r="C644" t="s">
        <v>63</v>
      </c>
      <c r="I644" t="s">
        <v>68</v>
      </c>
      <c r="T644" t="s">
        <v>2342</v>
      </c>
      <c r="U644" t="s">
        <v>516</v>
      </c>
    </row>
    <row r="645" spans="1:21" x14ac:dyDescent="0.25">
      <c r="A645" t="s">
        <v>1473</v>
      </c>
      <c r="B645" t="s">
        <v>2904</v>
      </c>
      <c r="C645" t="s">
        <v>63</v>
      </c>
      <c r="I645" t="s">
        <v>68</v>
      </c>
      <c r="T645" t="s">
        <v>2342</v>
      </c>
      <c r="U645" t="s">
        <v>2905</v>
      </c>
    </row>
    <row r="646" spans="1:21" x14ac:dyDescent="0.25">
      <c r="A646" t="s">
        <v>1504</v>
      </c>
      <c r="B646" t="s">
        <v>2906</v>
      </c>
      <c r="C646" t="s">
        <v>63</v>
      </c>
      <c r="I646" t="s">
        <v>68</v>
      </c>
      <c r="T646" t="s">
        <v>2333</v>
      </c>
      <c r="U646" t="s">
        <v>2907</v>
      </c>
    </row>
    <row r="647" spans="1:21" x14ac:dyDescent="0.25">
      <c r="A647" t="s">
        <v>1522</v>
      </c>
      <c r="B647" t="s">
        <v>502</v>
      </c>
      <c r="C647" t="s">
        <v>63</v>
      </c>
      <c r="I647" t="s">
        <v>68</v>
      </c>
      <c r="T647" t="s">
        <v>2342</v>
      </c>
      <c r="U647" t="s">
        <v>2908</v>
      </c>
    </row>
    <row r="648" spans="1:21" x14ac:dyDescent="0.25">
      <c r="A648" t="s">
        <v>2909</v>
      </c>
      <c r="B648" t="s">
        <v>2838</v>
      </c>
      <c r="C648" t="s">
        <v>63</v>
      </c>
      <c r="I648" t="s">
        <v>68</v>
      </c>
      <c r="T648" t="s">
        <v>2342</v>
      </c>
      <c r="U648" t="s">
        <v>2910</v>
      </c>
    </row>
    <row r="649" spans="1:21" x14ac:dyDescent="0.25">
      <c r="A649" t="s">
        <v>1512</v>
      </c>
      <c r="B649" t="s">
        <v>2911</v>
      </c>
      <c r="C649" t="s">
        <v>63</v>
      </c>
      <c r="I649" t="s">
        <v>68</v>
      </c>
      <c r="T649" t="s">
        <v>2333</v>
      </c>
      <c r="U649" t="s">
        <v>2912</v>
      </c>
    </row>
    <row r="650" spans="1:21" x14ac:dyDescent="0.25">
      <c r="A650" t="s">
        <v>1898</v>
      </c>
      <c r="B650" t="s">
        <v>2913</v>
      </c>
      <c r="C650" t="s">
        <v>63</v>
      </c>
      <c r="I650" t="s">
        <v>68</v>
      </c>
      <c r="T650" t="s">
        <v>2342</v>
      </c>
      <c r="U650" t="s">
        <v>2914</v>
      </c>
    </row>
    <row r="651" spans="1:21" x14ac:dyDescent="0.25">
      <c r="A651" t="s">
        <v>1544</v>
      </c>
      <c r="B651" t="s">
        <v>502</v>
      </c>
      <c r="C651" t="s">
        <v>63</v>
      </c>
      <c r="I651" t="s">
        <v>68</v>
      </c>
      <c r="T651" t="s">
        <v>2342</v>
      </c>
      <c r="U651" t="s">
        <v>4649</v>
      </c>
    </row>
    <row r="652" spans="1:21" x14ac:dyDescent="0.25">
      <c r="A652" t="s">
        <v>2916</v>
      </c>
      <c r="B652" t="s">
        <v>2917</v>
      </c>
      <c r="C652" t="s">
        <v>63</v>
      </c>
      <c r="I652" t="s">
        <v>68</v>
      </c>
      <c r="T652" t="s">
        <v>2342</v>
      </c>
      <c r="U652" t="s">
        <v>2918</v>
      </c>
    </row>
    <row r="653" spans="1:21" x14ac:dyDescent="0.25">
      <c r="A653" t="s">
        <v>1556</v>
      </c>
      <c r="B653" t="s">
        <v>2919</v>
      </c>
      <c r="C653" t="s">
        <v>63</v>
      </c>
      <c r="I653" t="s">
        <v>68</v>
      </c>
      <c r="T653" t="s">
        <v>2342</v>
      </c>
      <c r="U653" t="s">
        <v>2920</v>
      </c>
    </row>
    <row r="654" spans="1:21" x14ac:dyDescent="0.25">
      <c r="A654" t="s">
        <v>1552</v>
      </c>
      <c r="B654" t="s">
        <v>209</v>
      </c>
      <c r="C654" t="s">
        <v>63</v>
      </c>
      <c r="I654" t="s">
        <v>68</v>
      </c>
      <c r="T654" t="s">
        <v>2333</v>
      </c>
      <c r="U654" t="s">
        <v>2921</v>
      </c>
    </row>
    <row r="655" spans="1:21" x14ac:dyDescent="0.25">
      <c r="A655" t="s">
        <v>1570</v>
      </c>
      <c r="B655" t="s">
        <v>428</v>
      </c>
      <c r="C655" t="s">
        <v>63</v>
      </c>
      <c r="I655" t="s">
        <v>68</v>
      </c>
      <c r="T655" t="s">
        <v>2342</v>
      </c>
      <c r="U655" t="s">
        <v>2922</v>
      </c>
    </row>
    <row r="656" spans="1:21" x14ac:dyDescent="0.25">
      <c r="A656" t="s">
        <v>1574</v>
      </c>
      <c r="B656" t="s">
        <v>2923</v>
      </c>
      <c r="C656" t="s">
        <v>63</v>
      </c>
      <c r="I656" t="s">
        <v>68</v>
      </c>
      <c r="T656" t="s">
        <v>2342</v>
      </c>
      <c r="U656" t="s">
        <v>2924</v>
      </c>
    </row>
    <row r="657" spans="1:21" x14ac:dyDescent="0.25">
      <c r="A657" t="s">
        <v>1593</v>
      </c>
      <c r="B657" t="s">
        <v>388</v>
      </c>
      <c r="C657" t="s">
        <v>63</v>
      </c>
      <c r="I657" t="s">
        <v>68</v>
      </c>
      <c r="T657" t="s">
        <v>2333</v>
      </c>
      <c r="U657" t="s">
        <v>2905</v>
      </c>
    </row>
    <row r="658" spans="1:21" x14ac:dyDescent="0.25">
      <c r="A658" t="s">
        <v>1592</v>
      </c>
      <c r="B658" t="s">
        <v>2663</v>
      </c>
      <c r="C658" t="s">
        <v>63</v>
      </c>
      <c r="I658" t="s">
        <v>68</v>
      </c>
      <c r="T658" t="s">
        <v>2342</v>
      </c>
      <c r="U658" t="s">
        <v>2925</v>
      </c>
    </row>
    <row r="659" spans="1:21" x14ac:dyDescent="0.25">
      <c r="A659" t="s">
        <v>1722</v>
      </c>
      <c r="B659" t="s">
        <v>157</v>
      </c>
      <c r="C659" t="s">
        <v>63</v>
      </c>
      <c r="I659" t="s">
        <v>68</v>
      </c>
      <c r="T659" t="s">
        <v>2342</v>
      </c>
      <c r="U659" t="s">
        <v>2926</v>
      </c>
    </row>
    <row r="660" spans="1:21" x14ac:dyDescent="0.25">
      <c r="A660" t="s">
        <v>1638</v>
      </c>
      <c r="B660" t="s">
        <v>209</v>
      </c>
      <c r="C660" t="s">
        <v>63</v>
      </c>
      <c r="I660" t="s">
        <v>68</v>
      </c>
      <c r="T660" t="s">
        <v>2333</v>
      </c>
      <c r="U660" t="s">
        <v>2927</v>
      </c>
    </row>
    <row r="661" spans="1:21" x14ac:dyDescent="0.25">
      <c r="A661" t="s">
        <v>1670</v>
      </c>
      <c r="B661" t="s">
        <v>2928</v>
      </c>
      <c r="C661" t="s">
        <v>63</v>
      </c>
      <c r="I661" t="s">
        <v>68</v>
      </c>
      <c r="T661" t="s">
        <v>2342</v>
      </c>
      <c r="U661" t="s">
        <v>2929</v>
      </c>
    </row>
    <row r="662" spans="1:21" x14ac:dyDescent="0.25">
      <c r="A662" t="s">
        <v>1715</v>
      </c>
      <c r="B662" t="s">
        <v>2930</v>
      </c>
      <c r="C662" t="s">
        <v>63</v>
      </c>
      <c r="I662" t="s">
        <v>68</v>
      </c>
      <c r="T662" t="s">
        <v>2333</v>
      </c>
      <c r="U662" t="s">
        <v>3369</v>
      </c>
    </row>
    <row r="663" spans="1:21" x14ac:dyDescent="0.25">
      <c r="A663" t="s">
        <v>1913</v>
      </c>
      <c r="B663" t="s">
        <v>2931</v>
      </c>
      <c r="C663" t="s">
        <v>63</v>
      </c>
      <c r="I663" t="s">
        <v>68</v>
      </c>
      <c r="T663" t="s">
        <v>2342</v>
      </c>
      <c r="U663" t="s">
        <v>4635</v>
      </c>
    </row>
    <row r="664" spans="1:21" x14ac:dyDescent="0.25">
      <c r="A664" t="s">
        <v>1902</v>
      </c>
      <c r="B664" t="s">
        <v>2933</v>
      </c>
      <c r="C664" t="s">
        <v>63</v>
      </c>
      <c r="I664" t="s">
        <v>68</v>
      </c>
      <c r="T664" t="s">
        <v>2333</v>
      </c>
      <c r="U664" t="s">
        <v>2934</v>
      </c>
    </row>
    <row r="665" spans="1:21" x14ac:dyDescent="0.25">
      <c r="A665" t="s">
        <v>1903</v>
      </c>
      <c r="B665" t="s">
        <v>79</v>
      </c>
      <c r="C665" t="s">
        <v>63</v>
      </c>
      <c r="I665" t="s">
        <v>68</v>
      </c>
      <c r="T665" t="s">
        <v>2333</v>
      </c>
      <c r="U665" t="s">
        <v>2935</v>
      </c>
    </row>
    <row r="666" spans="1:21" x14ac:dyDescent="0.25">
      <c r="A666" t="s">
        <v>1853</v>
      </c>
      <c r="B666" t="s">
        <v>242</v>
      </c>
      <c r="C666" t="s">
        <v>63</v>
      </c>
      <c r="D666" t="s">
        <v>68</v>
      </c>
      <c r="E666" t="s">
        <v>68</v>
      </c>
      <c r="F666" t="s">
        <v>68</v>
      </c>
      <c r="G666" t="s">
        <v>68</v>
      </c>
      <c r="H666" t="s">
        <v>68</v>
      </c>
      <c r="I666" t="s">
        <v>68</v>
      </c>
      <c r="J666" t="s">
        <v>68</v>
      </c>
      <c r="K666" t="s">
        <v>68</v>
      </c>
      <c r="L666" t="s">
        <v>68</v>
      </c>
      <c r="M666" t="s">
        <v>68</v>
      </c>
      <c r="N666" t="s">
        <v>68</v>
      </c>
      <c r="O666" t="s">
        <v>68</v>
      </c>
      <c r="P666" t="s">
        <v>68</v>
      </c>
      <c r="Q666" t="s">
        <v>68</v>
      </c>
      <c r="R666" t="s">
        <v>68</v>
      </c>
      <c r="S666" t="s">
        <v>68</v>
      </c>
      <c r="T666" t="s">
        <v>2603</v>
      </c>
      <c r="U666" t="s">
        <v>2937</v>
      </c>
    </row>
    <row r="667" spans="1:21" x14ac:dyDescent="0.25">
      <c r="A667" t="s">
        <v>1925</v>
      </c>
      <c r="B667" t="s">
        <v>388</v>
      </c>
      <c r="C667" t="s">
        <v>63</v>
      </c>
      <c r="I667" t="s">
        <v>68</v>
      </c>
      <c r="T667" t="s">
        <v>2342</v>
      </c>
      <c r="U667" t="s">
        <v>3110</v>
      </c>
    </row>
    <row r="668" spans="1:21" x14ac:dyDescent="0.25">
      <c r="A668" t="s">
        <v>1841</v>
      </c>
      <c r="B668" t="s">
        <v>209</v>
      </c>
      <c r="C668" t="s">
        <v>63</v>
      </c>
      <c r="I668" t="s">
        <v>68</v>
      </c>
      <c r="T668" t="s">
        <v>2333</v>
      </c>
      <c r="U668" t="s">
        <v>3167</v>
      </c>
    </row>
    <row r="669" spans="1:21" x14ac:dyDescent="0.25">
      <c r="A669" t="s">
        <v>3004</v>
      </c>
      <c r="B669" t="s">
        <v>3005</v>
      </c>
      <c r="C669" t="s">
        <v>63</v>
      </c>
      <c r="I669" t="s">
        <v>68</v>
      </c>
      <c r="T669" t="s">
        <v>2333</v>
      </c>
      <c r="U669" t="s">
        <v>3009</v>
      </c>
    </row>
    <row r="670" spans="1:21" x14ac:dyDescent="0.25">
      <c r="A670" t="s">
        <v>3012</v>
      </c>
      <c r="B670" t="s">
        <v>209</v>
      </c>
      <c r="C670" t="s">
        <v>63</v>
      </c>
      <c r="I670" t="s">
        <v>68</v>
      </c>
      <c r="T670" t="s">
        <v>2333</v>
      </c>
      <c r="U670" t="s">
        <v>3013</v>
      </c>
    </row>
    <row r="671" spans="1:21" x14ac:dyDescent="0.25">
      <c r="A671" t="s">
        <v>3079</v>
      </c>
      <c r="B671" t="s">
        <v>550</v>
      </c>
      <c r="C671" t="s">
        <v>63</v>
      </c>
      <c r="I671" t="s">
        <v>68</v>
      </c>
      <c r="T671" t="s">
        <v>2342</v>
      </c>
      <c r="U671" t="s">
        <v>3099</v>
      </c>
    </row>
    <row r="672" spans="1:21" x14ac:dyDescent="0.25">
      <c r="A672" t="s">
        <v>3089</v>
      </c>
      <c r="B672" t="s">
        <v>3092</v>
      </c>
      <c r="C672" t="s">
        <v>63</v>
      </c>
      <c r="I672" t="s">
        <v>68</v>
      </c>
      <c r="T672" t="s">
        <v>2333</v>
      </c>
      <c r="U672" t="s">
        <v>3094</v>
      </c>
    </row>
    <row r="673" spans="1:21" x14ac:dyDescent="0.25">
      <c r="A673" t="s">
        <v>3090</v>
      </c>
      <c r="B673" t="s">
        <v>3093</v>
      </c>
      <c r="C673" t="s">
        <v>63</v>
      </c>
      <c r="I673" t="s">
        <v>68</v>
      </c>
      <c r="T673" t="s">
        <v>2342</v>
      </c>
      <c r="U673" t="s">
        <v>3095</v>
      </c>
    </row>
    <row r="674" spans="1:21" x14ac:dyDescent="0.25">
      <c r="A674" t="s">
        <v>3091</v>
      </c>
      <c r="B674" t="s">
        <v>3093</v>
      </c>
      <c r="C674" t="s">
        <v>63</v>
      </c>
      <c r="I674" t="s">
        <v>68</v>
      </c>
      <c r="T674" t="s">
        <v>2342</v>
      </c>
      <c r="U674" t="s">
        <v>3096</v>
      </c>
    </row>
    <row r="675" spans="1:21" x14ac:dyDescent="0.25">
      <c r="A675" t="s">
        <v>3465</v>
      </c>
      <c r="B675" t="s">
        <v>2700</v>
      </c>
      <c r="C675" t="s">
        <v>63</v>
      </c>
      <c r="I675" t="s">
        <v>68</v>
      </c>
      <c r="T675" t="s">
        <v>2333</v>
      </c>
      <c r="U675" t="s">
        <v>3151</v>
      </c>
    </row>
    <row r="676" spans="1:21" x14ac:dyDescent="0.25">
      <c r="A676" s="209">
        <v>128810319201</v>
      </c>
      <c r="B676" t="s">
        <v>157</v>
      </c>
      <c r="C676" t="s">
        <v>63</v>
      </c>
      <c r="I676" t="s">
        <v>68</v>
      </c>
      <c r="T676" t="s">
        <v>3033</v>
      </c>
      <c r="U676" t="s">
        <v>3189</v>
      </c>
    </row>
    <row r="677" spans="1:21" x14ac:dyDescent="0.25">
      <c r="A677" t="s">
        <v>3226</v>
      </c>
      <c r="B677" t="s">
        <v>2583</v>
      </c>
      <c r="C677" t="s">
        <v>63</v>
      </c>
      <c r="I677" t="s">
        <v>68</v>
      </c>
      <c r="T677" t="s">
        <v>2342</v>
      </c>
      <c r="U677" t="s">
        <v>3229</v>
      </c>
    </row>
    <row r="678" spans="1:21" x14ac:dyDescent="0.25">
      <c r="A678" t="s">
        <v>3227</v>
      </c>
      <c r="B678" t="s">
        <v>2583</v>
      </c>
      <c r="C678" t="s">
        <v>63</v>
      </c>
      <c r="I678" t="s">
        <v>68</v>
      </c>
      <c r="T678" t="s">
        <v>2342</v>
      </c>
      <c r="U678" t="s">
        <v>3230</v>
      </c>
    </row>
    <row r="679" spans="1:21" x14ac:dyDescent="0.25">
      <c r="A679" t="s">
        <v>3228</v>
      </c>
      <c r="B679" t="s">
        <v>2583</v>
      </c>
      <c r="C679" t="s">
        <v>63</v>
      </c>
      <c r="I679" t="s">
        <v>68</v>
      </c>
      <c r="T679" t="s">
        <v>2342</v>
      </c>
      <c r="U679" t="s">
        <v>3231</v>
      </c>
    </row>
    <row r="680" spans="1:21" x14ac:dyDescent="0.25">
      <c r="A680" t="s">
        <v>3232</v>
      </c>
      <c r="B680" t="s">
        <v>3233</v>
      </c>
      <c r="C680" t="s">
        <v>63</v>
      </c>
      <c r="I680" t="s">
        <v>68</v>
      </c>
      <c r="T680" t="s">
        <v>2342</v>
      </c>
      <c r="U680" t="s">
        <v>3234</v>
      </c>
    </row>
    <row r="681" spans="1:21" x14ac:dyDescent="0.25">
      <c r="A681" t="s">
        <v>3284</v>
      </c>
      <c r="B681" t="s">
        <v>2663</v>
      </c>
      <c r="C681" t="s">
        <v>63</v>
      </c>
      <c r="I681" t="s">
        <v>68</v>
      </c>
      <c r="T681" t="s">
        <v>2342</v>
      </c>
      <c r="U681" t="s">
        <v>3285</v>
      </c>
    </row>
    <row r="682" spans="1:21" x14ac:dyDescent="0.25">
      <c r="A682" t="s">
        <v>3295</v>
      </c>
      <c r="B682" t="s">
        <v>3297</v>
      </c>
      <c r="C682" t="s">
        <v>63</v>
      </c>
      <c r="I682" t="s">
        <v>68</v>
      </c>
      <c r="T682" t="s">
        <v>2342</v>
      </c>
      <c r="U682" t="s">
        <v>3298</v>
      </c>
    </row>
    <row r="683" spans="1:21" x14ac:dyDescent="0.25">
      <c r="A683" t="s">
        <v>3305</v>
      </c>
      <c r="B683" t="s">
        <v>3297</v>
      </c>
      <c r="C683" t="s">
        <v>63</v>
      </c>
      <c r="I683" t="s">
        <v>68</v>
      </c>
      <c r="T683" t="s">
        <v>2342</v>
      </c>
      <c r="U683" t="s">
        <v>3306</v>
      </c>
    </row>
    <row r="684" spans="1:21" x14ac:dyDescent="0.25">
      <c r="A684" t="s">
        <v>3338</v>
      </c>
      <c r="B684" t="s">
        <v>3297</v>
      </c>
      <c r="C684" t="s">
        <v>63</v>
      </c>
      <c r="I684" t="s">
        <v>68</v>
      </c>
      <c r="T684" t="s">
        <v>2342</v>
      </c>
      <c r="U684" t="s">
        <v>3339</v>
      </c>
    </row>
    <row r="685" spans="1:21" x14ac:dyDescent="0.25">
      <c r="A685" t="s">
        <v>3341</v>
      </c>
      <c r="B685" t="s">
        <v>3297</v>
      </c>
      <c r="C685" t="s">
        <v>63</v>
      </c>
      <c r="I685" t="s">
        <v>68</v>
      </c>
      <c r="T685" t="s">
        <v>2342</v>
      </c>
      <c r="U685" t="s">
        <v>3344</v>
      </c>
    </row>
    <row r="686" spans="1:21" x14ac:dyDescent="0.25">
      <c r="A686" t="s">
        <v>3342</v>
      </c>
      <c r="B686" t="s">
        <v>3297</v>
      </c>
      <c r="C686" t="s">
        <v>63</v>
      </c>
      <c r="I686" t="s">
        <v>68</v>
      </c>
      <c r="T686" t="s">
        <v>2342</v>
      </c>
      <c r="U686" t="s">
        <v>3343</v>
      </c>
    </row>
    <row r="687" spans="1:21" x14ac:dyDescent="0.25">
      <c r="A687" t="s">
        <v>3345</v>
      </c>
      <c r="B687" t="s">
        <v>3346</v>
      </c>
      <c r="C687" t="s">
        <v>63</v>
      </c>
      <c r="I687" t="s">
        <v>68</v>
      </c>
      <c r="T687" t="s">
        <v>2342</v>
      </c>
      <c r="U687" t="s">
        <v>3347</v>
      </c>
    </row>
    <row r="688" spans="1:21" x14ac:dyDescent="0.25">
      <c r="A688" t="s">
        <v>3349</v>
      </c>
      <c r="B688" t="s">
        <v>502</v>
      </c>
      <c r="C688" t="s">
        <v>63</v>
      </c>
      <c r="I688" t="s">
        <v>68</v>
      </c>
      <c r="T688" t="s">
        <v>2342</v>
      </c>
      <c r="U688" t="s">
        <v>3353</v>
      </c>
    </row>
    <row r="689" spans="1:21" x14ac:dyDescent="0.25">
      <c r="A689" t="s">
        <v>3350</v>
      </c>
      <c r="B689" t="s">
        <v>3352</v>
      </c>
      <c r="C689" t="s">
        <v>63</v>
      </c>
      <c r="I689" t="s">
        <v>68</v>
      </c>
      <c r="T689" t="s">
        <v>2342</v>
      </c>
      <c r="U689" t="s">
        <v>3354</v>
      </c>
    </row>
    <row r="690" spans="1:21" x14ac:dyDescent="0.25">
      <c r="A690" t="s">
        <v>3351</v>
      </c>
      <c r="B690" t="s">
        <v>502</v>
      </c>
      <c r="C690" t="s">
        <v>63</v>
      </c>
      <c r="I690" t="s">
        <v>68</v>
      </c>
      <c r="T690" t="s">
        <v>2342</v>
      </c>
      <c r="U690" t="s">
        <v>3355</v>
      </c>
    </row>
    <row r="691" spans="1:21" x14ac:dyDescent="0.25">
      <c r="A691" t="s">
        <v>3371</v>
      </c>
      <c r="B691" t="s">
        <v>3372</v>
      </c>
      <c r="C691" t="s">
        <v>63</v>
      </c>
      <c r="I691" t="s">
        <v>68</v>
      </c>
      <c r="T691" t="s">
        <v>2342</v>
      </c>
      <c r="U691" t="s">
        <v>3373</v>
      </c>
    </row>
    <row r="692" spans="1:21" x14ac:dyDescent="0.25">
      <c r="A692" t="s">
        <v>3391</v>
      </c>
      <c r="B692" t="s">
        <v>615</v>
      </c>
      <c r="C692" t="s">
        <v>63</v>
      </c>
      <c r="I692" t="s">
        <v>68</v>
      </c>
      <c r="T692" t="s">
        <v>2342</v>
      </c>
      <c r="U692" t="s">
        <v>3392</v>
      </c>
    </row>
    <row r="693" spans="1:21" x14ac:dyDescent="0.25">
      <c r="A693" t="s">
        <v>3405</v>
      </c>
      <c r="B693" t="s">
        <v>157</v>
      </c>
      <c r="C693" t="s">
        <v>63</v>
      </c>
      <c r="I693" t="s">
        <v>68</v>
      </c>
      <c r="T693" t="s">
        <v>2342</v>
      </c>
      <c r="U693" t="s">
        <v>3406</v>
      </c>
    </row>
    <row r="694" spans="1:21" x14ac:dyDescent="0.25">
      <c r="A694" t="s">
        <v>3456</v>
      </c>
      <c r="B694" t="s">
        <v>615</v>
      </c>
      <c r="C694" t="s">
        <v>63</v>
      </c>
      <c r="I694" t="s">
        <v>68</v>
      </c>
      <c r="T694" t="s">
        <v>2342</v>
      </c>
      <c r="U694" t="s">
        <v>3458</v>
      </c>
    </row>
    <row r="695" spans="1:21" x14ac:dyDescent="0.25">
      <c r="A695" t="s">
        <v>3457</v>
      </c>
      <c r="B695" t="s">
        <v>615</v>
      </c>
      <c r="C695" t="s">
        <v>63</v>
      </c>
      <c r="I695" t="s">
        <v>68</v>
      </c>
      <c r="T695" t="s">
        <v>2342</v>
      </c>
      <c r="U695" t="s">
        <v>3459</v>
      </c>
    </row>
    <row r="696" spans="1:21" x14ac:dyDescent="0.25">
      <c r="A696" t="s">
        <v>3475</v>
      </c>
      <c r="B696" t="s">
        <v>3476</v>
      </c>
      <c r="C696" t="s">
        <v>63</v>
      </c>
      <c r="I696" t="s">
        <v>68</v>
      </c>
      <c r="T696" t="s">
        <v>2342</v>
      </c>
      <c r="U696" t="s">
        <v>3477</v>
      </c>
    </row>
    <row r="697" spans="1:21" x14ac:dyDescent="0.25">
      <c r="A697" t="s">
        <v>3487</v>
      </c>
      <c r="B697" t="s">
        <v>615</v>
      </c>
      <c r="C697" t="s">
        <v>63</v>
      </c>
      <c r="I697" t="s">
        <v>68</v>
      </c>
      <c r="T697" t="s">
        <v>2342</v>
      </c>
      <c r="U697" t="s">
        <v>3489</v>
      </c>
    </row>
    <row r="698" spans="1:21" x14ac:dyDescent="0.25">
      <c r="A698" t="s">
        <v>3488</v>
      </c>
      <c r="B698" t="s">
        <v>615</v>
      </c>
      <c r="C698" t="s">
        <v>63</v>
      </c>
      <c r="I698" t="s">
        <v>68</v>
      </c>
      <c r="T698" t="s">
        <v>2342</v>
      </c>
      <c r="U698" t="s">
        <v>3490</v>
      </c>
    </row>
    <row r="699" spans="1:21" x14ac:dyDescent="0.25">
      <c r="A699" t="s">
        <v>3491</v>
      </c>
      <c r="B699" t="s">
        <v>3492</v>
      </c>
      <c r="C699" t="s">
        <v>63</v>
      </c>
      <c r="I699" t="s">
        <v>68</v>
      </c>
      <c r="T699" t="s">
        <v>2333</v>
      </c>
      <c r="U699" t="s">
        <v>3493</v>
      </c>
    </row>
    <row r="700" spans="1:21" x14ac:dyDescent="0.25">
      <c r="A700" t="s">
        <v>3495</v>
      </c>
      <c r="B700" t="s">
        <v>3497</v>
      </c>
      <c r="C700" t="s">
        <v>63</v>
      </c>
      <c r="I700" t="s">
        <v>68</v>
      </c>
      <c r="T700" t="s">
        <v>2342</v>
      </c>
      <c r="U700" t="s">
        <v>3496</v>
      </c>
    </row>
    <row r="701" spans="1:21" x14ac:dyDescent="0.25">
      <c r="A701" t="s">
        <v>3498</v>
      </c>
      <c r="B701" t="s">
        <v>3499</v>
      </c>
      <c r="C701" t="s">
        <v>63</v>
      </c>
      <c r="I701" t="s">
        <v>68</v>
      </c>
      <c r="T701" t="s">
        <v>2333</v>
      </c>
      <c r="U701" t="s">
        <v>3500</v>
      </c>
    </row>
    <row r="702" spans="1:21" x14ac:dyDescent="0.25">
      <c r="A702" t="s">
        <v>4449</v>
      </c>
      <c r="B702" t="s">
        <v>4450</v>
      </c>
      <c r="C702" t="s">
        <v>63</v>
      </c>
      <c r="I702" t="s">
        <v>68</v>
      </c>
      <c r="T702" t="s">
        <v>2333</v>
      </c>
      <c r="U702" t="s">
        <v>4451</v>
      </c>
    </row>
    <row r="703" spans="1:21" x14ac:dyDescent="0.25">
      <c r="A703" t="s">
        <v>4554</v>
      </c>
      <c r="B703" t="s">
        <v>2663</v>
      </c>
      <c r="C703" t="s">
        <v>63</v>
      </c>
      <c r="I703" t="s">
        <v>68</v>
      </c>
      <c r="T703" t="s">
        <v>2342</v>
      </c>
      <c r="U703" t="s">
        <v>4557</v>
      </c>
    </row>
    <row r="704" spans="1:21" x14ac:dyDescent="0.25">
      <c r="A704" t="s">
        <v>4541</v>
      </c>
      <c r="B704" t="s">
        <v>2583</v>
      </c>
      <c r="C704" t="s">
        <v>63</v>
      </c>
      <c r="I704" t="s">
        <v>68</v>
      </c>
      <c r="T704" t="s">
        <v>2342</v>
      </c>
      <c r="U704" t="s">
        <v>4575</v>
      </c>
    </row>
    <row r="705" spans="1:21" x14ac:dyDescent="0.25">
      <c r="A705" t="s">
        <v>4580</v>
      </c>
      <c r="B705" t="s">
        <v>2583</v>
      </c>
      <c r="C705" t="s">
        <v>63</v>
      </c>
      <c r="I705" t="s">
        <v>68</v>
      </c>
      <c r="T705" t="s">
        <v>2342</v>
      </c>
      <c r="U705" t="s">
        <v>4581</v>
      </c>
    </row>
    <row r="706" spans="1:21" x14ac:dyDescent="0.25">
      <c r="A706" t="s">
        <v>4602</v>
      </c>
      <c r="B706" t="s">
        <v>4603</v>
      </c>
      <c r="C706" t="s">
        <v>63</v>
      </c>
      <c r="I706" t="s">
        <v>68</v>
      </c>
      <c r="T706" t="s">
        <v>2342</v>
      </c>
      <c r="U706" t="s">
        <v>4604</v>
      </c>
    </row>
    <row r="707" spans="1:21" x14ac:dyDescent="0.25">
      <c r="A707" t="s">
        <v>4606</v>
      </c>
      <c r="B707" t="s">
        <v>4607</v>
      </c>
      <c r="C707" t="s">
        <v>63</v>
      </c>
      <c r="I707" t="s">
        <v>68</v>
      </c>
      <c r="T707" t="s">
        <v>2333</v>
      </c>
      <c r="U707" t="s">
        <v>4608</v>
      </c>
    </row>
    <row r="708" spans="1:21" x14ac:dyDescent="0.25">
      <c r="A708" t="s">
        <v>4639</v>
      </c>
      <c r="B708" t="s">
        <v>4640</v>
      </c>
      <c r="C708" t="s">
        <v>63</v>
      </c>
      <c r="I708" t="s">
        <v>68</v>
      </c>
      <c r="T708" t="s">
        <v>2342</v>
      </c>
      <c r="U708" t="s">
        <v>181</v>
      </c>
    </row>
    <row r="709" spans="1:21" x14ac:dyDescent="0.25">
      <c r="A709" t="s">
        <v>1850</v>
      </c>
      <c r="B709" t="s">
        <v>242</v>
      </c>
      <c r="C709" t="s">
        <v>63</v>
      </c>
      <c r="I709" t="s">
        <v>68</v>
      </c>
      <c r="T709" t="s">
        <v>2342</v>
      </c>
      <c r="U709" t="s">
        <v>4692</v>
      </c>
    </row>
    <row r="710" spans="1:21" x14ac:dyDescent="0.25">
      <c r="A710" t="s">
        <v>4728</v>
      </c>
      <c r="B710" t="s">
        <v>4729</v>
      </c>
      <c r="C710" t="s">
        <v>63</v>
      </c>
      <c r="I710" t="s">
        <v>68</v>
      </c>
      <c r="T710" t="s">
        <v>2342</v>
      </c>
      <c r="U710" t="s">
        <v>4730</v>
      </c>
    </row>
  </sheetData>
  <autoFilter ref="A1:U407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B5"/>
  <sheetViews>
    <sheetView workbookViewId="0">
      <selection activeCell="D6" sqref="D6"/>
    </sheetView>
  </sheetViews>
  <sheetFormatPr baseColWidth="10" defaultRowHeight="15" x14ac:dyDescent="0.25"/>
  <cols>
    <col min="1" max="1" width="16.28515625" customWidth="1"/>
  </cols>
  <sheetData>
    <row r="1" spans="1:2" x14ac:dyDescent="0.25">
      <c r="A1" t="s">
        <v>1867</v>
      </c>
      <c r="B1" t="s">
        <v>2982</v>
      </c>
    </row>
    <row r="2" spans="1:2" x14ac:dyDescent="0.25">
      <c r="A2" t="s">
        <v>2660</v>
      </c>
      <c r="B2" t="s">
        <v>2991</v>
      </c>
    </row>
    <row r="3" spans="1:2" x14ac:dyDescent="0.25">
      <c r="A3" t="s">
        <v>1899</v>
      </c>
      <c r="B3" t="s">
        <v>2992</v>
      </c>
    </row>
    <row r="4" spans="1:2" x14ac:dyDescent="0.25">
      <c r="A4" t="s">
        <v>1870</v>
      </c>
      <c r="B4" t="s">
        <v>2990</v>
      </c>
    </row>
    <row r="5" spans="1:2" x14ac:dyDescent="0.25">
      <c r="A5" t="s">
        <v>2661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RECHANGES</vt:lpstr>
      <vt:lpstr>Confiés</vt:lpstr>
      <vt:lpstr>OTD 2022</vt:lpstr>
      <vt:lpstr>OTD 2021</vt:lpstr>
      <vt:lpstr>OTD 2020</vt:lpstr>
      <vt:lpstr>PO VOLUME</vt:lpstr>
      <vt:lpstr>Database</vt:lpstr>
      <vt:lpstr>Settings</vt:lpstr>
    </vt:vector>
  </TitlesOfParts>
  <Company>LATECOERE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ZARCONE Anthony</dc:creator>
  <cp:lastModifiedBy>ZARCONE Anthony</cp:lastModifiedBy>
  <cp:lastPrinted>2022-07-25T08:33:03Z</cp:lastPrinted>
  <dcterms:created xsi:type="dcterms:W3CDTF">2020-07-30T07:41:21Z</dcterms:created>
  <dcterms:modified xsi:type="dcterms:W3CDTF">2022-10-25T13:57:35Z</dcterms:modified>
</cp:coreProperties>
</file>